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my.sharepoint.com/personal/b6r6_pge_com/Documents/Desktop/New/Complete/"/>
    </mc:Choice>
  </mc:AlternateContent>
  <xr:revisionPtr revIDLastSave="2" documentId="8_{0846F922-79A6-439B-88DE-EF628003618B}" xr6:coauthVersionLast="47" xr6:coauthVersionMax="47" xr10:uidLastSave="{A91D2010-5EF7-44A2-93D0-2C98FDA40565}"/>
  <bookViews>
    <workbookView xWindow="3795" yWindow="885" windowWidth="21600" windowHeight="12645" xr2:uid="{DD1505D0-4341-4A27-AC60-090BEB514424}"/>
  </bookViews>
  <sheets>
    <sheet name="ToC" sheetId="2" r:id="rId1"/>
    <sheet name="1" sheetId="3" r:id="rId2"/>
    <sheet name="2" sheetId="4" r:id="rId3"/>
    <sheet name="3" sheetId="5" r:id="rId4"/>
    <sheet name="4" sheetId="6" r:id="rId5"/>
    <sheet name="5" sheetId="7" r:id="rId6"/>
    <sheet name="6" sheetId="8" r:id="rId7"/>
    <sheet name="7" sheetId="9" r:id="rId8"/>
  </sheets>
  <definedNames>
    <definedName name="_xlnm._FilterDatabase" localSheetId="1" hidden="1">'1'!$A$4:$AH$842</definedName>
    <definedName name="_xlnm._FilterDatabase" localSheetId="2" hidden="1">'2'!$A$4:$AH$842</definedName>
    <definedName name="_xlnm._FilterDatabase" localSheetId="3" hidden="1">'3'!$A$4:$AH$842</definedName>
    <definedName name="_xlnm._FilterDatabase" localSheetId="4" hidden="1">'4'!$A$4:$AH$842</definedName>
    <definedName name="_xlnm._FilterDatabase" localSheetId="7" hidden="1">'7'!$A$11:$R$41</definedName>
    <definedName name="_xlnm.Print_Area" localSheetId="1">'1'!$A$1:$AH$846</definedName>
    <definedName name="_xlnm.Print_Area" localSheetId="2">'2'!$A$1:$AH$844</definedName>
    <definedName name="_xlnm.Print_Area" localSheetId="3">'3'!$A$1:$AH$842</definedName>
    <definedName name="_xlnm.Print_Area" localSheetId="4">'4'!$A$1:$AH$842</definedName>
    <definedName name="_xlnm.Print_Area" localSheetId="5">'5'!$A$1:$H$115</definedName>
    <definedName name="_xlnm.Print_Area" localSheetId="6">'6'!$A$1:$H$115</definedName>
    <definedName name="_xlnm.Print_Area" localSheetId="7">'7'!$A$1:$S$41</definedName>
    <definedName name="_xlnm.Print_Area" localSheetId="0">ToC!$B$1:$C$14</definedName>
    <definedName name="print_repot_b" localSheetId="7">'7'!print_repot_b</definedName>
    <definedName name="_xlnm.Print_Titles" localSheetId="1">'1'!$A:$F,'1'!$1:$4</definedName>
    <definedName name="_xlnm.Print_Titles" localSheetId="2">'2'!$A:$F,'2'!$1:$4</definedName>
    <definedName name="_xlnm.Print_Titles" localSheetId="3">'3'!$A:$F,'3'!$1:$4</definedName>
    <definedName name="_xlnm.Print_Titles" localSheetId="4">'4'!$A:$F,'4'!$1:$4</definedName>
    <definedName name="_xlnm.Print_Titles" localSheetId="5">'5'!$1:$6</definedName>
    <definedName name="_xlnm.Print_Titles" localSheetId="6">'6'!$1:$6</definedName>
    <definedName name="_xlnm.Print_Titles" localSheetId="7">'7'!$10:$11</definedName>
  </definedNames>
  <calcPr calcId="191029" iterate="1" iterateCount="1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9" l="1"/>
  <c r="A2" i="9"/>
  <c r="R6" i="9"/>
  <c r="E11" i="9"/>
  <c r="F11" i="9"/>
  <c r="G11" i="9"/>
  <c r="H11" i="9"/>
  <c r="I11" i="9"/>
  <c r="L11" i="9"/>
  <c r="M11" i="9"/>
  <c r="N11" i="9"/>
  <c r="O11" i="9"/>
  <c r="P11" i="9"/>
  <c r="J12" i="9"/>
  <c r="Q12" i="9"/>
  <c r="R12" i="9"/>
  <c r="S12" i="9"/>
  <c r="J13" i="9"/>
  <c r="Q13" i="9"/>
  <c r="Q35" i="9" s="1"/>
  <c r="R13" i="9"/>
  <c r="S13" i="9"/>
  <c r="J14" i="9"/>
  <c r="R14" i="9" s="1"/>
  <c r="Q14" i="9"/>
  <c r="S14" i="9"/>
  <c r="J15" i="9"/>
  <c r="Q15" i="9"/>
  <c r="R15" i="9"/>
  <c r="S15" i="9"/>
  <c r="J16" i="9"/>
  <c r="Q16" i="9"/>
  <c r="R16" i="9"/>
  <c r="S16" i="9"/>
  <c r="J17" i="9"/>
  <c r="R17" i="9" s="1"/>
  <c r="Q17" i="9"/>
  <c r="S17" i="9"/>
  <c r="J18" i="9"/>
  <c r="Q18" i="9"/>
  <c r="R18" i="9"/>
  <c r="S18" i="9"/>
  <c r="J19" i="9"/>
  <c r="Q19" i="9"/>
  <c r="R19" i="9"/>
  <c r="S19" i="9"/>
  <c r="J20" i="9"/>
  <c r="R20" i="9" s="1"/>
  <c r="Q20" i="9"/>
  <c r="S20" i="9"/>
  <c r="J21" i="9"/>
  <c r="Q21" i="9"/>
  <c r="R21" i="9"/>
  <c r="S21" i="9"/>
  <c r="J22" i="9"/>
  <c r="Q22" i="9"/>
  <c r="R22" i="9"/>
  <c r="S22" i="9"/>
  <c r="J23" i="9"/>
  <c r="R23" i="9" s="1"/>
  <c r="Q23" i="9"/>
  <c r="S23" i="9"/>
  <c r="J24" i="9"/>
  <c r="Q24" i="9"/>
  <c r="R24" i="9"/>
  <c r="S24" i="9"/>
  <c r="J25" i="9"/>
  <c r="Q25" i="9"/>
  <c r="R25" i="9" s="1"/>
  <c r="S25" i="9"/>
  <c r="J26" i="9"/>
  <c r="R26" i="9" s="1"/>
  <c r="Q26" i="9"/>
  <c r="S26" i="9"/>
  <c r="J27" i="9"/>
  <c r="Q27" i="9"/>
  <c r="R27" i="9"/>
  <c r="S27" i="9"/>
  <c r="J28" i="9"/>
  <c r="Q28" i="9"/>
  <c r="R28" i="9"/>
  <c r="S28" i="9"/>
  <c r="J29" i="9"/>
  <c r="R29" i="9" s="1"/>
  <c r="Q29" i="9"/>
  <c r="S29" i="9"/>
  <c r="J30" i="9"/>
  <c r="Q30" i="9"/>
  <c r="R30" i="9"/>
  <c r="S30" i="9"/>
  <c r="J31" i="9"/>
  <c r="Q31" i="9"/>
  <c r="R31" i="9"/>
  <c r="S31" i="9"/>
  <c r="J32" i="9"/>
  <c r="R32" i="9" s="1"/>
  <c r="Q32" i="9"/>
  <c r="S32" i="9"/>
  <c r="J33" i="9"/>
  <c r="Q33" i="9"/>
  <c r="R33" i="9"/>
  <c r="S33" i="9"/>
  <c r="J34" i="9"/>
  <c r="Q34" i="9"/>
  <c r="R34" i="9" s="1"/>
  <c r="S34" i="9"/>
  <c r="E35" i="9"/>
  <c r="F35" i="9"/>
  <c r="G35" i="9"/>
  <c r="H35" i="9"/>
  <c r="I35" i="9"/>
  <c r="L35" i="9"/>
  <c r="M35" i="9"/>
  <c r="N35" i="9"/>
  <c r="O35" i="9"/>
  <c r="P35" i="9"/>
  <c r="S35" i="9"/>
  <c r="A1" i="8"/>
  <c r="A2" i="8"/>
  <c r="G5" i="8"/>
  <c r="C13" i="8"/>
  <c r="A14" i="8"/>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47"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C14" i="8"/>
  <c r="H14" i="8"/>
  <c r="C15" i="8"/>
  <c r="H15" i="8"/>
  <c r="H16" i="8" s="1"/>
  <c r="H17" i="8" s="1"/>
  <c r="H18" i="8" s="1"/>
  <c r="H19" i="8" s="1"/>
  <c r="H20" i="8" s="1"/>
  <c r="H21" i="8" s="1"/>
  <c r="H22" i="8" s="1"/>
  <c r="H23" i="8" s="1"/>
  <c r="H24" i="8" s="1"/>
  <c r="H25" i="8" s="1"/>
  <c r="H26" i="8" s="1"/>
  <c r="H27" i="8" s="1"/>
  <c r="H28" i="8" s="1"/>
  <c r="H29" i="8" s="1"/>
  <c r="H30" i="8" s="1"/>
  <c r="H31" i="8" s="1"/>
  <c r="H32" i="8" s="1"/>
  <c r="H33" i="8" s="1"/>
  <c r="H34" i="8" s="1"/>
  <c r="H35" i="8" s="1"/>
  <c r="H36" i="8" s="1"/>
  <c r="H47" i="8" s="1"/>
  <c r="H54" i="8" s="1"/>
  <c r="H55" i="8" s="1"/>
  <c r="H56" i="8" s="1"/>
  <c r="H57" i="8" s="1"/>
  <c r="H58" i="8" s="1"/>
  <c r="H59" i="8" s="1"/>
  <c r="H60" i="8" s="1"/>
  <c r="H61" i="8" s="1"/>
  <c r="H62" i="8" s="1"/>
  <c r="H63" i="8" s="1"/>
  <c r="H64" i="8" s="1"/>
  <c r="H65" i="8" s="1"/>
  <c r="H66" i="8" s="1"/>
  <c r="H67" i="8" s="1"/>
  <c r="H68" i="8" s="1"/>
  <c r="H69" i="8" s="1"/>
  <c r="H70" i="8" s="1"/>
  <c r="H71" i="8" s="1"/>
  <c r="H72" i="8" s="1"/>
  <c r="H73" i="8" s="1"/>
  <c r="H74" i="8" s="1"/>
  <c r="H75" i="8" s="1"/>
  <c r="H76" i="8" s="1"/>
  <c r="H77" i="8" s="1"/>
  <c r="H88" i="8" s="1"/>
  <c r="H89" i="8" s="1"/>
  <c r="H90" i="8" s="1"/>
  <c r="H91" i="8" s="1"/>
  <c r="H92" i="8" s="1"/>
  <c r="H93" i="8" s="1"/>
  <c r="H94" i="8" s="1"/>
  <c r="H95" i="8" s="1"/>
  <c r="H96" i="8" s="1"/>
  <c r="H97" i="8" s="1"/>
  <c r="H98" i="8" s="1"/>
  <c r="H99" i="8" s="1"/>
  <c r="H100" i="8" s="1"/>
  <c r="H101" i="8" s="1"/>
  <c r="H102" i="8" s="1"/>
  <c r="H103" i="8" s="1"/>
  <c r="H104" i="8" s="1"/>
  <c r="H105" i="8" s="1"/>
  <c r="H106" i="8" s="1"/>
  <c r="H107" i="8" s="1"/>
  <c r="H108" i="8" s="1"/>
  <c r="H109" i="8" s="1"/>
  <c r="H110" i="8" s="1"/>
  <c r="H111" i="8" s="1"/>
  <c r="C16" i="8"/>
  <c r="C17" i="8"/>
  <c r="C18" i="8"/>
  <c r="C19" i="8"/>
  <c r="C20" i="8"/>
  <c r="C21" i="8"/>
  <c r="C22" i="8"/>
  <c r="C23" i="8"/>
  <c r="C24" i="8"/>
  <c r="C25" i="8"/>
  <c r="C26" i="8"/>
  <c r="C27" i="8"/>
  <c r="C28" i="8"/>
  <c r="C29" i="8"/>
  <c r="C30" i="8"/>
  <c r="C31" i="8"/>
  <c r="C32" i="8"/>
  <c r="C33" i="8"/>
  <c r="C34" i="8"/>
  <c r="C35" i="8"/>
  <c r="C36" i="8"/>
  <c r="C54" i="8"/>
  <c r="C55" i="8"/>
  <c r="C56" i="8"/>
  <c r="C57" i="8"/>
  <c r="C58" i="8"/>
  <c r="C59" i="8"/>
  <c r="C60" i="8"/>
  <c r="C61" i="8"/>
  <c r="C62" i="8"/>
  <c r="C63" i="8"/>
  <c r="C64" i="8"/>
  <c r="C65" i="8"/>
  <c r="C66" i="8"/>
  <c r="C67" i="8"/>
  <c r="C68" i="8"/>
  <c r="C69" i="8"/>
  <c r="C70" i="8"/>
  <c r="C71" i="8"/>
  <c r="C72" i="8"/>
  <c r="C73" i="8"/>
  <c r="C74" i="8"/>
  <c r="C75" i="8"/>
  <c r="C76" i="8"/>
  <c r="C77" i="8"/>
  <c r="C88" i="8"/>
  <c r="C89" i="8"/>
  <c r="C90" i="8"/>
  <c r="C91" i="8"/>
  <c r="C92" i="8"/>
  <c r="C93" i="8"/>
  <c r="C94" i="8"/>
  <c r="C95" i="8"/>
  <c r="C96" i="8"/>
  <c r="C97" i="8"/>
  <c r="C98" i="8"/>
  <c r="C99" i="8"/>
  <c r="C100" i="8"/>
  <c r="C101" i="8"/>
  <c r="C102" i="8"/>
  <c r="C103" i="8"/>
  <c r="C104" i="8"/>
  <c r="C105" i="8"/>
  <c r="C106" i="8"/>
  <c r="C107" i="8"/>
  <c r="C108" i="8"/>
  <c r="C109" i="8"/>
  <c r="C110" i="8"/>
  <c r="C111" i="8"/>
  <c r="A1" i="7"/>
  <c r="A2" i="7"/>
  <c r="G5" i="7"/>
  <c r="C13" i="7"/>
  <c r="A14" i="7"/>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47"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C14" i="7"/>
  <c r="H14" i="7"/>
  <c r="C15" i="7"/>
  <c r="H15" i="7"/>
  <c r="H16" i="7" s="1"/>
  <c r="H17" i="7" s="1"/>
  <c r="H18" i="7" s="1"/>
  <c r="H19" i="7" s="1"/>
  <c r="H20" i="7" s="1"/>
  <c r="H21" i="7" s="1"/>
  <c r="H22" i="7" s="1"/>
  <c r="H23" i="7" s="1"/>
  <c r="H24" i="7" s="1"/>
  <c r="H25" i="7" s="1"/>
  <c r="H26" i="7" s="1"/>
  <c r="H27" i="7" s="1"/>
  <c r="H28" i="7" s="1"/>
  <c r="H29" i="7" s="1"/>
  <c r="H30" i="7" s="1"/>
  <c r="H31" i="7" s="1"/>
  <c r="H32" i="7" s="1"/>
  <c r="H33" i="7" s="1"/>
  <c r="H34" i="7" s="1"/>
  <c r="H35" i="7" s="1"/>
  <c r="H36" i="7" s="1"/>
  <c r="H47" i="7" s="1"/>
  <c r="H54" i="7" s="1"/>
  <c r="H55" i="7" s="1"/>
  <c r="H56" i="7" s="1"/>
  <c r="H57" i="7" s="1"/>
  <c r="H58" i="7" s="1"/>
  <c r="H59" i="7" s="1"/>
  <c r="H60" i="7" s="1"/>
  <c r="H61" i="7" s="1"/>
  <c r="H62" i="7" s="1"/>
  <c r="H63" i="7" s="1"/>
  <c r="H64" i="7" s="1"/>
  <c r="H65" i="7" s="1"/>
  <c r="H66" i="7" s="1"/>
  <c r="H67" i="7" s="1"/>
  <c r="H68" i="7" s="1"/>
  <c r="H69" i="7" s="1"/>
  <c r="H70" i="7" s="1"/>
  <c r="H71" i="7" s="1"/>
  <c r="H72" i="7" s="1"/>
  <c r="H73" i="7" s="1"/>
  <c r="H74" i="7" s="1"/>
  <c r="H75" i="7" s="1"/>
  <c r="H76" i="7" s="1"/>
  <c r="H77" i="7" s="1"/>
  <c r="H88" i="7" s="1"/>
  <c r="H89" i="7" s="1"/>
  <c r="H90" i="7" s="1"/>
  <c r="H91" i="7" s="1"/>
  <c r="H92" i="7" s="1"/>
  <c r="H93" i="7" s="1"/>
  <c r="H94" i="7" s="1"/>
  <c r="H95" i="7" s="1"/>
  <c r="H96" i="7" s="1"/>
  <c r="H97" i="7" s="1"/>
  <c r="H98" i="7" s="1"/>
  <c r="H99" i="7" s="1"/>
  <c r="H100" i="7" s="1"/>
  <c r="H101" i="7" s="1"/>
  <c r="H102" i="7" s="1"/>
  <c r="H103" i="7" s="1"/>
  <c r="H104" i="7" s="1"/>
  <c r="H105" i="7" s="1"/>
  <c r="H106" i="7" s="1"/>
  <c r="H107" i="7" s="1"/>
  <c r="H108" i="7" s="1"/>
  <c r="H109" i="7" s="1"/>
  <c r="H110" i="7" s="1"/>
  <c r="H111" i="7" s="1"/>
  <c r="C16" i="7"/>
  <c r="C17" i="7"/>
  <c r="C18" i="7"/>
  <c r="C19" i="7"/>
  <c r="C20" i="7"/>
  <c r="C21" i="7"/>
  <c r="C22" i="7"/>
  <c r="C23" i="7"/>
  <c r="C24" i="7"/>
  <c r="C25" i="7"/>
  <c r="C26" i="7"/>
  <c r="C27" i="7"/>
  <c r="C28" i="7"/>
  <c r="C29" i="7"/>
  <c r="C30" i="7"/>
  <c r="C31" i="7"/>
  <c r="C32" i="7"/>
  <c r="C33" i="7"/>
  <c r="C34" i="7"/>
  <c r="C35" i="7"/>
  <c r="C36" i="7"/>
  <c r="C54" i="7"/>
  <c r="C55" i="7"/>
  <c r="C56" i="7"/>
  <c r="C57" i="7"/>
  <c r="C58" i="7"/>
  <c r="C59" i="7"/>
  <c r="C60" i="7"/>
  <c r="C61" i="7"/>
  <c r="C62" i="7"/>
  <c r="C63" i="7"/>
  <c r="C64" i="7"/>
  <c r="C65" i="7"/>
  <c r="C66" i="7"/>
  <c r="C67" i="7"/>
  <c r="C68" i="7"/>
  <c r="C69" i="7"/>
  <c r="C70" i="7"/>
  <c r="C71" i="7"/>
  <c r="C72" i="7"/>
  <c r="C73" i="7"/>
  <c r="C74" i="7"/>
  <c r="C75" i="7"/>
  <c r="C76" i="7"/>
  <c r="C77" i="7"/>
  <c r="C88" i="7"/>
  <c r="C89" i="7"/>
  <c r="C90" i="7"/>
  <c r="C91" i="7"/>
  <c r="C92" i="7"/>
  <c r="C93" i="7"/>
  <c r="C94" i="7"/>
  <c r="C95" i="7"/>
  <c r="C96" i="7"/>
  <c r="C97" i="7"/>
  <c r="C98" i="7"/>
  <c r="C99" i="7"/>
  <c r="C100" i="7"/>
  <c r="C101" i="7"/>
  <c r="C102" i="7"/>
  <c r="C103" i="7"/>
  <c r="C104" i="7"/>
  <c r="C105" i="7"/>
  <c r="C106" i="7"/>
  <c r="C107" i="7"/>
  <c r="C108" i="7"/>
  <c r="C109" i="7"/>
  <c r="C110" i="7"/>
  <c r="C111" i="7"/>
  <c r="A1" i="6"/>
  <c r="T1" i="6"/>
  <c r="A2" i="6"/>
  <c r="T2" i="6" s="1"/>
  <c r="H3" i="6"/>
  <c r="T3" i="6"/>
  <c r="AF3" i="6"/>
  <c r="H4" i="6"/>
  <c r="I4" i="6"/>
  <c r="J4" i="6"/>
  <c r="K4" i="6"/>
  <c r="K702" i="6" s="1"/>
  <c r="L4" i="6"/>
  <c r="M4" i="6"/>
  <c r="N4" i="6"/>
  <c r="O4" i="6"/>
  <c r="P4" i="6"/>
  <c r="Q4" i="6"/>
  <c r="R4" i="6"/>
  <c r="S4" i="6"/>
  <c r="T4" i="6"/>
  <c r="U4" i="6"/>
  <c r="V4" i="6"/>
  <c r="W4" i="6"/>
  <c r="W608" i="6" s="1"/>
  <c r="X4" i="6"/>
  <c r="Y4" i="6"/>
  <c r="Z4" i="6"/>
  <c r="AA4" i="6"/>
  <c r="AB4" i="6"/>
  <c r="AC4" i="6"/>
  <c r="AD4" i="6"/>
  <c r="AE4" i="6"/>
  <c r="AF4" i="6"/>
  <c r="AG4" i="6"/>
  <c r="B5" i="6"/>
  <c r="C5" i="6"/>
  <c r="D5" i="6"/>
  <c r="E5" i="6"/>
  <c r="F5" i="6"/>
  <c r="AH5" i="6"/>
  <c r="A6" i="6"/>
  <c r="B6" i="6"/>
  <c r="C6" i="6"/>
  <c r="D6" i="6"/>
  <c r="E6" i="6"/>
  <c r="F6" i="6"/>
  <c r="AH6" i="6"/>
  <c r="A7" i="6"/>
  <c r="AH7" i="6" s="1"/>
  <c r="B7" i="6"/>
  <c r="C7" i="6"/>
  <c r="D7" i="6"/>
  <c r="E7" i="6"/>
  <c r="F7" i="6"/>
  <c r="A8" i="6"/>
  <c r="B8" i="6"/>
  <c r="C8" i="6"/>
  <c r="D8" i="6"/>
  <c r="E8" i="6"/>
  <c r="F8" i="6"/>
  <c r="R8" i="6"/>
  <c r="B9" i="6"/>
  <c r="C9" i="6"/>
  <c r="D9" i="6"/>
  <c r="E9" i="6"/>
  <c r="F9" i="6"/>
  <c r="M9" i="6"/>
  <c r="N9" i="6"/>
  <c r="O9" i="6"/>
  <c r="P9" i="6"/>
  <c r="Q9" i="6"/>
  <c r="B10" i="6"/>
  <c r="C10" i="6"/>
  <c r="D10" i="6"/>
  <c r="E10" i="6"/>
  <c r="F10" i="6"/>
  <c r="M10" i="6"/>
  <c r="N10" i="6"/>
  <c r="O10" i="6"/>
  <c r="P10" i="6"/>
  <c r="B11" i="6"/>
  <c r="C11" i="6"/>
  <c r="D11" i="6"/>
  <c r="E11" i="6"/>
  <c r="F11" i="6"/>
  <c r="M11" i="6"/>
  <c r="Q11" i="6"/>
  <c r="B12" i="6"/>
  <c r="C12" i="6"/>
  <c r="D12" i="6"/>
  <c r="E12" i="6"/>
  <c r="F12" i="6"/>
  <c r="B13" i="6"/>
  <c r="C13" i="6"/>
  <c r="D13" i="6"/>
  <c r="E13" i="6"/>
  <c r="F13" i="6"/>
  <c r="M13" i="6"/>
  <c r="N13" i="6"/>
  <c r="O13" i="6"/>
  <c r="B14" i="6"/>
  <c r="C14" i="6"/>
  <c r="D14" i="6"/>
  <c r="E14" i="6"/>
  <c r="F14" i="6"/>
  <c r="M14" i="6"/>
  <c r="B15" i="6"/>
  <c r="C15" i="6"/>
  <c r="D15" i="6"/>
  <c r="E15" i="6"/>
  <c r="F15" i="6"/>
  <c r="B16" i="6"/>
  <c r="C16" i="6"/>
  <c r="D16" i="6"/>
  <c r="E16" i="6"/>
  <c r="F16" i="6"/>
  <c r="H16" i="6"/>
  <c r="B17" i="6"/>
  <c r="C17" i="6"/>
  <c r="D17" i="6"/>
  <c r="E17" i="6"/>
  <c r="F17" i="6"/>
  <c r="B18" i="6"/>
  <c r="C18" i="6"/>
  <c r="D18" i="6"/>
  <c r="E18" i="6"/>
  <c r="F18" i="6"/>
  <c r="B19" i="6"/>
  <c r="C19" i="6"/>
  <c r="D19" i="6"/>
  <c r="E19" i="6"/>
  <c r="F19" i="6"/>
  <c r="B20" i="6"/>
  <c r="C20" i="6"/>
  <c r="D20" i="6"/>
  <c r="E20" i="6"/>
  <c r="F20" i="6"/>
  <c r="B21" i="6"/>
  <c r="C21" i="6"/>
  <c r="D21" i="6"/>
  <c r="E21" i="6"/>
  <c r="F21" i="6"/>
  <c r="B22" i="6"/>
  <c r="C22" i="6"/>
  <c r="D22" i="6"/>
  <c r="E22" i="6"/>
  <c r="F22" i="6"/>
  <c r="B23" i="6"/>
  <c r="C23" i="6"/>
  <c r="D23" i="6"/>
  <c r="E23" i="6"/>
  <c r="F23" i="6"/>
  <c r="B24" i="6"/>
  <c r="C24" i="6"/>
  <c r="D24" i="6"/>
  <c r="E24" i="6"/>
  <c r="F24" i="6"/>
  <c r="B25" i="6"/>
  <c r="C25" i="6"/>
  <c r="D25" i="6"/>
  <c r="E25" i="6"/>
  <c r="F25" i="6"/>
  <c r="B26" i="6"/>
  <c r="C26" i="6"/>
  <c r="D26" i="6"/>
  <c r="E26" i="6"/>
  <c r="F26" i="6"/>
  <c r="B27" i="6"/>
  <c r="C27" i="6"/>
  <c r="D27" i="6"/>
  <c r="E27" i="6"/>
  <c r="F27" i="6"/>
  <c r="B28" i="6"/>
  <c r="C28" i="6"/>
  <c r="D28" i="6"/>
  <c r="E28" i="6"/>
  <c r="F28" i="6"/>
  <c r="B29" i="6"/>
  <c r="C29" i="6"/>
  <c r="D29" i="6"/>
  <c r="E29" i="6"/>
  <c r="F29" i="6"/>
  <c r="B30" i="6"/>
  <c r="C30" i="6"/>
  <c r="D30" i="6"/>
  <c r="E30" i="6"/>
  <c r="F30" i="6"/>
  <c r="B31" i="6"/>
  <c r="C31" i="6"/>
  <c r="D31" i="6"/>
  <c r="E31" i="6"/>
  <c r="F31" i="6"/>
  <c r="B32" i="6"/>
  <c r="C32" i="6"/>
  <c r="D32" i="6"/>
  <c r="E32" i="6"/>
  <c r="F32" i="6"/>
  <c r="B33" i="6"/>
  <c r="C33" i="6"/>
  <c r="D33" i="6"/>
  <c r="E33" i="6"/>
  <c r="F33" i="6"/>
  <c r="B34" i="6"/>
  <c r="C34" i="6"/>
  <c r="D34" i="6"/>
  <c r="E34" i="6"/>
  <c r="F34" i="6"/>
  <c r="B35" i="6"/>
  <c r="C35" i="6"/>
  <c r="D35" i="6"/>
  <c r="E35" i="6"/>
  <c r="F35" i="6"/>
  <c r="B36" i="6"/>
  <c r="C36" i="6"/>
  <c r="D36" i="6"/>
  <c r="E36" i="6"/>
  <c r="F36" i="6"/>
  <c r="B37" i="6"/>
  <c r="C37" i="6"/>
  <c r="D37" i="6"/>
  <c r="E37" i="6"/>
  <c r="F37" i="6"/>
  <c r="B38" i="6"/>
  <c r="C38" i="6"/>
  <c r="D38" i="6"/>
  <c r="E38" i="6"/>
  <c r="F38" i="6"/>
  <c r="B39" i="6"/>
  <c r="C39" i="6"/>
  <c r="D39" i="6"/>
  <c r="E39" i="6"/>
  <c r="F39" i="6"/>
  <c r="B40" i="6"/>
  <c r="C40" i="6"/>
  <c r="D40" i="6"/>
  <c r="E40" i="6"/>
  <c r="F40" i="6"/>
  <c r="B41" i="6"/>
  <c r="C41" i="6"/>
  <c r="D41" i="6"/>
  <c r="E41" i="6"/>
  <c r="F41" i="6"/>
  <c r="B42" i="6"/>
  <c r="C42" i="6"/>
  <c r="D42" i="6"/>
  <c r="E42" i="6"/>
  <c r="F42" i="6"/>
  <c r="B43" i="6"/>
  <c r="C43" i="6"/>
  <c r="D43" i="6"/>
  <c r="E43" i="6"/>
  <c r="F43" i="6"/>
  <c r="B44" i="6"/>
  <c r="C44" i="6"/>
  <c r="D44" i="6"/>
  <c r="E44" i="6"/>
  <c r="F44" i="6"/>
  <c r="B45" i="6"/>
  <c r="C45" i="6"/>
  <c r="D45" i="6"/>
  <c r="E45" i="6"/>
  <c r="F45" i="6"/>
  <c r="B46" i="6"/>
  <c r="C46" i="6"/>
  <c r="D46" i="6"/>
  <c r="E46" i="6"/>
  <c r="F46" i="6"/>
  <c r="B47" i="6"/>
  <c r="C47" i="6"/>
  <c r="D47" i="6"/>
  <c r="E47" i="6"/>
  <c r="F47" i="6"/>
  <c r="B48" i="6"/>
  <c r="C48" i="6"/>
  <c r="D48" i="6"/>
  <c r="E48" i="6"/>
  <c r="F48" i="6"/>
  <c r="B49" i="6"/>
  <c r="C49" i="6"/>
  <c r="D49" i="6"/>
  <c r="E49" i="6"/>
  <c r="F49" i="6"/>
  <c r="B50" i="6"/>
  <c r="C50" i="6"/>
  <c r="D50" i="6"/>
  <c r="E50" i="6"/>
  <c r="F50" i="6"/>
  <c r="B51" i="6"/>
  <c r="C51" i="6"/>
  <c r="D51" i="6"/>
  <c r="E51" i="6"/>
  <c r="F51" i="6"/>
  <c r="B52" i="6"/>
  <c r="C52" i="6"/>
  <c r="D52" i="6"/>
  <c r="E52" i="6"/>
  <c r="F52" i="6"/>
  <c r="B53" i="6"/>
  <c r="C53" i="6"/>
  <c r="D53" i="6"/>
  <c r="E53" i="6"/>
  <c r="F53" i="6"/>
  <c r="B54" i="6"/>
  <c r="C54" i="6"/>
  <c r="D54" i="6"/>
  <c r="E54" i="6"/>
  <c r="F54" i="6"/>
  <c r="B55" i="6"/>
  <c r="C55" i="6"/>
  <c r="D55" i="6"/>
  <c r="E55" i="6"/>
  <c r="F55" i="6"/>
  <c r="B56" i="6"/>
  <c r="C56" i="6"/>
  <c r="D56" i="6"/>
  <c r="E56" i="6"/>
  <c r="F56" i="6"/>
  <c r="B57" i="6"/>
  <c r="C57" i="6"/>
  <c r="D57" i="6"/>
  <c r="E57" i="6"/>
  <c r="F57" i="6"/>
  <c r="B58" i="6"/>
  <c r="C58" i="6"/>
  <c r="D58" i="6"/>
  <c r="E58" i="6"/>
  <c r="F58" i="6"/>
  <c r="B59" i="6"/>
  <c r="C59" i="6"/>
  <c r="D59" i="6"/>
  <c r="E59" i="6"/>
  <c r="F59" i="6"/>
  <c r="B60" i="6"/>
  <c r="C60" i="6"/>
  <c r="D60" i="6"/>
  <c r="E60" i="6"/>
  <c r="F60" i="6"/>
  <c r="B61" i="6"/>
  <c r="C61" i="6"/>
  <c r="D61" i="6"/>
  <c r="E61" i="6"/>
  <c r="F61" i="6"/>
  <c r="B62" i="6"/>
  <c r="C62" i="6"/>
  <c r="D62" i="6"/>
  <c r="E62" i="6"/>
  <c r="F62" i="6"/>
  <c r="B63" i="6"/>
  <c r="C63" i="6"/>
  <c r="D63" i="6"/>
  <c r="E63" i="6"/>
  <c r="F63" i="6"/>
  <c r="B64" i="6"/>
  <c r="C64" i="6"/>
  <c r="D64" i="6"/>
  <c r="E64" i="6"/>
  <c r="F64" i="6"/>
  <c r="B65" i="6"/>
  <c r="C65" i="6"/>
  <c r="D65" i="6"/>
  <c r="E65" i="6"/>
  <c r="F65" i="6"/>
  <c r="B66" i="6"/>
  <c r="C66" i="6"/>
  <c r="D66" i="6"/>
  <c r="E66" i="6"/>
  <c r="F66" i="6"/>
  <c r="B67" i="6"/>
  <c r="C67" i="6"/>
  <c r="D67" i="6"/>
  <c r="E67" i="6"/>
  <c r="F67" i="6"/>
  <c r="B68" i="6"/>
  <c r="C68" i="6"/>
  <c r="D68" i="6"/>
  <c r="E68" i="6"/>
  <c r="F68" i="6"/>
  <c r="B69" i="6"/>
  <c r="C69" i="6"/>
  <c r="D69" i="6"/>
  <c r="E69" i="6"/>
  <c r="F69" i="6"/>
  <c r="B70" i="6"/>
  <c r="C70" i="6"/>
  <c r="D70" i="6"/>
  <c r="E70" i="6"/>
  <c r="F70" i="6"/>
  <c r="L70" i="6"/>
  <c r="M70" i="6"/>
  <c r="O70" i="6"/>
  <c r="P70" i="6"/>
  <c r="Q70" i="6"/>
  <c r="R70" i="6"/>
  <c r="Y70" i="6"/>
  <c r="B71" i="6"/>
  <c r="C71" i="6"/>
  <c r="D71" i="6"/>
  <c r="E71" i="6"/>
  <c r="F71" i="6"/>
  <c r="B72" i="6"/>
  <c r="C72" i="6"/>
  <c r="D72" i="6"/>
  <c r="E72" i="6"/>
  <c r="F72" i="6"/>
  <c r="H72" i="6"/>
  <c r="B73" i="6"/>
  <c r="C73" i="6"/>
  <c r="D73" i="6"/>
  <c r="E73" i="6"/>
  <c r="F73" i="6"/>
  <c r="B74" i="6"/>
  <c r="C74" i="6"/>
  <c r="D74" i="6"/>
  <c r="E74" i="6"/>
  <c r="F74" i="6"/>
  <c r="L74" i="6"/>
  <c r="N74" i="6"/>
  <c r="O74" i="6"/>
  <c r="B75" i="6"/>
  <c r="C75" i="6"/>
  <c r="D75" i="6"/>
  <c r="E75" i="6"/>
  <c r="F75" i="6"/>
  <c r="H75" i="6"/>
  <c r="L75" i="6"/>
  <c r="M75" i="6"/>
  <c r="N75" i="6"/>
  <c r="O75" i="6"/>
  <c r="P75" i="6"/>
  <c r="B76" i="6"/>
  <c r="C76" i="6"/>
  <c r="D76" i="6"/>
  <c r="E76" i="6"/>
  <c r="F76" i="6"/>
  <c r="R76" i="6"/>
  <c r="S76" i="6"/>
  <c r="B77" i="6"/>
  <c r="C77" i="6"/>
  <c r="D77" i="6"/>
  <c r="E77" i="6"/>
  <c r="F77" i="6"/>
  <c r="P77" i="6"/>
  <c r="S77" i="6"/>
  <c r="T77" i="6"/>
  <c r="B78" i="6"/>
  <c r="C78" i="6"/>
  <c r="D78" i="6"/>
  <c r="E78" i="6"/>
  <c r="F78" i="6"/>
  <c r="B79" i="6"/>
  <c r="C79" i="6"/>
  <c r="D79" i="6"/>
  <c r="E79" i="6"/>
  <c r="F79" i="6"/>
  <c r="H79" i="6"/>
  <c r="L79" i="6"/>
  <c r="M79" i="6"/>
  <c r="B80" i="6"/>
  <c r="C80" i="6"/>
  <c r="D80" i="6"/>
  <c r="E80" i="6"/>
  <c r="F80" i="6"/>
  <c r="H80" i="6"/>
  <c r="B81" i="6"/>
  <c r="C81" i="6"/>
  <c r="D81" i="6"/>
  <c r="E81" i="6"/>
  <c r="O81" i="6" s="1"/>
  <c r="F81" i="6"/>
  <c r="M81" i="6"/>
  <c r="N81" i="6"/>
  <c r="P81" i="6"/>
  <c r="R81" i="6"/>
  <c r="T81" i="6"/>
  <c r="B82" i="6"/>
  <c r="C82" i="6"/>
  <c r="D82" i="6"/>
  <c r="E82" i="6"/>
  <c r="F82" i="6"/>
  <c r="O82" i="6"/>
  <c r="P82" i="6"/>
  <c r="Q82" i="6"/>
  <c r="R82" i="6"/>
  <c r="S82" i="6"/>
  <c r="X82" i="6"/>
  <c r="Z82" i="6"/>
  <c r="B83" i="6"/>
  <c r="C83" i="6"/>
  <c r="D83" i="6"/>
  <c r="E83" i="6"/>
  <c r="F83" i="6"/>
  <c r="B84" i="6"/>
  <c r="C84" i="6"/>
  <c r="D84" i="6"/>
  <c r="E84" i="6"/>
  <c r="F84" i="6"/>
  <c r="L84" i="6"/>
  <c r="B85" i="6"/>
  <c r="C85" i="6"/>
  <c r="D85" i="6"/>
  <c r="E85" i="6"/>
  <c r="H85" i="6" s="1"/>
  <c r="F85" i="6"/>
  <c r="B86" i="6"/>
  <c r="C86" i="6"/>
  <c r="D86" i="6"/>
  <c r="E86" i="6"/>
  <c r="F86" i="6"/>
  <c r="L86" i="6"/>
  <c r="M86" i="6"/>
  <c r="B87" i="6"/>
  <c r="C87" i="6"/>
  <c r="D87" i="6"/>
  <c r="E87" i="6"/>
  <c r="F87" i="6"/>
  <c r="H87" i="6"/>
  <c r="B88" i="6"/>
  <c r="C88" i="6"/>
  <c r="D88" i="6"/>
  <c r="E88" i="6"/>
  <c r="F88" i="6"/>
  <c r="M88" i="6"/>
  <c r="O88" i="6"/>
  <c r="P88" i="6"/>
  <c r="Q88" i="6"/>
  <c r="R88" i="6"/>
  <c r="T88" i="6"/>
  <c r="B89" i="6"/>
  <c r="C89" i="6"/>
  <c r="D89" i="6"/>
  <c r="E89" i="6"/>
  <c r="F89" i="6"/>
  <c r="B90" i="6"/>
  <c r="C90" i="6"/>
  <c r="D90" i="6"/>
  <c r="E90" i="6"/>
  <c r="F90" i="6"/>
  <c r="O90" i="6"/>
  <c r="P90" i="6"/>
  <c r="B91" i="6"/>
  <c r="C91" i="6"/>
  <c r="D91" i="6"/>
  <c r="E91" i="6"/>
  <c r="F91" i="6"/>
  <c r="H91" i="6"/>
  <c r="M91" i="6"/>
  <c r="N91" i="6"/>
  <c r="O91" i="6"/>
  <c r="P91" i="6"/>
  <c r="Q91" i="6"/>
  <c r="B92" i="6"/>
  <c r="C92" i="6"/>
  <c r="D92" i="6"/>
  <c r="E92" i="6"/>
  <c r="F92" i="6"/>
  <c r="B93" i="6"/>
  <c r="C93" i="6"/>
  <c r="D93" i="6"/>
  <c r="E93" i="6"/>
  <c r="F93" i="6"/>
  <c r="H93" i="6"/>
  <c r="I93" i="6"/>
  <c r="L93" i="6"/>
  <c r="M93" i="6"/>
  <c r="N93" i="6"/>
  <c r="O93" i="6"/>
  <c r="P93" i="6"/>
  <c r="T93" i="6"/>
  <c r="X93" i="6"/>
  <c r="B94" i="6"/>
  <c r="C94" i="6"/>
  <c r="D94" i="6"/>
  <c r="E94" i="6"/>
  <c r="F94" i="6"/>
  <c r="M94" i="6"/>
  <c r="R94" i="6"/>
  <c r="B95" i="6"/>
  <c r="C95" i="6"/>
  <c r="D95" i="6"/>
  <c r="E95" i="6"/>
  <c r="F95" i="6"/>
  <c r="B96" i="6"/>
  <c r="C96" i="6"/>
  <c r="D96" i="6"/>
  <c r="E96" i="6"/>
  <c r="F96" i="6"/>
  <c r="B97" i="6"/>
  <c r="C97" i="6"/>
  <c r="D97" i="6"/>
  <c r="E97" i="6"/>
  <c r="F97" i="6"/>
  <c r="B98" i="6"/>
  <c r="C98" i="6"/>
  <c r="D98" i="6"/>
  <c r="E98" i="6"/>
  <c r="F98" i="6"/>
  <c r="O98" i="6"/>
  <c r="P98" i="6"/>
  <c r="R98" i="6"/>
  <c r="S98" i="6"/>
  <c r="B99" i="6"/>
  <c r="C99" i="6"/>
  <c r="D99" i="6"/>
  <c r="E99" i="6"/>
  <c r="F99" i="6"/>
  <c r="L99" i="6"/>
  <c r="M99" i="6"/>
  <c r="B100" i="6"/>
  <c r="C100" i="6"/>
  <c r="D100" i="6"/>
  <c r="E100" i="6"/>
  <c r="F100" i="6"/>
  <c r="L100" i="6"/>
  <c r="M100" i="6"/>
  <c r="O100" i="6"/>
  <c r="B101" i="6"/>
  <c r="C101" i="6"/>
  <c r="D101" i="6"/>
  <c r="E101" i="6"/>
  <c r="F101" i="6"/>
  <c r="H101" i="6"/>
  <c r="L101" i="6"/>
  <c r="O101" i="6"/>
  <c r="P101" i="6"/>
  <c r="B102" i="6"/>
  <c r="C102" i="6"/>
  <c r="D102" i="6"/>
  <c r="E102" i="6"/>
  <c r="F102" i="6"/>
  <c r="L102" i="6"/>
  <c r="M102" i="6"/>
  <c r="N102" i="6"/>
  <c r="O102" i="6"/>
  <c r="P102" i="6"/>
  <c r="Q102" i="6"/>
  <c r="R102" i="6"/>
  <c r="B103" i="6"/>
  <c r="C103" i="6"/>
  <c r="D103" i="6"/>
  <c r="E103" i="6"/>
  <c r="F103" i="6"/>
  <c r="H103" i="6"/>
  <c r="B104" i="6"/>
  <c r="C104" i="6"/>
  <c r="D104" i="6"/>
  <c r="E104" i="6"/>
  <c r="F104" i="6"/>
  <c r="H104" i="6"/>
  <c r="B105" i="6"/>
  <c r="C105" i="6"/>
  <c r="D105" i="6"/>
  <c r="E105" i="6"/>
  <c r="F105" i="6"/>
  <c r="B106" i="6"/>
  <c r="C106" i="6"/>
  <c r="D106" i="6"/>
  <c r="E106" i="6"/>
  <c r="F106" i="6"/>
  <c r="B107" i="6"/>
  <c r="C107" i="6"/>
  <c r="D107" i="6"/>
  <c r="E107" i="6"/>
  <c r="F107" i="6"/>
  <c r="H107" i="6"/>
  <c r="M107" i="6"/>
  <c r="N107" i="6"/>
  <c r="O107" i="6"/>
  <c r="S107" i="6"/>
  <c r="T107" i="6"/>
  <c r="Z107" i="6"/>
  <c r="AA107" i="6"/>
  <c r="AB107" i="6"/>
  <c r="B108" i="6"/>
  <c r="C108" i="6"/>
  <c r="D108" i="6"/>
  <c r="E108" i="6"/>
  <c r="F108" i="6"/>
  <c r="H108" i="6"/>
  <c r="O108" i="6"/>
  <c r="P108" i="6"/>
  <c r="S108" i="6"/>
  <c r="T108" i="6"/>
  <c r="X108" i="6"/>
  <c r="Y108" i="6"/>
  <c r="B109" i="6"/>
  <c r="C109" i="6"/>
  <c r="D109" i="6"/>
  <c r="E109" i="6"/>
  <c r="F109" i="6"/>
  <c r="M109" i="6"/>
  <c r="O109" i="6"/>
  <c r="P109" i="6"/>
  <c r="Q109" i="6"/>
  <c r="S109" i="6"/>
  <c r="T109" i="6"/>
  <c r="B110" i="6"/>
  <c r="C110" i="6"/>
  <c r="D110" i="6"/>
  <c r="E110" i="6"/>
  <c r="F110" i="6"/>
  <c r="H110" i="6"/>
  <c r="N110" i="6"/>
  <c r="O110" i="6"/>
  <c r="P110" i="6"/>
  <c r="Q110" i="6"/>
  <c r="R110" i="6"/>
  <c r="B111" i="6"/>
  <c r="C111" i="6"/>
  <c r="D111" i="6"/>
  <c r="E111" i="6"/>
  <c r="F111" i="6"/>
  <c r="H111" i="6"/>
  <c r="B112" i="6"/>
  <c r="C112" i="6"/>
  <c r="D112" i="6"/>
  <c r="E112" i="6"/>
  <c r="F112" i="6"/>
  <c r="B113" i="6"/>
  <c r="C113" i="6"/>
  <c r="D113" i="6"/>
  <c r="E113" i="6"/>
  <c r="F113" i="6"/>
  <c r="H113" i="6"/>
  <c r="L113" i="6"/>
  <c r="M113" i="6"/>
  <c r="Q113" i="6"/>
  <c r="R113" i="6"/>
  <c r="S113" i="6"/>
  <c r="X113" i="6"/>
  <c r="Y113" i="6"/>
  <c r="B114" i="6"/>
  <c r="C114" i="6"/>
  <c r="D114" i="6"/>
  <c r="E114" i="6"/>
  <c r="F114" i="6"/>
  <c r="H114" i="6"/>
  <c r="N114" i="6"/>
  <c r="P114" i="6"/>
  <c r="Q114" i="6"/>
  <c r="R114" i="6"/>
  <c r="S114" i="6"/>
  <c r="T114" i="6"/>
  <c r="B115" i="6"/>
  <c r="C115" i="6"/>
  <c r="D115" i="6"/>
  <c r="E115" i="6"/>
  <c r="F115" i="6"/>
  <c r="H115" i="6"/>
  <c r="J115" i="6"/>
  <c r="L115" i="6"/>
  <c r="M115" i="6"/>
  <c r="N115" i="6"/>
  <c r="Q115" i="6"/>
  <c r="B116" i="6"/>
  <c r="C116" i="6"/>
  <c r="D116" i="6"/>
  <c r="E116" i="6"/>
  <c r="F116" i="6"/>
  <c r="H116" i="6"/>
  <c r="M116" i="6"/>
  <c r="N116" i="6"/>
  <c r="O116" i="6"/>
  <c r="P116" i="6"/>
  <c r="Q116" i="6"/>
  <c r="R116" i="6"/>
  <c r="B117" i="6"/>
  <c r="C117" i="6"/>
  <c r="D117" i="6"/>
  <c r="E117" i="6"/>
  <c r="F117" i="6"/>
  <c r="H117" i="6"/>
  <c r="L117" i="6"/>
  <c r="M117" i="6"/>
  <c r="N117" i="6"/>
  <c r="O117" i="6"/>
  <c r="P117" i="6"/>
  <c r="Q117" i="6"/>
  <c r="T117" i="6"/>
  <c r="X117" i="6"/>
  <c r="Y117" i="6"/>
  <c r="Z117" i="6"/>
  <c r="AA117" i="6"/>
  <c r="AB117" i="6"/>
  <c r="B118" i="6"/>
  <c r="C118" i="6"/>
  <c r="D118" i="6"/>
  <c r="E118" i="6"/>
  <c r="T118" i="6" s="1"/>
  <c r="F118" i="6"/>
  <c r="N118" i="6"/>
  <c r="R118" i="6"/>
  <c r="S118" i="6"/>
  <c r="Z118" i="6"/>
  <c r="AB118" i="6"/>
  <c r="B119" i="6"/>
  <c r="C119" i="6"/>
  <c r="D119" i="6"/>
  <c r="E119" i="6"/>
  <c r="F119" i="6"/>
  <c r="M119" i="6"/>
  <c r="N119" i="6"/>
  <c r="Q119" i="6"/>
  <c r="R119" i="6"/>
  <c r="S119" i="6"/>
  <c r="T119" i="6"/>
  <c r="Z119" i="6"/>
  <c r="AC119" i="6"/>
  <c r="B120" i="6"/>
  <c r="C120" i="6"/>
  <c r="D120" i="6"/>
  <c r="E120" i="6"/>
  <c r="F120" i="6"/>
  <c r="H120" i="6"/>
  <c r="L120" i="6"/>
  <c r="M120" i="6"/>
  <c r="N120" i="6"/>
  <c r="O120" i="6"/>
  <c r="P120" i="6"/>
  <c r="Q120" i="6"/>
  <c r="R120" i="6"/>
  <c r="T120" i="6"/>
  <c r="X120" i="6"/>
  <c r="Y120" i="6"/>
  <c r="Z120" i="6"/>
  <c r="AA120" i="6"/>
  <c r="AB120" i="6"/>
  <c r="AC120" i="6"/>
  <c r="B121" i="6"/>
  <c r="C121" i="6"/>
  <c r="D121" i="6"/>
  <c r="E121" i="6"/>
  <c r="F121" i="6"/>
  <c r="M121" i="6"/>
  <c r="N121" i="6"/>
  <c r="Q121" i="6"/>
  <c r="R121" i="6"/>
  <c r="S121" i="6"/>
  <c r="B122" i="6"/>
  <c r="C122" i="6"/>
  <c r="D122" i="6"/>
  <c r="E122" i="6"/>
  <c r="F122" i="6"/>
  <c r="H122" i="6"/>
  <c r="N122" i="6"/>
  <c r="O122" i="6"/>
  <c r="P122" i="6"/>
  <c r="Q122" i="6"/>
  <c r="R122" i="6"/>
  <c r="Z122" i="6"/>
  <c r="AA122" i="6"/>
  <c r="B123" i="6"/>
  <c r="C123" i="6"/>
  <c r="D123" i="6"/>
  <c r="E123" i="6"/>
  <c r="F123" i="6"/>
  <c r="H123" i="6"/>
  <c r="N123" i="6"/>
  <c r="Q123" i="6"/>
  <c r="R123" i="6"/>
  <c r="T123" i="6"/>
  <c r="X123" i="6"/>
  <c r="Y123" i="6"/>
  <c r="B124" i="6"/>
  <c r="C124" i="6"/>
  <c r="D124" i="6"/>
  <c r="E124" i="6"/>
  <c r="F124" i="6"/>
  <c r="L124" i="6"/>
  <c r="M124" i="6"/>
  <c r="N124" i="6"/>
  <c r="O124" i="6"/>
  <c r="P124" i="6"/>
  <c r="Q124" i="6"/>
  <c r="R124" i="6"/>
  <c r="X124" i="6"/>
  <c r="Y124" i="6"/>
  <c r="Z124" i="6"/>
  <c r="AA124" i="6"/>
  <c r="B125" i="6"/>
  <c r="C125" i="6"/>
  <c r="D125" i="6"/>
  <c r="E125" i="6"/>
  <c r="F125" i="6"/>
  <c r="H125" i="6"/>
  <c r="L125" i="6"/>
  <c r="M125" i="6"/>
  <c r="Q125" i="6"/>
  <c r="R125" i="6"/>
  <c r="S125" i="6"/>
  <c r="B126" i="6"/>
  <c r="C126" i="6"/>
  <c r="D126" i="6"/>
  <c r="E126" i="6"/>
  <c r="F126" i="6"/>
  <c r="B127" i="6"/>
  <c r="C127" i="6"/>
  <c r="D127" i="6"/>
  <c r="E127" i="6"/>
  <c r="F127" i="6"/>
  <c r="H127" i="6"/>
  <c r="B128" i="6"/>
  <c r="C128" i="6"/>
  <c r="D128" i="6"/>
  <c r="E128" i="6"/>
  <c r="F128" i="6"/>
  <c r="B129" i="6"/>
  <c r="C129" i="6"/>
  <c r="D129" i="6"/>
  <c r="E129" i="6"/>
  <c r="F129" i="6"/>
  <c r="B130" i="6"/>
  <c r="C130" i="6"/>
  <c r="D130" i="6"/>
  <c r="E130" i="6"/>
  <c r="F130" i="6"/>
  <c r="B131" i="6"/>
  <c r="C131" i="6"/>
  <c r="D131" i="6"/>
  <c r="E131" i="6"/>
  <c r="F131" i="6"/>
  <c r="B132" i="6"/>
  <c r="C132" i="6"/>
  <c r="D132" i="6"/>
  <c r="E132" i="6"/>
  <c r="F132" i="6"/>
  <c r="B133" i="6"/>
  <c r="C133" i="6"/>
  <c r="D133" i="6"/>
  <c r="E133" i="6"/>
  <c r="F133" i="6"/>
  <c r="H133" i="6"/>
  <c r="L133" i="6"/>
  <c r="M133" i="6"/>
  <c r="N133" i="6"/>
  <c r="O133" i="6"/>
  <c r="P133" i="6"/>
  <c r="Q133" i="6"/>
  <c r="R133" i="6"/>
  <c r="S133" i="6"/>
  <c r="B134" i="6"/>
  <c r="C134" i="6"/>
  <c r="D134" i="6"/>
  <c r="E134" i="6"/>
  <c r="F134" i="6"/>
  <c r="B135" i="6"/>
  <c r="C135" i="6"/>
  <c r="D135" i="6"/>
  <c r="E135" i="6"/>
  <c r="N135" i="6" s="1"/>
  <c r="F135" i="6"/>
  <c r="H135" i="6"/>
  <c r="L135" i="6"/>
  <c r="M135" i="6"/>
  <c r="Q135" i="6"/>
  <c r="R135" i="6"/>
  <c r="Z135" i="6"/>
  <c r="AC135" i="6"/>
  <c r="AD135" i="6"/>
  <c r="B136" i="6"/>
  <c r="C136" i="6"/>
  <c r="D136" i="6"/>
  <c r="E136" i="6"/>
  <c r="F136" i="6"/>
  <c r="H136" i="6"/>
  <c r="L136" i="6"/>
  <c r="M136" i="6"/>
  <c r="N136" i="6"/>
  <c r="O136" i="6"/>
  <c r="P136" i="6"/>
  <c r="Q136" i="6"/>
  <c r="R136" i="6"/>
  <c r="T136" i="6"/>
  <c r="B137" i="6"/>
  <c r="C137" i="6"/>
  <c r="D137" i="6"/>
  <c r="E137" i="6"/>
  <c r="F137" i="6"/>
  <c r="B138" i="6"/>
  <c r="C138" i="6"/>
  <c r="D138" i="6"/>
  <c r="E138" i="6"/>
  <c r="F138" i="6"/>
  <c r="B139" i="6"/>
  <c r="C139" i="6"/>
  <c r="D139" i="6"/>
  <c r="E139" i="6"/>
  <c r="F139" i="6"/>
  <c r="R139" i="6"/>
  <c r="S139" i="6"/>
  <c r="T139" i="6"/>
  <c r="Y139" i="6"/>
  <c r="Z139" i="6"/>
  <c r="AB139" i="6"/>
  <c r="B140" i="6"/>
  <c r="C140" i="6"/>
  <c r="D140" i="6"/>
  <c r="E140" i="6"/>
  <c r="F140" i="6"/>
  <c r="L140" i="6"/>
  <c r="M140" i="6"/>
  <c r="N140" i="6"/>
  <c r="O140" i="6"/>
  <c r="P140" i="6"/>
  <c r="Q140" i="6"/>
  <c r="R140" i="6"/>
  <c r="S140" i="6"/>
  <c r="B141" i="6"/>
  <c r="C141" i="6"/>
  <c r="D141" i="6"/>
  <c r="E141" i="6"/>
  <c r="F141" i="6"/>
  <c r="B142" i="6"/>
  <c r="C142" i="6"/>
  <c r="D142" i="6"/>
  <c r="E142" i="6"/>
  <c r="F142" i="6"/>
  <c r="B143" i="6"/>
  <c r="C143" i="6"/>
  <c r="D143" i="6"/>
  <c r="E143" i="6"/>
  <c r="F143" i="6"/>
  <c r="M143" i="6"/>
  <c r="N143" i="6"/>
  <c r="P143" i="6"/>
  <c r="R143" i="6"/>
  <c r="T143" i="6"/>
  <c r="Y143" i="6"/>
  <c r="AD143" i="6"/>
  <c r="B144" i="6"/>
  <c r="C144" i="6"/>
  <c r="D144" i="6"/>
  <c r="E144" i="6"/>
  <c r="F144" i="6"/>
  <c r="H144" i="6"/>
  <c r="B145" i="6"/>
  <c r="C145" i="6"/>
  <c r="D145" i="6"/>
  <c r="E145" i="6"/>
  <c r="F145" i="6"/>
  <c r="H145" i="6"/>
  <c r="L145" i="6"/>
  <c r="M145" i="6"/>
  <c r="N145" i="6"/>
  <c r="O145" i="6"/>
  <c r="P145" i="6"/>
  <c r="Q145" i="6"/>
  <c r="R145" i="6"/>
  <c r="B146" i="6"/>
  <c r="C146" i="6"/>
  <c r="D146" i="6"/>
  <c r="E146" i="6"/>
  <c r="F146" i="6"/>
  <c r="P146" i="6"/>
  <c r="Q146" i="6"/>
  <c r="R146" i="6"/>
  <c r="B147" i="6"/>
  <c r="C147" i="6"/>
  <c r="D147" i="6"/>
  <c r="E147" i="6"/>
  <c r="F147" i="6"/>
  <c r="H147" i="6"/>
  <c r="L147" i="6"/>
  <c r="M147" i="6"/>
  <c r="N147" i="6"/>
  <c r="P147" i="6"/>
  <c r="Q147" i="6"/>
  <c r="T147" i="6"/>
  <c r="B148" i="6"/>
  <c r="C148" i="6"/>
  <c r="D148" i="6"/>
  <c r="E148" i="6"/>
  <c r="F148" i="6"/>
  <c r="H148" i="6"/>
  <c r="L148" i="6"/>
  <c r="M148" i="6"/>
  <c r="N148" i="6"/>
  <c r="O148" i="6"/>
  <c r="B149" i="6"/>
  <c r="C149" i="6"/>
  <c r="D149" i="6"/>
  <c r="E149" i="6"/>
  <c r="F149" i="6"/>
  <c r="H149" i="6"/>
  <c r="P149" i="6"/>
  <c r="Q149" i="6"/>
  <c r="S149" i="6"/>
  <c r="T149" i="6"/>
  <c r="B150" i="6"/>
  <c r="C150" i="6"/>
  <c r="D150" i="6"/>
  <c r="E150" i="6"/>
  <c r="F150" i="6"/>
  <c r="B151" i="6"/>
  <c r="C151" i="6"/>
  <c r="D151" i="6"/>
  <c r="E151" i="6"/>
  <c r="Q151" i="6" s="1"/>
  <c r="F151" i="6"/>
  <c r="H151" i="6"/>
  <c r="P151" i="6"/>
  <c r="R151" i="6"/>
  <c r="B152" i="6"/>
  <c r="C152" i="6"/>
  <c r="D152" i="6"/>
  <c r="E152" i="6"/>
  <c r="F152" i="6"/>
  <c r="H152" i="6"/>
  <c r="L152" i="6"/>
  <c r="M152" i="6"/>
  <c r="N152" i="6"/>
  <c r="O152" i="6"/>
  <c r="P152" i="6"/>
  <c r="Q152" i="6"/>
  <c r="R152" i="6"/>
  <c r="S152" i="6"/>
  <c r="T152" i="6"/>
  <c r="X152" i="6"/>
  <c r="Y152" i="6"/>
  <c r="Z152" i="6"/>
  <c r="AA152" i="6"/>
  <c r="AB152" i="6"/>
  <c r="AC152" i="6"/>
  <c r="AD152" i="6"/>
  <c r="B153" i="6"/>
  <c r="C153" i="6"/>
  <c r="D153" i="6"/>
  <c r="E153" i="6"/>
  <c r="F153" i="6"/>
  <c r="M153" i="6"/>
  <c r="P153" i="6"/>
  <c r="B154" i="6"/>
  <c r="C154" i="6"/>
  <c r="D154" i="6"/>
  <c r="E154" i="6"/>
  <c r="F154" i="6"/>
  <c r="H154" i="6"/>
  <c r="M154" i="6"/>
  <c r="N154" i="6"/>
  <c r="Q154" i="6"/>
  <c r="R154" i="6"/>
  <c r="B155" i="6"/>
  <c r="C155" i="6"/>
  <c r="D155" i="6"/>
  <c r="E155" i="6"/>
  <c r="R155" i="6" s="1"/>
  <c r="F155" i="6"/>
  <c r="L155" i="6"/>
  <c r="M155" i="6"/>
  <c r="N155" i="6"/>
  <c r="P155" i="6"/>
  <c r="Z155" i="6"/>
  <c r="B156" i="6"/>
  <c r="C156" i="6"/>
  <c r="D156" i="6"/>
  <c r="E156" i="6"/>
  <c r="F156" i="6"/>
  <c r="H156" i="6"/>
  <c r="N156" i="6"/>
  <c r="P156" i="6"/>
  <c r="Q156" i="6"/>
  <c r="R156" i="6"/>
  <c r="T156" i="6"/>
  <c r="B157" i="6"/>
  <c r="C157" i="6"/>
  <c r="D157" i="6"/>
  <c r="E157" i="6"/>
  <c r="F157" i="6"/>
  <c r="B158" i="6"/>
  <c r="C158" i="6"/>
  <c r="D158" i="6"/>
  <c r="E158" i="6"/>
  <c r="F158" i="6"/>
  <c r="B159" i="6"/>
  <c r="C159" i="6"/>
  <c r="D159" i="6"/>
  <c r="E159" i="6"/>
  <c r="F159" i="6"/>
  <c r="B160" i="6"/>
  <c r="C160" i="6"/>
  <c r="D160" i="6"/>
  <c r="E160" i="6"/>
  <c r="F160" i="6"/>
  <c r="B161" i="6"/>
  <c r="C161" i="6"/>
  <c r="D161" i="6"/>
  <c r="E161" i="6"/>
  <c r="F161" i="6"/>
  <c r="B162" i="6"/>
  <c r="C162" i="6"/>
  <c r="D162" i="6"/>
  <c r="E162" i="6"/>
  <c r="F162" i="6"/>
  <c r="B163" i="6"/>
  <c r="C163" i="6"/>
  <c r="D163" i="6"/>
  <c r="E163" i="6"/>
  <c r="F163" i="6"/>
  <c r="B164" i="6"/>
  <c r="C164" i="6"/>
  <c r="D164" i="6"/>
  <c r="E164" i="6"/>
  <c r="F164" i="6"/>
  <c r="B165" i="6"/>
  <c r="C165" i="6"/>
  <c r="D165" i="6"/>
  <c r="E165" i="6"/>
  <c r="F165" i="6"/>
  <c r="B166" i="6"/>
  <c r="C166" i="6"/>
  <c r="D166" i="6"/>
  <c r="E166" i="6"/>
  <c r="F166" i="6"/>
  <c r="B167" i="6"/>
  <c r="C167" i="6"/>
  <c r="D167" i="6"/>
  <c r="E167" i="6"/>
  <c r="F167" i="6"/>
  <c r="B168" i="6"/>
  <c r="C168" i="6"/>
  <c r="D168" i="6"/>
  <c r="E168" i="6"/>
  <c r="F168" i="6"/>
  <c r="B169" i="6"/>
  <c r="C169" i="6"/>
  <c r="D169" i="6"/>
  <c r="E169" i="6"/>
  <c r="F169" i="6"/>
  <c r="B170" i="6"/>
  <c r="C170" i="6"/>
  <c r="D170" i="6"/>
  <c r="E170" i="6"/>
  <c r="F170" i="6"/>
  <c r="B171" i="6"/>
  <c r="C171" i="6"/>
  <c r="D171" i="6"/>
  <c r="E171" i="6"/>
  <c r="F171" i="6"/>
  <c r="B172" i="6"/>
  <c r="C172" i="6"/>
  <c r="D172" i="6"/>
  <c r="E172" i="6"/>
  <c r="F172" i="6"/>
  <c r="B173" i="6"/>
  <c r="C173" i="6"/>
  <c r="D173" i="6"/>
  <c r="E173" i="6"/>
  <c r="F173" i="6"/>
  <c r="B174" i="6"/>
  <c r="C174" i="6"/>
  <c r="D174" i="6"/>
  <c r="E174" i="6"/>
  <c r="F174" i="6"/>
  <c r="B175" i="6"/>
  <c r="C175" i="6"/>
  <c r="D175" i="6"/>
  <c r="E175" i="6"/>
  <c r="M175" i="6" s="1"/>
  <c r="F175" i="6"/>
  <c r="H175" i="6"/>
  <c r="L175" i="6"/>
  <c r="N175" i="6"/>
  <c r="O175" i="6"/>
  <c r="R175" i="6"/>
  <c r="T175" i="6"/>
  <c r="X175" i="6"/>
  <c r="Y175" i="6"/>
  <c r="Z175" i="6"/>
  <c r="AA175" i="6"/>
  <c r="AB175" i="6"/>
  <c r="B176" i="6"/>
  <c r="C176" i="6"/>
  <c r="D176" i="6"/>
  <c r="E176" i="6"/>
  <c r="F176" i="6"/>
  <c r="H176" i="6"/>
  <c r="O176" i="6"/>
  <c r="B177" i="6"/>
  <c r="C177" i="6"/>
  <c r="D177" i="6"/>
  <c r="E177" i="6"/>
  <c r="F177" i="6"/>
  <c r="H177" i="6"/>
  <c r="B178" i="6"/>
  <c r="C178" i="6"/>
  <c r="D178" i="6"/>
  <c r="E178" i="6"/>
  <c r="F178" i="6"/>
  <c r="B179" i="6"/>
  <c r="C179" i="6"/>
  <c r="D179" i="6"/>
  <c r="E179" i="6"/>
  <c r="F179" i="6"/>
  <c r="B180" i="6"/>
  <c r="C180" i="6"/>
  <c r="D180" i="6"/>
  <c r="E180" i="6"/>
  <c r="F180" i="6"/>
  <c r="H180" i="6"/>
  <c r="B181" i="6"/>
  <c r="C181" i="6"/>
  <c r="D181" i="6"/>
  <c r="E181" i="6"/>
  <c r="F181" i="6"/>
  <c r="B182" i="6"/>
  <c r="C182" i="6"/>
  <c r="D182" i="6"/>
  <c r="E182" i="6"/>
  <c r="F182" i="6"/>
  <c r="B183" i="6"/>
  <c r="C183" i="6"/>
  <c r="D183" i="6"/>
  <c r="E183" i="6"/>
  <c r="F183" i="6"/>
  <c r="H183" i="6"/>
  <c r="L183" i="6"/>
  <c r="M183" i="6"/>
  <c r="N183" i="6"/>
  <c r="O183" i="6"/>
  <c r="P183" i="6"/>
  <c r="Q183" i="6"/>
  <c r="R183" i="6"/>
  <c r="S183" i="6"/>
  <c r="T183" i="6"/>
  <c r="B184" i="6"/>
  <c r="C184" i="6"/>
  <c r="D184" i="6"/>
  <c r="E184" i="6"/>
  <c r="F184" i="6"/>
  <c r="B185" i="6"/>
  <c r="C185" i="6"/>
  <c r="D185" i="6"/>
  <c r="E185" i="6"/>
  <c r="F185" i="6"/>
  <c r="P185" i="6"/>
  <c r="S185" i="6"/>
  <c r="T185" i="6"/>
  <c r="U185" i="6"/>
  <c r="AB185" i="6"/>
  <c r="B186" i="6"/>
  <c r="C186" i="6"/>
  <c r="D186" i="6"/>
  <c r="E186" i="6"/>
  <c r="F186" i="6"/>
  <c r="H186" i="6"/>
  <c r="L186" i="6"/>
  <c r="M186" i="6"/>
  <c r="N186" i="6"/>
  <c r="O186" i="6"/>
  <c r="P186" i="6"/>
  <c r="Q186" i="6"/>
  <c r="R186" i="6"/>
  <c r="S186" i="6"/>
  <c r="T186" i="6"/>
  <c r="X186" i="6"/>
  <c r="Y186" i="6"/>
  <c r="Z186" i="6"/>
  <c r="B187" i="6"/>
  <c r="C187" i="6"/>
  <c r="D187" i="6"/>
  <c r="E187" i="6"/>
  <c r="F187" i="6"/>
  <c r="H187" i="6"/>
  <c r="L187" i="6"/>
  <c r="O187" i="6"/>
  <c r="P187" i="6"/>
  <c r="Q187" i="6"/>
  <c r="R187" i="6"/>
  <c r="S187" i="6"/>
  <c r="T187" i="6"/>
  <c r="X187" i="6"/>
  <c r="B188" i="6"/>
  <c r="C188" i="6"/>
  <c r="D188" i="6"/>
  <c r="E188" i="6"/>
  <c r="N188" i="6" s="1"/>
  <c r="F188" i="6"/>
  <c r="H188" i="6"/>
  <c r="L188" i="6"/>
  <c r="M188" i="6"/>
  <c r="O188" i="6"/>
  <c r="B189" i="6"/>
  <c r="C189" i="6"/>
  <c r="D189" i="6"/>
  <c r="E189" i="6"/>
  <c r="F189" i="6"/>
  <c r="L189" i="6"/>
  <c r="N189" i="6"/>
  <c r="B190" i="6"/>
  <c r="C190" i="6"/>
  <c r="D190" i="6"/>
  <c r="E190" i="6"/>
  <c r="R190" i="6" s="1"/>
  <c r="F190" i="6"/>
  <c r="H190" i="6"/>
  <c r="N190" i="6"/>
  <c r="U190" i="6"/>
  <c r="B191" i="6"/>
  <c r="C191" i="6"/>
  <c r="D191" i="6"/>
  <c r="E191" i="6"/>
  <c r="F191" i="6"/>
  <c r="H191" i="6"/>
  <c r="B192" i="6"/>
  <c r="C192" i="6"/>
  <c r="D192" i="6"/>
  <c r="E192" i="6"/>
  <c r="F192" i="6"/>
  <c r="B193" i="6"/>
  <c r="C193" i="6"/>
  <c r="D193" i="6"/>
  <c r="E193" i="6"/>
  <c r="F193" i="6"/>
  <c r="H193" i="6"/>
  <c r="I193" i="6"/>
  <c r="L193" i="6"/>
  <c r="M193" i="6"/>
  <c r="N193" i="6"/>
  <c r="P193" i="6"/>
  <c r="Q193" i="6"/>
  <c r="R193" i="6"/>
  <c r="S193" i="6"/>
  <c r="T193" i="6"/>
  <c r="X193" i="6"/>
  <c r="Z193" i="6"/>
  <c r="B194" i="6"/>
  <c r="C194" i="6"/>
  <c r="D194" i="6"/>
  <c r="E194" i="6"/>
  <c r="N194" i="6" s="1"/>
  <c r="F194" i="6"/>
  <c r="H194" i="6"/>
  <c r="I194" i="6"/>
  <c r="L194" i="6"/>
  <c r="M194" i="6"/>
  <c r="O194" i="6"/>
  <c r="P194" i="6"/>
  <c r="Q194" i="6"/>
  <c r="R194" i="6"/>
  <c r="S194" i="6"/>
  <c r="T194" i="6"/>
  <c r="X194" i="6"/>
  <c r="Y194" i="6"/>
  <c r="B195" i="6"/>
  <c r="C195" i="6"/>
  <c r="D195" i="6"/>
  <c r="E195" i="6"/>
  <c r="F195" i="6"/>
  <c r="B196" i="6"/>
  <c r="C196" i="6"/>
  <c r="D196" i="6"/>
  <c r="E196" i="6"/>
  <c r="AC196" i="6" s="1"/>
  <c r="F196" i="6"/>
  <c r="O196" i="6"/>
  <c r="P196" i="6"/>
  <c r="R196" i="6"/>
  <c r="U196" i="6"/>
  <c r="Z196" i="6"/>
  <c r="AB196" i="6"/>
  <c r="B197" i="6"/>
  <c r="C197" i="6"/>
  <c r="D197" i="6"/>
  <c r="E197" i="6"/>
  <c r="F197" i="6"/>
  <c r="H197" i="6"/>
  <c r="B198" i="6"/>
  <c r="C198" i="6"/>
  <c r="D198" i="6"/>
  <c r="E198" i="6"/>
  <c r="F198" i="6"/>
  <c r="H198" i="6"/>
  <c r="I198" i="6"/>
  <c r="L198" i="6"/>
  <c r="B199" i="6"/>
  <c r="C199" i="6"/>
  <c r="D199" i="6"/>
  <c r="E199" i="6"/>
  <c r="F199" i="6"/>
  <c r="B200" i="6"/>
  <c r="C200" i="6"/>
  <c r="D200" i="6"/>
  <c r="E200" i="6"/>
  <c r="Q200" i="6" s="1"/>
  <c r="F200" i="6"/>
  <c r="M200" i="6"/>
  <c r="O200" i="6"/>
  <c r="P200" i="6"/>
  <c r="R200" i="6"/>
  <c r="B201" i="6"/>
  <c r="C201" i="6"/>
  <c r="D201" i="6"/>
  <c r="E201" i="6"/>
  <c r="F201" i="6"/>
  <c r="B202" i="6"/>
  <c r="C202" i="6"/>
  <c r="D202" i="6"/>
  <c r="E202" i="6"/>
  <c r="F202" i="6"/>
  <c r="H202" i="6"/>
  <c r="L202" i="6"/>
  <c r="O202" i="6"/>
  <c r="P202" i="6"/>
  <c r="Q202" i="6"/>
  <c r="R202" i="6"/>
  <c r="B203" i="6"/>
  <c r="C203" i="6"/>
  <c r="D203" i="6"/>
  <c r="E203" i="6"/>
  <c r="F203" i="6"/>
  <c r="H203" i="6"/>
  <c r="L203" i="6"/>
  <c r="B204" i="6"/>
  <c r="C204" i="6"/>
  <c r="D204" i="6"/>
  <c r="E204" i="6"/>
  <c r="F204" i="6"/>
  <c r="B205" i="6"/>
  <c r="C205" i="6"/>
  <c r="D205" i="6"/>
  <c r="E205" i="6"/>
  <c r="F205" i="6"/>
  <c r="H205" i="6"/>
  <c r="L205" i="6"/>
  <c r="M205" i="6"/>
  <c r="O205" i="6"/>
  <c r="P205" i="6"/>
  <c r="S205" i="6"/>
  <c r="B206" i="6"/>
  <c r="C206" i="6"/>
  <c r="D206" i="6"/>
  <c r="E206" i="6"/>
  <c r="AA206" i="6" s="1"/>
  <c r="F206" i="6"/>
  <c r="L206" i="6"/>
  <c r="M206" i="6"/>
  <c r="O206" i="6"/>
  <c r="P206" i="6"/>
  <c r="Q206" i="6"/>
  <c r="S206" i="6"/>
  <c r="Y206" i="6"/>
  <c r="AD206" i="6"/>
  <c r="B207" i="6"/>
  <c r="C207" i="6"/>
  <c r="D207" i="6"/>
  <c r="E207" i="6"/>
  <c r="X207" i="6" s="1"/>
  <c r="F207" i="6"/>
  <c r="M207" i="6"/>
  <c r="N207" i="6"/>
  <c r="O207" i="6"/>
  <c r="U207" i="6"/>
  <c r="AB207" i="6"/>
  <c r="B208" i="6"/>
  <c r="C208" i="6"/>
  <c r="D208" i="6"/>
  <c r="E208" i="6"/>
  <c r="I208" i="6" s="1"/>
  <c r="F208" i="6"/>
  <c r="L208" i="6"/>
  <c r="M208" i="6"/>
  <c r="N208" i="6"/>
  <c r="Q208" i="6"/>
  <c r="S208" i="6"/>
  <c r="B209" i="6"/>
  <c r="C209" i="6"/>
  <c r="D209" i="6"/>
  <c r="E209" i="6"/>
  <c r="F209" i="6"/>
  <c r="B210" i="6"/>
  <c r="C210" i="6"/>
  <c r="D210" i="6"/>
  <c r="E210" i="6"/>
  <c r="F210" i="6"/>
  <c r="L210" i="6"/>
  <c r="B211" i="6"/>
  <c r="C211" i="6"/>
  <c r="D211" i="6"/>
  <c r="E211" i="6"/>
  <c r="L211" i="6" s="1"/>
  <c r="F211" i="6"/>
  <c r="I211" i="6"/>
  <c r="M211" i="6"/>
  <c r="B212" i="6"/>
  <c r="C212" i="6"/>
  <c r="D212" i="6"/>
  <c r="E212" i="6"/>
  <c r="F212" i="6"/>
  <c r="I212" i="6"/>
  <c r="L212" i="6"/>
  <c r="B213" i="6"/>
  <c r="C213" i="6"/>
  <c r="D213" i="6"/>
  <c r="E213" i="6"/>
  <c r="M213" i="6" s="1"/>
  <c r="F213" i="6"/>
  <c r="H213" i="6"/>
  <c r="L213" i="6"/>
  <c r="O213" i="6"/>
  <c r="B214" i="6"/>
  <c r="C214" i="6"/>
  <c r="D214" i="6"/>
  <c r="E214" i="6"/>
  <c r="X214" i="6" s="1"/>
  <c r="F214" i="6"/>
  <c r="H214" i="6"/>
  <c r="O214" i="6"/>
  <c r="R214" i="6"/>
  <c r="Y214" i="6"/>
  <c r="B215" i="6"/>
  <c r="C215" i="6"/>
  <c r="D215" i="6"/>
  <c r="E215" i="6"/>
  <c r="F215" i="6"/>
  <c r="M215" i="6"/>
  <c r="N215" i="6"/>
  <c r="O215" i="6"/>
  <c r="P215" i="6"/>
  <c r="R215" i="6"/>
  <c r="B216" i="6"/>
  <c r="C216" i="6"/>
  <c r="D216" i="6"/>
  <c r="E216" i="6"/>
  <c r="F216" i="6"/>
  <c r="L216" i="6"/>
  <c r="M216" i="6"/>
  <c r="O216" i="6"/>
  <c r="P216" i="6"/>
  <c r="Q216" i="6"/>
  <c r="S216" i="6"/>
  <c r="B217" i="6"/>
  <c r="C217" i="6"/>
  <c r="D217" i="6"/>
  <c r="E217" i="6"/>
  <c r="F217" i="6"/>
  <c r="H217" i="6"/>
  <c r="M217" i="6"/>
  <c r="N217" i="6"/>
  <c r="O217" i="6"/>
  <c r="B218" i="6"/>
  <c r="C218" i="6"/>
  <c r="D218" i="6"/>
  <c r="E218" i="6"/>
  <c r="H218" i="6" s="1"/>
  <c r="F218" i="6"/>
  <c r="L218" i="6"/>
  <c r="M218" i="6"/>
  <c r="Q218" i="6"/>
  <c r="R218" i="6"/>
  <c r="S218" i="6"/>
  <c r="U218" i="6"/>
  <c r="X218" i="6"/>
  <c r="Z218" i="6"/>
  <c r="AB218" i="6"/>
  <c r="B219" i="6"/>
  <c r="C219" i="6"/>
  <c r="D219" i="6"/>
  <c r="E219" i="6"/>
  <c r="N219" i="6" s="1"/>
  <c r="F219" i="6"/>
  <c r="H219" i="6"/>
  <c r="L219" i="6"/>
  <c r="M219" i="6"/>
  <c r="O219" i="6"/>
  <c r="P219" i="6"/>
  <c r="Q219" i="6"/>
  <c r="R219" i="6"/>
  <c r="S219" i="6"/>
  <c r="T219" i="6"/>
  <c r="B220" i="6"/>
  <c r="C220" i="6"/>
  <c r="D220" i="6"/>
  <c r="E220" i="6"/>
  <c r="F220" i="6"/>
  <c r="H220" i="6"/>
  <c r="L220" i="6"/>
  <c r="M220" i="6"/>
  <c r="N220" i="6"/>
  <c r="R220" i="6"/>
  <c r="S220" i="6"/>
  <c r="T220" i="6"/>
  <c r="B221" i="6"/>
  <c r="C221" i="6"/>
  <c r="D221" i="6"/>
  <c r="E221" i="6"/>
  <c r="F221" i="6"/>
  <c r="N221" i="6"/>
  <c r="O221" i="6"/>
  <c r="P221" i="6"/>
  <c r="Q221" i="6"/>
  <c r="R221" i="6"/>
  <c r="S221" i="6"/>
  <c r="Y221" i="6"/>
  <c r="AB221" i="6"/>
  <c r="AC221" i="6"/>
  <c r="AD221" i="6"/>
  <c r="B222" i="6"/>
  <c r="C222" i="6"/>
  <c r="D222" i="6"/>
  <c r="E222" i="6"/>
  <c r="F222" i="6"/>
  <c r="H222" i="6"/>
  <c r="L222" i="6"/>
  <c r="M222" i="6"/>
  <c r="N222" i="6"/>
  <c r="P222" i="6"/>
  <c r="Q222" i="6"/>
  <c r="R222" i="6"/>
  <c r="S222" i="6"/>
  <c r="T222" i="6"/>
  <c r="X222" i="6"/>
  <c r="Y222" i="6"/>
  <c r="Z222" i="6"/>
  <c r="AB222" i="6"/>
  <c r="AC222" i="6"/>
  <c r="AD222" i="6"/>
  <c r="B223" i="6"/>
  <c r="C223" i="6"/>
  <c r="D223" i="6"/>
  <c r="E223" i="6"/>
  <c r="N223" i="6" s="1"/>
  <c r="F223" i="6"/>
  <c r="H223" i="6"/>
  <c r="I223" i="6"/>
  <c r="L223" i="6"/>
  <c r="M223" i="6"/>
  <c r="O223" i="6"/>
  <c r="P223" i="6"/>
  <c r="Q223" i="6"/>
  <c r="R223" i="6"/>
  <c r="S223" i="6"/>
  <c r="T223" i="6"/>
  <c r="X223" i="6"/>
  <c r="Y223" i="6"/>
  <c r="AA223" i="6"/>
  <c r="AB223" i="6"/>
  <c r="AC223" i="6"/>
  <c r="AD223" i="6"/>
  <c r="B224" i="6"/>
  <c r="C224" i="6"/>
  <c r="D224" i="6"/>
  <c r="E224" i="6"/>
  <c r="F224" i="6"/>
  <c r="B225" i="6"/>
  <c r="C225" i="6"/>
  <c r="D225" i="6"/>
  <c r="E225" i="6"/>
  <c r="I225" i="6" s="1"/>
  <c r="F225" i="6"/>
  <c r="M225" i="6"/>
  <c r="N225" i="6"/>
  <c r="O225" i="6"/>
  <c r="P225" i="6"/>
  <c r="S225" i="6"/>
  <c r="Y225" i="6"/>
  <c r="AA225" i="6"/>
  <c r="AB225" i="6"/>
  <c r="AC225" i="6"/>
  <c r="AD225" i="6"/>
  <c r="B226" i="6"/>
  <c r="C226" i="6"/>
  <c r="D226" i="6"/>
  <c r="E226" i="6"/>
  <c r="H226" i="6" s="1"/>
  <c r="F226" i="6"/>
  <c r="N226" i="6"/>
  <c r="P226" i="6"/>
  <c r="Q226" i="6"/>
  <c r="R226" i="6"/>
  <c r="S226" i="6"/>
  <c r="U226" i="6"/>
  <c r="X226" i="6"/>
  <c r="AC226" i="6"/>
  <c r="AD226" i="6"/>
  <c r="B227" i="6"/>
  <c r="C227" i="6"/>
  <c r="D227" i="6"/>
  <c r="E227" i="6"/>
  <c r="N227" i="6" s="1"/>
  <c r="F227" i="6"/>
  <c r="H227" i="6"/>
  <c r="L227" i="6"/>
  <c r="M227" i="6"/>
  <c r="O227" i="6"/>
  <c r="P227" i="6"/>
  <c r="Q227" i="6"/>
  <c r="R227" i="6"/>
  <c r="S227" i="6"/>
  <c r="T227" i="6"/>
  <c r="B228" i="6"/>
  <c r="C228" i="6"/>
  <c r="D228" i="6"/>
  <c r="E228" i="6"/>
  <c r="O228" i="6" s="1"/>
  <c r="F228" i="6"/>
  <c r="H228" i="6"/>
  <c r="L228" i="6"/>
  <c r="P228" i="6"/>
  <c r="S228" i="6"/>
  <c r="B229" i="6"/>
  <c r="C229" i="6"/>
  <c r="D229" i="6"/>
  <c r="E229" i="6"/>
  <c r="F229" i="6"/>
  <c r="B230" i="6"/>
  <c r="C230" i="6"/>
  <c r="D230" i="6"/>
  <c r="E230" i="6"/>
  <c r="F230" i="6"/>
  <c r="H230" i="6"/>
  <c r="I230" i="6"/>
  <c r="B231" i="6"/>
  <c r="C231" i="6"/>
  <c r="D231" i="6"/>
  <c r="E231" i="6"/>
  <c r="N231" i="6" s="1"/>
  <c r="F231" i="6"/>
  <c r="H231" i="6"/>
  <c r="I231" i="6"/>
  <c r="L231" i="6"/>
  <c r="M231" i="6"/>
  <c r="O231" i="6"/>
  <c r="P231" i="6"/>
  <c r="Q231" i="6"/>
  <c r="R231" i="6"/>
  <c r="S231" i="6"/>
  <c r="T231" i="6"/>
  <c r="U231" i="6"/>
  <c r="B232" i="6"/>
  <c r="C232" i="6"/>
  <c r="D232" i="6"/>
  <c r="E232" i="6"/>
  <c r="F232" i="6"/>
  <c r="B233" i="6"/>
  <c r="C233" i="6"/>
  <c r="D233" i="6"/>
  <c r="E233" i="6"/>
  <c r="Y233" i="6" s="1"/>
  <c r="F233" i="6"/>
  <c r="M233" i="6"/>
  <c r="N233" i="6"/>
  <c r="Q233" i="6"/>
  <c r="R233" i="6"/>
  <c r="U233" i="6"/>
  <c r="AB233" i="6"/>
  <c r="B234" i="6"/>
  <c r="C234" i="6"/>
  <c r="D234" i="6"/>
  <c r="E234" i="6"/>
  <c r="Z234" i="6" s="1"/>
  <c r="F234" i="6"/>
  <c r="M234" i="6"/>
  <c r="N234" i="6"/>
  <c r="P234" i="6"/>
  <c r="Q234" i="6"/>
  <c r="R234" i="6"/>
  <c r="T234" i="6"/>
  <c r="B235" i="6"/>
  <c r="C235" i="6"/>
  <c r="D235" i="6"/>
  <c r="E235" i="6"/>
  <c r="N235" i="6" s="1"/>
  <c r="F235" i="6"/>
  <c r="H235" i="6"/>
  <c r="L235" i="6"/>
  <c r="M235" i="6"/>
  <c r="O235" i="6"/>
  <c r="P235" i="6"/>
  <c r="Q235" i="6"/>
  <c r="R235" i="6"/>
  <c r="S235" i="6"/>
  <c r="B236" i="6"/>
  <c r="C236" i="6"/>
  <c r="D236" i="6"/>
  <c r="E236" i="6"/>
  <c r="H236" i="6" s="1"/>
  <c r="F236" i="6"/>
  <c r="M236" i="6"/>
  <c r="T236" i="6"/>
  <c r="B237" i="6"/>
  <c r="C237" i="6"/>
  <c r="D237" i="6"/>
  <c r="E237" i="6"/>
  <c r="F237" i="6"/>
  <c r="I237" i="6"/>
  <c r="M237" i="6"/>
  <c r="N237" i="6"/>
  <c r="O237" i="6"/>
  <c r="P237" i="6"/>
  <c r="Q237" i="6"/>
  <c r="R237" i="6"/>
  <c r="S237" i="6"/>
  <c r="Y237" i="6"/>
  <c r="B238" i="6"/>
  <c r="C238" i="6"/>
  <c r="D238" i="6"/>
  <c r="E238" i="6"/>
  <c r="F238" i="6"/>
  <c r="I238" i="6"/>
  <c r="U238" i="6"/>
  <c r="B239" i="6"/>
  <c r="C239" i="6"/>
  <c r="D239" i="6"/>
  <c r="E239" i="6"/>
  <c r="N239" i="6" s="1"/>
  <c r="F239" i="6"/>
  <c r="H239" i="6"/>
  <c r="I239" i="6"/>
  <c r="L239" i="6"/>
  <c r="M239" i="6"/>
  <c r="O239" i="6"/>
  <c r="P239" i="6"/>
  <c r="Q239" i="6"/>
  <c r="R239" i="6"/>
  <c r="S239" i="6"/>
  <c r="B240" i="6"/>
  <c r="C240" i="6"/>
  <c r="D240" i="6"/>
  <c r="E240" i="6"/>
  <c r="H240" i="6" s="1"/>
  <c r="F240" i="6"/>
  <c r="L240" i="6"/>
  <c r="M240" i="6"/>
  <c r="N240" i="6"/>
  <c r="O240" i="6"/>
  <c r="S240" i="6"/>
  <c r="X240" i="6"/>
  <c r="B241" i="6"/>
  <c r="C241" i="6"/>
  <c r="D241" i="6"/>
  <c r="E241" i="6"/>
  <c r="I241" i="6" s="1"/>
  <c r="F241" i="6"/>
  <c r="O241" i="6"/>
  <c r="P241" i="6"/>
  <c r="Q241" i="6"/>
  <c r="R241" i="6"/>
  <c r="S241" i="6"/>
  <c r="B242" i="6"/>
  <c r="C242" i="6"/>
  <c r="D242" i="6"/>
  <c r="E242" i="6"/>
  <c r="I242" i="6" s="1"/>
  <c r="F242" i="6"/>
  <c r="L242" i="6"/>
  <c r="M242" i="6"/>
  <c r="N242" i="6"/>
  <c r="P242" i="6"/>
  <c r="Q242" i="6"/>
  <c r="R242" i="6"/>
  <c r="T242" i="6"/>
  <c r="X242" i="6"/>
  <c r="Y242" i="6"/>
  <c r="B243" i="6"/>
  <c r="C243" i="6"/>
  <c r="D243" i="6"/>
  <c r="E243" i="6"/>
  <c r="N243" i="6" s="1"/>
  <c r="F243" i="6"/>
  <c r="H243" i="6"/>
  <c r="L243" i="6"/>
  <c r="M243" i="6"/>
  <c r="O243" i="6"/>
  <c r="P243" i="6"/>
  <c r="Q243" i="6"/>
  <c r="R243" i="6"/>
  <c r="S243" i="6"/>
  <c r="T243" i="6"/>
  <c r="B244" i="6"/>
  <c r="C244" i="6"/>
  <c r="D244" i="6"/>
  <c r="E244" i="6"/>
  <c r="F244" i="6"/>
  <c r="R244" i="6"/>
  <c r="S244" i="6"/>
  <c r="T244" i="6"/>
  <c r="B245" i="6"/>
  <c r="C245" i="6"/>
  <c r="D245" i="6"/>
  <c r="E245" i="6"/>
  <c r="F245" i="6"/>
  <c r="B246" i="6"/>
  <c r="C246" i="6"/>
  <c r="D246" i="6"/>
  <c r="E246" i="6"/>
  <c r="H246" i="6" s="1"/>
  <c r="F246" i="6"/>
  <c r="L246" i="6"/>
  <c r="M246" i="6"/>
  <c r="P246" i="6"/>
  <c r="Q246" i="6"/>
  <c r="R246" i="6"/>
  <c r="T246" i="6"/>
  <c r="Y246" i="6"/>
  <c r="Z246" i="6"/>
  <c r="B247" i="6"/>
  <c r="C247" i="6"/>
  <c r="D247" i="6"/>
  <c r="E247" i="6"/>
  <c r="N247" i="6" s="1"/>
  <c r="F247" i="6"/>
  <c r="H247" i="6"/>
  <c r="L247" i="6"/>
  <c r="M247" i="6"/>
  <c r="O247" i="6"/>
  <c r="P247" i="6"/>
  <c r="Q247" i="6"/>
  <c r="R247" i="6"/>
  <c r="S247" i="6"/>
  <c r="T247" i="6"/>
  <c r="X247" i="6"/>
  <c r="Y247" i="6"/>
  <c r="B248" i="6"/>
  <c r="C248" i="6"/>
  <c r="D248" i="6"/>
  <c r="E248" i="6"/>
  <c r="F248" i="6"/>
  <c r="B249" i="6"/>
  <c r="C249" i="6"/>
  <c r="D249" i="6"/>
  <c r="E249" i="6"/>
  <c r="F249" i="6"/>
  <c r="B250" i="6"/>
  <c r="C250" i="6"/>
  <c r="D250" i="6"/>
  <c r="E250" i="6"/>
  <c r="F250" i="6"/>
  <c r="H250" i="6"/>
  <c r="L250" i="6"/>
  <c r="M250" i="6"/>
  <c r="N250" i="6"/>
  <c r="P250" i="6"/>
  <c r="Q250" i="6"/>
  <c r="R250" i="6"/>
  <c r="S250" i="6"/>
  <c r="T250" i="6"/>
  <c r="U250" i="6"/>
  <c r="B251" i="6"/>
  <c r="C251" i="6"/>
  <c r="D251" i="6"/>
  <c r="E251" i="6"/>
  <c r="N251" i="6" s="1"/>
  <c r="F251" i="6"/>
  <c r="H251" i="6"/>
  <c r="L251" i="6"/>
  <c r="M251" i="6"/>
  <c r="O251" i="6"/>
  <c r="P251" i="6"/>
  <c r="Q251" i="6"/>
  <c r="R251" i="6"/>
  <c r="S251" i="6"/>
  <c r="T251" i="6"/>
  <c r="X251" i="6"/>
  <c r="Y251" i="6"/>
  <c r="AA251" i="6"/>
  <c r="B252" i="6"/>
  <c r="C252" i="6"/>
  <c r="D252" i="6"/>
  <c r="E252" i="6"/>
  <c r="F252" i="6"/>
  <c r="P252" i="6"/>
  <c r="S252" i="6"/>
  <c r="B253" i="6"/>
  <c r="C253" i="6"/>
  <c r="D253" i="6"/>
  <c r="E253" i="6"/>
  <c r="N253" i="6" s="1"/>
  <c r="F253" i="6"/>
  <c r="R253" i="6"/>
  <c r="S253" i="6"/>
  <c r="B254" i="6"/>
  <c r="C254" i="6"/>
  <c r="D254" i="6"/>
  <c r="E254" i="6"/>
  <c r="F254" i="6"/>
  <c r="B255" i="6"/>
  <c r="C255" i="6"/>
  <c r="D255" i="6"/>
  <c r="E255" i="6"/>
  <c r="N255" i="6" s="1"/>
  <c r="F255" i="6"/>
  <c r="H255" i="6"/>
  <c r="I255" i="6"/>
  <c r="L255" i="6"/>
  <c r="M255" i="6"/>
  <c r="O255" i="6"/>
  <c r="P255" i="6"/>
  <c r="Q255" i="6"/>
  <c r="R255" i="6"/>
  <c r="S255" i="6"/>
  <c r="T255" i="6"/>
  <c r="U255" i="6"/>
  <c r="X255" i="6"/>
  <c r="B256" i="6"/>
  <c r="C256" i="6"/>
  <c r="D256" i="6"/>
  <c r="E256" i="6"/>
  <c r="H256" i="6" s="1"/>
  <c r="F256" i="6"/>
  <c r="P256" i="6"/>
  <c r="R256" i="6"/>
  <c r="T256" i="6"/>
  <c r="AD256" i="6"/>
  <c r="B257" i="6"/>
  <c r="C257" i="6"/>
  <c r="D257" i="6"/>
  <c r="E257" i="6"/>
  <c r="F257" i="6"/>
  <c r="L257" i="6"/>
  <c r="M257" i="6"/>
  <c r="N257" i="6"/>
  <c r="O257" i="6"/>
  <c r="P257" i="6"/>
  <c r="Q257" i="6"/>
  <c r="S257" i="6"/>
  <c r="X257" i="6"/>
  <c r="Y257" i="6"/>
  <c r="B258" i="6"/>
  <c r="C258" i="6"/>
  <c r="D258" i="6"/>
  <c r="E258" i="6"/>
  <c r="M258" i="6" s="1"/>
  <c r="F258" i="6"/>
  <c r="H258" i="6"/>
  <c r="I258" i="6"/>
  <c r="S258" i="6"/>
  <c r="T258" i="6"/>
  <c r="U258" i="6"/>
  <c r="X258" i="6"/>
  <c r="B259" i="6"/>
  <c r="C259" i="6"/>
  <c r="D259" i="6"/>
  <c r="E259" i="6"/>
  <c r="F259" i="6"/>
  <c r="H259" i="6"/>
  <c r="L259" i="6"/>
  <c r="M259" i="6"/>
  <c r="O259" i="6"/>
  <c r="P259" i="6"/>
  <c r="Q259" i="6"/>
  <c r="S259" i="6"/>
  <c r="T259" i="6"/>
  <c r="U259" i="6"/>
  <c r="Y259" i="6"/>
  <c r="AA259" i="6"/>
  <c r="B260" i="6"/>
  <c r="C260" i="6"/>
  <c r="D260" i="6"/>
  <c r="E260" i="6"/>
  <c r="N260" i="6" s="1"/>
  <c r="F260" i="6"/>
  <c r="H260" i="6"/>
  <c r="I260" i="6"/>
  <c r="L260" i="6"/>
  <c r="M260" i="6"/>
  <c r="O260" i="6"/>
  <c r="R260" i="6"/>
  <c r="T260" i="6"/>
  <c r="X260" i="6"/>
  <c r="Y260" i="6"/>
  <c r="Z260" i="6"/>
  <c r="AA260" i="6"/>
  <c r="B261" i="6"/>
  <c r="C261" i="6"/>
  <c r="D261" i="6"/>
  <c r="E261" i="6"/>
  <c r="F261" i="6"/>
  <c r="S261" i="6"/>
  <c r="B262" i="6"/>
  <c r="C262" i="6"/>
  <c r="D262" i="6"/>
  <c r="E262" i="6"/>
  <c r="H262" i="6" s="1"/>
  <c r="F262" i="6"/>
  <c r="L262" i="6"/>
  <c r="M262" i="6"/>
  <c r="N262" i="6"/>
  <c r="O262" i="6"/>
  <c r="P262" i="6"/>
  <c r="Q262" i="6"/>
  <c r="S262" i="6"/>
  <c r="T262" i="6"/>
  <c r="U262" i="6"/>
  <c r="Y262" i="6"/>
  <c r="Z262" i="6"/>
  <c r="AA262" i="6"/>
  <c r="B263" i="6"/>
  <c r="C263" i="6"/>
  <c r="D263" i="6"/>
  <c r="E263" i="6"/>
  <c r="F263" i="6"/>
  <c r="B264" i="6"/>
  <c r="C264" i="6"/>
  <c r="D264" i="6"/>
  <c r="E264" i="6"/>
  <c r="I264" i="6" s="1"/>
  <c r="F264" i="6"/>
  <c r="P264" i="6"/>
  <c r="R264" i="6"/>
  <c r="T264" i="6"/>
  <c r="B265" i="6"/>
  <c r="C265" i="6"/>
  <c r="D265" i="6"/>
  <c r="E265" i="6"/>
  <c r="F265" i="6"/>
  <c r="B266" i="6"/>
  <c r="C266" i="6"/>
  <c r="D266" i="6"/>
  <c r="E266" i="6"/>
  <c r="F266" i="6"/>
  <c r="B267" i="6"/>
  <c r="C267" i="6"/>
  <c r="D267" i="6"/>
  <c r="E267" i="6"/>
  <c r="S267" i="6" s="1"/>
  <c r="F267" i="6"/>
  <c r="H267" i="6"/>
  <c r="P267" i="6"/>
  <c r="Q267" i="6"/>
  <c r="R267" i="6"/>
  <c r="T267" i="6"/>
  <c r="X267" i="6"/>
  <c r="AD267" i="6"/>
  <c r="B268" i="6"/>
  <c r="C268" i="6"/>
  <c r="D268" i="6"/>
  <c r="E268" i="6"/>
  <c r="M268" i="6" s="1"/>
  <c r="F268" i="6"/>
  <c r="H268" i="6"/>
  <c r="I268" i="6"/>
  <c r="L268" i="6"/>
  <c r="N268" i="6"/>
  <c r="P268" i="6"/>
  <c r="S268" i="6"/>
  <c r="T268" i="6"/>
  <c r="U268" i="6"/>
  <c r="X268" i="6"/>
  <c r="B269" i="6"/>
  <c r="C269" i="6"/>
  <c r="D269" i="6"/>
  <c r="E269" i="6"/>
  <c r="F269" i="6"/>
  <c r="B270" i="6"/>
  <c r="C270" i="6"/>
  <c r="D270" i="6"/>
  <c r="E270" i="6"/>
  <c r="M270" i="6" s="1"/>
  <c r="F270" i="6"/>
  <c r="H270" i="6"/>
  <c r="I270" i="6"/>
  <c r="L270" i="6"/>
  <c r="B271" i="6"/>
  <c r="C271" i="6"/>
  <c r="D271" i="6"/>
  <c r="E271" i="6"/>
  <c r="F271" i="6"/>
  <c r="H271" i="6"/>
  <c r="I271" i="6"/>
  <c r="L271" i="6"/>
  <c r="M271" i="6"/>
  <c r="O271" i="6"/>
  <c r="P271" i="6"/>
  <c r="Q271" i="6"/>
  <c r="R271" i="6"/>
  <c r="S271" i="6"/>
  <c r="T271" i="6"/>
  <c r="X271" i="6"/>
  <c r="Y271" i="6"/>
  <c r="AA271" i="6"/>
  <c r="AB271" i="6"/>
  <c r="AC271" i="6"/>
  <c r="AD271" i="6"/>
  <c r="B272" i="6"/>
  <c r="C272" i="6"/>
  <c r="D272" i="6"/>
  <c r="E272" i="6"/>
  <c r="H272" i="6" s="1"/>
  <c r="F272" i="6"/>
  <c r="I272" i="6"/>
  <c r="L272" i="6"/>
  <c r="S272" i="6"/>
  <c r="T272" i="6"/>
  <c r="B273" i="6"/>
  <c r="C273" i="6"/>
  <c r="D273" i="6"/>
  <c r="E273" i="6"/>
  <c r="I273" i="6" s="1"/>
  <c r="F273" i="6"/>
  <c r="L273" i="6"/>
  <c r="M273" i="6"/>
  <c r="N273" i="6"/>
  <c r="O273" i="6"/>
  <c r="P273" i="6"/>
  <c r="R273" i="6"/>
  <c r="S273" i="6"/>
  <c r="U273" i="6"/>
  <c r="X273" i="6"/>
  <c r="Y273" i="6"/>
  <c r="Z273" i="6"/>
  <c r="AA273" i="6"/>
  <c r="AB273" i="6"/>
  <c r="AC273" i="6"/>
  <c r="B274" i="6"/>
  <c r="C274" i="6"/>
  <c r="D274" i="6"/>
  <c r="E274" i="6"/>
  <c r="F274" i="6"/>
  <c r="H274" i="6"/>
  <c r="I274" i="6"/>
  <c r="L274" i="6"/>
  <c r="N274" i="6"/>
  <c r="R274" i="6"/>
  <c r="S274" i="6"/>
  <c r="T274" i="6"/>
  <c r="U274" i="6"/>
  <c r="B275" i="6"/>
  <c r="C275" i="6"/>
  <c r="D275" i="6"/>
  <c r="E275" i="6"/>
  <c r="H275" i="6" s="1"/>
  <c r="F275" i="6"/>
  <c r="L275" i="6"/>
  <c r="M275" i="6"/>
  <c r="O275" i="6"/>
  <c r="P275" i="6"/>
  <c r="R275" i="6"/>
  <c r="S275" i="6"/>
  <c r="T275" i="6"/>
  <c r="B276" i="6"/>
  <c r="C276" i="6"/>
  <c r="D276" i="6"/>
  <c r="E276" i="6"/>
  <c r="F276" i="6"/>
  <c r="H276" i="6"/>
  <c r="L276" i="6"/>
  <c r="P276" i="6"/>
  <c r="R276" i="6"/>
  <c r="S276" i="6"/>
  <c r="B277" i="6"/>
  <c r="C277" i="6"/>
  <c r="D277" i="6"/>
  <c r="E277" i="6"/>
  <c r="F277" i="6"/>
  <c r="L277" i="6"/>
  <c r="M277" i="6"/>
  <c r="N277" i="6"/>
  <c r="O277" i="6"/>
  <c r="P277" i="6"/>
  <c r="Q277" i="6"/>
  <c r="R277" i="6"/>
  <c r="S277" i="6"/>
  <c r="X277" i="6"/>
  <c r="Y277" i="6"/>
  <c r="Z277" i="6"/>
  <c r="B278" i="6"/>
  <c r="C278" i="6"/>
  <c r="D278" i="6"/>
  <c r="E278" i="6"/>
  <c r="F278" i="6"/>
  <c r="I278" i="6"/>
  <c r="L278" i="6"/>
  <c r="P278" i="6"/>
  <c r="Q278" i="6"/>
  <c r="R278" i="6"/>
  <c r="S278" i="6"/>
  <c r="B279" i="6"/>
  <c r="C279" i="6"/>
  <c r="D279" i="6"/>
  <c r="E279" i="6"/>
  <c r="F279" i="6"/>
  <c r="H279" i="6"/>
  <c r="I279" i="6"/>
  <c r="L279" i="6"/>
  <c r="M279" i="6"/>
  <c r="O279" i="6"/>
  <c r="P279" i="6"/>
  <c r="Q279" i="6"/>
  <c r="R279" i="6"/>
  <c r="S279" i="6"/>
  <c r="T279" i="6"/>
  <c r="B280" i="6"/>
  <c r="C280" i="6"/>
  <c r="D280" i="6"/>
  <c r="E280" i="6"/>
  <c r="AA280" i="6" s="1"/>
  <c r="F280" i="6"/>
  <c r="S280" i="6"/>
  <c r="U280" i="6"/>
  <c r="B281" i="6"/>
  <c r="C281" i="6"/>
  <c r="D281" i="6"/>
  <c r="E281" i="6"/>
  <c r="M281" i="6" s="1"/>
  <c r="F281" i="6"/>
  <c r="I281" i="6"/>
  <c r="L281" i="6"/>
  <c r="N281" i="6"/>
  <c r="P281" i="6"/>
  <c r="S281" i="6"/>
  <c r="B282" i="6"/>
  <c r="C282" i="6"/>
  <c r="D282" i="6"/>
  <c r="E282" i="6"/>
  <c r="F282" i="6"/>
  <c r="H282" i="6"/>
  <c r="I282" i="6"/>
  <c r="L282" i="6"/>
  <c r="M282" i="6"/>
  <c r="N282" i="6"/>
  <c r="O282" i="6"/>
  <c r="P282" i="6"/>
  <c r="Q282" i="6"/>
  <c r="R282" i="6"/>
  <c r="S282" i="6"/>
  <c r="T282" i="6"/>
  <c r="B283" i="6"/>
  <c r="C283" i="6"/>
  <c r="D283" i="6"/>
  <c r="E283" i="6"/>
  <c r="L283" i="6" s="1"/>
  <c r="F283" i="6"/>
  <c r="H283" i="6"/>
  <c r="I283" i="6"/>
  <c r="M283" i="6"/>
  <c r="P283" i="6"/>
  <c r="S283" i="6"/>
  <c r="T283" i="6"/>
  <c r="U283" i="6"/>
  <c r="X283" i="6"/>
  <c r="B284" i="6"/>
  <c r="C284" i="6"/>
  <c r="D284" i="6"/>
  <c r="E284" i="6"/>
  <c r="U284" i="6" s="1"/>
  <c r="F284" i="6"/>
  <c r="H284" i="6"/>
  <c r="L284" i="6"/>
  <c r="M284" i="6"/>
  <c r="S284" i="6"/>
  <c r="Z284" i="6"/>
  <c r="AA284" i="6"/>
  <c r="B285" i="6"/>
  <c r="C285" i="6"/>
  <c r="D285" i="6"/>
  <c r="E285" i="6"/>
  <c r="S285" i="6" s="1"/>
  <c r="F285" i="6"/>
  <c r="J285" i="6"/>
  <c r="L285" i="6"/>
  <c r="N285" i="6"/>
  <c r="R285" i="6"/>
  <c r="U285" i="6"/>
  <c r="B286" i="6"/>
  <c r="C286" i="6"/>
  <c r="D286" i="6"/>
  <c r="E286" i="6"/>
  <c r="H286" i="6" s="1"/>
  <c r="F286" i="6"/>
  <c r="L286" i="6"/>
  <c r="M286" i="6"/>
  <c r="N286" i="6"/>
  <c r="O286" i="6"/>
  <c r="P286" i="6"/>
  <c r="R286" i="6"/>
  <c r="S286" i="6"/>
  <c r="T286" i="6"/>
  <c r="X286" i="6"/>
  <c r="Y286" i="6"/>
  <c r="Z286" i="6"/>
  <c r="AA286" i="6"/>
  <c r="AB286" i="6"/>
  <c r="B287" i="6"/>
  <c r="C287" i="6"/>
  <c r="D287" i="6"/>
  <c r="E287" i="6"/>
  <c r="F287" i="6"/>
  <c r="B288" i="6"/>
  <c r="C288" i="6"/>
  <c r="D288" i="6"/>
  <c r="E288" i="6"/>
  <c r="F288" i="6"/>
  <c r="H288" i="6"/>
  <c r="I288" i="6"/>
  <c r="L288" i="6"/>
  <c r="N288" i="6"/>
  <c r="B289" i="6"/>
  <c r="C289" i="6"/>
  <c r="D289" i="6"/>
  <c r="E289" i="6"/>
  <c r="F289" i="6"/>
  <c r="H289" i="6"/>
  <c r="I289" i="6"/>
  <c r="L289" i="6"/>
  <c r="M289" i="6"/>
  <c r="N289" i="6"/>
  <c r="O289" i="6"/>
  <c r="P289" i="6"/>
  <c r="Q289" i="6"/>
  <c r="R289" i="6"/>
  <c r="B290" i="6"/>
  <c r="C290" i="6"/>
  <c r="D290" i="6"/>
  <c r="E290" i="6"/>
  <c r="F290" i="6"/>
  <c r="B291" i="6"/>
  <c r="C291" i="6"/>
  <c r="D291" i="6"/>
  <c r="E291" i="6"/>
  <c r="F291" i="6"/>
  <c r="I291" i="6"/>
  <c r="B292" i="6"/>
  <c r="C292" i="6"/>
  <c r="D292" i="6"/>
  <c r="E292" i="6"/>
  <c r="F292" i="6"/>
  <c r="N292" i="6"/>
  <c r="B293" i="6"/>
  <c r="C293" i="6"/>
  <c r="D293" i="6"/>
  <c r="E293" i="6"/>
  <c r="F293" i="6"/>
  <c r="H293" i="6"/>
  <c r="I293" i="6"/>
  <c r="L293" i="6"/>
  <c r="M293" i="6"/>
  <c r="N293" i="6"/>
  <c r="O293" i="6"/>
  <c r="P293" i="6"/>
  <c r="B294" i="6"/>
  <c r="C294" i="6"/>
  <c r="D294" i="6"/>
  <c r="E294" i="6"/>
  <c r="F294" i="6"/>
  <c r="H294" i="6"/>
  <c r="B295" i="6"/>
  <c r="C295" i="6"/>
  <c r="D295" i="6"/>
  <c r="E295" i="6"/>
  <c r="Q295" i="6" s="1"/>
  <c r="F295" i="6"/>
  <c r="I295" i="6"/>
  <c r="N295" i="6"/>
  <c r="P295" i="6"/>
  <c r="B296" i="6"/>
  <c r="C296" i="6"/>
  <c r="D296" i="6"/>
  <c r="E296" i="6"/>
  <c r="F296" i="6"/>
  <c r="L296" i="6"/>
  <c r="Q296" i="6"/>
  <c r="R296" i="6"/>
  <c r="S296" i="6"/>
  <c r="B297" i="6"/>
  <c r="C297" i="6"/>
  <c r="D297" i="6"/>
  <c r="E297" i="6"/>
  <c r="F297" i="6"/>
  <c r="H297" i="6"/>
  <c r="I297" i="6"/>
  <c r="L297" i="6"/>
  <c r="M297" i="6"/>
  <c r="N297" i="6"/>
  <c r="O297" i="6"/>
  <c r="P297" i="6"/>
  <c r="Q297" i="6"/>
  <c r="R297" i="6"/>
  <c r="S297" i="6"/>
  <c r="T297" i="6"/>
  <c r="U297" i="6"/>
  <c r="X297" i="6"/>
  <c r="Y297" i="6"/>
  <c r="Z297" i="6"/>
  <c r="B298" i="6"/>
  <c r="C298" i="6"/>
  <c r="D298" i="6"/>
  <c r="E298" i="6"/>
  <c r="F298" i="6"/>
  <c r="B299" i="6"/>
  <c r="C299" i="6"/>
  <c r="D299" i="6"/>
  <c r="E299" i="6"/>
  <c r="U299" i="6" s="1"/>
  <c r="F299" i="6"/>
  <c r="M299" i="6"/>
  <c r="N299" i="6"/>
  <c r="O299" i="6"/>
  <c r="S299" i="6"/>
  <c r="B300" i="6"/>
  <c r="C300" i="6"/>
  <c r="D300" i="6"/>
  <c r="E300" i="6"/>
  <c r="F300" i="6"/>
  <c r="B301" i="6"/>
  <c r="C301" i="6"/>
  <c r="D301" i="6"/>
  <c r="E301" i="6"/>
  <c r="F301" i="6"/>
  <c r="H301" i="6"/>
  <c r="I301" i="6"/>
  <c r="L301" i="6"/>
  <c r="M301" i="6"/>
  <c r="N301" i="6"/>
  <c r="O301" i="6"/>
  <c r="P301" i="6"/>
  <c r="Q301" i="6"/>
  <c r="R301" i="6"/>
  <c r="S301" i="6"/>
  <c r="T301" i="6"/>
  <c r="U301" i="6"/>
  <c r="X301" i="6"/>
  <c r="Y301" i="6"/>
  <c r="Z301" i="6"/>
  <c r="AA301" i="6"/>
  <c r="AB301" i="6"/>
  <c r="B302" i="6"/>
  <c r="C302" i="6"/>
  <c r="D302" i="6"/>
  <c r="E302" i="6"/>
  <c r="F302" i="6"/>
  <c r="B303" i="6"/>
  <c r="C303" i="6"/>
  <c r="D303" i="6"/>
  <c r="E303" i="6"/>
  <c r="R303" i="6" s="1"/>
  <c r="F303" i="6"/>
  <c r="M303" i="6"/>
  <c r="O303" i="6"/>
  <c r="P303" i="6"/>
  <c r="Q303" i="6"/>
  <c r="U303" i="6"/>
  <c r="Z303" i="6"/>
  <c r="B304" i="6"/>
  <c r="C304" i="6"/>
  <c r="D304" i="6"/>
  <c r="E304" i="6"/>
  <c r="F304" i="6"/>
  <c r="H304" i="6"/>
  <c r="M304" i="6"/>
  <c r="N304" i="6"/>
  <c r="P304" i="6"/>
  <c r="Q304" i="6"/>
  <c r="R304" i="6"/>
  <c r="T304" i="6"/>
  <c r="U304" i="6"/>
  <c r="X304" i="6"/>
  <c r="AC304" i="6"/>
  <c r="B305" i="6"/>
  <c r="C305" i="6"/>
  <c r="D305" i="6"/>
  <c r="E305" i="6"/>
  <c r="F305" i="6"/>
  <c r="H305" i="6"/>
  <c r="I305" i="6"/>
  <c r="L305" i="6"/>
  <c r="M305" i="6"/>
  <c r="N305" i="6"/>
  <c r="O305" i="6"/>
  <c r="P305" i="6"/>
  <c r="Q305" i="6"/>
  <c r="R305" i="6"/>
  <c r="S305" i="6"/>
  <c r="T305" i="6"/>
  <c r="U305" i="6"/>
  <c r="B306" i="6"/>
  <c r="C306" i="6"/>
  <c r="D306" i="6"/>
  <c r="E306" i="6"/>
  <c r="F306" i="6"/>
  <c r="N306" i="6"/>
  <c r="O306" i="6"/>
  <c r="P306" i="6"/>
  <c r="R306" i="6"/>
  <c r="Z306" i="6"/>
  <c r="B307" i="6"/>
  <c r="C307" i="6"/>
  <c r="D307" i="6"/>
  <c r="E307" i="6"/>
  <c r="F307" i="6"/>
  <c r="B308" i="6"/>
  <c r="C308" i="6"/>
  <c r="D308" i="6"/>
  <c r="E308" i="6"/>
  <c r="P308" i="6" s="1"/>
  <c r="F308" i="6"/>
  <c r="H308" i="6"/>
  <c r="I308" i="6"/>
  <c r="L308" i="6"/>
  <c r="M308" i="6"/>
  <c r="Q308" i="6"/>
  <c r="R308" i="6"/>
  <c r="S308" i="6"/>
  <c r="T308" i="6"/>
  <c r="U308" i="6"/>
  <c r="B309" i="6"/>
  <c r="C309" i="6"/>
  <c r="D309" i="6"/>
  <c r="E309" i="6"/>
  <c r="F309" i="6"/>
  <c r="H309" i="6"/>
  <c r="I309" i="6"/>
  <c r="L309" i="6"/>
  <c r="M309" i="6"/>
  <c r="N309" i="6"/>
  <c r="O309" i="6"/>
  <c r="P309" i="6"/>
  <c r="Q309" i="6"/>
  <c r="R309" i="6"/>
  <c r="S309" i="6"/>
  <c r="T309" i="6"/>
  <c r="U309" i="6"/>
  <c r="X309" i="6"/>
  <c r="B310" i="6"/>
  <c r="C310" i="6"/>
  <c r="D310" i="6"/>
  <c r="E310" i="6"/>
  <c r="F310" i="6"/>
  <c r="B311" i="6"/>
  <c r="C311" i="6"/>
  <c r="D311" i="6"/>
  <c r="E311" i="6"/>
  <c r="F311" i="6"/>
  <c r="I311" i="6"/>
  <c r="B312" i="6"/>
  <c r="C312" i="6"/>
  <c r="D312" i="6"/>
  <c r="E312" i="6"/>
  <c r="F312" i="6"/>
  <c r="L312" i="6"/>
  <c r="B313" i="6"/>
  <c r="C313" i="6"/>
  <c r="D313" i="6"/>
  <c r="E313" i="6"/>
  <c r="F313" i="6"/>
  <c r="H313" i="6"/>
  <c r="I313" i="6"/>
  <c r="L313" i="6"/>
  <c r="M313" i="6"/>
  <c r="N313" i="6"/>
  <c r="O313" i="6"/>
  <c r="P313" i="6"/>
  <c r="Q313" i="6"/>
  <c r="R313" i="6"/>
  <c r="S313" i="6"/>
  <c r="T313" i="6"/>
  <c r="U313" i="6"/>
  <c r="X313" i="6"/>
  <c r="B314" i="6"/>
  <c r="C314" i="6"/>
  <c r="D314" i="6"/>
  <c r="E314" i="6"/>
  <c r="F314" i="6"/>
  <c r="B315" i="6"/>
  <c r="C315" i="6"/>
  <c r="D315" i="6"/>
  <c r="E315" i="6"/>
  <c r="F315" i="6"/>
  <c r="I315" i="6"/>
  <c r="B316" i="6"/>
  <c r="C316" i="6"/>
  <c r="D316" i="6"/>
  <c r="E316" i="6"/>
  <c r="M316" i="6" s="1"/>
  <c r="F316" i="6"/>
  <c r="H316" i="6"/>
  <c r="I316" i="6"/>
  <c r="L316" i="6"/>
  <c r="N316" i="6"/>
  <c r="P316" i="6"/>
  <c r="Q316" i="6"/>
  <c r="R316" i="6"/>
  <c r="B317" i="6"/>
  <c r="C317" i="6"/>
  <c r="D317" i="6"/>
  <c r="E317" i="6"/>
  <c r="F317" i="6"/>
  <c r="H317" i="6"/>
  <c r="I317" i="6"/>
  <c r="L317" i="6"/>
  <c r="M317" i="6"/>
  <c r="N317" i="6"/>
  <c r="O317" i="6"/>
  <c r="P317" i="6"/>
  <c r="Q317" i="6"/>
  <c r="R317" i="6"/>
  <c r="S317" i="6"/>
  <c r="T317" i="6"/>
  <c r="U317" i="6"/>
  <c r="X317" i="6"/>
  <c r="Y317" i="6"/>
  <c r="B318" i="6"/>
  <c r="C318" i="6"/>
  <c r="D318" i="6"/>
  <c r="E318" i="6"/>
  <c r="M318" i="6" s="1"/>
  <c r="F318" i="6"/>
  <c r="T318" i="6"/>
  <c r="X318" i="6"/>
  <c r="B319" i="6"/>
  <c r="C319" i="6"/>
  <c r="D319" i="6"/>
  <c r="E319" i="6"/>
  <c r="F319" i="6"/>
  <c r="I319" i="6"/>
  <c r="B320" i="6"/>
  <c r="C320" i="6"/>
  <c r="D320" i="6"/>
  <c r="E320" i="6"/>
  <c r="F320" i="6"/>
  <c r="B321" i="6"/>
  <c r="C321" i="6"/>
  <c r="D321" i="6"/>
  <c r="E321" i="6"/>
  <c r="F321" i="6"/>
  <c r="B322" i="6"/>
  <c r="C322" i="6"/>
  <c r="D322" i="6"/>
  <c r="E322" i="6"/>
  <c r="F322" i="6"/>
  <c r="B323" i="6"/>
  <c r="C323" i="6"/>
  <c r="D323" i="6"/>
  <c r="E323" i="6"/>
  <c r="F323" i="6"/>
  <c r="B324" i="6"/>
  <c r="C324" i="6"/>
  <c r="D324" i="6"/>
  <c r="E324" i="6"/>
  <c r="F324" i="6"/>
  <c r="B325" i="6"/>
  <c r="C325" i="6"/>
  <c r="D325" i="6"/>
  <c r="E325" i="6"/>
  <c r="F325" i="6"/>
  <c r="B326" i="6"/>
  <c r="C326" i="6"/>
  <c r="D326" i="6"/>
  <c r="E326" i="6"/>
  <c r="F326" i="6"/>
  <c r="H326" i="6"/>
  <c r="L326" i="6"/>
  <c r="M326" i="6"/>
  <c r="N326" i="6"/>
  <c r="O326" i="6"/>
  <c r="P326" i="6"/>
  <c r="R326" i="6"/>
  <c r="B327" i="6"/>
  <c r="C327" i="6"/>
  <c r="D327" i="6"/>
  <c r="E327" i="6"/>
  <c r="O327" i="6" s="1"/>
  <c r="F327" i="6"/>
  <c r="I327" i="6"/>
  <c r="M327" i="6"/>
  <c r="N327" i="6"/>
  <c r="P327" i="6"/>
  <c r="Q327" i="6"/>
  <c r="R327" i="6"/>
  <c r="S327" i="6"/>
  <c r="U327" i="6"/>
  <c r="Y327" i="6"/>
  <c r="Z327" i="6"/>
  <c r="AA327" i="6"/>
  <c r="AB327" i="6"/>
  <c r="AD327" i="6"/>
  <c r="B328" i="6"/>
  <c r="C328" i="6"/>
  <c r="D328" i="6"/>
  <c r="E328" i="6"/>
  <c r="H328" i="6" s="1"/>
  <c r="F328" i="6"/>
  <c r="B329" i="6"/>
  <c r="C329" i="6"/>
  <c r="D329" i="6"/>
  <c r="E329" i="6"/>
  <c r="F329" i="6"/>
  <c r="B330" i="6"/>
  <c r="C330" i="6"/>
  <c r="D330" i="6"/>
  <c r="E330" i="6"/>
  <c r="F330" i="6"/>
  <c r="L330" i="6"/>
  <c r="P330" i="6"/>
  <c r="B331" i="6"/>
  <c r="C331" i="6"/>
  <c r="D331" i="6"/>
  <c r="E331" i="6"/>
  <c r="F331" i="6"/>
  <c r="I331" i="6"/>
  <c r="B332" i="6"/>
  <c r="C332" i="6"/>
  <c r="D332" i="6"/>
  <c r="E332" i="6"/>
  <c r="I332" i="6" s="1"/>
  <c r="F332" i="6"/>
  <c r="B333" i="6"/>
  <c r="C333" i="6"/>
  <c r="D333" i="6"/>
  <c r="E333" i="6"/>
  <c r="F333" i="6"/>
  <c r="H333" i="6"/>
  <c r="I333" i="6"/>
  <c r="L333" i="6"/>
  <c r="M333" i="6"/>
  <c r="N333" i="6"/>
  <c r="O333" i="6"/>
  <c r="P333" i="6"/>
  <c r="B334" i="6"/>
  <c r="C334" i="6"/>
  <c r="D334" i="6"/>
  <c r="E334" i="6"/>
  <c r="F334" i="6"/>
  <c r="B335" i="6"/>
  <c r="C335" i="6"/>
  <c r="D335" i="6"/>
  <c r="E335" i="6"/>
  <c r="F335" i="6"/>
  <c r="B336" i="6"/>
  <c r="C336" i="6"/>
  <c r="D336" i="6"/>
  <c r="E336" i="6"/>
  <c r="F336" i="6"/>
  <c r="B337" i="6"/>
  <c r="C337" i="6"/>
  <c r="D337" i="6"/>
  <c r="E337" i="6"/>
  <c r="F337" i="6"/>
  <c r="B338" i="6"/>
  <c r="C338" i="6"/>
  <c r="D338" i="6"/>
  <c r="E338" i="6"/>
  <c r="F338" i="6"/>
  <c r="B339" i="6"/>
  <c r="C339" i="6"/>
  <c r="D339" i="6"/>
  <c r="E339" i="6"/>
  <c r="F339" i="6"/>
  <c r="B340" i="6"/>
  <c r="C340" i="6"/>
  <c r="D340" i="6"/>
  <c r="E340" i="6"/>
  <c r="F340" i="6"/>
  <c r="B341" i="6"/>
  <c r="C341" i="6"/>
  <c r="D341" i="6"/>
  <c r="E341" i="6"/>
  <c r="F341" i="6"/>
  <c r="B342" i="6"/>
  <c r="C342" i="6"/>
  <c r="D342" i="6"/>
  <c r="E342" i="6"/>
  <c r="F342" i="6"/>
  <c r="B343" i="6"/>
  <c r="C343" i="6"/>
  <c r="D343" i="6"/>
  <c r="E343" i="6"/>
  <c r="F343" i="6"/>
  <c r="B344" i="6"/>
  <c r="C344" i="6"/>
  <c r="D344" i="6"/>
  <c r="E344" i="6"/>
  <c r="F344" i="6"/>
  <c r="B345" i="6"/>
  <c r="C345" i="6"/>
  <c r="D345" i="6"/>
  <c r="E345" i="6"/>
  <c r="F345" i="6"/>
  <c r="B346" i="6"/>
  <c r="C346" i="6"/>
  <c r="D346" i="6"/>
  <c r="E346" i="6"/>
  <c r="F346" i="6"/>
  <c r="B347" i="6"/>
  <c r="C347" i="6"/>
  <c r="D347" i="6"/>
  <c r="E347" i="6"/>
  <c r="F347" i="6"/>
  <c r="B348" i="6"/>
  <c r="C348" i="6"/>
  <c r="D348" i="6"/>
  <c r="E348" i="6"/>
  <c r="F348" i="6"/>
  <c r="B349" i="6"/>
  <c r="C349" i="6"/>
  <c r="D349" i="6"/>
  <c r="E349" i="6"/>
  <c r="F349" i="6"/>
  <c r="B350" i="6"/>
  <c r="C350" i="6"/>
  <c r="D350" i="6"/>
  <c r="E350" i="6"/>
  <c r="F350" i="6"/>
  <c r="B351" i="6"/>
  <c r="C351" i="6"/>
  <c r="D351" i="6"/>
  <c r="E351" i="6"/>
  <c r="F351" i="6"/>
  <c r="B352" i="6"/>
  <c r="C352" i="6"/>
  <c r="D352" i="6"/>
  <c r="E352" i="6"/>
  <c r="F352" i="6"/>
  <c r="B353" i="6"/>
  <c r="C353" i="6"/>
  <c r="D353" i="6"/>
  <c r="E353" i="6"/>
  <c r="F353" i="6"/>
  <c r="B354" i="6"/>
  <c r="C354" i="6"/>
  <c r="D354" i="6"/>
  <c r="E354" i="6"/>
  <c r="F354" i="6"/>
  <c r="B355" i="6"/>
  <c r="C355" i="6"/>
  <c r="D355" i="6"/>
  <c r="E355" i="6"/>
  <c r="F355" i="6"/>
  <c r="B356" i="6"/>
  <c r="C356" i="6"/>
  <c r="D356" i="6"/>
  <c r="E356" i="6"/>
  <c r="F356" i="6"/>
  <c r="B357" i="6"/>
  <c r="C357" i="6"/>
  <c r="D357" i="6"/>
  <c r="E357" i="6"/>
  <c r="F357" i="6"/>
  <c r="B358" i="6"/>
  <c r="C358" i="6"/>
  <c r="D358" i="6"/>
  <c r="E358" i="6"/>
  <c r="F358" i="6"/>
  <c r="B359" i="6"/>
  <c r="C359" i="6"/>
  <c r="D359" i="6"/>
  <c r="E359" i="6"/>
  <c r="F359" i="6"/>
  <c r="B360" i="6"/>
  <c r="C360" i="6"/>
  <c r="D360" i="6"/>
  <c r="E360" i="6"/>
  <c r="F360" i="6"/>
  <c r="B361" i="6"/>
  <c r="C361" i="6"/>
  <c r="D361" i="6"/>
  <c r="E361" i="6"/>
  <c r="F361" i="6"/>
  <c r="B362" i="6"/>
  <c r="C362" i="6"/>
  <c r="D362" i="6"/>
  <c r="E362" i="6"/>
  <c r="F362" i="6"/>
  <c r="B363" i="6"/>
  <c r="C363" i="6"/>
  <c r="D363" i="6"/>
  <c r="E363" i="6"/>
  <c r="F363" i="6"/>
  <c r="B364" i="6"/>
  <c r="C364" i="6"/>
  <c r="D364" i="6"/>
  <c r="E364" i="6"/>
  <c r="F364" i="6"/>
  <c r="B365" i="6"/>
  <c r="C365" i="6"/>
  <c r="D365" i="6"/>
  <c r="E365" i="6"/>
  <c r="F365" i="6"/>
  <c r="B366" i="6"/>
  <c r="C366" i="6"/>
  <c r="D366" i="6"/>
  <c r="E366" i="6"/>
  <c r="F366" i="6"/>
  <c r="B367" i="6"/>
  <c r="C367" i="6"/>
  <c r="D367" i="6"/>
  <c r="E367" i="6"/>
  <c r="F367" i="6"/>
  <c r="B368" i="6"/>
  <c r="C368" i="6"/>
  <c r="D368" i="6"/>
  <c r="E368" i="6"/>
  <c r="F368" i="6"/>
  <c r="B369" i="6"/>
  <c r="C369" i="6"/>
  <c r="D369" i="6"/>
  <c r="E369" i="6"/>
  <c r="F369" i="6"/>
  <c r="B370" i="6"/>
  <c r="C370" i="6"/>
  <c r="D370" i="6"/>
  <c r="E370" i="6"/>
  <c r="F370" i="6"/>
  <c r="B371" i="6"/>
  <c r="C371" i="6"/>
  <c r="D371" i="6"/>
  <c r="E371" i="6"/>
  <c r="F371" i="6"/>
  <c r="B372" i="6"/>
  <c r="C372" i="6"/>
  <c r="D372" i="6"/>
  <c r="E372" i="6"/>
  <c r="F372" i="6"/>
  <c r="B373" i="6"/>
  <c r="C373" i="6"/>
  <c r="D373" i="6"/>
  <c r="E373" i="6"/>
  <c r="F373" i="6"/>
  <c r="B374" i="6"/>
  <c r="C374" i="6"/>
  <c r="D374" i="6"/>
  <c r="E374" i="6"/>
  <c r="F374" i="6"/>
  <c r="B375" i="6"/>
  <c r="C375" i="6"/>
  <c r="D375" i="6"/>
  <c r="E375" i="6"/>
  <c r="F375" i="6"/>
  <c r="B376" i="6"/>
  <c r="C376" i="6"/>
  <c r="D376" i="6"/>
  <c r="E376" i="6"/>
  <c r="F376" i="6"/>
  <c r="B377" i="6"/>
  <c r="C377" i="6"/>
  <c r="D377" i="6"/>
  <c r="E377" i="6"/>
  <c r="F377" i="6"/>
  <c r="B378" i="6"/>
  <c r="C378" i="6"/>
  <c r="D378" i="6"/>
  <c r="E378" i="6"/>
  <c r="F378" i="6"/>
  <c r="B379" i="6"/>
  <c r="C379" i="6"/>
  <c r="D379" i="6"/>
  <c r="E379" i="6"/>
  <c r="F379" i="6"/>
  <c r="B380" i="6"/>
  <c r="C380" i="6"/>
  <c r="D380" i="6"/>
  <c r="E380" i="6"/>
  <c r="F380" i="6"/>
  <c r="B381" i="6"/>
  <c r="C381" i="6"/>
  <c r="D381" i="6"/>
  <c r="E381" i="6"/>
  <c r="F381" i="6"/>
  <c r="B382" i="6"/>
  <c r="C382" i="6"/>
  <c r="D382" i="6"/>
  <c r="E382" i="6"/>
  <c r="F382" i="6"/>
  <c r="B383" i="6"/>
  <c r="C383" i="6"/>
  <c r="D383" i="6"/>
  <c r="E383" i="6"/>
  <c r="F383" i="6"/>
  <c r="B384" i="6"/>
  <c r="C384" i="6"/>
  <c r="D384" i="6"/>
  <c r="E384" i="6"/>
  <c r="F384" i="6"/>
  <c r="B385" i="6"/>
  <c r="C385" i="6"/>
  <c r="D385" i="6"/>
  <c r="E385" i="6"/>
  <c r="F385" i="6"/>
  <c r="B386" i="6"/>
  <c r="C386" i="6"/>
  <c r="D386" i="6"/>
  <c r="E386" i="6"/>
  <c r="F386" i="6"/>
  <c r="B387" i="6"/>
  <c r="C387" i="6"/>
  <c r="D387" i="6"/>
  <c r="E387" i="6"/>
  <c r="F387" i="6"/>
  <c r="B388" i="6"/>
  <c r="C388" i="6"/>
  <c r="D388" i="6"/>
  <c r="E388" i="6"/>
  <c r="F388" i="6"/>
  <c r="B389" i="6"/>
  <c r="C389" i="6"/>
  <c r="D389" i="6"/>
  <c r="E389" i="6"/>
  <c r="F389" i="6"/>
  <c r="B390" i="6"/>
  <c r="C390" i="6"/>
  <c r="D390" i="6"/>
  <c r="E390" i="6"/>
  <c r="F390" i="6"/>
  <c r="B391" i="6"/>
  <c r="C391" i="6"/>
  <c r="D391" i="6"/>
  <c r="E391" i="6"/>
  <c r="F391" i="6"/>
  <c r="B392" i="6"/>
  <c r="C392" i="6"/>
  <c r="D392" i="6"/>
  <c r="E392" i="6"/>
  <c r="F392" i="6"/>
  <c r="B393" i="6"/>
  <c r="C393" i="6"/>
  <c r="D393" i="6"/>
  <c r="E393" i="6"/>
  <c r="F393" i="6"/>
  <c r="B394" i="6"/>
  <c r="C394" i="6"/>
  <c r="D394" i="6"/>
  <c r="E394" i="6"/>
  <c r="F394" i="6"/>
  <c r="B395" i="6"/>
  <c r="C395" i="6"/>
  <c r="D395" i="6"/>
  <c r="E395" i="6"/>
  <c r="F395" i="6"/>
  <c r="B396" i="6"/>
  <c r="C396" i="6"/>
  <c r="D396" i="6"/>
  <c r="E396" i="6"/>
  <c r="F396" i="6"/>
  <c r="B397" i="6"/>
  <c r="C397" i="6"/>
  <c r="D397" i="6"/>
  <c r="E397" i="6"/>
  <c r="F397" i="6"/>
  <c r="B398" i="6"/>
  <c r="C398" i="6"/>
  <c r="D398" i="6"/>
  <c r="E398" i="6"/>
  <c r="F398" i="6"/>
  <c r="B399" i="6"/>
  <c r="C399" i="6"/>
  <c r="D399" i="6"/>
  <c r="E399" i="6"/>
  <c r="F399" i="6"/>
  <c r="B400" i="6"/>
  <c r="C400" i="6"/>
  <c r="D400" i="6"/>
  <c r="E400" i="6"/>
  <c r="F400" i="6"/>
  <c r="B401" i="6"/>
  <c r="C401" i="6"/>
  <c r="D401" i="6"/>
  <c r="E401" i="6"/>
  <c r="F401" i="6"/>
  <c r="B402" i="6"/>
  <c r="C402" i="6"/>
  <c r="D402" i="6"/>
  <c r="E402" i="6"/>
  <c r="F402" i="6"/>
  <c r="B403" i="6"/>
  <c r="C403" i="6"/>
  <c r="D403" i="6"/>
  <c r="E403" i="6"/>
  <c r="F403" i="6"/>
  <c r="B404" i="6"/>
  <c r="C404" i="6"/>
  <c r="D404" i="6"/>
  <c r="E404" i="6"/>
  <c r="F404" i="6"/>
  <c r="B405" i="6"/>
  <c r="C405" i="6"/>
  <c r="D405" i="6"/>
  <c r="E405" i="6"/>
  <c r="F405" i="6"/>
  <c r="B406" i="6"/>
  <c r="C406" i="6"/>
  <c r="D406" i="6"/>
  <c r="E406" i="6"/>
  <c r="F406" i="6"/>
  <c r="B407" i="6"/>
  <c r="C407" i="6"/>
  <c r="D407" i="6"/>
  <c r="E407" i="6"/>
  <c r="F407" i="6"/>
  <c r="B408" i="6"/>
  <c r="C408" i="6"/>
  <c r="D408" i="6"/>
  <c r="E408" i="6"/>
  <c r="F408" i="6"/>
  <c r="B409" i="6"/>
  <c r="C409" i="6"/>
  <c r="D409" i="6"/>
  <c r="E409" i="6"/>
  <c r="F409" i="6"/>
  <c r="B410" i="6"/>
  <c r="C410" i="6"/>
  <c r="D410" i="6"/>
  <c r="E410" i="6"/>
  <c r="F410" i="6"/>
  <c r="B411" i="6"/>
  <c r="C411" i="6"/>
  <c r="D411" i="6"/>
  <c r="E411" i="6"/>
  <c r="F411" i="6"/>
  <c r="B412" i="6"/>
  <c r="C412" i="6"/>
  <c r="D412" i="6"/>
  <c r="E412" i="6"/>
  <c r="F412" i="6"/>
  <c r="B413" i="6"/>
  <c r="C413" i="6"/>
  <c r="D413" i="6"/>
  <c r="E413" i="6"/>
  <c r="F413" i="6"/>
  <c r="B414" i="6"/>
  <c r="C414" i="6"/>
  <c r="D414" i="6"/>
  <c r="E414" i="6"/>
  <c r="F414" i="6"/>
  <c r="B415" i="6"/>
  <c r="C415" i="6"/>
  <c r="D415" i="6"/>
  <c r="E415" i="6"/>
  <c r="F415" i="6"/>
  <c r="B416" i="6"/>
  <c r="C416" i="6"/>
  <c r="D416" i="6"/>
  <c r="E416" i="6"/>
  <c r="F416" i="6"/>
  <c r="B417" i="6"/>
  <c r="C417" i="6"/>
  <c r="D417" i="6"/>
  <c r="E417" i="6"/>
  <c r="F417" i="6"/>
  <c r="B418" i="6"/>
  <c r="C418" i="6"/>
  <c r="D418" i="6"/>
  <c r="E418" i="6"/>
  <c r="F418" i="6"/>
  <c r="B419" i="6"/>
  <c r="C419" i="6"/>
  <c r="D419" i="6"/>
  <c r="E419" i="6"/>
  <c r="F419" i="6"/>
  <c r="B420" i="6"/>
  <c r="C420" i="6"/>
  <c r="D420" i="6"/>
  <c r="E420" i="6"/>
  <c r="F420" i="6"/>
  <c r="H420" i="6"/>
  <c r="B421" i="6"/>
  <c r="C421" i="6"/>
  <c r="D421" i="6"/>
  <c r="E421" i="6"/>
  <c r="N421" i="6" s="1"/>
  <c r="F421" i="6"/>
  <c r="H421" i="6"/>
  <c r="I421" i="6"/>
  <c r="J421" i="6"/>
  <c r="M421" i="6"/>
  <c r="O421" i="6"/>
  <c r="B422" i="6"/>
  <c r="C422" i="6"/>
  <c r="D422" i="6"/>
  <c r="E422" i="6"/>
  <c r="F422" i="6"/>
  <c r="H422" i="6"/>
  <c r="I422" i="6"/>
  <c r="L422" i="6"/>
  <c r="B423" i="6"/>
  <c r="C423" i="6"/>
  <c r="D423" i="6"/>
  <c r="E423" i="6"/>
  <c r="F423" i="6"/>
  <c r="H423" i="6"/>
  <c r="B424" i="6"/>
  <c r="C424" i="6"/>
  <c r="D424" i="6"/>
  <c r="E424" i="6"/>
  <c r="F424" i="6"/>
  <c r="B425" i="6"/>
  <c r="C425" i="6"/>
  <c r="D425" i="6"/>
  <c r="E425" i="6"/>
  <c r="P425" i="6" s="1"/>
  <c r="F425" i="6"/>
  <c r="B426" i="6"/>
  <c r="C426" i="6"/>
  <c r="D426" i="6"/>
  <c r="E426" i="6"/>
  <c r="M426" i="6" s="1"/>
  <c r="F426" i="6"/>
  <c r="H426" i="6"/>
  <c r="I426" i="6"/>
  <c r="L426" i="6"/>
  <c r="N426" i="6"/>
  <c r="B427" i="6"/>
  <c r="C427" i="6"/>
  <c r="D427" i="6"/>
  <c r="E427" i="6"/>
  <c r="F427" i="6"/>
  <c r="H427" i="6"/>
  <c r="I427" i="6"/>
  <c r="B428" i="6"/>
  <c r="C428" i="6"/>
  <c r="D428" i="6"/>
  <c r="E428" i="6"/>
  <c r="H428" i="6" s="1"/>
  <c r="F428" i="6"/>
  <c r="B429" i="6"/>
  <c r="C429" i="6"/>
  <c r="D429" i="6"/>
  <c r="E429" i="6"/>
  <c r="F429" i="6"/>
  <c r="H429" i="6"/>
  <c r="I429" i="6"/>
  <c r="B430" i="6"/>
  <c r="C430" i="6"/>
  <c r="D430" i="6"/>
  <c r="E430" i="6"/>
  <c r="I430" i="6" s="1"/>
  <c r="F430" i="6"/>
  <c r="P430" i="6"/>
  <c r="Q430" i="6"/>
  <c r="R430" i="6"/>
  <c r="S430" i="6"/>
  <c r="B431" i="6"/>
  <c r="C431" i="6"/>
  <c r="D431" i="6"/>
  <c r="E431" i="6"/>
  <c r="F431" i="6"/>
  <c r="H431" i="6"/>
  <c r="I431" i="6"/>
  <c r="B432" i="6"/>
  <c r="C432" i="6"/>
  <c r="D432" i="6"/>
  <c r="E432" i="6"/>
  <c r="H432" i="6" s="1"/>
  <c r="F432" i="6"/>
  <c r="L432" i="6"/>
  <c r="M432" i="6"/>
  <c r="N432" i="6"/>
  <c r="O432" i="6"/>
  <c r="P432" i="6"/>
  <c r="B433" i="6"/>
  <c r="C433" i="6"/>
  <c r="D433" i="6"/>
  <c r="E433" i="6"/>
  <c r="U433" i="6" s="1"/>
  <c r="F433" i="6"/>
  <c r="H433" i="6"/>
  <c r="I433" i="6"/>
  <c r="R433" i="6"/>
  <c r="S433" i="6"/>
  <c r="T433" i="6"/>
  <c r="B434" i="6"/>
  <c r="C434" i="6"/>
  <c r="D434" i="6"/>
  <c r="E434" i="6"/>
  <c r="F434" i="6"/>
  <c r="I434" i="6"/>
  <c r="L434" i="6"/>
  <c r="M434" i="6"/>
  <c r="N434" i="6"/>
  <c r="Q434" i="6"/>
  <c r="S434" i="6"/>
  <c r="B435" i="6"/>
  <c r="C435" i="6"/>
  <c r="D435" i="6"/>
  <c r="E435" i="6"/>
  <c r="F435" i="6"/>
  <c r="H435" i="6"/>
  <c r="I435" i="6"/>
  <c r="L435" i="6"/>
  <c r="M435" i="6"/>
  <c r="N435" i="6"/>
  <c r="O435" i="6"/>
  <c r="P435" i="6"/>
  <c r="Q435" i="6"/>
  <c r="R435" i="6"/>
  <c r="B436" i="6"/>
  <c r="C436" i="6"/>
  <c r="D436" i="6"/>
  <c r="E436" i="6"/>
  <c r="F436" i="6"/>
  <c r="H436" i="6"/>
  <c r="M436" i="6"/>
  <c r="B437" i="6"/>
  <c r="C437" i="6"/>
  <c r="D437" i="6"/>
  <c r="E437" i="6"/>
  <c r="M437" i="6" s="1"/>
  <c r="F437" i="6"/>
  <c r="N437" i="6"/>
  <c r="O437" i="6"/>
  <c r="P437" i="6"/>
  <c r="B438" i="6"/>
  <c r="C438" i="6"/>
  <c r="D438" i="6"/>
  <c r="E438" i="6"/>
  <c r="R438" i="6" s="1"/>
  <c r="F438" i="6"/>
  <c r="H438" i="6"/>
  <c r="I438" i="6"/>
  <c r="S438" i="6"/>
  <c r="X438" i="6"/>
  <c r="B439" i="6"/>
  <c r="C439" i="6"/>
  <c r="D439" i="6"/>
  <c r="E439" i="6"/>
  <c r="F439" i="6"/>
  <c r="H439" i="6"/>
  <c r="I439" i="6"/>
  <c r="L439" i="6"/>
  <c r="M439" i="6"/>
  <c r="N439" i="6"/>
  <c r="O439" i="6"/>
  <c r="P439" i="6"/>
  <c r="Q439" i="6"/>
  <c r="R439" i="6"/>
  <c r="S439" i="6"/>
  <c r="T439" i="6"/>
  <c r="U439" i="6"/>
  <c r="B440" i="6"/>
  <c r="C440" i="6"/>
  <c r="D440" i="6"/>
  <c r="E440" i="6"/>
  <c r="F440" i="6"/>
  <c r="H440" i="6"/>
  <c r="L440" i="6"/>
  <c r="M440" i="6"/>
  <c r="N440" i="6"/>
  <c r="O440" i="6"/>
  <c r="P440" i="6"/>
  <c r="Q440" i="6"/>
  <c r="R440" i="6"/>
  <c r="S440" i="6"/>
  <c r="T440" i="6"/>
  <c r="X440" i="6"/>
  <c r="Y440" i="6"/>
  <c r="Z440" i="6"/>
  <c r="AA440" i="6"/>
  <c r="AB440" i="6"/>
  <c r="AC440" i="6"/>
  <c r="AD440" i="6"/>
  <c r="B441" i="6"/>
  <c r="C441" i="6"/>
  <c r="D441" i="6"/>
  <c r="E441" i="6"/>
  <c r="F441" i="6"/>
  <c r="H441" i="6"/>
  <c r="I441" i="6"/>
  <c r="B442" i="6"/>
  <c r="C442" i="6"/>
  <c r="D442" i="6"/>
  <c r="E442" i="6"/>
  <c r="L442" i="6" s="1"/>
  <c r="F442" i="6"/>
  <c r="M442" i="6"/>
  <c r="N442" i="6"/>
  <c r="P442" i="6"/>
  <c r="Q442" i="6"/>
  <c r="B443" i="6"/>
  <c r="C443" i="6"/>
  <c r="D443" i="6"/>
  <c r="E443" i="6"/>
  <c r="F443" i="6"/>
  <c r="H443" i="6"/>
  <c r="I443" i="6"/>
  <c r="L443" i="6"/>
  <c r="M443" i="6"/>
  <c r="N443" i="6"/>
  <c r="O443" i="6"/>
  <c r="P443" i="6"/>
  <c r="B444" i="6"/>
  <c r="C444" i="6"/>
  <c r="D444" i="6"/>
  <c r="E444" i="6"/>
  <c r="N444" i="6" s="1"/>
  <c r="F444" i="6"/>
  <c r="H444" i="6"/>
  <c r="L444" i="6"/>
  <c r="M444" i="6"/>
  <c r="O444" i="6"/>
  <c r="S444" i="6"/>
  <c r="T444" i="6"/>
  <c r="B445" i="6"/>
  <c r="C445" i="6"/>
  <c r="D445" i="6"/>
  <c r="E445" i="6"/>
  <c r="F445" i="6"/>
  <c r="H445" i="6"/>
  <c r="O445" i="6"/>
  <c r="P445" i="6"/>
  <c r="Q445" i="6"/>
  <c r="R445" i="6"/>
  <c r="S445" i="6"/>
  <c r="U445" i="6"/>
  <c r="B446" i="6"/>
  <c r="C446" i="6"/>
  <c r="D446" i="6"/>
  <c r="E446" i="6"/>
  <c r="F446" i="6"/>
  <c r="B447" i="6"/>
  <c r="C447" i="6"/>
  <c r="D447" i="6"/>
  <c r="E447" i="6"/>
  <c r="F447" i="6"/>
  <c r="H447" i="6"/>
  <c r="I447" i="6"/>
  <c r="L447" i="6"/>
  <c r="M447" i="6"/>
  <c r="N447" i="6"/>
  <c r="O447" i="6"/>
  <c r="P447" i="6"/>
  <c r="B448" i="6"/>
  <c r="C448" i="6"/>
  <c r="D448" i="6"/>
  <c r="E448" i="6"/>
  <c r="F448" i="6"/>
  <c r="B449" i="6"/>
  <c r="C449" i="6"/>
  <c r="D449" i="6"/>
  <c r="E449" i="6"/>
  <c r="F449" i="6"/>
  <c r="H449" i="6"/>
  <c r="I449" i="6"/>
  <c r="M449" i="6"/>
  <c r="B450" i="6"/>
  <c r="C450" i="6"/>
  <c r="D450" i="6"/>
  <c r="E450" i="6"/>
  <c r="F450" i="6"/>
  <c r="H450" i="6"/>
  <c r="M450" i="6"/>
  <c r="N450" i="6"/>
  <c r="B451" i="6"/>
  <c r="C451" i="6"/>
  <c r="D451" i="6"/>
  <c r="E451" i="6"/>
  <c r="F451" i="6"/>
  <c r="H451" i="6"/>
  <c r="I451" i="6"/>
  <c r="L451" i="6"/>
  <c r="M451" i="6"/>
  <c r="N451" i="6"/>
  <c r="O451" i="6"/>
  <c r="P451" i="6"/>
  <c r="B452" i="6"/>
  <c r="C452" i="6"/>
  <c r="D452" i="6"/>
  <c r="E452" i="6"/>
  <c r="T452" i="6" s="1"/>
  <c r="F452" i="6"/>
  <c r="H452" i="6"/>
  <c r="L452" i="6"/>
  <c r="M452" i="6"/>
  <c r="N452" i="6"/>
  <c r="O452" i="6"/>
  <c r="Q452" i="6"/>
  <c r="S452" i="6"/>
  <c r="X452" i="6"/>
  <c r="Y452" i="6"/>
  <c r="Z452" i="6"/>
  <c r="AA452" i="6"/>
  <c r="AB452" i="6"/>
  <c r="AD452" i="6"/>
  <c r="B453" i="6"/>
  <c r="C453" i="6"/>
  <c r="D453" i="6"/>
  <c r="E453" i="6"/>
  <c r="F453" i="6"/>
  <c r="B454" i="6"/>
  <c r="C454" i="6"/>
  <c r="D454" i="6"/>
  <c r="E454" i="6"/>
  <c r="N454" i="6" s="1"/>
  <c r="F454" i="6"/>
  <c r="H454" i="6"/>
  <c r="I454" i="6"/>
  <c r="L454" i="6"/>
  <c r="M454" i="6"/>
  <c r="B455" i="6"/>
  <c r="C455" i="6"/>
  <c r="D455" i="6"/>
  <c r="E455" i="6"/>
  <c r="F455" i="6"/>
  <c r="B456" i="6"/>
  <c r="C456" i="6"/>
  <c r="D456" i="6"/>
  <c r="E456" i="6"/>
  <c r="F456" i="6"/>
  <c r="B457" i="6"/>
  <c r="C457" i="6"/>
  <c r="D457" i="6"/>
  <c r="E457" i="6"/>
  <c r="H457" i="6" s="1"/>
  <c r="F457" i="6"/>
  <c r="I457" i="6"/>
  <c r="M457" i="6"/>
  <c r="N457" i="6"/>
  <c r="O457" i="6"/>
  <c r="P457" i="6"/>
  <c r="R457" i="6"/>
  <c r="S457" i="6"/>
  <c r="T457" i="6"/>
  <c r="Y457" i="6"/>
  <c r="Z457" i="6"/>
  <c r="B458" i="6"/>
  <c r="C458" i="6"/>
  <c r="D458" i="6"/>
  <c r="E458" i="6"/>
  <c r="F458" i="6"/>
  <c r="L458" i="6"/>
  <c r="B459" i="6"/>
  <c r="C459" i="6"/>
  <c r="D459" i="6"/>
  <c r="E459" i="6"/>
  <c r="F459" i="6"/>
  <c r="H459" i="6"/>
  <c r="I459" i="6"/>
  <c r="J459" i="6"/>
  <c r="L459" i="6"/>
  <c r="M459" i="6"/>
  <c r="N459" i="6"/>
  <c r="O459" i="6"/>
  <c r="P459" i="6"/>
  <c r="Q459" i="6"/>
  <c r="R459" i="6"/>
  <c r="S459" i="6"/>
  <c r="T459" i="6"/>
  <c r="U459" i="6"/>
  <c r="V459" i="6"/>
  <c r="X459" i="6"/>
  <c r="Y459" i="6"/>
  <c r="Z459" i="6"/>
  <c r="AA459" i="6"/>
  <c r="AB459" i="6"/>
  <c r="AC459" i="6"/>
  <c r="AD459" i="6"/>
  <c r="B460" i="6"/>
  <c r="C460" i="6"/>
  <c r="D460" i="6"/>
  <c r="E460" i="6"/>
  <c r="F460" i="6"/>
  <c r="B461" i="6"/>
  <c r="C461" i="6"/>
  <c r="D461" i="6"/>
  <c r="E461" i="6"/>
  <c r="F461" i="6"/>
  <c r="H461" i="6"/>
  <c r="I461" i="6"/>
  <c r="M461" i="6"/>
  <c r="N461" i="6"/>
  <c r="O461" i="6"/>
  <c r="Q461" i="6"/>
  <c r="R461" i="6"/>
  <c r="S461" i="6"/>
  <c r="T461" i="6"/>
  <c r="U461" i="6"/>
  <c r="V461" i="6"/>
  <c r="Z461" i="6"/>
  <c r="AA461" i="6"/>
  <c r="AB461" i="6"/>
  <c r="B462" i="6"/>
  <c r="C462" i="6"/>
  <c r="D462" i="6"/>
  <c r="E462" i="6"/>
  <c r="F462" i="6"/>
  <c r="I462" i="6"/>
  <c r="L462" i="6"/>
  <c r="M462" i="6"/>
  <c r="N462" i="6"/>
  <c r="P462" i="6"/>
  <c r="S462" i="6"/>
  <c r="X462" i="6"/>
  <c r="Y462" i="6"/>
  <c r="Z462" i="6"/>
  <c r="AB462" i="6"/>
  <c r="AC462" i="6"/>
  <c r="B463" i="6"/>
  <c r="C463" i="6"/>
  <c r="D463" i="6"/>
  <c r="E463" i="6"/>
  <c r="F463" i="6"/>
  <c r="H463" i="6"/>
  <c r="I463" i="6"/>
  <c r="L463" i="6"/>
  <c r="M463" i="6"/>
  <c r="N463" i="6"/>
  <c r="O463" i="6"/>
  <c r="P463" i="6"/>
  <c r="Q463" i="6"/>
  <c r="R463" i="6"/>
  <c r="S463" i="6"/>
  <c r="T463" i="6"/>
  <c r="U463" i="6"/>
  <c r="X463" i="6"/>
  <c r="Y463" i="6"/>
  <c r="Z463" i="6"/>
  <c r="AA463" i="6"/>
  <c r="AB463" i="6"/>
  <c r="AC463" i="6"/>
  <c r="AD463" i="6"/>
  <c r="B464" i="6"/>
  <c r="C464" i="6"/>
  <c r="D464" i="6"/>
  <c r="E464" i="6"/>
  <c r="F464" i="6"/>
  <c r="R464" i="6"/>
  <c r="S464" i="6"/>
  <c r="AA464" i="6"/>
  <c r="B465" i="6"/>
  <c r="C465" i="6"/>
  <c r="D465" i="6"/>
  <c r="E465" i="6"/>
  <c r="F465" i="6"/>
  <c r="H465" i="6"/>
  <c r="I465" i="6"/>
  <c r="M465" i="6"/>
  <c r="N465" i="6"/>
  <c r="O465" i="6"/>
  <c r="P465" i="6"/>
  <c r="Q465" i="6"/>
  <c r="R465" i="6"/>
  <c r="S465" i="6"/>
  <c r="T465" i="6"/>
  <c r="U465" i="6"/>
  <c r="Y465" i="6"/>
  <c r="Z465" i="6"/>
  <c r="AA465" i="6"/>
  <c r="AB465" i="6"/>
  <c r="AC465" i="6"/>
  <c r="AD465" i="6"/>
  <c r="B466" i="6"/>
  <c r="C466" i="6"/>
  <c r="D466" i="6"/>
  <c r="E466" i="6"/>
  <c r="L466" i="6" s="1"/>
  <c r="F466" i="6"/>
  <c r="H466" i="6"/>
  <c r="I466" i="6"/>
  <c r="M466" i="6"/>
  <c r="B467" i="6"/>
  <c r="C467" i="6"/>
  <c r="D467" i="6"/>
  <c r="E467" i="6"/>
  <c r="F467" i="6"/>
  <c r="H467" i="6"/>
  <c r="I467" i="6"/>
  <c r="L467" i="6"/>
  <c r="M467" i="6"/>
  <c r="N467" i="6"/>
  <c r="O467" i="6"/>
  <c r="P467" i="6"/>
  <c r="Q467" i="6"/>
  <c r="R467" i="6"/>
  <c r="S467" i="6"/>
  <c r="T467" i="6"/>
  <c r="B468" i="6"/>
  <c r="C468" i="6"/>
  <c r="D468" i="6"/>
  <c r="E468" i="6"/>
  <c r="F468" i="6"/>
  <c r="H468" i="6"/>
  <c r="M468" i="6"/>
  <c r="O468" i="6"/>
  <c r="B469" i="6"/>
  <c r="C469" i="6"/>
  <c r="D469" i="6"/>
  <c r="E469" i="6"/>
  <c r="F469" i="6"/>
  <c r="H469" i="6"/>
  <c r="I469" i="6"/>
  <c r="B470" i="6"/>
  <c r="C470" i="6"/>
  <c r="D470" i="6"/>
  <c r="E470" i="6"/>
  <c r="F470" i="6"/>
  <c r="H470" i="6"/>
  <c r="I470" i="6"/>
  <c r="L470" i="6"/>
  <c r="M470" i="6"/>
  <c r="N470" i="6"/>
  <c r="B471" i="6"/>
  <c r="C471" i="6"/>
  <c r="D471" i="6"/>
  <c r="E471" i="6"/>
  <c r="F471" i="6"/>
  <c r="H471" i="6"/>
  <c r="I471" i="6"/>
  <c r="L471" i="6"/>
  <c r="M471" i="6"/>
  <c r="N471" i="6"/>
  <c r="O471" i="6"/>
  <c r="P471" i="6"/>
  <c r="Q471" i="6"/>
  <c r="B472" i="6"/>
  <c r="C472" i="6"/>
  <c r="D472" i="6"/>
  <c r="E472" i="6"/>
  <c r="O472" i="6" s="1"/>
  <c r="F472" i="6"/>
  <c r="H472" i="6"/>
  <c r="L472" i="6"/>
  <c r="M472" i="6"/>
  <c r="N472" i="6"/>
  <c r="P472" i="6"/>
  <c r="B473" i="6"/>
  <c r="C473" i="6"/>
  <c r="D473" i="6"/>
  <c r="E473" i="6"/>
  <c r="F473" i="6"/>
  <c r="I473" i="6"/>
  <c r="B474" i="6"/>
  <c r="C474" i="6"/>
  <c r="D474" i="6"/>
  <c r="E474" i="6"/>
  <c r="H474" i="6" s="1"/>
  <c r="F474" i="6"/>
  <c r="I474" i="6"/>
  <c r="B475" i="6"/>
  <c r="C475" i="6"/>
  <c r="D475" i="6"/>
  <c r="E475" i="6"/>
  <c r="F475" i="6"/>
  <c r="H475" i="6"/>
  <c r="I475" i="6"/>
  <c r="L475" i="6"/>
  <c r="M475" i="6"/>
  <c r="N475" i="6"/>
  <c r="O475" i="6"/>
  <c r="P475" i="6"/>
  <c r="Q475" i="6"/>
  <c r="R475" i="6"/>
  <c r="B476" i="6"/>
  <c r="C476" i="6"/>
  <c r="D476" i="6"/>
  <c r="E476" i="6"/>
  <c r="F476" i="6"/>
  <c r="H476" i="6"/>
  <c r="B477" i="6"/>
  <c r="C477" i="6"/>
  <c r="D477" i="6"/>
  <c r="E477" i="6"/>
  <c r="F477" i="6"/>
  <c r="Q477" i="6"/>
  <c r="R477" i="6"/>
  <c r="U477" i="6"/>
  <c r="B478" i="6"/>
  <c r="C478" i="6"/>
  <c r="D478" i="6"/>
  <c r="E478" i="6"/>
  <c r="F478" i="6"/>
  <c r="B479" i="6"/>
  <c r="C479" i="6"/>
  <c r="D479" i="6"/>
  <c r="E479" i="6"/>
  <c r="F479" i="6"/>
  <c r="B480" i="6"/>
  <c r="C480" i="6"/>
  <c r="D480" i="6"/>
  <c r="E480" i="6"/>
  <c r="F480" i="6"/>
  <c r="B481" i="6"/>
  <c r="C481" i="6"/>
  <c r="D481" i="6"/>
  <c r="E481" i="6"/>
  <c r="F481" i="6"/>
  <c r="B482" i="6"/>
  <c r="C482" i="6"/>
  <c r="D482" i="6"/>
  <c r="E482" i="6"/>
  <c r="F482" i="6"/>
  <c r="B483" i="6"/>
  <c r="C483" i="6"/>
  <c r="D483" i="6"/>
  <c r="E483" i="6"/>
  <c r="F483" i="6"/>
  <c r="B484" i="6"/>
  <c r="C484" i="6"/>
  <c r="D484" i="6"/>
  <c r="E484" i="6"/>
  <c r="F484" i="6"/>
  <c r="B485" i="6"/>
  <c r="C485" i="6"/>
  <c r="D485" i="6"/>
  <c r="E485" i="6"/>
  <c r="F485" i="6"/>
  <c r="B486" i="6"/>
  <c r="C486" i="6"/>
  <c r="D486" i="6"/>
  <c r="E486" i="6"/>
  <c r="F486" i="6"/>
  <c r="B487" i="6"/>
  <c r="C487" i="6"/>
  <c r="D487" i="6"/>
  <c r="E487" i="6"/>
  <c r="F487" i="6"/>
  <c r="B488" i="6"/>
  <c r="C488" i="6"/>
  <c r="D488" i="6"/>
  <c r="E488" i="6"/>
  <c r="F488" i="6"/>
  <c r="B489" i="6"/>
  <c r="C489" i="6"/>
  <c r="D489" i="6"/>
  <c r="E489" i="6"/>
  <c r="F489" i="6"/>
  <c r="B490" i="6"/>
  <c r="C490" i="6"/>
  <c r="D490" i="6"/>
  <c r="E490" i="6"/>
  <c r="F490" i="6"/>
  <c r="B491" i="6"/>
  <c r="C491" i="6"/>
  <c r="D491" i="6"/>
  <c r="E491" i="6"/>
  <c r="F491" i="6"/>
  <c r="B492" i="6"/>
  <c r="C492" i="6"/>
  <c r="D492" i="6"/>
  <c r="E492" i="6"/>
  <c r="F492" i="6"/>
  <c r="B493" i="6"/>
  <c r="C493" i="6"/>
  <c r="D493" i="6"/>
  <c r="E493" i="6"/>
  <c r="N493" i="6" s="1"/>
  <c r="F493" i="6"/>
  <c r="H493" i="6"/>
  <c r="I493" i="6"/>
  <c r="M493" i="6"/>
  <c r="O493" i="6"/>
  <c r="S493" i="6"/>
  <c r="U493" i="6"/>
  <c r="Z493" i="6"/>
  <c r="AA493" i="6"/>
  <c r="AB493" i="6"/>
  <c r="AD493" i="6"/>
  <c r="B494" i="6"/>
  <c r="C494" i="6"/>
  <c r="D494" i="6"/>
  <c r="E494" i="6"/>
  <c r="F494" i="6"/>
  <c r="B495" i="6"/>
  <c r="C495" i="6"/>
  <c r="D495" i="6"/>
  <c r="E495" i="6"/>
  <c r="F495" i="6"/>
  <c r="B496" i="6"/>
  <c r="C496" i="6"/>
  <c r="D496" i="6"/>
  <c r="E496" i="6"/>
  <c r="F496" i="6"/>
  <c r="J496" i="6"/>
  <c r="B497" i="6"/>
  <c r="C497" i="6"/>
  <c r="D497" i="6"/>
  <c r="E497" i="6"/>
  <c r="F497" i="6"/>
  <c r="B498" i="6"/>
  <c r="C498" i="6"/>
  <c r="D498" i="6"/>
  <c r="E498" i="6"/>
  <c r="F498" i="6"/>
  <c r="B499" i="6"/>
  <c r="C499" i="6"/>
  <c r="D499" i="6"/>
  <c r="E499" i="6"/>
  <c r="F499" i="6"/>
  <c r="H499" i="6"/>
  <c r="I499" i="6"/>
  <c r="J499" i="6"/>
  <c r="B500" i="6"/>
  <c r="C500" i="6"/>
  <c r="D500" i="6"/>
  <c r="E500" i="6"/>
  <c r="F500" i="6"/>
  <c r="B501" i="6"/>
  <c r="C501" i="6"/>
  <c r="D501" i="6"/>
  <c r="E501" i="6"/>
  <c r="F501" i="6"/>
  <c r="B502" i="6"/>
  <c r="C502" i="6"/>
  <c r="D502" i="6"/>
  <c r="E502" i="6"/>
  <c r="F502" i="6"/>
  <c r="H502" i="6"/>
  <c r="L502" i="6"/>
  <c r="B503" i="6"/>
  <c r="C503" i="6"/>
  <c r="D503" i="6"/>
  <c r="E503" i="6"/>
  <c r="O503" i="6" s="1"/>
  <c r="F503" i="6"/>
  <c r="H503" i="6"/>
  <c r="I503" i="6"/>
  <c r="M503" i="6"/>
  <c r="N503" i="6"/>
  <c r="Q503" i="6"/>
  <c r="R503" i="6"/>
  <c r="S503" i="6"/>
  <c r="T503" i="6"/>
  <c r="U503" i="6"/>
  <c r="B504" i="6"/>
  <c r="C504" i="6"/>
  <c r="D504" i="6"/>
  <c r="E504" i="6"/>
  <c r="F504" i="6"/>
  <c r="B505" i="6"/>
  <c r="C505" i="6"/>
  <c r="D505" i="6"/>
  <c r="E505" i="6"/>
  <c r="F505" i="6"/>
  <c r="H505" i="6"/>
  <c r="I505" i="6"/>
  <c r="L505" i="6"/>
  <c r="M505" i="6"/>
  <c r="N505" i="6"/>
  <c r="O505" i="6"/>
  <c r="P505" i="6"/>
  <c r="Q505" i="6"/>
  <c r="R505" i="6"/>
  <c r="S505" i="6"/>
  <c r="T505" i="6"/>
  <c r="U505" i="6"/>
  <c r="B506" i="6"/>
  <c r="C506" i="6"/>
  <c r="D506" i="6"/>
  <c r="E506" i="6"/>
  <c r="F506" i="6"/>
  <c r="B507" i="6"/>
  <c r="C507" i="6"/>
  <c r="D507" i="6"/>
  <c r="E507" i="6"/>
  <c r="F507" i="6"/>
  <c r="B508" i="6"/>
  <c r="C508" i="6"/>
  <c r="D508" i="6"/>
  <c r="E508" i="6"/>
  <c r="F508" i="6"/>
  <c r="I508" i="6"/>
  <c r="J508" i="6"/>
  <c r="L508" i="6"/>
  <c r="B509" i="6"/>
  <c r="C509" i="6"/>
  <c r="D509" i="6"/>
  <c r="E509" i="6"/>
  <c r="F509" i="6"/>
  <c r="H509" i="6"/>
  <c r="I509" i="6"/>
  <c r="L509" i="6"/>
  <c r="M509" i="6"/>
  <c r="B510" i="6"/>
  <c r="C510" i="6"/>
  <c r="D510" i="6"/>
  <c r="E510" i="6"/>
  <c r="F510" i="6"/>
  <c r="H510" i="6"/>
  <c r="L510" i="6"/>
  <c r="B511" i="6"/>
  <c r="C511" i="6"/>
  <c r="D511" i="6"/>
  <c r="E511" i="6"/>
  <c r="F511" i="6"/>
  <c r="H511" i="6"/>
  <c r="I511" i="6"/>
  <c r="B512" i="6"/>
  <c r="C512" i="6"/>
  <c r="D512" i="6"/>
  <c r="E512" i="6"/>
  <c r="F512" i="6"/>
  <c r="M512" i="6"/>
  <c r="B513" i="6"/>
  <c r="C513" i="6"/>
  <c r="D513" i="6"/>
  <c r="E513" i="6"/>
  <c r="F513" i="6"/>
  <c r="H513" i="6"/>
  <c r="I513" i="6"/>
  <c r="L513" i="6"/>
  <c r="M513" i="6"/>
  <c r="N513" i="6"/>
  <c r="O513" i="6"/>
  <c r="P513" i="6"/>
  <c r="Q513" i="6"/>
  <c r="R513" i="6"/>
  <c r="S513" i="6"/>
  <c r="T513" i="6"/>
  <c r="U513" i="6"/>
  <c r="B514" i="6"/>
  <c r="C514" i="6"/>
  <c r="D514" i="6"/>
  <c r="E514" i="6"/>
  <c r="F514" i="6"/>
  <c r="H514" i="6"/>
  <c r="L514" i="6"/>
  <c r="N514" i="6"/>
  <c r="O514" i="6"/>
  <c r="P514" i="6"/>
  <c r="Q514" i="6"/>
  <c r="R514" i="6"/>
  <c r="S514" i="6"/>
  <c r="T514" i="6"/>
  <c r="X514" i="6"/>
  <c r="B515" i="6"/>
  <c r="C515" i="6"/>
  <c r="D515" i="6"/>
  <c r="E515" i="6"/>
  <c r="O515" i="6" s="1"/>
  <c r="F515" i="6"/>
  <c r="H515" i="6"/>
  <c r="I515" i="6"/>
  <c r="M515" i="6"/>
  <c r="N515" i="6"/>
  <c r="Q515" i="6"/>
  <c r="R515" i="6"/>
  <c r="S515" i="6"/>
  <c r="T515" i="6"/>
  <c r="U515" i="6"/>
  <c r="B516" i="6"/>
  <c r="C516" i="6"/>
  <c r="D516" i="6"/>
  <c r="E516" i="6"/>
  <c r="F516" i="6"/>
  <c r="B517" i="6"/>
  <c r="C517" i="6"/>
  <c r="D517" i="6"/>
  <c r="E517" i="6"/>
  <c r="F517" i="6"/>
  <c r="H517" i="6"/>
  <c r="I517" i="6"/>
  <c r="L517" i="6"/>
  <c r="M517" i="6"/>
  <c r="N517" i="6"/>
  <c r="O517" i="6"/>
  <c r="P517" i="6"/>
  <c r="Q517" i="6"/>
  <c r="R517" i="6"/>
  <c r="S517" i="6"/>
  <c r="T517" i="6"/>
  <c r="U517" i="6"/>
  <c r="X517" i="6"/>
  <c r="Y517" i="6"/>
  <c r="Z517" i="6"/>
  <c r="AA517" i="6"/>
  <c r="AB517" i="6"/>
  <c r="AC517" i="6"/>
  <c r="B518" i="6"/>
  <c r="C518" i="6"/>
  <c r="D518" i="6"/>
  <c r="E518" i="6"/>
  <c r="F518" i="6"/>
  <c r="B519" i="6"/>
  <c r="C519" i="6"/>
  <c r="D519" i="6"/>
  <c r="E519" i="6"/>
  <c r="F519" i="6"/>
  <c r="H519" i="6"/>
  <c r="I519" i="6"/>
  <c r="B520" i="6"/>
  <c r="C520" i="6"/>
  <c r="D520" i="6"/>
  <c r="E520" i="6"/>
  <c r="F520" i="6"/>
  <c r="I520" i="6"/>
  <c r="L520" i="6"/>
  <c r="B521" i="6"/>
  <c r="C521" i="6"/>
  <c r="D521" i="6"/>
  <c r="E521" i="6"/>
  <c r="F521" i="6"/>
  <c r="H521" i="6"/>
  <c r="I521" i="6"/>
  <c r="L521" i="6"/>
  <c r="M521" i="6"/>
  <c r="N521" i="6"/>
  <c r="O521" i="6"/>
  <c r="P521" i="6"/>
  <c r="Q521" i="6"/>
  <c r="R521" i="6"/>
  <c r="S521" i="6"/>
  <c r="T521" i="6"/>
  <c r="B522" i="6"/>
  <c r="C522" i="6"/>
  <c r="D522" i="6"/>
  <c r="E522" i="6"/>
  <c r="P522" i="6" s="1"/>
  <c r="F522" i="6"/>
  <c r="H522" i="6"/>
  <c r="L522" i="6"/>
  <c r="N522" i="6"/>
  <c r="O522" i="6"/>
  <c r="Q522" i="6"/>
  <c r="T522" i="6"/>
  <c r="B523" i="6"/>
  <c r="C523" i="6"/>
  <c r="D523" i="6"/>
  <c r="E523" i="6"/>
  <c r="F523" i="6"/>
  <c r="H523" i="6"/>
  <c r="I523" i="6"/>
  <c r="Q523" i="6"/>
  <c r="T523" i="6"/>
  <c r="U523" i="6"/>
  <c r="B524" i="6"/>
  <c r="C524" i="6"/>
  <c r="D524" i="6"/>
  <c r="E524" i="6"/>
  <c r="F524" i="6"/>
  <c r="B525" i="6"/>
  <c r="C525" i="6"/>
  <c r="D525" i="6"/>
  <c r="E525" i="6"/>
  <c r="F525" i="6"/>
  <c r="H525" i="6"/>
  <c r="I525" i="6"/>
  <c r="L525" i="6"/>
  <c r="M525" i="6"/>
  <c r="N525" i="6"/>
  <c r="B526" i="6"/>
  <c r="C526" i="6"/>
  <c r="D526" i="6"/>
  <c r="E526" i="6"/>
  <c r="F526" i="6"/>
  <c r="H526" i="6"/>
  <c r="B527" i="6"/>
  <c r="C527" i="6"/>
  <c r="D527" i="6"/>
  <c r="E527" i="6"/>
  <c r="F527" i="6"/>
  <c r="H527" i="6"/>
  <c r="I527" i="6"/>
  <c r="B528" i="6"/>
  <c r="C528" i="6"/>
  <c r="D528" i="6"/>
  <c r="E528" i="6"/>
  <c r="F528" i="6"/>
  <c r="H528" i="6"/>
  <c r="J528" i="6"/>
  <c r="B529" i="6"/>
  <c r="C529" i="6"/>
  <c r="D529" i="6"/>
  <c r="E529" i="6"/>
  <c r="F529" i="6"/>
  <c r="H529" i="6"/>
  <c r="I529" i="6"/>
  <c r="L529" i="6"/>
  <c r="M529" i="6"/>
  <c r="N529" i="6"/>
  <c r="O529" i="6"/>
  <c r="P529" i="6"/>
  <c r="Q529" i="6"/>
  <c r="R529" i="6"/>
  <c r="S529" i="6"/>
  <c r="T529" i="6"/>
  <c r="U529" i="6"/>
  <c r="X529" i="6"/>
  <c r="B530" i="6"/>
  <c r="C530" i="6"/>
  <c r="D530" i="6"/>
  <c r="E530" i="6"/>
  <c r="F530" i="6"/>
  <c r="H530" i="6"/>
  <c r="L530" i="6"/>
  <c r="Q530" i="6"/>
  <c r="S530" i="6"/>
  <c r="T530" i="6"/>
  <c r="V530" i="6"/>
  <c r="X530" i="6"/>
  <c r="AA530" i="6"/>
  <c r="B531" i="6"/>
  <c r="C531" i="6"/>
  <c r="D531" i="6"/>
  <c r="E531" i="6"/>
  <c r="F531" i="6"/>
  <c r="H531" i="6"/>
  <c r="I531" i="6"/>
  <c r="M531" i="6"/>
  <c r="N531" i="6"/>
  <c r="O531" i="6"/>
  <c r="Q531" i="6"/>
  <c r="R531" i="6"/>
  <c r="S531" i="6"/>
  <c r="T531" i="6"/>
  <c r="U531" i="6"/>
  <c r="B532" i="6"/>
  <c r="C532" i="6"/>
  <c r="D532" i="6"/>
  <c r="E532" i="6"/>
  <c r="F532" i="6"/>
  <c r="H532" i="6"/>
  <c r="I532" i="6"/>
  <c r="J532" i="6"/>
  <c r="L532" i="6"/>
  <c r="X532" i="6"/>
  <c r="Y532" i="6"/>
  <c r="Z532" i="6"/>
  <c r="AC532" i="6"/>
  <c r="B533" i="6"/>
  <c r="C533" i="6"/>
  <c r="D533" i="6"/>
  <c r="E533" i="6"/>
  <c r="F533" i="6"/>
  <c r="H533" i="6"/>
  <c r="I533" i="6"/>
  <c r="L533" i="6"/>
  <c r="M533" i="6"/>
  <c r="N533" i="6"/>
  <c r="O533" i="6"/>
  <c r="P533" i="6"/>
  <c r="Q533" i="6"/>
  <c r="R533" i="6"/>
  <c r="S533" i="6"/>
  <c r="T533" i="6"/>
  <c r="U533" i="6"/>
  <c r="X533" i="6"/>
  <c r="Y533" i="6"/>
  <c r="Z533" i="6"/>
  <c r="AA533" i="6"/>
  <c r="AB533" i="6"/>
  <c r="AC533" i="6"/>
  <c r="AD533" i="6"/>
  <c r="B534" i="6"/>
  <c r="C534" i="6"/>
  <c r="D534" i="6"/>
  <c r="E534" i="6"/>
  <c r="P534" i="6" s="1"/>
  <c r="F534" i="6"/>
  <c r="H534" i="6"/>
  <c r="J534" i="6"/>
  <c r="L534" i="6"/>
  <c r="N534" i="6"/>
  <c r="O534" i="6"/>
  <c r="Q534" i="6"/>
  <c r="T534" i="6"/>
  <c r="B535" i="6"/>
  <c r="C535" i="6"/>
  <c r="D535" i="6"/>
  <c r="E535" i="6"/>
  <c r="F535" i="6"/>
  <c r="H535" i="6"/>
  <c r="I535" i="6"/>
  <c r="Q535" i="6"/>
  <c r="S535" i="6"/>
  <c r="T535" i="6"/>
  <c r="U535" i="6"/>
  <c r="B536" i="6"/>
  <c r="C536" i="6"/>
  <c r="D536" i="6"/>
  <c r="E536" i="6"/>
  <c r="F536" i="6"/>
  <c r="B537" i="6"/>
  <c r="C537" i="6"/>
  <c r="D537" i="6"/>
  <c r="E537" i="6"/>
  <c r="F537" i="6"/>
  <c r="H537" i="6"/>
  <c r="I537" i="6"/>
  <c r="L537" i="6"/>
  <c r="M537" i="6"/>
  <c r="N537" i="6"/>
  <c r="O537" i="6"/>
  <c r="P537" i="6"/>
  <c r="Q537" i="6"/>
  <c r="R537" i="6"/>
  <c r="S537" i="6"/>
  <c r="T537" i="6"/>
  <c r="U537" i="6"/>
  <c r="B538" i="6"/>
  <c r="C538" i="6"/>
  <c r="D538" i="6"/>
  <c r="E538" i="6"/>
  <c r="F538" i="6"/>
  <c r="H538" i="6"/>
  <c r="B539" i="6"/>
  <c r="C539" i="6"/>
  <c r="D539" i="6"/>
  <c r="E539" i="6"/>
  <c r="O539" i="6" s="1"/>
  <c r="F539" i="6"/>
  <c r="H539" i="6"/>
  <c r="I539" i="6"/>
  <c r="M539" i="6"/>
  <c r="N539" i="6"/>
  <c r="Q539" i="6"/>
  <c r="T539" i="6"/>
  <c r="U539" i="6"/>
  <c r="Y539" i="6"/>
  <c r="Z539" i="6"/>
  <c r="AA539" i="6"/>
  <c r="B540" i="6"/>
  <c r="C540" i="6"/>
  <c r="D540" i="6"/>
  <c r="E540" i="6"/>
  <c r="F540" i="6"/>
  <c r="B541" i="6"/>
  <c r="C541" i="6"/>
  <c r="D541" i="6"/>
  <c r="E541" i="6"/>
  <c r="F541" i="6"/>
  <c r="B542" i="6"/>
  <c r="C542" i="6"/>
  <c r="D542" i="6"/>
  <c r="E542" i="6"/>
  <c r="F542" i="6"/>
  <c r="B543" i="6"/>
  <c r="C543" i="6"/>
  <c r="D543" i="6"/>
  <c r="E543" i="6"/>
  <c r="F543" i="6"/>
  <c r="B544" i="6"/>
  <c r="C544" i="6"/>
  <c r="D544" i="6"/>
  <c r="E544" i="6"/>
  <c r="F544" i="6"/>
  <c r="B545" i="6"/>
  <c r="C545" i="6"/>
  <c r="D545" i="6"/>
  <c r="E545" i="6"/>
  <c r="F545" i="6"/>
  <c r="B546" i="6"/>
  <c r="C546" i="6"/>
  <c r="D546" i="6"/>
  <c r="E546" i="6"/>
  <c r="F546" i="6"/>
  <c r="B547" i="6"/>
  <c r="C547" i="6"/>
  <c r="D547" i="6"/>
  <c r="E547" i="6"/>
  <c r="F547" i="6"/>
  <c r="B548" i="6"/>
  <c r="C548" i="6"/>
  <c r="D548" i="6"/>
  <c r="E548" i="6"/>
  <c r="F548" i="6"/>
  <c r="B549" i="6"/>
  <c r="C549" i="6"/>
  <c r="D549" i="6"/>
  <c r="E549" i="6"/>
  <c r="F549" i="6"/>
  <c r="B550" i="6"/>
  <c r="C550" i="6"/>
  <c r="D550" i="6"/>
  <c r="E550" i="6"/>
  <c r="F550" i="6"/>
  <c r="B551" i="6"/>
  <c r="C551" i="6"/>
  <c r="D551" i="6"/>
  <c r="E551" i="6"/>
  <c r="F551" i="6"/>
  <c r="B552" i="6"/>
  <c r="C552" i="6"/>
  <c r="D552" i="6"/>
  <c r="E552" i="6"/>
  <c r="F552" i="6"/>
  <c r="B553" i="6"/>
  <c r="C553" i="6"/>
  <c r="D553" i="6"/>
  <c r="E553" i="6"/>
  <c r="F553" i="6"/>
  <c r="B554" i="6"/>
  <c r="C554" i="6"/>
  <c r="D554" i="6"/>
  <c r="E554" i="6"/>
  <c r="P554" i="6" s="1"/>
  <c r="F554" i="6"/>
  <c r="H554" i="6"/>
  <c r="L554" i="6"/>
  <c r="N554" i="6"/>
  <c r="O554" i="6"/>
  <c r="Q554" i="6"/>
  <c r="T554" i="6"/>
  <c r="X554" i="6"/>
  <c r="Z554" i="6"/>
  <c r="AA554" i="6"/>
  <c r="AB554" i="6"/>
  <c r="AC554" i="6"/>
  <c r="B555" i="6"/>
  <c r="C555" i="6"/>
  <c r="D555" i="6"/>
  <c r="E555" i="6"/>
  <c r="F555" i="6"/>
  <c r="Q555" i="6"/>
  <c r="S555" i="6"/>
  <c r="B556" i="6"/>
  <c r="C556" i="6"/>
  <c r="D556" i="6"/>
  <c r="E556" i="6"/>
  <c r="F556" i="6"/>
  <c r="Q556" i="6"/>
  <c r="B557" i="6"/>
  <c r="C557" i="6"/>
  <c r="D557" i="6"/>
  <c r="E557" i="6"/>
  <c r="F557" i="6"/>
  <c r="H557" i="6"/>
  <c r="I557" i="6"/>
  <c r="L557" i="6"/>
  <c r="B558" i="6"/>
  <c r="C558" i="6"/>
  <c r="D558" i="6"/>
  <c r="E558" i="6"/>
  <c r="F558" i="6"/>
  <c r="B559" i="6"/>
  <c r="C559" i="6"/>
  <c r="D559" i="6"/>
  <c r="E559" i="6"/>
  <c r="O559" i="6" s="1"/>
  <c r="F559" i="6"/>
  <c r="H559" i="6"/>
  <c r="I559" i="6"/>
  <c r="M559" i="6"/>
  <c r="N559" i="6"/>
  <c r="P559" i="6"/>
  <c r="S559" i="6"/>
  <c r="T559" i="6"/>
  <c r="U559" i="6"/>
  <c r="Y559" i="6"/>
  <c r="Z559" i="6"/>
  <c r="AA559" i="6"/>
  <c r="AC559" i="6"/>
  <c r="B560" i="6"/>
  <c r="C560" i="6"/>
  <c r="D560" i="6"/>
  <c r="E560" i="6"/>
  <c r="F560" i="6"/>
  <c r="B561" i="6"/>
  <c r="C561" i="6"/>
  <c r="D561" i="6"/>
  <c r="E561" i="6"/>
  <c r="F561" i="6"/>
  <c r="H561" i="6"/>
  <c r="I561" i="6"/>
  <c r="L561" i="6"/>
  <c r="M561" i="6"/>
  <c r="N561" i="6"/>
  <c r="O561" i="6"/>
  <c r="P561" i="6"/>
  <c r="Q561" i="6"/>
  <c r="R561" i="6"/>
  <c r="B562" i="6"/>
  <c r="C562" i="6"/>
  <c r="D562" i="6"/>
  <c r="E562" i="6"/>
  <c r="F562" i="6"/>
  <c r="H562" i="6"/>
  <c r="J562" i="6"/>
  <c r="L562" i="6"/>
  <c r="M562" i="6"/>
  <c r="N562" i="6"/>
  <c r="B563" i="6"/>
  <c r="C563" i="6"/>
  <c r="D563" i="6"/>
  <c r="E563" i="6"/>
  <c r="F563" i="6"/>
  <c r="H563" i="6"/>
  <c r="J563" i="6"/>
  <c r="B564" i="6"/>
  <c r="C564" i="6"/>
  <c r="D564" i="6"/>
  <c r="E564" i="6"/>
  <c r="F564" i="6"/>
  <c r="B565" i="6"/>
  <c r="C565" i="6"/>
  <c r="D565" i="6"/>
  <c r="E565" i="6"/>
  <c r="P565" i="6" s="1"/>
  <c r="F565" i="6"/>
  <c r="H565" i="6"/>
  <c r="I565" i="6"/>
  <c r="L565" i="6"/>
  <c r="M565" i="6"/>
  <c r="N565" i="6"/>
  <c r="O565" i="6"/>
  <c r="Q565" i="6"/>
  <c r="R565" i="6"/>
  <c r="B566" i="6"/>
  <c r="C566" i="6"/>
  <c r="D566" i="6"/>
  <c r="E566" i="6"/>
  <c r="F566" i="6"/>
  <c r="H566" i="6"/>
  <c r="L566" i="6"/>
  <c r="M566" i="6"/>
  <c r="N566" i="6"/>
  <c r="O566" i="6"/>
  <c r="P566" i="6"/>
  <c r="Q566" i="6"/>
  <c r="R566" i="6"/>
  <c r="X566" i="6"/>
  <c r="B567" i="6"/>
  <c r="C567" i="6"/>
  <c r="D567" i="6"/>
  <c r="E567" i="6"/>
  <c r="F567" i="6"/>
  <c r="H567" i="6"/>
  <c r="I567" i="6"/>
  <c r="B568" i="6"/>
  <c r="C568" i="6"/>
  <c r="D568" i="6"/>
  <c r="E568" i="6"/>
  <c r="F568" i="6"/>
  <c r="H568" i="6"/>
  <c r="I568" i="6"/>
  <c r="L568" i="6"/>
  <c r="B569" i="6"/>
  <c r="C569" i="6"/>
  <c r="D569" i="6"/>
  <c r="E569" i="6"/>
  <c r="P569" i="6" s="1"/>
  <c r="F569" i="6"/>
  <c r="H569" i="6"/>
  <c r="I569" i="6"/>
  <c r="J569" i="6"/>
  <c r="L569" i="6"/>
  <c r="M569" i="6"/>
  <c r="N569" i="6"/>
  <c r="O569" i="6"/>
  <c r="Q569" i="6"/>
  <c r="R569" i="6"/>
  <c r="S569" i="6"/>
  <c r="T569" i="6"/>
  <c r="U569" i="6"/>
  <c r="X569" i="6"/>
  <c r="Y569" i="6"/>
  <c r="Z569" i="6"/>
  <c r="AA569" i="6"/>
  <c r="AC569" i="6"/>
  <c r="AD569" i="6"/>
  <c r="B570" i="6"/>
  <c r="C570" i="6"/>
  <c r="D570" i="6"/>
  <c r="E570" i="6"/>
  <c r="F570" i="6"/>
  <c r="H570" i="6"/>
  <c r="L570" i="6"/>
  <c r="M570" i="6"/>
  <c r="O570" i="6"/>
  <c r="Q570" i="6"/>
  <c r="B571" i="6"/>
  <c r="C571" i="6"/>
  <c r="D571" i="6"/>
  <c r="E571" i="6"/>
  <c r="F571" i="6"/>
  <c r="B572" i="6"/>
  <c r="C572" i="6"/>
  <c r="D572" i="6"/>
  <c r="E572" i="6"/>
  <c r="F572" i="6"/>
  <c r="B573" i="6"/>
  <c r="C573" i="6"/>
  <c r="D573" i="6"/>
  <c r="E573" i="6"/>
  <c r="F573" i="6"/>
  <c r="H573" i="6"/>
  <c r="I573" i="6"/>
  <c r="J573" i="6"/>
  <c r="L573" i="6"/>
  <c r="M573" i="6"/>
  <c r="N573" i="6"/>
  <c r="O573" i="6"/>
  <c r="B574" i="6"/>
  <c r="C574" i="6"/>
  <c r="D574" i="6"/>
  <c r="E574" i="6"/>
  <c r="F574" i="6"/>
  <c r="H574" i="6"/>
  <c r="L574" i="6"/>
  <c r="M574" i="6"/>
  <c r="N574" i="6"/>
  <c r="O574" i="6"/>
  <c r="P574" i="6"/>
  <c r="B575" i="6"/>
  <c r="C575" i="6"/>
  <c r="D575" i="6"/>
  <c r="E575" i="6"/>
  <c r="F575" i="6"/>
  <c r="B576" i="6"/>
  <c r="C576" i="6"/>
  <c r="D576" i="6"/>
  <c r="E576" i="6"/>
  <c r="F576" i="6"/>
  <c r="R576" i="6"/>
  <c r="T576" i="6"/>
  <c r="U576" i="6"/>
  <c r="V576" i="6"/>
  <c r="B577" i="6"/>
  <c r="C577" i="6"/>
  <c r="D577" i="6"/>
  <c r="E577" i="6"/>
  <c r="P577" i="6" s="1"/>
  <c r="F577" i="6"/>
  <c r="H577" i="6"/>
  <c r="I577" i="6"/>
  <c r="L577" i="6"/>
  <c r="M577" i="6"/>
  <c r="N577" i="6"/>
  <c r="O577" i="6"/>
  <c r="Q577" i="6"/>
  <c r="R577" i="6"/>
  <c r="S577" i="6"/>
  <c r="B578" i="6"/>
  <c r="C578" i="6"/>
  <c r="D578" i="6"/>
  <c r="E578" i="6"/>
  <c r="F578" i="6"/>
  <c r="L578" i="6"/>
  <c r="M578" i="6"/>
  <c r="N578" i="6"/>
  <c r="O578" i="6"/>
  <c r="B579" i="6"/>
  <c r="C579" i="6"/>
  <c r="D579" i="6"/>
  <c r="E579" i="6"/>
  <c r="AA579" i="6" s="1"/>
  <c r="F579" i="6"/>
  <c r="H579" i="6"/>
  <c r="I579" i="6"/>
  <c r="O579" i="6"/>
  <c r="P579" i="6"/>
  <c r="Q579" i="6"/>
  <c r="R579" i="6"/>
  <c r="T579" i="6"/>
  <c r="AB579" i="6"/>
  <c r="AC579" i="6"/>
  <c r="B580" i="6"/>
  <c r="C580" i="6"/>
  <c r="D580" i="6"/>
  <c r="E580" i="6"/>
  <c r="F580" i="6"/>
  <c r="H580" i="6"/>
  <c r="I580" i="6"/>
  <c r="L580" i="6"/>
  <c r="N580" i="6"/>
  <c r="R580" i="6"/>
  <c r="T580" i="6"/>
  <c r="B581" i="6"/>
  <c r="C581" i="6"/>
  <c r="D581" i="6"/>
  <c r="E581" i="6"/>
  <c r="P581" i="6" s="1"/>
  <c r="F581" i="6"/>
  <c r="H581" i="6"/>
  <c r="I581" i="6"/>
  <c r="L581" i="6"/>
  <c r="M581" i="6"/>
  <c r="N581" i="6"/>
  <c r="O581" i="6"/>
  <c r="Q581" i="6"/>
  <c r="B582" i="6"/>
  <c r="C582" i="6"/>
  <c r="D582" i="6"/>
  <c r="E582" i="6"/>
  <c r="F582" i="6"/>
  <c r="L582" i="6"/>
  <c r="P582" i="6"/>
  <c r="Q582" i="6"/>
  <c r="T582" i="6"/>
  <c r="X582" i="6"/>
  <c r="Y582" i="6"/>
  <c r="Z582" i="6"/>
  <c r="AB582" i="6"/>
  <c r="B583" i="6"/>
  <c r="C583" i="6"/>
  <c r="D583" i="6"/>
  <c r="E583" i="6"/>
  <c r="S583" i="6" s="1"/>
  <c r="F583" i="6"/>
  <c r="H583" i="6"/>
  <c r="I583" i="6"/>
  <c r="O583" i="6"/>
  <c r="T583" i="6"/>
  <c r="AA583" i="6"/>
  <c r="AB583" i="6"/>
  <c r="AC583" i="6"/>
  <c r="B584" i="6"/>
  <c r="C584" i="6"/>
  <c r="D584" i="6"/>
  <c r="E584" i="6"/>
  <c r="I584" i="6" s="1"/>
  <c r="F584" i="6"/>
  <c r="B585" i="6"/>
  <c r="C585" i="6"/>
  <c r="D585" i="6"/>
  <c r="E585" i="6"/>
  <c r="F585" i="6"/>
  <c r="B586" i="6"/>
  <c r="C586" i="6"/>
  <c r="D586" i="6"/>
  <c r="E586" i="6"/>
  <c r="F586" i="6"/>
  <c r="B587" i="6"/>
  <c r="C587" i="6"/>
  <c r="D587" i="6"/>
  <c r="E587" i="6"/>
  <c r="F587" i="6"/>
  <c r="B588" i="6"/>
  <c r="C588" i="6"/>
  <c r="D588" i="6"/>
  <c r="E588" i="6"/>
  <c r="F588" i="6"/>
  <c r="B589" i="6"/>
  <c r="C589" i="6"/>
  <c r="D589" i="6"/>
  <c r="E589" i="6"/>
  <c r="F589" i="6"/>
  <c r="B590" i="6"/>
  <c r="C590" i="6"/>
  <c r="D590" i="6"/>
  <c r="E590" i="6"/>
  <c r="F590" i="6"/>
  <c r="B591" i="6"/>
  <c r="C591" i="6"/>
  <c r="D591" i="6"/>
  <c r="E591" i="6"/>
  <c r="F591" i="6"/>
  <c r="B592" i="6"/>
  <c r="C592" i="6"/>
  <c r="D592" i="6"/>
  <c r="E592" i="6"/>
  <c r="F592" i="6"/>
  <c r="B593" i="6"/>
  <c r="C593" i="6"/>
  <c r="D593" i="6"/>
  <c r="E593" i="6"/>
  <c r="F593" i="6"/>
  <c r="B594" i="6"/>
  <c r="C594" i="6"/>
  <c r="D594" i="6"/>
  <c r="E594" i="6"/>
  <c r="F594" i="6"/>
  <c r="B595" i="6"/>
  <c r="C595" i="6"/>
  <c r="D595" i="6"/>
  <c r="E595" i="6"/>
  <c r="F595" i="6"/>
  <c r="B596" i="6"/>
  <c r="C596" i="6"/>
  <c r="D596" i="6"/>
  <c r="E596" i="6"/>
  <c r="F596" i="6"/>
  <c r="B597" i="6"/>
  <c r="C597" i="6"/>
  <c r="D597" i="6"/>
  <c r="E597" i="6"/>
  <c r="F597" i="6"/>
  <c r="B598" i="6"/>
  <c r="C598" i="6"/>
  <c r="D598" i="6"/>
  <c r="E598" i="6"/>
  <c r="F598" i="6"/>
  <c r="B599" i="6"/>
  <c r="C599" i="6"/>
  <c r="D599" i="6"/>
  <c r="E599" i="6"/>
  <c r="F599" i="6"/>
  <c r="B600" i="6"/>
  <c r="C600" i="6"/>
  <c r="D600" i="6"/>
  <c r="E600" i="6"/>
  <c r="F600" i="6"/>
  <c r="B601" i="6"/>
  <c r="C601" i="6"/>
  <c r="D601" i="6"/>
  <c r="E601" i="6"/>
  <c r="F601" i="6"/>
  <c r="B602" i="6"/>
  <c r="C602" i="6"/>
  <c r="D602" i="6"/>
  <c r="E602" i="6"/>
  <c r="F602" i="6"/>
  <c r="B603" i="6"/>
  <c r="C603" i="6"/>
  <c r="D603" i="6"/>
  <c r="E603" i="6"/>
  <c r="F603" i="6"/>
  <c r="B604" i="6"/>
  <c r="C604" i="6"/>
  <c r="D604" i="6"/>
  <c r="E604" i="6"/>
  <c r="F604" i="6"/>
  <c r="B605" i="6"/>
  <c r="C605" i="6"/>
  <c r="D605" i="6"/>
  <c r="E605" i="6"/>
  <c r="F605" i="6"/>
  <c r="B606" i="6"/>
  <c r="C606" i="6"/>
  <c r="D606" i="6"/>
  <c r="E606" i="6"/>
  <c r="F606" i="6"/>
  <c r="B607" i="6"/>
  <c r="C607" i="6"/>
  <c r="D607" i="6"/>
  <c r="E607" i="6"/>
  <c r="F607" i="6"/>
  <c r="B608" i="6"/>
  <c r="C608" i="6"/>
  <c r="D608" i="6"/>
  <c r="E608" i="6"/>
  <c r="F608" i="6"/>
  <c r="H608" i="6"/>
  <c r="I608" i="6"/>
  <c r="J608" i="6"/>
  <c r="L608" i="6"/>
  <c r="N608" i="6"/>
  <c r="P608" i="6"/>
  <c r="R608" i="6"/>
  <c r="S608" i="6"/>
  <c r="T608" i="6"/>
  <c r="U608" i="6"/>
  <c r="V608" i="6"/>
  <c r="X608" i="6"/>
  <c r="Z608" i="6"/>
  <c r="B609" i="6"/>
  <c r="C609" i="6"/>
  <c r="D609" i="6"/>
  <c r="E609" i="6"/>
  <c r="F609" i="6"/>
  <c r="B610" i="6"/>
  <c r="C610" i="6"/>
  <c r="D610" i="6"/>
  <c r="E610" i="6"/>
  <c r="I610" i="6" s="1"/>
  <c r="F610" i="6"/>
  <c r="O610" i="6"/>
  <c r="U610" i="6"/>
  <c r="X610" i="6"/>
  <c r="B611" i="6"/>
  <c r="C611" i="6"/>
  <c r="D611" i="6"/>
  <c r="E611" i="6"/>
  <c r="F611" i="6"/>
  <c r="H611" i="6"/>
  <c r="I611" i="6"/>
  <c r="P611" i="6"/>
  <c r="U611" i="6"/>
  <c r="B612" i="6"/>
  <c r="C612" i="6"/>
  <c r="D612" i="6"/>
  <c r="E612" i="6"/>
  <c r="F612" i="6"/>
  <c r="H612" i="6"/>
  <c r="B613" i="6"/>
  <c r="C613" i="6"/>
  <c r="D613" i="6"/>
  <c r="E613" i="6"/>
  <c r="F613" i="6"/>
  <c r="H613" i="6"/>
  <c r="I613" i="6"/>
  <c r="J613" i="6"/>
  <c r="B614" i="6"/>
  <c r="C614" i="6"/>
  <c r="D614" i="6"/>
  <c r="E614" i="6"/>
  <c r="F614" i="6"/>
  <c r="B615" i="6"/>
  <c r="C615" i="6"/>
  <c r="D615" i="6"/>
  <c r="E615" i="6"/>
  <c r="F615" i="6"/>
  <c r="H615" i="6"/>
  <c r="I615" i="6"/>
  <c r="L615" i="6"/>
  <c r="B616" i="6"/>
  <c r="C616" i="6"/>
  <c r="D616" i="6"/>
  <c r="E616" i="6"/>
  <c r="F616" i="6"/>
  <c r="I616" i="6"/>
  <c r="P616" i="6"/>
  <c r="B617" i="6"/>
  <c r="C617" i="6"/>
  <c r="D617" i="6"/>
  <c r="E617" i="6"/>
  <c r="F617" i="6"/>
  <c r="B618" i="6"/>
  <c r="C618" i="6"/>
  <c r="D618" i="6"/>
  <c r="E618" i="6"/>
  <c r="F618" i="6"/>
  <c r="H618" i="6"/>
  <c r="I618" i="6"/>
  <c r="J618" i="6"/>
  <c r="L618" i="6"/>
  <c r="M618" i="6"/>
  <c r="N618" i="6"/>
  <c r="O618" i="6"/>
  <c r="P618" i="6"/>
  <c r="B619" i="6"/>
  <c r="C619" i="6"/>
  <c r="D619" i="6"/>
  <c r="E619" i="6"/>
  <c r="F619" i="6"/>
  <c r="H619" i="6"/>
  <c r="I619" i="6"/>
  <c r="M619" i="6"/>
  <c r="B620" i="6"/>
  <c r="C620" i="6"/>
  <c r="D620" i="6"/>
  <c r="E620" i="6"/>
  <c r="H620" i="6" s="1"/>
  <c r="F620" i="6"/>
  <c r="I620" i="6"/>
  <c r="N620" i="6"/>
  <c r="O620" i="6"/>
  <c r="P620" i="6"/>
  <c r="S620" i="6"/>
  <c r="B621" i="6"/>
  <c r="C621" i="6"/>
  <c r="D621" i="6"/>
  <c r="E621" i="6"/>
  <c r="F621" i="6"/>
  <c r="B622" i="6"/>
  <c r="C622" i="6"/>
  <c r="D622" i="6"/>
  <c r="E622" i="6"/>
  <c r="F622" i="6"/>
  <c r="H622" i="6"/>
  <c r="I622" i="6"/>
  <c r="J622" i="6"/>
  <c r="B623" i="6"/>
  <c r="C623" i="6"/>
  <c r="D623" i="6"/>
  <c r="E623" i="6"/>
  <c r="F623" i="6"/>
  <c r="I623" i="6"/>
  <c r="L623" i="6"/>
  <c r="M623" i="6"/>
  <c r="N623" i="6"/>
  <c r="B624" i="6"/>
  <c r="C624" i="6"/>
  <c r="D624" i="6"/>
  <c r="E624" i="6"/>
  <c r="F624" i="6"/>
  <c r="H624" i="6"/>
  <c r="I624" i="6"/>
  <c r="J624" i="6"/>
  <c r="R624" i="6"/>
  <c r="S624" i="6"/>
  <c r="T624" i="6"/>
  <c r="U624" i="6"/>
  <c r="B625" i="6"/>
  <c r="C625" i="6"/>
  <c r="D625" i="6"/>
  <c r="E625" i="6"/>
  <c r="F625" i="6"/>
  <c r="B626" i="6"/>
  <c r="C626" i="6"/>
  <c r="D626" i="6"/>
  <c r="E626" i="6"/>
  <c r="J626" i="6" s="1"/>
  <c r="F626" i="6"/>
  <c r="M626" i="6"/>
  <c r="B627" i="6"/>
  <c r="C627" i="6"/>
  <c r="D627" i="6"/>
  <c r="E627" i="6"/>
  <c r="F627" i="6"/>
  <c r="H627" i="6"/>
  <c r="I627" i="6"/>
  <c r="B628" i="6"/>
  <c r="C628" i="6"/>
  <c r="D628" i="6"/>
  <c r="E628" i="6"/>
  <c r="F628" i="6"/>
  <c r="B629" i="6"/>
  <c r="C629" i="6"/>
  <c r="D629" i="6"/>
  <c r="E629" i="6"/>
  <c r="F629" i="6"/>
  <c r="H629" i="6"/>
  <c r="I629" i="6"/>
  <c r="J629" i="6"/>
  <c r="B630" i="6"/>
  <c r="C630" i="6"/>
  <c r="D630" i="6"/>
  <c r="E630" i="6"/>
  <c r="F630" i="6"/>
  <c r="B631" i="6"/>
  <c r="C631" i="6"/>
  <c r="D631" i="6"/>
  <c r="E631" i="6"/>
  <c r="F631" i="6"/>
  <c r="H631" i="6"/>
  <c r="I631" i="6"/>
  <c r="B632" i="6"/>
  <c r="C632" i="6"/>
  <c r="D632" i="6"/>
  <c r="E632" i="6"/>
  <c r="F632" i="6"/>
  <c r="B633" i="6"/>
  <c r="C633" i="6"/>
  <c r="D633" i="6"/>
  <c r="E633" i="6"/>
  <c r="F633" i="6"/>
  <c r="H633" i="6"/>
  <c r="B634" i="6"/>
  <c r="C634" i="6"/>
  <c r="D634" i="6"/>
  <c r="E634" i="6"/>
  <c r="F634" i="6"/>
  <c r="H634" i="6"/>
  <c r="I634" i="6"/>
  <c r="L634" i="6"/>
  <c r="M634" i="6"/>
  <c r="N634" i="6"/>
  <c r="O634" i="6"/>
  <c r="P634" i="6"/>
  <c r="Q634" i="6"/>
  <c r="B635" i="6"/>
  <c r="C635" i="6"/>
  <c r="D635" i="6"/>
  <c r="E635" i="6"/>
  <c r="F635" i="6"/>
  <c r="H635" i="6"/>
  <c r="I635" i="6"/>
  <c r="B636" i="6"/>
  <c r="C636" i="6"/>
  <c r="D636" i="6"/>
  <c r="E636" i="6"/>
  <c r="F636" i="6"/>
  <c r="H636" i="6"/>
  <c r="J636" i="6"/>
  <c r="B637" i="6"/>
  <c r="C637" i="6"/>
  <c r="D637" i="6"/>
  <c r="E637" i="6"/>
  <c r="F637" i="6"/>
  <c r="B638" i="6"/>
  <c r="C638" i="6"/>
  <c r="D638" i="6"/>
  <c r="E638" i="6"/>
  <c r="F638" i="6"/>
  <c r="B639" i="6"/>
  <c r="C639" i="6"/>
  <c r="D639" i="6"/>
  <c r="E639" i="6"/>
  <c r="F639" i="6"/>
  <c r="I639" i="6"/>
  <c r="L639" i="6"/>
  <c r="M639" i="6"/>
  <c r="N639" i="6"/>
  <c r="O639" i="6"/>
  <c r="P639" i="6"/>
  <c r="Q639" i="6"/>
  <c r="R639" i="6"/>
  <c r="S639" i="6"/>
  <c r="B640" i="6"/>
  <c r="C640" i="6"/>
  <c r="D640" i="6"/>
  <c r="E640" i="6"/>
  <c r="V640" i="6" s="1"/>
  <c r="F640" i="6"/>
  <c r="H640" i="6"/>
  <c r="I640" i="6"/>
  <c r="J640" i="6"/>
  <c r="L640" i="6"/>
  <c r="N640" i="6"/>
  <c r="P640" i="6"/>
  <c r="R640" i="6"/>
  <c r="S640" i="6"/>
  <c r="U640" i="6"/>
  <c r="B641" i="6"/>
  <c r="C641" i="6"/>
  <c r="D641" i="6"/>
  <c r="E641" i="6"/>
  <c r="F641" i="6"/>
  <c r="J641" i="6"/>
  <c r="L641" i="6"/>
  <c r="B642" i="6"/>
  <c r="C642" i="6"/>
  <c r="D642" i="6"/>
  <c r="E642" i="6"/>
  <c r="F642" i="6"/>
  <c r="H642" i="6"/>
  <c r="I642" i="6"/>
  <c r="J642" i="6"/>
  <c r="B643" i="6"/>
  <c r="C643" i="6"/>
  <c r="D643" i="6"/>
  <c r="E643" i="6"/>
  <c r="F643" i="6"/>
  <c r="B644" i="6"/>
  <c r="C644" i="6"/>
  <c r="D644" i="6"/>
  <c r="E644" i="6"/>
  <c r="F644" i="6"/>
  <c r="J644" i="6"/>
  <c r="L644" i="6"/>
  <c r="O644" i="6"/>
  <c r="P644" i="6"/>
  <c r="B645" i="6"/>
  <c r="C645" i="6"/>
  <c r="D645" i="6"/>
  <c r="E645" i="6"/>
  <c r="F645" i="6"/>
  <c r="H645" i="6"/>
  <c r="I645" i="6"/>
  <c r="J645" i="6"/>
  <c r="L645" i="6"/>
  <c r="M645" i="6"/>
  <c r="N645" i="6"/>
  <c r="O645" i="6"/>
  <c r="B646" i="6"/>
  <c r="C646" i="6"/>
  <c r="D646" i="6"/>
  <c r="E646" i="6"/>
  <c r="F646" i="6"/>
  <c r="M646" i="6"/>
  <c r="B647" i="6"/>
  <c r="C647" i="6"/>
  <c r="D647" i="6"/>
  <c r="E647" i="6"/>
  <c r="F647" i="6"/>
  <c r="H647" i="6"/>
  <c r="X647" i="6"/>
  <c r="Y647" i="6"/>
  <c r="B648" i="6"/>
  <c r="C648" i="6"/>
  <c r="D648" i="6"/>
  <c r="E648" i="6"/>
  <c r="F648" i="6"/>
  <c r="N648" i="6"/>
  <c r="O648" i="6"/>
  <c r="P648" i="6"/>
  <c r="Q648" i="6"/>
  <c r="R648" i="6"/>
  <c r="S648" i="6"/>
  <c r="T648" i="6"/>
  <c r="B649" i="6"/>
  <c r="C649" i="6"/>
  <c r="D649" i="6"/>
  <c r="E649" i="6"/>
  <c r="F649" i="6"/>
  <c r="H649" i="6"/>
  <c r="I649" i="6"/>
  <c r="J649" i="6"/>
  <c r="L649" i="6"/>
  <c r="N649" i="6"/>
  <c r="Q649" i="6"/>
  <c r="R649" i="6"/>
  <c r="S649" i="6"/>
  <c r="B650" i="6"/>
  <c r="C650" i="6"/>
  <c r="D650" i="6"/>
  <c r="E650" i="6"/>
  <c r="F650" i="6"/>
  <c r="H650" i="6"/>
  <c r="I650" i="6"/>
  <c r="J650" i="6"/>
  <c r="L650" i="6"/>
  <c r="M650" i="6"/>
  <c r="N650" i="6"/>
  <c r="O650" i="6"/>
  <c r="P650" i="6"/>
  <c r="Q650" i="6"/>
  <c r="R650" i="6"/>
  <c r="T650" i="6"/>
  <c r="B651" i="6"/>
  <c r="C651" i="6"/>
  <c r="D651" i="6"/>
  <c r="E651" i="6"/>
  <c r="F651" i="6"/>
  <c r="B652" i="6"/>
  <c r="C652" i="6"/>
  <c r="D652" i="6"/>
  <c r="E652" i="6"/>
  <c r="F652" i="6"/>
  <c r="L652" i="6"/>
  <c r="N652" i="6"/>
  <c r="O652" i="6"/>
  <c r="P652" i="6"/>
  <c r="Q652" i="6"/>
  <c r="S652" i="6"/>
  <c r="B653" i="6"/>
  <c r="C653" i="6"/>
  <c r="D653" i="6"/>
  <c r="E653" i="6"/>
  <c r="V653" i="6" s="1"/>
  <c r="F653" i="6"/>
  <c r="H653" i="6"/>
  <c r="I653" i="6"/>
  <c r="M653" i="6"/>
  <c r="N653" i="6"/>
  <c r="O653" i="6"/>
  <c r="Q653" i="6"/>
  <c r="R653" i="6"/>
  <c r="S653" i="6"/>
  <c r="U653" i="6"/>
  <c r="B654" i="6"/>
  <c r="C654" i="6"/>
  <c r="D654" i="6"/>
  <c r="E654" i="6"/>
  <c r="F654" i="6"/>
  <c r="B655" i="6"/>
  <c r="C655" i="6"/>
  <c r="D655" i="6"/>
  <c r="E655" i="6"/>
  <c r="F655" i="6"/>
  <c r="B656" i="6"/>
  <c r="C656" i="6"/>
  <c r="D656" i="6"/>
  <c r="E656" i="6"/>
  <c r="F656" i="6"/>
  <c r="H656" i="6"/>
  <c r="I656" i="6"/>
  <c r="B657" i="6"/>
  <c r="C657" i="6"/>
  <c r="D657" i="6"/>
  <c r="E657" i="6"/>
  <c r="F657" i="6"/>
  <c r="L657" i="6"/>
  <c r="M657" i="6"/>
  <c r="N657" i="6"/>
  <c r="O657" i="6"/>
  <c r="Q657" i="6"/>
  <c r="R657" i="6"/>
  <c r="S657" i="6"/>
  <c r="U657" i="6"/>
  <c r="Z657" i="6"/>
  <c r="AA657" i="6"/>
  <c r="B658" i="6"/>
  <c r="C658" i="6"/>
  <c r="D658" i="6"/>
  <c r="E658" i="6"/>
  <c r="V658" i="6" s="1"/>
  <c r="F658" i="6"/>
  <c r="H658" i="6"/>
  <c r="I658" i="6"/>
  <c r="J658" i="6"/>
  <c r="M658" i="6"/>
  <c r="O658" i="6"/>
  <c r="P658" i="6"/>
  <c r="Q658" i="6"/>
  <c r="R658" i="6"/>
  <c r="U658" i="6"/>
  <c r="B659" i="6"/>
  <c r="C659" i="6"/>
  <c r="D659" i="6"/>
  <c r="E659" i="6"/>
  <c r="S659" i="6" s="1"/>
  <c r="F659" i="6"/>
  <c r="B660" i="6"/>
  <c r="C660" i="6"/>
  <c r="D660" i="6"/>
  <c r="E660" i="6"/>
  <c r="H660" i="6" s="1"/>
  <c r="F660" i="6"/>
  <c r="B661" i="6"/>
  <c r="C661" i="6"/>
  <c r="D661" i="6"/>
  <c r="E661" i="6"/>
  <c r="F661" i="6"/>
  <c r="H661" i="6"/>
  <c r="I661" i="6"/>
  <c r="J661" i="6"/>
  <c r="L661" i="6"/>
  <c r="M661" i="6"/>
  <c r="N661" i="6"/>
  <c r="O661" i="6"/>
  <c r="R661" i="6"/>
  <c r="S661" i="6"/>
  <c r="T661" i="6"/>
  <c r="U661" i="6"/>
  <c r="V661" i="6"/>
  <c r="X661" i="6"/>
  <c r="Y661" i="6"/>
  <c r="Z661" i="6"/>
  <c r="AA661" i="6"/>
  <c r="AC661" i="6"/>
  <c r="B662" i="6"/>
  <c r="C662" i="6"/>
  <c r="D662" i="6"/>
  <c r="E662" i="6"/>
  <c r="F662" i="6"/>
  <c r="B663" i="6"/>
  <c r="C663" i="6"/>
  <c r="D663" i="6"/>
  <c r="E663" i="6"/>
  <c r="P663" i="6" s="1"/>
  <c r="F663" i="6"/>
  <c r="B664" i="6"/>
  <c r="C664" i="6"/>
  <c r="D664" i="6"/>
  <c r="E664" i="6"/>
  <c r="F664" i="6"/>
  <c r="I664" i="6"/>
  <c r="T664" i="6"/>
  <c r="B665" i="6"/>
  <c r="C665" i="6"/>
  <c r="D665" i="6"/>
  <c r="E665" i="6"/>
  <c r="F665" i="6"/>
  <c r="B666" i="6"/>
  <c r="C666" i="6"/>
  <c r="D666" i="6"/>
  <c r="E666" i="6"/>
  <c r="F666" i="6"/>
  <c r="H666" i="6"/>
  <c r="I666" i="6"/>
  <c r="J666" i="6"/>
  <c r="L666" i="6"/>
  <c r="M666" i="6"/>
  <c r="N666" i="6"/>
  <c r="O666" i="6"/>
  <c r="P666" i="6"/>
  <c r="Q666" i="6"/>
  <c r="R666" i="6"/>
  <c r="T666" i="6"/>
  <c r="U666" i="6"/>
  <c r="V666" i="6"/>
  <c r="X666" i="6"/>
  <c r="B667" i="6"/>
  <c r="C667" i="6"/>
  <c r="D667" i="6"/>
  <c r="E667" i="6"/>
  <c r="F667" i="6"/>
  <c r="B668" i="6"/>
  <c r="C668" i="6"/>
  <c r="D668" i="6"/>
  <c r="E668" i="6"/>
  <c r="F668" i="6"/>
  <c r="H668" i="6"/>
  <c r="B669" i="6"/>
  <c r="C669" i="6"/>
  <c r="D669" i="6"/>
  <c r="E669" i="6"/>
  <c r="F669" i="6"/>
  <c r="H669" i="6"/>
  <c r="I669" i="6"/>
  <c r="B670" i="6"/>
  <c r="C670" i="6"/>
  <c r="D670" i="6"/>
  <c r="E670" i="6"/>
  <c r="F670" i="6"/>
  <c r="B671" i="6"/>
  <c r="C671" i="6"/>
  <c r="D671" i="6"/>
  <c r="E671" i="6"/>
  <c r="F671" i="6"/>
  <c r="I671" i="6"/>
  <c r="B672" i="6"/>
  <c r="C672" i="6"/>
  <c r="D672" i="6"/>
  <c r="E672" i="6"/>
  <c r="F672" i="6"/>
  <c r="H672" i="6"/>
  <c r="I672" i="6"/>
  <c r="B673" i="6"/>
  <c r="C673" i="6"/>
  <c r="D673" i="6"/>
  <c r="E673" i="6"/>
  <c r="F673" i="6"/>
  <c r="H673" i="6"/>
  <c r="J673" i="6"/>
  <c r="L673" i="6"/>
  <c r="N673" i="6"/>
  <c r="Q673" i="6"/>
  <c r="R673" i="6"/>
  <c r="U673" i="6"/>
  <c r="B674" i="6"/>
  <c r="C674" i="6"/>
  <c r="D674" i="6"/>
  <c r="E674" i="6"/>
  <c r="F674" i="6"/>
  <c r="I674" i="6"/>
  <c r="B675" i="6"/>
  <c r="C675" i="6"/>
  <c r="D675" i="6"/>
  <c r="E675" i="6"/>
  <c r="F675" i="6"/>
  <c r="H675" i="6"/>
  <c r="L675" i="6"/>
  <c r="B676" i="6"/>
  <c r="C676" i="6"/>
  <c r="D676" i="6"/>
  <c r="E676" i="6"/>
  <c r="F676" i="6"/>
  <c r="L676" i="6"/>
  <c r="O676" i="6"/>
  <c r="P676" i="6"/>
  <c r="B677" i="6"/>
  <c r="C677" i="6"/>
  <c r="D677" i="6"/>
  <c r="E677" i="6"/>
  <c r="F677" i="6"/>
  <c r="H677" i="6"/>
  <c r="I677" i="6"/>
  <c r="J677" i="6"/>
  <c r="L677" i="6"/>
  <c r="B678" i="6"/>
  <c r="C678" i="6"/>
  <c r="D678" i="6"/>
  <c r="E678" i="6"/>
  <c r="F678" i="6"/>
  <c r="H678" i="6"/>
  <c r="J678" i="6"/>
  <c r="M678" i="6"/>
  <c r="O678" i="6"/>
  <c r="P678" i="6"/>
  <c r="Q678" i="6"/>
  <c r="R678" i="6"/>
  <c r="T678" i="6"/>
  <c r="B679" i="6"/>
  <c r="C679" i="6"/>
  <c r="D679" i="6"/>
  <c r="E679" i="6"/>
  <c r="F679" i="6"/>
  <c r="I679" i="6"/>
  <c r="L679" i="6"/>
  <c r="M679" i="6"/>
  <c r="N679" i="6"/>
  <c r="P679" i="6"/>
  <c r="R679" i="6"/>
  <c r="S679" i="6"/>
  <c r="T679" i="6"/>
  <c r="B680" i="6"/>
  <c r="C680" i="6"/>
  <c r="D680" i="6"/>
  <c r="E680" i="6"/>
  <c r="F680" i="6"/>
  <c r="I680" i="6"/>
  <c r="L680" i="6"/>
  <c r="N680" i="6"/>
  <c r="O680" i="6"/>
  <c r="P680" i="6"/>
  <c r="Q680" i="6"/>
  <c r="R680" i="6"/>
  <c r="S680" i="6"/>
  <c r="B681" i="6"/>
  <c r="C681" i="6"/>
  <c r="D681" i="6"/>
  <c r="E681" i="6"/>
  <c r="F681" i="6"/>
  <c r="H681" i="6"/>
  <c r="I681" i="6"/>
  <c r="J681" i="6"/>
  <c r="L681" i="6"/>
  <c r="N681" i="6"/>
  <c r="Q681" i="6"/>
  <c r="R681" i="6"/>
  <c r="T681" i="6"/>
  <c r="U681" i="6"/>
  <c r="V681" i="6"/>
  <c r="B682" i="6"/>
  <c r="C682" i="6"/>
  <c r="D682" i="6"/>
  <c r="E682" i="6"/>
  <c r="F682" i="6"/>
  <c r="H682" i="6"/>
  <c r="I682" i="6"/>
  <c r="J682" i="6"/>
  <c r="L682" i="6"/>
  <c r="M682" i="6"/>
  <c r="N682" i="6"/>
  <c r="O682" i="6"/>
  <c r="P682" i="6"/>
  <c r="Q682" i="6"/>
  <c r="R682" i="6"/>
  <c r="T682" i="6"/>
  <c r="U682" i="6"/>
  <c r="V682" i="6"/>
  <c r="X682" i="6"/>
  <c r="Y682" i="6"/>
  <c r="Z682" i="6"/>
  <c r="AA682" i="6"/>
  <c r="AB682" i="6"/>
  <c r="AC682" i="6"/>
  <c r="B683" i="6"/>
  <c r="C683" i="6"/>
  <c r="D683" i="6"/>
  <c r="E683" i="6"/>
  <c r="F683" i="6"/>
  <c r="B684" i="6"/>
  <c r="C684" i="6"/>
  <c r="D684" i="6"/>
  <c r="E684" i="6"/>
  <c r="F684" i="6"/>
  <c r="H684" i="6"/>
  <c r="I684" i="6"/>
  <c r="J684" i="6"/>
  <c r="L684" i="6"/>
  <c r="N684" i="6"/>
  <c r="O684" i="6"/>
  <c r="P684" i="6"/>
  <c r="Q684" i="6"/>
  <c r="S684" i="6"/>
  <c r="U684" i="6"/>
  <c r="V684" i="6"/>
  <c r="X684" i="6"/>
  <c r="B685" i="6"/>
  <c r="C685" i="6"/>
  <c r="D685" i="6"/>
  <c r="E685" i="6"/>
  <c r="H685" i="6" s="1"/>
  <c r="F685" i="6"/>
  <c r="M685" i="6"/>
  <c r="X685" i="6"/>
  <c r="B686" i="6"/>
  <c r="C686" i="6"/>
  <c r="D686" i="6"/>
  <c r="E686" i="6"/>
  <c r="H686" i="6" s="1"/>
  <c r="F686" i="6"/>
  <c r="J686" i="6"/>
  <c r="M686" i="6"/>
  <c r="V686" i="6"/>
  <c r="B687" i="6"/>
  <c r="C687" i="6"/>
  <c r="D687" i="6"/>
  <c r="E687" i="6"/>
  <c r="O687" i="6" s="1"/>
  <c r="F687" i="6"/>
  <c r="I687" i="6"/>
  <c r="M687" i="6"/>
  <c r="B688" i="6"/>
  <c r="C688" i="6"/>
  <c r="D688" i="6"/>
  <c r="E688" i="6"/>
  <c r="F688" i="6"/>
  <c r="L688" i="6"/>
  <c r="N688" i="6"/>
  <c r="P688" i="6"/>
  <c r="R688" i="6"/>
  <c r="S688" i="6"/>
  <c r="T688" i="6"/>
  <c r="U688" i="6"/>
  <c r="X688" i="6"/>
  <c r="B689" i="6"/>
  <c r="C689" i="6"/>
  <c r="D689" i="6"/>
  <c r="E689" i="6"/>
  <c r="F689" i="6"/>
  <c r="H689" i="6"/>
  <c r="J689" i="6"/>
  <c r="K689" i="6"/>
  <c r="L689" i="6"/>
  <c r="M689" i="6"/>
  <c r="N689" i="6"/>
  <c r="O689" i="6"/>
  <c r="Q689" i="6"/>
  <c r="R689" i="6"/>
  <c r="U689" i="6"/>
  <c r="X689" i="6"/>
  <c r="Y689" i="6"/>
  <c r="B690" i="6"/>
  <c r="C690" i="6"/>
  <c r="D690" i="6"/>
  <c r="E690" i="6"/>
  <c r="F690" i="6"/>
  <c r="H690" i="6"/>
  <c r="I690" i="6"/>
  <c r="J690" i="6"/>
  <c r="M690" i="6"/>
  <c r="N690" i="6"/>
  <c r="O690" i="6"/>
  <c r="Q690" i="6"/>
  <c r="T690" i="6"/>
  <c r="U690" i="6"/>
  <c r="V690" i="6"/>
  <c r="B691" i="6"/>
  <c r="C691" i="6"/>
  <c r="D691" i="6"/>
  <c r="E691" i="6"/>
  <c r="X691" i="6" s="1"/>
  <c r="F691" i="6"/>
  <c r="I691" i="6"/>
  <c r="L691" i="6"/>
  <c r="N691" i="6"/>
  <c r="O691" i="6"/>
  <c r="P691" i="6"/>
  <c r="Q691" i="6"/>
  <c r="S691" i="6"/>
  <c r="T691" i="6"/>
  <c r="B692" i="6"/>
  <c r="C692" i="6"/>
  <c r="D692" i="6"/>
  <c r="E692" i="6"/>
  <c r="F692" i="6"/>
  <c r="H692" i="6"/>
  <c r="I692" i="6"/>
  <c r="J692" i="6"/>
  <c r="L692" i="6"/>
  <c r="N692" i="6"/>
  <c r="O692" i="6"/>
  <c r="P692" i="6"/>
  <c r="Q692" i="6"/>
  <c r="R692" i="6"/>
  <c r="B693" i="6"/>
  <c r="C693" i="6"/>
  <c r="D693" i="6"/>
  <c r="E693" i="6"/>
  <c r="H693" i="6" s="1"/>
  <c r="F693" i="6"/>
  <c r="J693" i="6"/>
  <c r="L693" i="6"/>
  <c r="B694" i="6"/>
  <c r="C694" i="6"/>
  <c r="D694" i="6"/>
  <c r="E694" i="6"/>
  <c r="N694" i="6" s="1"/>
  <c r="F694" i="6"/>
  <c r="J694" i="6"/>
  <c r="L694" i="6"/>
  <c r="B695" i="6"/>
  <c r="C695" i="6"/>
  <c r="D695" i="6"/>
  <c r="E695" i="6"/>
  <c r="F695" i="6"/>
  <c r="H695" i="6"/>
  <c r="I695" i="6"/>
  <c r="L695" i="6"/>
  <c r="M695" i="6"/>
  <c r="N695" i="6"/>
  <c r="P695" i="6"/>
  <c r="Q695" i="6"/>
  <c r="S695" i="6"/>
  <c r="T695" i="6"/>
  <c r="U695" i="6"/>
  <c r="W695" i="6"/>
  <c r="X695" i="6"/>
  <c r="Y695" i="6"/>
  <c r="Z695" i="6"/>
  <c r="B696" i="6"/>
  <c r="C696" i="6"/>
  <c r="D696" i="6"/>
  <c r="E696" i="6"/>
  <c r="F696" i="6"/>
  <c r="B697" i="6"/>
  <c r="C697" i="6"/>
  <c r="D697" i="6"/>
  <c r="E697" i="6"/>
  <c r="F697" i="6"/>
  <c r="I697" i="6"/>
  <c r="L697" i="6"/>
  <c r="S697" i="6"/>
  <c r="T697" i="6"/>
  <c r="U697" i="6"/>
  <c r="Y697" i="6"/>
  <c r="AA697" i="6"/>
  <c r="B698" i="6"/>
  <c r="C698" i="6"/>
  <c r="D698" i="6"/>
  <c r="E698" i="6"/>
  <c r="F698" i="6"/>
  <c r="H698" i="6"/>
  <c r="I698" i="6"/>
  <c r="J698" i="6"/>
  <c r="L698" i="6"/>
  <c r="M698" i="6"/>
  <c r="N698" i="6"/>
  <c r="O698" i="6"/>
  <c r="P698" i="6"/>
  <c r="Q698" i="6"/>
  <c r="R698" i="6"/>
  <c r="T698" i="6"/>
  <c r="U698" i="6"/>
  <c r="V698" i="6"/>
  <c r="X698" i="6"/>
  <c r="B699" i="6"/>
  <c r="C699" i="6"/>
  <c r="D699" i="6"/>
  <c r="E699" i="6"/>
  <c r="F699" i="6"/>
  <c r="H699" i="6"/>
  <c r="K699" i="6"/>
  <c r="N699" i="6"/>
  <c r="O699" i="6"/>
  <c r="P699" i="6"/>
  <c r="Q699" i="6"/>
  <c r="S699" i="6"/>
  <c r="B700" i="6"/>
  <c r="C700" i="6"/>
  <c r="D700" i="6"/>
  <c r="E700" i="6"/>
  <c r="F700" i="6"/>
  <c r="H700" i="6"/>
  <c r="I700" i="6"/>
  <c r="B701" i="6"/>
  <c r="C701" i="6"/>
  <c r="D701" i="6"/>
  <c r="E701" i="6"/>
  <c r="F701" i="6"/>
  <c r="H701" i="6"/>
  <c r="I701" i="6"/>
  <c r="L701" i="6"/>
  <c r="N701" i="6"/>
  <c r="Q701" i="6"/>
  <c r="R701" i="6"/>
  <c r="T701" i="6"/>
  <c r="U701" i="6"/>
  <c r="V701" i="6"/>
  <c r="X701" i="6"/>
  <c r="Y701" i="6"/>
  <c r="Z701" i="6"/>
  <c r="AC701" i="6"/>
  <c r="B702" i="6"/>
  <c r="C702" i="6"/>
  <c r="D702" i="6"/>
  <c r="E702" i="6"/>
  <c r="N702" i="6" s="1"/>
  <c r="F702" i="6"/>
  <c r="H702" i="6"/>
  <c r="J702" i="6"/>
  <c r="L702" i="6"/>
  <c r="B703" i="6"/>
  <c r="C703" i="6"/>
  <c r="D703" i="6"/>
  <c r="E703" i="6"/>
  <c r="F703" i="6"/>
  <c r="B704" i="6"/>
  <c r="C704" i="6"/>
  <c r="D704" i="6"/>
  <c r="E704" i="6"/>
  <c r="J704" i="6" s="1"/>
  <c r="F704" i="6"/>
  <c r="H704" i="6"/>
  <c r="I704" i="6"/>
  <c r="L704" i="6"/>
  <c r="Q704" i="6"/>
  <c r="V704" i="6"/>
  <c r="B705" i="6"/>
  <c r="C705" i="6"/>
  <c r="D705" i="6"/>
  <c r="E705" i="6"/>
  <c r="F705" i="6"/>
  <c r="H705" i="6"/>
  <c r="I705" i="6"/>
  <c r="J705" i="6"/>
  <c r="L705" i="6"/>
  <c r="M705" i="6"/>
  <c r="N705" i="6"/>
  <c r="O705" i="6"/>
  <c r="Q705" i="6"/>
  <c r="R705" i="6"/>
  <c r="S705" i="6"/>
  <c r="T705" i="6"/>
  <c r="U705" i="6"/>
  <c r="V705" i="6"/>
  <c r="W705" i="6"/>
  <c r="X705" i="6"/>
  <c r="Y705" i="6"/>
  <c r="Z705" i="6"/>
  <c r="AA705" i="6"/>
  <c r="AC705" i="6"/>
  <c r="B706" i="6"/>
  <c r="C706" i="6"/>
  <c r="D706" i="6"/>
  <c r="E706" i="6"/>
  <c r="H706" i="6" s="1"/>
  <c r="F706" i="6"/>
  <c r="I706" i="6"/>
  <c r="J706" i="6"/>
  <c r="N706" i="6"/>
  <c r="O706" i="6"/>
  <c r="P706" i="6"/>
  <c r="Q706" i="6"/>
  <c r="R706" i="6"/>
  <c r="T706" i="6"/>
  <c r="U706" i="6"/>
  <c r="V706" i="6"/>
  <c r="Y706" i="6"/>
  <c r="AA706" i="6"/>
  <c r="AC706" i="6"/>
  <c r="B707" i="6"/>
  <c r="C707" i="6"/>
  <c r="D707" i="6"/>
  <c r="E707" i="6"/>
  <c r="F707" i="6"/>
  <c r="H707" i="6"/>
  <c r="I707" i="6"/>
  <c r="L707" i="6"/>
  <c r="M707" i="6"/>
  <c r="N707" i="6"/>
  <c r="O707" i="6"/>
  <c r="P707" i="6"/>
  <c r="R707" i="6"/>
  <c r="S707" i="6"/>
  <c r="T707" i="6"/>
  <c r="U707" i="6"/>
  <c r="X707" i="6"/>
  <c r="Y707" i="6"/>
  <c r="Z707" i="6"/>
  <c r="AA707" i="6"/>
  <c r="AB707" i="6"/>
  <c r="AC707" i="6"/>
  <c r="B708" i="6"/>
  <c r="C708" i="6"/>
  <c r="D708" i="6"/>
  <c r="E708" i="6"/>
  <c r="F708" i="6"/>
  <c r="H708" i="6"/>
  <c r="I708" i="6"/>
  <c r="N708" i="6"/>
  <c r="P708" i="6"/>
  <c r="U708" i="6"/>
  <c r="V708" i="6"/>
  <c r="X708" i="6"/>
  <c r="AA708" i="6"/>
  <c r="AB708" i="6"/>
  <c r="AC708" i="6"/>
  <c r="B709" i="6"/>
  <c r="C709" i="6"/>
  <c r="D709" i="6"/>
  <c r="E709" i="6"/>
  <c r="H709" i="6" s="1"/>
  <c r="F709" i="6"/>
  <c r="J709" i="6"/>
  <c r="Q709" i="6"/>
  <c r="S709" i="6"/>
  <c r="T709" i="6"/>
  <c r="B710" i="6"/>
  <c r="C710" i="6"/>
  <c r="D710" i="6"/>
  <c r="E710" i="6"/>
  <c r="I710" i="6" s="1"/>
  <c r="F710" i="6"/>
  <c r="L710" i="6"/>
  <c r="N710" i="6"/>
  <c r="O710" i="6"/>
  <c r="P710" i="6"/>
  <c r="Q710" i="6"/>
  <c r="R710" i="6"/>
  <c r="B711" i="6"/>
  <c r="C711" i="6"/>
  <c r="D711" i="6"/>
  <c r="E711" i="6"/>
  <c r="F711" i="6"/>
  <c r="B712" i="6"/>
  <c r="C712" i="6"/>
  <c r="D712" i="6"/>
  <c r="E712" i="6"/>
  <c r="F712" i="6"/>
  <c r="B713" i="6"/>
  <c r="C713" i="6"/>
  <c r="D713" i="6"/>
  <c r="E713" i="6"/>
  <c r="F713" i="6"/>
  <c r="B714" i="6"/>
  <c r="C714" i="6"/>
  <c r="D714" i="6"/>
  <c r="E714" i="6"/>
  <c r="F714" i="6"/>
  <c r="B715" i="6"/>
  <c r="C715" i="6"/>
  <c r="D715" i="6"/>
  <c r="E715" i="6"/>
  <c r="F715" i="6"/>
  <c r="B716" i="6"/>
  <c r="C716" i="6"/>
  <c r="D716" i="6"/>
  <c r="E716" i="6"/>
  <c r="F716" i="6"/>
  <c r="B717" i="6"/>
  <c r="C717" i="6"/>
  <c r="D717" i="6"/>
  <c r="E717" i="6"/>
  <c r="F717" i="6"/>
  <c r="B718" i="6"/>
  <c r="C718" i="6"/>
  <c r="D718" i="6"/>
  <c r="E718" i="6"/>
  <c r="F718" i="6"/>
  <c r="B719" i="6"/>
  <c r="C719" i="6"/>
  <c r="D719" i="6"/>
  <c r="E719" i="6"/>
  <c r="F719" i="6"/>
  <c r="B720" i="6"/>
  <c r="C720" i="6"/>
  <c r="D720" i="6"/>
  <c r="E720" i="6"/>
  <c r="F720" i="6"/>
  <c r="B721" i="6"/>
  <c r="C721" i="6"/>
  <c r="D721" i="6"/>
  <c r="E721" i="6"/>
  <c r="F721" i="6"/>
  <c r="B722" i="6"/>
  <c r="C722" i="6"/>
  <c r="D722" i="6"/>
  <c r="E722" i="6"/>
  <c r="F722" i="6"/>
  <c r="B723" i="6"/>
  <c r="C723" i="6"/>
  <c r="D723" i="6"/>
  <c r="E723" i="6"/>
  <c r="F723" i="6"/>
  <c r="B724" i="6"/>
  <c r="C724" i="6"/>
  <c r="D724" i="6"/>
  <c r="E724" i="6"/>
  <c r="F724" i="6"/>
  <c r="B725" i="6"/>
  <c r="C725" i="6"/>
  <c r="D725" i="6"/>
  <c r="E725" i="6"/>
  <c r="F725" i="6"/>
  <c r="B726" i="6"/>
  <c r="C726" i="6"/>
  <c r="D726" i="6"/>
  <c r="E726" i="6"/>
  <c r="F726" i="6"/>
  <c r="B727" i="6"/>
  <c r="C727" i="6"/>
  <c r="D727" i="6"/>
  <c r="E727" i="6"/>
  <c r="F727" i="6"/>
  <c r="B728" i="6"/>
  <c r="C728" i="6"/>
  <c r="D728" i="6"/>
  <c r="E728" i="6"/>
  <c r="F728" i="6"/>
  <c r="B729" i="6"/>
  <c r="C729" i="6"/>
  <c r="D729" i="6"/>
  <c r="E729" i="6"/>
  <c r="F729" i="6"/>
  <c r="B730" i="6"/>
  <c r="C730" i="6"/>
  <c r="D730" i="6"/>
  <c r="E730" i="6"/>
  <c r="F730" i="6"/>
  <c r="B731" i="6"/>
  <c r="C731" i="6"/>
  <c r="D731" i="6"/>
  <c r="E731" i="6"/>
  <c r="F731" i="6"/>
  <c r="B732" i="6"/>
  <c r="C732" i="6"/>
  <c r="D732" i="6"/>
  <c r="E732" i="6"/>
  <c r="F732" i="6"/>
  <c r="B733" i="6"/>
  <c r="C733" i="6"/>
  <c r="D733" i="6"/>
  <c r="E733" i="6"/>
  <c r="F733" i="6"/>
  <c r="B734" i="6"/>
  <c r="C734" i="6"/>
  <c r="D734" i="6"/>
  <c r="E734" i="6"/>
  <c r="F734" i="6"/>
  <c r="B735" i="6"/>
  <c r="C735" i="6"/>
  <c r="D735" i="6"/>
  <c r="E735" i="6"/>
  <c r="F735" i="6"/>
  <c r="B736" i="6"/>
  <c r="C736" i="6"/>
  <c r="D736" i="6"/>
  <c r="E736" i="6"/>
  <c r="F736" i="6"/>
  <c r="B737" i="6"/>
  <c r="C737" i="6"/>
  <c r="D737" i="6"/>
  <c r="E737" i="6"/>
  <c r="F737" i="6"/>
  <c r="B738" i="6"/>
  <c r="C738" i="6"/>
  <c r="D738" i="6"/>
  <c r="E738" i="6"/>
  <c r="F738" i="6"/>
  <c r="B739" i="6"/>
  <c r="C739" i="6"/>
  <c r="D739" i="6"/>
  <c r="E739" i="6"/>
  <c r="F739" i="6"/>
  <c r="B740" i="6"/>
  <c r="C740" i="6"/>
  <c r="D740" i="6"/>
  <c r="E740" i="6"/>
  <c r="F740" i="6"/>
  <c r="B741" i="6"/>
  <c r="C741" i="6"/>
  <c r="D741" i="6"/>
  <c r="E741" i="6"/>
  <c r="F741" i="6"/>
  <c r="B742" i="6"/>
  <c r="C742" i="6"/>
  <c r="D742" i="6"/>
  <c r="E742" i="6"/>
  <c r="F742" i="6"/>
  <c r="B743" i="6"/>
  <c r="C743" i="6"/>
  <c r="D743" i="6"/>
  <c r="E743" i="6"/>
  <c r="F743" i="6"/>
  <c r="B744" i="6"/>
  <c r="C744" i="6"/>
  <c r="D744" i="6"/>
  <c r="E744" i="6"/>
  <c r="F744" i="6"/>
  <c r="B745" i="6"/>
  <c r="C745" i="6"/>
  <c r="D745" i="6"/>
  <c r="E745" i="6"/>
  <c r="F745" i="6"/>
  <c r="B746" i="6"/>
  <c r="C746" i="6"/>
  <c r="D746" i="6"/>
  <c r="E746" i="6"/>
  <c r="F746" i="6"/>
  <c r="B747" i="6"/>
  <c r="C747" i="6"/>
  <c r="D747" i="6"/>
  <c r="E747" i="6"/>
  <c r="F747" i="6"/>
  <c r="B748" i="6"/>
  <c r="C748" i="6"/>
  <c r="D748" i="6"/>
  <c r="E748" i="6"/>
  <c r="F748" i="6"/>
  <c r="B749" i="6"/>
  <c r="C749" i="6"/>
  <c r="D749" i="6"/>
  <c r="E749" i="6"/>
  <c r="F749" i="6"/>
  <c r="B750" i="6"/>
  <c r="C750" i="6"/>
  <c r="D750" i="6"/>
  <c r="E750" i="6"/>
  <c r="J750" i="6" s="1"/>
  <c r="F750" i="6"/>
  <c r="H750" i="6"/>
  <c r="I750" i="6"/>
  <c r="U750" i="6"/>
  <c r="V750" i="6"/>
  <c r="W750" i="6"/>
  <c r="X750" i="6"/>
  <c r="B751" i="6"/>
  <c r="C751" i="6"/>
  <c r="D751" i="6"/>
  <c r="E751" i="6"/>
  <c r="F751" i="6"/>
  <c r="H751" i="6"/>
  <c r="I751" i="6"/>
  <c r="L751" i="6"/>
  <c r="M751" i="6"/>
  <c r="N751" i="6"/>
  <c r="O751" i="6"/>
  <c r="P751" i="6"/>
  <c r="Q751" i="6"/>
  <c r="R751" i="6"/>
  <c r="S751" i="6"/>
  <c r="U751" i="6"/>
  <c r="X751" i="6"/>
  <c r="Y751" i="6"/>
  <c r="Z751" i="6"/>
  <c r="AA751" i="6"/>
  <c r="AB751" i="6"/>
  <c r="AC751" i="6"/>
  <c r="AD751" i="6"/>
  <c r="B752" i="6"/>
  <c r="C752" i="6"/>
  <c r="D752" i="6"/>
  <c r="E752" i="6"/>
  <c r="F752" i="6"/>
  <c r="H752" i="6"/>
  <c r="I752" i="6"/>
  <c r="B753" i="6"/>
  <c r="C753" i="6"/>
  <c r="D753" i="6"/>
  <c r="E753" i="6"/>
  <c r="F753" i="6"/>
  <c r="H753" i="6"/>
  <c r="I753" i="6"/>
  <c r="J753" i="6"/>
  <c r="L753" i="6"/>
  <c r="M753" i="6"/>
  <c r="B754" i="6"/>
  <c r="C754" i="6"/>
  <c r="D754" i="6"/>
  <c r="E754" i="6"/>
  <c r="F754" i="6"/>
  <c r="B755" i="6"/>
  <c r="C755" i="6"/>
  <c r="D755" i="6"/>
  <c r="E755" i="6"/>
  <c r="F755" i="6"/>
  <c r="B756" i="6"/>
  <c r="C756" i="6"/>
  <c r="D756" i="6"/>
  <c r="E756" i="6"/>
  <c r="F756" i="6"/>
  <c r="B757" i="6"/>
  <c r="C757" i="6"/>
  <c r="D757" i="6"/>
  <c r="E757" i="6"/>
  <c r="F757" i="6"/>
  <c r="H757" i="6"/>
  <c r="I757" i="6"/>
  <c r="B758" i="6"/>
  <c r="C758" i="6"/>
  <c r="D758" i="6"/>
  <c r="E758" i="6"/>
  <c r="F758" i="6"/>
  <c r="B759" i="6"/>
  <c r="C759" i="6"/>
  <c r="D759" i="6"/>
  <c r="E759" i="6"/>
  <c r="F759" i="6"/>
  <c r="I759" i="6"/>
  <c r="L759" i="6"/>
  <c r="M759" i="6"/>
  <c r="O759" i="6"/>
  <c r="P759" i="6"/>
  <c r="Q759" i="6"/>
  <c r="S759" i="6"/>
  <c r="U759" i="6"/>
  <c r="Y759" i="6"/>
  <c r="Z759" i="6"/>
  <c r="AB759" i="6"/>
  <c r="AC759" i="6"/>
  <c r="AD759" i="6"/>
  <c r="B760" i="6"/>
  <c r="C760" i="6"/>
  <c r="D760" i="6"/>
  <c r="E760" i="6"/>
  <c r="F760" i="6"/>
  <c r="B761" i="6"/>
  <c r="C761" i="6"/>
  <c r="D761" i="6"/>
  <c r="E761" i="6"/>
  <c r="F761" i="6"/>
  <c r="B762" i="6"/>
  <c r="C762" i="6"/>
  <c r="D762" i="6"/>
  <c r="E762" i="6"/>
  <c r="F762" i="6"/>
  <c r="I762" i="6"/>
  <c r="L762" i="6"/>
  <c r="M762" i="6"/>
  <c r="N762" i="6"/>
  <c r="O762" i="6"/>
  <c r="P762" i="6"/>
  <c r="Q762" i="6"/>
  <c r="B763" i="6"/>
  <c r="C763" i="6"/>
  <c r="D763" i="6"/>
  <c r="E763" i="6"/>
  <c r="U763" i="6" s="1"/>
  <c r="F763" i="6"/>
  <c r="H763" i="6"/>
  <c r="I763" i="6"/>
  <c r="K763" i="6"/>
  <c r="L763" i="6"/>
  <c r="R763" i="6"/>
  <c r="S763" i="6"/>
  <c r="T763" i="6"/>
  <c r="X763" i="6"/>
  <c r="Y763" i="6"/>
  <c r="Z763" i="6"/>
  <c r="B764" i="6"/>
  <c r="C764" i="6"/>
  <c r="D764" i="6"/>
  <c r="E764" i="6"/>
  <c r="F764" i="6"/>
  <c r="B765" i="6"/>
  <c r="C765" i="6"/>
  <c r="D765" i="6"/>
  <c r="E765" i="6"/>
  <c r="U765" i="6" s="1"/>
  <c r="F765" i="6"/>
  <c r="H765" i="6"/>
  <c r="I765" i="6"/>
  <c r="J765" i="6"/>
  <c r="L765" i="6"/>
  <c r="M765" i="6"/>
  <c r="O765" i="6"/>
  <c r="Q765" i="6"/>
  <c r="S765" i="6"/>
  <c r="T765" i="6"/>
  <c r="B766" i="6"/>
  <c r="C766" i="6"/>
  <c r="D766" i="6"/>
  <c r="E766" i="6"/>
  <c r="F766" i="6"/>
  <c r="H766" i="6"/>
  <c r="I766" i="6"/>
  <c r="J766" i="6"/>
  <c r="O766" i="6"/>
  <c r="P766" i="6"/>
  <c r="B767" i="6"/>
  <c r="C767" i="6"/>
  <c r="D767" i="6"/>
  <c r="E767" i="6"/>
  <c r="F767" i="6"/>
  <c r="B768" i="6"/>
  <c r="C768" i="6"/>
  <c r="D768" i="6"/>
  <c r="E768" i="6"/>
  <c r="F768" i="6"/>
  <c r="B769" i="6"/>
  <c r="C769" i="6"/>
  <c r="D769" i="6"/>
  <c r="E769" i="6"/>
  <c r="F769" i="6"/>
  <c r="B770" i="6"/>
  <c r="C770" i="6"/>
  <c r="D770" i="6"/>
  <c r="E770" i="6"/>
  <c r="F770" i="6"/>
  <c r="B771" i="6"/>
  <c r="C771" i="6"/>
  <c r="D771" i="6"/>
  <c r="E771" i="6"/>
  <c r="F771" i="6"/>
  <c r="H771" i="6"/>
  <c r="K771" i="6"/>
  <c r="B772" i="6"/>
  <c r="C772" i="6"/>
  <c r="D772" i="6"/>
  <c r="E772" i="6"/>
  <c r="F772" i="6"/>
  <c r="H772" i="6"/>
  <c r="I772" i="6"/>
  <c r="J772" i="6"/>
  <c r="L772" i="6"/>
  <c r="N772" i="6"/>
  <c r="O772" i="6"/>
  <c r="Q772" i="6"/>
  <c r="R772" i="6"/>
  <c r="S772" i="6"/>
  <c r="T772" i="6"/>
  <c r="U772" i="6"/>
  <c r="V772" i="6"/>
  <c r="X772" i="6"/>
  <c r="Z772" i="6"/>
  <c r="AA772" i="6"/>
  <c r="AB772" i="6"/>
  <c r="AD772" i="6"/>
  <c r="B773" i="6"/>
  <c r="C773" i="6"/>
  <c r="D773" i="6"/>
  <c r="E773" i="6"/>
  <c r="F773" i="6"/>
  <c r="J773" i="6"/>
  <c r="B774" i="6"/>
  <c r="C774" i="6"/>
  <c r="D774" i="6"/>
  <c r="E774" i="6"/>
  <c r="T774" i="6" s="1"/>
  <c r="F774" i="6"/>
  <c r="B775" i="6"/>
  <c r="C775" i="6"/>
  <c r="D775" i="6"/>
  <c r="E775" i="6"/>
  <c r="F775" i="6"/>
  <c r="B776" i="6"/>
  <c r="C776" i="6"/>
  <c r="D776" i="6"/>
  <c r="E776" i="6"/>
  <c r="F776" i="6"/>
  <c r="H776" i="6"/>
  <c r="I776" i="6"/>
  <c r="J776" i="6"/>
  <c r="Q776" i="6"/>
  <c r="R776" i="6"/>
  <c r="S776" i="6"/>
  <c r="T776" i="6"/>
  <c r="U776" i="6"/>
  <c r="V776" i="6"/>
  <c r="X776" i="6"/>
  <c r="B777" i="6"/>
  <c r="C777" i="6"/>
  <c r="D777" i="6"/>
  <c r="E777" i="6"/>
  <c r="F777" i="6"/>
  <c r="H777" i="6"/>
  <c r="I777" i="6"/>
  <c r="J777" i="6"/>
  <c r="L777" i="6"/>
  <c r="M777" i="6"/>
  <c r="N777" i="6"/>
  <c r="O777" i="6"/>
  <c r="Q777" i="6"/>
  <c r="S777" i="6"/>
  <c r="T777" i="6"/>
  <c r="U777" i="6"/>
  <c r="V777" i="6"/>
  <c r="X777" i="6"/>
  <c r="Y777" i="6"/>
  <c r="Z777" i="6"/>
  <c r="AA777" i="6"/>
  <c r="AC777" i="6"/>
  <c r="B778" i="6"/>
  <c r="C778" i="6"/>
  <c r="D778" i="6"/>
  <c r="E778" i="6"/>
  <c r="F778" i="6"/>
  <c r="I778" i="6"/>
  <c r="K778" i="6"/>
  <c r="L778" i="6"/>
  <c r="M778" i="6"/>
  <c r="B779" i="6"/>
  <c r="C779" i="6"/>
  <c r="D779" i="6"/>
  <c r="E779" i="6"/>
  <c r="U779" i="6" s="1"/>
  <c r="F779" i="6"/>
  <c r="B780" i="6"/>
  <c r="C780" i="6"/>
  <c r="D780" i="6"/>
  <c r="E780" i="6"/>
  <c r="R780" i="6" s="1"/>
  <c r="F780" i="6"/>
  <c r="H780" i="6"/>
  <c r="J780" i="6"/>
  <c r="L780" i="6"/>
  <c r="N780" i="6"/>
  <c r="O780" i="6"/>
  <c r="P780" i="6"/>
  <c r="Q780" i="6"/>
  <c r="S780" i="6"/>
  <c r="T780" i="6"/>
  <c r="U780" i="6"/>
  <c r="X780" i="6"/>
  <c r="Z780" i="6"/>
  <c r="AA780" i="6"/>
  <c r="AB780" i="6"/>
  <c r="AC780" i="6"/>
  <c r="B781" i="6"/>
  <c r="C781" i="6"/>
  <c r="D781" i="6"/>
  <c r="E781" i="6"/>
  <c r="F781" i="6"/>
  <c r="H781" i="6"/>
  <c r="I781" i="6"/>
  <c r="J781" i="6"/>
  <c r="Q781" i="6"/>
  <c r="R781" i="6"/>
  <c r="B782" i="6"/>
  <c r="C782" i="6"/>
  <c r="D782" i="6"/>
  <c r="E782" i="6"/>
  <c r="F782" i="6"/>
  <c r="B783" i="6"/>
  <c r="C783" i="6"/>
  <c r="D783" i="6"/>
  <c r="E783" i="6"/>
  <c r="F783" i="6"/>
  <c r="B784" i="6"/>
  <c r="C784" i="6"/>
  <c r="D784" i="6"/>
  <c r="E784" i="6"/>
  <c r="F784" i="6"/>
  <c r="B785" i="6"/>
  <c r="C785" i="6"/>
  <c r="D785" i="6"/>
  <c r="E785" i="6"/>
  <c r="F785" i="6"/>
  <c r="B786" i="6"/>
  <c r="C786" i="6"/>
  <c r="D786" i="6"/>
  <c r="E786" i="6"/>
  <c r="F786" i="6"/>
  <c r="B787" i="6"/>
  <c r="C787" i="6"/>
  <c r="D787" i="6"/>
  <c r="E787" i="6"/>
  <c r="F787" i="6"/>
  <c r="B788" i="6"/>
  <c r="C788" i="6"/>
  <c r="D788" i="6"/>
  <c r="E788" i="6"/>
  <c r="H788" i="6" s="1"/>
  <c r="F788" i="6"/>
  <c r="J788" i="6"/>
  <c r="L788" i="6"/>
  <c r="M788" i="6"/>
  <c r="N788" i="6"/>
  <c r="S788" i="6"/>
  <c r="T788" i="6"/>
  <c r="B789" i="6"/>
  <c r="C789" i="6"/>
  <c r="D789" i="6"/>
  <c r="E789" i="6"/>
  <c r="F789" i="6"/>
  <c r="B790" i="6"/>
  <c r="C790" i="6"/>
  <c r="D790" i="6"/>
  <c r="E790" i="6"/>
  <c r="F790" i="6"/>
  <c r="I790" i="6"/>
  <c r="J790" i="6"/>
  <c r="L790" i="6"/>
  <c r="B791" i="6"/>
  <c r="C791" i="6"/>
  <c r="D791" i="6"/>
  <c r="E791" i="6"/>
  <c r="F791" i="6"/>
  <c r="I791" i="6"/>
  <c r="J791" i="6"/>
  <c r="L791" i="6"/>
  <c r="M791" i="6"/>
  <c r="N791" i="6"/>
  <c r="O791" i="6"/>
  <c r="P791" i="6"/>
  <c r="Q791" i="6"/>
  <c r="R791" i="6"/>
  <c r="S791" i="6"/>
  <c r="U791" i="6"/>
  <c r="B792" i="6"/>
  <c r="C792" i="6"/>
  <c r="D792" i="6"/>
  <c r="E792" i="6"/>
  <c r="T792" i="6" s="1"/>
  <c r="F792" i="6"/>
  <c r="H792" i="6"/>
  <c r="I792" i="6"/>
  <c r="J792" i="6"/>
  <c r="L792" i="6"/>
  <c r="Q792" i="6"/>
  <c r="R792" i="6"/>
  <c r="S792" i="6"/>
  <c r="U792" i="6"/>
  <c r="V792" i="6"/>
  <c r="B793" i="6"/>
  <c r="C793" i="6"/>
  <c r="D793" i="6"/>
  <c r="E793" i="6"/>
  <c r="F793" i="6"/>
  <c r="B794" i="6"/>
  <c r="C794" i="6"/>
  <c r="D794" i="6"/>
  <c r="E794" i="6"/>
  <c r="F794" i="6"/>
  <c r="B795" i="6"/>
  <c r="C795" i="6"/>
  <c r="D795" i="6"/>
  <c r="E795" i="6"/>
  <c r="F795" i="6"/>
  <c r="I795" i="6"/>
  <c r="J795" i="6"/>
  <c r="B796" i="6"/>
  <c r="C796" i="6"/>
  <c r="D796" i="6"/>
  <c r="E796" i="6"/>
  <c r="F796" i="6"/>
  <c r="B797" i="6"/>
  <c r="C797" i="6"/>
  <c r="D797" i="6"/>
  <c r="E797" i="6"/>
  <c r="T797" i="6" s="1"/>
  <c r="F797" i="6"/>
  <c r="H797" i="6"/>
  <c r="I797" i="6"/>
  <c r="J797" i="6"/>
  <c r="L797" i="6"/>
  <c r="M797" i="6"/>
  <c r="O797" i="6"/>
  <c r="P797" i="6"/>
  <c r="S797" i="6"/>
  <c r="U797" i="6"/>
  <c r="V797" i="6"/>
  <c r="X797" i="6"/>
  <c r="Y797" i="6"/>
  <c r="B798" i="6"/>
  <c r="C798" i="6"/>
  <c r="D798" i="6"/>
  <c r="E798" i="6"/>
  <c r="F798" i="6"/>
  <c r="H798" i="6"/>
  <c r="B799" i="6"/>
  <c r="C799" i="6"/>
  <c r="D799" i="6"/>
  <c r="E799" i="6"/>
  <c r="I799" i="6" s="1"/>
  <c r="F799" i="6"/>
  <c r="K799" i="6"/>
  <c r="L799" i="6"/>
  <c r="M799" i="6"/>
  <c r="N799" i="6"/>
  <c r="S799" i="6"/>
  <c r="U799" i="6"/>
  <c r="X799" i="6"/>
  <c r="Y799" i="6"/>
  <c r="Z799" i="6"/>
  <c r="AA799" i="6"/>
  <c r="B800" i="6"/>
  <c r="C800" i="6"/>
  <c r="D800" i="6"/>
  <c r="E800" i="6"/>
  <c r="T800" i="6" s="1"/>
  <c r="F800" i="6"/>
  <c r="B801" i="6"/>
  <c r="C801" i="6"/>
  <c r="D801" i="6"/>
  <c r="E801" i="6"/>
  <c r="F801" i="6"/>
  <c r="B802" i="6"/>
  <c r="C802" i="6"/>
  <c r="D802" i="6"/>
  <c r="E802" i="6"/>
  <c r="F802" i="6"/>
  <c r="B803" i="6"/>
  <c r="C803" i="6"/>
  <c r="D803" i="6"/>
  <c r="E803" i="6"/>
  <c r="F803" i="6"/>
  <c r="B804" i="6"/>
  <c r="C804" i="6"/>
  <c r="D804" i="6"/>
  <c r="E804" i="6"/>
  <c r="F804" i="6"/>
  <c r="H804" i="6"/>
  <c r="I804" i="6"/>
  <c r="J804" i="6"/>
  <c r="L804" i="6"/>
  <c r="M804" i="6"/>
  <c r="N804" i="6"/>
  <c r="O804" i="6"/>
  <c r="P804" i="6"/>
  <c r="Q804" i="6"/>
  <c r="R804" i="6"/>
  <c r="S804" i="6"/>
  <c r="T804" i="6"/>
  <c r="U804" i="6"/>
  <c r="V804" i="6"/>
  <c r="X804" i="6"/>
  <c r="B805" i="6"/>
  <c r="C805" i="6"/>
  <c r="D805" i="6"/>
  <c r="E805" i="6"/>
  <c r="T805" i="6" s="1"/>
  <c r="F805" i="6"/>
  <c r="H805" i="6"/>
  <c r="I805" i="6"/>
  <c r="J805" i="6"/>
  <c r="Q805" i="6"/>
  <c r="R805" i="6"/>
  <c r="S805" i="6"/>
  <c r="U805" i="6"/>
  <c r="V805" i="6"/>
  <c r="X805" i="6"/>
  <c r="B806" i="6"/>
  <c r="C806" i="6"/>
  <c r="D806" i="6"/>
  <c r="E806" i="6"/>
  <c r="F806" i="6"/>
  <c r="B807" i="6"/>
  <c r="C807" i="6"/>
  <c r="D807" i="6"/>
  <c r="E807" i="6"/>
  <c r="U807" i="6" s="1"/>
  <c r="F807" i="6"/>
  <c r="B808" i="6"/>
  <c r="C808" i="6"/>
  <c r="D808" i="6"/>
  <c r="E808" i="6"/>
  <c r="F808" i="6"/>
  <c r="B809" i="6"/>
  <c r="C809" i="6"/>
  <c r="D809" i="6"/>
  <c r="E809" i="6"/>
  <c r="F809" i="6"/>
  <c r="B810" i="6"/>
  <c r="C810" i="6"/>
  <c r="D810" i="6"/>
  <c r="E810" i="6"/>
  <c r="F810" i="6"/>
  <c r="B811" i="6"/>
  <c r="C811" i="6"/>
  <c r="D811" i="6"/>
  <c r="E811" i="6"/>
  <c r="F811" i="6"/>
  <c r="B812" i="6"/>
  <c r="C812" i="6"/>
  <c r="D812" i="6"/>
  <c r="E812" i="6"/>
  <c r="H812" i="6" s="1"/>
  <c r="F812" i="6"/>
  <c r="J812" i="6"/>
  <c r="L812" i="6"/>
  <c r="M812" i="6"/>
  <c r="N812" i="6"/>
  <c r="S812" i="6"/>
  <c r="T812" i="6"/>
  <c r="B813" i="6"/>
  <c r="C813" i="6"/>
  <c r="D813" i="6"/>
  <c r="E813" i="6"/>
  <c r="F813" i="6"/>
  <c r="Q813" i="6"/>
  <c r="R813" i="6"/>
  <c r="S813" i="6"/>
  <c r="T813" i="6"/>
  <c r="B814" i="6"/>
  <c r="C814" i="6"/>
  <c r="D814" i="6"/>
  <c r="E814" i="6"/>
  <c r="T814" i="6" s="1"/>
  <c r="F814" i="6"/>
  <c r="I814" i="6"/>
  <c r="J814" i="6"/>
  <c r="K814" i="6"/>
  <c r="L814" i="6"/>
  <c r="S814" i="6"/>
  <c r="V814" i="6"/>
  <c r="B815" i="6"/>
  <c r="C815" i="6"/>
  <c r="D815" i="6"/>
  <c r="E815" i="6"/>
  <c r="F815" i="6"/>
  <c r="B816" i="6"/>
  <c r="C816" i="6"/>
  <c r="D816" i="6"/>
  <c r="E816" i="6"/>
  <c r="T816" i="6" s="1"/>
  <c r="F816" i="6"/>
  <c r="H816" i="6"/>
  <c r="I816" i="6"/>
  <c r="J816" i="6"/>
  <c r="L816" i="6"/>
  <c r="Q816" i="6"/>
  <c r="R816" i="6"/>
  <c r="S816" i="6"/>
  <c r="U816" i="6"/>
  <c r="V816" i="6"/>
  <c r="B817" i="6"/>
  <c r="C817" i="6"/>
  <c r="D817" i="6"/>
  <c r="E817" i="6"/>
  <c r="F817" i="6"/>
  <c r="H817" i="6"/>
  <c r="B818" i="6"/>
  <c r="C818" i="6"/>
  <c r="D818" i="6"/>
  <c r="E818" i="6"/>
  <c r="F818" i="6"/>
  <c r="B819" i="6"/>
  <c r="C819" i="6"/>
  <c r="D819" i="6"/>
  <c r="E819" i="6"/>
  <c r="U819" i="6" s="1"/>
  <c r="F819" i="6"/>
  <c r="I819" i="6"/>
  <c r="J819" i="6"/>
  <c r="L819" i="6"/>
  <c r="M819" i="6"/>
  <c r="N819" i="6"/>
  <c r="O819" i="6"/>
  <c r="P819" i="6"/>
  <c r="S819" i="6"/>
  <c r="V819" i="6"/>
  <c r="X819" i="6"/>
  <c r="Y819" i="6"/>
  <c r="Z819" i="6"/>
  <c r="AA819" i="6"/>
  <c r="AB819" i="6"/>
  <c r="AC819" i="6"/>
  <c r="B820" i="6"/>
  <c r="C820" i="6"/>
  <c r="D820" i="6"/>
  <c r="E820" i="6"/>
  <c r="F820" i="6"/>
  <c r="H820" i="6"/>
  <c r="I820" i="6"/>
  <c r="P820" i="6"/>
  <c r="S820" i="6"/>
  <c r="T820" i="6"/>
  <c r="U820" i="6"/>
  <c r="V820" i="6"/>
  <c r="B821" i="6"/>
  <c r="C821" i="6"/>
  <c r="D821" i="6"/>
  <c r="E821" i="6"/>
  <c r="F821" i="6"/>
  <c r="B822" i="6"/>
  <c r="C822" i="6"/>
  <c r="D822" i="6"/>
  <c r="E822" i="6"/>
  <c r="F822" i="6"/>
  <c r="B823" i="6"/>
  <c r="C823" i="6"/>
  <c r="D823" i="6"/>
  <c r="E823" i="6"/>
  <c r="M823" i="6" s="1"/>
  <c r="F823" i="6"/>
  <c r="B824" i="6"/>
  <c r="C824" i="6"/>
  <c r="D824" i="6"/>
  <c r="E824" i="6"/>
  <c r="F824" i="6"/>
  <c r="M824" i="6"/>
  <c r="N824" i="6"/>
  <c r="Q824" i="6"/>
  <c r="R824" i="6"/>
  <c r="S824" i="6"/>
  <c r="T824" i="6"/>
  <c r="B825" i="6"/>
  <c r="C825" i="6"/>
  <c r="D825" i="6"/>
  <c r="E825" i="6"/>
  <c r="S825" i="6" s="1"/>
  <c r="F825" i="6"/>
  <c r="J825" i="6"/>
  <c r="B826" i="6"/>
  <c r="C826" i="6"/>
  <c r="D826" i="6"/>
  <c r="E826" i="6"/>
  <c r="F826" i="6"/>
  <c r="B827" i="6"/>
  <c r="C827" i="6"/>
  <c r="D827" i="6"/>
  <c r="E827" i="6"/>
  <c r="F827" i="6"/>
  <c r="B828" i="6"/>
  <c r="C828" i="6"/>
  <c r="D828" i="6"/>
  <c r="E828" i="6"/>
  <c r="F828" i="6"/>
  <c r="B829" i="6"/>
  <c r="C829" i="6"/>
  <c r="D829" i="6"/>
  <c r="E829" i="6"/>
  <c r="F829" i="6"/>
  <c r="H829" i="6"/>
  <c r="I829" i="6"/>
  <c r="J829" i="6"/>
  <c r="K829" i="6"/>
  <c r="B830" i="6"/>
  <c r="C830" i="6"/>
  <c r="D830" i="6"/>
  <c r="E830" i="6"/>
  <c r="F830" i="6"/>
  <c r="B831" i="6"/>
  <c r="C831" i="6"/>
  <c r="D831" i="6"/>
  <c r="E831" i="6"/>
  <c r="F831" i="6"/>
  <c r="B832" i="6"/>
  <c r="C832" i="6"/>
  <c r="D832" i="6"/>
  <c r="E832" i="6"/>
  <c r="F832" i="6"/>
  <c r="B833" i="6"/>
  <c r="C833" i="6"/>
  <c r="D833" i="6"/>
  <c r="E833" i="6"/>
  <c r="F833" i="6"/>
  <c r="B834" i="6"/>
  <c r="C834" i="6"/>
  <c r="D834" i="6"/>
  <c r="E834" i="6"/>
  <c r="O834" i="6" s="1"/>
  <c r="F834" i="6"/>
  <c r="H834" i="6"/>
  <c r="I834" i="6"/>
  <c r="J834" i="6"/>
  <c r="L834" i="6"/>
  <c r="M834" i="6"/>
  <c r="N834" i="6"/>
  <c r="R834" i="6"/>
  <c r="S834" i="6"/>
  <c r="T834" i="6"/>
  <c r="U834" i="6"/>
  <c r="V834" i="6"/>
  <c r="X834" i="6"/>
  <c r="Y834" i="6"/>
  <c r="Z834" i="6"/>
  <c r="AA834" i="6"/>
  <c r="B835" i="6"/>
  <c r="C835" i="6"/>
  <c r="D835" i="6"/>
  <c r="E835" i="6"/>
  <c r="F835" i="6"/>
  <c r="B836" i="6"/>
  <c r="C836" i="6"/>
  <c r="D836" i="6"/>
  <c r="E836" i="6"/>
  <c r="F836" i="6"/>
  <c r="H836" i="6"/>
  <c r="J836" i="6"/>
  <c r="B837" i="6"/>
  <c r="C837" i="6"/>
  <c r="D837" i="6"/>
  <c r="E837" i="6"/>
  <c r="F837" i="6"/>
  <c r="B838" i="6"/>
  <c r="C838" i="6"/>
  <c r="D838" i="6"/>
  <c r="E838" i="6"/>
  <c r="F838" i="6"/>
  <c r="B839" i="6"/>
  <c r="C839" i="6"/>
  <c r="D839" i="6"/>
  <c r="E839" i="6"/>
  <c r="F839" i="6"/>
  <c r="B840" i="6"/>
  <c r="C840" i="6"/>
  <c r="D840" i="6"/>
  <c r="E840" i="6"/>
  <c r="L840" i="6" s="1"/>
  <c r="F840" i="6"/>
  <c r="B841" i="6"/>
  <c r="C841" i="6"/>
  <c r="D841" i="6"/>
  <c r="E841" i="6"/>
  <c r="F841" i="6"/>
  <c r="C842" i="6"/>
  <c r="A1" i="5"/>
  <c r="T1" i="5"/>
  <c r="A2" i="5"/>
  <c r="T2" i="5"/>
  <c r="H3" i="5"/>
  <c r="T3" i="5"/>
  <c r="AF3" i="5"/>
  <c r="G4" i="5"/>
  <c r="H4" i="5"/>
  <c r="I4" i="5"/>
  <c r="J4" i="5"/>
  <c r="K4" i="5"/>
  <c r="L4" i="5"/>
  <c r="M4" i="5"/>
  <c r="N4" i="5"/>
  <c r="O4" i="5"/>
  <c r="P4" i="5"/>
  <c r="Q4" i="5"/>
  <c r="R4" i="5"/>
  <c r="S4" i="5"/>
  <c r="T4" i="5"/>
  <c r="U4" i="5"/>
  <c r="V4" i="5"/>
  <c r="W4" i="5"/>
  <c r="X4" i="5"/>
  <c r="Y4" i="5"/>
  <c r="Z4" i="5"/>
  <c r="AA4" i="5"/>
  <c r="AB4" i="5"/>
  <c r="AC4" i="5"/>
  <c r="AD4" i="5"/>
  <c r="AE4" i="5"/>
  <c r="AF4" i="5"/>
  <c r="AG4" i="5"/>
  <c r="B5" i="5"/>
  <c r="C5" i="5"/>
  <c r="D5" i="5"/>
  <c r="E5" i="5"/>
  <c r="F5" i="5"/>
  <c r="G5" i="5"/>
  <c r="AH5" i="5"/>
  <c r="A6" i="5"/>
  <c r="B6" i="5"/>
  <c r="C6" i="5"/>
  <c r="D6" i="5"/>
  <c r="E6" i="5"/>
  <c r="F6" i="5"/>
  <c r="G6" i="5"/>
  <c r="B7" i="5"/>
  <c r="C7" i="5"/>
  <c r="D7" i="5"/>
  <c r="E7" i="5"/>
  <c r="F7" i="5"/>
  <c r="G7" i="5"/>
  <c r="B8" i="5"/>
  <c r="C8" i="5"/>
  <c r="D8" i="5"/>
  <c r="E8" i="5"/>
  <c r="F8" i="5"/>
  <c r="G8" i="5"/>
  <c r="B9" i="5"/>
  <c r="C9" i="5"/>
  <c r="D9" i="5"/>
  <c r="E9" i="5"/>
  <c r="F9" i="5"/>
  <c r="G9" i="5"/>
  <c r="B10" i="5"/>
  <c r="C10" i="5"/>
  <c r="D10" i="5"/>
  <c r="E10" i="5"/>
  <c r="F10" i="5"/>
  <c r="G10" i="5"/>
  <c r="B11" i="5"/>
  <c r="C11" i="5"/>
  <c r="D11" i="5"/>
  <c r="E11" i="5"/>
  <c r="F11" i="5"/>
  <c r="G11" i="5"/>
  <c r="B12" i="5"/>
  <c r="C12" i="5"/>
  <c r="D12" i="5"/>
  <c r="E12" i="5"/>
  <c r="F12" i="5"/>
  <c r="G12" i="5"/>
  <c r="B13" i="5"/>
  <c r="C13" i="5"/>
  <c r="D13" i="5"/>
  <c r="E13" i="5"/>
  <c r="F13" i="5"/>
  <c r="G13" i="5"/>
  <c r="B14" i="5"/>
  <c r="C14" i="5"/>
  <c r="D14" i="5"/>
  <c r="E14" i="5"/>
  <c r="F14" i="5"/>
  <c r="G14" i="5"/>
  <c r="B15" i="5"/>
  <c r="C15" i="5"/>
  <c r="D15" i="5"/>
  <c r="E15" i="5"/>
  <c r="F15" i="5"/>
  <c r="G15" i="5"/>
  <c r="B16" i="5"/>
  <c r="C16" i="5"/>
  <c r="D16" i="5"/>
  <c r="E16" i="5"/>
  <c r="F16" i="5"/>
  <c r="G16" i="5"/>
  <c r="B17" i="5"/>
  <c r="C17" i="5"/>
  <c r="D17" i="5"/>
  <c r="E17" i="5"/>
  <c r="F17" i="5"/>
  <c r="G17" i="5"/>
  <c r="B18" i="5"/>
  <c r="C18" i="5"/>
  <c r="D18" i="5"/>
  <c r="E18" i="5"/>
  <c r="F18" i="5"/>
  <c r="G18" i="5"/>
  <c r="B19" i="5"/>
  <c r="C19" i="5"/>
  <c r="D19" i="5"/>
  <c r="E19" i="5"/>
  <c r="F19" i="5"/>
  <c r="G19" i="5"/>
  <c r="B20" i="5"/>
  <c r="C20" i="5"/>
  <c r="D20" i="5"/>
  <c r="E20" i="5"/>
  <c r="F20" i="5"/>
  <c r="G20" i="5"/>
  <c r="B21" i="5"/>
  <c r="C21" i="5"/>
  <c r="D21" i="5"/>
  <c r="E21" i="5"/>
  <c r="F21" i="5"/>
  <c r="G21" i="5"/>
  <c r="B22" i="5"/>
  <c r="C22" i="5"/>
  <c r="D22" i="5"/>
  <c r="E22" i="5"/>
  <c r="F22" i="5"/>
  <c r="G22" i="5"/>
  <c r="B23" i="5"/>
  <c r="C23" i="5"/>
  <c r="D23" i="5"/>
  <c r="E23" i="5"/>
  <c r="F23" i="5"/>
  <c r="G23" i="5"/>
  <c r="B24" i="5"/>
  <c r="C24" i="5"/>
  <c r="D24" i="5"/>
  <c r="E24" i="5"/>
  <c r="F24" i="5"/>
  <c r="G24" i="5"/>
  <c r="B25" i="5"/>
  <c r="C25" i="5"/>
  <c r="D25" i="5"/>
  <c r="E25" i="5"/>
  <c r="F25" i="5"/>
  <c r="G25" i="5"/>
  <c r="B26" i="5"/>
  <c r="C26" i="5"/>
  <c r="D26" i="5"/>
  <c r="E26" i="5"/>
  <c r="F26" i="5"/>
  <c r="G26" i="5"/>
  <c r="B27" i="5"/>
  <c r="C27" i="5"/>
  <c r="D27" i="5"/>
  <c r="E27" i="5"/>
  <c r="F27" i="5"/>
  <c r="G27" i="5"/>
  <c r="B28" i="5"/>
  <c r="C28" i="5"/>
  <c r="D28" i="5"/>
  <c r="E28" i="5"/>
  <c r="F28" i="5"/>
  <c r="G28" i="5"/>
  <c r="B29" i="5"/>
  <c r="C29" i="5"/>
  <c r="D29" i="5"/>
  <c r="E29" i="5"/>
  <c r="F29" i="5"/>
  <c r="G29" i="5"/>
  <c r="B30" i="5"/>
  <c r="C30" i="5"/>
  <c r="D30" i="5"/>
  <c r="E30" i="5"/>
  <c r="F30" i="5"/>
  <c r="G30" i="5"/>
  <c r="B31" i="5"/>
  <c r="C31" i="5"/>
  <c r="D31" i="5"/>
  <c r="E31" i="5"/>
  <c r="F31" i="5"/>
  <c r="G31" i="5"/>
  <c r="B32" i="5"/>
  <c r="C32" i="5"/>
  <c r="D32" i="5"/>
  <c r="E32" i="5"/>
  <c r="F32" i="5"/>
  <c r="G32" i="5"/>
  <c r="B33" i="5"/>
  <c r="C33" i="5"/>
  <c r="D33" i="5"/>
  <c r="E33" i="5"/>
  <c r="F33" i="5"/>
  <c r="G33" i="5"/>
  <c r="B34" i="5"/>
  <c r="C34" i="5"/>
  <c r="D34" i="5"/>
  <c r="E34" i="5"/>
  <c r="F34" i="5"/>
  <c r="G34" i="5"/>
  <c r="B35" i="5"/>
  <c r="C35" i="5"/>
  <c r="D35" i="5"/>
  <c r="E35" i="5"/>
  <c r="F35" i="5"/>
  <c r="G35" i="5"/>
  <c r="B36" i="5"/>
  <c r="C36" i="5"/>
  <c r="D36" i="5"/>
  <c r="E36" i="5"/>
  <c r="F36" i="5"/>
  <c r="G36" i="5"/>
  <c r="B37" i="5"/>
  <c r="C37" i="5"/>
  <c r="D37" i="5"/>
  <c r="E37" i="5"/>
  <c r="F37" i="5"/>
  <c r="G37" i="5"/>
  <c r="B38" i="5"/>
  <c r="C38" i="5"/>
  <c r="D38" i="5"/>
  <c r="E38" i="5"/>
  <c r="F38" i="5"/>
  <c r="G38" i="5"/>
  <c r="B39" i="5"/>
  <c r="C39" i="5"/>
  <c r="D39" i="5"/>
  <c r="E39" i="5"/>
  <c r="F39" i="5"/>
  <c r="G39" i="5"/>
  <c r="B40" i="5"/>
  <c r="C40" i="5"/>
  <c r="D40" i="5"/>
  <c r="E40" i="5"/>
  <c r="F40" i="5"/>
  <c r="G40" i="5"/>
  <c r="B41" i="5"/>
  <c r="C41" i="5"/>
  <c r="D41" i="5"/>
  <c r="E41" i="5"/>
  <c r="F41" i="5"/>
  <c r="G41" i="5"/>
  <c r="B42" i="5"/>
  <c r="C42" i="5"/>
  <c r="D42" i="5"/>
  <c r="E42" i="5"/>
  <c r="F42" i="5"/>
  <c r="G42" i="5"/>
  <c r="B43" i="5"/>
  <c r="C43" i="5"/>
  <c r="D43" i="5"/>
  <c r="E43" i="5"/>
  <c r="F43" i="5"/>
  <c r="G43" i="5"/>
  <c r="B44" i="5"/>
  <c r="C44" i="5"/>
  <c r="D44" i="5"/>
  <c r="E44" i="5"/>
  <c r="F44" i="5"/>
  <c r="G44" i="5"/>
  <c r="B45" i="5"/>
  <c r="C45" i="5"/>
  <c r="D45" i="5"/>
  <c r="E45" i="5"/>
  <c r="F45" i="5"/>
  <c r="G45" i="5"/>
  <c r="B46" i="5"/>
  <c r="C46" i="5"/>
  <c r="D46" i="5"/>
  <c r="E46" i="5"/>
  <c r="F46" i="5"/>
  <c r="G46" i="5"/>
  <c r="B47" i="5"/>
  <c r="C47" i="5"/>
  <c r="D47" i="5"/>
  <c r="E47" i="5"/>
  <c r="F47" i="5"/>
  <c r="G47" i="5"/>
  <c r="B48" i="5"/>
  <c r="C48" i="5"/>
  <c r="D48" i="5"/>
  <c r="E48" i="5"/>
  <c r="F48" i="5"/>
  <c r="G48" i="5"/>
  <c r="B49" i="5"/>
  <c r="C49" i="5"/>
  <c r="D49" i="5"/>
  <c r="E49" i="5"/>
  <c r="F49" i="5"/>
  <c r="G49" i="5"/>
  <c r="B50" i="5"/>
  <c r="C50" i="5"/>
  <c r="D50" i="5"/>
  <c r="E50" i="5"/>
  <c r="F50" i="5"/>
  <c r="G50" i="5"/>
  <c r="B51" i="5"/>
  <c r="C51" i="5"/>
  <c r="D51" i="5"/>
  <c r="E51" i="5"/>
  <c r="F51" i="5"/>
  <c r="G51" i="5"/>
  <c r="B52" i="5"/>
  <c r="C52" i="5"/>
  <c r="D52" i="5"/>
  <c r="E52" i="5"/>
  <c r="F52" i="5"/>
  <c r="G52" i="5"/>
  <c r="B53" i="5"/>
  <c r="C53" i="5"/>
  <c r="D53" i="5"/>
  <c r="E53" i="5"/>
  <c r="F53" i="5"/>
  <c r="G53" i="5"/>
  <c r="B54" i="5"/>
  <c r="C54" i="5"/>
  <c r="D54" i="5"/>
  <c r="E54" i="5"/>
  <c r="F54" i="5"/>
  <c r="G54" i="5"/>
  <c r="B55" i="5"/>
  <c r="C55" i="5"/>
  <c r="D55" i="5"/>
  <c r="E55" i="5"/>
  <c r="F55" i="5"/>
  <c r="G55" i="5"/>
  <c r="B56" i="5"/>
  <c r="C56" i="5"/>
  <c r="D56" i="5"/>
  <c r="E56" i="5"/>
  <c r="F56" i="5"/>
  <c r="G56" i="5"/>
  <c r="B57" i="5"/>
  <c r="C57" i="5"/>
  <c r="D57" i="5"/>
  <c r="E57" i="5"/>
  <c r="F57" i="5"/>
  <c r="G57" i="5"/>
  <c r="B58" i="5"/>
  <c r="C58" i="5"/>
  <c r="D58" i="5"/>
  <c r="E58" i="5"/>
  <c r="F58" i="5"/>
  <c r="G58" i="5"/>
  <c r="B59" i="5"/>
  <c r="C59" i="5"/>
  <c r="D59" i="5"/>
  <c r="E59" i="5"/>
  <c r="F59" i="5"/>
  <c r="G59" i="5"/>
  <c r="B60" i="5"/>
  <c r="C60" i="5"/>
  <c r="D60" i="5"/>
  <c r="E60" i="5"/>
  <c r="F60" i="5"/>
  <c r="G60" i="5"/>
  <c r="B61" i="5"/>
  <c r="C61" i="5"/>
  <c r="D61" i="5"/>
  <c r="E61" i="5"/>
  <c r="F61" i="5"/>
  <c r="G61" i="5"/>
  <c r="B62" i="5"/>
  <c r="C62" i="5"/>
  <c r="D62" i="5"/>
  <c r="E62" i="5"/>
  <c r="F62" i="5"/>
  <c r="G62" i="5"/>
  <c r="B63" i="5"/>
  <c r="C63" i="5"/>
  <c r="D63" i="5"/>
  <c r="E63" i="5"/>
  <c r="F63" i="5"/>
  <c r="G63" i="5"/>
  <c r="B64" i="5"/>
  <c r="C64" i="5"/>
  <c r="D64" i="5"/>
  <c r="E64" i="5"/>
  <c r="F64" i="5"/>
  <c r="G64" i="5"/>
  <c r="B65" i="5"/>
  <c r="C65" i="5"/>
  <c r="D65" i="5"/>
  <c r="E65" i="5"/>
  <c r="F65" i="5"/>
  <c r="G65" i="5"/>
  <c r="B66" i="5"/>
  <c r="C66" i="5"/>
  <c r="D66" i="5"/>
  <c r="E66" i="5"/>
  <c r="F66" i="5"/>
  <c r="G66" i="5"/>
  <c r="B67" i="5"/>
  <c r="C67" i="5"/>
  <c r="D67" i="5"/>
  <c r="E67" i="5"/>
  <c r="F67" i="5"/>
  <c r="G67" i="5"/>
  <c r="B68" i="5"/>
  <c r="C68" i="5"/>
  <c r="D68" i="5"/>
  <c r="E68" i="5"/>
  <c r="F68" i="5"/>
  <c r="G68" i="5"/>
  <c r="B69" i="5"/>
  <c r="C69" i="5"/>
  <c r="D69" i="5"/>
  <c r="E69" i="5"/>
  <c r="F69" i="5"/>
  <c r="G69" i="5"/>
  <c r="B70" i="5"/>
  <c r="C70" i="5"/>
  <c r="D70" i="5"/>
  <c r="E70" i="5"/>
  <c r="F70" i="5"/>
  <c r="G70" i="5"/>
  <c r="B71" i="5"/>
  <c r="C71" i="5"/>
  <c r="D71" i="5"/>
  <c r="E71" i="5"/>
  <c r="F71" i="5"/>
  <c r="G71" i="5"/>
  <c r="B72" i="5"/>
  <c r="C72" i="5"/>
  <c r="D72" i="5"/>
  <c r="E72" i="5"/>
  <c r="F72" i="5"/>
  <c r="G72" i="5"/>
  <c r="B73" i="5"/>
  <c r="C73" i="5"/>
  <c r="D73" i="5"/>
  <c r="E73" i="5"/>
  <c r="F73" i="5"/>
  <c r="G73" i="5"/>
  <c r="B74" i="5"/>
  <c r="C74" i="5"/>
  <c r="D74" i="5"/>
  <c r="E74" i="5"/>
  <c r="F74" i="5"/>
  <c r="G74" i="5"/>
  <c r="B75" i="5"/>
  <c r="C75" i="5"/>
  <c r="D75" i="5"/>
  <c r="E75" i="5"/>
  <c r="F75" i="5"/>
  <c r="G75" i="5"/>
  <c r="B76" i="5"/>
  <c r="C76" i="5"/>
  <c r="D76" i="5"/>
  <c r="E76" i="5"/>
  <c r="F76" i="5"/>
  <c r="G76" i="5"/>
  <c r="B77" i="5"/>
  <c r="C77" i="5"/>
  <c r="D77" i="5"/>
  <c r="E77" i="5"/>
  <c r="F77" i="5"/>
  <c r="G77" i="5"/>
  <c r="B78" i="5"/>
  <c r="C78" i="5"/>
  <c r="D78" i="5"/>
  <c r="E78" i="5"/>
  <c r="F78" i="5"/>
  <c r="G78" i="5"/>
  <c r="B79" i="5"/>
  <c r="C79" i="5"/>
  <c r="D79" i="5"/>
  <c r="E79" i="5"/>
  <c r="F79" i="5"/>
  <c r="G79" i="5"/>
  <c r="B80" i="5"/>
  <c r="C80" i="5"/>
  <c r="D80" i="5"/>
  <c r="E80" i="5"/>
  <c r="F80" i="5"/>
  <c r="G80" i="5"/>
  <c r="B81" i="5"/>
  <c r="C81" i="5"/>
  <c r="D81" i="5"/>
  <c r="E81" i="5"/>
  <c r="F81" i="5"/>
  <c r="G81" i="5"/>
  <c r="B82" i="5"/>
  <c r="C82" i="5"/>
  <c r="D82" i="5"/>
  <c r="E82" i="5"/>
  <c r="F82" i="5"/>
  <c r="G82" i="5"/>
  <c r="B83" i="5"/>
  <c r="C83" i="5"/>
  <c r="D83" i="5"/>
  <c r="E83" i="5"/>
  <c r="F83" i="5"/>
  <c r="G83" i="5"/>
  <c r="B84" i="5"/>
  <c r="C84" i="5"/>
  <c r="D84" i="5"/>
  <c r="E84" i="5"/>
  <c r="F84" i="5"/>
  <c r="G84" i="5"/>
  <c r="B85" i="5"/>
  <c r="C85" i="5"/>
  <c r="D85" i="5"/>
  <c r="E85" i="5"/>
  <c r="F85" i="5"/>
  <c r="G85" i="5"/>
  <c r="B86" i="5"/>
  <c r="C86" i="5"/>
  <c r="D86" i="5"/>
  <c r="E86" i="5"/>
  <c r="F86" i="5"/>
  <c r="G86" i="5"/>
  <c r="B87" i="5"/>
  <c r="C87" i="5"/>
  <c r="D87" i="5"/>
  <c r="E87" i="5"/>
  <c r="F87" i="5"/>
  <c r="G87" i="5"/>
  <c r="B88" i="5"/>
  <c r="C88" i="5"/>
  <c r="D88" i="5"/>
  <c r="E88" i="5"/>
  <c r="F88" i="5"/>
  <c r="G88" i="5"/>
  <c r="B89" i="5"/>
  <c r="C89" i="5"/>
  <c r="D89" i="5"/>
  <c r="E89" i="5"/>
  <c r="F89" i="5"/>
  <c r="G89" i="5"/>
  <c r="B90" i="5"/>
  <c r="C90" i="5"/>
  <c r="D90" i="5"/>
  <c r="E90" i="5"/>
  <c r="F90" i="5"/>
  <c r="G90" i="5"/>
  <c r="B91" i="5"/>
  <c r="C91" i="5"/>
  <c r="D91" i="5"/>
  <c r="E91" i="5"/>
  <c r="F91" i="5"/>
  <c r="G91" i="5"/>
  <c r="B92" i="5"/>
  <c r="C92" i="5"/>
  <c r="D92" i="5"/>
  <c r="E92" i="5"/>
  <c r="F92" i="5"/>
  <c r="G92" i="5"/>
  <c r="B93" i="5"/>
  <c r="C93" i="5"/>
  <c r="D93" i="5"/>
  <c r="E93" i="5"/>
  <c r="F93" i="5"/>
  <c r="G93" i="5"/>
  <c r="B94" i="5"/>
  <c r="C94" i="5"/>
  <c r="D94" i="5"/>
  <c r="E94" i="5"/>
  <c r="F94" i="5"/>
  <c r="G94" i="5"/>
  <c r="B95" i="5"/>
  <c r="C95" i="5"/>
  <c r="D95" i="5"/>
  <c r="E95" i="5"/>
  <c r="F95" i="5"/>
  <c r="G95" i="5"/>
  <c r="B96" i="5"/>
  <c r="C96" i="5"/>
  <c r="D96" i="5"/>
  <c r="E96" i="5"/>
  <c r="F96" i="5"/>
  <c r="G96" i="5"/>
  <c r="B97" i="5"/>
  <c r="C97" i="5"/>
  <c r="D97" i="5"/>
  <c r="E97" i="5"/>
  <c r="F97" i="5"/>
  <c r="G97" i="5"/>
  <c r="B98" i="5"/>
  <c r="C98" i="5"/>
  <c r="D98" i="5"/>
  <c r="E98" i="5"/>
  <c r="F98" i="5"/>
  <c r="G98" i="5"/>
  <c r="B99" i="5"/>
  <c r="C99" i="5"/>
  <c r="D99" i="5"/>
  <c r="E99" i="5"/>
  <c r="F99" i="5"/>
  <c r="G99" i="5"/>
  <c r="B100" i="5"/>
  <c r="C100" i="5"/>
  <c r="D100" i="5"/>
  <c r="E100" i="5"/>
  <c r="F100" i="5"/>
  <c r="G100" i="5"/>
  <c r="B101" i="5"/>
  <c r="C101" i="5"/>
  <c r="D101" i="5"/>
  <c r="E101" i="5"/>
  <c r="F101" i="5"/>
  <c r="G101" i="5"/>
  <c r="B102" i="5"/>
  <c r="C102" i="5"/>
  <c r="D102" i="5"/>
  <c r="E102" i="5"/>
  <c r="F102" i="5"/>
  <c r="G102" i="5"/>
  <c r="B103" i="5"/>
  <c r="C103" i="5"/>
  <c r="D103" i="5"/>
  <c r="E103" i="5"/>
  <c r="F103" i="5"/>
  <c r="G103" i="5"/>
  <c r="B104" i="5"/>
  <c r="C104" i="5"/>
  <c r="D104" i="5"/>
  <c r="E104" i="5"/>
  <c r="F104" i="5"/>
  <c r="G104" i="5"/>
  <c r="B105" i="5"/>
  <c r="C105" i="5"/>
  <c r="D105" i="5"/>
  <c r="E105" i="5"/>
  <c r="F105" i="5"/>
  <c r="G105" i="5"/>
  <c r="B106" i="5"/>
  <c r="C106" i="5"/>
  <c r="D106" i="5"/>
  <c r="E106" i="5"/>
  <c r="F106" i="5"/>
  <c r="G106" i="5"/>
  <c r="B107" i="5"/>
  <c r="C107" i="5"/>
  <c r="D107" i="5"/>
  <c r="E107" i="5"/>
  <c r="F107" i="5"/>
  <c r="G107" i="5"/>
  <c r="B108" i="5"/>
  <c r="C108" i="5"/>
  <c r="D108" i="5"/>
  <c r="E108" i="5"/>
  <c r="F108" i="5"/>
  <c r="G108" i="5"/>
  <c r="B109" i="5"/>
  <c r="C109" i="5"/>
  <c r="D109" i="5"/>
  <c r="E109" i="5"/>
  <c r="F109" i="5"/>
  <c r="G109" i="5"/>
  <c r="B110" i="5"/>
  <c r="C110" i="5"/>
  <c r="D110" i="5"/>
  <c r="E110" i="5"/>
  <c r="F110" i="5"/>
  <c r="G110" i="5"/>
  <c r="B111" i="5"/>
  <c r="C111" i="5"/>
  <c r="D111" i="5"/>
  <c r="E111" i="5"/>
  <c r="F111" i="5"/>
  <c r="G111" i="5"/>
  <c r="B112" i="5"/>
  <c r="C112" i="5"/>
  <c r="D112" i="5"/>
  <c r="E112" i="5"/>
  <c r="F112" i="5"/>
  <c r="G112" i="5"/>
  <c r="B113" i="5"/>
  <c r="C113" i="5"/>
  <c r="D113" i="5"/>
  <c r="E113" i="5"/>
  <c r="F113" i="5"/>
  <c r="G113" i="5"/>
  <c r="B114" i="5"/>
  <c r="C114" i="5"/>
  <c r="D114" i="5"/>
  <c r="E114" i="5"/>
  <c r="F114" i="5"/>
  <c r="G114" i="5"/>
  <c r="B115" i="5"/>
  <c r="C115" i="5"/>
  <c r="D115" i="5"/>
  <c r="E115" i="5"/>
  <c r="F115" i="5"/>
  <c r="G115" i="5"/>
  <c r="B116" i="5"/>
  <c r="C116" i="5"/>
  <c r="D116" i="5"/>
  <c r="E116" i="5"/>
  <c r="F116" i="5"/>
  <c r="G116" i="5"/>
  <c r="B117" i="5"/>
  <c r="C117" i="5"/>
  <c r="D117" i="5"/>
  <c r="E117" i="5"/>
  <c r="F117" i="5"/>
  <c r="G117" i="5"/>
  <c r="B118" i="5"/>
  <c r="C118" i="5"/>
  <c r="D118" i="5"/>
  <c r="E118" i="5"/>
  <c r="F118" i="5"/>
  <c r="G118" i="5"/>
  <c r="B119" i="5"/>
  <c r="C119" i="5"/>
  <c r="D119" i="5"/>
  <c r="E119" i="5"/>
  <c r="F119" i="5"/>
  <c r="G119" i="5"/>
  <c r="B120" i="5"/>
  <c r="C120" i="5"/>
  <c r="D120" i="5"/>
  <c r="E120" i="5"/>
  <c r="F120" i="5"/>
  <c r="G120" i="5"/>
  <c r="B121" i="5"/>
  <c r="C121" i="5"/>
  <c r="D121" i="5"/>
  <c r="E121" i="5"/>
  <c r="F121" i="5"/>
  <c r="G121" i="5"/>
  <c r="B122" i="5"/>
  <c r="C122" i="5"/>
  <c r="D122" i="5"/>
  <c r="E122" i="5"/>
  <c r="F122" i="5"/>
  <c r="G122" i="5"/>
  <c r="B123" i="5"/>
  <c r="C123" i="5"/>
  <c r="D123" i="5"/>
  <c r="E123" i="5"/>
  <c r="F123" i="5"/>
  <c r="G123" i="5"/>
  <c r="B124" i="5"/>
  <c r="C124" i="5"/>
  <c r="D124" i="5"/>
  <c r="E124" i="5"/>
  <c r="F124" i="5"/>
  <c r="G124" i="5"/>
  <c r="B125" i="5"/>
  <c r="C125" i="5"/>
  <c r="D125" i="5"/>
  <c r="E125" i="5"/>
  <c r="F125" i="5"/>
  <c r="G125" i="5"/>
  <c r="B126" i="5"/>
  <c r="C126" i="5"/>
  <c r="D126" i="5"/>
  <c r="E126" i="5"/>
  <c r="F126" i="5"/>
  <c r="G126" i="5"/>
  <c r="B127" i="5"/>
  <c r="C127" i="5"/>
  <c r="D127" i="5"/>
  <c r="E127" i="5"/>
  <c r="F127" i="5"/>
  <c r="G127" i="5"/>
  <c r="B128" i="5"/>
  <c r="C128" i="5"/>
  <c r="D128" i="5"/>
  <c r="E128" i="5"/>
  <c r="F128" i="5"/>
  <c r="G128" i="5"/>
  <c r="B129" i="5"/>
  <c r="C129" i="5"/>
  <c r="D129" i="5"/>
  <c r="E129" i="5"/>
  <c r="F129" i="5"/>
  <c r="G129" i="5"/>
  <c r="B130" i="5"/>
  <c r="C130" i="5"/>
  <c r="D130" i="5"/>
  <c r="E130" i="5"/>
  <c r="F130" i="5"/>
  <c r="G130" i="5"/>
  <c r="B131" i="5"/>
  <c r="C131" i="5"/>
  <c r="D131" i="5"/>
  <c r="E131" i="5"/>
  <c r="F131" i="5"/>
  <c r="G131" i="5"/>
  <c r="B132" i="5"/>
  <c r="C132" i="5"/>
  <c r="D132" i="5"/>
  <c r="E132" i="5"/>
  <c r="F132" i="5"/>
  <c r="G132" i="5"/>
  <c r="B133" i="5"/>
  <c r="C133" i="5"/>
  <c r="D133" i="5"/>
  <c r="E133" i="5"/>
  <c r="F133" i="5"/>
  <c r="G133" i="5"/>
  <c r="B134" i="5"/>
  <c r="C134" i="5"/>
  <c r="D134" i="5"/>
  <c r="E134" i="5"/>
  <c r="F134" i="5"/>
  <c r="G134" i="5"/>
  <c r="B135" i="5"/>
  <c r="C135" i="5"/>
  <c r="D135" i="5"/>
  <c r="E135" i="5"/>
  <c r="F135" i="5"/>
  <c r="G135" i="5"/>
  <c r="B136" i="5"/>
  <c r="C136" i="5"/>
  <c r="D136" i="5"/>
  <c r="E136" i="5"/>
  <c r="F136" i="5"/>
  <c r="G136" i="5"/>
  <c r="B137" i="5"/>
  <c r="C137" i="5"/>
  <c r="D137" i="5"/>
  <c r="E137" i="5"/>
  <c r="F137" i="5"/>
  <c r="G137" i="5"/>
  <c r="B138" i="5"/>
  <c r="C138" i="5"/>
  <c r="D138" i="5"/>
  <c r="E138" i="5"/>
  <c r="F138" i="5"/>
  <c r="G138" i="5"/>
  <c r="B139" i="5"/>
  <c r="C139" i="5"/>
  <c r="D139" i="5"/>
  <c r="E139" i="5"/>
  <c r="F139" i="5"/>
  <c r="G139" i="5"/>
  <c r="B140" i="5"/>
  <c r="C140" i="5"/>
  <c r="D140" i="5"/>
  <c r="E140" i="5"/>
  <c r="F140" i="5"/>
  <c r="G140" i="5"/>
  <c r="B141" i="5"/>
  <c r="C141" i="5"/>
  <c r="D141" i="5"/>
  <c r="E141" i="5"/>
  <c r="F141" i="5"/>
  <c r="G141" i="5"/>
  <c r="B142" i="5"/>
  <c r="C142" i="5"/>
  <c r="D142" i="5"/>
  <c r="E142" i="5"/>
  <c r="F142" i="5"/>
  <c r="G142" i="5"/>
  <c r="B143" i="5"/>
  <c r="C143" i="5"/>
  <c r="D143" i="5"/>
  <c r="E143" i="5"/>
  <c r="F143" i="5"/>
  <c r="G143" i="5"/>
  <c r="B144" i="5"/>
  <c r="C144" i="5"/>
  <c r="D144" i="5"/>
  <c r="E144" i="5"/>
  <c r="F144" i="5"/>
  <c r="G144" i="5"/>
  <c r="B145" i="5"/>
  <c r="C145" i="5"/>
  <c r="D145" i="5"/>
  <c r="E145" i="5"/>
  <c r="F145" i="5"/>
  <c r="G145" i="5"/>
  <c r="B146" i="5"/>
  <c r="C146" i="5"/>
  <c r="D146" i="5"/>
  <c r="E146" i="5"/>
  <c r="F146" i="5"/>
  <c r="G146" i="5"/>
  <c r="B147" i="5"/>
  <c r="C147" i="5"/>
  <c r="D147" i="5"/>
  <c r="E147" i="5"/>
  <c r="F147" i="5"/>
  <c r="G147" i="5"/>
  <c r="B148" i="5"/>
  <c r="C148" i="5"/>
  <c r="D148" i="5"/>
  <c r="E148" i="5"/>
  <c r="F148" i="5"/>
  <c r="G148" i="5"/>
  <c r="B149" i="5"/>
  <c r="C149" i="5"/>
  <c r="D149" i="5"/>
  <c r="E149" i="5"/>
  <c r="F149" i="5"/>
  <c r="G149" i="5"/>
  <c r="B150" i="5"/>
  <c r="C150" i="5"/>
  <c r="D150" i="5"/>
  <c r="E150" i="5"/>
  <c r="F150" i="5"/>
  <c r="G150" i="5"/>
  <c r="B151" i="5"/>
  <c r="C151" i="5"/>
  <c r="D151" i="5"/>
  <c r="E151" i="5"/>
  <c r="F151" i="5"/>
  <c r="G151" i="5"/>
  <c r="B152" i="5"/>
  <c r="C152" i="5"/>
  <c r="D152" i="5"/>
  <c r="E152" i="5"/>
  <c r="F152" i="5"/>
  <c r="G152" i="5"/>
  <c r="B153" i="5"/>
  <c r="C153" i="5"/>
  <c r="D153" i="5"/>
  <c r="E153" i="5"/>
  <c r="F153" i="5"/>
  <c r="G153" i="5"/>
  <c r="B154" i="5"/>
  <c r="C154" i="5"/>
  <c r="D154" i="5"/>
  <c r="E154" i="5"/>
  <c r="F154" i="5"/>
  <c r="G154" i="5"/>
  <c r="B155" i="5"/>
  <c r="C155" i="5"/>
  <c r="D155" i="5"/>
  <c r="E155" i="5"/>
  <c r="F155" i="5"/>
  <c r="G155" i="5"/>
  <c r="B156" i="5"/>
  <c r="C156" i="5"/>
  <c r="D156" i="5"/>
  <c r="E156" i="5"/>
  <c r="F156" i="5"/>
  <c r="G156" i="5"/>
  <c r="B157" i="5"/>
  <c r="C157" i="5"/>
  <c r="D157" i="5"/>
  <c r="E157" i="5"/>
  <c r="F157" i="5"/>
  <c r="G157" i="5"/>
  <c r="B158" i="5"/>
  <c r="C158" i="5"/>
  <c r="D158" i="5"/>
  <c r="E158" i="5"/>
  <c r="F158" i="5"/>
  <c r="G158" i="5"/>
  <c r="B159" i="5"/>
  <c r="C159" i="5"/>
  <c r="D159" i="5"/>
  <c r="E159" i="5"/>
  <c r="F159" i="5"/>
  <c r="G159" i="5"/>
  <c r="B160" i="5"/>
  <c r="C160" i="5"/>
  <c r="D160" i="5"/>
  <c r="E160" i="5"/>
  <c r="F160" i="5"/>
  <c r="G160" i="5"/>
  <c r="B161" i="5"/>
  <c r="C161" i="5"/>
  <c r="D161" i="5"/>
  <c r="E161" i="5"/>
  <c r="F161" i="5"/>
  <c r="G161" i="5"/>
  <c r="B162" i="5"/>
  <c r="C162" i="5"/>
  <c r="D162" i="5"/>
  <c r="E162" i="5"/>
  <c r="F162" i="5"/>
  <c r="G162" i="5"/>
  <c r="B163" i="5"/>
  <c r="C163" i="5"/>
  <c r="D163" i="5"/>
  <c r="E163" i="5"/>
  <c r="F163" i="5"/>
  <c r="G163" i="5"/>
  <c r="B164" i="5"/>
  <c r="C164" i="5"/>
  <c r="D164" i="5"/>
  <c r="E164" i="5"/>
  <c r="F164" i="5"/>
  <c r="G164" i="5"/>
  <c r="B165" i="5"/>
  <c r="C165" i="5"/>
  <c r="D165" i="5"/>
  <c r="E165" i="5"/>
  <c r="F165" i="5"/>
  <c r="G165" i="5"/>
  <c r="B166" i="5"/>
  <c r="C166" i="5"/>
  <c r="D166" i="5"/>
  <c r="E166" i="5"/>
  <c r="F166" i="5"/>
  <c r="G166" i="5"/>
  <c r="B167" i="5"/>
  <c r="C167" i="5"/>
  <c r="D167" i="5"/>
  <c r="E167" i="5"/>
  <c r="F167" i="5"/>
  <c r="G167" i="5"/>
  <c r="B168" i="5"/>
  <c r="C168" i="5"/>
  <c r="D168" i="5"/>
  <c r="E168" i="5"/>
  <c r="F168" i="5"/>
  <c r="G168" i="5"/>
  <c r="B169" i="5"/>
  <c r="C169" i="5"/>
  <c r="D169" i="5"/>
  <c r="E169" i="5"/>
  <c r="F169" i="5"/>
  <c r="G169" i="5"/>
  <c r="B170" i="5"/>
  <c r="C170" i="5"/>
  <c r="D170" i="5"/>
  <c r="E170" i="5"/>
  <c r="F170" i="5"/>
  <c r="G170" i="5"/>
  <c r="B171" i="5"/>
  <c r="C171" i="5"/>
  <c r="D171" i="5"/>
  <c r="E171" i="5"/>
  <c r="F171" i="5"/>
  <c r="G171" i="5"/>
  <c r="B172" i="5"/>
  <c r="C172" i="5"/>
  <c r="D172" i="5"/>
  <c r="E172" i="5"/>
  <c r="F172" i="5"/>
  <c r="G172" i="5"/>
  <c r="B173" i="5"/>
  <c r="C173" i="5"/>
  <c r="D173" i="5"/>
  <c r="E173" i="5"/>
  <c r="F173" i="5"/>
  <c r="G173" i="5"/>
  <c r="B174" i="5"/>
  <c r="C174" i="5"/>
  <c r="D174" i="5"/>
  <c r="E174" i="5"/>
  <c r="F174" i="5"/>
  <c r="G174" i="5"/>
  <c r="B175" i="5"/>
  <c r="C175" i="5"/>
  <c r="D175" i="5"/>
  <c r="E175" i="5"/>
  <c r="F175" i="5"/>
  <c r="G175" i="5"/>
  <c r="B176" i="5"/>
  <c r="C176" i="5"/>
  <c r="D176" i="5"/>
  <c r="E176" i="5"/>
  <c r="F176" i="5"/>
  <c r="G176" i="5"/>
  <c r="B177" i="5"/>
  <c r="C177" i="5"/>
  <c r="D177" i="5"/>
  <c r="E177" i="5"/>
  <c r="F177" i="5"/>
  <c r="G177" i="5"/>
  <c r="B178" i="5"/>
  <c r="C178" i="5"/>
  <c r="D178" i="5"/>
  <c r="E178" i="5"/>
  <c r="F178" i="5"/>
  <c r="G178" i="5"/>
  <c r="B179" i="5"/>
  <c r="C179" i="5"/>
  <c r="D179" i="5"/>
  <c r="E179" i="5"/>
  <c r="F179" i="5"/>
  <c r="G179" i="5"/>
  <c r="B180" i="5"/>
  <c r="C180" i="5"/>
  <c r="D180" i="5"/>
  <c r="E180" i="5"/>
  <c r="F180" i="5"/>
  <c r="G180" i="5"/>
  <c r="B181" i="5"/>
  <c r="C181" i="5"/>
  <c r="D181" i="5"/>
  <c r="E181" i="5"/>
  <c r="F181" i="5"/>
  <c r="G181" i="5"/>
  <c r="B182" i="5"/>
  <c r="C182" i="5"/>
  <c r="D182" i="5"/>
  <c r="E182" i="5"/>
  <c r="F182" i="5"/>
  <c r="G182" i="5"/>
  <c r="B183" i="5"/>
  <c r="C183" i="5"/>
  <c r="D183" i="5"/>
  <c r="E183" i="5"/>
  <c r="F183" i="5"/>
  <c r="G183" i="5"/>
  <c r="B184" i="5"/>
  <c r="C184" i="5"/>
  <c r="D184" i="5"/>
  <c r="E184" i="5"/>
  <c r="F184" i="5"/>
  <c r="G184" i="5"/>
  <c r="B185" i="5"/>
  <c r="C185" i="5"/>
  <c r="D185" i="5"/>
  <c r="E185" i="5"/>
  <c r="F185" i="5"/>
  <c r="G185" i="5"/>
  <c r="B186" i="5"/>
  <c r="C186" i="5"/>
  <c r="D186" i="5"/>
  <c r="E186" i="5"/>
  <c r="F186" i="5"/>
  <c r="G186" i="5"/>
  <c r="B187" i="5"/>
  <c r="C187" i="5"/>
  <c r="D187" i="5"/>
  <c r="E187" i="5"/>
  <c r="F187" i="5"/>
  <c r="G187" i="5"/>
  <c r="B188" i="5"/>
  <c r="C188" i="5"/>
  <c r="D188" i="5"/>
  <c r="E188" i="5"/>
  <c r="F188" i="5"/>
  <c r="G188" i="5"/>
  <c r="B189" i="5"/>
  <c r="C189" i="5"/>
  <c r="D189" i="5"/>
  <c r="E189" i="5"/>
  <c r="F189" i="5"/>
  <c r="G189" i="5"/>
  <c r="B190" i="5"/>
  <c r="C190" i="5"/>
  <c r="D190" i="5"/>
  <c r="E190" i="5"/>
  <c r="F190" i="5"/>
  <c r="G190" i="5"/>
  <c r="B191" i="5"/>
  <c r="C191" i="5"/>
  <c r="D191" i="5"/>
  <c r="E191" i="5"/>
  <c r="F191" i="5"/>
  <c r="G191" i="5"/>
  <c r="B192" i="5"/>
  <c r="C192" i="5"/>
  <c r="D192" i="5"/>
  <c r="E192" i="5"/>
  <c r="F192" i="5"/>
  <c r="G192" i="5"/>
  <c r="B193" i="5"/>
  <c r="C193" i="5"/>
  <c r="D193" i="5"/>
  <c r="E193" i="5"/>
  <c r="F193" i="5"/>
  <c r="G193" i="5"/>
  <c r="B194" i="5"/>
  <c r="C194" i="5"/>
  <c r="D194" i="5"/>
  <c r="E194" i="5"/>
  <c r="F194" i="5"/>
  <c r="G194" i="5"/>
  <c r="B195" i="5"/>
  <c r="C195" i="5"/>
  <c r="D195" i="5"/>
  <c r="E195" i="5"/>
  <c r="F195" i="5"/>
  <c r="G195" i="5"/>
  <c r="B196" i="5"/>
  <c r="C196" i="5"/>
  <c r="D196" i="5"/>
  <c r="E196" i="5"/>
  <c r="F196" i="5"/>
  <c r="G196" i="5"/>
  <c r="B197" i="5"/>
  <c r="C197" i="5"/>
  <c r="D197" i="5"/>
  <c r="E197" i="5"/>
  <c r="F197" i="5"/>
  <c r="G197" i="5"/>
  <c r="B198" i="5"/>
  <c r="C198" i="5"/>
  <c r="D198" i="5"/>
  <c r="E198" i="5"/>
  <c r="F198" i="5"/>
  <c r="G198" i="5"/>
  <c r="B199" i="5"/>
  <c r="C199" i="5"/>
  <c r="D199" i="5"/>
  <c r="E199" i="5"/>
  <c r="F199" i="5"/>
  <c r="G199" i="5"/>
  <c r="B200" i="5"/>
  <c r="C200" i="5"/>
  <c r="D200" i="5"/>
  <c r="E200" i="5"/>
  <c r="F200" i="5"/>
  <c r="G200" i="5"/>
  <c r="B201" i="5"/>
  <c r="C201" i="5"/>
  <c r="D201" i="5"/>
  <c r="E201" i="5"/>
  <c r="F201" i="5"/>
  <c r="G201" i="5"/>
  <c r="B202" i="5"/>
  <c r="C202" i="5"/>
  <c r="D202" i="5"/>
  <c r="E202" i="5"/>
  <c r="F202" i="5"/>
  <c r="G202" i="5"/>
  <c r="B203" i="5"/>
  <c r="C203" i="5"/>
  <c r="D203" i="5"/>
  <c r="E203" i="5"/>
  <c r="F203" i="5"/>
  <c r="G203" i="5"/>
  <c r="B204" i="5"/>
  <c r="C204" i="5"/>
  <c r="D204" i="5"/>
  <c r="E204" i="5"/>
  <c r="F204" i="5"/>
  <c r="G204" i="5"/>
  <c r="B205" i="5"/>
  <c r="C205" i="5"/>
  <c r="D205" i="5"/>
  <c r="E205" i="5"/>
  <c r="F205" i="5"/>
  <c r="G205" i="5"/>
  <c r="B206" i="5"/>
  <c r="C206" i="5"/>
  <c r="D206" i="5"/>
  <c r="E206" i="5"/>
  <c r="F206" i="5"/>
  <c r="G206" i="5"/>
  <c r="B207" i="5"/>
  <c r="C207" i="5"/>
  <c r="D207" i="5"/>
  <c r="E207" i="5"/>
  <c r="F207" i="5"/>
  <c r="G207" i="5"/>
  <c r="B208" i="5"/>
  <c r="C208" i="5"/>
  <c r="D208" i="5"/>
  <c r="E208" i="5"/>
  <c r="F208" i="5"/>
  <c r="G208" i="5"/>
  <c r="B209" i="5"/>
  <c r="C209" i="5"/>
  <c r="D209" i="5"/>
  <c r="E209" i="5"/>
  <c r="F209" i="5"/>
  <c r="G209" i="5"/>
  <c r="B210" i="5"/>
  <c r="C210" i="5"/>
  <c r="D210" i="5"/>
  <c r="E210" i="5"/>
  <c r="F210" i="5"/>
  <c r="G210" i="5"/>
  <c r="B211" i="5"/>
  <c r="C211" i="5"/>
  <c r="D211" i="5"/>
  <c r="E211" i="5"/>
  <c r="F211" i="5"/>
  <c r="G211" i="5"/>
  <c r="B212" i="5"/>
  <c r="C212" i="5"/>
  <c r="D212" i="5"/>
  <c r="E212" i="5"/>
  <c r="F212" i="5"/>
  <c r="G212" i="5"/>
  <c r="B213" i="5"/>
  <c r="C213" i="5"/>
  <c r="D213" i="5"/>
  <c r="E213" i="5"/>
  <c r="F213" i="5"/>
  <c r="G213" i="5"/>
  <c r="B214" i="5"/>
  <c r="C214" i="5"/>
  <c r="D214" i="5"/>
  <c r="E214" i="5"/>
  <c r="F214" i="5"/>
  <c r="G214" i="5"/>
  <c r="B215" i="5"/>
  <c r="C215" i="5"/>
  <c r="D215" i="5"/>
  <c r="E215" i="5"/>
  <c r="F215" i="5"/>
  <c r="G215" i="5"/>
  <c r="B216" i="5"/>
  <c r="C216" i="5"/>
  <c r="D216" i="5"/>
  <c r="E216" i="5"/>
  <c r="F216" i="5"/>
  <c r="G216" i="5"/>
  <c r="B217" i="5"/>
  <c r="C217" i="5"/>
  <c r="D217" i="5"/>
  <c r="E217" i="5"/>
  <c r="F217" i="5"/>
  <c r="G217" i="5"/>
  <c r="B218" i="5"/>
  <c r="C218" i="5"/>
  <c r="D218" i="5"/>
  <c r="E218" i="5"/>
  <c r="F218" i="5"/>
  <c r="G218" i="5"/>
  <c r="B219" i="5"/>
  <c r="C219" i="5"/>
  <c r="D219" i="5"/>
  <c r="E219" i="5"/>
  <c r="F219" i="5"/>
  <c r="G219" i="5"/>
  <c r="B220" i="5"/>
  <c r="C220" i="5"/>
  <c r="D220" i="5"/>
  <c r="E220" i="5"/>
  <c r="F220" i="5"/>
  <c r="G220" i="5"/>
  <c r="B221" i="5"/>
  <c r="C221" i="5"/>
  <c r="D221" i="5"/>
  <c r="E221" i="5"/>
  <c r="F221" i="5"/>
  <c r="G221" i="5"/>
  <c r="B222" i="5"/>
  <c r="C222" i="5"/>
  <c r="D222" i="5"/>
  <c r="E222" i="5"/>
  <c r="F222" i="5"/>
  <c r="G222" i="5"/>
  <c r="B223" i="5"/>
  <c r="C223" i="5"/>
  <c r="D223" i="5"/>
  <c r="E223" i="5"/>
  <c r="F223" i="5"/>
  <c r="G223" i="5"/>
  <c r="B224" i="5"/>
  <c r="C224" i="5"/>
  <c r="D224" i="5"/>
  <c r="E224" i="5"/>
  <c r="F224" i="5"/>
  <c r="G224" i="5"/>
  <c r="B225" i="5"/>
  <c r="C225" i="5"/>
  <c r="D225" i="5"/>
  <c r="E225" i="5"/>
  <c r="F225" i="5"/>
  <c r="G225" i="5"/>
  <c r="B226" i="5"/>
  <c r="C226" i="5"/>
  <c r="D226" i="5"/>
  <c r="E226" i="5"/>
  <c r="F226" i="5"/>
  <c r="G226" i="5"/>
  <c r="B227" i="5"/>
  <c r="C227" i="5"/>
  <c r="D227" i="5"/>
  <c r="E227" i="5"/>
  <c r="F227" i="5"/>
  <c r="G227" i="5"/>
  <c r="B228" i="5"/>
  <c r="C228" i="5"/>
  <c r="D228" i="5"/>
  <c r="E228" i="5"/>
  <c r="F228" i="5"/>
  <c r="G228" i="5"/>
  <c r="B229" i="5"/>
  <c r="C229" i="5"/>
  <c r="D229" i="5"/>
  <c r="E229" i="5"/>
  <c r="F229" i="5"/>
  <c r="G229" i="5"/>
  <c r="B230" i="5"/>
  <c r="C230" i="5"/>
  <c r="D230" i="5"/>
  <c r="E230" i="5"/>
  <c r="F230" i="5"/>
  <c r="G230" i="5"/>
  <c r="B231" i="5"/>
  <c r="C231" i="5"/>
  <c r="D231" i="5"/>
  <c r="E231" i="5"/>
  <c r="F231" i="5"/>
  <c r="G231" i="5"/>
  <c r="B232" i="5"/>
  <c r="C232" i="5"/>
  <c r="D232" i="5"/>
  <c r="E232" i="5"/>
  <c r="F232" i="5"/>
  <c r="G232" i="5"/>
  <c r="B233" i="5"/>
  <c r="C233" i="5"/>
  <c r="D233" i="5"/>
  <c r="E233" i="5"/>
  <c r="F233" i="5"/>
  <c r="G233" i="5"/>
  <c r="B234" i="5"/>
  <c r="C234" i="5"/>
  <c r="D234" i="5"/>
  <c r="E234" i="5"/>
  <c r="F234" i="5"/>
  <c r="G234" i="5"/>
  <c r="B235" i="5"/>
  <c r="C235" i="5"/>
  <c r="D235" i="5"/>
  <c r="E235" i="5"/>
  <c r="F235" i="5"/>
  <c r="G235" i="5"/>
  <c r="B236" i="5"/>
  <c r="C236" i="5"/>
  <c r="D236" i="5"/>
  <c r="E236" i="5"/>
  <c r="F236" i="5"/>
  <c r="G236" i="5"/>
  <c r="B237" i="5"/>
  <c r="C237" i="5"/>
  <c r="D237" i="5"/>
  <c r="E237" i="5"/>
  <c r="F237" i="5"/>
  <c r="G237" i="5"/>
  <c r="B238" i="5"/>
  <c r="C238" i="5"/>
  <c r="D238" i="5"/>
  <c r="E238" i="5"/>
  <c r="F238" i="5"/>
  <c r="G238" i="5"/>
  <c r="B239" i="5"/>
  <c r="C239" i="5"/>
  <c r="D239" i="5"/>
  <c r="E239" i="5"/>
  <c r="F239" i="5"/>
  <c r="G239" i="5"/>
  <c r="B240" i="5"/>
  <c r="C240" i="5"/>
  <c r="D240" i="5"/>
  <c r="E240" i="5"/>
  <c r="F240" i="5"/>
  <c r="G240" i="5"/>
  <c r="B241" i="5"/>
  <c r="C241" i="5"/>
  <c r="D241" i="5"/>
  <c r="E241" i="5"/>
  <c r="F241" i="5"/>
  <c r="G241" i="5"/>
  <c r="B242" i="5"/>
  <c r="C242" i="5"/>
  <c r="D242" i="5"/>
  <c r="E242" i="5"/>
  <c r="F242" i="5"/>
  <c r="G242" i="5"/>
  <c r="B243" i="5"/>
  <c r="C243" i="5"/>
  <c r="D243" i="5"/>
  <c r="E243" i="5"/>
  <c r="F243" i="5"/>
  <c r="G243" i="5"/>
  <c r="B244" i="5"/>
  <c r="C244" i="5"/>
  <c r="D244" i="5"/>
  <c r="E244" i="5"/>
  <c r="F244" i="5"/>
  <c r="G244" i="5"/>
  <c r="B245" i="5"/>
  <c r="C245" i="5"/>
  <c r="D245" i="5"/>
  <c r="E245" i="5"/>
  <c r="F245" i="5"/>
  <c r="G245" i="5"/>
  <c r="B246" i="5"/>
  <c r="C246" i="5"/>
  <c r="D246" i="5"/>
  <c r="E246" i="5"/>
  <c r="F246" i="5"/>
  <c r="G246" i="5"/>
  <c r="B247" i="5"/>
  <c r="C247" i="5"/>
  <c r="D247" i="5"/>
  <c r="E247" i="5"/>
  <c r="F247" i="5"/>
  <c r="G247" i="5"/>
  <c r="B248" i="5"/>
  <c r="C248" i="5"/>
  <c r="D248" i="5"/>
  <c r="E248" i="5"/>
  <c r="F248" i="5"/>
  <c r="G248" i="5"/>
  <c r="B249" i="5"/>
  <c r="C249" i="5"/>
  <c r="D249" i="5"/>
  <c r="E249" i="5"/>
  <c r="F249" i="5"/>
  <c r="G249" i="5"/>
  <c r="B250" i="5"/>
  <c r="C250" i="5"/>
  <c r="D250" i="5"/>
  <c r="E250" i="5"/>
  <c r="F250" i="5"/>
  <c r="G250" i="5"/>
  <c r="B251" i="5"/>
  <c r="C251" i="5"/>
  <c r="D251" i="5"/>
  <c r="E251" i="5"/>
  <c r="F251" i="5"/>
  <c r="G251" i="5"/>
  <c r="B252" i="5"/>
  <c r="C252" i="5"/>
  <c r="D252" i="5"/>
  <c r="E252" i="5"/>
  <c r="F252" i="5"/>
  <c r="G252" i="5"/>
  <c r="B253" i="5"/>
  <c r="C253" i="5"/>
  <c r="D253" i="5"/>
  <c r="E253" i="5"/>
  <c r="F253" i="5"/>
  <c r="G253" i="5"/>
  <c r="B254" i="5"/>
  <c r="C254" i="5"/>
  <c r="D254" i="5"/>
  <c r="E254" i="5"/>
  <c r="F254" i="5"/>
  <c r="G254" i="5"/>
  <c r="B255" i="5"/>
  <c r="C255" i="5"/>
  <c r="D255" i="5"/>
  <c r="E255" i="5"/>
  <c r="F255" i="5"/>
  <c r="G255" i="5"/>
  <c r="B256" i="5"/>
  <c r="C256" i="5"/>
  <c r="D256" i="5"/>
  <c r="E256" i="5"/>
  <c r="F256" i="5"/>
  <c r="G256" i="5"/>
  <c r="B257" i="5"/>
  <c r="C257" i="5"/>
  <c r="D257" i="5"/>
  <c r="E257" i="5"/>
  <c r="F257" i="5"/>
  <c r="G257" i="5"/>
  <c r="B258" i="5"/>
  <c r="C258" i="5"/>
  <c r="D258" i="5"/>
  <c r="E258" i="5"/>
  <c r="F258" i="5"/>
  <c r="G258" i="5"/>
  <c r="B259" i="5"/>
  <c r="C259" i="5"/>
  <c r="D259" i="5"/>
  <c r="E259" i="5"/>
  <c r="F259" i="5"/>
  <c r="G259" i="5"/>
  <c r="B260" i="5"/>
  <c r="C260" i="5"/>
  <c r="D260" i="5"/>
  <c r="E260" i="5"/>
  <c r="F260" i="5"/>
  <c r="G260" i="5"/>
  <c r="B261" i="5"/>
  <c r="C261" i="5"/>
  <c r="D261" i="5"/>
  <c r="E261" i="5"/>
  <c r="F261" i="5"/>
  <c r="G261" i="5"/>
  <c r="B262" i="5"/>
  <c r="C262" i="5"/>
  <c r="D262" i="5"/>
  <c r="E262" i="5"/>
  <c r="F262" i="5"/>
  <c r="G262" i="5"/>
  <c r="B263" i="5"/>
  <c r="C263" i="5"/>
  <c r="D263" i="5"/>
  <c r="E263" i="5"/>
  <c r="F263" i="5"/>
  <c r="G263" i="5"/>
  <c r="B264" i="5"/>
  <c r="C264" i="5"/>
  <c r="D264" i="5"/>
  <c r="E264" i="5"/>
  <c r="F264" i="5"/>
  <c r="G264" i="5"/>
  <c r="B265" i="5"/>
  <c r="C265" i="5"/>
  <c r="D265" i="5"/>
  <c r="E265" i="5"/>
  <c r="F265" i="5"/>
  <c r="G265" i="5"/>
  <c r="B266" i="5"/>
  <c r="C266" i="5"/>
  <c r="D266" i="5"/>
  <c r="E266" i="5"/>
  <c r="F266" i="5"/>
  <c r="G266" i="5"/>
  <c r="B267" i="5"/>
  <c r="C267" i="5"/>
  <c r="D267" i="5"/>
  <c r="E267" i="5"/>
  <c r="F267" i="5"/>
  <c r="G267" i="5"/>
  <c r="B268" i="5"/>
  <c r="C268" i="5"/>
  <c r="D268" i="5"/>
  <c r="E268" i="5"/>
  <c r="F268" i="5"/>
  <c r="G268" i="5"/>
  <c r="B269" i="5"/>
  <c r="C269" i="5"/>
  <c r="D269" i="5"/>
  <c r="E269" i="5"/>
  <c r="F269" i="5"/>
  <c r="G269" i="5"/>
  <c r="B270" i="5"/>
  <c r="C270" i="5"/>
  <c r="D270" i="5"/>
  <c r="E270" i="5"/>
  <c r="F270" i="5"/>
  <c r="G270" i="5"/>
  <c r="B271" i="5"/>
  <c r="C271" i="5"/>
  <c r="D271" i="5"/>
  <c r="E271" i="5"/>
  <c r="F271" i="5"/>
  <c r="G271" i="5"/>
  <c r="B272" i="5"/>
  <c r="C272" i="5"/>
  <c r="D272" i="5"/>
  <c r="E272" i="5"/>
  <c r="F272" i="5"/>
  <c r="G272" i="5"/>
  <c r="B273" i="5"/>
  <c r="C273" i="5"/>
  <c r="D273" i="5"/>
  <c r="E273" i="5"/>
  <c r="F273" i="5"/>
  <c r="G273" i="5"/>
  <c r="B274" i="5"/>
  <c r="C274" i="5"/>
  <c r="D274" i="5"/>
  <c r="E274" i="5"/>
  <c r="F274" i="5"/>
  <c r="G274" i="5"/>
  <c r="B275" i="5"/>
  <c r="C275" i="5"/>
  <c r="D275" i="5"/>
  <c r="E275" i="5"/>
  <c r="F275" i="5"/>
  <c r="G275" i="5"/>
  <c r="B276" i="5"/>
  <c r="C276" i="5"/>
  <c r="D276" i="5"/>
  <c r="E276" i="5"/>
  <c r="F276" i="5"/>
  <c r="G276" i="5"/>
  <c r="B277" i="5"/>
  <c r="C277" i="5"/>
  <c r="D277" i="5"/>
  <c r="E277" i="5"/>
  <c r="F277" i="5"/>
  <c r="G277" i="5"/>
  <c r="B278" i="5"/>
  <c r="C278" i="5"/>
  <c r="D278" i="5"/>
  <c r="E278" i="5"/>
  <c r="F278" i="5"/>
  <c r="G278" i="5"/>
  <c r="B279" i="5"/>
  <c r="C279" i="5"/>
  <c r="D279" i="5"/>
  <c r="E279" i="5"/>
  <c r="F279" i="5"/>
  <c r="G279" i="5"/>
  <c r="B280" i="5"/>
  <c r="C280" i="5"/>
  <c r="D280" i="5"/>
  <c r="E280" i="5"/>
  <c r="F280" i="5"/>
  <c r="G280" i="5"/>
  <c r="B281" i="5"/>
  <c r="C281" i="5"/>
  <c r="D281" i="5"/>
  <c r="E281" i="5"/>
  <c r="F281" i="5"/>
  <c r="G281" i="5"/>
  <c r="B282" i="5"/>
  <c r="C282" i="5"/>
  <c r="D282" i="5"/>
  <c r="E282" i="5"/>
  <c r="F282" i="5"/>
  <c r="G282" i="5"/>
  <c r="B283" i="5"/>
  <c r="C283" i="5"/>
  <c r="D283" i="5"/>
  <c r="E283" i="5"/>
  <c r="F283" i="5"/>
  <c r="G283" i="5"/>
  <c r="B284" i="5"/>
  <c r="C284" i="5"/>
  <c r="D284" i="5"/>
  <c r="E284" i="5"/>
  <c r="F284" i="5"/>
  <c r="G284" i="5"/>
  <c r="B285" i="5"/>
  <c r="C285" i="5"/>
  <c r="D285" i="5"/>
  <c r="E285" i="5"/>
  <c r="F285" i="5"/>
  <c r="G285" i="5"/>
  <c r="B286" i="5"/>
  <c r="C286" i="5"/>
  <c r="D286" i="5"/>
  <c r="E286" i="5"/>
  <c r="F286" i="5"/>
  <c r="G286" i="5"/>
  <c r="B287" i="5"/>
  <c r="C287" i="5"/>
  <c r="D287" i="5"/>
  <c r="E287" i="5"/>
  <c r="F287" i="5"/>
  <c r="G287" i="5"/>
  <c r="B288" i="5"/>
  <c r="C288" i="5"/>
  <c r="D288" i="5"/>
  <c r="E288" i="5"/>
  <c r="F288" i="5"/>
  <c r="G288" i="5"/>
  <c r="B289" i="5"/>
  <c r="C289" i="5"/>
  <c r="D289" i="5"/>
  <c r="E289" i="5"/>
  <c r="F289" i="5"/>
  <c r="G289" i="5"/>
  <c r="B290" i="5"/>
  <c r="C290" i="5"/>
  <c r="D290" i="5"/>
  <c r="E290" i="5"/>
  <c r="F290" i="5"/>
  <c r="G290" i="5"/>
  <c r="B291" i="5"/>
  <c r="C291" i="5"/>
  <c r="D291" i="5"/>
  <c r="E291" i="5"/>
  <c r="F291" i="5"/>
  <c r="G291" i="5"/>
  <c r="B292" i="5"/>
  <c r="C292" i="5"/>
  <c r="D292" i="5"/>
  <c r="E292" i="5"/>
  <c r="F292" i="5"/>
  <c r="G292" i="5"/>
  <c r="B293" i="5"/>
  <c r="C293" i="5"/>
  <c r="D293" i="5"/>
  <c r="E293" i="5"/>
  <c r="F293" i="5"/>
  <c r="G293" i="5"/>
  <c r="B294" i="5"/>
  <c r="C294" i="5"/>
  <c r="D294" i="5"/>
  <c r="E294" i="5"/>
  <c r="F294" i="5"/>
  <c r="G294" i="5"/>
  <c r="B295" i="5"/>
  <c r="C295" i="5"/>
  <c r="D295" i="5"/>
  <c r="E295" i="5"/>
  <c r="F295" i="5"/>
  <c r="G295" i="5"/>
  <c r="B296" i="5"/>
  <c r="C296" i="5"/>
  <c r="D296" i="5"/>
  <c r="E296" i="5"/>
  <c r="F296" i="5"/>
  <c r="G296" i="5"/>
  <c r="B297" i="5"/>
  <c r="C297" i="5"/>
  <c r="D297" i="5"/>
  <c r="E297" i="5"/>
  <c r="F297" i="5"/>
  <c r="G297" i="5"/>
  <c r="B298" i="5"/>
  <c r="C298" i="5"/>
  <c r="D298" i="5"/>
  <c r="E298" i="5"/>
  <c r="F298" i="5"/>
  <c r="G298" i="5"/>
  <c r="B299" i="5"/>
  <c r="C299" i="5"/>
  <c r="D299" i="5"/>
  <c r="E299" i="5"/>
  <c r="F299" i="5"/>
  <c r="G299" i="5"/>
  <c r="B300" i="5"/>
  <c r="C300" i="5"/>
  <c r="D300" i="5"/>
  <c r="E300" i="5"/>
  <c r="F300" i="5"/>
  <c r="G300" i="5"/>
  <c r="B301" i="5"/>
  <c r="C301" i="5"/>
  <c r="D301" i="5"/>
  <c r="E301" i="5"/>
  <c r="F301" i="5"/>
  <c r="G301" i="5"/>
  <c r="B302" i="5"/>
  <c r="C302" i="5"/>
  <c r="D302" i="5"/>
  <c r="E302" i="5"/>
  <c r="F302" i="5"/>
  <c r="G302" i="5"/>
  <c r="B303" i="5"/>
  <c r="C303" i="5"/>
  <c r="D303" i="5"/>
  <c r="E303" i="5"/>
  <c r="F303" i="5"/>
  <c r="G303" i="5"/>
  <c r="B304" i="5"/>
  <c r="C304" i="5"/>
  <c r="D304" i="5"/>
  <c r="E304" i="5"/>
  <c r="F304" i="5"/>
  <c r="G304" i="5"/>
  <c r="B305" i="5"/>
  <c r="C305" i="5"/>
  <c r="D305" i="5"/>
  <c r="E305" i="5"/>
  <c r="F305" i="5"/>
  <c r="G305" i="5"/>
  <c r="B306" i="5"/>
  <c r="C306" i="5"/>
  <c r="D306" i="5"/>
  <c r="E306" i="5"/>
  <c r="F306" i="5"/>
  <c r="G306" i="5"/>
  <c r="B307" i="5"/>
  <c r="C307" i="5"/>
  <c r="D307" i="5"/>
  <c r="E307" i="5"/>
  <c r="F307" i="5"/>
  <c r="G307" i="5"/>
  <c r="B308" i="5"/>
  <c r="C308" i="5"/>
  <c r="D308" i="5"/>
  <c r="E308" i="5"/>
  <c r="F308" i="5"/>
  <c r="G308" i="5"/>
  <c r="B309" i="5"/>
  <c r="C309" i="5"/>
  <c r="D309" i="5"/>
  <c r="E309" i="5"/>
  <c r="F309" i="5"/>
  <c r="G309" i="5"/>
  <c r="B310" i="5"/>
  <c r="C310" i="5"/>
  <c r="D310" i="5"/>
  <c r="E310" i="5"/>
  <c r="F310" i="5"/>
  <c r="G310" i="5"/>
  <c r="B311" i="5"/>
  <c r="C311" i="5"/>
  <c r="D311" i="5"/>
  <c r="E311" i="5"/>
  <c r="F311" i="5"/>
  <c r="G311" i="5"/>
  <c r="B312" i="5"/>
  <c r="C312" i="5"/>
  <c r="D312" i="5"/>
  <c r="E312" i="5"/>
  <c r="F312" i="5"/>
  <c r="G312" i="5"/>
  <c r="B313" i="5"/>
  <c r="C313" i="5"/>
  <c r="D313" i="5"/>
  <c r="E313" i="5"/>
  <c r="F313" i="5"/>
  <c r="G313" i="5"/>
  <c r="B314" i="5"/>
  <c r="C314" i="5"/>
  <c r="D314" i="5"/>
  <c r="E314" i="5"/>
  <c r="F314" i="5"/>
  <c r="G314" i="5"/>
  <c r="B315" i="5"/>
  <c r="C315" i="5"/>
  <c r="D315" i="5"/>
  <c r="E315" i="5"/>
  <c r="F315" i="5"/>
  <c r="G315" i="5"/>
  <c r="B316" i="5"/>
  <c r="C316" i="5"/>
  <c r="D316" i="5"/>
  <c r="E316" i="5"/>
  <c r="F316" i="5"/>
  <c r="G316" i="5"/>
  <c r="B317" i="5"/>
  <c r="C317" i="5"/>
  <c r="D317" i="5"/>
  <c r="E317" i="5"/>
  <c r="F317" i="5"/>
  <c r="G317" i="5"/>
  <c r="B318" i="5"/>
  <c r="C318" i="5"/>
  <c r="D318" i="5"/>
  <c r="E318" i="5"/>
  <c r="F318" i="5"/>
  <c r="G318" i="5"/>
  <c r="B319" i="5"/>
  <c r="C319" i="5"/>
  <c r="D319" i="5"/>
  <c r="E319" i="5"/>
  <c r="F319" i="5"/>
  <c r="G319" i="5"/>
  <c r="B320" i="5"/>
  <c r="C320" i="5"/>
  <c r="D320" i="5"/>
  <c r="E320" i="5"/>
  <c r="F320" i="5"/>
  <c r="G320" i="5"/>
  <c r="B321" i="5"/>
  <c r="C321" i="5"/>
  <c r="D321" i="5"/>
  <c r="E321" i="5"/>
  <c r="F321" i="5"/>
  <c r="G321" i="5"/>
  <c r="B322" i="5"/>
  <c r="C322" i="5"/>
  <c r="D322" i="5"/>
  <c r="E322" i="5"/>
  <c r="F322" i="5"/>
  <c r="G322" i="5"/>
  <c r="B323" i="5"/>
  <c r="C323" i="5"/>
  <c r="D323" i="5"/>
  <c r="E323" i="5"/>
  <c r="F323" i="5"/>
  <c r="G323" i="5"/>
  <c r="B324" i="5"/>
  <c r="C324" i="5"/>
  <c r="D324" i="5"/>
  <c r="E324" i="5"/>
  <c r="F324" i="5"/>
  <c r="G324" i="5"/>
  <c r="B325" i="5"/>
  <c r="C325" i="5"/>
  <c r="D325" i="5"/>
  <c r="E325" i="5"/>
  <c r="F325" i="5"/>
  <c r="G325" i="5"/>
  <c r="B326" i="5"/>
  <c r="C326" i="5"/>
  <c r="D326" i="5"/>
  <c r="E326" i="5"/>
  <c r="F326" i="5"/>
  <c r="G326" i="5"/>
  <c r="B327" i="5"/>
  <c r="C327" i="5"/>
  <c r="D327" i="5"/>
  <c r="E327" i="5"/>
  <c r="F327" i="5"/>
  <c r="G327" i="5"/>
  <c r="B328" i="5"/>
  <c r="C328" i="5"/>
  <c r="D328" i="5"/>
  <c r="E328" i="5"/>
  <c r="F328" i="5"/>
  <c r="G328" i="5"/>
  <c r="B329" i="5"/>
  <c r="C329" i="5"/>
  <c r="D329" i="5"/>
  <c r="E329" i="5"/>
  <c r="F329" i="5"/>
  <c r="G329" i="5"/>
  <c r="B330" i="5"/>
  <c r="C330" i="5"/>
  <c r="D330" i="5"/>
  <c r="E330" i="5"/>
  <c r="F330" i="5"/>
  <c r="G330" i="5"/>
  <c r="B331" i="5"/>
  <c r="C331" i="5"/>
  <c r="D331" i="5"/>
  <c r="E331" i="5"/>
  <c r="F331" i="5"/>
  <c r="G331" i="5"/>
  <c r="B332" i="5"/>
  <c r="C332" i="5"/>
  <c r="D332" i="5"/>
  <c r="E332" i="5"/>
  <c r="F332" i="5"/>
  <c r="G332" i="5"/>
  <c r="B333" i="5"/>
  <c r="C333" i="5"/>
  <c r="D333" i="5"/>
  <c r="E333" i="5"/>
  <c r="F333" i="5"/>
  <c r="G333" i="5"/>
  <c r="B334" i="5"/>
  <c r="C334" i="5"/>
  <c r="D334" i="5"/>
  <c r="E334" i="5"/>
  <c r="F334" i="5"/>
  <c r="G334" i="5"/>
  <c r="B335" i="5"/>
  <c r="C335" i="5"/>
  <c r="D335" i="5"/>
  <c r="E335" i="5"/>
  <c r="F335" i="5"/>
  <c r="G335" i="5"/>
  <c r="B336" i="5"/>
  <c r="C336" i="5"/>
  <c r="D336" i="5"/>
  <c r="E336" i="5"/>
  <c r="F336" i="5"/>
  <c r="G336" i="5"/>
  <c r="B337" i="5"/>
  <c r="C337" i="5"/>
  <c r="D337" i="5"/>
  <c r="E337" i="5"/>
  <c r="F337" i="5"/>
  <c r="G337" i="5"/>
  <c r="B338" i="5"/>
  <c r="C338" i="5"/>
  <c r="D338" i="5"/>
  <c r="E338" i="5"/>
  <c r="F338" i="5"/>
  <c r="G338" i="5"/>
  <c r="B339" i="5"/>
  <c r="C339" i="5"/>
  <c r="D339" i="5"/>
  <c r="E339" i="5"/>
  <c r="F339" i="5"/>
  <c r="G339" i="5"/>
  <c r="B340" i="5"/>
  <c r="C340" i="5"/>
  <c r="D340" i="5"/>
  <c r="E340" i="5"/>
  <c r="F340" i="5"/>
  <c r="G340" i="5"/>
  <c r="B341" i="5"/>
  <c r="C341" i="5"/>
  <c r="D341" i="5"/>
  <c r="E341" i="5"/>
  <c r="F341" i="5"/>
  <c r="G341" i="5"/>
  <c r="B342" i="5"/>
  <c r="C342" i="5"/>
  <c r="D342" i="5"/>
  <c r="E342" i="5"/>
  <c r="F342" i="5"/>
  <c r="G342" i="5"/>
  <c r="B343" i="5"/>
  <c r="C343" i="5"/>
  <c r="D343" i="5"/>
  <c r="E343" i="5"/>
  <c r="F343" i="5"/>
  <c r="G343" i="5"/>
  <c r="B344" i="5"/>
  <c r="C344" i="5"/>
  <c r="D344" i="5"/>
  <c r="E344" i="5"/>
  <c r="F344" i="5"/>
  <c r="G344" i="5"/>
  <c r="B345" i="5"/>
  <c r="C345" i="5"/>
  <c r="D345" i="5"/>
  <c r="E345" i="5"/>
  <c r="F345" i="5"/>
  <c r="G345" i="5"/>
  <c r="B346" i="5"/>
  <c r="C346" i="5"/>
  <c r="D346" i="5"/>
  <c r="E346" i="5"/>
  <c r="F346" i="5"/>
  <c r="G346" i="5"/>
  <c r="B347" i="5"/>
  <c r="C347" i="5"/>
  <c r="D347" i="5"/>
  <c r="E347" i="5"/>
  <c r="F347" i="5"/>
  <c r="G347" i="5"/>
  <c r="B348" i="5"/>
  <c r="C348" i="5"/>
  <c r="D348" i="5"/>
  <c r="E348" i="5"/>
  <c r="F348" i="5"/>
  <c r="G348" i="5"/>
  <c r="B349" i="5"/>
  <c r="C349" i="5"/>
  <c r="D349" i="5"/>
  <c r="E349" i="5"/>
  <c r="F349" i="5"/>
  <c r="G349" i="5"/>
  <c r="B350" i="5"/>
  <c r="C350" i="5"/>
  <c r="D350" i="5"/>
  <c r="E350" i="5"/>
  <c r="F350" i="5"/>
  <c r="G350" i="5"/>
  <c r="B351" i="5"/>
  <c r="C351" i="5"/>
  <c r="D351" i="5"/>
  <c r="E351" i="5"/>
  <c r="F351" i="5"/>
  <c r="G351" i="5"/>
  <c r="B352" i="5"/>
  <c r="C352" i="5"/>
  <c r="D352" i="5"/>
  <c r="E352" i="5"/>
  <c r="F352" i="5"/>
  <c r="G352" i="5"/>
  <c r="B353" i="5"/>
  <c r="C353" i="5"/>
  <c r="D353" i="5"/>
  <c r="E353" i="5"/>
  <c r="F353" i="5"/>
  <c r="G353" i="5"/>
  <c r="B354" i="5"/>
  <c r="C354" i="5"/>
  <c r="D354" i="5"/>
  <c r="E354" i="5"/>
  <c r="F354" i="5"/>
  <c r="G354" i="5"/>
  <c r="B355" i="5"/>
  <c r="C355" i="5"/>
  <c r="D355" i="5"/>
  <c r="E355" i="5"/>
  <c r="F355" i="5"/>
  <c r="G355" i="5"/>
  <c r="B356" i="5"/>
  <c r="C356" i="5"/>
  <c r="D356" i="5"/>
  <c r="E356" i="5"/>
  <c r="F356" i="5"/>
  <c r="G356" i="5"/>
  <c r="B357" i="5"/>
  <c r="C357" i="5"/>
  <c r="D357" i="5"/>
  <c r="E357" i="5"/>
  <c r="F357" i="5"/>
  <c r="G357" i="5"/>
  <c r="B358" i="5"/>
  <c r="C358" i="5"/>
  <c r="D358" i="5"/>
  <c r="E358" i="5"/>
  <c r="F358" i="5"/>
  <c r="G358" i="5"/>
  <c r="B359" i="5"/>
  <c r="C359" i="5"/>
  <c r="D359" i="5"/>
  <c r="E359" i="5"/>
  <c r="F359" i="5"/>
  <c r="G359" i="5"/>
  <c r="B360" i="5"/>
  <c r="C360" i="5"/>
  <c r="D360" i="5"/>
  <c r="E360" i="5"/>
  <c r="F360" i="5"/>
  <c r="G360" i="5"/>
  <c r="B361" i="5"/>
  <c r="C361" i="5"/>
  <c r="D361" i="5"/>
  <c r="E361" i="5"/>
  <c r="F361" i="5"/>
  <c r="G361" i="5"/>
  <c r="B362" i="5"/>
  <c r="C362" i="5"/>
  <c r="D362" i="5"/>
  <c r="E362" i="5"/>
  <c r="F362" i="5"/>
  <c r="G362" i="5"/>
  <c r="B363" i="5"/>
  <c r="C363" i="5"/>
  <c r="D363" i="5"/>
  <c r="E363" i="5"/>
  <c r="F363" i="5"/>
  <c r="G363" i="5"/>
  <c r="B364" i="5"/>
  <c r="C364" i="5"/>
  <c r="D364" i="5"/>
  <c r="E364" i="5"/>
  <c r="F364" i="5"/>
  <c r="G364" i="5"/>
  <c r="B365" i="5"/>
  <c r="C365" i="5"/>
  <c r="D365" i="5"/>
  <c r="E365" i="5"/>
  <c r="F365" i="5"/>
  <c r="G365" i="5"/>
  <c r="B366" i="5"/>
  <c r="C366" i="5"/>
  <c r="D366" i="5"/>
  <c r="E366" i="5"/>
  <c r="F366" i="5"/>
  <c r="G366" i="5"/>
  <c r="B367" i="5"/>
  <c r="C367" i="5"/>
  <c r="D367" i="5"/>
  <c r="E367" i="5"/>
  <c r="F367" i="5"/>
  <c r="G367" i="5"/>
  <c r="B368" i="5"/>
  <c r="C368" i="5"/>
  <c r="D368" i="5"/>
  <c r="E368" i="5"/>
  <c r="F368" i="5"/>
  <c r="G368" i="5"/>
  <c r="B369" i="5"/>
  <c r="C369" i="5"/>
  <c r="D369" i="5"/>
  <c r="E369" i="5"/>
  <c r="F369" i="5"/>
  <c r="G369" i="5"/>
  <c r="B370" i="5"/>
  <c r="C370" i="5"/>
  <c r="D370" i="5"/>
  <c r="E370" i="5"/>
  <c r="F370" i="5"/>
  <c r="G370" i="5"/>
  <c r="B371" i="5"/>
  <c r="C371" i="5"/>
  <c r="D371" i="5"/>
  <c r="E371" i="5"/>
  <c r="F371" i="5"/>
  <c r="G371" i="5"/>
  <c r="B372" i="5"/>
  <c r="C372" i="5"/>
  <c r="D372" i="5"/>
  <c r="E372" i="5"/>
  <c r="F372" i="5"/>
  <c r="G372" i="5"/>
  <c r="B373" i="5"/>
  <c r="C373" i="5"/>
  <c r="D373" i="5"/>
  <c r="E373" i="5"/>
  <c r="F373" i="5"/>
  <c r="G373" i="5"/>
  <c r="B374" i="5"/>
  <c r="C374" i="5"/>
  <c r="D374" i="5"/>
  <c r="E374" i="5"/>
  <c r="F374" i="5"/>
  <c r="G374" i="5"/>
  <c r="B375" i="5"/>
  <c r="C375" i="5"/>
  <c r="D375" i="5"/>
  <c r="E375" i="5"/>
  <c r="F375" i="5"/>
  <c r="G375" i="5"/>
  <c r="B376" i="5"/>
  <c r="C376" i="5"/>
  <c r="D376" i="5"/>
  <c r="E376" i="5"/>
  <c r="F376" i="5"/>
  <c r="G376" i="5"/>
  <c r="B377" i="5"/>
  <c r="C377" i="5"/>
  <c r="D377" i="5"/>
  <c r="E377" i="5"/>
  <c r="F377" i="5"/>
  <c r="G377" i="5"/>
  <c r="B378" i="5"/>
  <c r="C378" i="5"/>
  <c r="D378" i="5"/>
  <c r="E378" i="5"/>
  <c r="F378" i="5"/>
  <c r="G378" i="5"/>
  <c r="B379" i="5"/>
  <c r="C379" i="5"/>
  <c r="D379" i="5"/>
  <c r="E379" i="5"/>
  <c r="F379" i="5"/>
  <c r="G379" i="5"/>
  <c r="B380" i="5"/>
  <c r="C380" i="5"/>
  <c r="D380" i="5"/>
  <c r="E380" i="5"/>
  <c r="F380" i="5"/>
  <c r="G380" i="5"/>
  <c r="B381" i="5"/>
  <c r="C381" i="5"/>
  <c r="D381" i="5"/>
  <c r="E381" i="5"/>
  <c r="F381" i="5"/>
  <c r="G381" i="5"/>
  <c r="B382" i="5"/>
  <c r="C382" i="5"/>
  <c r="D382" i="5"/>
  <c r="E382" i="5"/>
  <c r="F382" i="5"/>
  <c r="G382" i="5"/>
  <c r="B383" i="5"/>
  <c r="C383" i="5"/>
  <c r="D383" i="5"/>
  <c r="E383" i="5"/>
  <c r="F383" i="5"/>
  <c r="G383" i="5"/>
  <c r="B384" i="5"/>
  <c r="C384" i="5"/>
  <c r="D384" i="5"/>
  <c r="E384" i="5"/>
  <c r="F384" i="5"/>
  <c r="G384" i="5"/>
  <c r="B385" i="5"/>
  <c r="C385" i="5"/>
  <c r="D385" i="5"/>
  <c r="E385" i="5"/>
  <c r="F385" i="5"/>
  <c r="G385" i="5"/>
  <c r="B386" i="5"/>
  <c r="C386" i="5"/>
  <c r="D386" i="5"/>
  <c r="E386" i="5"/>
  <c r="F386" i="5"/>
  <c r="G386" i="5"/>
  <c r="B387" i="5"/>
  <c r="C387" i="5"/>
  <c r="D387" i="5"/>
  <c r="E387" i="5"/>
  <c r="F387" i="5"/>
  <c r="G387" i="5"/>
  <c r="B388" i="5"/>
  <c r="C388" i="5"/>
  <c r="D388" i="5"/>
  <c r="E388" i="5"/>
  <c r="F388" i="5"/>
  <c r="G388" i="5"/>
  <c r="B389" i="5"/>
  <c r="C389" i="5"/>
  <c r="D389" i="5"/>
  <c r="E389" i="5"/>
  <c r="F389" i="5"/>
  <c r="G389" i="5"/>
  <c r="B390" i="5"/>
  <c r="C390" i="5"/>
  <c r="D390" i="5"/>
  <c r="E390" i="5"/>
  <c r="F390" i="5"/>
  <c r="G390" i="5"/>
  <c r="B391" i="5"/>
  <c r="C391" i="5"/>
  <c r="D391" i="5"/>
  <c r="E391" i="5"/>
  <c r="F391" i="5"/>
  <c r="G391" i="5"/>
  <c r="B392" i="5"/>
  <c r="C392" i="5"/>
  <c r="D392" i="5"/>
  <c r="E392" i="5"/>
  <c r="F392" i="5"/>
  <c r="G392" i="5"/>
  <c r="B393" i="5"/>
  <c r="C393" i="5"/>
  <c r="D393" i="5"/>
  <c r="E393" i="5"/>
  <c r="F393" i="5"/>
  <c r="G393" i="5"/>
  <c r="B394" i="5"/>
  <c r="C394" i="5"/>
  <c r="D394" i="5"/>
  <c r="E394" i="5"/>
  <c r="F394" i="5"/>
  <c r="G394" i="5"/>
  <c r="B395" i="5"/>
  <c r="C395" i="5"/>
  <c r="D395" i="5"/>
  <c r="E395" i="5"/>
  <c r="F395" i="5"/>
  <c r="G395" i="5"/>
  <c r="B396" i="5"/>
  <c r="C396" i="5"/>
  <c r="D396" i="5"/>
  <c r="E396" i="5"/>
  <c r="F396" i="5"/>
  <c r="G396" i="5"/>
  <c r="B397" i="5"/>
  <c r="C397" i="5"/>
  <c r="D397" i="5"/>
  <c r="E397" i="5"/>
  <c r="F397" i="5"/>
  <c r="G397" i="5"/>
  <c r="B398" i="5"/>
  <c r="C398" i="5"/>
  <c r="D398" i="5"/>
  <c r="E398" i="5"/>
  <c r="F398" i="5"/>
  <c r="G398" i="5"/>
  <c r="B399" i="5"/>
  <c r="C399" i="5"/>
  <c r="D399" i="5"/>
  <c r="E399" i="5"/>
  <c r="F399" i="5"/>
  <c r="G399" i="5"/>
  <c r="B400" i="5"/>
  <c r="C400" i="5"/>
  <c r="D400" i="5"/>
  <c r="E400" i="5"/>
  <c r="F400" i="5"/>
  <c r="G400" i="5"/>
  <c r="B401" i="5"/>
  <c r="C401" i="5"/>
  <c r="D401" i="5"/>
  <c r="E401" i="5"/>
  <c r="F401" i="5"/>
  <c r="G401" i="5"/>
  <c r="B402" i="5"/>
  <c r="C402" i="5"/>
  <c r="D402" i="5"/>
  <c r="E402" i="5"/>
  <c r="F402" i="5"/>
  <c r="G402" i="5"/>
  <c r="B403" i="5"/>
  <c r="C403" i="5"/>
  <c r="D403" i="5"/>
  <c r="E403" i="5"/>
  <c r="F403" i="5"/>
  <c r="G403" i="5"/>
  <c r="B404" i="5"/>
  <c r="C404" i="5"/>
  <c r="D404" i="5"/>
  <c r="E404" i="5"/>
  <c r="F404" i="5"/>
  <c r="G404" i="5"/>
  <c r="B405" i="5"/>
  <c r="C405" i="5"/>
  <c r="D405" i="5"/>
  <c r="E405" i="5"/>
  <c r="F405" i="5"/>
  <c r="G405" i="5"/>
  <c r="B406" i="5"/>
  <c r="C406" i="5"/>
  <c r="D406" i="5"/>
  <c r="E406" i="5"/>
  <c r="F406" i="5"/>
  <c r="G406" i="5"/>
  <c r="B407" i="5"/>
  <c r="C407" i="5"/>
  <c r="D407" i="5"/>
  <c r="E407" i="5"/>
  <c r="F407" i="5"/>
  <c r="G407" i="5"/>
  <c r="B408" i="5"/>
  <c r="C408" i="5"/>
  <c r="D408" i="5"/>
  <c r="E408" i="5"/>
  <c r="F408" i="5"/>
  <c r="G408" i="5"/>
  <c r="B409" i="5"/>
  <c r="C409" i="5"/>
  <c r="D409" i="5"/>
  <c r="E409" i="5"/>
  <c r="F409" i="5"/>
  <c r="G409" i="5"/>
  <c r="B410" i="5"/>
  <c r="C410" i="5"/>
  <c r="D410" i="5"/>
  <c r="E410" i="5"/>
  <c r="F410" i="5"/>
  <c r="G410" i="5"/>
  <c r="B411" i="5"/>
  <c r="C411" i="5"/>
  <c r="D411" i="5"/>
  <c r="E411" i="5"/>
  <c r="F411" i="5"/>
  <c r="G411" i="5"/>
  <c r="B412" i="5"/>
  <c r="C412" i="5"/>
  <c r="D412" i="5"/>
  <c r="E412" i="5"/>
  <c r="F412" i="5"/>
  <c r="G412" i="5"/>
  <c r="B413" i="5"/>
  <c r="C413" i="5"/>
  <c r="D413" i="5"/>
  <c r="E413" i="5"/>
  <c r="F413" i="5"/>
  <c r="G413" i="5"/>
  <c r="B414" i="5"/>
  <c r="C414" i="5"/>
  <c r="D414" i="5"/>
  <c r="E414" i="5"/>
  <c r="F414" i="5"/>
  <c r="G414" i="5"/>
  <c r="B415" i="5"/>
  <c r="C415" i="5"/>
  <c r="D415" i="5"/>
  <c r="E415" i="5"/>
  <c r="F415" i="5"/>
  <c r="G415" i="5"/>
  <c r="B416" i="5"/>
  <c r="C416" i="5"/>
  <c r="D416" i="5"/>
  <c r="E416" i="5"/>
  <c r="F416" i="5"/>
  <c r="G416" i="5"/>
  <c r="B417" i="5"/>
  <c r="C417" i="5"/>
  <c r="D417" i="5"/>
  <c r="E417" i="5"/>
  <c r="F417" i="5"/>
  <c r="G417" i="5"/>
  <c r="B418" i="5"/>
  <c r="C418" i="5"/>
  <c r="D418" i="5"/>
  <c r="E418" i="5"/>
  <c r="F418" i="5"/>
  <c r="G418" i="5"/>
  <c r="B419" i="5"/>
  <c r="C419" i="5"/>
  <c r="D419" i="5"/>
  <c r="E419" i="5"/>
  <c r="F419" i="5"/>
  <c r="G419" i="5"/>
  <c r="B420" i="5"/>
  <c r="C420" i="5"/>
  <c r="D420" i="5"/>
  <c r="E420" i="5"/>
  <c r="F420" i="5"/>
  <c r="G420" i="5"/>
  <c r="B421" i="5"/>
  <c r="C421" i="5"/>
  <c r="D421" i="5"/>
  <c r="E421" i="5"/>
  <c r="F421" i="5"/>
  <c r="G421" i="5"/>
  <c r="B422" i="5"/>
  <c r="C422" i="5"/>
  <c r="D422" i="5"/>
  <c r="E422" i="5"/>
  <c r="F422" i="5"/>
  <c r="G422" i="5"/>
  <c r="B423" i="5"/>
  <c r="C423" i="5"/>
  <c r="D423" i="5"/>
  <c r="E423" i="5"/>
  <c r="F423" i="5"/>
  <c r="G423" i="5"/>
  <c r="B424" i="5"/>
  <c r="C424" i="5"/>
  <c r="D424" i="5"/>
  <c r="E424" i="5"/>
  <c r="F424" i="5"/>
  <c r="G424" i="5"/>
  <c r="B425" i="5"/>
  <c r="C425" i="5"/>
  <c r="D425" i="5"/>
  <c r="E425" i="5"/>
  <c r="F425" i="5"/>
  <c r="G425" i="5"/>
  <c r="B426" i="5"/>
  <c r="C426" i="5"/>
  <c r="D426" i="5"/>
  <c r="E426" i="5"/>
  <c r="F426" i="5"/>
  <c r="G426" i="5"/>
  <c r="B427" i="5"/>
  <c r="C427" i="5"/>
  <c r="D427" i="5"/>
  <c r="E427" i="5"/>
  <c r="F427" i="5"/>
  <c r="G427" i="5"/>
  <c r="B428" i="5"/>
  <c r="C428" i="5"/>
  <c r="D428" i="5"/>
  <c r="E428" i="5"/>
  <c r="F428" i="5"/>
  <c r="G428" i="5"/>
  <c r="B429" i="5"/>
  <c r="C429" i="5"/>
  <c r="D429" i="5"/>
  <c r="E429" i="5"/>
  <c r="F429" i="5"/>
  <c r="G429" i="5"/>
  <c r="B430" i="5"/>
  <c r="C430" i="5"/>
  <c r="D430" i="5"/>
  <c r="E430" i="5"/>
  <c r="F430" i="5"/>
  <c r="G430" i="5"/>
  <c r="B431" i="5"/>
  <c r="C431" i="5"/>
  <c r="D431" i="5"/>
  <c r="E431" i="5"/>
  <c r="F431" i="5"/>
  <c r="G431" i="5"/>
  <c r="B432" i="5"/>
  <c r="C432" i="5"/>
  <c r="D432" i="5"/>
  <c r="E432" i="5"/>
  <c r="F432" i="5"/>
  <c r="G432" i="5"/>
  <c r="B433" i="5"/>
  <c r="C433" i="5"/>
  <c r="D433" i="5"/>
  <c r="E433" i="5"/>
  <c r="F433" i="5"/>
  <c r="G433" i="5"/>
  <c r="B434" i="5"/>
  <c r="C434" i="5"/>
  <c r="D434" i="5"/>
  <c r="E434" i="5"/>
  <c r="F434" i="5"/>
  <c r="G434" i="5"/>
  <c r="B435" i="5"/>
  <c r="C435" i="5"/>
  <c r="D435" i="5"/>
  <c r="E435" i="5"/>
  <c r="F435" i="5"/>
  <c r="G435" i="5"/>
  <c r="B436" i="5"/>
  <c r="C436" i="5"/>
  <c r="D436" i="5"/>
  <c r="E436" i="5"/>
  <c r="F436" i="5"/>
  <c r="G436" i="5"/>
  <c r="B437" i="5"/>
  <c r="C437" i="5"/>
  <c r="D437" i="5"/>
  <c r="E437" i="5"/>
  <c r="F437" i="5"/>
  <c r="G437" i="5"/>
  <c r="B438" i="5"/>
  <c r="C438" i="5"/>
  <c r="D438" i="5"/>
  <c r="E438" i="5"/>
  <c r="F438" i="5"/>
  <c r="G438" i="5"/>
  <c r="B439" i="5"/>
  <c r="C439" i="5"/>
  <c r="D439" i="5"/>
  <c r="E439" i="5"/>
  <c r="F439" i="5"/>
  <c r="G439" i="5"/>
  <c r="B440" i="5"/>
  <c r="C440" i="5"/>
  <c r="D440" i="5"/>
  <c r="E440" i="5"/>
  <c r="F440" i="5"/>
  <c r="G440" i="5"/>
  <c r="B441" i="5"/>
  <c r="C441" i="5"/>
  <c r="D441" i="5"/>
  <c r="E441" i="5"/>
  <c r="F441" i="5"/>
  <c r="G441" i="5"/>
  <c r="B442" i="5"/>
  <c r="C442" i="5"/>
  <c r="D442" i="5"/>
  <c r="E442" i="5"/>
  <c r="F442" i="5"/>
  <c r="G442" i="5"/>
  <c r="B443" i="5"/>
  <c r="C443" i="5"/>
  <c r="D443" i="5"/>
  <c r="E443" i="5"/>
  <c r="F443" i="5"/>
  <c r="G443" i="5"/>
  <c r="B444" i="5"/>
  <c r="C444" i="5"/>
  <c r="D444" i="5"/>
  <c r="E444" i="5"/>
  <c r="F444" i="5"/>
  <c r="G444" i="5"/>
  <c r="B445" i="5"/>
  <c r="C445" i="5"/>
  <c r="D445" i="5"/>
  <c r="E445" i="5"/>
  <c r="F445" i="5"/>
  <c r="G445" i="5"/>
  <c r="B446" i="5"/>
  <c r="C446" i="5"/>
  <c r="D446" i="5"/>
  <c r="E446" i="5"/>
  <c r="F446" i="5"/>
  <c r="G446" i="5"/>
  <c r="B447" i="5"/>
  <c r="C447" i="5"/>
  <c r="D447" i="5"/>
  <c r="E447" i="5"/>
  <c r="F447" i="5"/>
  <c r="G447" i="5"/>
  <c r="B448" i="5"/>
  <c r="C448" i="5"/>
  <c r="D448" i="5"/>
  <c r="E448" i="5"/>
  <c r="F448" i="5"/>
  <c r="G448" i="5"/>
  <c r="B449" i="5"/>
  <c r="C449" i="5"/>
  <c r="D449" i="5"/>
  <c r="E449" i="5"/>
  <c r="F449" i="5"/>
  <c r="G449" i="5"/>
  <c r="B450" i="5"/>
  <c r="C450" i="5"/>
  <c r="D450" i="5"/>
  <c r="E450" i="5"/>
  <c r="F450" i="5"/>
  <c r="G450" i="5"/>
  <c r="B451" i="5"/>
  <c r="C451" i="5"/>
  <c r="D451" i="5"/>
  <c r="E451" i="5"/>
  <c r="F451" i="5"/>
  <c r="G451" i="5"/>
  <c r="B452" i="5"/>
  <c r="C452" i="5"/>
  <c r="D452" i="5"/>
  <c r="E452" i="5"/>
  <c r="F452" i="5"/>
  <c r="G452" i="5"/>
  <c r="B453" i="5"/>
  <c r="C453" i="5"/>
  <c r="D453" i="5"/>
  <c r="E453" i="5"/>
  <c r="F453" i="5"/>
  <c r="G453" i="5"/>
  <c r="B454" i="5"/>
  <c r="C454" i="5"/>
  <c r="D454" i="5"/>
  <c r="E454" i="5"/>
  <c r="F454" i="5"/>
  <c r="G454" i="5"/>
  <c r="B455" i="5"/>
  <c r="C455" i="5"/>
  <c r="D455" i="5"/>
  <c r="E455" i="5"/>
  <c r="F455" i="5"/>
  <c r="G455" i="5"/>
  <c r="B456" i="5"/>
  <c r="C456" i="5"/>
  <c r="D456" i="5"/>
  <c r="E456" i="5"/>
  <c r="F456" i="5"/>
  <c r="G456" i="5"/>
  <c r="B457" i="5"/>
  <c r="C457" i="5"/>
  <c r="D457" i="5"/>
  <c r="E457" i="5"/>
  <c r="F457" i="5"/>
  <c r="G457" i="5"/>
  <c r="B458" i="5"/>
  <c r="C458" i="5"/>
  <c r="D458" i="5"/>
  <c r="E458" i="5"/>
  <c r="F458" i="5"/>
  <c r="G458" i="5"/>
  <c r="B459" i="5"/>
  <c r="C459" i="5"/>
  <c r="D459" i="5"/>
  <c r="E459" i="5"/>
  <c r="F459" i="5"/>
  <c r="G459" i="5"/>
  <c r="B460" i="5"/>
  <c r="C460" i="5"/>
  <c r="D460" i="5"/>
  <c r="E460" i="5"/>
  <c r="F460" i="5"/>
  <c r="G460" i="5"/>
  <c r="B461" i="5"/>
  <c r="C461" i="5"/>
  <c r="D461" i="5"/>
  <c r="E461" i="5"/>
  <c r="F461" i="5"/>
  <c r="G461" i="5"/>
  <c r="B462" i="5"/>
  <c r="C462" i="5"/>
  <c r="D462" i="5"/>
  <c r="E462" i="5"/>
  <c r="F462" i="5"/>
  <c r="G462" i="5"/>
  <c r="B463" i="5"/>
  <c r="C463" i="5"/>
  <c r="D463" i="5"/>
  <c r="E463" i="5"/>
  <c r="F463" i="5"/>
  <c r="G463" i="5"/>
  <c r="B464" i="5"/>
  <c r="C464" i="5"/>
  <c r="D464" i="5"/>
  <c r="E464" i="5"/>
  <c r="F464" i="5"/>
  <c r="G464" i="5"/>
  <c r="B465" i="5"/>
  <c r="C465" i="5"/>
  <c r="D465" i="5"/>
  <c r="E465" i="5"/>
  <c r="F465" i="5"/>
  <c r="G465" i="5"/>
  <c r="B466" i="5"/>
  <c r="C466" i="5"/>
  <c r="D466" i="5"/>
  <c r="E466" i="5"/>
  <c r="F466" i="5"/>
  <c r="G466" i="5"/>
  <c r="B467" i="5"/>
  <c r="C467" i="5"/>
  <c r="D467" i="5"/>
  <c r="E467" i="5"/>
  <c r="F467" i="5"/>
  <c r="G467" i="5"/>
  <c r="B468" i="5"/>
  <c r="C468" i="5"/>
  <c r="D468" i="5"/>
  <c r="E468" i="5"/>
  <c r="F468" i="5"/>
  <c r="G468" i="5"/>
  <c r="B469" i="5"/>
  <c r="C469" i="5"/>
  <c r="D469" i="5"/>
  <c r="E469" i="5"/>
  <c r="F469" i="5"/>
  <c r="G469" i="5"/>
  <c r="B470" i="5"/>
  <c r="C470" i="5"/>
  <c r="D470" i="5"/>
  <c r="E470" i="5"/>
  <c r="F470" i="5"/>
  <c r="G470" i="5"/>
  <c r="B471" i="5"/>
  <c r="C471" i="5"/>
  <c r="D471" i="5"/>
  <c r="E471" i="5"/>
  <c r="F471" i="5"/>
  <c r="G471" i="5"/>
  <c r="B472" i="5"/>
  <c r="C472" i="5"/>
  <c r="D472" i="5"/>
  <c r="E472" i="5"/>
  <c r="F472" i="5"/>
  <c r="G472" i="5"/>
  <c r="B473" i="5"/>
  <c r="C473" i="5"/>
  <c r="D473" i="5"/>
  <c r="E473" i="5"/>
  <c r="F473" i="5"/>
  <c r="G473" i="5"/>
  <c r="B474" i="5"/>
  <c r="C474" i="5"/>
  <c r="D474" i="5"/>
  <c r="E474" i="5"/>
  <c r="F474" i="5"/>
  <c r="G474" i="5"/>
  <c r="B475" i="5"/>
  <c r="C475" i="5"/>
  <c r="D475" i="5"/>
  <c r="E475" i="5"/>
  <c r="F475" i="5"/>
  <c r="G475" i="5"/>
  <c r="B476" i="5"/>
  <c r="C476" i="5"/>
  <c r="D476" i="5"/>
  <c r="E476" i="5"/>
  <c r="F476" i="5"/>
  <c r="G476" i="5"/>
  <c r="B477" i="5"/>
  <c r="C477" i="5"/>
  <c r="D477" i="5"/>
  <c r="E477" i="5"/>
  <c r="F477" i="5"/>
  <c r="G477" i="5"/>
  <c r="B478" i="5"/>
  <c r="C478" i="5"/>
  <c r="D478" i="5"/>
  <c r="E478" i="5"/>
  <c r="F478" i="5"/>
  <c r="G478" i="5"/>
  <c r="B479" i="5"/>
  <c r="C479" i="5"/>
  <c r="D479" i="5"/>
  <c r="E479" i="5"/>
  <c r="F479" i="5"/>
  <c r="G479" i="5"/>
  <c r="B480" i="5"/>
  <c r="C480" i="5"/>
  <c r="D480" i="5"/>
  <c r="E480" i="5"/>
  <c r="F480" i="5"/>
  <c r="G480" i="5"/>
  <c r="B481" i="5"/>
  <c r="C481" i="5"/>
  <c r="D481" i="5"/>
  <c r="E481" i="5"/>
  <c r="F481" i="5"/>
  <c r="G481" i="5"/>
  <c r="B482" i="5"/>
  <c r="C482" i="5"/>
  <c r="D482" i="5"/>
  <c r="E482" i="5"/>
  <c r="F482" i="5"/>
  <c r="G482" i="5"/>
  <c r="B483" i="5"/>
  <c r="C483" i="5"/>
  <c r="D483" i="5"/>
  <c r="E483" i="5"/>
  <c r="F483" i="5"/>
  <c r="G483" i="5"/>
  <c r="B484" i="5"/>
  <c r="C484" i="5"/>
  <c r="D484" i="5"/>
  <c r="E484" i="5"/>
  <c r="F484" i="5"/>
  <c r="G484" i="5"/>
  <c r="B485" i="5"/>
  <c r="C485" i="5"/>
  <c r="D485" i="5"/>
  <c r="E485" i="5"/>
  <c r="F485" i="5"/>
  <c r="G485" i="5"/>
  <c r="B486" i="5"/>
  <c r="C486" i="5"/>
  <c r="D486" i="5"/>
  <c r="E486" i="5"/>
  <c r="F486" i="5"/>
  <c r="G486" i="5"/>
  <c r="B487" i="5"/>
  <c r="C487" i="5"/>
  <c r="D487" i="5"/>
  <c r="E487" i="5"/>
  <c r="F487" i="5"/>
  <c r="G487" i="5"/>
  <c r="B488" i="5"/>
  <c r="C488" i="5"/>
  <c r="D488" i="5"/>
  <c r="E488" i="5"/>
  <c r="F488" i="5"/>
  <c r="G488" i="5"/>
  <c r="B489" i="5"/>
  <c r="C489" i="5"/>
  <c r="D489" i="5"/>
  <c r="E489" i="5"/>
  <c r="F489" i="5"/>
  <c r="G489" i="5"/>
  <c r="B490" i="5"/>
  <c r="C490" i="5"/>
  <c r="D490" i="5"/>
  <c r="E490" i="5"/>
  <c r="F490" i="5"/>
  <c r="G490" i="5"/>
  <c r="B491" i="5"/>
  <c r="C491" i="5"/>
  <c r="D491" i="5"/>
  <c r="E491" i="5"/>
  <c r="F491" i="5"/>
  <c r="G491" i="5"/>
  <c r="B492" i="5"/>
  <c r="C492" i="5"/>
  <c r="D492" i="5"/>
  <c r="E492" i="5"/>
  <c r="F492" i="5"/>
  <c r="G492" i="5"/>
  <c r="B493" i="5"/>
  <c r="C493" i="5"/>
  <c r="D493" i="5"/>
  <c r="E493" i="5"/>
  <c r="F493" i="5"/>
  <c r="G493" i="5"/>
  <c r="B494" i="5"/>
  <c r="C494" i="5"/>
  <c r="D494" i="5"/>
  <c r="E494" i="5"/>
  <c r="F494" i="5"/>
  <c r="G494" i="5"/>
  <c r="B495" i="5"/>
  <c r="C495" i="5"/>
  <c r="D495" i="5"/>
  <c r="E495" i="5"/>
  <c r="F495" i="5"/>
  <c r="G495" i="5"/>
  <c r="B496" i="5"/>
  <c r="C496" i="5"/>
  <c r="D496" i="5"/>
  <c r="E496" i="5"/>
  <c r="F496" i="5"/>
  <c r="G496" i="5"/>
  <c r="B497" i="5"/>
  <c r="C497" i="5"/>
  <c r="D497" i="5"/>
  <c r="E497" i="5"/>
  <c r="F497" i="5"/>
  <c r="G497" i="5"/>
  <c r="B498" i="5"/>
  <c r="C498" i="5"/>
  <c r="D498" i="5"/>
  <c r="E498" i="5"/>
  <c r="F498" i="5"/>
  <c r="G498" i="5"/>
  <c r="B499" i="5"/>
  <c r="C499" i="5"/>
  <c r="D499" i="5"/>
  <c r="E499" i="5"/>
  <c r="F499" i="5"/>
  <c r="G499" i="5"/>
  <c r="B500" i="5"/>
  <c r="C500" i="5"/>
  <c r="D500" i="5"/>
  <c r="E500" i="5"/>
  <c r="F500" i="5"/>
  <c r="G500" i="5"/>
  <c r="B501" i="5"/>
  <c r="C501" i="5"/>
  <c r="D501" i="5"/>
  <c r="E501" i="5"/>
  <c r="F501" i="5"/>
  <c r="G501" i="5"/>
  <c r="B502" i="5"/>
  <c r="C502" i="5"/>
  <c r="D502" i="5"/>
  <c r="E502" i="5"/>
  <c r="F502" i="5"/>
  <c r="G502" i="5"/>
  <c r="B503" i="5"/>
  <c r="C503" i="5"/>
  <c r="D503" i="5"/>
  <c r="E503" i="5"/>
  <c r="F503" i="5"/>
  <c r="G503" i="5"/>
  <c r="B504" i="5"/>
  <c r="C504" i="5"/>
  <c r="D504" i="5"/>
  <c r="E504" i="5"/>
  <c r="F504" i="5"/>
  <c r="G504" i="5"/>
  <c r="B505" i="5"/>
  <c r="C505" i="5"/>
  <c r="D505" i="5"/>
  <c r="E505" i="5"/>
  <c r="F505" i="5"/>
  <c r="G505" i="5"/>
  <c r="B506" i="5"/>
  <c r="C506" i="5"/>
  <c r="D506" i="5"/>
  <c r="E506" i="5"/>
  <c r="F506" i="5"/>
  <c r="G506" i="5"/>
  <c r="B507" i="5"/>
  <c r="C507" i="5"/>
  <c r="D507" i="5"/>
  <c r="E507" i="5"/>
  <c r="F507" i="5"/>
  <c r="G507" i="5"/>
  <c r="B508" i="5"/>
  <c r="C508" i="5"/>
  <c r="D508" i="5"/>
  <c r="E508" i="5"/>
  <c r="F508" i="5"/>
  <c r="G508" i="5"/>
  <c r="B509" i="5"/>
  <c r="C509" i="5"/>
  <c r="D509" i="5"/>
  <c r="E509" i="5"/>
  <c r="F509" i="5"/>
  <c r="G509" i="5"/>
  <c r="B510" i="5"/>
  <c r="C510" i="5"/>
  <c r="D510" i="5"/>
  <c r="E510" i="5"/>
  <c r="F510" i="5"/>
  <c r="G510" i="5"/>
  <c r="B511" i="5"/>
  <c r="C511" i="5"/>
  <c r="D511" i="5"/>
  <c r="E511" i="5"/>
  <c r="F511" i="5"/>
  <c r="G511" i="5"/>
  <c r="B512" i="5"/>
  <c r="C512" i="5"/>
  <c r="D512" i="5"/>
  <c r="E512" i="5"/>
  <c r="F512" i="5"/>
  <c r="G512" i="5"/>
  <c r="B513" i="5"/>
  <c r="C513" i="5"/>
  <c r="D513" i="5"/>
  <c r="E513" i="5"/>
  <c r="F513" i="5"/>
  <c r="G513" i="5"/>
  <c r="B514" i="5"/>
  <c r="C514" i="5"/>
  <c r="D514" i="5"/>
  <c r="E514" i="5"/>
  <c r="F514" i="5"/>
  <c r="G514" i="5"/>
  <c r="B515" i="5"/>
  <c r="C515" i="5"/>
  <c r="D515" i="5"/>
  <c r="E515" i="5"/>
  <c r="F515" i="5"/>
  <c r="G515" i="5"/>
  <c r="B516" i="5"/>
  <c r="C516" i="5"/>
  <c r="D516" i="5"/>
  <c r="E516" i="5"/>
  <c r="F516" i="5"/>
  <c r="G516" i="5"/>
  <c r="B517" i="5"/>
  <c r="C517" i="5"/>
  <c r="D517" i="5"/>
  <c r="E517" i="5"/>
  <c r="F517" i="5"/>
  <c r="G517" i="5"/>
  <c r="B518" i="5"/>
  <c r="C518" i="5"/>
  <c r="D518" i="5"/>
  <c r="E518" i="5"/>
  <c r="F518" i="5"/>
  <c r="G518" i="5"/>
  <c r="B519" i="5"/>
  <c r="C519" i="5"/>
  <c r="D519" i="5"/>
  <c r="E519" i="5"/>
  <c r="F519" i="5"/>
  <c r="G519" i="5"/>
  <c r="B520" i="5"/>
  <c r="C520" i="5"/>
  <c r="D520" i="5"/>
  <c r="E520" i="5"/>
  <c r="F520" i="5"/>
  <c r="G520" i="5"/>
  <c r="B521" i="5"/>
  <c r="C521" i="5"/>
  <c r="D521" i="5"/>
  <c r="E521" i="5"/>
  <c r="F521" i="5"/>
  <c r="G521" i="5"/>
  <c r="B522" i="5"/>
  <c r="C522" i="5"/>
  <c r="D522" i="5"/>
  <c r="E522" i="5"/>
  <c r="F522" i="5"/>
  <c r="G522" i="5"/>
  <c r="B523" i="5"/>
  <c r="C523" i="5"/>
  <c r="D523" i="5"/>
  <c r="E523" i="5"/>
  <c r="F523" i="5"/>
  <c r="G523" i="5"/>
  <c r="B524" i="5"/>
  <c r="C524" i="5"/>
  <c r="D524" i="5"/>
  <c r="E524" i="5"/>
  <c r="F524" i="5"/>
  <c r="G524" i="5"/>
  <c r="B525" i="5"/>
  <c r="C525" i="5"/>
  <c r="D525" i="5"/>
  <c r="E525" i="5"/>
  <c r="F525" i="5"/>
  <c r="G525" i="5"/>
  <c r="B526" i="5"/>
  <c r="C526" i="5"/>
  <c r="D526" i="5"/>
  <c r="E526" i="5"/>
  <c r="F526" i="5"/>
  <c r="G526" i="5"/>
  <c r="B527" i="5"/>
  <c r="C527" i="5"/>
  <c r="D527" i="5"/>
  <c r="E527" i="5"/>
  <c r="F527" i="5"/>
  <c r="G527" i="5"/>
  <c r="B528" i="5"/>
  <c r="C528" i="5"/>
  <c r="D528" i="5"/>
  <c r="E528" i="5"/>
  <c r="F528" i="5"/>
  <c r="G528" i="5"/>
  <c r="B529" i="5"/>
  <c r="C529" i="5"/>
  <c r="D529" i="5"/>
  <c r="E529" i="5"/>
  <c r="F529" i="5"/>
  <c r="G529" i="5"/>
  <c r="B530" i="5"/>
  <c r="C530" i="5"/>
  <c r="D530" i="5"/>
  <c r="E530" i="5"/>
  <c r="F530" i="5"/>
  <c r="G530" i="5"/>
  <c r="B531" i="5"/>
  <c r="C531" i="5"/>
  <c r="D531" i="5"/>
  <c r="E531" i="5"/>
  <c r="F531" i="5"/>
  <c r="G531" i="5"/>
  <c r="B532" i="5"/>
  <c r="C532" i="5"/>
  <c r="D532" i="5"/>
  <c r="E532" i="5"/>
  <c r="F532" i="5"/>
  <c r="G532" i="5"/>
  <c r="H532" i="5"/>
  <c r="I532" i="5"/>
  <c r="J532" i="5"/>
  <c r="K532" i="5"/>
  <c r="L532" i="5"/>
  <c r="M532" i="5"/>
  <c r="N532" i="5"/>
  <c r="O532" i="5"/>
  <c r="P532" i="5"/>
  <c r="Q532" i="5"/>
  <c r="R532" i="5"/>
  <c r="S532" i="5"/>
  <c r="T532" i="5"/>
  <c r="U532" i="5"/>
  <c r="V532" i="5"/>
  <c r="W532" i="5"/>
  <c r="X532" i="5"/>
  <c r="Y532" i="5"/>
  <c r="Z532" i="5"/>
  <c r="AA532" i="5"/>
  <c r="AB532" i="5"/>
  <c r="AC532" i="5"/>
  <c r="AD532" i="5"/>
  <c r="AE532" i="5"/>
  <c r="B533" i="5"/>
  <c r="C533" i="5"/>
  <c r="D533" i="5"/>
  <c r="E533" i="5"/>
  <c r="F533" i="5"/>
  <c r="G533" i="5"/>
  <c r="B534" i="5"/>
  <c r="C534" i="5"/>
  <c r="D534" i="5"/>
  <c r="E534" i="5"/>
  <c r="F534" i="5"/>
  <c r="G534" i="5"/>
  <c r="B535" i="5"/>
  <c r="C535" i="5"/>
  <c r="D535" i="5"/>
  <c r="E535" i="5"/>
  <c r="F535" i="5"/>
  <c r="G535" i="5"/>
  <c r="B536" i="5"/>
  <c r="C536" i="5"/>
  <c r="D536" i="5"/>
  <c r="E536" i="5"/>
  <c r="F536" i="5"/>
  <c r="G536" i="5"/>
  <c r="B537" i="5"/>
  <c r="C537" i="5"/>
  <c r="D537" i="5"/>
  <c r="E537" i="5"/>
  <c r="F537" i="5"/>
  <c r="G537" i="5"/>
  <c r="B538" i="5"/>
  <c r="C538" i="5"/>
  <c r="D538" i="5"/>
  <c r="E538" i="5"/>
  <c r="F538" i="5"/>
  <c r="G538" i="5"/>
  <c r="B539" i="5"/>
  <c r="C539" i="5"/>
  <c r="D539" i="5"/>
  <c r="E539" i="5"/>
  <c r="F539" i="5"/>
  <c r="G539" i="5"/>
  <c r="B540" i="5"/>
  <c r="C540" i="5"/>
  <c r="D540" i="5"/>
  <c r="E540" i="5"/>
  <c r="F540" i="5"/>
  <c r="G540" i="5"/>
  <c r="B541" i="5"/>
  <c r="C541" i="5"/>
  <c r="D541" i="5"/>
  <c r="E541" i="5"/>
  <c r="F541" i="5"/>
  <c r="G541" i="5"/>
  <c r="B542" i="5"/>
  <c r="C542" i="5"/>
  <c r="D542" i="5"/>
  <c r="E542" i="5"/>
  <c r="F542" i="5"/>
  <c r="G542" i="5"/>
  <c r="B543" i="5"/>
  <c r="C543" i="5"/>
  <c r="D543" i="5"/>
  <c r="E543" i="5"/>
  <c r="F543" i="5"/>
  <c r="G543" i="5"/>
  <c r="B544" i="5"/>
  <c r="C544" i="5"/>
  <c r="D544" i="5"/>
  <c r="E544" i="5"/>
  <c r="F544" i="5"/>
  <c r="G544" i="5"/>
  <c r="B545" i="5"/>
  <c r="C545" i="5"/>
  <c r="D545" i="5"/>
  <c r="E545" i="5"/>
  <c r="F545" i="5"/>
  <c r="G545" i="5"/>
  <c r="B546" i="5"/>
  <c r="C546" i="5"/>
  <c r="D546" i="5"/>
  <c r="E546" i="5"/>
  <c r="F546" i="5"/>
  <c r="G546" i="5"/>
  <c r="B547" i="5"/>
  <c r="C547" i="5"/>
  <c r="D547" i="5"/>
  <c r="E547" i="5"/>
  <c r="F547" i="5"/>
  <c r="G547" i="5"/>
  <c r="B548" i="5"/>
  <c r="C548" i="5"/>
  <c r="D548" i="5"/>
  <c r="E548" i="5"/>
  <c r="F548" i="5"/>
  <c r="G548" i="5"/>
  <c r="B549" i="5"/>
  <c r="C549" i="5"/>
  <c r="D549" i="5"/>
  <c r="E549" i="5"/>
  <c r="F549" i="5"/>
  <c r="G549" i="5"/>
  <c r="B550" i="5"/>
  <c r="C550" i="5"/>
  <c r="D550" i="5"/>
  <c r="E550" i="5"/>
  <c r="F550" i="5"/>
  <c r="G550" i="5"/>
  <c r="B551" i="5"/>
  <c r="C551" i="5"/>
  <c r="D551" i="5"/>
  <c r="E551" i="5"/>
  <c r="F551" i="5"/>
  <c r="G551" i="5"/>
  <c r="B552" i="5"/>
  <c r="C552" i="5"/>
  <c r="D552" i="5"/>
  <c r="E552" i="5"/>
  <c r="F552" i="5"/>
  <c r="G552" i="5"/>
  <c r="B553" i="5"/>
  <c r="C553" i="5"/>
  <c r="D553" i="5"/>
  <c r="E553" i="5"/>
  <c r="F553" i="5"/>
  <c r="G553" i="5"/>
  <c r="B554" i="5"/>
  <c r="C554" i="5"/>
  <c r="D554" i="5"/>
  <c r="E554" i="5"/>
  <c r="F554" i="5"/>
  <c r="G554" i="5"/>
  <c r="B555" i="5"/>
  <c r="C555" i="5"/>
  <c r="D555" i="5"/>
  <c r="E555" i="5"/>
  <c r="F555" i="5"/>
  <c r="G555" i="5"/>
  <c r="B556" i="5"/>
  <c r="C556" i="5"/>
  <c r="D556" i="5"/>
  <c r="E556" i="5"/>
  <c r="F556" i="5"/>
  <c r="G556" i="5"/>
  <c r="B557" i="5"/>
  <c r="C557" i="5"/>
  <c r="D557" i="5"/>
  <c r="E557" i="5"/>
  <c r="F557" i="5"/>
  <c r="G557" i="5"/>
  <c r="B558" i="5"/>
  <c r="C558" i="5"/>
  <c r="D558" i="5"/>
  <c r="E558" i="5"/>
  <c r="F558" i="5"/>
  <c r="G558" i="5"/>
  <c r="B559" i="5"/>
  <c r="C559" i="5"/>
  <c r="D559" i="5"/>
  <c r="E559" i="5"/>
  <c r="F559" i="5"/>
  <c r="G559" i="5"/>
  <c r="B560" i="5"/>
  <c r="C560" i="5"/>
  <c r="D560" i="5"/>
  <c r="E560" i="5"/>
  <c r="F560" i="5"/>
  <c r="G560" i="5"/>
  <c r="B561" i="5"/>
  <c r="C561" i="5"/>
  <c r="D561" i="5"/>
  <c r="E561" i="5"/>
  <c r="F561" i="5"/>
  <c r="G561" i="5"/>
  <c r="B562" i="5"/>
  <c r="C562" i="5"/>
  <c r="D562" i="5"/>
  <c r="E562" i="5"/>
  <c r="F562" i="5"/>
  <c r="G562" i="5"/>
  <c r="B563" i="5"/>
  <c r="C563" i="5"/>
  <c r="D563" i="5"/>
  <c r="E563" i="5"/>
  <c r="F563" i="5"/>
  <c r="G563" i="5"/>
  <c r="B564" i="5"/>
  <c r="C564" i="5"/>
  <c r="D564" i="5"/>
  <c r="E564" i="5"/>
  <c r="F564" i="5"/>
  <c r="G564" i="5"/>
  <c r="B565" i="5"/>
  <c r="C565" i="5"/>
  <c r="D565" i="5"/>
  <c r="E565" i="5"/>
  <c r="F565" i="5"/>
  <c r="G565" i="5"/>
  <c r="B566" i="5"/>
  <c r="C566" i="5"/>
  <c r="D566" i="5"/>
  <c r="E566" i="5"/>
  <c r="F566" i="5"/>
  <c r="G566" i="5"/>
  <c r="B567" i="5"/>
  <c r="C567" i="5"/>
  <c r="D567" i="5"/>
  <c r="E567" i="5"/>
  <c r="F567" i="5"/>
  <c r="G567" i="5"/>
  <c r="B568" i="5"/>
  <c r="C568" i="5"/>
  <c r="D568" i="5"/>
  <c r="E568" i="5"/>
  <c r="F568" i="5"/>
  <c r="G568" i="5"/>
  <c r="B569" i="5"/>
  <c r="C569" i="5"/>
  <c r="D569" i="5"/>
  <c r="E569" i="5"/>
  <c r="F569" i="5"/>
  <c r="G569" i="5"/>
  <c r="B570" i="5"/>
  <c r="C570" i="5"/>
  <c r="D570" i="5"/>
  <c r="E570" i="5"/>
  <c r="F570" i="5"/>
  <c r="G570" i="5"/>
  <c r="B571" i="5"/>
  <c r="C571" i="5"/>
  <c r="D571" i="5"/>
  <c r="E571" i="5"/>
  <c r="F571" i="5"/>
  <c r="G571" i="5"/>
  <c r="B572" i="5"/>
  <c r="C572" i="5"/>
  <c r="D572" i="5"/>
  <c r="E572" i="5"/>
  <c r="F572" i="5"/>
  <c r="G572" i="5"/>
  <c r="B573" i="5"/>
  <c r="C573" i="5"/>
  <c r="D573" i="5"/>
  <c r="E573" i="5"/>
  <c r="F573" i="5"/>
  <c r="G573" i="5"/>
  <c r="B574" i="5"/>
  <c r="C574" i="5"/>
  <c r="D574" i="5"/>
  <c r="E574" i="5"/>
  <c r="F574" i="5"/>
  <c r="G574" i="5"/>
  <c r="B575" i="5"/>
  <c r="C575" i="5"/>
  <c r="D575" i="5"/>
  <c r="E575" i="5"/>
  <c r="F575" i="5"/>
  <c r="G575" i="5"/>
  <c r="B576" i="5"/>
  <c r="C576" i="5"/>
  <c r="D576" i="5"/>
  <c r="E576" i="5"/>
  <c r="F576" i="5"/>
  <c r="G576" i="5"/>
  <c r="B577" i="5"/>
  <c r="C577" i="5"/>
  <c r="D577" i="5"/>
  <c r="E577" i="5"/>
  <c r="F577" i="5"/>
  <c r="G577" i="5"/>
  <c r="B578" i="5"/>
  <c r="C578" i="5"/>
  <c r="D578" i="5"/>
  <c r="E578" i="5"/>
  <c r="F578" i="5"/>
  <c r="G578" i="5"/>
  <c r="B579" i="5"/>
  <c r="C579" i="5"/>
  <c r="D579" i="5"/>
  <c r="E579" i="5"/>
  <c r="F579" i="5"/>
  <c r="G579" i="5"/>
  <c r="B580" i="5"/>
  <c r="C580" i="5"/>
  <c r="D580" i="5"/>
  <c r="E580" i="5"/>
  <c r="F580" i="5"/>
  <c r="G580" i="5"/>
  <c r="B581" i="5"/>
  <c r="C581" i="5"/>
  <c r="D581" i="5"/>
  <c r="E581" i="5"/>
  <c r="F581" i="5"/>
  <c r="G581" i="5"/>
  <c r="B582" i="5"/>
  <c r="C582" i="5"/>
  <c r="D582" i="5"/>
  <c r="E582" i="5"/>
  <c r="F582" i="5"/>
  <c r="G582" i="5"/>
  <c r="B583" i="5"/>
  <c r="C583" i="5"/>
  <c r="D583" i="5"/>
  <c r="E583" i="5"/>
  <c r="F583" i="5"/>
  <c r="G583" i="5"/>
  <c r="B584" i="5"/>
  <c r="C584" i="5"/>
  <c r="D584" i="5"/>
  <c r="E584" i="5"/>
  <c r="F584" i="5"/>
  <c r="G584" i="5"/>
  <c r="B585" i="5"/>
  <c r="C585" i="5"/>
  <c r="D585" i="5"/>
  <c r="E585" i="5"/>
  <c r="F585" i="5"/>
  <c r="G585" i="5"/>
  <c r="B586" i="5"/>
  <c r="C586" i="5"/>
  <c r="D586" i="5"/>
  <c r="E586" i="5"/>
  <c r="F586" i="5"/>
  <c r="G586" i="5"/>
  <c r="B587" i="5"/>
  <c r="C587" i="5"/>
  <c r="D587" i="5"/>
  <c r="E587" i="5"/>
  <c r="F587" i="5"/>
  <c r="G587" i="5"/>
  <c r="B588" i="5"/>
  <c r="C588" i="5"/>
  <c r="D588" i="5"/>
  <c r="E588" i="5"/>
  <c r="F588" i="5"/>
  <c r="G588" i="5"/>
  <c r="B589" i="5"/>
  <c r="C589" i="5"/>
  <c r="D589" i="5"/>
  <c r="E589" i="5"/>
  <c r="F589" i="5"/>
  <c r="G589" i="5"/>
  <c r="B590" i="5"/>
  <c r="C590" i="5"/>
  <c r="D590" i="5"/>
  <c r="E590" i="5"/>
  <c r="F590" i="5"/>
  <c r="G590" i="5"/>
  <c r="B591" i="5"/>
  <c r="C591" i="5"/>
  <c r="D591" i="5"/>
  <c r="E591" i="5"/>
  <c r="F591" i="5"/>
  <c r="G591" i="5"/>
  <c r="B592" i="5"/>
  <c r="C592" i="5"/>
  <c r="D592" i="5"/>
  <c r="E592" i="5"/>
  <c r="F592" i="5"/>
  <c r="G592" i="5"/>
  <c r="B593" i="5"/>
  <c r="C593" i="5"/>
  <c r="D593" i="5"/>
  <c r="E593" i="5"/>
  <c r="F593" i="5"/>
  <c r="G593" i="5"/>
  <c r="B594" i="5"/>
  <c r="C594" i="5"/>
  <c r="D594" i="5"/>
  <c r="E594" i="5"/>
  <c r="F594" i="5"/>
  <c r="G594" i="5"/>
  <c r="B595" i="5"/>
  <c r="C595" i="5"/>
  <c r="D595" i="5"/>
  <c r="E595" i="5"/>
  <c r="F595" i="5"/>
  <c r="G595" i="5"/>
  <c r="B596" i="5"/>
  <c r="C596" i="5"/>
  <c r="D596" i="5"/>
  <c r="E596" i="5"/>
  <c r="F596" i="5"/>
  <c r="G596" i="5"/>
  <c r="B597" i="5"/>
  <c r="C597" i="5"/>
  <c r="D597" i="5"/>
  <c r="E597" i="5"/>
  <c r="F597" i="5"/>
  <c r="G597" i="5"/>
  <c r="B598" i="5"/>
  <c r="C598" i="5"/>
  <c r="D598" i="5"/>
  <c r="E598" i="5"/>
  <c r="F598" i="5"/>
  <c r="G598" i="5"/>
  <c r="B599" i="5"/>
  <c r="C599" i="5"/>
  <c r="D599" i="5"/>
  <c r="E599" i="5"/>
  <c r="F599" i="5"/>
  <c r="G599" i="5"/>
  <c r="B600" i="5"/>
  <c r="C600" i="5"/>
  <c r="D600" i="5"/>
  <c r="E600" i="5"/>
  <c r="F600" i="5"/>
  <c r="G600" i="5"/>
  <c r="B601" i="5"/>
  <c r="C601" i="5"/>
  <c r="D601" i="5"/>
  <c r="E601" i="5"/>
  <c r="F601" i="5"/>
  <c r="G601" i="5"/>
  <c r="B602" i="5"/>
  <c r="C602" i="5"/>
  <c r="D602" i="5"/>
  <c r="E602" i="5"/>
  <c r="F602" i="5"/>
  <c r="G602" i="5"/>
  <c r="B603" i="5"/>
  <c r="C603" i="5"/>
  <c r="D603" i="5"/>
  <c r="E603" i="5"/>
  <c r="F603" i="5"/>
  <c r="G603" i="5"/>
  <c r="B604" i="5"/>
  <c r="C604" i="5"/>
  <c r="D604" i="5"/>
  <c r="E604" i="5"/>
  <c r="F604" i="5"/>
  <c r="G604" i="5"/>
  <c r="B605" i="5"/>
  <c r="C605" i="5"/>
  <c r="D605" i="5"/>
  <c r="E605" i="5"/>
  <c r="F605" i="5"/>
  <c r="G605" i="5"/>
  <c r="B606" i="5"/>
  <c r="C606" i="5"/>
  <c r="D606" i="5"/>
  <c r="E606" i="5"/>
  <c r="F606" i="5"/>
  <c r="G606" i="5"/>
  <c r="B607" i="5"/>
  <c r="C607" i="5"/>
  <c r="D607" i="5"/>
  <c r="E607" i="5"/>
  <c r="F607" i="5"/>
  <c r="G607" i="5"/>
  <c r="B608" i="5"/>
  <c r="C608" i="5"/>
  <c r="D608" i="5"/>
  <c r="E608" i="5"/>
  <c r="F608" i="5"/>
  <c r="G608" i="5"/>
  <c r="B609" i="5"/>
  <c r="C609" i="5"/>
  <c r="D609" i="5"/>
  <c r="E609" i="5"/>
  <c r="F609" i="5"/>
  <c r="G609" i="5"/>
  <c r="B610" i="5"/>
  <c r="C610" i="5"/>
  <c r="D610" i="5"/>
  <c r="E610" i="5"/>
  <c r="F610" i="5"/>
  <c r="G610" i="5"/>
  <c r="B611" i="5"/>
  <c r="C611" i="5"/>
  <c r="D611" i="5"/>
  <c r="E611" i="5"/>
  <c r="F611" i="5"/>
  <c r="G611" i="5"/>
  <c r="B612" i="5"/>
  <c r="C612" i="5"/>
  <c r="D612" i="5"/>
  <c r="E612" i="5"/>
  <c r="F612" i="5"/>
  <c r="G612" i="5"/>
  <c r="B613" i="5"/>
  <c r="C613" i="5"/>
  <c r="D613" i="5"/>
  <c r="E613" i="5"/>
  <c r="F613" i="5"/>
  <c r="G613" i="5"/>
  <c r="B614" i="5"/>
  <c r="C614" i="5"/>
  <c r="D614" i="5"/>
  <c r="E614" i="5"/>
  <c r="F614" i="5"/>
  <c r="G614" i="5"/>
  <c r="B615" i="5"/>
  <c r="C615" i="5"/>
  <c r="D615" i="5"/>
  <c r="E615" i="5"/>
  <c r="F615" i="5"/>
  <c r="G615" i="5"/>
  <c r="B616" i="5"/>
  <c r="C616" i="5"/>
  <c r="D616" i="5"/>
  <c r="E616" i="5"/>
  <c r="F616" i="5"/>
  <c r="G616" i="5"/>
  <c r="B617" i="5"/>
  <c r="C617" i="5"/>
  <c r="D617" i="5"/>
  <c r="E617" i="5"/>
  <c r="F617" i="5"/>
  <c r="G617" i="5"/>
  <c r="B618" i="5"/>
  <c r="C618" i="5"/>
  <c r="D618" i="5"/>
  <c r="E618" i="5"/>
  <c r="F618" i="5"/>
  <c r="G618" i="5"/>
  <c r="B619" i="5"/>
  <c r="C619" i="5"/>
  <c r="D619" i="5"/>
  <c r="E619" i="5"/>
  <c r="F619" i="5"/>
  <c r="G619" i="5"/>
  <c r="B620" i="5"/>
  <c r="C620" i="5"/>
  <c r="D620" i="5"/>
  <c r="E620" i="5"/>
  <c r="F620" i="5"/>
  <c r="G620" i="5"/>
  <c r="B621" i="5"/>
  <c r="C621" i="5"/>
  <c r="D621" i="5"/>
  <c r="E621" i="5"/>
  <c r="F621" i="5"/>
  <c r="G621" i="5"/>
  <c r="B622" i="5"/>
  <c r="C622" i="5"/>
  <c r="D622" i="5"/>
  <c r="E622" i="5"/>
  <c r="F622" i="5"/>
  <c r="G622" i="5"/>
  <c r="B623" i="5"/>
  <c r="C623" i="5"/>
  <c r="D623" i="5"/>
  <c r="E623" i="5"/>
  <c r="F623" i="5"/>
  <c r="G623" i="5"/>
  <c r="B624" i="5"/>
  <c r="C624" i="5"/>
  <c r="D624" i="5"/>
  <c r="E624" i="5"/>
  <c r="F624" i="5"/>
  <c r="G624" i="5"/>
  <c r="B625" i="5"/>
  <c r="C625" i="5"/>
  <c r="D625" i="5"/>
  <c r="E625" i="5"/>
  <c r="F625" i="5"/>
  <c r="G625" i="5"/>
  <c r="B626" i="5"/>
  <c r="C626" i="5"/>
  <c r="D626" i="5"/>
  <c r="E626" i="5"/>
  <c r="F626" i="5"/>
  <c r="G626" i="5"/>
  <c r="B627" i="5"/>
  <c r="C627" i="5"/>
  <c r="D627" i="5"/>
  <c r="E627" i="5"/>
  <c r="F627" i="5"/>
  <c r="G627" i="5"/>
  <c r="B628" i="5"/>
  <c r="C628" i="5"/>
  <c r="D628" i="5"/>
  <c r="E628" i="5"/>
  <c r="F628" i="5"/>
  <c r="G628" i="5"/>
  <c r="B629" i="5"/>
  <c r="C629" i="5"/>
  <c r="D629" i="5"/>
  <c r="E629" i="5"/>
  <c r="F629" i="5"/>
  <c r="G629" i="5"/>
  <c r="B630" i="5"/>
  <c r="C630" i="5"/>
  <c r="D630" i="5"/>
  <c r="E630" i="5"/>
  <c r="F630" i="5"/>
  <c r="G630" i="5"/>
  <c r="B631" i="5"/>
  <c r="C631" i="5"/>
  <c r="D631" i="5"/>
  <c r="E631" i="5"/>
  <c r="F631" i="5"/>
  <c r="G631" i="5"/>
  <c r="B632" i="5"/>
  <c r="C632" i="5"/>
  <c r="D632" i="5"/>
  <c r="E632" i="5"/>
  <c r="F632" i="5"/>
  <c r="G632" i="5"/>
  <c r="B633" i="5"/>
  <c r="C633" i="5"/>
  <c r="D633" i="5"/>
  <c r="E633" i="5"/>
  <c r="F633" i="5"/>
  <c r="G633" i="5"/>
  <c r="B634" i="5"/>
  <c r="C634" i="5"/>
  <c r="D634" i="5"/>
  <c r="E634" i="5"/>
  <c r="F634" i="5"/>
  <c r="G634" i="5"/>
  <c r="B635" i="5"/>
  <c r="C635" i="5"/>
  <c r="D635" i="5"/>
  <c r="E635" i="5"/>
  <c r="F635" i="5"/>
  <c r="G635" i="5"/>
  <c r="B636" i="5"/>
  <c r="C636" i="5"/>
  <c r="D636" i="5"/>
  <c r="E636" i="5"/>
  <c r="F636" i="5"/>
  <c r="G636" i="5"/>
  <c r="B637" i="5"/>
  <c r="C637" i="5"/>
  <c r="D637" i="5"/>
  <c r="E637" i="5"/>
  <c r="F637" i="5"/>
  <c r="G637" i="5"/>
  <c r="B638" i="5"/>
  <c r="C638" i="5"/>
  <c r="D638" i="5"/>
  <c r="E638" i="5"/>
  <c r="F638" i="5"/>
  <c r="G638" i="5"/>
  <c r="B639" i="5"/>
  <c r="C639" i="5"/>
  <c r="D639" i="5"/>
  <c r="E639" i="5"/>
  <c r="F639" i="5"/>
  <c r="G639" i="5"/>
  <c r="B640" i="5"/>
  <c r="C640" i="5"/>
  <c r="D640" i="5"/>
  <c r="E640" i="5"/>
  <c r="F640" i="5"/>
  <c r="G640" i="5"/>
  <c r="B641" i="5"/>
  <c r="C641" i="5"/>
  <c r="D641" i="5"/>
  <c r="E641" i="5"/>
  <c r="F641" i="5"/>
  <c r="G641" i="5"/>
  <c r="B642" i="5"/>
  <c r="C642" i="5"/>
  <c r="D642" i="5"/>
  <c r="E642" i="5"/>
  <c r="F642" i="5"/>
  <c r="G642" i="5"/>
  <c r="B643" i="5"/>
  <c r="C643" i="5"/>
  <c r="D643" i="5"/>
  <c r="E643" i="5"/>
  <c r="F643" i="5"/>
  <c r="G643" i="5"/>
  <c r="B644" i="5"/>
  <c r="C644" i="5"/>
  <c r="D644" i="5"/>
  <c r="E644" i="5"/>
  <c r="F644" i="5"/>
  <c r="G644" i="5"/>
  <c r="B645" i="5"/>
  <c r="C645" i="5"/>
  <c r="D645" i="5"/>
  <c r="E645" i="5"/>
  <c r="F645" i="5"/>
  <c r="G645" i="5"/>
  <c r="B646" i="5"/>
  <c r="C646" i="5"/>
  <c r="D646" i="5"/>
  <c r="E646" i="5"/>
  <c r="F646" i="5"/>
  <c r="G646" i="5"/>
  <c r="B647" i="5"/>
  <c r="C647" i="5"/>
  <c r="D647" i="5"/>
  <c r="E647" i="5"/>
  <c r="F647" i="5"/>
  <c r="G647" i="5"/>
  <c r="B648" i="5"/>
  <c r="C648" i="5"/>
  <c r="D648" i="5"/>
  <c r="E648" i="5"/>
  <c r="F648" i="5"/>
  <c r="G648" i="5"/>
  <c r="B649" i="5"/>
  <c r="C649" i="5"/>
  <c r="D649" i="5"/>
  <c r="E649" i="5"/>
  <c r="F649" i="5"/>
  <c r="G649" i="5"/>
  <c r="B650" i="5"/>
  <c r="C650" i="5"/>
  <c r="D650" i="5"/>
  <c r="E650" i="5"/>
  <c r="F650" i="5"/>
  <c r="G650" i="5"/>
  <c r="B651" i="5"/>
  <c r="C651" i="5"/>
  <c r="D651" i="5"/>
  <c r="E651" i="5"/>
  <c r="F651" i="5"/>
  <c r="G651" i="5"/>
  <c r="B652" i="5"/>
  <c r="C652" i="5"/>
  <c r="D652" i="5"/>
  <c r="E652" i="5"/>
  <c r="F652" i="5"/>
  <c r="G652" i="5"/>
  <c r="B653" i="5"/>
  <c r="C653" i="5"/>
  <c r="D653" i="5"/>
  <c r="E653" i="5"/>
  <c r="F653" i="5"/>
  <c r="G653" i="5"/>
  <c r="B654" i="5"/>
  <c r="C654" i="5"/>
  <c r="D654" i="5"/>
  <c r="E654" i="5"/>
  <c r="F654" i="5"/>
  <c r="G654" i="5"/>
  <c r="B655" i="5"/>
  <c r="C655" i="5"/>
  <c r="D655" i="5"/>
  <c r="E655" i="5"/>
  <c r="F655" i="5"/>
  <c r="G655" i="5"/>
  <c r="B656" i="5"/>
  <c r="C656" i="5"/>
  <c r="D656" i="5"/>
  <c r="E656" i="5"/>
  <c r="F656" i="5"/>
  <c r="G656" i="5"/>
  <c r="B657" i="5"/>
  <c r="C657" i="5"/>
  <c r="D657" i="5"/>
  <c r="E657" i="5"/>
  <c r="F657" i="5"/>
  <c r="G657" i="5"/>
  <c r="B658" i="5"/>
  <c r="C658" i="5"/>
  <c r="D658" i="5"/>
  <c r="E658" i="5"/>
  <c r="F658" i="5"/>
  <c r="G658" i="5"/>
  <c r="B659" i="5"/>
  <c r="C659" i="5"/>
  <c r="D659" i="5"/>
  <c r="E659" i="5"/>
  <c r="F659" i="5"/>
  <c r="G659" i="5"/>
  <c r="B660" i="5"/>
  <c r="C660" i="5"/>
  <c r="D660" i="5"/>
  <c r="E660" i="5"/>
  <c r="F660" i="5"/>
  <c r="G660" i="5"/>
  <c r="B661" i="5"/>
  <c r="C661" i="5"/>
  <c r="D661" i="5"/>
  <c r="E661" i="5"/>
  <c r="F661" i="5"/>
  <c r="G661" i="5"/>
  <c r="B662" i="5"/>
  <c r="C662" i="5"/>
  <c r="D662" i="5"/>
  <c r="E662" i="5"/>
  <c r="F662" i="5"/>
  <c r="G662" i="5"/>
  <c r="B663" i="5"/>
  <c r="C663" i="5"/>
  <c r="D663" i="5"/>
  <c r="E663" i="5"/>
  <c r="F663" i="5"/>
  <c r="G663" i="5"/>
  <c r="B664" i="5"/>
  <c r="C664" i="5"/>
  <c r="D664" i="5"/>
  <c r="E664" i="5"/>
  <c r="F664" i="5"/>
  <c r="G664" i="5"/>
  <c r="B665" i="5"/>
  <c r="C665" i="5"/>
  <c r="D665" i="5"/>
  <c r="E665" i="5"/>
  <c r="F665" i="5"/>
  <c r="G665" i="5"/>
  <c r="B666" i="5"/>
  <c r="C666" i="5"/>
  <c r="D666" i="5"/>
  <c r="E666" i="5"/>
  <c r="F666" i="5"/>
  <c r="G666" i="5"/>
  <c r="B667" i="5"/>
  <c r="C667" i="5"/>
  <c r="D667" i="5"/>
  <c r="E667" i="5"/>
  <c r="F667" i="5"/>
  <c r="G667" i="5"/>
  <c r="B668" i="5"/>
  <c r="C668" i="5"/>
  <c r="D668" i="5"/>
  <c r="E668" i="5"/>
  <c r="F668" i="5"/>
  <c r="G668" i="5"/>
  <c r="B669" i="5"/>
  <c r="C669" i="5"/>
  <c r="D669" i="5"/>
  <c r="E669" i="5"/>
  <c r="F669" i="5"/>
  <c r="G669" i="5"/>
  <c r="B670" i="5"/>
  <c r="C670" i="5"/>
  <c r="D670" i="5"/>
  <c r="E670" i="5"/>
  <c r="F670" i="5"/>
  <c r="G670" i="5"/>
  <c r="B671" i="5"/>
  <c r="C671" i="5"/>
  <c r="D671" i="5"/>
  <c r="E671" i="5"/>
  <c r="F671" i="5"/>
  <c r="G671" i="5"/>
  <c r="B672" i="5"/>
  <c r="C672" i="5"/>
  <c r="D672" i="5"/>
  <c r="E672" i="5"/>
  <c r="F672" i="5"/>
  <c r="G672" i="5"/>
  <c r="B673" i="5"/>
  <c r="C673" i="5"/>
  <c r="D673" i="5"/>
  <c r="E673" i="5"/>
  <c r="F673" i="5"/>
  <c r="G673" i="5"/>
  <c r="B674" i="5"/>
  <c r="C674" i="5"/>
  <c r="D674" i="5"/>
  <c r="E674" i="5"/>
  <c r="F674" i="5"/>
  <c r="G674" i="5"/>
  <c r="B675" i="5"/>
  <c r="C675" i="5"/>
  <c r="D675" i="5"/>
  <c r="E675" i="5"/>
  <c r="F675" i="5"/>
  <c r="G675" i="5"/>
  <c r="B676" i="5"/>
  <c r="C676" i="5"/>
  <c r="D676" i="5"/>
  <c r="E676" i="5"/>
  <c r="F676" i="5"/>
  <c r="G676" i="5"/>
  <c r="B677" i="5"/>
  <c r="C677" i="5"/>
  <c r="D677" i="5"/>
  <c r="E677" i="5"/>
  <c r="F677" i="5"/>
  <c r="G677" i="5"/>
  <c r="B678" i="5"/>
  <c r="C678" i="5"/>
  <c r="D678" i="5"/>
  <c r="E678" i="5"/>
  <c r="F678" i="5"/>
  <c r="G678" i="5"/>
  <c r="B679" i="5"/>
  <c r="C679" i="5"/>
  <c r="D679" i="5"/>
  <c r="E679" i="5"/>
  <c r="F679" i="5"/>
  <c r="G679" i="5"/>
  <c r="B680" i="5"/>
  <c r="C680" i="5"/>
  <c r="D680" i="5"/>
  <c r="E680" i="5"/>
  <c r="F680" i="5"/>
  <c r="G680" i="5"/>
  <c r="B681" i="5"/>
  <c r="C681" i="5"/>
  <c r="D681" i="5"/>
  <c r="E681" i="5"/>
  <c r="F681" i="5"/>
  <c r="G681" i="5"/>
  <c r="B682" i="5"/>
  <c r="C682" i="5"/>
  <c r="D682" i="5"/>
  <c r="E682" i="5"/>
  <c r="F682" i="5"/>
  <c r="G682" i="5"/>
  <c r="B683" i="5"/>
  <c r="C683" i="5"/>
  <c r="D683" i="5"/>
  <c r="E683" i="5"/>
  <c r="F683" i="5"/>
  <c r="G683" i="5"/>
  <c r="B684" i="5"/>
  <c r="C684" i="5"/>
  <c r="D684" i="5"/>
  <c r="E684" i="5"/>
  <c r="F684" i="5"/>
  <c r="G684" i="5"/>
  <c r="B685" i="5"/>
  <c r="C685" i="5"/>
  <c r="D685" i="5"/>
  <c r="E685" i="5"/>
  <c r="F685" i="5"/>
  <c r="G685" i="5"/>
  <c r="B686" i="5"/>
  <c r="C686" i="5"/>
  <c r="D686" i="5"/>
  <c r="E686" i="5"/>
  <c r="F686" i="5"/>
  <c r="G686" i="5"/>
  <c r="B687" i="5"/>
  <c r="C687" i="5"/>
  <c r="D687" i="5"/>
  <c r="E687" i="5"/>
  <c r="F687" i="5"/>
  <c r="G687" i="5"/>
  <c r="B688" i="5"/>
  <c r="C688" i="5"/>
  <c r="D688" i="5"/>
  <c r="E688" i="5"/>
  <c r="F688" i="5"/>
  <c r="G688" i="5"/>
  <c r="B689" i="5"/>
  <c r="C689" i="5"/>
  <c r="D689" i="5"/>
  <c r="E689" i="5"/>
  <c r="F689" i="5"/>
  <c r="G689" i="5"/>
  <c r="B690" i="5"/>
  <c r="C690" i="5"/>
  <c r="D690" i="5"/>
  <c r="E690" i="5"/>
  <c r="F690" i="5"/>
  <c r="G690" i="5"/>
  <c r="B691" i="5"/>
  <c r="C691" i="5"/>
  <c r="D691" i="5"/>
  <c r="E691" i="5"/>
  <c r="F691" i="5"/>
  <c r="G691" i="5"/>
  <c r="B692" i="5"/>
  <c r="C692" i="5"/>
  <c r="D692" i="5"/>
  <c r="E692" i="5"/>
  <c r="F692" i="5"/>
  <c r="G692" i="5"/>
  <c r="B693" i="5"/>
  <c r="C693" i="5"/>
  <c r="D693" i="5"/>
  <c r="E693" i="5"/>
  <c r="F693" i="5"/>
  <c r="G693" i="5"/>
  <c r="B694" i="5"/>
  <c r="C694" i="5"/>
  <c r="D694" i="5"/>
  <c r="E694" i="5"/>
  <c r="F694" i="5"/>
  <c r="G694" i="5"/>
  <c r="B695" i="5"/>
  <c r="C695" i="5"/>
  <c r="D695" i="5"/>
  <c r="E695" i="5"/>
  <c r="F695" i="5"/>
  <c r="G695" i="5"/>
  <c r="B696" i="5"/>
  <c r="C696" i="5"/>
  <c r="D696" i="5"/>
  <c r="E696" i="5"/>
  <c r="F696" i="5"/>
  <c r="G696" i="5"/>
  <c r="B697" i="5"/>
  <c r="C697" i="5"/>
  <c r="D697" i="5"/>
  <c r="E697" i="5"/>
  <c r="F697" i="5"/>
  <c r="G697" i="5"/>
  <c r="B698" i="5"/>
  <c r="C698" i="5"/>
  <c r="D698" i="5"/>
  <c r="E698" i="5"/>
  <c r="F698" i="5"/>
  <c r="G698" i="5"/>
  <c r="B699" i="5"/>
  <c r="C699" i="5"/>
  <c r="D699" i="5"/>
  <c r="E699" i="5"/>
  <c r="F699" i="5"/>
  <c r="G699" i="5"/>
  <c r="B700" i="5"/>
  <c r="C700" i="5"/>
  <c r="D700" i="5"/>
  <c r="E700" i="5"/>
  <c r="F700" i="5"/>
  <c r="G700" i="5"/>
  <c r="B701" i="5"/>
  <c r="C701" i="5"/>
  <c r="D701" i="5"/>
  <c r="E701" i="5"/>
  <c r="F701" i="5"/>
  <c r="G701" i="5"/>
  <c r="B702" i="5"/>
  <c r="C702" i="5"/>
  <c r="D702" i="5"/>
  <c r="E702" i="5"/>
  <c r="F702" i="5"/>
  <c r="G702" i="5"/>
  <c r="B703" i="5"/>
  <c r="C703" i="5"/>
  <c r="D703" i="5"/>
  <c r="E703" i="5"/>
  <c r="F703" i="5"/>
  <c r="G703" i="5"/>
  <c r="B704" i="5"/>
  <c r="C704" i="5"/>
  <c r="D704" i="5"/>
  <c r="E704" i="5"/>
  <c r="F704" i="5"/>
  <c r="G704" i="5"/>
  <c r="B705" i="5"/>
  <c r="C705" i="5"/>
  <c r="D705" i="5"/>
  <c r="E705" i="5"/>
  <c r="F705" i="5"/>
  <c r="G705" i="5"/>
  <c r="B706" i="5"/>
  <c r="C706" i="5"/>
  <c r="D706" i="5"/>
  <c r="E706" i="5"/>
  <c r="F706" i="5"/>
  <c r="G706" i="5"/>
  <c r="B707" i="5"/>
  <c r="C707" i="5"/>
  <c r="D707" i="5"/>
  <c r="E707" i="5"/>
  <c r="F707" i="5"/>
  <c r="G707" i="5"/>
  <c r="B708" i="5"/>
  <c r="C708" i="5"/>
  <c r="D708" i="5"/>
  <c r="E708" i="5"/>
  <c r="F708" i="5"/>
  <c r="G708" i="5"/>
  <c r="B709" i="5"/>
  <c r="C709" i="5"/>
  <c r="D709" i="5"/>
  <c r="E709" i="5"/>
  <c r="F709" i="5"/>
  <c r="G709" i="5"/>
  <c r="B710" i="5"/>
  <c r="C710" i="5"/>
  <c r="D710" i="5"/>
  <c r="E710" i="5"/>
  <c r="F710" i="5"/>
  <c r="G710" i="5"/>
  <c r="B711" i="5"/>
  <c r="C711" i="5"/>
  <c r="D711" i="5"/>
  <c r="E711" i="5"/>
  <c r="F711" i="5"/>
  <c r="G711" i="5"/>
  <c r="B712" i="5"/>
  <c r="C712" i="5"/>
  <c r="D712" i="5"/>
  <c r="E712" i="5"/>
  <c r="F712" i="5"/>
  <c r="G712" i="5"/>
  <c r="B713" i="5"/>
  <c r="C713" i="5"/>
  <c r="D713" i="5"/>
  <c r="E713" i="5"/>
  <c r="F713" i="5"/>
  <c r="G713" i="5"/>
  <c r="B714" i="5"/>
  <c r="C714" i="5"/>
  <c r="D714" i="5"/>
  <c r="E714" i="5"/>
  <c r="F714" i="5"/>
  <c r="G714" i="5"/>
  <c r="B715" i="5"/>
  <c r="C715" i="5"/>
  <c r="D715" i="5"/>
  <c r="E715" i="5"/>
  <c r="F715" i="5"/>
  <c r="G715" i="5"/>
  <c r="B716" i="5"/>
  <c r="C716" i="5"/>
  <c r="D716" i="5"/>
  <c r="E716" i="5"/>
  <c r="F716" i="5"/>
  <c r="G716" i="5"/>
  <c r="B717" i="5"/>
  <c r="C717" i="5"/>
  <c r="D717" i="5"/>
  <c r="E717" i="5"/>
  <c r="F717" i="5"/>
  <c r="G717" i="5"/>
  <c r="B718" i="5"/>
  <c r="C718" i="5"/>
  <c r="D718" i="5"/>
  <c r="E718" i="5"/>
  <c r="F718" i="5"/>
  <c r="G718" i="5"/>
  <c r="B719" i="5"/>
  <c r="C719" i="5"/>
  <c r="D719" i="5"/>
  <c r="E719" i="5"/>
  <c r="F719" i="5"/>
  <c r="G719" i="5"/>
  <c r="B720" i="5"/>
  <c r="C720" i="5"/>
  <c r="D720" i="5"/>
  <c r="E720" i="5"/>
  <c r="F720" i="5"/>
  <c r="G720" i="5"/>
  <c r="B721" i="5"/>
  <c r="C721" i="5"/>
  <c r="D721" i="5"/>
  <c r="E721" i="5"/>
  <c r="F721" i="5"/>
  <c r="G721" i="5"/>
  <c r="B722" i="5"/>
  <c r="C722" i="5"/>
  <c r="D722" i="5"/>
  <c r="E722" i="5"/>
  <c r="F722" i="5"/>
  <c r="G722" i="5"/>
  <c r="B723" i="5"/>
  <c r="C723" i="5"/>
  <c r="D723" i="5"/>
  <c r="E723" i="5"/>
  <c r="F723" i="5"/>
  <c r="G723" i="5"/>
  <c r="B724" i="5"/>
  <c r="C724" i="5"/>
  <c r="D724" i="5"/>
  <c r="E724" i="5"/>
  <c r="F724" i="5"/>
  <c r="G724" i="5"/>
  <c r="B725" i="5"/>
  <c r="C725" i="5"/>
  <c r="D725" i="5"/>
  <c r="E725" i="5"/>
  <c r="F725" i="5"/>
  <c r="G725" i="5"/>
  <c r="B726" i="5"/>
  <c r="C726" i="5"/>
  <c r="D726" i="5"/>
  <c r="E726" i="5"/>
  <c r="F726" i="5"/>
  <c r="G726" i="5"/>
  <c r="B727" i="5"/>
  <c r="C727" i="5"/>
  <c r="D727" i="5"/>
  <c r="E727" i="5"/>
  <c r="F727" i="5"/>
  <c r="G727" i="5"/>
  <c r="B728" i="5"/>
  <c r="C728" i="5"/>
  <c r="D728" i="5"/>
  <c r="E728" i="5"/>
  <c r="F728" i="5"/>
  <c r="G728" i="5"/>
  <c r="B729" i="5"/>
  <c r="C729" i="5"/>
  <c r="D729" i="5"/>
  <c r="E729" i="5"/>
  <c r="F729" i="5"/>
  <c r="G729" i="5"/>
  <c r="B730" i="5"/>
  <c r="C730" i="5"/>
  <c r="D730" i="5"/>
  <c r="E730" i="5"/>
  <c r="F730" i="5"/>
  <c r="G730" i="5"/>
  <c r="B731" i="5"/>
  <c r="C731" i="5"/>
  <c r="D731" i="5"/>
  <c r="E731" i="5"/>
  <c r="F731" i="5"/>
  <c r="G731" i="5"/>
  <c r="B732" i="5"/>
  <c r="C732" i="5"/>
  <c r="D732" i="5"/>
  <c r="E732" i="5"/>
  <c r="F732" i="5"/>
  <c r="G732" i="5"/>
  <c r="B733" i="5"/>
  <c r="C733" i="5"/>
  <c r="D733" i="5"/>
  <c r="E733" i="5"/>
  <c r="F733" i="5"/>
  <c r="G733" i="5"/>
  <c r="B734" i="5"/>
  <c r="C734" i="5"/>
  <c r="D734" i="5"/>
  <c r="E734" i="5"/>
  <c r="F734" i="5"/>
  <c r="G734" i="5"/>
  <c r="B735" i="5"/>
  <c r="C735" i="5"/>
  <c r="D735" i="5"/>
  <c r="E735" i="5"/>
  <c r="F735" i="5"/>
  <c r="G735" i="5"/>
  <c r="B736" i="5"/>
  <c r="C736" i="5"/>
  <c r="D736" i="5"/>
  <c r="E736" i="5"/>
  <c r="F736" i="5"/>
  <c r="G736" i="5"/>
  <c r="B737" i="5"/>
  <c r="C737" i="5"/>
  <c r="D737" i="5"/>
  <c r="E737" i="5"/>
  <c r="F737" i="5"/>
  <c r="G737" i="5"/>
  <c r="B738" i="5"/>
  <c r="C738" i="5"/>
  <c r="D738" i="5"/>
  <c r="E738" i="5"/>
  <c r="F738" i="5"/>
  <c r="G738" i="5"/>
  <c r="B739" i="5"/>
  <c r="C739" i="5"/>
  <c r="D739" i="5"/>
  <c r="E739" i="5"/>
  <c r="F739" i="5"/>
  <c r="G739" i="5"/>
  <c r="B740" i="5"/>
  <c r="C740" i="5"/>
  <c r="D740" i="5"/>
  <c r="E740" i="5"/>
  <c r="F740" i="5"/>
  <c r="G740" i="5"/>
  <c r="B741" i="5"/>
  <c r="C741" i="5"/>
  <c r="D741" i="5"/>
  <c r="E741" i="5"/>
  <c r="F741" i="5"/>
  <c r="G741" i="5"/>
  <c r="B742" i="5"/>
  <c r="C742" i="5"/>
  <c r="D742" i="5"/>
  <c r="E742" i="5"/>
  <c r="F742" i="5"/>
  <c r="G742" i="5"/>
  <c r="B743" i="5"/>
  <c r="C743" i="5"/>
  <c r="D743" i="5"/>
  <c r="E743" i="5"/>
  <c r="F743" i="5"/>
  <c r="G743" i="5"/>
  <c r="B744" i="5"/>
  <c r="C744" i="5"/>
  <c r="D744" i="5"/>
  <c r="E744" i="5"/>
  <c r="F744" i="5"/>
  <c r="G744" i="5"/>
  <c r="B745" i="5"/>
  <c r="C745" i="5"/>
  <c r="D745" i="5"/>
  <c r="E745" i="5"/>
  <c r="F745" i="5"/>
  <c r="G745" i="5"/>
  <c r="B746" i="5"/>
  <c r="C746" i="5"/>
  <c r="D746" i="5"/>
  <c r="E746" i="5"/>
  <c r="F746" i="5"/>
  <c r="G746" i="5"/>
  <c r="B747" i="5"/>
  <c r="C747" i="5"/>
  <c r="D747" i="5"/>
  <c r="E747" i="5"/>
  <c r="F747" i="5"/>
  <c r="G747" i="5"/>
  <c r="B748" i="5"/>
  <c r="C748" i="5"/>
  <c r="D748" i="5"/>
  <c r="E748" i="5"/>
  <c r="F748" i="5"/>
  <c r="G748" i="5"/>
  <c r="B749" i="5"/>
  <c r="C749" i="5"/>
  <c r="D749" i="5"/>
  <c r="E749" i="5"/>
  <c r="F749" i="5"/>
  <c r="G749" i="5"/>
  <c r="B750" i="5"/>
  <c r="C750" i="5"/>
  <c r="D750" i="5"/>
  <c r="E750" i="5"/>
  <c r="F750" i="5"/>
  <c r="G750" i="5"/>
  <c r="B751" i="5"/>
  <c r="C751" i="5"/>
  <c r="D751" i="5"/>
  <c r="E751" i="5"/>
  <c r="F751" i="5"/>
  <c r="G751" i="5"/>
  <c r="B752" i="5"/>
  <c r="C752" i="5"/>
  <c r="D752" i="5"/>
  <c r="E752" i="5"/>
  <c r="F752" i="5"/>
  <c r="G752" i="5"/>
  <c r="B753" i="5"/>
  <c r="C753" i="5"/>
  <c r="D753" i="5"/>
  <c r="E753" i="5"/>
  <c r="F753" i="5"/>
  <c r="G753" i="5"/>
  <c r="B754" i="5"/>
  <c r="C754" i="5"/>
  <c r="D754" i="5"/>
  <c r="E754" i="5"/>
  <c r="F754" i="5"/>
  <c r="G754" i="5"/>
  <c r="B755" i="5"/>
  <c r="C755" i="5"/>
  <c r="D755" i="5"/>
  <c r="E755" i="5"/>
  <c r="F755" i="5"/>
  <c r="G755" i="5"/>
  <c r="B756" i="5"/>
  <c r="C756" i="5"/>
  <c r="D756" i="5"/>
  <c r="E756" i="5"/>
  <c r="F756" i="5"/>
  <c r="G756" i="5"/>
  <c r="B757" i="5"/>
  <c r="C757" i="5"/>
  <c r="D757" i="5"/>
  <c r="E757" i="5"/>
  <c r="F757" i="5"/>
  <c r="G757" i="5"/>
  <c r="B758" i="5"/>
  <c r="C758" i="5"/>
  <c r="D758" i="5"/>
  <c r="E758" i="5"/>
  <c r="F758" i="5"/>
  <c r="G758" i="5"/>
  <c r="B759" i="5"/>
  <c r="C759" i="5"/>
  <c r="D759" i="5"/>
  <c r="E759" i="5"/>
  <c r="F759" i="5"/>
  <c r="G759" i="5"/>
  <c r="B760" i="5"/>
  <c r="C760" i="5"/>
  <c r="D760" i="5"/>
  <c r="E760" i="5"/>
  <c r="F760" i="5"/>
  <c r="G760" i="5"/>
  <c r="B761" i="5"/>
  <c r="C761" i="5"/>
  <c r="D761" i="5"/>
  <c r="E761" i="5"/>
  <c r="F761" i="5"/>
  <c r="G761" i="5"/>
  <c r="B762" i="5"/>
  <c r="C762" i="5"/>
  <c r="D762" i="5"/>
  <c r="E762" i="5"/>
  <c r="F762" i="5"/>
  <c r="G762" i="5"/>
  <c r="B763" i="5"/>
  <c r="C763" i="5"/>
  <c r="D763" i="5"/>
  <c r="E763" i="5"/>
  <c r="F763" i="5"/>
  <c r="G763" i="5"/>
  <c r="B764" i="5"/>
  <c r="C764" i="5"/>
  <c r="D764" i="5"/>
  <c r="E764" i="5"/>
  <c r="F764" i="5"/>
  <c r="G764" i="5"/>
  <c r="B765" i="5"/>
  <c r="C765" i="5"/>
  <c r="D765" i="5"/>
  <c r="E765" i="5"/>
  <c r="F765" i="5"/>
  <c r="G765" i="5"/>
  <c r="B766" i="5"/>
  <c r="C766" i="5"/>
  <c r="D766" i="5"/>
  <c r="E766" i="5"/>
  <c r="F766" i="5"/>
  <c r="G766" i="5"/>
  <c r="B767" i="5"/>
  <c r="C767" i="5"/>
  <c r="D767" i="5"/>
  <c r="E767" i="5"/>
  <c r="F767" i="5"/>
  <c r="G767" i="5"/>
  <c r="B768" i="5"/>
  <c r="C768" i="5"/>
  <c r="D768" i="5"/>
  <c r="E768" i="5"/>
  <c r="F768" i="5"/>
  <c r="G768" i="5"/>
  <c r="B769" i="5"/>
  <c r="C769" i="5"/>
  <c r="D769" i="5"/>
  <c r="E769" i="5"/>
  <c r="F769" i="5"/>
  <c r="G769" i="5"/>
  <c r="B770" i="5"/>
  <c r="C770" i="5"/>
  <c r="D770" i="5"/>
  <c r="E770" i="5"/>
  <c r="F770" i="5"/>
  <c r="G770" i="5"/>
  <c r="B771" i="5"/>
  <c r="C771" i="5"/>
  <c r="D771" i="5"/>
  <c r="E771" i="5"/>
  <c r="F771" i="5"/>
  <c r="G771" i="5"/>
  <c r="B772" i="5"/>
  <c r="C772" i="5"/>
  <c r="D772" i="5"/>
  <c r="E772" i="5"/>
  <c r="F772" i="5"/>
  <c r="G772" i="5"/>
  <c r="B773" i="5"/>
  <c r="C773" i="5"/>
  <c r="D773" i="5"/>
  <c r="E773" i="5"/>
  <c r="F773" i="5"/>
  <c r="G773" i="5"/>
  <c r="B774" i="5"/>
  <c r="C774" i="5"/>
  <c r="D774" i="5"/>
  <c r="E774" i="5"/>
  <c r="F774" i="5"/>
  <c r="G774" i="5"/>
  <c r="B775" i="5"/>
  <c r="C775" i="5"/>
  <c r="D775" i="5"/>
  <c r="E775" i="5"/>
  <c r="F775" i="5"/>
  <c r="G775" i="5"/>
  <c r="B776" i="5"/>
  <c r="C776" i="5"/>
  <c r="D776" i="5"/>
  <c r="E776" i="5"/>
  <c r="F776" i="5"/>
  <c r="G776" i="5"/>
  <c r="B777" i="5"/>
  <c r="C777" i="5"/>
  <c r="D777" i="5"/>
  <c r="E777" i="5"/>
  <c r="F777" i="5"/>
  <c r="G777" i="5"/>
  <c r="B778" i="5"/>
  <c r="C778" i="5"/>
  <c r="D778" i="5"/>
  <c r="E778" i="5"/>
  <c r="F778" i="5"/>
  <c r="G778" i="5"/>
  <c r="B779" i="5"/>
  <c r="C779" i="5"/>
  <c r="D779" i="5"/>
  <c r="E779" i="5"/>
  <c r="F779" i="5"/>
  <c r="G779" i="5"/>
  <c r="B780" i="5"/>
  <c r="C780" i="5"/>
  <c r="D780" i="5"/>
  <c r="E780" i="5"/>
  <c r="F780" i="5"/>
  <c r="G780" i="5"/>
  <c r="B781" i="5"/>
  <c r="C781" i="5"/>
  <c r="D781" i="5"/>
  <c r="E781" i="5"/>
  <c r="F781" i="5"/>
  <c r="G781" i="5"/>
  <c r="B782" i="5"/>
  <c r="C782" i="5"/>
  <c r="D782" i="5"/>
  <c r="E782" i="5"/>
  <c r="F782" i="5"/>
  <c r="G782" i="5"/>
  <c r="B783" i="5"/>
  <c r="C783" i="5"/>
  <c r="D783" i="5"/>
  <c r="E783" i="5"/>
  <c r="F783" i="5"/>
  <c r="G783" i="5"/>
  <c r="B784" i="5"/>
  <c r="C784" i="5"/>
  <c r="D784" i="5"/>
  <c r="E784" i="5"/>
  <c r="F784" i="5"/>
  <c r="G784" i="5"/>
  <c r="B785" i="5"/>
  <c r="C785" i="5"/>
  <c r="D785" i="5"/>
  <c r="E785" i="5"/>
  <c r="F785" i="5"/>
  <c r="G785" i="5"/>
  <c r="B786" i="5"/>
  <c r="C786" i="5"/>
  <c r="D786" i="5"/>
  <c r="E786" i="5"/>
  <c r="F786" i="5"/>
  <c r="G786" i="5"/>
  <c r="B787" i="5"/>
  <c r="C787" i="5"/>
  <c r="D787" i="5"/>
  <c r="E787" i="5"/>
  <c r="F787" i="5"/>
  <c r="G787" i="5"/>
  <c r="B788" i="5"/>
  <c r="C788" i="5"/>
  <c r="D788" i="5"/>
  <c r="E788" i="5"/>
  <c r="F788" i="5"/>
  <c r="G788" i="5"/>
  <c r="B789" i="5"/>
  <c r="C789" i="5"/>
  <c r="D789" i="5"/>
  <c r="E789" i="5"/>
  <c r="F789" i="5"/>
  <c r="G789" i="5"/>
  <c r="B790" i="5"/>
  <c r="C790" i="5"/>
  <c r="D790" i="5"/>
  <c r="E790" i="5"/>
  <c r="F790" i="5"/>
  <c r="G790" i="5"/>
  <c r="B791" i="5"/>
  <c r="C791" i="5"/>
  <c r="D791" i="5"/>
  <c r="E791" i="5"/>
  <c r="F791" i="5"/>
  <c r="G791" i="5"/>
  <c r="B792" i="5"/>
  <c r="C792" i="5"/>
  <c r="D792" i="5"/>
  <c r="E792" i="5"/>
  <c r="F792" i="5"/>
  <c r="G792" i="5"/>
  <c r="B793" i="5"/>
  <c r="C793" i="5"/>
  <c r="D793" i="5"/>
  <c r="E793" i="5"/>
  <c r="F793" i="5"/>
  <c r="G793" i="5"/>
  <c r="B794" i="5"/>
  <c r="C794" i="5"/>
  <c r="D794" i="5"/>
  <c r="E794" i="5"/>
  <c r="F794" i="5"/>
  <c r="G794" i="5"/>
  <c r="B795" i="5"/>
  <c r="C795" i="5"/>
  <c r="D795" i="5"/>
  <c r="E795" i="5"/>
  <c r="F795" i="5"/>
  <c r="G795" i="5"/>
  <c r="B796" i="5"/>
  <c r="C796" i="5"/>
  <c r="D796" i="5"/>
  <c r="E796" i="5"/>
  <c r="F796" i="5"/>
  <c r="G796" i="5"/>
  <c r="B797" i="5"/>
  <c r="C797" i="5"/>
  <c r="D797" i="5"/>
  <c r="E797" i="5"/>
  <c r="F797" i="5"/>
  <c r="G797" i="5"/>
  <c r="B798" i="5"/>
  <c r="C798" i="5"/>
  <c r="D798" i="5"/>
  <c r="E798" i="5"/>
  <c r="F798" i="5"/>
  <c r="G798" i="5"/>
  <c r="B799" i="5"/>
  <c r="C799" i="5"/>
  <c r="D799" i="5"/>
  <c r="E799" i="5"/>
  <c r="F799" i="5"/>
  <c r="G799" i="5"/>
  <c r="B800" i="5"/>
  <c r="C800" i="5"/>
  <c r="D800" i="5"/>
  <c r="E800" i="5"/>
  <c r="F800" i="5"/>
  <c r="G800" i="5"/>
  <c r="B801" i="5"/>
  <c r="C801" i="5"/>
  <c r="D801" i="5"/>
  <c r="E801" i="5"/>
  <c r="F801" i="5"/>
  <c r="G801" i="5"/>
  <c r="B802" i="5"/>
  <c r="C802" i="5"/>
  <c r="D802" i="5"/>
  <c r="E802" i="5"/>
  <c r="F802" i="5"/>
  <c r="G802" i="5"/>
  <c r="B803" i="5"/>
  <c r="C803" i="5"/>
  <c r="D803" i="5"/>
  <c r="E803" i="5"/>
  <c r="F803" i="5"/>
  <c r="G803" i="5"/>
  <c r="B804" i="5"/>
  <c r="C804" i="5"/>
  <c r="D804" i="5"/>
  <c r="E804" i="5"/>
  <c r="F804" i="5"/>
  <c r="G804" i="5"/>
  <c r="B805" i="5"/>
  <c r="C805" i="5"/>
  <c r="D805" i="5"/>
  <c r="E805" i="5"/>
  <c r="F805" i="5"/>
  <c r="G805" i="5"/>
  <c r="B806" i="5"/>
  <c r="C806" i="5"/>
  <c r="D806" i="5"/>
  <c r="E806" i="5"/>
  <c r="F806" i="5"/>
  <c r="G806" i="5"/>
  <c r="B807" i="5"/>
  <c r="C807" i="5"/>
  <c r="D807" i="5"/>
  <c r="E807" i="5"/>
  <c r="F807" i="5"/>
  <c r="G807" i="5"/>
  <c r="B808" i="5"/>
  <c r="C808" i="5"/>
  <c r="D808" i="5"/>
  <c r="E808" i="5"/>
  <c r="F808" i="5"/>
  <c r="G808" i="5"/>
  <c r="B809" i="5"/>
  <c r="C809" i="5"/>
  <c r="D809" i="5"/>
  <c r="E809" i="5"/>
  <c r="F809" i="5"/>
  <c r="G809" i="5"/>
  <c r="B810" i="5"/>
  <c r="C810" i="5"/>
  <c r="D810" i="5"/>
  <c r="E810" i="5"/>
  <c r="F810" i="5"/>
  <c r="G810" i="5"/>
  <c r="B811" i="5"/>
  <c r="C811" i="5"/>
  <c r="D811" i="5"/>
  <c r="E811" i="5"/>
  <c r="F811" i="5"/>
  <c r="G811" i="5"/>
  <c r="B812" i="5"/>
  <c r="C812" i="5"/>
  <c r="D812" i="5"/>
  <c r="E812" i="5"/>
  <c r="F812" i="5"/>
  <c r="G812" i="5"/>
  <c r="B813" i="5"/>
  <c r="C813" i="5"/>
  <c r="D813" i="5"/>
  <c r="E813" i="5"/>
  <c r="F813" i="5"/>
  <c r="G813" i="5"/>
  <c r="B814" i="5"/>
  <c r="C814" i="5"/>
  <c r="D814" i="5"/>
  <c r="E814" i="5"/>
  <c r="F814" i="5"/>
  <c r="G814" i="5"/>
  <c r="B815" i="5"/>
  <c r="C815" i="5"/>
  <c r="D815" i="5"/>
  <c r="E815" i="5"/>
  <c r="F815" i="5"/>
  <c r="G815" i="5"/>
  <c r="B816" i="5"/>
  <c r="C816" i="5"/>
  <c r="D816" i="5"/>
  <c r="E816" i="5"/>
  <c r="F816" i="5"/>
  <c r="G816" i="5"/>
  <c r="B817" i="5"/>
  <c r="C817" i="5"/>
  <c r="D817" i="5"/>
  <c r="E817" i="5"/>
  <c r="F817" i="5"/>
  <c r="G817" i="5"/>
  <c r="B818" i="5"/>
  <c r="C818" i="5"/>
  <c r="D818" i="5"/>
  <c r="E818" i="5"/>
  <c r="F818" i="5"/>
  <c r="G818" i="5"/>
  <c r="B819" i="5"/>
  <c r="C819" i="5"/>
  <c r="D819" i="5"/>
  <c r="E819" i="5"/>
  <c r="F819" i="5"/>
  <c r="G819" i="5"/>
  <c r="B820" i="5"/>
  <c r="C820" i="5"/>
  <c r="D820" i="5"/>
  <c r="E820" i="5"/>
  <c r="F820" i="5"/>
  <c r="G820" i="5"/>
  <c r="B821" i="5"/>
  <c r="C821" i="5"/>
  <c r="D821" i="5"/>
  <c r="E821" i="5"/>
  <c r="F821" i="5"/>
  <c r="G821" i="5"/>
  <c r="B822" i="5"/>
  <c r="C822" i="5"/>
  <c r="D822" i="5"/>
  <c r="E822" i="5"/>
  <c r="F822" i="5"/>
  <c r="G822" i="5"/>
  <c r="B823" i="5"/>
  <c r="C823" i="5"/>
  <c r="D823" i="5"/>
  <c r="E823" i="5"/>
  <c r="F823" i="5"/>
  <c r="G823" i="5"/>
  <c r="B824" i="5"/>
  <c r="C824" i="5"/>
  <c r="D824" i="5"/>
  <c r="E824" i="5"/>
  <c r="F824" i="5"/>
  <c r="G824" i="5"/>
  <c r="B825" i="5"/>
  <c r="C825" i="5"/>
  <c r="D825" i="5"/>
  <c r="E825" i="5"/>
  <c r="F825" i="5"/>
  <c r="G825" i="5"/>
  <c r="B826" i="5"/>
  <c r="C826" i="5"/>
  <c r="D826" i="5"/>
  <c r="E826" i="5"/>
  <c r="F826" i="5"/>
  <c r="G826" i="5"/>
  <c r="B827" i="5"/>
  <c r="C827" i="5"/>
  <c r="D827" i="5"/>
  <c r="E827" i="5"/>
  <c r="F827" i="5"/>
  <c r="G827" i="5"/>
  <c r="B828" i="5"/>
  <c r="C828" i="5"/>
  <c r="D828" i="5"/>
  <c r="E828" i="5"/>
  <c r="F828" i="5"/>
  <c r="G828" i="5"/>
  <c r="B829" i="5"/>
  <c r="C829" i="5"/>
  <c r="D829" i="5"/>
  <c r="E829" i="5"/>
  <c r="F829" i="5"/>
  <c r="G829" i="5"/>
  <c r="B830" i="5"/>
  <c r="C830" i="5"/>
  <c r="D830" i="5"/>
  <c r="E830" i="5"/>
  <c r="F830" i="5"/>
  <c r="G830" i="5"/>
  <c r="B831" i="5"/>
  <c r="C831" i="5"/>
  <c r="D831" i="5"/>
  <c r="E831" i="5"/>
  <c r="F831" i="5"/>
  <c r="G831" i="5"/>
  <c r="B832" i="5"/>
  <c r="C832" i="5"/>
  <c r="D832" i="5"/>
  <c r="E832" i="5"/>
  <c r="F832" i="5"/>
  <c r="G832" i="5"/>
  <c r="B833" i="5"/>
  <c r="C833" i="5"/>
  <c r="D833" i="5"/>
  <c r="E833" i="5"/>
  <c r="F833" i="5"/>
  <c r="G833" i="5"/>
  <c r="B834" i="5"/>
  <c r="C834" i="5"/>
  <c r="D834" i="5"/>
  <c r="E834" i="5"/>
  <c r="F834" i="5"/>
  <c r="G834" i="5"/>
  <c r="B835" i="5"/>
  <c r="C835" i="5"/>
  <c r="D835" i="5"/>
  <c r="E835" i="5"/>
  <c r="F835" i="5"/>
  <c r="G835" i="5"/>
  <c r="B836" i="5"/>
  <c r="C836" i="5"/>
  <c r="D836" i="5"/>
  <c r="E836" i="5"/>
  <c r="F836" i="5"/>
  <c r="G836" i="5"/>
  <c r="B837" i="5"/>
  <c r="C837" i="5"/>
  <c r="D837" i="5"/>
  <c r="E837" i="5"/>
  <c r="F837" i="5"/>
  <c r="G837" i="5"/>
  <c r="B838" i="5"/>
  <c r="C838" i="5"/>
  <c r="D838" i="5"/>
  <c r="E838" i="5"/>
  <c r="F838" i="5"/>
  <c r="G838" i="5"/>
  <c r="B839" i="5"/>
  <c r="C839" i="5"/>
  <c r="D839" i="5"/>
  <c r="E839" i="5"/>
  <c r="F839" i="5"/>
  <c r="G839" i="5"/>
  <c r="B840" i="5"/>
  <c r="C840" i="5"/>
  <c r="D840" i="5"/>
  <c r="E840" i="5"/>
  <c r="F840" i="5"/>
  <c r="G840" i="5"/>
  <c r="B841" i="5"/>
  <c r="C841" i="5"/>
  <c r="D841" i="5"/>
  <c r="E841" i="5"/>
  <c r="F841" i="5"/>
  <c r="G841" i="5"/>
  <c r="C842" i="5"/>
  <c r="A1" i="4"/>
  <c r="T1" i="4"/>
  <c r="A2" i="4"/>
  <c r="T2" i="4"/>
  <c r="H3" i="4"/>
  <c r="T3" i="4"/>
  <c r="AF3" i="4"/>
  <c r="H4" i="4"/>
  <c r="I4" i="4"/>
  <c r="J4" i="4"/>
  <c r="K4" i="4"/>
  <c r="L4" i="4"/>
  <c r="M4" i="4"/>
  <c r="N4" i="4"/>
  <c r="O4" i="4"/>
  <c r="P4" i="4"/>
  <c r="Q4" i="4"/>
  <c r="R4" i="4"/>
  <c r="S4" i="4"/>
  <c r="T4" i="4"/>
  <c r="U4" i="4"/>
  <c r="V4" i="4"/>
  <c r="W4" i="4"/>
  <c r="X4" i="4"/>
  <c r="Y4" i="4"/>
  <c r="Z4" i="4"/>
  <c r="AA4" i="4"/>
  <c r="AB4" i="4"/>
  <c r="AC4" i="4"/>
  <c r="AD4" i="4"/>
  <c r="AE4" i="4"/>
  <c r="AF4" i="4"/>
  <c r="AG4" i="4"/>
  <c r="B5" i="4"/>
  <c r="C5" i="4"/>
  <c r="D5" i="4"/>
  <c r="E5" i="4"/>
  <c r="F5" i="4"/>
  <c r="AH5" i="4"/>
  <c r="A6" i="4"/>
  <c r="AH6" i="4" s="1"/>
  <c r="B6" i="4"/>
  <c r="C6" i="4"/>
  <c r="D6" i="4"/>
  <c r="E6" i="4"/>
  <c r="F6" i="4"/>
  <c r="A7" i="4"/>
  <c r="B7" i="4"/>
  <c r="C7" i="4"/>
  <c r="D7" i="4"/>
  <c r="E7" i="4"/>
  <c r="F7" i="4"/>
  <c r="B8" i="4"/>
  <c r="C8" i="4"/>
  <c r="D8" i="4"/>
  <c r="E8" i="4"/>
  <c r="F8" i="4"/>
  <c r="B9" i="4"/>
  <c r="C9" i="4"/>
  <c r="D9" i="4"/>
  <c r="E9" i="4"/>
  <c r="F9" i="4"/>
  <c r="B10" i="4"/>
  <c r="C10" i="4"/>
  <c r="D10" i="4"/>
  <c r="E10" i="4"/>
  <c r="F10" i="4"/>
  <c r="B11" i="4"/>
  <c r="C11" i="4"/>
  <c r="D11" i="4"/>
  <c r="E11" i="4"/>
  <c r="F11" i="4"/>
  <c r="B12" i="4"/>
  <c r="C12" i="4"/>
  <c r="D12" i="4"/>
  <c r="E12" i="4"/>
  <c r="F12" i="4"/>
  <c r="B13" i="4"/>
  <c r="C13" i="4"/>
  <c r="D13" i="4"/>
  <c r="E13" i="4"/>
  <c r="F13" i="4"/>
  <c r="B14" i="4"/>
  <c r="C14" i="4"/>
  <c r="D14" i="4"/>
  <c r="E14" i="4"/>
  <c r="F14" i="4"/>
  <c r="B15" i="4"/>
  <c r="C15" i="4"/>
  <c r="D15" i="4"/>
  <c r="E15" i="4"/>
  <c r="F15" i="4"/>
  <c r="B16" i="4"/>
  <c r="C16" i="4"/>
  <c r="D16" i="4"/>
  <c r="E16" i="4"/>
  <c r="F16" i="4"/>
  <c r="B17" i="4"/>
  <c r="C17" i="4"/>
  <c r="D17" i="4"/>
  <c r="E17" i="4"/>
  <c r="F17" i="4"/>
  <c r="B18" i="4"/>
  <c r="C18" i="4"/>
  <c r="D18" i="4"/>
  <c r="E18" i="4"/>
  <c r="F18" i="4"/>
  <c r="B19" i="4"/>
  <c r="C19" i="4"/>
  <c r="D19" i="4"/>
  <c r="E19" i="4"/>
  <c r="F19" i="4"/>
  <c r="B20" i="4"/>
  <c r="C20" i="4"/>
  <c r="D20" i="4"/>
  <c r="E20" i="4"/>
  <c r="F20" i="4"/>
  <c r="B21" i="4"/>
  <c r="C21" i="4"/>
  <c r="D21" i="4"/>
  <c r="E21" i="4"/>
  <c r="F21" i="4"/>
  <c r="B22" i="4"/>
  <c r="C22" i="4"/>
  <c r="D22" i="4"/>
  <c r="E22" i="4"/>
  <c r="F22" i="4"/>
  <c r="B23" i="4"/>
  <c r="C23" i="4"/>
  <c r="D23" i="4"/>
  <c r="E23" i="4"/>
  <c r="F23" i="4"/>
  <c r="B24" i="4"/>
  <c r="C24" i="4"/>
  <c r="D24" i="4"/>
  <c r="E24" i="4"/>
  <c r="F24" i="4"/>
  <c r="B25" i="4"/>
  <c r="C25" i="4"/>
  <c r="D25" i="4"/>
  <c r="E25" i="4"/>
  <c r="F25" i="4"/>
  <c r="B26" i="4"/>
  <c r="C26" i="4"/>
  <c r="D26" i="4"/>
  <c r="E26" i="4"/>
  <c r="F26" i="4"/>
  <c r="B27" i="4"/>
  <c r="C27" i="4"/>
  <c r="D27" i="4"/>
  <c r="E27" i="4"/>
  <c r="F27" i="4"/>
  <c r="B28" i="4"/>
  <c r="C28" i="4"/>
  <c r="D28" i="4"/>
  <c r="E28" i="4"/>
  <c r="F28" i="4"/>
  <c r="B29" i="4"/>
  <c r="C29" i="4"/>
  <c r="D29" i="4"/>
  <c r="E29" i="4"/>
  <c r="F29" i="4"/>
  <c r="B30" i="4"/>
  <c r="C30" i="4"/>
  <c r="D30" i="4"/>
  <c r="E30" i="4"/>
  <c r="F30" i="4"/>
  <c r="B31" i="4"/>
  <c r="C31" i="4"/>
  <c r="D31" i="4"/>
  <c r="E31" i="4"/>
  <c r="F31" i="4"/>
  <c r="B32" i="4"/>
  <c r="C32" i="4"/>
  <c r="D32" i="4"/>
  <c r="E32" i="4"/>
  <c r="F32" i="4"/>
  <c r="B33" i="4"/>
  <c r="C33" i="4"/>
  <c r="D33" i="4"/>
  <c r="E33" i="4"/>
  <c r="F33" i="4"/>
  <c r="B34" i="4"/>
  <c r="C34" i="4"/>
  <c r="D34" i="4"/>
  <c r="E34" i="4"/>
  <c r="F34" i="4"/>
  <c r="B35" i="4"/>
  <c r="C35" i="4"/>
  <c r="D35" i="4"/>
  <c r="E35" i="4"/>
  <c r="F35" i="4"/>
  <c r="B36" i="4"/>
  <c r="C36" i="4"/>
  <c r="D36" i="4"/>
  <c r="E36" i="4"/>
  <c r="F36" i="4"/>
  <c r="B37" i="4"/>
  <c r="C37" i="4"/>
  <c r="D37" i="4"/>
  <c r="E37" i="4"/>
  <c r="F37" i="4"/>
  <c r="B38" i="4"/>
  <c r="C38" i="4"/>
  <c r="D38" i="4"/>
  <c r="E38" i="4"/>
  <c r="F38" i="4"/>
  <c r="B39" i="4"/>
  <c r="C39" i="4"/>
  <c r="D39" i="4"/>
  <c r="E39" i="4"/>
  <c r="F39" i="4"/>
  <c r="B40" i="4"/>
  <c r="C40" i="4"/>
  <c r="D40" i="4"/>
  <c r="E40" i="4"/>
  <c r="F40" i="4"/>
  <c r="B41" i="4"/>
  <c r="C41" i="4"/>
  <c r="D41" i="4"/>
  <c r="E41" i="4"/>
  <c r="F41" i="4"/>
  <c r="B42" i="4"/>
  <c r="C42" i="4"/>
  <c r="D42" i="4"/>
  <c r="E42" i="4"/>
  <c r="F42" i="4"/>
  <c r="B43" i="4"/>
  <c r="C43" i="4"/>
  <c r="D43" i="4"/>
  <c r="E43" i="4"/>
  <c r="F43" i="4"/>
  <c r="B44" i="4"/>
  <c r="C44" i="4"/>
  <c r="D44" i="4"/>
  <c r="E44" i="4"/>
  <c r="F44" i="4"/>
  <c r="B45" i="4"/>
  <c r="C45" i="4"/>
  <c r="D45" i="4"/>
  <c r="E45" i="4"/>
  <c r="F45" i="4"/>
  <c r="B46" i="4"/>
  <c r="C46" i="4"/>
  <c r="D46" i="4"/>
  <c r="E46" i="4"/>
  <c r="F46" i="4"/>
  <c r="B47" i="4"/>
  <c r="C47" i="4"/>
  <c r="D47" i="4"/>
  <c r="E47" i="4"/>
  <c r="F47" i="4"/>
  <c r="B48" i="4"/>
  <c r="C48" i="4"/>
  <c r="D48" i="4"/>
  <c r="E48" i="4"/>
  <c r="F48" i="4"/>
  <c r="B49" i="4"/>
  <c r="C49" i="4"/>
  <c r="D49" i="4"/>
  <c r="E49" i="4"/>
  <c r="F49" i="4"/>
  <c r="B50" i="4"/>
  <c r="C50" i="4"/>
  <c r="D50" i="4"/>
  <c r="E50" i="4"/>
  <c r="F50" i="4"/>
  <c r="B51" i="4"/>
  <c r="C51" i="4"/>
  <c r="D51" i="4"/>
  <c r="E51" i="4"/>
  <c r="F51" i="4"/>
  <c r="B52" i="4"/>
  <c r="C52" i="4"/>
  <c r="D52" i="4"/>
  <c r="E52" i="4"/>
  <c r="F52" i="4"/>
  <c r="B53" i="4"/>
  <c r="C53" i="4"/>
  <c r="D53" i="4"/>
  <c r="E53" i="4"/>
  <c r="F53" i="4"/>
  <c r="B54" i="4"/>
  <c r="C54" i="4"/>
  <c r="D54" i="4"/>
  <c r="E54" i="4"/>
  <c r="F54" i="4"/>
  <c r="B55" i="4"/>
  <c r="C55" i="4"/>
  <c r="D55" i="4"/>
  <c r="E55" i="4"/>
  <c r="F55" i="4"/>
  <c r="B56" i="4"/>
  <c r="C56" i="4"/>
  <c r="D56" i="4"/>
  <c r="E56" i="4"/>
  <c r="F56" i="4"/>
  <c r="B57" i="4"/>
  <c r="C57" i="4"/>
  <c r="D57" i="4"/>
  <c r="E57" i="4"/>
  <c r="F57" i="4"/>
  <c r="B58" i="4"/>
  <c r="C58" i="4"/>
  <c r="D58" i="4"/>
  <c r="E58" i="4"/>
  <c r="F58" i="4"/>
  <c r="B59" i="4"/>
  <c r="C59" i="4"/>
  <c r="D59" i="4"/>
  <c r="E59" i="4"/>
  <c r="F59" i="4"/>
  <c r="B60" i="4"/>
  <c r="C60" i="4"/>
  <c r="D60" i="4"/>
  <c r="E60" i="4"/>
  <c r="F60" i="4"/>
  <c r="B61" i="4"/>
  <c r="C61" i="4"/>
  <c r="D61" i="4"/>
  <c r="E61" i="4"/>
  <c r="F61" i="4"/>
  <c r="B62" i="4"/>
  <c r="C62" i="4"/>
  <c r="D62" i="4"/>
  <c r="E62" i="4"/>
  <c r="F62" i="4"/>
  <c r="B63" i="4"/>
  <c r="C63" i="4"/>
  <c r="D63" i="4"/>
  <c r="E63" i="4"/>
  <c r="F63" i="4"/>
  <c r="B64" i="4"/>
  <c r="C64" i="4"/>
  <c r="D64" i="4"/>
  <c r="E64" i="4"/>
  <c r="F64" i="4"/>
  <c r="B65" i="4"/>
  <c r="C65" i="4"/>
  <c r="D65" i="4"/>
  <c r="E65" i="4"/>
  <c r="F65" i="4"/>
  <c r="B66" i="4"/>
  <c r="C66" i="4"/>
  <c r="D66" i="4"/>
  <c r="E66" i="4"/>
  <c r="F66" i="4"/>
  <c r="B67" i="4"/>
  <c r="C67" i="4"/>
  <c r="D67" i="4"/>
  <c r="E67" i="4"/>
  <c r="F67" i="4"/>
  <c r="B68" i="4"/>
  <c r="C68" i="4"/>
  <c r="D68" i="4"/>
  <c r="E68" i="4"/>
  <c r="F68" i="4"/>
  <c r="B69" i="4"/>
  <c r="C69" i="4"/>
  <c r="D69" i="4"/>
  <c r="E69" i="4"/>
  <c r="F69" i="4"/>
  <c r="B70" i="4"/>
  <c r="C70" i="4"/>
  <c r="D70" i="4"/>
  <c r="E70" i="4"/>
  <c r="F70" i="4"/>
  <c r="B71" i="4"/>
  <c r="C71" i="4"/>
  <c r="D71" i="4"/>
  <c r="E71" i="4"/>
  <c r="F71" i="4"/>
  <c r="B72" i="4"/>
  <c r="C72" i="4"/>
  <c r="D72" i="4"/>
  <c r="E72" i="4"/>
  <c r="F72" i="4"/>
  <c r="B73" i="4"/>
  <c r="C73" i="4"/>
  <c r="D73" i="4"/>
  <c r="E73" i="4"/>
  <c r="F73" i="4"/>
  <c r="B74" i="4"/>
  <c r="C74" i="4"/>
  <c r="D74" i="4"/>
  <c r="E74" i="4"/>
  <c r="F74" i="4"/>
  <c r="B75" i="4"/>
  <c r="C75" i="4"/>
  <c r="D75" i="4"/>
  <c r="E75" i="4"/>
  <c r="F75" i="4"/>
  <c r="B76" i="4"/>
  <c r="C76" i="4"/>
  <c r="D76" i="4"/>
  <c r="E76" i="4"/>
  <c r="F76" i="4"/>
  <c r="B77" i="4"/>
  <c r="C77" i="4"/>
  <c r="D77" i="4"/>
  <c r="E77" i="4"/>
  <c r="F77" i="4"/>
  <c r="B78" i="4"/>
  <c r="C78" i="4"/>
  <c r="D78" i="4"/>
  <c r="E78" i="4"/>
  <c r="F78" i="4"/>
  <c r="B79" i="4"/>
  <c r="C79" i="4"/>
  <c r="D79" i="4"/>
  <c r="E79" i="4"/>
  <c r="F79" i="4"/>
  <c r="B80" i="4"/>
  <c r="C80" i="4"/>
  <c r="D80" i="4"/>
  <c r="E80" i="4"/>
  <c r="F80" i="4"/>
  <c r="B81" i="4"/>
  <c r="C81" i="4"/>
  <c r="D81" i="4"/>
  <c r="E81" i="4"/>
  <c r="F81" i="4"/>
  <c r="B82" i="4"/>
  <c r="C82" i="4"/>
  <c r="D82" i="4"/>
  <c r="E82" i="4"/>
  <c r="F82" i="4"/>
  <c r="B83" i="4"/>
  <c r="C83" i="4"/>
  <c r="D83" i="4"/>
  <c r="E83" i="4"/>
  <c r="F83" i="4"/>
  <c r="B84" i="4"/>
  <c r="C84" i="4"/>
  <c r="D84" i="4"/>
  <c r="E84" i="4"/>
  <c r="F84" i="4"/>
  <c r="B85" i="4"/>
  <c r="C85" i="4"/>
  <c r="D85" i="4"/>
  <c r="E85" i="4"/>
  <c r="F85" i="4"/>
  <c r="B86" i="4"/>
  <c r="C86" i="4"/>
  <c r="D86" i="4"/>
  <c r="E86" i="4"/>
  <c r="F86" i="4"/>
  <c r="B87" i="4"/>
  <c r="C87" i="4"/>
  <c r="D87" i="4"/>
  <c r="E87" i="4"/>
  <c r="F87" i="4"/>
  <c r="B88" i="4"/>
  <c r="C88" i="4"/>
  <c r="D88" i="4"/>
  <c r="E88" i="4"/>
  <c r="F88" i="4"/>
  <c r="B89" i="4"/>
  <c r="C89" i="4"/>
  <c r="D89" i="4"/>
  <c r="E89" i="4"/>
  <c r="F89" i="4"/>
  <c r="B90" i="4"/>
  <c r="C90" i="4"/>
  <c r="D90" i="4"/>
  <c r="E90" i="4"/>
  <c r="F90" i="4"/>
  <c r="B91" i="4"/>
  <c r="C91" i="4"/>
  <c r="D91" i="4"/>
  <c r="E91" i="4"/>
  <c r="F91" i="4"/>
  <c r="B92" i="4"/>
  <c r="C92" i="4"/>
  <c r="D92" i="4"/>
  <c r="E92" i="4"/>
  <c r="F92" i="4"/>
  <c r="B93" i="4"/>
  <c r="C93" i="4"/>
  <c r="D93" i="4"/>
  <c r="E93" i="4"/>
  <c r="F93" i="4"/>
  <c r="B94" i="4"/>
  <c r="C94" i="4"/>
  <c r="D94" i="4"/>
  <c r="E94" i="4"/>
  <c r="F94" i="4"/>
  <c r="B95" i="4"/>
  <c r="C95" i="4"/>
  <c r="D95" i="4"/>
  <c r="E95" i="4"/>
  <c r="F95" i="4"/>
  <c r="B96" i="4"/>
  <c r="C96" i="4"/>
  <c r="D96" i="4"/>
  <c r="E96" i="4"/>
  <c r="F96" i="4"/>
  <c r="B97" i="4"/>
  <c r="C97" i="4"/>
  <c r="D97" i="4"/>
  <c r="E97" i="4"/>
  <c r="F97" i="4"/>
  <c r="B98" i="4"/>
  <c r="C98" i="4"/>
  <c r="D98" i="4"/>
  <c r="E98" i="4"/>
  <c r="F98" i="4"/>
  <c r="B99" i="4"/>
  <c r="C99" i="4"/>
  <c r="D99" i="4"/>
  <c r="E99" i="4"/>
  <c r="F99" i="4"/>
  <c r="B100" i="4"/>
  <c r="C100" i="4"/>
  <c r="D100" i="4"/>
  <c r="E100" i="4"/>
  <c r="F100" i="4"/>
  <c r="B101" i="4"/>
  <c r="C101" i="4"/>
  <c r="D101" i="4"/>
  <c r="E101" i="4"/>
  <c r="F101" i="4"/>
  <c r="B102" i="4"/>
  <c r="C102" i="4"/>
  <c r="D102" i="4"/>
  <c r="E102" i="4"/>
  <c r="F102" i="4"/>
  <c r="B103" i="4"/>
  <c r="C103" i="4"/>
  <c r="D103" i="4"/>
  <c r="E103" i="4"/>
  <c r="F103" i="4"/>
  <c r="B104" i="4"/>
  <c r="C104" i="4"/>
  <c r="D104" i="4"/>
  <c r="E104" i="4"/>
  <c r="F104" i="4"/>
  <c r="B105" i="4"/>
  <c r="C105" i="4"/>
  <c r="D105" i="4"/>
  <c r="E105" i="4"/>
  <c r="F105" i="4"/>
  <c r="B106" i="4"/>
  <c r="C106" i="4"/>
  <c r="D106" i="4"/>
  <c r="E106" i="4"/>
  <c r="F106" i="4"/>
  <c r="B107" i="4"/>
  <c r="C107" i="4"/>
  <c r="D107" i="4"/>
  <c r="E107" i="4"/>
  <c r="F107" i="4"/>
  <c r="B108" i="4"/>
  <c r="C108" i="4"/>
  <c r="D108" i="4"/>
  <c r="E108" i="4"/>
  <c r="F108" i="4"/>
  <c r="B109" i="4"/>
  <c r="C109" i="4"/>
  <c r="D109" i="4"/>
  <c r="E109" i="4"/>
  <c r="F109" i="4"/>
  <c r="B110" i="4"/>
  <c r="C110" i="4"/>
  <c r="D110" i="4"/>
  <c r="E110" i="4"/>
  <c r="F110" i="4"/>
  <c r="B111" i="4"/>
  <c r="C111" i="4"/>
  <c r="D111" i="4"/>
  <c r="E111" i="4"/>
  <c r="F111" i="4"/>
  <c r="B112" i="4"/>
  <c r="C112" i="4"/>
  <c r="D112" i="4"/>
  <c r="E112" i="4"/>
  <c r="F112" i="4"/>
  <c r="B113" i="4"/>
  <c r="C113" i="4"/>
  <c r="D113" i="4"/>
  <c r="E113" i="4"/>
  <c r="F113" i="4"/>
  <c r="B114" i="4"/>
  <c r="C114" i="4"/>
  <c r="D114" i="4"/>
  <c r="E114" i="4"/>
  <c r="F114" i="4"/>
  <c r="B115" i="4"/>
  <c r="C115" i="4"/>
  <c r="D115" i="4"/>
  <c r="E115" i="4"/>
  <c r="F115" i="4"/>
  <c r="B116" i="4"/>
  <c r="C116" i="4"/>
  <c r="D116" i="4"/>
  <c r="E116" i="4"/>
  <c r="F116" i="4"/>
  <c r="B117" i="4"/>
  <c r="C117" i="4"/>
  <c r="D117" i="4"/>
  <c r="E117" i="4"/>
  <c r="F117" i="4"/>
  <c r="B118" i="4"/>
  <c r="C118" i="4"/>
  <c r="D118" i="4"/>
  <c r="E118" i="4"/>
  <c r="F118" i="4"/>
  <c r="B119" i="4"/>
  <c r="C119" i="4"/>
  <c r="D119" i="4"/>
  <c r="E119" i="4"/>
  <c r="F119" i="4"/>
  <c r="B120" i="4"/>
  <c r="C120" i="4"/>
  <c r="D120" i="4"/>
  <c r="E120" i="4"/>
  <c r="F120" i="4"/>
  <c r="B121" i="4"/>
  <c r="C121" i="4"/>
  <c r="D121" i="4"/>
  <c r="E121" i="4"/>
  <c r="F121" i="4"/>
  <c r="B122" i="4"/>
  <c r="C122" i="4"/>
  <c r="D122" i="4"/>
  <c r="E122" i="4"/>
  <c r="F122" i="4"/>
  <c r="B123" i="4"/>
  <c r="C123" i="4"/>
  <c r="D123" i="4"/>
  <c r="E123" i="4"/>
  <c r="F123" i="4"/>
  <c r="B124" i="4"/>
  <c r="C124" i="4"/>
  <c r="D124" i="4"/>
  <c r="E124" i="4"/>
  <c r="F124" i="4"/>
  <c r="B125" i="4"/>
  <c r="C125" i="4"/>
  <c r="D125" i="4"/>
  <c r="E125" i="4"/>
  <c r="F125" i="4"/>
  <c r="B126" i="4"/>
  <c r="C126" i="4"/>
  <c r="D126" i="4"/>
  <c r="E126" i="4"/>
  <c r="F126" i="4"/>
  <c r="B127" i="4"/>
  <c r="C127" i="4"/>
  <c r="D127" i="4"/>
  <c r="E127" i="4"/>
  <c r="F127" i="4"/>
  <c r="B128" i="4"/>
  <c r="C128" i="4"/>
  <c r="D128" i="4"/>
  <c r="E128" i="4"/>
  <c r="F128" i="4"/>
  <c r="B129" i="4"/>
  <c r="C129" i="4"/>
  <c r="D129" i="4"/>
  <c r="E129" i="4"/>
  <c r="F129" i="4"/>
  <c r="B130" i="4"/>
  <c r="C130" i="4"/>
  <c r="D130" i="4"/>
  <c r="E130" i="4"/>
  <c r="F130" i="4"/>
  <c r="B131" i="4"/>
  <c r="C131" i="4"/>
  <c r="D131" i="4"/>
  <c r="E131" i="4"/>
  <c r="F131" i="4"/>
  <c r="B132" i="4"/>
  <c r="C132" i="4"/>
  <c r="D132" i="4"/>
  <c r="E132" i="4"/>
  <c r="F132" i="4"/>
  <c r="B133" i="4"/>
  <c r="C133" i="4"/>
  <c r="D133" i="4"/>
  <c r="E133" i="4"/>
  <c r="F133" i="4"/>
  <c r="B134" i="4"/>
  <c r="C134" i="4"/>
  <c r="D134" i="4"/>
  <c r="E134" i="4"/>
  <c r="F134" i="4"/>
  <c r="B135" i="4"/>
  <c r="C135" i="4"/>
  <c r="D135" i="4"/>
  <c r="E135" i="4"/>
  <c r="F135" i="4"/>
  <c r="B136" i="4"/>
  <c r="C136" i="4"/>
  <c r="D136" i="4"/>
  <c r="E136" i="4"/>
  <c r="F136" i="4"/>
  <c r="B137" i="4"/>
  <c r="C137" i="4"/>
  <c r="D137" i="4"/>
  <c r="E137" i="4"/>
  <c r="F137" i="4"/>
  <c r="B138" i="4"/>
  <c r="C138" i="4"/>
  <c r="D138" i="4"/>
  <c r="E138" i="4"/>
  <c r="F138" i="4"/>
  <c r="B139" i="4"/>
  <c r="C139" i="4"/>
  <c r="D139" i="4"/>
  <c r="E139" i="4"/>
  <c r="F139" i="4"/>
  <c r="B140" i="4"/>
  <c r="C140" i="4"/>
  <c r="D140" i="4"/>
  <c r="E140" i="4"/>
  <c r="F140" i="4"/>
  <c r="B141" i="4"/>
  <c r="C141" i="4"/>
  <c r="D141" i="4"/>
  <c r="E141" i="4"/>
  <c r="F141" i="4"/>
  <c r="B142" i="4"/>
  <c r="C142" i="4"/>
  <c r="D142" i="4"/>
  <c r="E142" i="4"/>
  <c r="F142" i="4"/>
  <c r="B143" i="4"/>
  <c r="C143" i="4"/>
  <c r="D143" i="4"/>
  <c r="E143" i="4"/>
  <c r="F143" i="4"/>
  <c r="B144" i="4"/>
  <c r="C144" i="4"/>
  <c r="D144" i="4"/>
  <c r="E144" i="4"/>
  <c r="F144" i="4"/>
  <c r="B145" i="4"/>
  <c r="C145" i="4"/>
  <c r="D145" i="4"/>
  <c r="E145" i="4"/>
  <c r="F145" i="4"/>
  <c r="B146" i="4"/>
  <c r="C146" i="4"/>
  <c r="D146" i="4"/>
  <c r="E146" i="4"/>
  <c r="F146" i="4"/>
  <c r="B147" i="4"/>
  <c r="C147" i="4"/>
  <c r="D147" i="4"/>
  <c r="E147" i="4"/>
  <c r="F147" i="4"/>
  <c r="B148" i="4"/>
  <c r="C148" i="4"/>
  <c r="D148" i="4"/>
  <c r="E148" i="4"/>
  <c r="F148" i="4"/>
  <c r="B149" i="4"/>
  <c r="C149" i="4"/>
  <c r="D149" i="4"/>
  <c r="E149" i="4"/>
  <c r="F149" i="4"/>
  <c r="B150" i="4"/>
  <c r="C150" i="4"/>
  <c r="D150" i="4"/>
  <c r="E150" i="4"/>
  <c r="F150" i="4"/>
  <c r="B151" i="4"/>
  <c r="C151" i="4"/>
  <c r="D151" i="4"/>
  <c r="E151" i="4"/>
  <c r="F151" i="4"/>
  <c r="B152" i="4"/>
  <c r="C152" i="4"/>
  <c r="D152" i="4"/>
  <c r="E152" i="4"/>
  <c r="F152" i="4"/>
  <c r="B153" i="4"/>
  <c r="C153" i="4"/>
  <c r="D153" i="4"/>
  <c r="E153" i="4"/>
  <c r="F153" i="4"/>
  <c r="B154" i="4"/>
  <c r="C154" i="4"/>
  <c r="D154" i="4"/>
  <c r="E154" i="4"/>
  <c r="F154" i="4"/>
  <c r="B155" i="4"/>
  <c r="C155" i="4"/>
  <c r="D155" i="4"/>
  <c r="E155" i="4"/>
  <c r="F155" i="4"/>
  <c r="B156" i="4"/>
  <c r="C156" i="4"/>
  <c r="D156" i="4"/>
  <c r="E156" i="4"/>
  <c r="F156" i="4"/>
  <c r="B157" i="4"/>
  <c r="C157" i="4"/>
  <c r="D157" i="4"/>
  <c r="E157" i="4"/>
  <c r="F157" i="4"/>
  <c r="B158" i="4"/>
  <c r="C158" i="4"/>
  <c r="D158" i="4"/>
  <c r="E158" i="4"/>
  <c r="F158" i="4"/>
  <c r="B159" i="4"/>
  <c r="C159" i="4"/>
  <c r="D159" i="4"/>
  <c r="E159" i="4"/>
  <c r="F159" i="4"/>
  <c r="B160" i="4"/>
  <c r="C160" i="4"/>
  <c r="D160" i="4"/>
  <c r="E160" i="4"/>
  <c r="F160" i="4"/>
  <c r="B161" i="4"/>
  <c r="C161" i="4"/>
  <c r="D161" i="4"/>
  <c r="E161" i="4"/>
  <c r="F161" i="4"/>
  <c r="B162" i="4"/>
  <c r="C162" i="4"/>
  <c r="D162" i="4"/>
  <c r="E162" i="4"/>
  <c r="F162" i="4"/>
  <c r="B163" i="4"/>
  <c r="C163" i="4"/>
  <c r="D163" i="4"/>
  <c r="E163" i="4"/>
  <c r="F163" i="4"/>
  <c r="B164" i="4"/>
  <c r="C164" i="4"/>
  <c r="D164" i="4"/>
  <c r="E164" i="4"/>
  <c r="F164" i="4"/>
  <c r="B165" i="4"/>
  <c r="C165" i="4"/>
  <c r="D165" i="4"/>
  <c r="E165" i="4"/>
  <c r="F165" i="4"/>
  <c r="B166" i="4"/>
  <c r="C166" i="4"/>
  <c r="D166" i="4"/>
  <c r="E166" i="4"/>
  <c r="F166" i="4"/>
  <c r="B167" i="4"/>
  <c r="C167" i="4"/>
  <c r="D167" i="4"/>
  <c r="E167" i="4"/>
  <c r="F167" i="4"/>
  <c r="B168" i="4"/>
  <c r="C168" i="4"/>
  <c r="D168" i="4"/>
  <c r="E168" i="4"/>
  <c r="F168" i="4"/>
  <c r="B169" i="4"/>
  <c r="C169" i="4"/>
  <c r="D169" i="4"/>
  <c r="E169" i="4"/>
  <c r="F169" i="4"/>
  <c r="B170" i="4"/>
  <c r="C170" i="4"/>
  <c r="D170" i="4"/>
  <c r="E170" i="4"/>
  <c r="F170" i="4"/>
  <c r="B171" i="4"/>
  <c r="C171" i="4"/>
  <c r="D171" i="4"/>
  <c r="E171" i="4"/>
  <c r="F171" i="4"/>
  <c r="B172" i="4"/>
  <c r="C172" i="4"/>
  <c r="D172" i="4"/>
  <c r="E172" i="4"/>
  <c r="F172" i="4"/>
  <c r="B173" i="4"/>
  <c r="C173" i="4"/>
  <c r="D173" i="4"/>
  <c r="E173" i="4"/>
  <c r="F173" i="4"/>
  <c r="B174" i="4"/>
  <c r="C174" i="4"/>
  <c r="D174" i="4"/>
  <c r="E174" i="4"/>
  <c r="F174" i="4"/>
  <c r="B175" i="4"/>
  <c r="C175" i="4"/>
  <c r="D175" i="4"/>
  <c r="E175" i="4"/>
  <c r="F175" i="4"/>
  <c r="B176" i="4"/>
  <c r="C176" i="4"/>
  <c r="D176" i="4"/>
  <c r="E176" i="4"/>
  <c r="F176" i="4"/>
  <c r="B177" i="4"/>
  <c r="C177" i="4"/>
  <c r="D177" i="4"/>
  <c r="E177" i="4"/>
  <c r="F177" i="4"/>
  <c r="B178" i="4"/>
  <c r="C178" i="4"/>
  <c r="D178" i="4"/>
  <c r="E178" i="4"/>
  <c r="F178" i="4"/>
  <c r="B179" i="4"/>
  <c r="C179" i="4"/>
  <c r="D179" i="4"/>
  <c r="E179" i="4"/>
  <c r="F179" i="4"/>
  <c r="B180" i="4"/>
  <c r="C180" i="4"/>
  <c r="D180" i="4"/>
  <c r="E180" i="4"/>
  <c r="F180" i="4"/>
  <c r="B181" i="4"/>
  <c r="C181" i="4"/>
  <c r="D181" i="4"/>
  <c r="E181" i="4"/>
  <c r="F181" i="4"/>
  <c r="B182" i="4"/>
  <c r="C182" i="4"/>
  <c r="D182" i="4"/>
  <c r="E182" i="4"/>
  <c r="F182" i="4"/>
  <c r="B183" i="4"/>
  <c r="C183" i="4"/>
  <c r="D183" i="4"/>
  <c r="E183" i="4"/>
  <c r="F183" i="4"/>
  <c r="B184" i="4"/>
  <c r="C184" i="4"/>
  <c r="D184" i="4"/>
  <c r="E184" i="4"/>
  <c r="F184" i="4"/>
  <c r="B185" i="4"/>
  <c r="C185" i="4"/>
  <c r="D185" i="4"/>
  <c r="E185" i="4"/>
  <c r="F185" i="4"/>
  <c r="B186" i="4"/>
  <c r="C186" i="4"/>
  <c r="D186" i="4"/>
  <c r="E186" i="4"/>
  <c r="F186" i="4"/>
  <c r="B187" i="4"/>
  <c r="C187" i="4"/>
  <c r="D187" i="4"/>
  <c r="E187" i="4"/>
  <c r="F187" i="4"/>
  <c r="B188" i="4"/>
  <c r="C188" i="4"/>
  <c r="D188" i="4"/>
  <c r="E188" i="4"/>
  <c r="F188" i="4"/>
  <c r="B189" i="4"/>
  <c r="C189" i="4"/>
  <c r="D189" i="4"/>
  <c r="E189" i="4"/>
  <c r="F189" i="4"/>
  <c r="B190" i="4"/>
  <c r="C190" i="4"/>
  <c r="D190" i="4"/>
  <c r="E190" i="4"/>
  <c r="F190" i="4"/>
  <c r="B191" i="4"/>
  <c r="C191" i="4"/>
  <c r="D191" i="4"/>
  <c r="E191" i="4"/>
  <c r="F191" i="4"/>
  <c r="B192" i="4"/>
  <c r="C192" i="4"/>
  <c r="D192" i="4"/>
  <c r="E192" i="4"/>
  <c r="F192" i="4"/>
  <c r="B193" i="4"/>
  <c r="C193" i="4"/>
  <c r="D193" i="4"/>
  <c r="E193" i="4"/>
  <c r="F193" i="4"/>
  <c r="B194" i="4"/>
  <c r="C194" i="4"/>
  <c r="D194" i="4"/>
  <c r="E194" i="4"/>
  <c r="F194" i="4"/>
  <c r="B195" i="4"/>
  <c r="C195" i="4"/>
  <c r="D195" i="4"/>
  <c r="E195" i="4"/>
  <c r="F195" i="4"/>
  <c r="B196" i="4"/>
  <c r="C196" i="4"/>
  <c r="D196" i="4"/>
  <c r="E196" i="4"/>
  <c r="F196" i="4"/>
  <c r="B197" i="4"/>
  <c r="C197" i="4"/>
  <c r="D197" i="4"/>
  <c r="E197" i="4"/>
  <c r="F197" i="4"/>
  <c r="B198" i="4"/>
  <c r="C198" i="4"/>
  <c r="D198" i="4"/>
  <c r="E198" i="4"/>
  <c r="F198" i="4"/>
  <c r="B199" i="4"/>
  <c r="C199" i="4"/>
  <c r="D199" i="4"/>
  <c r="E199" i="4"/>
  <c r="F199" i="4"/>
  <c r="B200" i="4"/>
  <c r="C200" i="4"/>
  <c r="D200" i="4"/>
  <c r="E200" i="4"/>
  <c r="F200" i="4"/>
  <c r="B201" i="4"/>
  <c r="C201" i="4"/>
  <c r="D201" i="4"/>
  <c r="E201" i="4"/>
  <c r="F201" i="4"/>
  <c r="B202" i="4"/>
  <c r="C202" i="4"/>
  <c r="D202" i="4"/>
  <c r="E202" i="4"/>
  <c r="F202" i="4"/>
  <c r="B203" i="4"/>
  <c r="C203" i="4"/>
  <c r="D203" i="4"/>
  <c r="E203" i="4"/>
  <c r="F203" i="4"/>
  <c r="B204" i="4"/>
  <c r="C204" i="4"/>
  <c r="D204" i="4"/>
  <c r="E204" i="4"/>
  <c r="F204" i="4"/>
  <c r="B205" i="4"/>
  <c r="C205" i="4"/>
  <c r="D205" i="4"/>
  <c r="E205" i="4"/>
  <c r="F205" i="4"/>
  <c r="B206" i="4"/>
  <c r="C206" i="4"/>
  <c r="D206" i="4"/>
  <c r="E206" i="4"/>
  <c r="F206" i="4"/>
  <c r="B207" i="4"/>
  <c r="C207" i="4"/>
  <c r="D207" i="4"/>
  <c r="E207" i="4"/>
  <c r="F207" i="4"/>
  <c r="B208" i="4"/>
  <c r="C208" i="4"/>
  <c r="D208" i="4"/>
  <c r="E208" i="4"/>
  <c r="F208" i="4"/>
  <c r="B209" i="4"/>
  <c r="C209" i="4"/>
  <c r="D209" i="4"/>
  <c r="E209" i="4"/>
  <c r="F209" i="4"/>
  <c r="B210" i="4"/>
  <c r="C210" i="4"/>
  <c r="D210" i="4"/>
  <c r="E210" i="4"/>
  <c r="F210" i="4"/>
  <c r="B211" i="4"/>
  <c r="C211" i="4"/>
  <c r="D211" i="4"/>
  <c r="E211" i="4"/>
  <c r="F211" i="4"/>
  <c r="B212" i="4"/>
  <c r="C212" i="4"/>
  <c r="D212" i="4"/>
  <c r="E212" i="4"/>
  <c r="F212" i="4"/>
  <c r="B213" i="4"/>
  <c r="C213" i="4"/>
  <c r="D213" i="4"/>
  <c r="E213" i="4"/>
  <c r="F213" i="4"/>
  <c r="B214" i="4"/>
  <c r="C214" i="4"/>
  <c r="D214" i="4"/>
  <c r="E214" i="4"/>
  <c r="F214" i="4"/>
  <c r="B215" i="4"/>
  <c r="C215" i="4"/>
  <c r="D215" i="4"/>
  <c r="E215" i="4"/>
  <c r="F215" i="4"/>
  <c r="B216" i="4"/>
  <c r="C216" i="4"/>
  <c r="D216" i="4"/>
  <c r="E216" i="4"/>
  <c r="F216" i="4"/>
  <c r="B217" i="4"/>
  <c r="C217" i="4"/>
  <c r="D217" i="4"/>
  <c r="E217" i="4"/>
  <c r="F217" i="4"/>
  <c r="B218" i="4"/>
  <c r="C218" i="4"/>
  <c r="D218" i="4"/>
  <c r="E218" i="4"/>
  <c r="F218" i="4"/>
  <c r="B219" i="4"/>
  <c r="C219" i="4"/>
  <c r="D219" i="4"/>
  <c r="E219" i="4"/>
  <c r="F219" i="4"/>
  <c r="B220" i="4"/>
  <c r="C220" i="4"/>
  <c r="D220" i="4"/>
  <c r="E220" i="4"/>
  <c r="F220" i="4"/>
  <c r="B221" i="4"/>
  <c r="C221" i="4"/>
  <c r="D221" i="4"/>
  <c r="E221" i="4"/>
  <c r="F221" i="4"/>
  <c r="B222" i="4"/>
  <c r="C222" i="4"/>
  <c r="D222" i="4"/>
  <c r="E222" i="4"/>
  <c r="F222" i="4"/>
  <c r="B223" i="4"/>
  <c r="C223" i="4"/>
  <c r="D223" i="4"/>
  <c r="E223" i="4"/>
  <c r="F223" i="4"/>
  <c r="B224" i="4"/>
  <c r="C224" i="4"/>
  <c r="D224" i="4"/>
  <c r="E224" i="4"/>
  <c r="F224" i="4"/>
  <c r="B225" i="4"/>
  <c r="C225" i="4"/>
  <c r="D225" i="4"/>
  <c r="E225" i="4"/>
  <c r="F225" i="4"/>
  <c r="B226" i="4"/>
  <c r="C226" i="4"/>
  <c r="D226" i="4"/>
  <c r="E226" i="4"/>
  <c r="F226" i="4"/>
  <c r="B227" i="4"/>
  <c r="C227" i="4"/>
  <c r="D227" i="4"/>
  <c r="E227" i="4"/>
  <c r="F227" i="4"/>
  <c r="B228" i="4"/>
  <c r="C228" i="4"/>
  <c r="D228" i="4"/>
  <c r="E228" i="4"/>
  <c r="F228" i="4"/>
  <c r="B229" i="4"/>
  <c r="C229" i="4"/>
  <c r="D229" i="4"/>
  <c r="E229" i="4"/>
  <c r="F229" i="4"/>
  <c r="B230" i="4"/>
  <c r="C230" i="4"/>
  <c r="D230" i="4"/>
  <c r="E230" i="4"/>
  <c r="F230" i="4"/>
  <c r="B231" i="4"/>
  <c r="C231" i="4"/>
  <c r="D231" i="4"/>
  <c r="E231" i="4"/>
  <c r="F231" i="4"/>
  <c r="B232" i="4"/>
  <c r="C232" i="4"/>
  <c r="D232" i="4"/>
  <c r="E232" i="4"/>
  <c r="F232" i="4"/>
  <c r="B233" i="4"/>
  <c r="C233" i="4"/>
  <c r="D233" i="4"/>
  <c r="E233" i="4"/>
  <c r="F233" i="4"/>
  <c r="B234" i="4"/>
  <c r="C234" i="4"/>
  <c r="D234" i="4"/>
  <c r="E234" i="4"/>
  <c r="F234" i="4"/>
  <c r="B235" i="4"/>
  <c r="C235" i="4"/>
  <c r="D235" i="4"/>
  <c r="E235" i="4"/>
  <c r="F235" i="4"/>
  <c r="B236" i="4"/>
  <c r="C236" i="4"/>
  <c r="D236" i="4"/>
  <c r="E236" i="4"/>
  <c r="F236" i="4"/>
  <c r="B237" i="4"/>
  <c r="C237" i="4"/>
  <c r="D237" i="4"/>
  <c r="E237" i="4"/>
  <c r="F237" i="4"/>
  <c r="B238" i="4"/>
  <c r="C238" i="4"/>
  <c r="D238" i="4"/>
  <c r="E238" i="4"/>
  <c r="F238" i="4"/>
  <c r="B239" i="4"/>
  <c r="C239" i="4"/>
  <c r="D239" i="4"/>
  <c r="E239" i="4"/>
  <c r="F239" i="4"/>
  <c r="B240" i="4"/>
  <c r="C240" i="4"/>
  <c r="D240" i="4"/>
  <c r="E240" i="4"/>
  <c r="F240" i="4"/>
  <c r="B241" i="4"/>
  <c r="C241" i="4"/>
  <c r="D241" i="4"/>
  <c r="E241" i="4"/>
  <c r="F241" i="4"/>
  <c r="B242" i="4"/>
  <c r="C242" i="4"/>
  <c r="D242" i="4"/>
  <c r="E242" i="4"/>
  <c r="F242" i="4"/>
  <c r="B243" i="4"/>
  <c r="C243" i="4"/>
  <c r="D243" i="4"/>
  <c r="E243" i="4"/>
  <c r="F243" i="4"/>
  <c r="B244" i="4"/>
  <c r="C244" i="4"/>
  <c r="D244" i="4"/>
  <c r="E244" i="4"/>
  <c r="F244" i="4"/>
  <c r="B245" i="4"/>
  <c r="C245" i="4"/>
  <c r="D245" i="4"/>
  <c r="E245" i="4"/>
  <c r="F245" i="4"/>
  <c r="B246" i="4"/>
  <c r="C246" i="4"/>
  <c r="D246" i="4"/>
  <c r="E246" i="4"/>
  <c r="F246" i="4"/>
  <c r="B247" i="4"/>
  <c r="C247" i="4"/>
  <c r="D247" i="4"/>
  <c r="E247" i="4"/>
  <c r="F247" i="4"/>
  <c r="B248" i="4"/>
  <c r="C248" i="4"/>
  <c r="D248" i="4"/>
  <c r="E248" i="4"/>
  <c r="F248" i="4"/>
  <c r="B249" i="4"/>
  <c r="C249" i="4"/>
  <c r="D249" i="4"/>
  <c r="E249" i="4"/>
  <c r="F249" i="4"/>
  <c r="B250" i="4"/>
  <c r="C250" i="4"/>
  <c r="D250" i="4"/>
  <c r="E250" i="4"/>
  <c r="F250" i="4"/>
  <c r="B251" i="4"/>
  <c r="C251" i="4"/>
  <c r="D251" i="4"/>
  <c r="E251" i="4"/>
  <c r="F251" i="4"/>
  <c r="B252" i="4"/>
  <c r="C252" i="4"/>
  <c r="D252" i="4"/>
  <c r="E252" i="4"/>
  <c r="F252" i="4"/>
  <c r="B253" i="4"/>
  <c r="C253" i="4"/>
  <c r="D253" i="4"/>
  <c r="E253" i="4"/>
  <c r="F253" i="4"/>
  <c r="B254" i="4"/>
  <c r="C254" i="4"/>
  <c r="D254" i="4"/>
  <c r="E254" i="4"/>
  <c r="F254" i="4"/>
  <c r="B255" i="4"/>
  <c r="C255" i="4"/>
  <c r="D255" i="4"/>
  <c r="E255" i="4"/>
  <c r="F255" i="4"/>
  <c r="B256" i="4"/>
  <c r="C256" i="4"/>
  <c r="D256" i="4"/>
  <c r="E256" i="4"/>
  <c r="F256" i="4"/>
  <c r="B257" i="4"/>
  <c r="C257" i="4"/>
  <c r="D257" i="4"/>
  <c r="E257" i="4"/>
  <c r="F257" i="4"/>
  <c r="B258" i="4"/>
  <c r="C258" i="4"/>
  <c r="D258" i="4"/>
  <c r="E258" i="4"/>
  <c r="F258" i="4"/>
  <c r="B259" i="4"/>
  <c r="C259" i="4"/>
  <c r="D259" i="4"/>
  <c r="E259" i="4"/>
  <c r="F259" i="4"/>
  <c r="B260" i="4"/>
  <c r="C260" i="4"/>
  <c r="D260" i="4"/>
  <c r="E260" i="4"/>
  <c r="F260" i="4"/>
  <c r="B261" i="4"/>
  <c r="C261" i="4"/>
  <c r="D261" i="4"/>
  <c r="E261" i="4"/>
  <c r="F261" i="4"/>
  <c r="B262" i="4"/>
  <c r="C262" i="4"/>
  <c r="D262" i="4"/>
  <c r="E262" i="4"/>
  <c r="F262" i="4"/>
  <c r="B263" i="4"/>
  <c r="C263" i="4"/>
  <c r="D263" i="4"/>
  <c r="E263" i="4"/>
  <c r="F263" i="4"/>
  <c r="B264" i="4"/>
  <c r="C264" i="4"/>
  <c r="D264" i="4"/>
  <c r="E264" i="4"/>
  <c r="F264" i="4"/>
  <c r="B265" i="4"/>
  <c r="C265" i="4"/>
  <c r="D265" i="4"/>
  <c r="E265" i="4"/>
  <c r="F265" i="4"/>
  <c r="B266" i="4"/>
  <c r="C266" i="4"/>
  <c r="D266" i="4"/>
  <c r="E266" i="4"/>
  <c r="F266" i="4"/>
  <c r="B267" i="4"/>
  <c r="C267" i="4"/>
  <c r="D267" i="4"/>
  <c r="E267" i="4"/>
  <c r="F267" i="4"/>
  <c r="B268" i="4"/>
  <c r="C268" i="4"/>
  <c r="D268" i="4"/>
  <c r="E268" i="4"/>
  <c r="F268" i="4"/>
  <c r="B269" i="4"/>
  <c r="C269" i="4"/>
  <c r="D269" i="4"/>
  <c r="E269" i="4"/>
  <c r="F269" i="4"/>
  <c r="B270" i="4"/>
  <c r="C270" i="4"/>
  <c r="D270" i="4"/>
  <c r="E270" i="4"/>
  <c r="F270" i="4"/>
  <c r="B271" i="4"/>
  <c r="C271" i="4"/>
  <c r="D271" i="4"/>
  <c r="E271" i="4"/>
  <c r="F271" i="4"/>
  <c r="B272" i="4"/>
  <c r="C272" i="4"/>
  <c r="D272" i="4"/>
  <c r="E272" i="4"/>
  <c r="F272" i="4"/>
  <c r="B273" i="4"/>
  <c r="C273" i="4"/>
  <c r="D273" i="4"/>
  <c r="E273" i="4"/>
  <c r="F273" i="4"/>
  <c r="B274" i="4"/>
  <c r="C274" i="4"/>
  <c r="D274" i="4"/>
  <c r="E274" i="4"/>
  <c r="F274" i="4"/>
  <c r="B275" i="4"/>
  <c r="C275" i="4"/>
  <c r="D275" i="4"/>
  <c r="E275" i="4"/>
  <c r="F275" i="4"/>
  <c r="B276" i="4"/>
  <c r="C276" i="4"/>
  <c r="D276" i="4"/>
  <c r="E276" i="4"/>
  <c r="F276" i="4"/>
  <c r="B277" i="4"/>
  <c r="C277" i="4"/>
  <c r="D277" i="4"/>
  <c r="E277" i="4"/>
  <c r="F277" i="4"/>
  <c r="B278" i="4"/>
  <c r="C278" i="4"/>
  <c r="D278" i="4"/>
  <c r="E278" i="4"/>
  <c r="F278" i="4"/>
  <c r="B279" i="4"/>
  <c r="C279" i="4"/>
  <c r="D279" i="4"/>
  <c r="E279" i="4"/>
  <c r="F279" i="4"/>
  <c r="B280" i="4"/>
  <c r="C280" i="4"/>
  <c r="D280" i="4"/>
  <c r="E280" i="4"/>
  <c r="F280" i="4"/>
  <c r="B281" i="4"/>
  <c r="C281" i="4"/>
  <c r="D281" i="4"/>
  <c r="E281" i="4"/>
  <c r="F281" i="4"/>
  <c r="B282" i="4"/>
  <c r="C282" i="4"/>
  <c r="D282" i="4"/>
  <c r="E282" i="4"/>
  <c r="F282" i="4"/>
  <c r="B283" i="4"/>
  <c r="C283" i="4"/>
  <c r="D283" i="4"/>
  <c r="E283" i="4"/>
  <c r="F283" i="4"/>
  <c r="B284" i="4"/>
  <c r="C284" i="4"/>
  <c r="D284" i="4"/>
  <c r="E284" i="4"/>
  <c r="F284" i="4"/>
  <c r="B285" i="4"/>
  <c r="C285" i="4"/>
  <c r="D285" i="4"/>
  <c r="E285" i="4"/>
  <c r="F285" i="4"/>
  <c r="B286" i="4"/>
  <c r="C286" i="4"/>
  <c r="D286" i="4"/>
  <c r="E286" i="4"/>
  <c r="F286" i="4"/>
  <c r="B287" i="4"/>
  <c r="C287" i="4"/>
  <c r="D287" i="4"/>
  <c r="E287" i="4"/>
  <c r="F287" i="4"/>
  <c r="B288" i="4"/>
  <c r="C288" i="4"/>
  <c r="D288" i="4"/>
  <c r="E288" i="4"/>
  <c r="F288" i="4"/>
  <c r="B289" i="4"/>
  <c r="C289" i="4"/>
  <c r="D289" i="4"/>
  <c r="E289" i="4"/>
  <c r="F289" i="4"/>
  <c r="B290" i="4"/>
  <c r="C290" i="4"/>
  <c r="D290" i="4"/>
  <c r="E290" i="4"/>
  <c r="F290" i="4"/>
  <c r="B291" i="4"/>
  <c r="C291" i="4"/>
  <c r="D291" i="4"/>
  <c r="E291" i="4"/>
  <c r="F291" i="4"/>
  <c r="B292" i="4"/>
  <c r="C292" i="4"/>
  <c r="D292" i="4"/>
  <c r="E292" i="4"/>
  <c r="F292" i="4"/>
  <c r="B293" i="4"/>
  <c r="C293" i="4"/>
  <c r="D293" i="4"/>
  <c r="E293" i="4"/>
  <c r="F293" i="4"/>
  <c r="B294" i="4"/>
  <c r="C294" i="4"/>
  <c r="D294" i="4"/>
  <c r="E294" i="4"/>
  <c r="F294" i="4"/>
  <c r="B295" i="4"/>
  <c r="C295" i="4"/>
  <c r="D295" i="4"/>
  <c r="E295" i="4"/>
  <c r="F295" i="4"/>
  <c r="B296" i="4"/>
  <c r="C296" i="4"/>
  <c r="D296" i="4"/>
  <c r="E296" i="4"/>
  <c r="F296" i="4"/>
  <c r="B297" i="4"/>
  <c r="C297" i="4"/>
  <c r="D297" i="4"/>
  <c r="E297" i="4"/>
  <c r="F297" i="4"/>
  <c r="B298" i="4"/>
  <c r="C298" i="4"/>
  <c r="D298" i="4"/>
  <c r="E298" i="4"/>
  <c r="F298" i="4"/>
  <c r="B299" i="4"/>
  <c r="C299" i="4"/>
  <c r="D299" i="4"/>
  <c r="E299" i="4"/>
  <c r="F299" i="4"/>
  <c r="B300" i="4"/>
  <c r="C300" i="4"/>
  <c r="D300" i="4"/>
  <c r="E300" i="4"/>
  <c r="F300" i="4"/>
  <c r="B301" i="4"/>
  <c r="C301" i="4"/>
  <c r="D301" i="4"/>
  <c r="E301" i="4"/>
  <c r="F301" i="4"/>
  <c r="B302" i="4"/>
  <c r="C302" i="4"/>
  <c r="D302" i="4"/>
  <c r="E302" i="4"/>
  <c r="F302" i="4"/>
  <c r="B303" i="4"/>
  <c r="C303" i="4"/>
  <c r="D303" i="4"/>
  <c r="E303" i="4"/>
  <c r="F303" i="4"/>
  <c r="B304" i="4"/>
  <c r="C304" i="4"/>
  <c r="D304" i="4"/>
  <c r="E304" i="4"/>
  <c r="F304" i="4"/>
  <c r="B305" i="4"/>
  <c r="C305" i="4"/>
  <c r="D305" i="4"/>
  <c r="E305" i="4"/>
  <c r="F305" i="4"/>
  <c r="B306" i="4"/>
  <c r="C306" i="4"/>
  <c r="D306" i="4"/>
  <c r="E306" i="4"/>
  <c r="F306" i="4"/>
  <c r="B307" i="4"/>
  <c r="C307" i="4"/>
  <c r="D307" i="4"/>
  <c r="E307" i="4"/>
  <c r="F307" i="4"/>
  <c r="B308" i="4"/>
  <c r="C308" i="4"/>
  <c r="D308" i="4"/>
  <c r="E308" i="4"/>
  <c r="F308" i="4"/>
  <c r="B309" i="4"/>
  <c r="C309" i="4"/>
  <c r="D309" i="4"/>
  <c r="E309" i="4"/>
  <c r="F309" i="4"/>
  <c r="B310" i="4"/>
  <c r="C310" i="4"/>
  <c r="D310" i="4"/>
  <c r="E310" i="4"/>
  <c r="F310" i="4"/>
  <c r="B311" i="4"/>
  <c r="C311" i="4"/>
  <c r="D311" i="4"/>
  <c r="E311" i="4"/>
  <c r="F311" i="4"/>
  <c r="B312" i="4"/>
  <c r="C312" i="4"/>
  <c r="D312" i="4"/>
  <c r="E312" i="4"/>
  <c r="F312" i="4"/>
  <c r="B313" i="4"/>
  <c r="C313" i="4"/>
  <c r="D313" i="4"/>
  <c r="E313" i="4"/>
  <c r="F313" i="4"/>
  <c r="B314" i="4"/>
  <c r="C314" i="4"/>
  <c r="D314" i="4"/>
  <c r="E314" i="4"/>
  <c r="F314" i="4"/>
  <c r="B315" i="4"/>
  <c r="C315" i="4"/>
  <c r="D315" i="4"/>
  <c r="E315" i="4"/>
  <c r="F315" i="4"/>
  <c r="B316" i="4"/>
  <c r="C316" i="4"/>
  <c r="D316" i="4"/>
  <c r="E316" i="4"/>
  <c r="F316" i="4"/>
  <c r="B317" i="4"/>
  <c r="C317" i="4"/>
  <c r="D317" i="4"/>
  <c r="E317" i="4"/>
  <c r="F317" i="4"/>
  <c r="B318" i="4"/>
  <c r="C318" i="4"/>
  <c r="D318" i="4"/>
  <c r="E318" i="4"/>
  <c r="F318" i="4"/>
  <c r="B319" i="4"/>
  <c r="C319" i="4"/>
  <c r="D319" i="4"/>
  <c r="E319" i="4"/>
  <c r="F319" i="4"/>
  <c r="B320" i="4"/>
  <c r="C320" i="4"/>
  <c r="D320" i="4"/>
  <c r="E320" i="4"/>
  <c r="F320" i="4"/>
  <c r="B321" i="4"/>
  <c r="C321" i="4"/>
  <c r="D321" i="4"/>
  <c r="E321" i="4"/>
  <c r="F321" i="4"/>
  <c r="B322" i="4"/>
  <c r="C322" i="4"/>
  <c r="D322" i="4"/>
  <c r="E322" i="4"/>
  <c r="F322" i="4"/>
  <c r="B323" i="4"/>
  <c r="C323" i="4"/>
  <c r="D323" i="4"/>
  <c r="E323" i="4"/>
  <c r="F323" i="4"/>
  <c r="B324" i="4"/>
  <c r="C324" i="4"/>
  <c r="D324" i="4"/>
  <c r="E324" i="4"/>
  <c r="F324" i="4"/>
  <c r="B325" i="4"/>
  <c r="C325" i="4"/>
  <c r="D325" i="4"/>
  <c r="E325" i="4"/>
  <c r="F325" i="4"/>
  <c r="B326" i="4"/>
  <c r="C326" i="4"/>
  <c r="D326" i="4"/>
  <c r="E326" i="4"/>
  <c r="F326" i="4"/>
  <c r="B327" i="4"/>
  <c r="C327" i="4"/>
  <c r="D327" i="4"/>
  <c r="E327" i="4"/>
  <c r="F327" i="4"/>
  <c r="B328" i="4"/>
  <c r="C328" i="4"/>
  <c r="D328" i="4"/>
  <c r="E328" i="4"/>
  <c r="F328" i="4"/>
  <c r="B329" i="4"/>
  <c r="C329" i="4"/>
  <c r="D329" i="4"/>
  <c r="E329" i="4"/>
  <c r="F329" i="4"/>
  <c r="B330" i="4"/>
  <c r="C330" i="4"/>
  <c r="D330" i="4"/>
  <c r="E330" i="4"/>
  <c r="F330" i="4"/>
  <c r="B331" i="4"/>
  <c r="C331" i="4"/>
  <c r="D331" i="4"/>
  <c r="E331" i="4"/>
  <c r="F331" i="4"/>
  <c r="B332" i="4"/>
  <c r="C332" i="4"/>
  <c r="D332" i="4"/>
  <c r="E332" i="4"/>
  <c r="F332" i="4"/>
  <c r="B333" i="4"/>
  <c r="C333" i="4"/>
  <c r="D333" i="4"/>
  <c r="E333" i="4"/>
  <c r="F333" i="4"/>
  <c r="B334" i="4"/>
  <c r="C334" i="4"/>
  <c r="D334" i="4"/>
  <c r="E334" i="4"/>
  <c r="F334" i="4"/>
  <c r="B335" i="4"/>
  <c r="C335" i="4"/>
  <c r="D335" i="4"/>
  <c r="E335" i="4"/>
  <c r="F335" i="4"/>
  <c r="B336" i="4"/>
  <c r="C336" i="4"/>
  <c r="D336" i="4"/>
  <c r="E336" i="4"/>
  <c r="F336" i="4"/>
  <c r="B337" i="4"/>
  <c r="C337" i="4"/>
  <c r="D337" i="4"/>
  <c r="E337" i="4"/>
  <c r="F337" i="4"/>
  <c r="B338" i="4"/>
  <c r="C338" i="4"/>
  <c r="D338" i="4"/>
  <c r="E338" i="4"/>
  <c r="F338" i="4"/>
  <c r="B339" i="4"/>
  <c r="C339" i="4"/>
  <c r="D339" i="4"/>
  <c r="E339" i="4"/>
  <c r="F339" i="4"/>
  <c r="B340" i="4"/>
  <c r="C340" i="4"/>
  <c r="D340" i="4"/>
  <c r="E340" i="4"/>
  <c r="F340" i="4"/>
  <c r="B341" i="4"/>
  <c r="C341" i="4"/>
  <c r="D341" i="4"/>
  <c r="E341" i="4"/>
  <c r="F341" i="4"/>
  <c r="B342" i="4"/>
  <c r="C342" i="4"/>
  <c r="D342" i="4"/>
  <c r="E342" i="4"/>
  <c r="F342" i="4"/>
  <c r="B343" i="4"/>
  <c r="C343" i="4"/>
  <c r="D343" i="4"/>
  <c r="E343" i="4"/>
  <c r="F343" i="4"/>
  <c r="B344" i="4"/>
  <c r="C344" i="4"/>
  <c r="D344" i="4"/>
  <c r="E344" i="4"/>
  <c r="F344" i="4"/>
  <c r="B345" i="4"/>
  <c r="C345" i="4"/>
  <c r="D345" i="4"/>
  <c r="E345" i="4"/>
  <c r="F345" i="4"/>
  <c r="B346" i="4"/>
  <c r="C346" i="4"/>
  <c r="D346" i="4"/>
  <c r="E346" i="4"/>
  <c r="F346" i="4"/>
  <c r="B347" i="4"/>
  <c r="C347" i="4"/>
  <c r="D347" i="4"/>
  <c r="E347" i="4"/>
  <c r="F347" i="4"/>
  <c r="B348" i="4"/>
  <c r="C348" i="4"/>
  <c r="D348" i="4"/>
  <c r="E348" i="4"/>
  <c r="F348" i="4"/>
  <c r="B349" i="4"/>
  <c r="C349" i="4"/>
  <c r="D349" i="4"/>
  <c r="E349" i="4"/>
  <c r="F349" i="4"/>
  <c r="B350" i="4"/>
  <c r="C350" i="4"/>
  <c r="D350" i="4"/>
  <c r="E350" i="4"/>
  <c r="F350" i="4"/>
  <c r="B351" i="4"/>
  <c r="C351" i="4"/>
  <c r="D351" i="4"/>
  <c r="E351" i="4"/>
  <c r="F351" i="4"/>
  <c r="B352" i="4"/>
  <c r="C352" i="4"/>
  <c r="D352" i="4"/>
  <c r="E352" i="4"/>
  <c r="F352" i="4"/>
  <c r="B353" i="4"/>
  <c r="C353" i="4"/>
  <c r="D353" i="4"/>
  <c r="E353" i="4"/>
  <c r="F353" i="4"/>
  <c r="B354" i="4"/>
  <c r="C354" i="4"/>
  <c r="D354" i="4"/>
  <c r="E354" i="4"/>
  <c r="F354" i="4"/>
  <c r="B355" i="4"/>
  <c r="C355" i="4"/>
  <c r="D355" i="4"/>
  <c r="E355" i="4"/>
  <c r="F355" i="4"/>
  <c r="B356" i="4"/>
  <c r="C356" i="4"/>
  <c r="D356" i="4"/>
  <c r="E356" i="4"/>
  <c r="F356" i="4"/>
  <c r="B357" i="4"/>
  <c r="C357" i="4"/>
  <c r="D357" i="4"/>
  <c r="E357" i="4"/>
  <c r="F357" i="4"/>
  <c r="B358" i="4"/>
  <c r="C358" i="4"/>
  <c r="D358" i="4"/>
  <c r="E358" i="4"/>
  <c r="F358" i="4"/>
  <c r="B359" i="4"/>
  <c r="C359" i="4"/>
  <c r="D359" i="4"/>
  <c r="E359" i="4"/>
  <c r="F359" i="4"/>
  <c r="B360" i="4"/>
  <c r="C360" i="4"/>
  <c r="D360" i="4"/>
  <c r="E360" i="4"/>
  <c r="F360" i="4"/>
  <c r="B361" i="4"/>
  <c r="C361" i="4"/>
  <c r="D361" i="4"/>
  <c r="E361" i="4"/>
  <c r="F361" i="4"/>
  <c r="B362" i="4"/>
  <c r="C362" i="4"/>
  <c r="D362" i="4"/>
  <c r="E362" i="4"/>
  <c r="F362" i="4"/>
  <c r="B363" i="4"/>
  <c r="C363" i="4"/>
  <c r="D363" i="4"/>
  <c r="E363" i="4"/>
  <c r="F363" i="4"/>
  <c r="B364" i="4"/>
  <c r="C364" i="4"/>
  <c r="D364" i="4"/>
  <c r="E364" i="4"/>
  <c r="F364" i="4"/>
  <c r="B365" i="4"/>
  <c r="C365" i="4"/>
  <c r="D365" i="4"/>
  <c r="E365" i="4"/>
  <c r="F365" i="4"/>
  <c r="B366" i="4"/>
  <c r="C366" i="4"/>
  <c r="D366" i="4"/>
  <c r="E366" i="4"/>
  <c r="F366" i="4"/>
  <c r="B367" i="4"/>
  <c r="C367" i="4"/>
  <c r="D367" i="4"/>
  <c r="E367" i="4"/>
  <c r="F367" i="4"/>
  <c r="B368" i="4"/>
  <c r="C368" i="4"/>
  <c r="D368" i="4"/>
  <c r="E368" i="4"/>
  <c r="F368" i="4"/>
  <c r="B369" i="4"/>
  <c r="C369" i="4"/>
  <c r="D369" i="4"/>
  <c r="E369" i="4"/>
  <c r="F369" i="4"/>
  <c r="B370" i="4"/>
  <c r="C370" i="4"/>
  <c r="D370" i="4"/>
  <c r="E370" i="4"/>
  <c r="F370" i="4"/>
  <c r="B371" i="4"/>
  <c r="C371" i="4"/>
  <c r="D371" i="4"/>
  <c r="E371" i="4"/>
  <c r="F371" i="4"/>
  <c r="B372" i="4"/>
  <c r="C372" i="4"/>
  <c r="D372" i="4"/>
  <c r="E372" i="4"/>
  <c r="F372" i="4"/>
  <c r="B373" i="4"/>
  <c r="C373" i="4"/>
  <c r="D373" i="4"/>
  <c r="E373" i="4"/>
  <c r="F373" i="4"/>
  <c r="B374" i="4"/>
  <c r="C374" i="4"/>
  <c r="D374" i="4"/>
  <c r="E374" i="4"/>
  <c r="F374" i="4"/>
  <c r="B375" i="4"/>
  <c r="C375" i="4"/>
  <c r="D375" i="4"/>
  <c r="E375" i="4"/>
  <c r="F375" i="4"/>
  <c r="B376" i="4"/>
  <c r="C376" i="4"/>
  <c r="D376" i="4"/>
  <c r="E376" i="4"/>
  <c r="F376" i="4"/>
  <c r="B377" i="4"/>
  <c r="C377" i="4"/>
  <c r="D377" i="4"/>
  <c r="E377" i="4"/>
  <c r="F377" i="4"/>
  <c r="B378" i="4"/>
  <c r="C378" i="4"/>
  <c r="D378" i="4"/>
  <c r="E378" i="4"/>
  <c r="F378" i="4"/>
  <c r="B379" i="4"/>
  <c r="C379" i="4"/>
  <c r="D379" i="4"/>
  <c r="E379" i="4"/>
  <c r="F379" i="4"/>
  <c r="B380" i="4"/>
  <c r="C380" i="4"/>
  <c r="D380" i="4"/>
  <c r="E380" i="4"/>
  <c r="F380" i="4"/>
  <c r="B381" i="4"/>
  <c r="C381" i="4"/>
  <c r="D381" i="4"/>
  <c r="E381" i="4"/>
  <c r="F381" i="4"/>
  <c r="B382" i="4"/>
  <c r="C382" i="4"/>
  <c r="D382" i="4"/>
  <c r="E382" i="4"/>
  <c r="F382" i="4"/>
  <c r="B383" i="4"/>
  <c r="C383" i="4"/>
  <c r="D383" i="4"/>
  <c r="E383" i="4"/>
  <c r="F383" i="4"/>
  <c r="B384" i="4"/>
  <c r="C384" i="4"/>
  <c r="D384" i="4"/>
  <c r="E384" i="4"/>
  <c r="F384" i="4"/>
  <c r="B385" i="4"/>
  <c r="C385" i="4"/>
  <c r="D385" i="4"/>
  <c r="E385" i="4"/>
  <c r="F385" i="4"/>
  <c r="B386" i="4"/>
  <c r="C386" i="4"/>
  <c r="D386" i="4"/>
  <c r="E386" i="4"/>
  <c r="F386" i="4"/>
  <c r="B387" i="4"/>
  <c r="C387" i="4"/>
  <c r="D387" i="4"/>
  <c r="E387" i="4"/>
  <c r="F387" i="4"/>
  <c r="B388" i="4"/>
  <c r="C388" i="4"/>
  <c r="D388" i="4"/>
  <c r="E388" i="4"/>
  <c r="F388" i="4"/>
  <c r="B389" i="4"/>
  <c r="C389" i="4"/>
  <c r="D389" i="4"/>
  <c r="E389" i="4"/>
  <c r="F389" i="4"/>
  <c r="B390" i="4"/>
  <c r="C390" i="4"/>
  <c r="D390" i="4"/>
  <c r="E390" i="4"/>
  <c r="F390" i="4"/>
  <c r="B391" i="4"/>
  <c r="C391" i="4"/>
  <c r="D391" i="4"/>
  <c r="E391" i="4"/>
  <c r="F391" i="4"/>
  <c r="B392" i="4"/>
  <c r="C392" i="4"/>
  <c r="D392" i="4"/>
  <c r="E392" i="4"/>
  <c r="F392" i="4"/>
  <c r="B393" i="4"/>
  <c r="C393" i="4"/>
  <c r="D393" i="4"/>
  <c r="E393" i="4"/>
  <c r="F393" i="4"/>
  <c r="B394" i="4"/>
  <c r="C394" i="4"/>
  <c r="D394" i="4"/>
  <c r="E394" i="4"/>
  <c r="F394" i="4"/>
  <c r="B395" i="4"/>
  <c r="C395" i="4"/>
  <c r="D395" i="4"/>
  <c r="E395" i="4"/>
  <c r="F395" i="4"/>
  <c r="B396" i="4"/>
  <c r="C396" i="4"/>
  <c r="D396" i="4"/>
  <c r="E396" i="4"/>
  <c r="F396" i="4"/>
  <c r="B397" i="4"/>
  <c r="C397" i="4"/>
  <c r="D397" i="4"/>
  <c r="E397" i="4"/>
  <c r="F397" i="4"/>
  <c r="B398" i="4"/>
  <c r="C398" i="4"/>
  <c r="D398" i="4"/>
  <c r="E398" i="4"/>
  <c r="F398" i="4"/>
  <c r="B399" i="4"/>
  <c r="C399" i="4"/>
  <c r="D399" i="4"/>
  <c r="E399" i="4"/>
  <c r="F399" i="4"/>
  <c r="B400" i="4"/>
  <c r="C400" i="4"/>
  <c r="D400" i="4"/>
  <c r="E400" i="4"/>
  <c r="F400" i="4"/>
  <c r="B401" i="4"/>
  <c r="C401" i="4"/>
  <c r="D401" i="4"/>
  <c r="E401" i="4"/>
  <c r="F401" i="4"/>
  <c r="B402" i="4"/>
  <c r="C402" i="4"/>
  <c r="D402" i="4"/>
  <c r="E402" i="4"/>
  <c r="F402" i="4"/>
  <c r="B403" i="4"/>
  <c r="C403" i="4"/>
  <c r="D403" i="4"/>
  <c r="E403" i="4"/>
  <c r="F403" i="4"/>
  <c r="B404" i="4"/>
  <c r="C404" i="4"/>
  <c r="D404" i="4"/>
  <c r="E404" i="4"/>
  <c r="F404" i="4"/>
  <c r="B405" i="4"/>
  <c r="C405" i="4"/>
  <c r="D405" i="4"/>
  <c r="E405" i="4"/>
  <c r="F405" i="4"/>
  <c r="B406" i="4"/>
  <c r="C406" i="4"/>
  <c r="D406" i="4"/>
  <c r="E406" i="4"/>
  <c r="F406" i="4"/>
  <c r="B407" i="4"/>
  <c r="C407" i="4"/>
  <c r="D407" i="4"/>
  <c r="E407" i="4"/>
  <c r="F407" i="4"/>
  <c r="B408" i="4"/>
  <c r="C408" i="4"/>
  <c r="D408" i="4"/>
  <c r="E408" i="4"/>
  <c r="F408" i="4"/>
  <c r="B409" i="4"/>
  <c r="C409" i="4"/>
  <c r="D409" i="4"/>
  <c r="E409" i="4"/>
  <c r="F409" i="4"/>
  <c r="B410" i="4"/>
  <c r="C410" i="4"/>
  <c r="D410" i="4"/>
  <c r="E410" i="4"/>
  <c r="F410" i="4"/>
  <c r="B411" i="4"/>
  <c r="C411" i="4"/>
  <c r="D411" i="4"/>
  <c r="E411" i="4"/>
  <c r="F411" i="4"/>
  <c r="B412" i="4"/>
  <c r="C412" i="4"/>
  <c r="D412" i="4"/>
  <c r="E412" i="4"/>
  <c r="F412" i="4"/>
  <c r="B413" i="4"/>
  <c r="C413" i="4"/>
  <c r="D413" i="4"/>
  <c r="E413" i="4"/>
  <c r="F413" i="4"/>
  <c r="B414" i="4"/>
  <c r="C414" i="4"/>
  <c r="D414" i="4"/>
  <c r="E414" i="4"/>
  <c r="F414" i="4"/>
  <c r="B415" i="4"/>
  <c r="C415" i="4"/>
  <c r="D415" i="4"/>
  <c r="E415" i="4"/>
  <c r="F415" i="4"/>
  <c r="B416" i="4"/>
  <c r="C416" i="4"/>
  <c r="D416" i="4"/>
  <c r="E416" i="4"/>
  <c r="F416" i="4"/>
  <c r="B417" i="4"/>
  <c r="C417" i="4"/>
  <c r="D417" i="4"/>
  <c r="E417" i="4"/>
  <c r="F417" i="4"/>
  <c r="B418" i="4"/>
  <c r="C418" i="4"/>
  <c r="D418" i="4"/>
  <c r="E418" i="4"/>
  <c r="F418" i="4"/>
  <c r="B419" i="4"/>
  <c r="C419" i="4"/>
  <c r="D419" i="4"/>
  <c r="E419" i="4"/>
  <c r="F419" i="4"/>
  <c r="B420" i="4"/>
  <c r="C420" i="4"/>
  <c r="D420" i="4"/>
  <c r="E420" i="4"/>
  <c r="F420" i="4"/>
  <c r="B421" i="4"/>
  <c r="C421" i="4"/>
  <c r="D421" i="4"/>
  <c r="E421" i="4"/>
  <c r="F421" i="4"/>
  <c r="B422" i="4"/>
  <c r="C422" i="4"/>
  <c r="D422" i="4"/>
  <c r="E422" i="4"/>
  <c r="F422" i="4"/>
  <c r="B423" i="4"/>
  <c r="C423" i="4"/>
  <c r="D423" i="4"/>
  <c r="E423" i="4"/>
  <c r="F423" i="4"/>
  <c r="B424" i="4"/>
  <c r="C424" i="4"/>
  <c r="D424" i="4"/>
  <c r="E424" i="4"/>
  <c r="F424" i="4"/>
  <c r="B425" i="4"/>
  <c r="C425" i="4"/>
  <c r="D425" i="4"/>
  <c r="E425" i="4"/>
  <c r="F425" i="4"/>
  <c r="B426" i="4"/>
  <c r="C426" i="4"/>
  <c r="D426" i="4"/>
  <c r="E426" i="4"/>
  <c r="F426" i="4"/>
  <c r="B427" i="4"/>
  <c r="C427" i="4"/>
  <c r="D427" i="4"/>
  <c r="E427" i="4"/>
  <c r="F427" i="4"/>
  <c r="B428" i="4"/>
  <c r="C428" i="4"/>
  <c r="D428" i="4"/>
  <c r="E428" i="4"/>
  <c r="F428" i="4"/>
  <c r="B429" i="4"/>
  <c r="C429" i="4"/>
  <c r="D429" i="4"/>
  <c r="E429" i="4"/>
  <c r="F429" i="4"/>
  <c r="B430" i="4"/>
  <c r="C430" i="4"/>
  <c r="D430" i="4"/>
  <c r="E430" i="4"/>
  <c r="F430" i="4"/>
  <c r="B431" i="4"/>
  <c r="C431" i="4"/>
  <c r="D431" i="4"/>
  <c r="E431" i="4"/>
  <c r="F431" i="4"/>
  <c r="B432" i="4"/>
  <c r="C432" i="4"/>
  <c r="D432" i="4"/>
  <c r="E432" i="4"/>
  <c r="F432" i="4"/>
  <c r="B433" i="4"/>
  <c r="C433" i="4"/>
  <c r="D433" i="4"/>
  <c r="E433" i="4"/>
  <c r="F433" i="4"/>
  <c r="B434" i="4"/>
  <c r="C434" i="4"/>
  <c r="D434" i="4"/>
  <c r="E434" i="4"/>
  <c r="F434" i="4"/>
  <c r="B435" i="4"/>
  <c r="C435" i="4"/>
  <c r="D435" i="4"/>
  <c r="E435" i="4"/>
  <c r="F435" i="4"/>
  <c r="B436" i="4"/>
  <c r="C436" i="4"/>
  <c r="D436" i="4"/>
  <c r="E436" i="4"/>
  <c r="F436" i="4"/>
  <c r="B437" i="4"/>
  <c r="C437" i="4"/>
  <c r="D437" i="4"/>
  <c r="E437" i="4"/>
  <c r="F437" i="4"/>
  <c r="B438" i="4"/>
  <c r="C438" i="4"/>
  <c r="D438" i="4"/>
  <c r="E438" i="4"/>
  <c r="F438" i="4"/>
  <c r="B439" i="4"/>
  <c r="C439" i="4"/>
  <c r="D439" i="4"/>
  <c r="E439" i="4"/>
  <c r="F439" i="4"/>
  <c r="B440" i="4"/>
  <c r="C440" i="4"/>
  <c r="D440" i="4"/>
  <c r="E440" i="4"/>
  <c r="F440" i="4"/>
  <c r="B441" i="4"/>
  <c r="C441" i="4"/>
  <c r="D441" i="4"/>
  <c r="E441" i="4"/>
  <c r="F441" i="4"/>
  <c r="B442" i="4"/>
  <c r="C442" i="4"/>
  <c r="D442" i="4"/>
  <c r="E442" i="4"/>
  <c r="F442" i="4"/>
  <c r="B443" i="4"/>
  <c r="C443" i="4"/>
  <c r="D443" i="4"/>
  <c r="E443" i="4"/>
  <c r="F443" i="4"/>
  <c r="B444" i="4"/>
  <c r="C444" i="4"/>
  <c r="D444" i="4"/>
  <c r="E444" i="4"/>
  <c r="F444" i="4"/>
  <c r="B445" i="4"/>
  <c r="C445" i="4"/>
  <c r="D445" i="4"/>
  <c r="E445" i="4"/>
  <c r="F445" i="4"/>
  <c r="B446" i="4"/>
  <c r="C446" i="4"/>
  <c r="D446" i="4"/>
  <c r="E446" i="4"/>
  <c r="F446" i="4"/>
  <c r="B447" i="4"/>
  <c r="C447" i="4"/>
  <c r="D447" i="4"/>
  <c r="E447" i="4"/>
  <c r="F447" i="4"/>
  <c r="B448" i="4"/>
  <c r="C448" i="4"/>
  <c r="D448" i="4"/>
  <c r="E448" i="4"/>
  <c r="F448" i="4"/>
  <c r="B449" i="4"/>
  <c r="C449" i="4"/>
  <c r="D449" i="4"/>
  <c r="E449" i="4"/>
  <c r="F449" i="4"/>
  <c r="B450" i="4"/>
  <c r="C450" i="4"/>
  <c r="D450" i="4"/>
  <c r="E450" i="4"/>
  <c r="F450" i="4"/>
  <c r="B451" i="4"/>
  <c r="C451" i="4"/>
  <c r="D451" i="4"/>
  <c r="E451" i="4"/>
  <c r="F451" i="4"/>
  <c r="B452" i="4"/>
  <c r="C452" i="4"/>
  <c r="D452" i="4"/>
  <c r="E452" i="4"/>
  <c r="F452" i="4"/>
  <c r="B453" i="4"/>
  <c r="C453" i="4"/>
  <c r="D453" i="4"/>
  <c r="E453" i="4"/>
  <c r="F453" i="4"/>
  <c r="B454" i="4"/>
  <c r="C454" i="4"/>
  <c r="D454" i="4"/>
  <c r="E454" i="4"/>
  <c r="F454" i="4"/>
  <c r="B455" i="4"/>
  <c r="C455" i="4"/>
  <c r="D455" i="4"/>
  <c r="E455" i="4"/>
  <c r="F455" i="4"/>
  <c r="B456" i="4"/>
  <c r="C456" i="4"/>
  <c r="D456" i="4"/>
  <c r="E456" i="4"/>
  <c r="F456" i="4"/>
  <c r="B457" i="4"/>
  <c r="C457" i="4"/>
  <c r="D457" i="4"/>
  <c r="E457" i="4"/>
  <c r="F457" i="4"/>
  <c r="B458" i="4"/>
  <c r="C458" i="4"/>
  <c r="D458" i="4"/>
  <c r="E458" i="4"/>
  <c r="F458" i="4"/>
  <c r="B459" i="4"/>
  <c r="C459" i="4"/>
  <c r="D459" i="4"/>
  <c r="E459" i="4"/>
  <c r="F459" i="4"/>
  <c r="B460" i="4"/>
  <c r="C460" i="4"/>
  <c r="D460" i="4"/>
  <c r="E460" i="4"/>
  <c r="F460" i="4"/>
  <c r="B461" i="4"/>
  <c r="C461" i="4"/>
  <c r="D461" i="4"/>
  <c r="E461" i="4"/>
  <c r="F461" i="4"/>
  <c r="B462" i="4"/>
  <c r="C462" i="4"/>
  <c r="D462" i="4"/>
  <c r="E462" i="4"/>
  <c r="F462" i="4"/>
  <c r="B463" i="4"/>
  <c r="C463" i="4"/>
  <c r="D463" i="4"/>
  <c r="E463" i="4"/>
  <c r="F463" i="4"/>
  <c r="B464" i="4"/>
  <c r="C464" i="4"/>
  <c r="D464" i="4"/>
  <c r="E464" i="4"/>
  <c r="F464" i="4"/>
  <c r="B465" i="4"/>
  <c r="C465" i="4"/>
  <c r="D465" i="4"/>
  <c r="E465" i="4"/>
  <c r="F465" i="4"/>
  <c r="B466" i="4"/>
  <c r="C466" i="4"/>
  <c r="D466" i="4"/>
  <c r="E466" i="4"/>
  <c r="F466" i="4"/>
  <c r="B467" i="4"/>
  <c r="C467" i="4"/>
  <c r="D467" i="4"/>
  <c r="E467" i="4"/>
  <c r="F467" i="4"/>
  <c r="B468" i="4"/>
  <c r="C468" i="4"/>
  <c r="D468" i="4"/>
  <c r="E468" i="4"/>
  <c r="F468" i="4"/>
  <c r="B469" i="4"/>
  <c r="C469" i="4"/>
  <c r="D469" i="4"/>
  <c r="E469" i="4"/>
  <c r="F469" i="4"/>
  <c r="B470" i="4"/>
  <c r="C470" i="4"/>
  <c r="D470" i="4"/>
  <c r="E470" i="4"/>
  <c r="F470" i="4"/>
  <c r="B471" i="4"/>
  <c r="C471" i="4"/>
  <c r="D471" i="4"/>
  <c r="E471" i="4"/>
  <c r="F471" i="4"/>
  <c r="B472" i="4"/>
  <c r="C472" i="4"/>
  <c r="D472" i="4"/>
  <c r="E472" i="4"/>
  <c r="F472" i="4"/>
  <c r="B473" i="4"/>
  <c r="C473" i="4"/>
  <c r="D473" i="4"/>
  <c r="E473" i="4"/>
  <c r="F473" i="4"/>
  <c r="B474" i="4"/>
  <c r="C474" i="4"/>
  <c r="D474" i="4"/>
  <c r="E474" i="4"/>
  <c r="F474" i="4"/>
  <c r="B475" i="4"/>
  <c r="C475" i="4"/>
  <c r="D475" i="4"/>
  <c r="E475" i="4"/>
  <c r="F475" i="4"/>
  <c r="B476" i="4"/>
  <c r="C476" i="4"/>
  <c r="D476" i="4"/>
  <c r="E476" i="4"/>
  <c r="F476" i="4"/>
  <c r="B477" i="4"/>
  <c r="C477" i="4"/>
  <c r="D477" i="4"/>
  <c r="E477" i="4"/>
  <c r="F477" i="4"/>
  <c r="B478" i="4"/>
  <c r="C478" i="4"/>
  <c r="D478" i="4"/>
  <c r="E478" i="4"/>
  <c r="F478" i="4"/>
  <c r="B479" i="4"/>
  <c r="C479" i="4"/>
  <c r="D479" i="4"/>
  <c r="E479" i="4"/>
  <c r="F479" i="4"/>
  <c r="B480" i="4"/>
  <c r="C480" i="4"/>
  <c r="D480" i="4"/>
  <c r="E480" i="4"/>
  <c r="F480" i="4"/>
  <c r="B481" i="4"/>
  <c r="C481" i="4"/>
  <c r="D481" i="4"/>
  <c r="E481" i="4"/>
  <c r="F481" i="4"/>
  <c r="B482" i="4"/>
  <c r="C482" i="4"/>
  <c r="D482" i="4"/>
  <c r="E482" i="4"/>
  <c r="F482" i="4"/>
  <c r="B483" i="4"/>
  <c r="C483" i="4"/>
  <c r="D483" i="4"/>
  <c r="E483" i="4"/>
  <c r="F483" i="4"/>
  <c r="B484" i="4"/>
  <c r="C484" i="4"/>
  <c r="D484" i="4"/>
  <c r="E484" i="4"/>
  <c r="F484" i="4"/>
  <c r="B485" i="4"/>
  <c r="C485" i="4"/>
  <c r="D485" i="4"/>
  <c r="E485" i="4"/>
  <c r="F485" i="4"/>
  <c r="B486" i="4"/>
  <c r="C486" i="4"/>
  <c r="D486" i="4"/>
  <c r="E486" i="4"/>
  <c r="F486" i="4"/>
  <c r="B487" i="4"/>
  <c r="C487" i="4"/>
  <c r="D487" i="4"/>
  <c r="E487" i="4"/>
  <c r="F487" i="4"/>
  <c r="B488" i="4"/>
  <c r="C488" i="4"/>
  <c r="D488" i="4"/>
  <c r="E488" i="4"/>
  <c r="F488" i="4"/>
  <c r="B489" i="4"/>
  <c r="C489" i="4"/>
  <c r="D489" i="4"/>
  <c r="E489" i="4"/>
  <c r="F489" i="4"/>
  <c r="B490" i="4"/>
  <c r="C490" i="4"/>
  <c r="D490" i="4"/>
  <c r="E490" i="4"/>
  <c r="F490" i="4"/>
  <c r="B491" i="4"/>
  <c r="C491" i="4"/>
  <c r="D491" i="4"/>
  <c r="E491" i="4"/>
  <c r="F491" i="4"/>
  <c r="B492" i="4"/>
  <c r="C492" i="4"/>
  <c r="D492" i="4"/>
  <c r="E492" i="4"/>
  <c r="F492" i="4"/>
  <c r="B493" i="4"/>
  <c r="C493" i="4"/>
  <c r="D493" i="4"/>
  <c r="E493" i="4"/>
  <c r="F493" i="4"/>
  <c r="B494" i="4"/>
  <c r="C494" i="4"/>
  <c r="D494" i="4"/>
  <c r="E494" i="4"/>
  <c r="F494" i="4"/>
  <c r="B495" i="4"/>
  <c r="C495" i="4"/>
  <c r="D495" i="4"/>
  <c r="E495" i="4"/>
  <c r="F495" i="4"/>
  <c r="B496" i="4"/>
  <c r="C496" i="4"/>
  <c r="D496" i="4"/>
  <c r="E496" i="4"/>
  <c r="F496" i="4"/>
  <c r="B497" i="4"/>
  <c r="C497" i="4"/>
  <c r="D497" i="4"/>
  <c r="E497" i="4"/>
  <c r="F497" i="4"/>
  <c r="B498" i="4"/>
  <c r="C498" i="4"/>
  <c r="D498" i="4"/>
  <c r="E498" i="4"/>
  <c r="F498" i="4"/>
  <c r="B499" i="4"/>
  <c r="C499" i="4"/>
  <c r="D499" i="4"/>
  <c r="E499" i="4"/>
  <c r="F499" i="4"/>
  <c r="B500" i="4"/>
  <c r="C500" i="4"/>
  <c r="D500" i="4"/>
  <c r="E500" i="4"/>
  <c r="F500" i="4"/>
  <c r="B501" i="4"/>
  <c r="C501" i="4"/>
  <c r="D501" i="4"/>
  <c r="E501" i="4"/>
  <c r="F501" i="4"/>
  <c r="B502" i="4"/>
  <c r="C502" i="4"/>
  <c r="D502" i="4"/>
  <c r="E502" i="4"/>
  <c r="F502" i="4"/>
  <c r="B503" i="4"/>
  <c r="C503" i="4"/>
  <c r="D503" i="4"/>
  <c r="E503" i="4"/>
  <c r="F503" i="4"/>
  <c r="B504" i="4"/>
  <c r="C504" i="4"/>
  <c r="D504" i="4"/>
  <c r="E504" i="4"/>
  <c r="F504" i="4"/>
  <c r="B505" i="4"/>
  <c r="C505" i="4"/>
  <c r="D505" i="4"/>
  <c r="E505" i="4"/>
  <c r="F505" i="4"/>
  <c r="B506" i="4"/>
  <c r="C506" i="4"/>
  <c r="D506" i="4"/>
  <c r="E506" i="4"/>
  <c r="F506" i="4"/>
  <c r="B507" i="4"/>
  <c r="C507" i="4"/>
  <c r="D507" i="4"/>
  <c r="E507" i="4"/>
  <c r="F507" i="4"/>
  <c r="B508" i="4"/>
  <c r="C508" i="4"/>
  <c r="D508" i="4"/>
  <c r="E508" i="4"/>
  <c r="F508" i="4"/>
  <c r="B509" i="4"/>
  <c r="C509" i="4"/>
  <c r="D509" i="4"/>
  <c r="E509" i="4"/>
  <c r="F509" i="4"/>
  <c r="B510" i="4"/>
  <c r="C510" i="4"/>
  <c r="D510" i="4"/>
  <c r="E510" i="4"/>
  <c r="F510" i="4"/>
  <c r="B511" i="4"/>
  <c r="C511" i="4"/>
  <c r="D511" i="4"/>
  <c r="E511" i="4"/>
  <c r="F511" i="4"/>
  <c r="B512" i="4"/>
  <c r="C512" i="4"/>
  <c r="D512" i="4"/>
  <c r="E512" i="4"/>
  <c r="F512" i="4"/>
  <c r="B513" i="4"/>
  <c r="C513" i="4"/>
  <c r="D513" i="4"/>
  <c r="E513" i="4"/>
  <c r="F513" i="4"/>
  <c r="B514" i="4"/>
  <c r="C514" i="4"/>
  <c r="D514" i="4"/>
  <c r="E514" i="4"/>
  <c r="F514" i="4"/>
  <c r="B515" i="4"/>
  <c r="C515" i="4"/>
  <c r="D515" i="4"/>
  <c r="E515" i="4"/>
  <c r="F515" i="4"/>
  <c r="B516" i="4"/>
  <c r="C516" i="4"/>
  <c r="D516" i="4"/>
  <c r="E516" i="4"/>
  <c r="F516" i="4"/>
  <c r="B517" i="4"/>
  <c r="C517" i="4"/>
  <c r="D517" i="4"/>
  <c r="E517" i="4"/>
  <c r="F517" i="4"/>
  <c r="B518" i="4"/>
  <c r="C518" i="4"/>
  <c r="D518" i="4"/>
  <c r="E518" i="4"/>
  <c r="F518" i="4"/>
  <c r="B519" i="4"/>
  <c r="C519" i="4"/>
  <c r="D519" i="4"/>
  <c r="E519" i="4"/>
  <c r="F519" i="4"/>
  <c r="B520" i="4"/>
  <c r="C520" i="4"/>
  <c r="D520" i="4"/>
  <c r="E520" i="4"/>
  <c r="F520" i="4"/>
  <c r="B521" i="4"/>
  <c r="C521" i="4"/>
  <c r="D521" i="4"/>
  <c r="E521" i="4"/>
  <c r="F521" i="4"/>
  <c r="B522" i="4"/>
  <c r="C522" i="4"/>
  <c r="D522" i="4"/>
  <c r="E522" i="4"/>
  <c r="F522" i="4"/>
  <c r="B523" i="4"/>
  <c r="C523" i="4"/>
  <c r="D523" i="4"/>
  <c r="E523" i="4"/>
  <c r="F523" i="4"/>
  <c r="B524" i="4"/>
  <c r="C524" i="4"/>
  <c r="D524" i="4"/>
  <c r="E524" i="4"/>
  <c r="F524" i="4"/>
  <c r="B525" i="4"/>
  <c r="C525" i="4"/>
  <c r="D525" i="4"/>
  <c r="E525" i="4"/>
  <c r="F525" i="4"/>
  <c r="B526" i="4"/>
  <c r="C526" i="4"/>
  <c r="D526" i="4"/>
  <c r="E526" i="4"/>
  <c r="F526" i="4"/>
  <c r="B527" i="4"/>
  <c r="C527" i="4"/>
  <c r="D527" i="4"/>
  <c r="E527" i="4"/>
  <c r="F527" i="4"/>
  <c r="B528" i="4"/>
  <c r="C528" i="4"/>
  <c r="D528" i="4"/>
  <c r="E528" i="4"/>
  <c r="F528" i="4"/>
  <c r="B529" i="4"/>
  <c r="C529" i="4"/>
  <c r="D529" i="4"/>
  <c r="E529" i="4"/>
  <c r="F529" i="4"/>
  <c r="B530" i="4"/>
  <c r="C530" i="4"/>
  <c r="D530" i="4"/>
  <c r="E530" i="4"/>
  <c r="F530" i="4"/>
  <c r="B531" i="4"/>
  <c r="C531" i="4"/>
  <c r="D531" i="4"/>
  <c r="E531" i="4"/>
  <c r="F531" i="4"/>
  <c r="B532" i="4"/>
  <c r="C532" i="4"/>
  <c r="D532" i="4"/>
  <c r="E532" i="4"/>
  <c r="F532" i="4"/>
  <c r="H532" i="4"/>
  <c r="I532" i="4"/>
  <c r="J532" i="4"/>
  <c r="K532" i="4"/>
  <c r="L532" i="4"/>
  <c r="M532" i="4"/>
  <c r="N532" i="4"/>
  <c r="O532" i="4"/>
  <c r="P532" i="4"/>
  <c r="Q532" i="4"/>
  <c r="R532" i="4"/>
  <c r="S532" i="4"/>
  <c r="T532" i="4"/>
  <c r="U532" i="4"/>
  <c r="V532" i="4"/>
  <c r="W532" i="4"/>
  <c r="X532" i="4"/>
  <c r="Y532" i="4"/>
  <c r="Z532" i="4"/>
  <c r="AA532" i="4"/>
  <c r="AB532" i="4"/>
  <c r="AC532" i="4"/>
  <c r="AD532" i="4"/>
  <c r="AE532" i="4"/>
  <c r="B533" i="4"/>
  <c r="C533" i="4"/>
  <c r="D533" i="4"/>
  <c r="E533" i="4"/>
  <c r="F533" i="4"/>
  <c r="B534" i="4"/>
  <c r="C534" i="4"/>
  <c r="D534" i="4"/>
  <c r="E534" i="4"/>
  <c r="F534" i="4"/>
  <c r="B535" i="4"/>
  <c r="C535" i="4"/>
  <c r="D535" i="4"/>
  <c r="E535" i="4"/>
  <c r="F535" i="4"/>
  <c r="B536" i="4"/>
  <c r="C536" i="4"/>
  <c r="D536" i="4"/>
  <c r="E536" i="4"/>
  <c r="F536" i="4"/>
  <c r="B537" i="4"/>
  <c r="C537" i="4"/>
  <c r="D537" i="4"/>
  <c r="E537" i="4"/>
  <c r="F537" i="4"/>
  <c r="B538" i="4"/>
  <c r="C538" i="4"/>
  <c r="D538" i="4"/>
  <c r="E538" i="4"/>
  <c r="F538" i="4"/>
  <c r="B539" i="4"/>
  <c r="C539" i="4"/>
  <c r="D539" i="4"/>
  <c r="E539" i="4"/>
  <c r="F539" i="4"/>
  <c r="B540" i="4"/>
  <c r="C540" i="4"/>
  <c r="D540" i="4"/>
  <c r="E540" i="4"/>
  <c r="F540" i="4"/>
  <c r="B541" i="4"/>
  <c r="C541" i="4"/>
  <c r="D541" i="4"/>
  <c r="E541" i="4"/>
  <c r="F541" i="4"/>
  <c r="B542" i="4"/>
  <c r="C542" i="4"/>
  <c r="D542" i="4"/>
  <c r="E542" i="4"/>
  <c r="F542" i="4"/>
  <c r="B543" i="4"/>
  <c r="C543" i="4"/>
  <c r="D543" i="4"/>
  <c r="E543" i="4"/>
  <c r="F543" i="4"/>
  <c r="B544" i="4"/>
  <c r="C544" i="4"/>
  <c r="D544" i="4"/>
  <c r="E544" i="4"/>
  <c r="F544" i="4"/>
  <c r="B545" i="4"/>
  <c r="C545" i="4"/>
  <c r="D545" i="4"/>
  <c r="E545" i="4"/>
  <c r="F545" i="4"/>
  <c r="B546" i="4"/>
  <c r="C546" i="4"/>
  <c r="D546" i="4"/>
  <c r="E546" i="4"/>
  <c r="F546" i="4"/>
  <c r="B547" i="4"/>
  <c r="C547" i="4"/>
  <c r="D547" i="4"/>
  <c r="E547" i="4"/>
  <c r="F547" i="4"/>
  <c r="B548" i="4"/>
  <c r="C548" i="4"/>
  <c r="D548" i="4"/>
  <c r="E548" i="4"/>
  <c r="F548" i="4"/>
  <c r="B549" i="4"/>
  <c r="C549" i="4"/>
  <c r="D549" i="4"/>
  <c r="E549" i="4"/>
  <c r="F549" i="4"/>
  <c r="B550" i="4"/>
  <c r="C550" i="4"/>
  <c r="D550" i="4"/>
  <c r="E550" i="4"/>
  <c r="F550" i="4"/>
  <c r="B551" i="4"/>
  <c r="C551" i="4"/>
  <c r="D551" i="4"/>
  <c r="E551" i="4"/>
  <c r="F551" i="4"/>
  <c r="B552" i="4"/>
  <c r="C552" i="4"/>
  <c r="D552" i="4"/>
  <c r="E552" i="4"/>
  <c r="F552" i="4"/>
  <c r="B553" i="4"/>
  <c r="C553" i="4"/>
  <c r="D553" i="4"/>
  <c r="E553" i="4"/>
  <c r="F553" i="4"/>
  <c r="B554" i="4"/>
  <c r="C554" i="4"/>
  <c r="D554" i="4"/>
  <c r="E554" i="4"/>
  <c r="F554" i="4"/>
  <c r="B555" i="4"/>
  <c r="C555" i="4"/>
  <c r="D555" i="4"/>
  <c r="E555" i="4"/>
  <c r="F555" i="4"/>
  <c r="B556" i="4"/>
  <c r="C556" i="4"/>
  <c r="D556" i="4"/>
  <c r="E556" i="4"/>
  <c r="F556" i="4"/>
  <c r="B557" i="4"/>
  <c r="C557" i="4"/>
  <c r="D557" i="4"/>
  <c r="E557" i="4"/>
  <c r="F557" i="4"/>
  <c r="B558" i="4"/>
  <c r="C558" i="4"/>
  <c r="D558" i="4"/>
  <c r="E558" i="4"/>
  <c r="F558" i="4"/>
  <c r="B559" i="4"/>
  <c r="C559" i="4"/>
  <c r="D559" i="4"/>
  <c r="E559" i="4"/>
  <c r="F559" i="4"/>
  <c r="B560" i="4"/>
  <c r="C560" i="4"/>
  <c r="D560" i="4"/>
  <c r="E560" i="4"/>
  <c r="F560" i="4"/>
  <c r="B561" i="4"/>
  <c r="C561" i="4"/>
  <c r="D561" i="4"/>
  <c r="E561" i="4"/>
  <c r="F561" i="4"/>
  <c r="B562" i="4"/>
  <c r="C562" i="4"/>
  <c r="D562" i="4"/>
  <c r="E562" i="4"/>
  <c r="F562" i="4"/>
  <c r="B563" i="4"/>
  <c r="C563" i="4"/>
  <c r="D563" i="4"/>
  <c r="E563" i="4"/>
  <c r="F563" i="4"/>
  <c r="B564" i="4"/>
  <c r="C564" i="4"/>
  <c r="D564" i="4"/>
  <c r="E564" i="4"/>
  <c r="F564" i="4"/>
  <c r="B565" i="4"/>
  <c r="C565" i="4"/>
  <c r="D565" i="4"/>
  <c r="E565" i="4"/>
  <c r="F565" i="4"/>
  <c r="B566" i="4"/>
  <c r="C566" i="4"/>
  <c r="D566" i="4"/>
  <c r="E566" i="4"/>
  <c r="F566" i="4"/>
  <c r="B567" i="4"/>
  <c r="C567" i="4"/>
  <c r="D567" i="4"/>
  <c r="E567" i="4"/>
  <c r="F567" i="4"/>
  <c r="B568" i="4"/>
  <c r="C568" i="4"/>
  <c r="D568" i="4"/>
  <c r="E568" i="4"/>
  <c r="F568" i="4"/>
  <c r="B569" i="4"/>
  <c r="C569" i="4"/>
  <c r="D569" i="4"/>
  <c r="E569" i="4"/>
  <c r="F569" i="4"/>
  <c r="B570" i="4"/>
  <c r="C570" i="4"/>
  <c r="D570" i="4"/>
  <c r="E570" i="4"/>
  <c r="F570" i="4"/>
  <c r="B571" i="4"/>
  <c r="C571" i="4"/>
  <c r="D571" i="4"/>
  <c r="E571" i="4"/>
  <c r="F571" i="4"/>
  <c r="B572" i="4"/>
  <c r="C572" i="4"/>
  <c r="D572" i="4"/>
  <c r="E572" i="4"/>
  <c r="F572" i="4"/>
  <c r="B573" i="4"/>
  <c r="C573" i="4"/>
  <c r="D573" i="4"/>
  <c r="E573" i="4"/>
  <c r="F573" i="4"/>
  <c r="B574" i="4"/>
  <c r="C574" i="4"/>
  <c r="D574" i="4"/>
  <c r="E574" i="4"/>
  <c r="F574" i="4"/>
  <c r="B575" i="4"/>
  <c r="C575" i="4"/>
  <c r="D575" i="4"/>
  <c r="E575" i="4"/>
  <c r="F575" i="4"/>
  <c r="B576" i="4"/>
  <c r="C576" i="4"/>
  <c r="D576" i="4"/>
  <c r="E576" i="4"/>
  <c r="F576" i="4"/>
  <c r="B577" i="4"/>
  <c r="C577" i="4"/>
  <c r="D577" i="4"/>
  <c r="E577" i="4"/>
  <c r="F577" i="4"/>
  <c r="B578" i="4"/>
  <c r="C578" i="4"/>
  <c r="D578" i="4"/>
  <c r="E578" i="4"/>
  <c r="F578" i="4"/>
  <c r="B579" i="4"/>
  <c r="C579" i="4"/>
  <c r="D579" i="4"/>
  <c r="E579" i="4"/>
  <c r="F579" i="4"/>
  <c r="B580" i="4"/>
  <c r="C580" i="4"/>
  <c r="D580" i="4"/>
  <c r="E580" i="4"/>
  <c r="F580" i="4"/>
  <c r="B581" i="4"/>
  <c r="C581" i="4"/>
  <c r="D581" i="4"/>
  <c r="E581" i="4"/>
  <c r="F581" i="4"/>
  <c r="B582" i="4"/>
  <c r="C582" i="4"/>
  <c r="D582" i="4"/>
  <c r="E582" i="4"/>
  <c r="F582" i="4"/>
  <c r="B583" i="4"/>
  <c r="C583" i="4"/>
  <c r="D583" i="4"/>
  <c r="E583" i="4"/>
  <c r="F583" i="4"/>
  <c r="B584" i="4"/>
  <c r="C584" i="4"/>
  <c r="D584" i="4"/>
  <c r="E584" i="4"/>
  <c r="F584" i="4"/>
  <c r="B585" i="4"/>
  <c r="C585" i="4"/>
  <c r="D585" i="4"/>
  <c r="E585" i="4"/>
  <c r="F585" i="4"/>
  <c r="B586" i="4"/>
  <c r="C586" i="4"/>
  <c r="D586" i="4"/>
  <c r="E586" i="4"/>
  <c r="F586" i="4"/>
  <c r="B587" i="4"/>
  <c r="C587" i="4"/>
  <c r="D587" i="4"/>
  <c r="E587" i="4"/>
  <c r="F587" i="4"/>
  <c r="B588" i="4"/>
  <c r="C588" i="4"/>
  <c r="D588" i="4"/>
  <c r="E588" i="4"/>
  <c r="F588" i="4"/>
  <c r="B589" i="4"/>
  <c r="C589" i="4"/>
  <c r="D589" i="4"/>
  <c r="E589" i="4"/>
  <c r="F589" i="4"/>
  <c r="B590" i="4"/>
  <c r="C590" i="4"/>
  <c r="D590" i="4"/>
  <c r="E590" i="4"/>
  <c r="F590" i="4"/>
  <c r="B591" i="4"/>
  <c r="C591" i="4"/>
  <c r="D591" i="4"/>
  <c r="E591" i="4"/>
  <c r="F591" i="4"/>
  <c r="B592" i="4"/>
  <c r="C592" i="4"/>
  <c r="D592" i="4"/>
  <c r="E592" i="4"/>
  <c r="F592" i="4"/>
  <c r="B593" i="4"/>
  <c r="C593" i="4"/>
  <c r="D593" i="4"/>
  <c r="E593" i="4"/>
  <c r="F593" i="4"/>
  <c r="B594" i="4"/>
  <c r="C594" i="4"/>
  <c r="D594" i="4"/>
  <c r="E594" i="4"/>
  <c r="F594" i="4"/>
  <c r="B595" i="4"/>
  <c r="C595" i="4"/>
  <c r="D595" i="4"/>
  <c r="E595" i="4"/>
  <c r="F595" i="4"/>
  <c r="B596" i="4"/>
  <c r="C596" i="4"/>
  <c r="D596" i="4"/>
  <c r="E596" i="4"/>
  <c r="F596" i="4"/>
  <c r="B597" i="4"/>
  <c r="C597" i="4"/>
  <c r="D597" i="4"/>
  <c r="E597" i="4"/>
  <c r="F597" i="4"/>
  <c r="B598" i="4"/>
  <c r="C598" i="4"/>
  <c r="D598" i="4"/>
  <c r="E598" i="4"/>
  <c r="F598" i="4"/>
  <c r="B599" i="4"/>
  <c r="C599" i="4"/>
  <c r="D599" i="4"/>
  <c r="E599" i="4"/>
  <c r="F599" i="4"/>
  <c r="B600" i="4"/>
  <c r="C600" i="4"/>
  <c r="D600" i="4"/>
  <c r="E600" i="4"/>
  <c r="F600" i="4"/>
  <c r="B601" i="4"/>
  <c r="C601" i="4"/>
  <c r="D601" i="4"/>
  <c r="E601" i="4"/>
  <c r="F601" i="4"/>
  <c r="B602" i="4"/>
  <c r="C602" i="4"/>
  <c r="D602" i="4"/>
  <c r="E602" i="4"/>
  <c r="F602" i="4"/>
  <c r="B603" i="4"/>
  <c r="C603" i="4"/>
  <c r="D603" i="4"/>
  <c r="E603" i="4"/>
  <c r="F603" i="4"/>
  <c r="B604" i="4"/>
  <c r="C604" i="4"/>
  <c r="D604" i="4"/>
  <c r="E604" i="4"/>
  <c r="F604" i="4"/>
  <c r="B605" i="4"/>
  <c r="C605" i="4"/>
  <c r="D605" i="4"/>
  <c r="E605" i="4"/>
  <c r="F605" i="4"/>
  <c r="B606" i="4"/>
  <c r="C606" i="4"/>
  <c r="D606" i="4"/>
  <c r="E606" i="4"/>
  <c r="F606" i="4"/>
  <c r="B607" i="4"/>
  <c r="C607" i="4"/>
  <c r="D607" i="4"/>
  <c r="E607" i="4"/>
  <c r="F607" i="4"/>
  <c r="B608" i="4"/>
  <c r="C608" i="4"/>
  <c r="D608" i="4"/>
  <c r="E608" i="4"/>
  <c r="F608" i="4"/>
  <c r="B609" i="4"/>
  <c r="C609" i="4"/>
  <c r="D609" i="4"/>
  <c r="E609" i="4"/>
  <c r="F609" i="4"/>
  <c r="B610" i="4"/>
  <c r="C610" i="4"/>
  <c r="D610" i="4"/>
  <c r="E610" i="4"/>
  <c r="F610" i="4"/>
  <c r="B611" i="4"/>
  <c r="C611" i="4"/>
  <c r="D611" i="4"/>
  <c r="E611" i="4"/>
  <c r="F611" i="4"/>
  <c r="B612" i="4"/>
  <c r="C612" i="4"/>
  <c r="D612" i="4"/>
  <c r="E612" i="4"/>
  <c r="F612" i="4"/>
  <c r="B613" i="4"/>
  <c r="C613" i="4"/>
  <c r="D613" i="4"/>
  <c r="E613" i="4"/>
  <c r="F613" i="4"/>
  <c r="B614" i="4"/>
  <c r="C614" i="4"/>
  <c r="D614" i="4"/>
  <c r="E614" i="4"/>
  <c r="F614" i="4"/>
  <c r="B615" i="4"/>
  <c r="C615" i="4"/>
  <c r="D615" i="4"/>
  <c r="E615" i="4"/>
  <c r="F615" i="4"/>
  <c r="B616" i="4"/>
  <c r="C616" i="4"/>
  <c r="D616" i="4"/>
  <c r="E616" i="4"/>
  <c r="F616" i="4"/>
  <c r="B617" i="4"/>
  <c r="C617" i="4"/>
  <c r="D617" i="4"/>
  <c r="E617" i="4"/>
  <c r="F617" i="4"/>
  <c r="B618" i="4"/>
  <c r="C618" i="4"/>
  <c r="D618" i="4"/>
  <c r="E618" i="4"/>
  <c r="F618" i="4"/>
  <c r="B619" i="4"/>
  <c r="C619" i="4"/>
  <c r="D619" i="4"/>
  <c r="E619" i="4"/>
  <c r="F619" i="4"/>
  <c r="B620" i="4"/>
  <c r="C620" i="4"/>
  <c r="D620" i="4"/>
  <c r="E620" i="4"/>
  <c r="F620" i="4"/>
  <c r="B621" i="4"/>
  <c r="C621" i="4"/>
  <c r="D621" i="4"/>
  <c r="E621" i="4"/>
  <c r="F621" i="4"/>
  <c r="B622" i="4"/>
  <c r="C622" i="4"/>
  <c r="D622" i="4"/>
  <c r="E622" i="4"/>
  <c r="F622" i="4"/>
  <c r="B623" i="4"/>
  <c r="C623" i="4"/>
  <c r="D623" i="4"/>
  <c r="E623" i="4"/>
  <c r="F623" i="4"/>
  <c r="B624" i="4"/>
  <c r="C624" i="4"/>
  <c r="D624" i="4"/>
  <c r="E624" i="4"/>
  <c r="F624" i="4"/>
  <c r="B625" i="4"/>
  <c r="C625" i="4"/>
  <c r="D625" i="4"/>
  <c r="E625" i="4"/>
  <c r="F625" i="4"/>
  <c r="B626" i="4"/>
  <c r="C626" i="4"/>
  <c r="D626" i="4"/>
  <c r="E626" i="4"/>
  <c r="F626" i="4"/>
  <c r="B627" i="4"/>
  <c r="C627" i="4"/>
  <c r="D627" i="4"/>
  <c r="E627" i="4"/>
  <c r="F627" i="4"/>
  <c r="B628" i="4"/>
  <c r="C628" i="4"/>
  <c r="D628" i="4"/>
  <c r="E628" i="4"/>
  <c r="F628" i="4"/>
  <c r="B629" i="4"/>
  <c r="C629" i="4"/>
  <c r="D629" i="4"/>
  <c r="E629" i="4"/>
  <c r="F629" i="4"/>
  <c r="B630" i="4"/>
  <c r="C630" i="4"/>
  <c r="D630" i="4"/>
  <c r="E630" i="4"/>
  <c r="F630" i="4"/>
  <c r="B631" i="4"/>
  <c r="C631" i="4"/>
  <c r="D631" i="4"/>
  <c r="E631" i="4"/>
  <c r="F631" i="4"/>
  <c r="B632" i="4"/>
  <c r="C632" i="4"/>
  <c r="D632" i="4"/>
  <c r="E632" i="4"/>
  <c r="F632" i="4"/>
  <c r="B633" i="4"/>
  <c r="C633" i="4"/>
  <c r="D633" i="4"/>
  <c r="E633" i="4"/>
  <c r="F633" i="4"/>
  <c r="B634" i="4"/>
  <c r="C634" i="4"/>
  <c r="D634" i="4"/>
  <c r="E634" i="4"/>
  <c r="F634" i="4"/>
  <c r="B635" i="4"/>
  <c r="C635" i="4"/>
  <c r="D635" i="4"/>
  <c r="E635" i="4"/>
  <c r="F635" i="4"/>
  <c r="B636" i="4"/>
  <c r="C636" i="4"/>
  <c r="D636" i="4"/>
  <c r="E636" i="4"/>
  <c r="F636" i="4"/>
  <c r="B637" i="4"/>
  <c r="C637" i="4"/>
  <c r="D637" i="4"/>
  <c r="E637" i="4"/>
  <c r="F637" i="4"/>
  <c r="B638" i="4"/>
  <c r="C638" i="4"/>
  <c r="D638" i="4"/>
  <c r="E638" i="4"/>
  <c r="F638" i="4"/>
  <c r="B639" i="4"/>
  <c r="C639" i="4"/>
  <c r="D639" i="4"/>
  <c r="E639" i="4"/>
  <c r="F639" i="4"/>
  <c r="B640" i="4"/>
  <c r="C640" i="4"/>
  <c r="D640" i="4"/>
  <c r="E640" i="4"/>
  <c r="F640" i="4"/>
  <c r="B641" i="4"/>
  <c r="C641" i="4"/>
  <c r="D641" i="4"/>
  <c r="E641" i="4"/>
  <c r="F641" i="4"/>
  <c r="B642" i="4"/>
  <c r="C642" i="4"/>
  <c r="D642" i="4"/>
  <c r="E642" i="4"/>
  <c r="F642" i="4"/>
  <c r="B643" i="4"/>
  <c r="C643" i="4"/>
  <c r="D643" i="4"/>
  <c r="E643" i="4"/>
  <c r="F643" i="4"/>
  <c r="B644" i="4"/>
  <c r="C644" i="4"/>
  <c r="D644" i="4"/>
  <c r="E644" i="4"/>
  <c r="F644" i="4"/>
  <c r="B645" i="4"/>
  <c r="C645" i="4"/>
  <c r="D645" i="4"/>
  <c r="E645" i="4"/>
  <c r="F645" i="4"/>
  <c r="B646" i="4"/>
  <c r="C646" i="4"/>
  <c r="D646" i="4"/>
  <c r="E646" i="4"/>
  <c r="F646" i="4"/>
  <c r="B647" i="4"/>
  <c r="C647" i="4"/>
  <c r="D647" i="4"/>
  <c r="E647" i="4"/>
  <c r="F647" i="4"/>
  <c r="B648" i="4"/>
  <c r="C648" i="4"/>
  <c r="D648" i="4"/>
  <c r="E648" i="4"/>
  <c r="F648" i="4"/>
  <c r="B649" i="4"/>
  <c r="C649" i="4"/>
  <c r="D649" i="4"/>
  <c r="E649" i="4"/>
  <c r="F649" i="4"/>
  <c r="B650" i="4"/>
  <c r="C650" i="4"/>
  <c r="D650" i="4"/>
  <c r="E650" i="4"/>
  <c r="F650" i="4"/>
  <c r="B651" i="4"/>
  <c r="C651" i="4"/>
  <c r="D651" i="4"/>
  <c r="E651" i="4"/>
  <c r="F651" i="4"/>
  <c r="B652" i="4"/>
  <c r="C652" i="4"/>
  <c r="D652" i="4"/>
  <c r="E652" i="4"/>
  <c r="F652" i="4"/>
  <c r="B653" i="4"/>
  <c r="C653" i="4"/>
  <c r="D653" i="4"/>
  <c r="E653" i="4"/>
  <c r="F653" i="4"/>
  <c r="B654" i="4"/>
  <c r="C654" i="4"/>
  <c r="D654" i="4"/>
  <c r="E654" i="4"/>
  <c r="F654" i="4"/>
  <c r="B655" i="4"/>
  <c r="C655" i="4"/>
  <c r="D655" i="4"/>
  <c r="E655" i="4"/>
  <c r="F655" i="4"/>
  <c r="B656" i="4"/>
  <c r="C656" i="4"/>
  <c r="D656" i="4"/>
  <c r="E656" i="4"/>
  <c r="F656" i="4"/>
  <c r="B657" i="4"/>
  <c r="C657" i="4"/>
  <c r="D657" i="4"/>
  <c r="E657" i="4"/>
  <c r="F657" i="4"/>
  <c r="B658" i="4"/>
  <c r="C658" i="4"/>
  <c r="D658" i="4"/>
  <c r="E658" i="4"/>
  <c r="F658" i="4"/>
  <c r="B659" i="4"/>
  <c r="C659" i="4"/>
  <c r="D659" i="4"/>
  <c r="E659" i="4"/>
  <c r="F659" i="4"/>
  <c r="B660" i="4"/>
  <c r="C660" i="4"/>
  <c r="D660" i="4"/>
  <c r="E660" i="4"/>
  <c r="F660" i="4"/>
  <c r="B661" i="4"/>
  <c r="C661" i="4"/>
  <c r="D661" i="4"/>
  <c r="E661" i="4"/>
  <c r="F661" i="4"/>
  <c r="B662" i="4"/>
  <c r="C662" i="4"/>
  <c r="D662" i="4"/>
  <c r="E662" i="4"/>
  <c r="F662" i="4"/>
  <c r="B663" i="4"/>
  <c r="C663" i="4"/>
  <c r="D663" i="4"/>
  <c r="E663" i="4"/>
  <c r="F663" i="4"/>
  <c r="B664" i="4"/>
  <c r="C664" i="4"/>
  <c r="D664" i="4"/>
  <c r="E664" i="4"/>
  <c r="F664" i="4"/>
  <c r="B665" i="4"/>
  <c r="C665" i="4"/>
  <c r="D665" i="4"/>
  <c r="E665" i="4"/>
  <c r="F665" i="4"/>
  <c r="B666" i="4"/>
  <c r="C666" i="4"/>
  <c r="D666" i="4"/>
  <c r="E666" i="4"/>
  <c r="F666" i="4"/>
  <c r="B667" i="4"/>
  <c r="C667" i="4"/>
  <c r="D667" i="4"/>
  <c r="E667" i="4"/>
  <c r="F667" i="4"/>
  <c r="B668" i="4"/>
  <c r="C668" i="4"/>
  <c r="D668" i="4"/>
  <c r="E668" i="4"/>
  <c r="F668" i="4"/>
  <c r="B669" i="4"/>
  <c r="C669" i="4"/>
  <c r="D669" i="4"/>
  <c r="E669" i="4"/>
  <c r="F669" i="4"/>
  <c r="B670" i="4"/>
  <c r="C670" i="4"/>
  <c r="D670" i="4"/>
  <c r="E670" i="4"/>
  <c r="F670" i="4"/>
  <c r="B671" i="4"/>
  <c r="C671" i="4"/>
  <c r="D671" i="4"/>
  <c r="E671" i="4"/>
  <c r="F671" i="4"/>
  <c r="B672" i="4"/>
  <c r="C672" i="4"/>
  <c r="D672" i="4"/>
  <c r="E672" i="4"/>
  <c r="F672" i="4"/>
  <c r="B673" i="4"/>
  <c r="C673" i="4"/>
  <c r="D673" i="4"/>
  <c r="E673" i="4"/>
  <c r="F673" i="4"/>
  <c r="B674" i="4"/>
  <c r="C674" i="4"/>
  <c r="D674" i="4"/>
  <c r="E674" i="4"/>
  <c r="F674" i="4"/>
  <c r="B675" i="4"/>
  <c r="C675" i="4"/>
  <c r="D675" i="4"/>
  <c r="E675" i="4"/>
  <c r="F675" i="4"/>
  <c r="B676" i="4"/>
  <c r="C676" i="4"/>
  <c r="D676" i="4"/>
  <c r="E676" i="4"/>
  <c r="F676" i="4"/>
  <c r="B677" i="4"/>
  <c r="C677" i="4"/>
  <c r="D677" i="4"/>
  <c r="E677" i="4"/>
  <c r="F677" i="4"/>
  <c r="B678" i="4"/>
  <c r="C678" i="4"/>
  <c r="D678" i="4"/>
  <c r="E678" i="4"/>
  <c r="F678" i="4"/>
  <c r="B679" i="4"/>
  <c r="C679" i="4"/>
  <c r="D679" i="4"/>
  <c r="E679" i="4"/>
  <c r="F679" i="4"/>
  <c r="B680" i="4"/>
  <c r="C680" i="4"/>
  <c r="D680" i="4"/>
  <c r="E680" i="4"/>
  <c r="F680" i="4"/>
  <c r="B681" i="4"/>
  <c r="C681" i="4"/>
  <c r="D681" i="4"/>
  <c r="E681" i="4"/>
  <c r="F681" i="4"/>
  <c r="B682" i="4"/>
  <c r="C682" i="4"/>
  <c r="D682" i="4"/>
  <c r="E682" i="4"/>
  <c r="F682" i="4"/>
  <c r="B683" i="4"/>
  <c r="C683" i="4"/>
  <c r="D683" i="4"/>
  <c r="E683" i="4"/>
  <c r="F683" i="4"/>
  <c r="B684" i="4"/>
  <c r="C684" i="4"/>
  <c r="D684" i="4"/>
  <c r="E684" i="4"/>
  <c r="F684" i="4"/>
  <c r="B685" i="4"/>
  <c r="C685" i="4"/>
  <c r="D685" i="4"/>
  <c r="E685" i="4"/>
  <c r="F685" i="4"/>
  <c r="B686" i="4"/>
  <c r="C686" i="4"/>
  <c r="D686" i="4"/>
  <c r="E686" i="4"/>
  <c r="F686" i="4"/>
  <c r="B687" i="4"/>
  <c r="C687" i="4"/>
  <c r="D687" i="4"/>
  <c r="E687" i="4"/>
  <c r="F687" i="4"/>
  <c r="B688" i="4"/>
  <c r="C688" i="4"/>
  <c r="D688" i="4"/>
  <c r="E688" i="4"/>
  <c r="F688" i="4"/>
  <c r="B689" i="4"/>
  <c r="C689" i="4"/>
  <c r="D689" i="4"/>
  <c r="E689" i="4"/>
  <c r="F689" i="4"/>
  <c r="B690" i="4"/>
  <c r="C690" i="4"/>
  <c r="D690" i="4"/>
  <c r="E690" i="4"/>
  <c r="F690" i="4"/>
  <c r="B691" i="4"/>
  <c r="C691" i="4"/>
  <c r="D691" i="4"/>
  <c r="E691" i="4"/>
  <c r="F691" i="4"/>
  <c r="B692" i="4"/>
  <c r="C692" i="4"/>
  <c r="D692" i="4"/>
  <c r="E692" i="4"/>
  <c r="F692" i="4"/>
  <c r="B693" i="4"/>
  <c r="C693" i="4"/>
  <c r="D693" i="4"/>
  <c r="E693" i="4"/>
  <c r="F693" i="4"/>
  <c r="B694" i="4"/>
  <c r="C694" i="4"/>
  <c r="D694" i="4"/>
  <c r="E694" i="4"/>
  <c r="F694" i="4"/>
  <c r="B695" i="4"/>
  <c r="C695" i="4"/>
  <c r="D695" i="4"/>
  <c r="E695" i="4"/>
  <c r="F695" i="4"/>
  <c r="B696" i="4"/>
  <c r="C696" i="4"/>
  <c r="D696" i="4"/>
  <c r="E696" i="4"/>
  <c r="F696" i="4"/>
  <c r="B697" i="4"/>
  <c r="C697" i="4"/>
  <c r="D697" i="4"/>
  <c r="E697" i="4"/>
  <c r="F697" i="4"/>
  <c r="B698" i="4"/>
  <c r="C698" i="4"/>
  <c r="D698" i="4"/>
  <c r="E698" i="4"/>
  <c r="F698" i="4"/>
  <c r="B699" i="4"/>
  <c r="C699" i="4"/>
  <c r="D699" i="4"/>
  <c r="E699" i="4"/>
  <c r="F699" i="4"/>
  <c r="B700" i="4"/>
  <c r="C700" i="4"/>
  <c r="D700" i="4"/>
  <c r="E700" i="4"/>
  <c r="F700" i="4"/>
  <c r="B701" i="4"/>
  <c r="C701" i="4"/>
  <c r="D701" i="4"/>
  <c r="E701" i="4"/>
  <c r="F701" i="4"/>
  <c r="B702" i="4"/>
  <c r="C702" i="4"/>
  <c r="D702" i="4"/>
  <c r="E702" i="4"/>
  <c r="F702" i="4"/>
  <c r="B703" i="4"/>
  <c r="C703" i="4"/>
  <c r="D703" i="4"/>
  <c r="E703" i="4"/>
  <c r="F703" i="4"/>
  <c r="B704" i="4"/>
  <c r="C704" i="4"/>
  <c r="D704" i="4"/>
  <c r="E704" i="4"/>
  <c r="F704" i="4"/>
  <c r="B705" i="4"/>
  <c r="C705" i="4"/>
  <c r="D705" i="4"/>
  <c r="E705" i="4"/>
  <c r="F705" i="4"/>
  <c r="B706" i="4"/>
  <c r="C706" i="4"/>
  <c r="D706" i="4"/>
  <c r="E706" i="4"/>
  <c r="F706" i="4"/>
  <c r="B707" i="4"/>
  <c r="C707" i="4"/>
  <c r="D707" i="4"/>
  <c r="E707" i="4"/>
  <c r="F707" i="4"/>
  <c r="B708" i="4"/>
  <c r="C708" i="4"/>
  <c r="D708" i="4"/>
  <c r="E708" i="4"/>
  <c r="F708" i="4"/>
  <c r="B709" i="4"/>
  <c r="C709" i="4"/>
  <c r="D709" i="4"/>
  <c r="E709" i="4"/>
  <c r="F709" i="4"/>
  <c r="B710" i="4"/>
  <c r="C710" i="4"/>
  <c r="D710" i="4"/>
  <c r="E710" i="4"/>
  <c r="F710" i="4"/>
  <c r="B711" i="4"/>
  <c r="C711" i="4"/>
  <c r="D711" i="4"/>
  <c r="E711" i="4"/>
  <c r="F711" i="4"/>
  <c r="B712" i="4"/>
  <c r="C712" i="4"/>
  <c r="D712" i="4"/>
  <c r="E712" i="4"/>
  <c r="F712" i="4"/>
  <c r="B713" i="4"/>
  <c r="C713" i="4"/>
  <c r="D713" i="4"/>
  <c r="E713" i="4"/>
  <c r="F713" i="4"/>
  <c r="B714" i="4"/>
  <c r="C714" i="4"/>
  <c r="D714" i="4"/>
  <c r="E714" i="4"/>
  <c r="F714" i="4"/>
  <c r="B715" i="4"/>
  <c r="C715" i="4"/>
  <c r="D715" i="4"/>
  <c r="E715" i="4"/>
  <c r="F715" i="4"/>
  <c r="B716" i="4"/>
  <c r="C716" i="4"/>
  <c r="D716" i="4"/>
  <c r="E716" i="4"/>
  <c r="F716" i="4"/>
  <c r="B717" i="4"/>
  <c r="C717" i="4"/>
  <c r="D717" i="4"/>
  <c r="E717" i="4"/>
  <c r="F717" i="4"/>
  <c r="B718" i="4"/>
  <c r="C718" i="4"/>
  <c r="D718" i="4"/>
  <c r="E718" i="4"/>
  <c r="F718" i="4"/>
  <c r="B719" i="4"/>
  <c r="C719" i="4"/>
  <c r="D719" i="4"/>
  <c r="E719" i="4"/>
  <c r="F719" i="4"/>
  <c r="B720" i="4"/>
  <c r="C720" i="4"/>
  <c r="D720" i="4"/>
  <c r="E720" i="4"/>
  <c r="F720" i="4"/>
  <c r="B721" i="4"/>
  <c r="C721" i="4"/>
  <c r="D721" i="4"/>
  <c r="E721" i="4"/>
  <c r="F721" i="4"/>
  <c r="B722" i="4"/>
  <c r="C722" i="4"/>
  <c r="D722" i="4"/>
  <c r="E722" i="4"/>
  <c r="F722" i="4"/>
  <c r="B723" i="4"/>
  <c r="C723" i="4"/>
  <c r="D723" i="4"/>
  <c r="E723" i="4"/>
  <c r="F723" i="4"/>
  <c r="B724" i="4"/>
  <c r="C724" i="4"/>
  <c r="D724" i="4"/>
  <c r="E724" i="4"/>
  <c r="F724" i="4"/>
  <c r="B725" i="4"/>
  <c r="C725" i="4"/>
  <c r="D725" i="4"/>
  <c r="E725" i="4"/>
  <c r="F725" i="4"/>
  <c r="B726" i="4"/>
  <c r="C726" i="4"/>
  <c r="D726" i="4"/>
  <c r="E726" i="4"/>
  <c r="F726" i="4"/>
  <c r="B727" i="4"/>
  <c r="C727" i="4"/>
  <c r="D727" i="4"/>
  <c r="E727" i="4"/>
  <c r="F727" i="4"/>
  <c r="B728" i="4"/>
  <c r="C728" i="4"/>
  <c r="D728" i="4"/>
  <c r="E728" i="4"/>
  <c r="F728" i="4"/>
  <c r="B729" i="4"/>
  <c r="C729" i="4"/>
  <c r="D729" i="4"/>
  <c r="E729" i="4"/>
  <c r="F729" i="4"/>
  <c r="B730" i="4"/>
  <c r="C730" i="4"/>
  <c r="D730" i="4"/>
  <c r="E730" i="4"/>
  <c r="F730" i="4"/>
  <c r="B731" i="4"/>
  <c r="C731" i="4"/>
  <c r="D731" i="4"/>
  <c r="E731" i="4"/>
  <c r="F731" i="4"/>
  <c r="B732" i="4"/>
  <c r="C732" i="4"/>
  <c r="D732" i="4"/>
  <c r="E732" i="4"/>
  <c r="F732" i="4"/>
  <c r="B733" i="4"/>
  <c r="C733" i="4"/>
  <c r="D733" i="4"/>
  <c r="E733" i="4"/>
  <c r="F733" i="4"/>
  <c r="B734" i="4"/>
  <c r="C734" i="4"/>
  <c r="D734" i="4"/>
  <c r="E734" i="4"/>
  <c r="F734" i="4"/>
  <c r="B735" i="4"/>
  <c r="C735" i="4"/>
  <c r="D735" i="4"/>
  <c r="E735" i="4"/>
  <c r="F735" i="4"/>
  <c r="B736" i="4"/>
  <c r="C736" i="4"/>
  <c r="D736" i="4"/>
  <c r="E736" i="4"/>
  <c r="F736" i="4"/>
  <c r="B737" i="4"/>
  <c r="C737" i="4"/>
  <c r="D737" i="4"/>
  <c r="E737" i="4"/>
  <c r="F737" i="4"/>
  <c r="B738" i="4"/>
  <c r="C738" i="4"/>
  <c r="D738" i="4"/>
  <c r="E738" i="4"/>
  <c r="F738" i="4"/>
  <c r="B739" i="4"/>
  <c r="C739" i="4"/>
  <c r="D739" i="4"/>
  <c r="E739" i="4"/>
  <c r="F739" i="4"/>
  <c r="B740" i="4"/>
  <c r="C740" i="4"/>
  <c r="D740" i="4"/>
  <c r="E740" i="4"/>
  <c r="F740" i="4"/>
  <c r="B741" i="4"/>
  <c r="C741" i="4"/>
  <c r="D741" i="4"/>
  <c r="E741" i="4"/>
  <c r="F741" i="4"/>
  <c r="B742" i="4"/>
  <c r="C742" i="4"/>
  <c r="D742" i="4"/>
  <c r="E742" i="4"/>
  <c r="F742" i="4"/>
  <c r="B743" i="4"/>
  <c r="C743" i="4"/>
  <c r="D743" i="4"/>
  <c r="E743" i="4"/>
  <c r="F743" i="4"/>
  <c r="B744" i="4"/>
  <c r="C744" i="4"/>
  <c r="D744" i="4"/>
  <c r="E744" i="4"/>
  <c r="F744" i="4"/>
  <c r="B745" i="4"/>
  <c r="C745" i="4"/>
  <c r="D745" i="4"/>
  <c r="E745" i="4"/>
  <c r="F745" i="4"/>
  <c r="B746" i="4"/>
  <c r="C746" i="4"/>
  <c r="D746" i="4"/>
  <c r="E746" i="4"/>
  <c r="F746" i="4"/>
  <c r="B747" i="4"/>
  <c r="C747" i="4"/>
  <c r="D747" i="4"/>
  <c r="E747" i="4"/>
  <c r="F747" i="4"/>
  <c r="B748" i="4"/>
  <c r="C748" i="4"/>
  <c r="D748" i="4"/>
  <c r="E748" i="4"/>
  <c r="F748" i="4"/>
  <c r="B749" i="4"/>
  <c r="C749" i="4"/>
  <c r="D749" i="4"/>
  <c r="E749" i="4"/>
  <c r="F749" i="4"/>
  <c r="B750" i="4"/>
  <c r="C750" i="4"/>
  <c r="D750" i="4"/>
  <c r="E750" i="4"/>
  <c r="F750" i="4"/>
  <c r="B751" i="4"/>
  <c r="C751" i="4"/>
  <c r="D751" i="4"/>
  <c r="E751" i="4"/>
  <c r="F751" i="4"/>
  <c r="B752" i="4"/>
  <c r="C752" i="4"/>
  <c r="D752" i="4"/>
  <c r="E752" i="4"/>
  <c r="F752" i="4"/>
  <c r="B753" i="4"/>
  <c r="C753" i="4"/>
  <c r="D753" i="4"/>
  <c r="E753" i="4"/>
  <c r="F753" i="4"/>
  <c r="B754" i="4"/>
  <c r="C754" i="4"/>
  <c r="D754" i="4"/>
  <c r="E754" i="4"/>
  <c r="F754" i="4"/>
  <c r="B755" i="4"/>
  <c r="C755" i="4"/>
  <c r="D755" i="4"/>
  <c r="E755" i="4"/>
  <c r="F755" i="4"/>
  <c r="B756" i="4"/>
  <c r="C756" i="4"/>
  <c r="D756" i="4"/>
  <c r="E756" i="4"/>
  <c r="F756" i="4"/>
  <c r="B757" i="4"/>
  <c r="C757" i="4"/>
  <c r="D757" i="4"/>
  <c r="E757" i="4"/>
  <c r="F757" i="4"/>
  <c r="B758" i="4"/>
  <c r="C758" i="4"/>
  <c r="D758" i="4"/>
  <c r="E758" i="4"/>
  <c r="F758" i="4"/>
  <c r="B759" i="4"/>
  <c r="C759" i="4"/>
  <c r="D759" i="4"/>
  <c r="E759" i="4"/>
  <c r="F759" i="4"/>
  <c r="B760" i="4"/>
  <c r="C760" i="4"/>
  <c r="D760" i="4"/>
  <c r="E760" i="4"/>
  <c r="F760" i="4"/>
  <c r="B761" i="4"/>
  <c r="C761" i="4"/>
  <c r="D761" i="4"/>
  <c r="E761" i="4"/>
  <c r="F761" i="4"/>
  <c r="B762" i="4"/>
  <c r="C762" i="4"/>
  <c r="D762" i="4"/>
  <c r="E762" i="4"/>
  <c r="F762" i="4"/>
  <c r="B763" i="4"/>
  <c r="C763" i="4"/>
  <c r="D763" i="4"/>
  <c r="E763" i="4"/>
  <c r="F763" i="4"/>
  <c r="B764" i="4"/>
  <c r="C764" i="4"/>
  <c r="D764" i="4"/>
  <c r="E764" i="4"/>
  <c r="F764" i="4"/>
  <c r="B765" i="4"/>
  <c r="C765" i="4"/>
  <c r="D765" i="4"/>
  <c r="E765" i="4"/>
  <c r="F765" i="4"/>
  <c r="B766" i="4"/>
  <c r="C766" i="4"/>
  <c r="D766" i="4"/>
  <c r="E766" i="4"/>
  <c r="F766" i="4"/>
  <c r="B767" i="4"/>
  <c r="C767" i="4"/>
  <c r="D767" i="4"/>
  <c r="E767" i="4"/>
  <c r="F767" i="4"/>
  <c r="B768" i="4"/>
  <c r="C768" i="4"/>
  <c r="D768" i="4"/>
  <c r="E768" i="4"/>
  <c r="F768" i="4"/>
  <c r="B769" i="4"/>
  <c r="C769" i="4"/>
  <c r="D769" i="4"/>
  <c r="E769" i="4"/>
  <c r="F769" i="4"/>
  <c r="B770" i="4"/>
  <c r="C770" i="4"/>
  <c r="D770" i="4"/>
  <c r="E770" i="4"/>
  <c r="F770" i="4"/>
  <c r="B771" i="4"/>
  <c r="C771" i="4"/>
  <c r="D771" i="4"/>
  <c r="E771" i="4"/>
  <c r="F771" i="4"/>
  <c r="B772" i="4"/>
  <c r="C772" i="4"/>
  <c r="D772" i="4"/>
  <c r="E772" i="4"/>
  <c r="F772" i="4"/>
  <c r="B773" i="4"/>
  <c r="C773" i="4"/>
  <c r="D773" i="4"/>
  <c r="E773" i="4"/>
  <c r="F773" i="4"/>
  <c r="B774" i="4"/>
  <c r="C774" i="4"/>
  <c r="D774" i="4"/>
  <c r="E774" i="4"/>
  <c r="F774" i="4"/>
  <c r="B775" i="4"/>
  <c r="C775" i="4"/>
  <c r="D775" i="4"/>
  <c r="E775" i="4"/>
  <c r="F775" i="4"/>
  <c r="B776" i="4"/>
  <c r="C776" i="4"/>
  <c r="D776" i="4"/>
  <c r="E776" i="4"/>
  <c r="F776" i="4"/>
  <c r="B777" i="4"/>
  <c r="C777" i="4"/>
  <c r="D777" i="4"/>
  <c r="E777" i="4"/>
  <c r="F777" i="4"/>
  <c r="B778" i="4"/>
  <c r="C778" i="4"/>
  <c r="D778" i="4"/>
  <c r="E778" i="4"/>
  <c r="F778" i="4"/>
  <c r="B779" i="4"/>
  <c r="C779" i="4"/>
  <c r="D779" i="4"/>
  <c r="E779" i="4"/>
  <c r="F779" i="4"/>
  <c r="B780" i="4"/>
  <c r="C780" i="4"/>
  <c r="D780" i="4"/>
  <c r="E780" i="4"/>
  <c r="F780" i="4"/>
  <c r="B781" i="4"/>
  <c r="C781" i="4"/>
  <c r="D781" i="4"/>
  <c r="E781" i="4"/>
  <c r="F781" i="4"/>
  <c r="B782" i="4"/>
  <c r="C782" i="4"/>
  <c r="D782" i="4"/>
  <c r="E782" i="4"/>
  <c r="F782" i="4"/>
  <c r="B783" i="4"/>
  <c r="C783" i="4"/>
  <c r="D783" i="4"/>
  <c r="E783" i="4"/>
  <c r="F783" i="4"/>
  <c r="B784" i="4"/>
  <c r="C784" i="4"/>
  <c r="D784" i="4"/>
  <c r="E784" i="4"/>
  <c r="F784" i="4"/>
  <c r="B785" i="4"/>
  <c r="C785" i="4"/>
  <c r="D785" i="4"/>
  <c r="E785" i="4"/>
  <c r="F785" i="4"/>
  <c r="B786" i="4"/>
  <c r="C786" i="4"/>
  <c r="D786" i="4"/>
  <c r="E786" i="4"/>
  <c r="F786" i="4"/>
  <c r="B787" i="4"/>
  <c r="C787" i="4"/>
  <c r="D787" i="4"/>
  <c r="E787" i="4"/>
  <c r="F787" i="4"/>
  <c r="B788" i="4"/>
  <c r="C788" i="4"/>
  <c r="D788" i="4"/>
  <c r="E788" i="4"/>
  <c r="F788" i="4"/>
  <c r="B789" i="4"/>
  <c r="C789" i="4"/>
  <c r="D789" i="4"/>
  <c r="E789" i="4"/>
  <c r="F789" i="4"/>
  <c r="B790" i="4"/>
  <c r="C790" i="4"/>
  <c r="D790" i="4"/>
  <c r="E790" i="4"/>
  <c r="F790" i="4"/>
  <c r="B791" i="4"/>
  <c r="C791" i="4"/>
  <c r="D791" i="4"/>
  <c r="E791" i="4"/>
  <c r="F791" i="4"/>
  <c r="B792" i="4"/>
  <c r="C792" i="4"/>
  <c r="D792" i="4"/>
  <c r="E792" i="4"/>
  <c r="F792" i="4"/>
  <c r="B793" i="4"/>
  <c r="C793" i="4"/>
  <c r="D793" i="4"/>
  <c r="E793" i="4"/>
  <c r="F793" i="4"/>
  <c r="B794" i="4"/>
  <c r="C794" i="4"/>
  <c r="D794" i="4"/>
  <c r="E794" i="4"/>
  <c r="F794" i="4"/>
  <c r="B795" i="4"/>
  <c r="C795" i="4"/>
  <c r="D795" i="4"/>
  <c r="E795" i="4"/>
  <c r="F795" i="4"/>
  <c r="B796" i="4"/>
  <c r="C796" i="4"/>
  <c r="D796" i="4"/>
  <c r="E796" i="4"/>
  <c r="F796" i="4"/>
  <c r="B797" i="4"/>
  <c r="C797" i="4"/>
  <c r="D797" i="4"/>
  <c r="E797" i="4"/>
  <c r="F797" i="4"/>
  <c r="B798" i="4"/>
  <c r="C798" i="4"/>
  <c r="D798" i="4"/>
  <c r="E798" i="4"/>
  <c r="F798" i="4"/>
  <c r="B799" i="4"/>
  <c r="C799" i="4"/>
  <c r="D799" i="4"/>
  <c r="E799" i="4"/>
  <c r="F799" i="4"/>
  <c r="B800" i="4"/>
  <c r="C800" i="4"/>
  <c r="D800" i="4"/>
  <c r="E800" i="4"/>
  <c r="F800" i="4"/>
  <c r="B801" i="4"/>
  <c r="C801" i="4"/>
  <c r="D801" i="4"/>
  <c r="E801" i="4"/>
  <c r="F801" i="4"/>
  <c r="B802" i="4"/>
  <c r="C802" i="4"/>
  <c r="D802" i="4"/>
  <c r="E802" i="4"/>
  <c r="F802" i="4"/>
  <c r="B803" i="4"/>
  <c r="C803" i="4"/>
  <c r="D803" i="4"/>
  <c r="E803" i="4"/>
  <c r="F803" i="4"/>
  <c r="B804" i="4"/>
  <c r="C804" i="4"/>
  <c r="D804" i="4"/>
  <c r="E804" i="4"/>
  <c r="F804" i="4"/>
  <c r="B805" i="4"/>
  <c r="C805" i="4"/>
  <c r="D805" i="4"/>
  <c r="E805" i="4"/>
  <c r="F805" i="4"/>
  <c r="B806" i="4"/>
  <c r="C806" i="4"/>
  <c r="D806" i="4"/>
  <c r="E806" i="4"/>
  <c r="F806" i="4"/>
  <c r="B807" i="4"/>
  <c r="C807" i="4"/>
  <c r="D807" i="4"/>
  <c r="E807" i="4"/>
  <c r="F807" i="4"/>
  <c r="B808" i="4"/>
  <c r="C808" i="4"/>
  <c r="D808" i="4"/>
  <c r="E808" i="4"/>
  <c r="F808" i="4"/>
  <c r="B809" i="4"/>
  <c r="C809" i="4"/>
  <c r="D809" i="4"/>
  <c r="E809" i="4"/>
  <c r="F809" i="4"/>
  <c r="B810" i="4"/>
  <c r="C810" i="4"/>
  <c r="D810" i="4"/>
  <c r="E810" i="4"/>
  <c r="F810" i="4"/>
  <c r="B811" i="4"/>
  <c r="C811" i="4"/>
  <c r="D811" i="4"/>
  <c r="E811" i="4"/>
  <c r="F811" i="4"/>
  <c r="B812" i="4"/>
  <c r="C812" i="4"/>
  <c r="D812" i="4"/>
  <c r="E812" i="4"/>
  <c r="F812" i="4"/>
  <c r="B813" i="4"/>
  <c r="C813" i="4"/>
  <c r="D813" i="4"/>
  <c r="E813" i="4"/>
  <c r="F813" i="4"/>
  <c r="B814" i="4"/>
  <c r="C814" i="4"/>
  <c r="D814" i="4"/>
  <c r="E814" i="4"/>
  <c r="F814" i="4"/>
  <c r="B815" i="4"/>
  <c r="C815" i="4"/>
  <c r="D815" i="4"/>
  <c r="E815" i="4"/>
  <c r="F815" i="4"/>
  <c r="B816" i="4"/>
  <c r="C816" i="4"/>
  <c r="D816" i="4"/>
  <c r="E816" i="4"/>
  <c r="F816" i="4"/>
  <c r="B817" i="4"/>
  <c r="C817" i="4"/>
  <c r="D817" i="4"/>
  <c r="E817" i="4"/>
  <c r="F817" i="4"/>
  <c r="B818" i="4"/>
  <c r="C818" i="4"/>
  <c r="D818" i="4"/>
  <c r="E818" i="4"/>
  <c r="F818" i="4"/>
  <c r="B819" i="4"/>
  <c r="C819" i="4"/>
  <c r="D819" i="4"/>
  <c r="E819" i="4"/>
  <c r="F819" i="4"/>
  <c r="B820" i="4"/>
  <c r="C820" i="4"/>
  <c r="D820" i="4"/>
  <c r="E820" i="4"/>
  <c r="F820" i="4"/>
  <c r="B821" i="4"/>
  <c r="C821" i="4"/>
  <c r="D821" i="4"/>
  <c r="E821" i="4"/>
  <c r="F821" i="4"/>
  <c r="B822" i="4"/>
  <c r="C822" i="4"/>
  <c r="D822" i="4"/>
  <c r="E822" i="4"/>
  <c r="F822" i="4"/>
  <c r="B823" i="4"/>
  <c r="C823" i="4"/>
  <c r="D823" i="4"/>
  <c r="E823" i="4"/>
  <c r="F823" i="4"/>
  <c r="B824" i="4"/>
  <c r="C824" i="4"/>
  <c r="D824" i="4"/>
  <c r="E824" i="4"/>
  <c r="F824" i="4"/>
  <c r="B825" i="4"/>
  <c r="C825" i="4"/>
  <c r="D825" i="4"/>
  <c r="E825" i="4"/>
  <c r="F825" i="4"/>
  <c r="B826" i="4"/>
  <c r="C826" i="4"/>
  <c r="D826" i="4"/>
  <c r="E826" i="4"/>
  <c r="F826" i="4"/>
  <c r="B827" i="4"/>
  <c r="C827" i="4"/>
  <c r="D827" i="4"/>
  <c r="E827" i="4"/>
  <c r="F827" i="4"/>
  <c r="B828" i="4"/>
  <c r="C828" i="4"/>
  <c r="D828" i="4"/>
  <c r="E828" i="4"/>
  <c r="F828" i="4"/>
  <c r="B829" i="4"/>
  <c r="C829" i="4"/>
  <c r="D829" i="4"/>
  <c r="E829" i="4"/>
  <c r="F829" i="4"/>
  <c r="B830" i="4"/>
  <c r="C830" i="4"/>
  <c r="D830" i="4"/>
  <c r="E830" i="4"/>
  <c r="F830" i="4"/>
  <c r="B831" i="4"/>
  <c r="C831" i="4"/>
  <c r="D831" i="4"/>
  <c r="E831" i="4"/>
  <c r="F831" i="4"/>
  <c r="B832" i="4"/>
  <c r="C832" i="4"/>
  <c r="D832" i="4"/>
  <c r="E832" i="4"/>
  <c r="F832" i="4"/>
  <c r="B833" i="4"/>
  <c r="C833" i="4"/>
  <c r="D833" i="4"/>
  <c r="E833" i="4"/>
  <c r="F833" i="4"/>
  <c r="B834" i="4"/>
  <c r="C834" i="4"/>
  <c r="D834" i="4"/>
  <c r="E834" i="4"/>
  <c r="F834" i="4"/>
  <c r="B835" i="4"/>
  <c r="C835" i="4"/>
  <c r="D835" i="4"/>
  <c r="E835" i="4"/>
  <c r="F835" i="4"/>
  <c r="B836" i="4"/>
  <c r="C836" i="4"/>
  <c r="D836" i="4"/>
  <c r="E836" i="4"/>
  <c r="F836" i="4"/>
  <c r="B837" i="4"/>
  <c r="C837" i="4"/>
  <c r="D837" i="4"/>
  <c r="E837" i="4"/>
  <c r="F837" i="4"/>
  <c r="B838" i="4"/>
  <c r="C838" i="4"/>
  <c r="D838" i="4"/>
  <c r="E838" i="4"/>
  <c r="F838" i="4"/>
  <c r="B839" i="4"/>
  <c r="C839" i="4"/>
  <c r="D839" i="4"/>
  <c r="E839" i="4"/>
  <c r="F839" i="4"/>
  <c r="B840" i="4"/>
  <c r="C840" i="4"/>
  <c r="D840" i="4"/>
  <c r="E840" i="4"/>
  <c r="F840" i="4"/>
  <c r="B841" i="4"/>
  <c r="C841" i="4"/>
  <c r="D841" i="4"/>
  <c r="E841" i="4"/>
  <c r="F841" i="4"/>
  <c r="C842" i="4"/>
  <c r="A2" i="3"/>
  <c r="T2" i="3"/>
  <c r="H3" i="3"/>
  <c r="T3" i="3"/>
  <c r="G4" i="3"/>
  <c r="H4" i="3"/>
  <c r="I4" i="3"/>
  <c r="J4" i="3"/>
  <c r="K4" i="3"/>
  <c r="L4" i="3"/>
  <c r="M4" i="3"/>
  <c r="N4" i="3"/>
  <c r="O4" i="3"/>
  <c r="P4" i="3"/>
  <c r="Q4" i="3"/>
  <c r="R4" i="3"/>
  <c r="S4" i="3"/>
  <c r="T4" i="3"/>
  <c r="U4" i="3"/>
  <c r="V4" i="3"/>
  <c r="W4" i="3"/>
  <c r="X4" i="3"/>
  <c r="Y4" i="3"/>
  <c r="Z4" i="3"/>
  <c r="AA4" i="3"/>
  <c r="AB4" i="3"/>
  <c r="AC4" i="3"/>
  <c r="AD4" i="3"/>
  <c r="AE4" i="3"/>
  <c r="AF4" i="3"/>
  <c r="AG4" i="3"/>
  <c r="AF5" i="3"/>
  <c r="AG5" i="3"/>
  <c r="AH5" i="3"/>
  <c r="A6" i="3"/>
  <c r="AF6" i="3"/>
  <c r="AG6" i="3"/>
  <c r="AH6" i="3"/>
  <c r="A7" i="3"/>
  <c r="AF7" i="3"/>
  <c r="AG7" i="3"/>
  <c r="AH7" i="3"/>
  <c r="A8" i="3"/>
  <c r="AF8" i="3"/>
  <c r="AG8" i="3"/>
  <c r="AF9" i="3"/>
  <c r="AG9" i="3"/>
  <c r="AF10" i="3"/>
  <c r="AG10" i="3"/>
  <c r="AF11" i="3"/>
  <c r="AG11" i="3"/>
  <c r="AF12" i="3"/>
  <c r="AG12" i="3"/>
  <c r="AF13" i="3"/>
  <c r="AG13" i="3"/>
  <c r="AF14" i="3"/>
  <c r="AG14" i="3"/>
  <c r="AF15" i="3"/>
  <c r="AG15" i="3"/>
  <c r="AF16" i="3"/>
  <c r="AG16" i="3"/>
  <c r="AF17" i="3"/>
  <c r="AG17" i="3"/>
  <c r="AF18" i="3"/>
  <c r="AG18" i="3"/>
  <c r="AF19" i="3"/>
  <c r="AG19" i="3"/>
  <c r="AF20" i="3"/>
  <c r="AG20" i="3"/>
  <c r="AF21" i="3"/>
  <c r="AG21" i="3"/>
  <c r="AF22" i="3"/>
  <c r="AG22" i="3"/>
  <c r="AF23" i="3"/>
  <c r="AG23" i="3"/>
  <c r="AF24" i="3"/>
  <c r="AG24" i="3"/>
  <c r="AF25" i="3"/>
  <c r="AG25" i="3"/>
  <c r="AF26" i="3"/>
  <c r="AG26" i="3"/>
  <c r="AF27" i="3"/>
  <c r="AG27" i="3"/>
  <c r="AF28" i="3"/>
  <c r="AG28" i="3"/>
  <c r="AF29" i="3"/>
  <c r="AG29" i="3"/>
  <c r="AF30" i="3"/>
  <c r="AG30" i="3"/>
  <c r="AF31" i="3"/>
  <c r="AG31" i="3"/>
  <c r="AF32" i="3"/>
  <c r="AG32" i="3"/>
  <c r="AF33" i="3"/>
  <c r="AG33" i="3"/>
  <c r="AF34" i="3"/>
  <c r="AG34" i="3"/>
  <c r="AF35" i="3"/>
  <c r="AG35" i="3"/>
  <c r="AF36" i="3"/>
  <c r="AG36" i="3"/>
  <c r="AF37" i="3"/>
  <c r="AG37" i="3"/>
  <c r="AF38" i="3"/>
  <c r="AG38" i="3"/>
  <c r="AF39" i="3"/>
  <c r="AG39" i="3"/>
  <c r="AF40" i="3"/>
  <c r="AG40" i="3"/>
  <c r="AF41" i="3"/>
  <c r="AG41" i="3"/>
  <c r="AF42" i="3"/>
  <c r="AG42" i="3"/>
  <c r="AF43" i="3"/>
  <c r="AG43" i="3"/>
  <c r="AF44" i="3"/>
  <c r="AG44" i="3"/>
  <c r="AF45" i="3"/>
  <c r="AG45" i="3"/>
  <c r="AF46" i="3"/>
  <c r="AG46" i="3"/>
  <c r="AF47" i="3"/>
  <c r="AG47" i="3"/>
  <c r="AF48" i="3"/>
  <c r="AG48" i="3"/>
  <c r="AF49" i="3"/>
  <c r="AG49" i="3"/>
  <c r="AF50" i="3"/>
  <c r="AG50" i="3"/>
  <c r="AF51" i="3"/>
  <c r="AG51" i="3"/>
  <c r="AF52" i="3"/>
  <c r="AG52" i="3"/>
  <c r="AF53" i="3"/>
  <c r="AG53" i="3"/>
  <c r="AF54" i="3"/>
  <c r="AG54" i="3"/>
  <c r="AF55" i="3"/>
  <c r="AG55" i="3"/>
  <c r="AF56" i="3"/>
  <c r="AG56" i="3"/>
  <c r="AF57" i="3"/>
  <c r="AG57" i="3"/>
  <c r="AF58" i="3"/>
  <c r="AG58" i="3"/>
  <c r="AF59" i="3"/>
  <c r="AG59" i="3"/>
  <c r="AF60" i="3"/>
  <c r="AG60" i="3"/>
  <c r="AF61" i="3"/>
  <c r="AG61" i="3"/>
  <c r="AF62" i="3"/>
  <c r="AG62" i="3"/>
  <c r="AF63" i="3"/>
  <c r="AG63" i="3"/>
  <c r="AF64" i="3"/>
  <c r="AG64" i="3"/>
  <c r="AF65" i="3"/>
  <c r="AG65" i="3"/>
  <c r="AF66" i="3"/>
  <c r="AG66" i="3"/>
  <c r="AF67" i="3"/>
  <c r="AG67" i="3"/>
  <c r="AF68" i="3"/>
  <c r="AG68" i="3"/>
  <c r="AF69" i="3"/>
  <c r="AG69" i="3"/>
  <c r="AF70" i="3"/>
  <c r="AG70" i="3"/>
  <c r="AF71" i="3"/>
  <c r="AG71" i="3"/>
  <c r="AF72" i="3"/>
  <c r="AG72" i="3"/>
  <c r="AF73" i="3"/>
  <c r="AG73" i="3"/>
  <c r="AF74" i="3"/>
  <c r="AG74" i="3"/>
  <c r="AF75" i="3"/>
  <c r="AG75" i="3"/>
  <c r="AF76" i="3"/>
  <c r="AG76" i="3"/>
  <c r="AF77" i="3"/>
  <c r="AG77" i="3"/>
  <c r="AF78" i="3"/>
  <c r="AG78" i="3"/>
  <c r="AF79" i="3"/>
  <c r="AG79" i="3"/>
  <c r="AF80" i="3"/>
  <c r="AG80" i="3"/>
  <c r="AF81" i="3"/>
  <c r="AG81" i="3"/>
  <c r="AF82" i="3"/>
  <c r="AG82" i="3"/>
  <c r="AF83" i="3"/>
  <c r="AG83" i="3"/>
  <c r="AF84" i="3"/>
  <c r="AG84" i="3"/>
  <c r="AF85" i="3"/>
  <c r="AG85" i="3"/>
  <c r="AF86" i="3"/>
  <c r="AG86" i="3"/>
  <c r="AF87" i="3"/>
  <c r="AG87" i="3"/>
  <c r="AF88" i="3"/>
  <c r="AG88" i="3"/>
  <c r="AF89" i="3"/>
  <c r="AG89" i="3"/>
  <c r="AF90" i="3"/>
  <c r="AG90" i="3"/>
  <c r="AF91" i="3"/>
  <c r="AG91" i="3"/>
  <c r="AF92" i="3"/>
  <c r="AG92" i="3"/>
  <c r="AF93" i="3"/>
  <c r="AG93" i="3"/>
  <c r="AF94" i="3"/>
  <c r="AG94" i="3"/>
  <c r="AF95" i="3"/>
  <c r="AG95" i="3"/>
  <c r="AF96" i="3"/>
  <c r="AG96" i="3"/>
  <c r="AF97" i="3"/>
  <c r="AG97" i="3"/>
  <c r="AF98" i="3"/>
  <c r="AG98" i="3"/>
  <c r="AF99" i="3"/>
  <c r="AG99" i="3"/>
  <c r="AF100" i="3"/>
  <c r="AG100" i="3"/>
  <c r="AF101" i="3"/>
  <c r="AG101" i="3"/>
  <c r="AF102" i="3"/>
  <c r="AG102" i="3"/>
  <c r="AF103" i="3"/>
  <c r="AG103" i="3"/>
  <c r="AF104" i="3"/>
  <c r="AG104" i="3"/>
  <c r="AF105" i="3"/>
  <c r="AG105" i="3"/>
  <c r="AF106" i="3"/>
  <c r="AG106" i="3"/>
  <c r="AF107" i="3"/>
  <c r="AG107" i="3"/>
  <c r="AF108" i="3"/>
  <c r="AG108" i="3"/>
  <c r="AF109" i="3"/>
  <c r="AG109" i="3"/>
  <c r="AF110" i="3"/>
  <c r="AG110" i="3"/>
  <c r="AF111" i="3"/>
  <c r="AG111" i="3"/>
  <c r="AF112" i="3"/>
  <c r="AG112" i="3"/>
  <c r="AF113" i="3"/>
  <c r="AG113" i="3"/>
  <c r="AF114" i="3"/>
  <c r="AG114" i="3"/>
  <c r="AF115" i="3"/>
  <c r="AG115" i="3"/>
  <c r="AF116" i="3"/>
  <c r="AG116" i="3"/>
  <c r="AF117" i="3"/>
  <c r="AG117" i="3"/>
  <c r="AF118" i="3"/>
  <c r="AG118" i="3"/>
  <c r="AF119" i="3"/>
  <c r="AG119" i="3"/>
  <c r="AF120" i="3"/>
  <c r="AG120" i="3"/>
  <c r="AF121" i="3"/>
  <c r="AG121" i="3"/>
  <c r="AF122" i="3"/>
  <c r="AG122" i="3"/>
  <c r="AF123" i="3"/>
  <c r="AG123" i="3"/>
  <c r="AF124" i="3"/>
  <c r="AG124" i="3"/>
  <c r="AF125" i="3"/>
  <c r="AG125" i="3"/>
  <c r="AF126" i="3"/>
  <c r="AG126" i="3"/>
  <c r="AF127" i="3"/>
  <c r="AG127" i="3"/>
  <c r="AF128" i="3"/>
  <c r="AG128" i="3"/>
  <c r="AF129" i="3"/>
  <c r="AG129" i="3"/>
  <c r="AF130" i="3"/>
  <c r="AG130" i="3"/>
  <c r="AF131" i="3"/>
  <c r="AG131" i="3"/>
  <c r="AF132" i="3"/>
  <c r="AG132" i="3"/>
  <c r="AF133" i="3"/>
  <c r="AG133" i="3"/>
  <c r="AF134" i="3"/>
  <c r="AG134" i="3"/>
  <c r="AF135" i="3"/>
  <c r="AG135" i="3"/>
  <c r="AF136" i="3"/>
  <c r="AG136" i="3"/>
  <c r="AF137" i="3"/>
  <c r="AG137" i="3"/>
  <c r="AF138" i="3"/>
  <c r="AG138" i="3"/>
  <c r="AF139" i="3"/>
  <c r="AG139" i="3"/>
  <c r="AF140" i="3"/>
  <c r="AG140" i="3"/>
  <c r="AF141" i="3"/>
  <c r="AG141" i="3"/>
  <c r="AF142" i="3"/>
  <c r="AG142" i="3"/>
  <c r="AF143" i="3"/>
  <c r="AG143" i="3"/>
  <c r="AF144" i="3"/>
  <c r="AG144" i="3"/>
  <c r="AF145" i="3"/>
  <c r="AG145" i="3"/>
  <c r="AF146" i="3"/>
  <c r="AG146" i="3"/>
  <c r="AF147" i="3"/>
  <c r="AG147" i="3"/>
  <c r="AF148" i="3"/>
  <c r="AG148" i="3"/>
  <c r="AF149" i="3"/>
  <c r="AG149" i="3"/>
  <c r="AF150" i="3"/>
  <c r="AG150" i="3"/>
  <c r="AF151" i="3"/>
  <c r="AG151" i="3"/>
  <c r="AF152" i="3"/>
  <c r="AG152" i="3"/>
  <c r="AF153" i="3"/>
  <c r="AG153" i="3"/>
  <c r="AF154" i="3"/>
  <c r="AG154" i="3"/>
  <c r="AF155" i="3"/>
  <c r="AG155" i="3"/>
  <c r="AF156" i="3"/>
  <c r="AG156" i="3"/>
  <c r="AF157" i="3"/>
  <c r="AG157" i="3"/>
  <c r="AF158" i="3"/>
  <c r="AG158" i="3"/>
  <c r="AF159" i="3"/>
  <c r="AG159" i="3"/>
  <c r="AF160" i="3"/>
  <c r="AG160" i="3"/>
  <c r="AF161" i="3"/>
  <c r="AG161" i="3"/>
  <c r="AF162" i="3"/>
  <c r="AG162" i="3"/>
  <c r="AF163" i="3"/>
  <c r="AG163" i="3"/>
  <c r="AF164" i="3"/>
  <c r="AG164" i="3"/>
  <c r="AF165" i="3"/>
  <c r="AG165" i="3"/>
  <c r="AF166" i="3"/>
  <c r="AG166" i="3"/>
  <c r="AF167" i="3"/>
  <c r="AG167" i="3"/>
  <c r="AF168" i="3"/>
  <c r="AG168" i="3"/>
  <c r="AF169" i="3"/>
  <c r="AG169" i="3"/>
  <c r="AF170" i="3"/>
  <c r="AG170" i="3"/>
  <c r="AF171" i="3"/>
  <c r="AG171" i="3"/>
  <c r="AF172" i="3"/>
  <c r="AG172" i="3"/>
  <c r="AF173" i="3"/>
  <c r="AG173" i="3"/>
  <c r="AF174" i="3"/>
  <c r="AG174" i="3"/>
  <c r="AF175" i="3"/>
  <c r="AG175" i="3"/>
  <c r="AF176" i="3"/>
  <c r="AG176" i="3"/>
  <c r="AF177" i="3"/>
  <c r="AG177" i="3"/>
  <c r="AF178" i="3"/>
  <c r="AG178" i="3"/>
  <c r="AF179" i="3"/>
  <c r="AG179" i="3"/>
  <c r="AF180" i="3"/>
  <c r="AG180" i="3"/>
  <c r="AF181" i="3"/>
  <c r="AG181" i="3"/>
  <c r="AF182" i="3"/>
  <c r="AG182" i="3"/>
  <c r="AF183" i="3"/>
  <c r="AG183" i="3"/>
  <c r="AF184" i="3"/>
  <c r="AG184" i="3"/>
  <c r="AF185" i="3"/>
  <c r="AG185" i="3"/>
  <c r="AF186" i="3"/>
  <c r="AG186" i="3"/>
  <c r="AF187" i="3"/>
  <c r="AG187" i="3"/>
  <c r="AF188" i="3"/>
  <c r="AG188" i="3"/>
  <c r="AF189" i="3"/>
  <c r="AG189" i="3"/>
  <c r="AF190" i="3"/>
  <c r="AG190" i="3"/>
  <c r="AF191" i="3"/>
  <c r="AG191" i="3"/>
  <c r="AF192" i="3"/>
  <c r="AG192" i="3"/>
  <c r="AF193" i="3"/>
  <c r="AG193" i="3"/>
  <c r="AF194" i="3"/>
  <c r="AG194" i="3"/>
  <c r="AF195" i="3"/>
  <c r="AG195" i="3"/>
  <c r="AF196" i="3"/>
  <c r="AG196" i="3"/>
  <c r="AF197" i="3"/>
  <c r="AG197" i="3"/>
  <c r="AF198" i="3"/>
  <c r="AG198" i="3"/>
  <c r="AF199" i="3"/>
  <c r="AG199" i="3"/>
  <c r="AF200" i="3"/>
  <c r="AG200" i="3"/>
  <c r="AF201" i="3"/>
  <c r="AG201" i="3"/>
  <c r="AF202" i="3"/>
  <c r="AG202" i="3"/>
  <c r="AF203" i="3"/>
  <c r="AG203" i="3"/>
  <c r="AF204" i="3"/>
  <c r="AG204" i="3"/>
  <c r="AF205" i="3"/>
  <c r="AG205" i="3"/>
  <c r="AF206" i="3"/>
  <c r="AG206" i="3"/>
  <c r="AF207" i="3"/>
  <c r="AG207" i="3"/>
  <c r="AF208" i="3"/>
  <c r="AG208" i="3"/>
  <c r="AF209" i="3"/>
  <c r="AG209" i="3"/>
  <c r="AF210" i="3"/>
  <c r="AG210" i="3"/>
  <c r="AF211" i="3"/>
  <c r="AG211" i="3"/>
  <c r="AF212" i="3"/>
  <c r="AG212" i="3"/>
  <c r="AF213" i="3"/>
  <c r="AG213" i="3"/>
  <c r="AF214" i="3"/>
  <c r="AG214" i="3"/>
  <c r="AF215" i="3"/>
  <c r="AG215" i="3"/>
  <c r="AF216" i="3"/>
  <c r="AG216" i="3"/>
  <c r="AF217" i="3"/>
  <c r="AG217" i="3"/>
  <c r="AF218" i="3"/>
  <c r="AG218" i="3"/>
  <c r="AF219" i="3"/>
  <c r="AG219" i="3"/>
  <c r="AF220" i="3"/>
  <c r="AG220" i="3"/>
  <c r="AF221" i="3"/>
  <c r="AG221" i="3"/>
  <c r="AF222" i="3"/>
  <c r="AG222" i="3"/>
  <c r="AF223" i="3"/>
  <c r="AG223" i="3"/>
  <c r="AF224" i="3"/>
  <c r="AG224" i="3"/>
  <c r="AF225" i="3"/>
  <c r="AG225" i="3"/>
  <c r="AF226" i="3"/>
  <c r="AG226" i="3"/>
  <c r="AF227" i="3"/>
  <c r="AG227" i="3"/>
  <c r="AF228" i="3"/>
  <c r="AG228" i="3"/>
  <c r="AF229" i="3"/>
  <c r="AG229" i="3"/>
  <c r="AF230" i="3"/>
  <c r="AG230" i="3"/>
  <c r="AF231" i="3"/>
  <c r="AG231" i="3"/>
  <c r="AF232" i="3"/>
  <c r="AG232" i="3"/>
  <c r="AF233" i="3"/>
  <c r="AG233" i="3"/>
  <c r="AF234" i="3"/>
  <c r="AG234" i="3"/>
  <c r="AF235" i="3"/>
  <c r="AG235" i="3"/>
  <c r="AF236" i="3"/>
  <c r="AG236" i="3"/>
  <c r="AF237" i="3"/>
  <c r="AG237" i="3"/>
  <c r="AF238" i="3"/>
  <c r="AG238" i="3"/>
  <c r="AF239" i="3"/>
  <c r="AG239" i="3"/>
  <c r="AF240" i="3"/>
  <c r="AG240" i="3"/>
  <c r="AF241" i="3"/>
  <c r="AG241" i="3"/>
  <c r="AF242" i="3"/>
  <c r="AG242" i="3"/>
  <c r="AF243" i="3"/>
  <c r="AG243" i="3"/>
  <c r="AF244" i="3"/>
  <c r="AG244" i="3"/>
  <c r="AF245" i="3"/>
  <c r="AG245" i="3"/>
  <c r="AF246" i="3"/>
  <c r="AG246" i="3"/>
  <c r="AF247" i="3"/>
  <c r="AG247" i="3"/>
  <c r="AF248" i="3"/>
  <c r="AG248" i="3"/>
  <c r="AF249" i="3"/>
  <c r="AG249" i="3"/>
  <c r="AF250" i="3"/>
  <c r="AG250" i="3"/>
  <c r="AF251" i="3"/>
  <c r="AG251" i="3"/>
  <c r="AF252" i="3"/>
  <c r="AG252" i="3"/>
  <c r="AF253" i="3"/>
  <c r="AG253" i="3"/>
  <c r="AF254" i="3"/>
  <c r="AG254" i="3"/>
  <c r="AF255" i="3"/>
  <c r="AG255" i="3"/>
  <c r="AF256" i="3"/>
  <c r="AG256" i="3"/>
  <c r="AF257" i="3"/>
  <c r="AG257" i="3"/>
  <c r="AF258" i="3"/>
  <c r="AG258" i="3"/>
  <c r="AF259" i="3"/>
  <c r="AG259" i="3"/>
  <c r="AF260" i="3"/>
  <c r="AG260" i="3"/>
  <c r="AF261" i="3"/>
  <c r="AG261" i="3"/>
  <c r="AF262" i="3"/>
  <c r="AG262" i="3"/>
  <c r="AF263" i="3"/>
  <c r="AG263" i="3"/>
  <c r="AF264" i="3"/>
  <c r="AG264" i="3"/>
  <c r="AF265" i="3"/>
  <c r="AG265" i="3"/>
  <c r="AF266" i="3"/>
  <c r="AG266" i="3"/>
  <c r="AF267" i="3"/>
  <c r="AG267" i="3"/>
  <c r="AF268" i="3"/>
  <c r="AG268" i="3"/>
  <c r="AF269" i="3"/>
  <c r="AG269" i="3"/>
  <c r="AF270" i="3"/>
  <c r="AG270" i="3"/>
  <c r="AF271" i="3"/>
  <c r="AG271" i="3"/>
  <c r="AF272" i="3"/>
  <c r="AG272" i="3"/>
  <c r="AF273" i="3"/>
  <c r="AG273" i="3"/>
  <c r="AF274" i="3"/>
  <c r="AG274" i="3"/>
  <c r="AF275" i="3"/>
  <c r="AG275" i="3"/>
  <c r="AF276" i="3"/>
  <c r="AG276" i="3"/>
  <c r="AF277" i="3"/>
  <c r="AG277" i="3"/>
  <c r="AF278" i="3"/>
  <c r="AG278" i="3"/>
  <c r="AF279" i="3"/>
  <c r="AG279" i="3"/>
  <c r="AF280" i="3"/>
  <c r="AG280" i="3"/>
  <c r="AF281" i="3"/>
  <c r="AG281" i="3"/>
  <c r="AF282" i="3"/>
  <c r="AG282" i="3"/>
  <c r="AF283" i="3"/>
  <c r="AG283" i="3"/>
  <c r="AF284" i="3"/>
  <c r="AG284" i="3"/>
  <c r="AF285" i="3"/>
  <c r="AG285" i="3"/>
  <c r="AF286" i="3"/>
  <c r="AG286" i="3"/>
  <c r="AF287" i="3"/>
  <c r="AG287" i="3"/>
  <c r="AF288" i="3"/>
  <c r="AG288" i="3"/>
  <c r="AF289" i="3"/>
  <c r="AG289" i="3"/>
  <c r="AF290" i="3"/>
  <c r="AG290" i="3"/>
  <c r="AF291" i="3"/>
  <c r="AG291" i="3"/>
  <c r="AF292" i="3"/>
  <c r="AG292" i="3"/>
  <c r="AF293" i="3"/>
  <c r="AG293" i="3"/>
  <c r="AF294" i="3"/>
  <c r="AG294" i="3"/>
  <c r="AF295" i="3"/>
  <c r="AG295" i="3"/>
  <c r="AF296" i="3"/>
  <c r="AG296" i="3"/>
  <c r="AF297" i="3"/>
  <c r="AG297" i="3"/>
  <c r="AF298" i="3"/>
  <c r="AG298" i="3"/>
  <c r="AF299" i="3"/>
  <c r="AG299" i="3"/>
  <c r="AF300" i="3"/>
  <c r="AG300" i="3"/>
  <c r="AF301" i="3"/>
  <c r="AG301" i="3"/>
  <c r="AF302" i="3"/>
  <c r="AG302" i="3"/>
  <c r="AF303" i="3"/>
  <c r="AG303" i="3"/>
  <c r="AF304" i="3"/>
  <c r="AG304" i="3"/>
  <c r="AF305" i="3"/>
  <c r="AG305" i="3"/>
  <c r="AF306" i="3"/>
  <c r="AG306" i="3"/>
  <c r="AF307" i="3"/>
  <c r="AG307" i="3"/>
  <c r="AF308" i="3"/>
  <c r="AG308" i="3"/>
  <c r="AF309" i="3"/>
  <c r="AG309" i="3"/>
  <c r="AF310" i="3"/>
  <c r="AG310" i="3"/>
  <c r="AF311" i="3"/>
  <c r="AG311" i="3"/>
  <c r="AF312" i="3"/>
  <c r="AG312" i="3"/>
  <c r="AF313" i="3"/>
  <c r="AG313" i="3"/>
  <c r="AF314" i="3"/>
  <c r="AG314" i="3"/>
  <c r="AF315" i="3"/>
  <c r="AG315" i="3"/>
  <c r="AF316" i="3"/>
  <c r="AG316" i="3"/>
  <c r="AF317" i="3"/>
  <c r="AG317" i="3"/>
  <c r="AF318" i="3"/>
  <c r="AG318" i="3"/>
  <c r="AF319" i="3"/>
  <c r="AG319" i="3"/>
  <c r="AF320" i="3"/>
  <c r="AG320" i="3"/>
  <c r="AF321" i="3"/>
  <c r="AG321" i="3"/>
  <c r="AF322" i="3"/>
  <c r="AG322" i="3"/>
  <c r="AF323" i="3"/>
  <c r="AG323" i="3"/>
  <c r="AF324" i="3"/>
  <c r="AG324" i="3"/>
  <c r="AF325" i="3"/>
  <c r="AG325" i="3"/>
  <c r="AF326" i="3"/>
  <c r="AG326" i="3"/>
  <c r="AF327" i="3"/>
  <c r="AG327" i="3"/>
  <c r="AF328" i="3"/>
  <c r="AG328" i="3"/>
  <c r="AF329" i="3"/>
  <c r="AG329" i="3"/>
  <c r="AF330" i="3"/>
  <c r="AG330" i="3"/>
  <c r="AF331" i="3"/>
  <c r="AG331" i="3"/>
  <c r="AF332" i="3"/>
  <c r="AG332" i="3"/>
  <c r="AF333" i="3"/>
  <c r="AG333" i="3"/>
  <c r="AF334" i="3"/>
  <c r="AG334" i="3"/>
  <c r="AF335" i="3"/>
  <c r="AG335" i="3"/>
  <c r="AF336" i="3"/>
  <c r="AG336" i="3"/>
  <c r="AF337" i="3"/>
  <c r="AG337" i="3"/>
  <c r="AF338" i="3"/>
  <c r="AG338" i="3"/>
  <c r="AF339" i="3"/>
  <c r="AG339" i="3"/>
  <c r="AF340" i="3"/>
  <c r="AG340" i="3"/>
  <c r="AF341" i="3"/>
  <c r="AG341" i="3"/>
  <c r="AF342" i="3"/>
  <c r="AG342" i="3"/>
  <c r="AF343" i="3"/>
  <c r="AG343" i="3"/>
  <c r="AF344" i="3"/>
  <c r="AG344" i="3"/>
  <c r="AF345" i="3"/>
  <c r="AG345" i="3"/>
  <c r="AF346" i="3"/>
  <c r="AG346" i="3"/>
  <c r="AF347" i="3"/>
  <c r="AG347" i="3"/>
  <c r="AF348" i="3"/>
  <c r="AG348" i="3"/>
  <c r="AF349" i="3"/>
  <c r="AG349" i="3"/>
  <c r="AF350" i="3"/>
  <c r="AG350" i="3"/>
  <c r="AF351" i="3"/>
  <c r="AG351" i="3"/>
  <c r="AF352" i="3"/>
  <c r="AG352" i="3"/>
  <c r="AF353" i="3"/>
  <c r="AG353" i="3"/>
  <c r="AF354" i="3"/>
  <c r="AG354" i="3"/>
  <c r="AF355" i="3"/>
  <c r="AG355" i="3"/>
  <c r="AF356" i="3"/>
  <c r="AG356" i="3"/>
  <c r="AF357" i="3"/>
  <c r="AG357" i="3"/>
  <c r="AF358" i="3"/>
  <c r="AG358" i="3"/>
  <c r="AF359" i="3"/>
  <c r="AG359" i="3"/>
  <c r="AF360" i="3"/>
  <c r="AG360" i="3"/>
  <c r="AF361" i="3"/>
  <c r="AG361" i="3"/>
  <c r="AF362" i="3"/>
  <c r="AG362" i="3"/>
  <c r="AF363" i="3"/>
  <c r="AG363" i="3"/>
  <c r="AF364" i="3"/>
  <c r="AG364" i="3"/>
  <c r="AF365" i="3"/>
  <c r="AG365" i="3"/>
  <c r="AF366" i="3"/>
  <c r="AG366" i="3"/>
  <c r="AF367" i="3"/>
  <c r="AG367" i="3"/>
  <c r="AF368" i="3"/>
  <c r="AG368" i="3"/>
  <c r="AF369" i="3"/>
  <c r="AG369" i="3"/>
  <c r="AF370" i="3"/>
  <c r="AG370" i="3"/>
  <c r="AF371" i="3"/>
  <c r="AG371" i="3"/>
  <c r="AF372" i="3"/>
  <c r="AG372" i="3"/>
  <c r="AF373" i="3"/>
  <c r="AG373" i="3"/>
  <c r="AF374" i="3"/>
  <c r="AG374" i="3"/>
  <c r="AF375" i="3"/>
  <c r="AG375" i="3"/>
  <c r="AF376" i="3"/>
  <c r="AG376" i="3"/>
  <c r="AF377" i="3"/>
  <c r="AG377" i="3"/>
  <c r="AF378" i="3"/>
  <c r="AG378" i="3"/>
  <c r="AF379" i="3"/>
  <c r="AG379" i="3"/>
  <c r="AF380" i="3"/>
  <c r="AG380" i="3"/>
  <c r="AF381" i="3"/>
  <c r="AG381" i="3"/>
  <c r="AF382" i="3"/>
  <c r="AG382" i="3"/>
  <c r="AF383" i="3"/>
  <c r="AG383" i="3"/>
  <c r="AF384" i="3"/>
  <c r="AG384" i="3"/>
  <c r="AF385" i="3"/>
  <c r="AG385" i="3"/>
  <c r="AF386" i="3"/>
  <c r="AG386" i="3"/>
  <c r="AF387" i="3"/>
  <c r="AG387" i="3"/>
  <c r="AF388" i="3"/>
  <c r="AG388" i="3"/>
  <c r="AF389" i="3"/>
  <c r="AG389" i="3"/>
  <c r="AF390" i="3"/>
  <c r="AG390" i="3"/>
  <c r="AF391" i="3"/>
  <c r="AG391" i="3"/>
  <c r="AF392" i="3"/>
  <c r="AG392" i="3"/>
  <c r="AF393" i="3"/>
  <c r="AG393" i="3"/>
  <c r="AF394" i="3"/>
  <c r="AG394" i="3"/>
  <c r="AF395" i="3"/>
  <c r="AG395" i="3"/>
  <c r="AF396" i="3"/>
  <c r="AG396" i="3"/>
  <c r="AF397" i="3"/>
  <c r="AG397" i="3"/>
  <c r="AF398" i="3"/>
  <c r="AG398" i="3"/>
  <c r="AF399" i="3"/>
  <c r="AG399" i="3"/>
  <c r="AF400" i="3"/>
  <c r="AG400" i="3"/>
  <c r="AF401" i="3"/>
  <c r="AG401" i="3"/>
  <c r="AF402" i="3"/>
  <c r="AG402" i="3"/>
  <c r="AF403" i="3"/>
  <c r="AG403" i="3"/>
  <c r="AF404" i="3"/>
  <c r="AG404" i="3"/>
  <c r="AF405" i="3"/>
  <c r="AG405" i="3"/>
  <c r="AF406" i="3"/>
  <c r="AG406" i="3"/>
  <c r="AF407" i="3"/>
  <c r="AG407" i="3"/>
  <c r="AF408" i="3"/>
  <c r="AG408" i="3"/>
  <c r="AF409" i="3"/>
  <c r="AG409" i="3"/>
  <c r="AF410" i="3"/>
  <c r="AG410" i="3"/>
  <c r="AF411" i="3"/>
  <c r="AG411" i="3"/>
  <c r="AF412" i="3"/>
  <c r="AG412" i="3"/>
  <c r="AF413" i="3"/>
  <c r="AG413" i="3"/>
  <c r="AF414" i="3"/>
  <c r="AG414" i="3"/>
  <c r="AF415" i="3"/>
  <c r="AG415" i="3"/>
  <c r="AF416" i="3"/>
  <c r="AG416" i="3"/>
  <c r="AF417" i="3"/>
  <c r="AG417" i="3"/>
  <c r="AF418" i="3"/>
  <c r="AG418" i="3"/>
  <c r="AF419" i="3"/>
  <c r="AG419" i="3"/>
  <c r="AF420" i="3"/>
  <c r="AG420" i="3"/>
  <c r="AF421" i="3"/>
  <c r="AG421" i="3"/>
  <c r="AF422" i="3"/>
  <c r="AG422" i="3"/>
  <c r="AF423" i="3"/>
  <c r="AG423" i="3"/>
  <c r="AF424" i="3"/>
  <c r="AG424" i="3"/>
  <c r="AF425" i="3"/>
  <c r="AG425" i="3"/>
  <c r="AF426" i="3"/>
  <c r="AG426" i="3"/>
  <c r="AF427" i="3"/>
  <c r="AG427" i="3"/>
  <c r="AF428" i="3"/>
  <c r="AG428" i="3"/>
  <c r="AF429" i="3"/>
  <c r="AG429" i="3"/>
  <c r="AF430" i="3"/>
  <c r="AG430" i="3"/>
  <c r="AF431" i="3"/>
  <c r="AG431" i="3"/>
  <c r="AF432" i="3"/>
  <c r="AG432" i="3"/>
  <c r="AF433" i="3"/>
  <c r="AG433" i="3"/>
  <c r="AF434" i="3"/>
  <c r="AG434" i="3"/>
  <c r="AF435" i="3"/>
  <c r="AG435" i="3"/>
  <c r="AF436" i="3"/>
  <c r="AG436" i="3"/>
  <c r="AF437" i="3"/>
  <c r="AG437" i="3"/>
  <c r="AF438" i="3"/>
  <c r="AG438" i="3"/>
  <c r="AF439" i="3"/>
  <c r="AG439" i="3"/>
  <c r="AF440" i="3"/>
  <c r="AG440" i="3"/>
  <c r="AF441" i="3"/>
  <c r="AG441" i="3"/>
  <c r="AF442" i="3"/>
  <c r="AG442" i="3"/>
  <c r="AF443" i="3"/>
  <c r="AG443" i="3"/>
  <c r="AF444" i="3"/>
  <c r="AG444" i="3"/>
  <c r="AF445" i="3"/>
  <c r="AG445" i="3"/>
  <c r="AF446" i="3"/>
  <c r="AG446" i="3"/>
  <c r="AF447" i="3"/>
  <c r="AG447" i="3"/>
  <c r="AF448" i="3"/>
  <c r="AG448" i="3"/>
  <c r="AF449" i="3"/>
  <c r="AG449" i="3"/>
  <c r="AF450" i="3"/>
  <c r="AG450" i="3"/>
  <c r="AF451" i="3"/>
  <c r="AG451" i="3"/>
  <c r="AF452" i="3"/>
  <c r="AG452" i="3"/>
  <c r="AF453" i="3"/>
  <c r="AG453" i="3"/>
  <c r="AF454" i="3"/>
  <c r="AG454" i="3"/>
  <c r="AF455" i="3"/>
  <c r="AG455" i="3"/>
  <c r="AF456" i="3"/>
  <c r="AG456" i="3"/>
  <c r="AF457" i="3"/>
  <c r="AG457" i="3"/>
  <c r="AF458" i="3"/>
  <c r="AG458" i="3"/>
  <c r="AF459" i="3"/>
  <c r="AG459" i="3"/>
  <c r="AF460" i="3"/>
  <c r="AG460" i="3"/>
  <c r="AF461" i="3"/>
  <c r="AG461" i="3"/>
  <c r="AF462" i="3"/>
  <c r="AG462" i="3"/>
  <c r="AF463" i="3"/>
  <c r="AG463" i="3"/>
  <c r="AF464" i="3"/>
  <c r="AG464" i="3"/>
  <c r="AF465" i="3"/>
  <c r="AG465" i="3"/>
  <c r="AF466" i="3"/>
  <c r="AG466" i="3"/>
  <c r="AF467" i="3"/>
  <c r="AG467" i="3"/>
  <c r="AF468" i="3"/>
  <c r="AG468" i="3"/>
  <c r="AF469" i="3"/>
  <c r="AG469" i="3"/>
  <c r="AF470" i="3"/>
  <c r="AG470" i="3"/>
  <c r="AF471" i="3"/>
  <c r="AG471" i="3"/>
  <c r="AF472" i="3"/>
  <c r="AG472" i="3"/>
  <c r="AF473" i="3"/>
  <c r="AG473" i="3"/>
  <c r="AF474" i="3"/>
  <c r="AG474" i="3"/>
  <c r="AF475" i="3"/>
  <c r="AG475" i="3"/>
  <c r="AF476" i="3"/>
  <c r="AG476" i="3"/>
  <c r="AF477" i="3"/>
  <c r="AG477" i="3"/>
  <c r="AF478" i="3"/>
  <c r="AG478" i="3"/>
  <c r="AF479" i="3"/>
  <c r="AG479" i="3"/>
  <c r="AF480" i="3"/>
  <c r="AG480" i="3"/>
  <c r="AF481" i="3"/>
  <c r="AG481" i="3"/>
  <c r="AF482" i="3"/>
  <c r="AG482" i="3"/>
  <c r="AF483" i="3"/>
  <c r="AG483" i="3"/>
  <c r="AF484" i="3"/>
  <c r="AG484" i="3"/>
  <c r="AF485" i="3"/>
  <c r="AG485" i="3"/>
  <c r="AF486" i="3"/>
  <c r="AG486" i="3"/>
  <c r="AF487" i="3"/>
  <c r="AG487" i="3"/>
  <c r="AF488" i="3"/>
  <c r="AG488" i="3"/>
  <c r="AF489" i="3"/>
  <c r="AG489" i="3"/>
  <c r="AF490" i="3"/>
  <c r="AG490" i="3"/>
  <c r="AF491" i="3"/>
  <c r="AG491" i="3"/>
  <c r="AF492" i="3"/>
  <c r="AG492" i="3"/>
  <c r="AF493" i="3"/>
  <c r="AG493" i="3"/>
  <c r="AF494" i="3"/>
  <c r="AG494" i="3"/>
  <c r="AF495" i="3"/>
  <c r="AG495" i="3"/>
  <c r="AF496" i="3"/>
  <c r="AG496" i="3"/>
  <c r="AF497" i="3"/>
  <c r="AG497" i="3"/>
  <c r="AF498" i="3"/>
  <c r="AG498" i="3"/>
  <c r="AF499" i="3"/>
  <c r="AG499" i="3"/>
  <c r="AF500" i="3"/>
  <c r="AG500" i="3"/>
  <c r="AF501" i="3"/>
  <c r="AG501" i="3"/>
  <c r="AF502" i="3"/>
  <c r="AG502" i="3"/>
  <c r="AF503" i="3"/>
  <c r="AG503" i="3"/>
  <c r="AF504" i="3"/>
  <c r="AG504" i="3"/>
  <c r="AF505" i="3"/>
  <c r="AG505" i="3"/>
  <c r="AF506" i="3"/>
  <c r="AG506" i="3"/>
  <c r="AF507" i="3"/>
  <c r="AG507" i="3"/>
  <c r="AF508" i="3"/>
  <c r="AG508" i="3"/>
  <c r="AF509" i="3"/>
  <c r="AG509" i="3"/>
  <c r="AF510" i="3"/>
  <c r="AG510" i="3"/>
  <c r="AF511" i="3"/>
  <c r="AG511" i="3"/>
  <c r="AF512" i="3"/>
  <c r="AG512" i="3"/>
  <c r="AF513" i="3"/>
  <c r="AG513" i="3"/>
  <c r="AF514" i="3"/>
  <c r="AG514" i="3"/>
  <c r="AF515" i="3"/>
  <c r="AG515" i="3"/>
  <c r="AF516" i="3"/>
  <c r="AG516" i="3"/>
  <c r="AF517" i="3"/>
  <c r="AG517" i="3"/>
  <c r="AF518" i="3"/>
  <c r="AG518" i="3"/>
  <c r="AF519" i="3"/>
  <c r="AG519" i="3"/>
  <c r="AF520" i="3"/>
  <c r="AG520" i="3"/>
  <c r="AF521" i="3"/>
  <c r="AG521" i="3"/>
  <c r="AF522" i="3"/>
  <c r="AG522" i="3"/>
  <c r="AF523" i="3"/>
  <c r="AG523" i="3"/>
  <c r="AF524" i="3"/>
  <c r="AG524" i="3"/>
  <c r="AF525" i="3"/>
  <c r="AG525" i="3"/>
  <c r="AF526" i="3"/>
  <c r="AG526" i="3"/>
  <c r="AF527" i="3"/>
  <c r="AG527" i="3"/>
  <c r="AF528" i="3"/>
  <c r="AG528" i="3"/>
  <c r="AF529" i="3"/>
  <c r="AG529" i="3"/>
  <c r="AF530" i="3"/>
  <c r="AG530" i="3"/>
  <c r="AF531" i="3"/>
  <c r="AG531" i="3"/>
  <c r="AF532" i="3"/>
  <c r="AG532" i="3"/>
  <c r="AF533" i="3"/>
  <c r="AG533" i="3"/>
  <c r="AF534" i="3"/>
  <c r="AG534" i="3"/>
  <c r="AF535" i="3"/>
  <c r="AG535" i="3"/>
  <c r="AF536" i="3"/>
  <c r="AG536" i="3"/>
  <c r="AF537" i="3"/>
  <c r="AG537" i="3"/>
  <c r="AF538" i="3"/>
  <c r="AG538" i="3"/>
  <c r="AF539" i="3"/>
  <c r="AG539" i="3"/>
  <c r="AF540" i="3"/>
  <c r="AG540" i="3"/>
  <c r="AF541" i="3"/>
  <c r="AG541" i="3"/>
  <c r="AF542" i="3"/>
  <c r="AG542" i="3"/>
  <c r="AF543" i="3"/>
  <c r="AG543" i="3"/>
  <c r="AF544" i="3"/>
  <c r="AG544" i="3"/>
  <c r="AF545" i="3"/>
  <c r="AG545" i="3"/>
  <c r="AF546" i="3"/>
  <c r="AG546" i="3"/>
  <c r="AF547" i="3"/>
  <c r="AG547" i="3"/>
  <c r="AF548" i="3"/>
  <c r="AG548" i="3"/>
  <c r="AF549" i="3"/>
  <c r="AG549" i="3"/>
  <c r="AF550" i="3"/>
  <c r="AG550" i="3"/>
  <c r="AF551" i="3"/>
  <c r="AG551" i="3"/>
  <c r="AF552" i="3"/>
  <c r="AG552" i="3"/>
  <c r="AF553" i="3"/>
  <c r="AG553" i="3"/>
  <c r="AF554" i="3"/>
  <c r="AG554" i="3"/>
  <c r="AF555" i="3"/>
  <c r="AG555" i="3"/>
  <c r="AF556" i="3"/>
  <c r="AG556" i="3"/>
  <c r="AF557" i="3"/>
  <c r="AG557" i="3"/>
  <c r="AF558" i="3"/>
  <c r="AG558" i="3"/>
  <c r="AF559" i="3"/>
  <c r="AG559" i="3"/>
  <c r="AF560" i="3"/>
  <c r="AG560" i="3"/>
  <c r="AF561" i="3"/>
  <c r="AG561" i="3"/>
  <c r="AF562" i="3"/>
  <c r="AG562" i="3"/>
  <c r="AF563" i="3"/>
  <c r="AG563" i="3"/>
  <c r="AF564" i="3"/>
  <c r="AG564" i="3"/>
  <c r="AF565" i="3"/>
  <c r="AG565" i="3"/>
  <c r="AF566" i="3"/>
  <c r="AG566" i="3"/>
  <c r="AF567" i="3"/>
  <c r="AG567" i="3"/>
  <c r="AF568" i="3"/>
  <c r="AG568" i="3"/>
  <c r="AF569" i="3"/>
  <c r="AG569" i="3"/>
  <c r="AF570" i="3"/>
  <c r="AG570" i="3"/>
  <c r="AF571" i="3"/>
  <c r="AG571" i="3"/>
  <c r="AF572" i="3"/>
  <c r="AG572" i="3"/>
  <c r="AF573" i="3"/>
  <c r="AG573" i="3"/>
  <c r="AF574" i="3"/>
  <c r="AG574" i="3"/>
  <c r="AF575" i="3"/>
  <c r="AG575" i="3"/>
  <c r="AF576" i="3"/>
  <c r="AG576" i="3"/>
  <c r="AF577" i="3"/>
  <c r="AG577" i="3"/>
  <c r="AF578" i="3"/>
  <c r="AG578" i="3"/>
  <c r="AF579" i="3"/>
  <c r="AG579" i="3"/>
  <c r="AF580" i="3"/>
  <c r="AG580" i="3"/>
  <c r="AF581" i="3"/>
  <c r="AG581" i="3"/>
  <c r="AF582" i="3"/>
  <c r="AG582" i="3"/>
  <c r="AF583" i="3"/>
  <c r="AG583" i="3"/>
  <c r="AF584" i="3"/>
  <c r="AG584" i="3"/>
  <c r="AF585" i="3"/>
  <c r="AG585" i="3"/>
  <c r="AF586" i="3"/>
  <c r="AG586" i="3"/>
  <c r="AF587" i="3"/>
  <c r="AG587" i="3"/>
  <c r="AF588" i="3"/>
  <c r="AG588" i="3"/>
  <c r="AF589" i="3"/>
  <c r="AG589" i="3"/>
  <c r="AF590" i="3"/>
  <c r="AG590" i="3"/>
  <c r="AF591" i="3"/>
  <c r="AG591" i="3"/>
  <c r="AF592" i="3"/>
  <c r="AG592" i="3"/>
  <c r="AF593" i="3"/>
  <c r="AG593" i="3"/>
  <c r="AF594" i="3"/>
  <c r="AG594" i="3"/>
  <c r="AF595" i="3"/>
  <c r="AG595" i="3"/>
  <c r="AF596" i="3"/>
  <c r="AG596" i="3"/>
  <c r="AF597" i="3"/>
  <c r="AG597" i="3"/>
  <c r="AF598" i="3"/>
  <c r="AG598" i="3"/>
  <c r="AF599" i="3"/>
  <c r="AG599" i="3"/>
  <c r="AF600" i="3"/>
  <c r="AG600" i="3"/>
  <c r="AF601" i="3"/>
  <c r="AG601" i="3"/>
  <c r="AF602" i="3"/>
  <c r="AG602" i="3"/>
  <c r="AF603" i="3"/>
  <c r="AG603" i="3"/>
  <c r="AF604" i="3"/>
  <c r="AG604" i="3"/>
  <c r="AF605" i="3"/>
  <c r="AG605" i="3"/>
  <c r="AF606" i="3"/>
  <c r="AG606" i="3"/>
  <c r="AF607" i="3"/>
  <c r="AG607" i="3"/>
  <c r="AF608" i="3"/>
  <c r="AG608" i="3"/>
  <c r="AF609" i="3"/>
  <c r="AG609" i="3"/>
  <c r="AF610" i="3"/>
  <c r="AG610" i="3"/>
  <c r="AF611" i="3"/>
  <c r="AG611" i="3"/>
  <c r="AF612" i="3"/>
  <c r="AG612" i="3"/>
  <c r="AF613" i="3"/>
  <c r="AG613" i="3"/>
  <c r="AF614" i="3"/>
  <c r="AG614" i="3"/>
  <c r="AF615" i="3"/>
  <c r="AG615" i="3"/>
  <c r="AF616" i="3"/>
  <c r="AG616" i="3"/>
  <c r="AF617" i="3"/>
  <c r="AG617" i="3"/>
  <c r="AF618" i="3"/>
  <c r="AG618" i="3"/>
  <c r="AF619" i="3"/>
  <c r="AG619" i="3"/>
  <c r="AF620" i="3"/>
  <c r="AG620" i="3"/>
  <c r="AF621" i="3"/>
  <c r="AG621" i="3"/>
  <c r="AF622" i="3"/>
  <c r="AG622" i="3"/>
  <c r="AF623" i="3"/>
  <c r="AG623" i="3"/>
  <c r="AF624" i="3"/>
  <c r="AG624" i="3"/>
  <c r="AF625" i="3"/>
  <c r="AG625" i="3"/>
  <c r="AF626" i="3"/>
  <c r="AG626" i="3"/>
  <c r="AF627" i="3"/>
  <c r="AG627" i="3"/>
  <c r="AF628" i="3"/>
  <c r="AG628" i="3"/>
  <c r="AF629" i="3"/>
  <c r="AG629" i="3"/>
  <c r="AF630" i="3"/>
  <c r="AG630" i="3"/>
  <c r="AF631" i="3"/>
  <c r="AG631" i="3"/>
  <c r="AF632" i="3"/>
  <c r="AG632" i="3"/>
  <c r="AF633" i="3"/>
  <c r="AG633" i="3"/>
  <c r="AF634" i="3"/>
  <c r="AG634" i="3"/>
  <c r="AF635" i="3"/>
  <c r="AG635" i="3"/>
  <c r="AF636" i="3"/>
  <c r="AG636" i="3"/>
  <c r="AF637" i="3"/>
  <c r="AG637" i="3"/>
  <c r="AF638" i="3"/>
  <c r="AG638" i="3"/>
  <c r="AF639" i="3"/>
  <c r="AG639" i="3"/>
  <c r="AF640" i="3"/>
  <c r="AG640" i="3"/>
  <c r="AF641" i="3"/>
  <c r="AG641" i="3"/>
  <c r="AF642" i="3"/>
  <c r="AG642" i="3"/>
  <c r="AF643" i="3"/>
  <c r="AG643" i="3"/>
  <c r="AF644" i="3"/>
  <c r="AG644" i="3"/>
  <c r="AF645" i="3"/>
  <c r="AG645" i="3"/>
  <c r="AF646" i="3"/>
  <c r="AG646" i="3"/>
  <c r="AF647" i="3"/>
  <c r="AG647" i="3"/>
  <c r="AF648" i="3"/>
  <c r="AG648" i="3"/>
  <c r="AF649" i="3"/>
  <c r="AG649" i="3"/>
  <c r="AF650" i="3"/>
  <c r="AG650" i="3"/>
  <c r="AF651" i="3"/>
  <c r="AG651" i="3"/>
  <c r="AF652" i="3"/>
  <c r="AG652" i="3"/>
  <c r="AF653" i="3"/>
  <c r="AG653" i="3"/>
  <c r="AF654" i="3"/>
  <c r="AG654" i="3"/>
  <c r="AF655" i="3"/>
  <c r="AG655" i="3"/>
  <c r="AF656" i="3"/>
  <c r="AG656" i="3"/>
  <c r="AF657" i="3"/>
  <c r="AG657" i="3"/>
  <c r="AF658" i="3"/>
  <c r="AG658" i="3"/>
  <c r="AF659" i="3"/>
  <c r="AG659" i="3"/>
  <c r="AF660" i="3"/>
  <c r="AG660" i="3"/>
  <c r="AF661" i="3"/>
  <c r="AG661" i="3"/>
  <c r="AF662" i="3"/>
  <c r="AG662" i="3"/>
  <c r="AF663" i="3"/>
  <c r="AG663" i="3"/>
  <c r="AF664" i="3"/>
  <c r="AG664" i="3"/>
  <c r="AF665" i="3"/>
  <c r="AG665" i="3"/>
  <c r="AF666" i="3"/>
  <c r="AG666" i="3"/>
  <c r="AF667" i="3"/>
  <c r="AG667" i="3"/>
  <c r="AF668" i="3"/>
  <c r="AG668" i="3"/>
  <c r="AF669" i="3"/>
  <c r="AG669" i="3"/>
  <c r="AF670" i="3"/>
  <c r="AG670" i="3"/>
  <c r="AF671" i="3"/>
  <c r="AG671" i="3"/>
  <c r="AF672" i="3"/>
  <c r="AG672" i="3"/>
  <c r="AF673" i="3"/>
  <c r="AG673" i="3"/>
  <c r="AF674" i="3"/>
  <c r="AG674" i="3"/>
  <c r="AF675" i="3"/>
  <c r="AG675" i="3"/>
  <c r="AF676" i="3"/>
  <c r="AG676" i="3"/>
  <c r="AF677" i="3"/>
  <c r="AG677" i="3"/>
  <c r="AF678" i="3"/>
  <c r="AG678" i="3"/>
  <c r="AF679" i="3"/>
  <c r="AG679" i="3"/>
  <c r="AF680" i="3"/>
  <c r="AG680" i="3"/>
  <c r="AF681" i="3"/>
  <c r="AG681" i="3"/>
  <c r="AF682" i="3"/>
  <c r="AG682" i="3"/>
  <c r="AF683" i="3"/>
  <c r="AG683" i="3"/>
  <c r="AF684" i="3"/>
  <c r="AG684" i="3"/>
  <c r="AF685" i="3"/>
  <c r="AG685" i="3"/>
  <c r="AF686" i="3"/>
  <c r="AG686" i="3"/>
  <c r="AF687" i="3"/>
  <c r="AG687" i="3"/>
  <c r="AF688" i="3"/>
  <c r="AG688" i="3"/>
  <c r="AF689" i="3"/>
  <c r="AG689" i="3"/>
  <c r="AF690" i="3"/>
  <c r="AG690" i="3"/>
  <c r="AF691" i="3"/>
  <c r="AG691" i="3"/>
  <c r="AF692" i="3"/>
  <c r="AG692" i="3"/>
  <c r="AF693" i="3"/>
  <c r="AG693" i="3"/>
  <c r="AF694" i="3"/>
  <c r="AG694" i="3"/>
  <c r="AF695" i="3"/>
  <c r="AG695" i="3"/>
  <c r="AF696" i="3"/>
  <c r="AG696" i="3"/>
  <c r="AF697" i="3"/>
  <c r="AG697" i="3"/>
  <c r="AF698" i="3"/>
  <c r="AG698" i="3"/>
  <c r="AF699" i="3"/>
  <c r="AG699" i="3"/>
  <c r="AF700" i="3"/>
  <c r="AG700" i="3"/>
  <c r="AF701" i="3"/>
  <c r="AG701" i="3"/>
  <c r="AF702" i="3"/>
  <c r="AG702" i="3"/>
  <c r="AF703" i="3"/>
  <c r="AG703" i="3"/>
  <c r="AF704" i="3"/>
  <c r="AG704" i="3"/>
  <c r="AF705" i="3"/>
  <c r="AG705" i="3"/>
  <c r="AF706" i="3"/>
  <c r="AG706" i="3"/>
  <c r="AF707" i="3"/>
  <c r="AG707" i="3"/>
  <c r="AF708" i="3"/>
  <c r="AG708" i="3"/>
  <c r="AF709" i="3"/>
  <c r="AG709" i="3"/>
  <c r="AF710" i="3"/>
  <c r="AG710" i="3"/>
  <c r="AF711" i="3"/>
  <c r="AG711" i="3"/>
  <c r="AF712" i="3"/>
  <c r="AG712" i="3"/>
  <c r="AF713" i="3"/>
  <c r="AG713" i="3"/>
  <c r="AF714" i="3"/>
  <c r="AG714" i="3"/>
  <c r="AF715" i="3"/>
  <c r="AG715" i="3"/>
  <c r="AF716" i="3"/>
  <c r="AG716" i="3"/>
  <c r="AF717" i="3"/>
  <c r="AG717" i="3"/>
  <c r="AF718" i="3"/>
  <c r="AG718" i="3"/>
  <c r="AF719" i="3"/>
  <c r="AG719" i="3"/>
  <c r="AF720" i="3"/>
  <c r="AG720" i="3"/>
  <c r="AF721" i="3"/>
  <c r="AG721" i="3"/>
  <c r="AF722" i="3"/>
  <c r="AG722" i="3"/>
  <c r="AF723" i="3"/>
  <c r="AG723" i="3"/>
  <c r="AF724" i="3"/>
  <c r="AG724" i="3"/>
  <c r="AF725" i="3"/>
  <c r="AG725" i="3"/>
  <c r="AF726" i="3"/>
  <c r="AG726" i="3"/>
  <c r="AF727" i="3"/>
  <c r="AG727" i="3"/>
  <c r="AF728" i="3"/>
  <c r="AG728" i="3"/>
  <c r="AF729" i="3"/>
  <c r="AG729" i="3"/>
  <c r="AF730" i="3"/>
  <c r="AG730" i="3"/>
  <c r="AF731" i="3"/>
  <c r="AG731" i="3"/>
  <c r="AF732" i="3"/>
  <c r="AG732" i="3"/>
  <c r="AF733" i="3"/>
  <c r="AG733" i="3"/>
  <c r="AF734" i="3"/>
  <c r="AG734" i="3"/>
  <c r="AF735" i="3"/>
  <c r="AG735" i="3"/>
  <c r="AF736" i="3"/>
  <c r="AG736" i="3"/>
  <c r="AF737" i="3"/>
  <c r="AG737" i="3"/>
  <c r="AF738" i="3"/>
  <c r="AG738" i="3"/>
  <c r="AF739" i="3"/>
  <c r="AG739" i="3"/>
  <c r="AF740" i="3"/>
  <c r="AG740" i="3"/>
  <c r="AF741" i="3"/>
  <c r="AG741" i="3"/>
  <c r="AF742" i="3"/>
  <c r="AG742" i="3"/>
  <c r="AF743" i="3"/>
  <c r="AG743" i="3"/>
  <c r="AF744" i="3"/>
  <c r="AG744" i="3"/>
  <c r="AF745" i="3"/>
  <c r="AG745" i="3"/>
  <c r="AF746" i="3"/>
  <c r="AG746" i="3"/>
  <c r="AF747" i="3"/>
  <c r="AG747" i="3"/>
  <c r="AF748" i="3"/>
  <c r="AG748" i="3"/>
  <c r="AF749" i="3"/>
  <c r="AG749" i="3"/>
  <c r="AF750" i="3"/>
  <c r="AG750" i="3"/>
  <c r="AF751" i="3"/>
  <c r="AG751" i="3"/>
  <c r="AF752" i="3"/>
  <c r="AG752" i="3"/>
  <c r="AF753" i="3"/>
  <c r="AG753" i="3"/>
  <c r="AF754" i="3"/>
  <c r="AG754" i="3"/>
  <c r="AF755" i="3"/>
  <c r="AG755" i="3"/>
  <c r="AF756" i="3"/>
  <c r="AG756" i="3"/>
  <c r="AF757" i="3"/>
  <c r="AG757" i="3"/>
  <c r="AF758" i="3"/>
  <c r="AG758" i="3"/>
  <c r="AF759" i="3"/>
  <c r="AG759" i="3"/>
  <c r="AF760" i="3"/>
  <c r="AG760" i="3"/>
  <c r="AF761" i="3"/>
  <c r="AG761" i="3"/>
  <c r="AF762" i="3"/>
  <c r="AG762" i="3"/>
  <c r="AF763" i="3"/>
  <c r="AG763" i="3"/>
  <c r="AF764" i="3"/>
  <c r="AG764" i="3"/>
  <c r="AF765" i="3"/>
  <c r="AG765" i="3"/>
  <c r="AF766" i="3"/>
  <c r="AG766" i="3"/>
  <c r="AF767" i="3"/>
  <c r="AG767" i="3"/>
  <c r="AF768" i="3"/>
  <c r="AG768" i="3"/>
  <c r="AF769" i="3"/>
  <c r="AG769" i="3"/>
  <c r="AF770" i="3"/>
  <c r="AG770" i="3"/>
  <c r="AF771" i="3"/>
  <c r="AG771" i="3"/>
  <c r="AF772" i="3"/>
  <c r="AG772" i="3"/>
  <c r="AF773" i="3"/>
  <c r="AG773" i="3"/>
  <c r="AF774" i="3"/>
  <c r="AG774" i="3"/>
  <c r="AF775" i="3"/>
  <c r="AG775" i="3"/>
  <c r="AF776" i="3"/>
  <c r="AG776" i="3"/>
  <c r="AF777" i="3"/>
  <c r="AG777" i="3"/>
  <c r="AF778" i="3"/>
  <c r="AG778" i="3"/>
  <c r="AF779" i="3"/>
  <c r="AG779" i="3"/>
  <c r="AF780" i="3"/>
  <c r="AG780" i="3"/>
  <c r="AF781" i="3"/>
  <c r="AG781" i="3"/>
  <c r="AF782" i="3"/>
  <c r="AG782" i="3"/>
  <c r="AF783" i="3"/>
  <c r="AG783" i="3"/>
  <c r="AF784" i="3"/>
  <c r="AG784" i="3"/>
  <c r="AF785" i="3"/>
  <c r="AG785" i="3"/>
  <c r="AF786" i="3"/>
  <c r="AG786" i="3"/>
  <c r="AF787" i="3"/>
  <c r="AG787" i="3"/>
  <c r="AF788" i="3"/>
  <c r="AG788" i="3"/>
  <c r="AF789" i="3"/>
  <c r="AG789" i="3"/>
  <c r="AF790" i="3"/>
  <c r="AG790" i="3"/>
  <c r="AF791" i="3"/>
  <c r="AG791" i="3"/>
  <c r="AF792" i="3"/>
  <c r="AG792" i="3"/>
  <c r="AF793" i="3"/>
  <c r="AG793" i="3"/>
  <c r="AF794" i="3"/>
  <c r="AG794" i="3"/>
  <c r="AF795" i="3"/>
  <c r="AG795" i="3"/>
  <c r="AF796" i="3"/>
  <c r="AG796" i="3"/>
  <c r="AF797" i="3"/>
  <c r="AG797" i="3"/>
  <c r="AF798" i="3"/>
  <c r="AG798" i="3"/>
  <c r="AF799" i="3"/>
  <c r="AG799" i="3"/>
  <c r="AF800" i="3"/>
  <c r="AG800" i="3"/>
  <c r="AF801" i="3"/>
  <c r="AG801" i="3"/>
  <c r="AF802" i="3"/>
  <c r="AG802" i="3"/>
  <c r="AF803" i="3"/>
  <c r="AG803" i="3"/>
  <c r="AF804" i="3"/>
  <c r="AG804" i="3"/>
  <c r="AF805" i="3"/>
  <c r="AG805" i="3"/>
  <c r="AF806" i="3"/>
  <c r="AG806" i="3"/>
  <c r="AF807" i="3"/>
  <c r="AG807" i="3"/>
  <c r="AF808" i="3"/>
  <c r="AG808" i="3"/>
  <c r="AF809" i="3"/>
  <c r="AG809" i="3"/>
  <c r="AF810" i="3"/>
  <c r="AG810" i="3"/>
  <c r="AF811" i="3"/>
  <c r="AG811" i="3"/>
  <c r="AF812" i="3"/>
  <c r="AG812" i="3"/>
  <c r="AF813" i="3"/>
  <c r="AG813" i="3"/>
  <c r="AF814" i="3"/>
  <c r="AG814" i="3"/>
  <c r="AF815" i="3"/>
  <c r="AG815" i="3"/>
  <c r="AF816" i="3"/>
  <c r="AG816" i="3"/>
  <c r="AF817" i="3"/>
  <c r="AG817" i="3"/>
  <c r="AF818" i="3"/>
  <c r="AG818" i="3"/>
  <c r="AF819" i="3"/>
  <c r="AG819" i="3"/>
  <c r="AF820" i="3"/>
  <c r="AG820" i="3"/>
  <c r="AF821" i="3"/>
  <c r="AG821" i="3"/>
  <c r="AF822" i="3"/>
  <c r="AG822" i="3"/>
  <c r="AF823" i="3"/>
  <c r="AG823" i="3"/>
  <c r="AF824" i="3"/>
  <c r="AG824" i="3"/>
  <c r="AF825" i="3"/>
  <c r="AG825" i="3"/>
  <c r="AF826" i="3"/>
  <c r="AG826" i="3"/>
  <c r="AF827" i="3"/>
  <c r="AG827" i="3"/>
  <c r="AF828" i="3"/>
  <c r="AG828" i="3"/>
  <c r="AF829" i="3"/>
  <c r="AG829" i="3"/>
  <c r="AF830" i="3"/>
  <c r="AG830" i="3"/>
  <c r="AF831" i="3"/>
  <c r="AG831" i="3"/>
  <c r="AF832" i="3"/>
  <c r="AG832" i="3"/>
  <c r="AF833" i="3"/>
  <c r="AG833" i="3"/>
  <c r="AF834" i="3"/>
  <c r="AG834" i="3"/>
  <c r="AF835" i="3"/>
  <c r="AG835" i="3"/>
  <c r="AF836" i="3"/>
  <c r="AG836" i="3"/>
  <c r="AF837" i="3"/>
  <c r="AG837" i="3"/>
  <c r="AF838" i="3"/>
  <c r="AG838" i="3"/>
  <c r="AF839" i="3"/>
  <c r="AG839" i="3"/>
  <c r="AF840" i="3"/>
  <c r="AG840" i="3"/>
  <c r="AF841" i="3"/>
  <c r="AG841" i="3"/>
  <c r="G842" i="3"/>
  <c r="H842" i="3"/>
  <c r="I842" i="3"/>
  <c r="J842" i="3"/>
  <c r="K842" i="3"/>
  <c r="L842" i="3"/>
  <c r="M842" i="3"/>
  <c r="N842" i="3"/>
  <c r="O842" i="3"/>
  <c r="P842" i="3"/>
  <c r="Q842" i="3"/>
  <c r="R842" i="3"/>
  <c r="S842" i="3"/>
  <c r="T842" i="3"/>
  <c r="U842" i="3"/>
  <c r="V842" i="3"/>
  <c r="W842" i="3"/>
  <c r="X842" i="3"/>
  <c r="Y842" i="3"/>
  <c r="Z842" i="3"/>
  <c r="AA842" i="3"/>
  <c r="AB842" i="3"/>
  <c r="AC842" i="3"/>
  <c r="AD842" i="3"/>
  <c r="AE842" i="3"/>
  <c r="B2" i="2"/>
  <c r="A1" i="3" s="1"/>
  <c r="T1" i="3" s="1"/>
  <c r="J35" i="9" l="1"/>
  <c r="R35" i="9" s="1"/>
  <c r="X823" i="6"/>
  <c r="I662" i="6"/>
  <c r="K662" i="6"/>
  <c r="H662" i="6"/>
  <c r="J662" i="6"/>
  <c r="L662" i="6"/>
  <c r="M662" i="6"/>
  <c r="N662" i="6"/>
  <c r="J643" i="6"/>
  <c r="I643" i="6"/>
  <c r="K643" i="6"/>
  <c r="L643" i="6"/>
  <c r="P643" i="6"/>
  <c r="N643" i="6"/>
  <c r="O643" i="6"/>
  <c r="H643" i="6"/>
  <c r="M643" i="6"/>
  <c r="N829" i="6"/>
  <c r="M829" i="6"/>
  <c r="O829" i="6"/>
  <c r="P829" i="6"/>
  <c r="T829" i="6"/>
  <c r="L829" i="6"/>
  <c r="U823" i="6"/>
  <c r="K805" i="6"/>
  <c r="K754" i="6"/>
  <c r="H754" i="6"/>
  <c r="I754" i="6"/>
  <c r="J754" i="6"/>
  <c r="L754" i="6"/>
  <c r="M754" i="6"/>
  <c r="N754" i="6"/>
  <c r="O754" i="6"/>
  <c r="R840" i="6"/>
  <c r="I836" i="6"/>
  <c r="W825" i="6"/>
  <c r="S823" i="6"/>
  <c r="W807" i="6"/>
  <c r="J798" i="6"/>
  <c r="K798" i="6"/>
  <c r="L798" i="6"/>
  <c r="M798" i="6"/>
  <c r="N798" i="6"/>
  <c r="I798" i="6"/>
  <c r="V774" i="6"/>
  <c r="K674" i="6"/>
  <c r="J651" i="6"/>
  <c r="L651" i="6"/>
  <c r="N651" i="6"/>
  <c r="K651" i="6"/>
  <c r="M651" i="6"/>
  <c r="O651" i="6"/>
  <c r="P651" i="6"/>
  <c r="Q651" i="6"/>
  <c r="R651" i="6"/>
  <c r="S651" i="6"/>
  <c r="T651" i="6"/>
  <c r="U651" i="6"/>
  <c r="I651" i="6"/>
  <c r="H651" i="6"/>
  <c r="Q840" i="6"/>
  <c r="V829" i="6"/>
  <c r="T825" i="6"/>
  <c r="K824" i="6"/>
  <c r="W824" i="6"/>
  <c r="I824" i="6"/>
  <c r="V824" i="6"/>
  <c r="J824" i="6"/>
  <c r="X824" i="6"/>
  <c r="L824" i="6"/>
  <c r="Y824" i="6"/>
  <c r="O824" i="6"/>
  <c r="AB824" i="6"/>
  <c r="P824" i="6"/>
  <c r="AC824" i="6"/>
  <c r="H824" i="6"/>
  <c r="U824" i="6"/>
  <c r="N823" i="6"/>
  <c r="N813" i="6"/>
  <c r="I813" i="6"/>
  <c r="V813" i="6"/>
  <c r="J813" i="6"/>
  <c r="K813" i="6"/>
  <c r="L813" i="6"/>
  <c r="M813" i="6"/>
  <c r="O813" i="6"/>
  <c r="P813" i="6"/>
  <c r="H813" i="6"/>
  <c r="U813" i="6"/>
  <c r="V807" i="6"/>
  <c r="U774" i="6"/>
  <c r="W763" i="6"/>
  <c r="O757" i="6"/>
  <c r="M757" i="6"/>
  <c r="K757" i="6"/>
  <c r="L757" i="6"/>
  <c r="N757" i="6"/>
  <c r="J757" i="6"/>
  <c r="W686" i="6"/>
  <c r="J667" i="6"/>
  <c r="L667" i="6"/>
  <c r="N667" i="6"/>
  <c r="H667" i="6"/>
  <c r="I667" i="6"/>
  <c r="K667" i="6"/>
  <c r="M667" i="6"/>
  <c r="O667" i="6"/>
  <c r="I633" i="6"/>
  <c r="U829" i="6"/>
  <c r="W819" i="6"/>
  <c r="K790" i="6"/>
  <c r="H823" i="6"/>
  <c r="T823" i="6"/>
  <c r="P823" i="6"/>
  <c r="Q823" i="6"/>
  <c r="R823" i="6"/>
  <c r="I823" i="6"/>
  <c r="V823" i="6"/>
  <c r="J823" i="6"/>
  <c r="W823" i="6"/>
  <c r="O823" i="6"/>
  <c r="AB823" i="6"/>
  <c r="S774" i="6"/>
  <c r="M774" i="6"/>
  <c r="J774" i="6"/>
  <c r="K774" i="6"/>
  <c r="L774" i="6"/>
  <c r="N774" i="6"/>
  <c r="O774" i="6"/>
  <c r="P774" i="6"/>
  <c r="Q774" i="6"/>
  <c r="I774" i="6"/>
  <c r="M764" i="6"/>
  <c r="I764" i="6"/>
  <c r="J764" i="6"/>
  <c r="K764" i="6"/>
  <c r="L764" i="6"/>
  <c r="N764" i="6"/>
  <c r="O764" i="6"/>
  <c r="H764" i="6"/>
  <c r="J703" i="6"/>
  <c r="V703" i="6"/>
  <c r="H703" i="6"/>
  <c r="U703" i="6"/>
  <c r="P703" i="6"/>
  <c r="R703" i="6"/>
  <c r="M703" i="6"/>
  <c r="O703" i="6"/>
  <c r="Q703" i="6"/>
  <c r="S703" i="6"/>
  <c r="T703" i="6"/>
  <c r="I703" i="6"/>
  <c r="K703" i="6"/>
  <c r="L703" i="6"/>
  <c r="N703" i="6"/>
  <c r="W703" i="6"/>
  <c r="X703" i="6"/>
  <c r="Y703" i="6"/>
  <c r="Z703" i="6"/>
  <c r="I670" i="6"/>
  <c r="K840" i="6"/>
  <c r="N840" i="6"/>
  <c r="O840" i="6"/>
  <c r="P840" i="6"/>
  <c r="M840" i="6"/>
  <c r="AA823" i="6"/>
  <c r="N809" i="6"/>
  <c r="K809" i="6"/>
  <c r="L809" i="6"/>
  <c r="M809" i="6"/>
  <c r="O809" i="6"/>
  <c r="P809" i="6"/>
  <c r="Q809" i="6"/>
  <c r="R809" i="6"/>
  <c r="J809" i="6"/>
  <c r="H807" i="6"/>
  <c r="T807" i="6"/>
  <c r="L807" i="6"/>
  <c r="Y807" i="6"/>
  <c r="M807" i="6"/>
  <c r="Z807" i="6"/>
  <c r="N807" i="6"/>
  <c r="AA807" i="6"/>
  <c r="O807" i="6"/>
  <c r="P807" i="6"/>
  <c r="Q807" i="6"/>
  <c r="R807" i="6"/>
  <c r="K807" i="6"/>
  <c r="X807" i="6"/>
  <c r="K800" i="6"/>
  <c r="W800" i="6"/>
  <c r="I800" i="6"/>
  <c r="V800" i="6"/>
  <c r="J800" i="6"/>
  <c r="X800" i="6"/>
  <c r="L800" i="6"/>
  <c r="Y800" i="6"/>
  <c r="M800" i="6"/>
  <c r="N800" i="6"/>
  <c r="O800" i="6"/>
  <c r="P800" i="6"/>
  <c r="H800" i="6"/>
  <c r="U800" i="6"/>
  <c r="J779" i="6"/>
  <c r="V779" i="6"/>
  <c r="P779" i="6"/>
  <c r="AC779" i="6"/>
  <c r="I779" i="6"/>
  <c r="X779" i="6"/>
  <c r="K779" i="6"/>
  <c r="Y779" i="6"/>
  <c r="L779" i="6"/>
  <c r="Z779" i="6"/>
  <c r="M779" i="6"/>
  <c r="AA779" i="6"/>
  <c r="N779" i="6"/>
  <c r="AB779" i="6"/>
  <c r="O779" i="6"/>
  <c r="Q779" i="6"/>
  <c r="H779" i="6"/>
  <c r="W779" i="6"/>
  <c r="M696" i="6"/>
  <c r="Y696" i="6"/>
  <c r="H696" i="6"/>
  <c r="U696" i="6"/>
  <c r="N696" i="6"/>
  <c r="P696" i="6"/>
  <c r="J696" i="6"/>
  <c r="L696" i="6"/>
  <c r="O696" i="6"/>
  <c r="Q696" i="6"/>
  <c r="R696" i="6"/>
  <c r="K696" i="6"/>
  <c r="S696" i="6"/>
  <c r="T696" i="6"/>
  <c r="V696" i="6"/>
  <c r="W696" i="6"/>
  <c r="X696" i="6"/>
  <c r="Z696" i="6"/>
  <c r="I696" i="6"/>
  <c r="N825" i="6"/>
  <c r="P825" i="6"/>
  <c r="Q825" i="6"/>
  <c r="R825" i="6"/>
  <c r="H825" i="6"/>
  <c r="U825" i="6"/>
  <c r="I825" i="6"/>
  <c r="V825" i="6"/>
  <c r="O825" i="6"/>
  <c r="Z823" i="6"/>
  <c r="W81" i="6"/>
  <c r="W70" i="6"/>
  <c r="W120" i="6"/>
  <c r="W122" i="6"/>
  <c r="W108" i="6"/>
  <c r="W117" i="6"/>
  <c r="W110" i="6"/>
  <c r="W152" i="6"/>
  <c r="W113" i="6"/>
  <c r="W186" i="6"/>
  <c r="W82" i="6"/>
  <c r="W175" i="6"/>
  <c r="W124" i="6"/>
  <c r="W118" i="6"/>
  <c r="W109" i="6"/>
  <c r="W121" i="6"/>
  <c r="W225" i="6"/>
  <c r="W240" i="6"/>
  <c r="W207" i="6"/>
  <c r="W233" i="6"/>
  <c r="W259" i="6"/>
  <c r="W221" i="6"/>
  <c r="W187" i="6"/>
  <c r="W214" i="6"/>
  <c r="W273" i="6"/>
  <c r="W247" i="6"/>
  <c r="W257" i="6"/>
  <c r="W275" i="6"/>
  <c r="W286" i="6"/>
  <c r="W93" i="6"/>
  <c r="W183" i="6"/>
  <c r="W237" i="6"/>
  <c r="W255" i="6"/>
  <c r="W223" i="6"/>
  <c r="W194" i="6"/>
  <c r="W231" i="6"/>
  <c r="W277" i="6"/>
  <c r="W140" i="6"/>
  <c r="W244" i="6"/>
  <c r="W297" i="6"/>
  <c r="W313" i="6"/>
  <c r="W268" i="6"/>
  <c r="W301" i="6"/>
  <c r="W309" i="6"/>
  <c r="W327" i="6"/>
  <c r="W251" i="6"/>
  <c r="W283" i="6"/>
  <c r="W440" i="6"/>
  <c r="W465" i="6"/>
  <c r="W280" i="6"/>
  <c r="W306" i="6"/>
  <c r="W303" i="6"/>
  <c r="W317" i="6"/>
  <c r="W457" i="6"/>
  <c r="W461" i="6"/>
  <c r="W514" i="6"/>
  <c r="W459" i="6"/>
  <c r="W534" i="6"/>
  <c r="W452" i="6"/>
  <c r="W529" i="6"/>
  <c r="W505" i="6"/>
  <c r="W523" i="6"/>
  <c r="W539" i="6"/>
  <c r="W559" i="6"/>
  <c r="W554" i="6"/>
  <c r="W579" i="6"/>
  <c r="W533" i="6"/>
  <c r="W493" i="6"/>
  <c r="W532" i="6"/>
  <c r="W463" i="6"/>
  <c r="W517" i="6"/>
  <c r="W661" i="6"/>
  <c r="W569" i="6"/>
  <c r="W666" i="6"/>
  <c r="W684" i="6"/>
  <c r="W530" i="6"/>
  <c r="W698" i="6"/>
  <c r="W678" i="6"/>
  <c r="W681" i="6"/>
  <c r="W690" i="6"/>
  <c r="W691" i="6"/>
  <c r="W699" i="6"/>
  <c r="W583" i="6"/>
  <c r="W707" i="6"/>
  <c r="W751" i="6"/>
  <c r="W772" i="6"/>
  <c r="W777" i="6"/>
  <c r="W780" i="6"/>
  <c r="W797" i="6"/>
  <c r="W697" i="6"/>
  <c r="W834" i="6"/>
  <c r="W576" i="6"/>
  <c r="W682" i="6"/>
  <c r="K12" i="6"/>
  <c r="K11" i="6"/>
  <c r="K10" i="6"/>
  <c r="K13" i="6"/>
  <c r="K14" i="6"/>
  <c r="K88" i="6"/>
  <c r="K9" i="6"/>
  <c r="K116" i="6"/>
  <c r="K148" i="6"/>
  <c r="K86" i="6"/>
  <c r="K115" i="6"/>
  <c r="K133" i="6"/>
  <c r="K145" i="6"/>
  <c r="K100" i="6"/>
  <c r="K113" i="6"/>
  <c r="K70" i="6"/>
  <c r="K183" i="6"/>
  <c r="K124" i="6"/>
  <c r="K125" i="6"/>
  <c r="K74" i="6"/>
  <c r="K90" i="6"/>
  <c r="K120" i="6"/>
  <c r="K152" i="6"/>
  <c r="K76" i="6"/>
  <c r="K110" i="6"/>
  <c r="K118" i="6"/>
  <c r="K136" i="6"/>
  <c r="K102" i="6"/>
  <c r="K117" i="6"/>
  <c r="K198" i="6"/>
  <c r="K81" i="6"/>
  <c r="K147" i="6"/>
  <c r="K119" i="6"/>
  <c r="K93" i="6"/>
  <c r="K177" i="6"/>
  <c r="K187" i="6"/>
  <c r="K188" i="6"/>
  <c r="K140" i="6"/>
  <c r="K123" i="6"/>
  <c r="K122" i="6"/>
  <c r="K139" i="6"/>
  <c r="K186" i="6"/>
  <c r="K239" i="6"/>
  <c r="K101" i="6"/>
  <c r="K84" i="6"/>
  <c r="K176" i="6"/>
  <c r="K149" i="6"/>
  <c r="K208" i="6"/>
  <c r="K216" i="6"/>
  <c r="K219" i="6"/>
  <c r="K259" i="6"/>
  <c r="K271" i="6"/>
  <c r="K153" i="6"/>
  <c r="K154" i="6"/>
  <c r="K225" i="6"/>
  <c r="K240" i="6"/>
  <c r="K241" i="6"/>
  <c r="K273" i="6"/>
  <c r="K202" i="6"/>
  <c r="K227" i="6"/>
  <c r="K233" i="6"/>
  <c r="K196" i="6"/>
  <c r="K207" i="6"/>
  <c r="K220" i="6"/>
  <c r="K156" i="6"/>
  <c r="K214" i="6"/>
  <c r="K251" i="6"/>
  <c r="K228" i="6"/>
  <c r="K244" i="6"/>
  <c r="K211" i="6"/>
  <c r="K279" i="6"/>
  <c r="K235" i="6"/>
  <c r="K243" i="6"/>
  <c r="K247" i="6"/>
  <c r="K268" i="6"/>
  <c r="K175" i="6"/>
  <c r="K275" i="6"/>
  <c r="K293" i="6"/>
  <c r="K203" i="6"/>
  <c r="K223" i="6"/>
  <c r="K283" i="6"/>
  <c r="K297" i="6"/>
  <c r="K313" i="6"/>
  <c r="K229" i="6"/>
  <c r="K255" i="6"/>
  <c r="K309" i="6"/>
  <c r="K190" i="6"/>
  <c r="K295" i="6"/>
  <c r="K305" i="6"/>
  <c r="K260" i="6"/>
  <c r="K319" i="6"/>
  <c r="K327" i="6"/>
  <c r="K231" i="6"/>
  <c r="K277" i="6"/>
  <c r="K291" i="6"/>
  <c r="K299" i="6"/>
  <c r="K194" i="6"/>
  <c r="K237" i="6"/>
  <c r="K301" i="6"/>
  <c r="K281" i="6"/>
  <c r="K435" i="6"/>
  <c r="K440" i="6"/>
  <c r="K333" i="6"/>
  <c r="K422" i="6"/>
  <c r="K432" i="6"/>
  <c r="K447" i="6"/>
  <c r="K330" i="6"/>
  <c r="K317" i="6"/>
  <c r="K471" i="6"/>
  <c r="K306" i="6"/>
  <c r="K441" i="6"/>
  <c r="K443" i="6"/>
  <c r="K509" i="6"/>
  <c r="K521" i="6"/>
  <c r="K533" i="6"/>
  <c r="K434" i="6"/>
  <c r="K467" i="6"/>
  <c r="K470" i="6"/>
  <c r="K431" i="6"/>
  <c r="K451" i="6"/>
  <c r="K473" i="6"/>
  <c r="K502" i="6"/>
  <c r="K514" i="6"/>
  <c r="K449" i="6"/>
  <c r="K454" i="6"/>
  <c r="K457" i="6"/>
  <c r="K459" i="6"/>
  <c r="AF459" i="6" s="1"/>
  <c r="K505" i="6"/>
  <c r="K517" i="6"/>
  <c r="K529" i="6"/>
  <c r="K439" i="6"/>
  <c r="K462" i="6"/>
  <c r="K465" i="6"/>
  <c r="K433" i="6"/>
  <c r="K444" i="6"/>
  <c r="K289" i="6"/>
  <c r="K426" i="6"/>
  <c r="K475" i="6"/>
  <c r="K452" i="6"/>
  <c r="K421" i="6"/>
  <c r="K522" i="6"/>
  <c r="K562" i="6"/>
  <c r="K438" i="6"/>
  <c r="K503" i="6"/>
  <c r="K565" i="6"/>
  <c r="K472" i="6"/>
  <c r="K513" i="6"/>
  <c r="K331" i="6"/>
  <c r="K511" i="6"/>
  <c r="K520" i="6"/>
  <c r="K561" i="6"/>
  <c r="K567" i="6"/>
  <c r="K577" i="6"/>
  <c r="K468" i="6"/>
  <c r="K555" i="6"/>
  <c r="K257" i="6"/>
  <c r="K510" i="6"/>
  <c r="K525" i="6"/>
  <c r="K515" i="6"/>
  <c r="K535" i="6"/>
  <c r="K581" i="6"/>
  <c r="K634" i="6"/>
  <c r="K661" i="6"/>
  <c r="K537" i="6"/>
  <c r="K557" i="6"/>
  <c r="K469" i="6"/>
  <c r="K531" i="6"/>
  <c r="K573" i="6"/>
  <c r="K613" i="6"/>
  <c r="K534" i="6"/>
  <c r="K568" i="6"/>
  <c r="K580" i="6"/>
  <c r="K618" i="6"/>
  <c r="K627" i="6"/>
  <c r="K640" i="6"/>
  <c r="K539" i="6"/>
  <c r="K559" i="6"/>
  <c r="K508" i="6"/>
  <c r="K523" i="6"/>
  <c r="K608" i="6"/>
  <c r="K615" i="6"/>
  <c r="K695" i="6"/>
  <c r="K705" i="6"/>
  <c r="K554" i="6"/>
  <c r="K680" i="6"/>
  <c r="K698" i="6"/>
  <c r="K710" i="6"/>
  <c r="K642" i="6"/>
  <c r="K657" i="6"/>
  <c r="K658" i="6"/>
  <c r="AF658" i="6" s="1"/>
  <c r="K624" i="6"/>
  <c r="K645" i="6"/>
  <c r="K653" i="6"/>
  <c r="K675" i="6"/>
  <c r="K463" i="6"/>
  <c r="K464" i="6"/>
  <c r="K496" i="6"/>
  <c r="K569" i="6"/>
  <c r="AF569" i="6" s="1"/>
  <c r="K626" i="6"/>
  <c r="K649" i="6"/>
  <c r="K652" i="6"/>
  <c r="K654" i="6"/>
  <c r="K616" i="6"/>
  <c r="K650" i="6"/>
  <c r="K681" i="6"/>
  <c r="K682" i="6"/>
  <c r="K622" i="6"/>
  <c r="K688" i="6"/>
  <c r="K673" i="6"/>
  <c r="K707" i="6"/>
  <c r="K751" i="6"/>
  <c r="K641" i="6"/>
  <c r="K708" i="6"/>
  <c r="AF708" i="6" s="1"/>
  <c r="K791" i="6"/>
  <c r="K759" i="6"/>
  <c r="K762" i="6"/>
  <c r="K772" i="6"/>
  <c r="K777" i="6"/>
  <c r="K780" i="6"/>
  <c r="K819" i="6"/>
  <c r="K619" i="6"/>
  <c r="K677" i="6"/>
  <c r="K684" i="6"/>
  <c r="K765" i="6"/>
  <c r="K797" i="6"/>
  <c r="K611" i="6"/>
  <c r="K636" i="6"/>
  <c r="K666" i="6"/>
  <c r="K690" i="6"/>
  <c r="K701" i="6"/>
  <c r="Y823" i="6"/>
  <c r="J771" i="6"/>
  <c r="I771" i="6"/>
  <c r="L771" i="6"/>
  <c r="K766" i="6"/>
  <c r="K753" i="6"/>
  <c r="J683" i="6"/>
  <c r="V683" i="6"/>
  <c r="L683" i="6"/>
  <c r="Y683" i="6"/>
  <c r="N683" i="6"/>
  <c r="AA683" i="6"/>
  <c r="H683" i="6"/>
  <c r="X683" i="6"/>
  <c r="K683" i="6"/>
  <c r="AB683" i="6"/>
  <c r="O683" i="6"/>
  <c r="Q683" i="6"/>
  <c r="R683" i="6"/>
  <c r="S683" i="6"/>
  <c r="T683" i="6"/>
  <c r="I683" i="6"/>
  <c r="M683" i="6"/>
  <c r="P683" i="6"/>
  <c r="U683" i="6"/>
  <c r="W683" i="6"/>
  <c r="Z683" i="6"/>
  <c r="J840" i="6"/>
  <c r="K834" i="6"/>
  <c r="S829" i="6"/>
  <c r="M825" i="6"/>
  <c r="AD824" i="6"/>
  <c r="L823" i="6"/>
  <c r="S809" i="6"/>
  <c r="S807" i="6"/>
  <c r="H802" i="6"/>
  <c r="I802" i="6"/>
  <c r="J802" i="6"/>
  <c r="K802" i="6"/>
  <c r="L802" i="6"/>
  <c r="M802" i="6"/>
  <c r="S800" i="6"/>
  <c r="T779" i="6"/>
  <c r="R774" i="6"/>
  <c r="W759" i="6"/>
  <c r="W704" i="6"/>
  <c r="H524" i="6"/>
  <c r="I524" i="6"/>
  <c r="K524" i="6"/>
  <c r="L524" i="6"/>
  <c r="M524" i="6"/>
  <c r="N524" i="6"/>
  <c r="J524" i="6"/>
  <c r="I840" i="6"/>
  <c r="R829" i="6"/>
  <c r="L825" i="6"/>
  <c r="AA824" i="6"/>
  <c r="K823" i="6"/>
  <c r="K820" i="6"/>
  <c r="W820" i="6"/>
  <c r="L820" i="6"/>
  <c r="Y820" i="6"/>
  <c r="M820" i="6"/>
  <c r="Z820" i="6"/>
  <c r="N820" i="6"/>
  <c r="AA820" i="6"/>
  <c r="O820" i="6"/>
  <c r="Q820" i="6"/>
  <c r="R820" i="6"/>
  <c r="J820" i="6"/>
  <c r="X820" i="6"/>
  <c r="W814" i="6"/>
  <c r="I809" i="6"/>
  <c r="J807" i="6"/>
  <c r="R800" i="6"/>
  <c r="K781" i="6"/>
  <c r="S779" i="6"/>
  <c r="K776" i="6"/>
  <c r="H774" i="6"/>
  <c r="AA703" i="6"/>
  <c r="H670" i="6"/>
  <c r="P625" i="6"/>
  <c r="T625" i="6"/>
  <c r="I625" i="6"/>
  <c r="V625" i="6"/>
  <c r="J625" i="6"/>
  <c r="K625" i="6"/>
  <c r="L625" i="6"/>
  <c r="Q625" i="6"/>
  <c r="M625" i="6"/>
  <c r="N625" i="6"/>
  <c r="O625" i="6"/>
  <c r="R625" i="6"/>
  <c r="S625" i="6"/>
  <c r="U625" i="6"/>
  <c r="W625" i="6"/>
  <c r="H625" i="6"/>
  <c r="W611" i="6"/>
  <c r="H840" i="6"/>
  <c r="Q829" i="6"/>
  <c r="K825" i="6"/>
  <c r="Z824" i="6"/>
  <c r="H809" i="6"/>
  <c r="I807" i="6"/>
  <c r="W805" i="6"/>
  <c r="AF804" i="6"/>
  <c r="Q800" i="6"/>
  <c r="R779" i="6"/>
  <c r="W776" i="6"/>
  <c r="J663" i="6"/>
  <c r="O663" i="6"/>
  <c r="Q663" i="6"/>
  <c r="R663" i="6"/>
  <c r="T663" i="6"/>
  <c r="H663" i="6"/>
  <c r="I663" i="6"/>
  <c r="K663" i="6"/>
  <c r="L663" i="6"/>
  <c r="M663" i="6"/>
  <c r="N663" i="6"/>
  <c r="S663" i="6"/>
  <c r="U663" i="6"/>
  <c r="O638" i="6"/>
  <c r="I638" i="6"/>
  <c r="J638" i="6"/>
  <c r="K638" i="6"/>
  <c r="H638" i="6"/>
  <c r="L638" i="6"/>
  <c r="M638" i="6"/>
  <c r="N638" i="6"/>
  <c r="Q819" i="6"/>
  <c r="M816" i="6"/>
  <c r="M814" i="6"/>
  <c r="O812" i="6"/>
  <c r="Y805" i="6"/>
  <c r="L805" i="6"/>
  <c r="K804" i="6"/>
  <c r="W804" i="6"/>
  <c r="O799" i="6"/>
  <c r="Q797" i="6"/>
  <c r="M792" i="6"/>
  <c r="H791" i="6"/>
  <c r="T791" i="6"/>
  <c r="M790" i="6"/>
  <c r="O788" i="6"/>
  <c r="L781" i="6"/>
  <c r="N778" i="6"/>
  <c r="P777" i="6"/>
  <c r="AB777" i="6"/>
  <c r="R777" i="6"/>
  <c r="AA776" i="6"/>
  <c r="M772" i="6"/>
  <c r="Y772" i="6"/>
  <c r="P772" i="6"/>
  <c r="AC772" i="6"/>
  <c r="R765" i="6"/>
  <c r="AA763" i="6"/>
  <c r="M763" i="6"/>
  <c r="R762" i="6"/>
  <c r="T759" i="6"/>
  <c r="Z750" i="6"/>
  <c r="U709" i="6"/>
  <c r="M708" i="6"/>
  <c r="Y708" i="6"/>
  <c r="J708" i="6"/>
  <c r="W708" i="6"/>
  <c r="L708" i="6"/>
  <c r="Z708" i="6"/>
  <c r="O708" i="6"/>
  <c r="AD708" i="6"/>
  <c r="Q708" i="6"/>
  <c r="R708" i="6"/>
  <c r="S708" i="6"/>
  <c r="T708" i="6"/>
  <c r="X704" i="6"/>
  <c r="P697" i="6"/>
  <c r="M697" i="6"/>
  <c r="Z697" i="6"/>
  <c r="H697" i="6"/>
  <c r="V697" i="6"/>
  <c r="J697" i="6"/>
  <c r="X697" i="6"/>
  <c r="K697" i="6"/>
  <c r="N697" i="6"/>
  <c r="O697" i="6"/>
  <c r="Q697" i="6"/>
  <c r="R697" i="6"/>
  <c r="X686" i="6"/>
  <c r="S750" i="6"/>
  <c r="N750" i="6"/>
  <c r="AA750" i="6"/>
  <c r="K750" i="6"/>
  <c r="Y750" i="6"/>
  <c r="I694" i="6"/>
  <c r="H694" i="6"/>
  <c r="K694" i="6"/>
  <c r="M694" i="6"/>
  <c r="O694" i="6"/>
  <c r="P694" i="6"/>
  <c r="J687" i="6"/>
  <c r="V687" i="6"/>
  <c r="H687" i="6"/>
  <c r="U687" i="6"/>
  <c r="K687" i="6"/>
  <c r="X687" i="6"/>
  <c r="L687" i="6"/>
  <c r="N687" i="6"/>
  <c r="Q687" i="6"/>
  <c r="S687" i="6"/>
  <c r="T687" i="6"/>
  <c r="W687" i="6"/>
  <c r="M668" i="6"/>
  <c r="N668" i="6"/>
  <c r="I668" i="6"/>
  <c r="J668" i="6"/>
  <c r="K668" i="6"/>
  <c r="L668" i="6"/>
  <c r="O668" i="6"/>
  <c r="U814" i="6"/>
  <c r="H814" i="6"/>
  <c r="V812" i="6"/>
  <c r="I812" i="6"/>
  <c r="W799" i="6"/>
  <c r="J799" i="6"/>
  <c r="H790" i="6"/>
  <c r="V788" i="6"/>
  <c r="I788" i="6"/>
  <c r="H778" i="6"/>
  <c r="M776" i="6"/>
  <c r="Y776" i="6"/>
  <c r="L776" i="6"/>
  <c r="Z776" i="6"/>
  <c r="I773" i="6"/>
  <c r="T750" i="6"/>
  <c r="I693" i="6"/>
  <c r="I686" i="6"/>
  <c r="V685" i="6"/>
  <c r="M664" i="6"/>
  <c r="H664" i="6"/>
  <c r="U664" i="6"/>
  <c r="J664" i="6"/>
  <c r="P664" i="6"/>
  <c r="R664" i="6"/>
  <c r="K664" i="6"/>
  <c r="L664" i="6"/>
  <c r="N664" i="6"/>
  <c r="O664" i="6"/>
  <c r="Q664" i="6"/>
  <c r="S664" i="6"/>
  <c r="M628" i="6"/>
  <c r="K628" i="6"/>
  <c r="H628" i="6"/>
  <c r="I628" i="6"/>
  <c r="J628" i="6"/>
  <c r="L628" i="6"/>
  <c r="K816" i="6"/>
  <c r="W816" i="6"/>
  <c r="U812" i="6"/>
  <c r="N805" i="6"/>
  <c r="Z805" i="6"/>
  <c r="V799" i="6"/>
  <c r="K792" i="6"/>
  <c r="U788" i="6"/>
  <c r="N781" i="6"/>
  <c r="J763" i="6"/>
  <c r="V763" i="6"/>
  <c r="P763" i="6"/>
  <c r="AC763" i="6"/>
  <c r="R750" i="6"/>
  <c r="O702" i="6"/>
  <c r="I702" i="6"/>
  <c r="M702" i="6"/>
  <c r="U685" i="6"/>
  <c r="Q814" i="6"/>
  <c r="J778" i="6"/>
  <c r="H773" i="6"/>
  <c r="Q750" i="6"/>
  <c r="P709" i="6"/>
  <c r="AB709" i="6"/>
  <c r="O709" i="6"/>
  <c r="AC709" i="6"/>
  <c r="R709" i="6"/>
  <c r="I709" i="6"/>
  <c r="X709" i="6"/>
  <c r="K709" i="6"/>
  <c r="Z709" i="6"/>
  <c r="L709" i="6"/>
  <c r="AA709" i="6"/>
  <c r="M709" i="6"/>
  <c r="AD709" i="6"/>
  <c r="N709" i="6"/>
  <c r="R814" i="6"/>
  <c r="K812" i="6"/>
  <c r="H799" i="6"/>
  <c r="T799" i="6"/>
  <c r="K788" i="6"/>
  <c r="W788" i="6"/>
  <c r="R778" i="6"/>
  <c r="P750" i="6"/>
  <c r="P693" i="6"/>
  <c r="M693" i="6"/>
  <c r="O693" i="6"/>
  <c r="K693" i="6"/>
  <c r="N693" i="6"/>
  <c r="S686" i="6"/>
  <c r="O686" i="6"/>
  <c r="Q686" i="6"/>
  <c r="L686" i="6"/>
  <c r="N686" i="6"/>
  <c r="K686" i="6"/>
  <c r="P686" i="6"/>
  <c r="R686" i="6"/>
  <c r="T686" i="6"/>
  <c r="U686" i="6"/>
  <c r="I685" i="6"/>
  <c r="J659" i="6"/>
  <c r="R659" i="6"/>
  <c r="O659" i="6"/>
  <c r="Q659" i="6"/>
  <c r="H659" i="6"/>
  <c r="I659" i="6"/>
  <c r="K659" i="6"/>
  <c r="L659" i="6"/>
  <c r="M659" i="6"/>
  <c r="N659" i="6"/>
  <c r="P659" i="6"/>
  <c r="P617" i="6"/>
  <c r="M617" i="6"/>
  <c r="O617" i="6"/>
  <c r="H617" i="6"/>
  <c r="I617" i="6"/>
  <c r="J617" i="6"/>
  <c r="K617" i="6"/>
  <c r="L617" i="6"/>
  <c r="N617" i="6"/>
  <c r="Q834" i="6"/>
  <c r="P816" i="6"/>
  <c r="P814" i="6"/>
  <c r="R812" i="6"/>
  <c r="P805" i="6"/>
  <c r="R799" i="6"/>
  <c r="P792" i="6"/>
  <c r="R788" i="6"/>
  <c r="P781" i="6"/>
  <c r="Q778" i="6"/>
  <c r="AD776" i="6"/>
  <c r="P776" i="6"/>
  <c r="N766" i="6"/>
  <c r="Q763" i="6"/>
  <c r="H762" i="6"/>
  <c r="X759" i="6"/>
  <c r="H759" i="6"/>
  <c r="O750" i="6"/>
  <c r="Y709" i="6"/>
  <c r="M704" i="6"/>
  <c r="O704" i="6"/>
  <c r="K704" i="6"/>
  <c r="AF704" i="6" s="1"/>
  <c r="N704" i="6"/>
  <c r="P704" i="6"/>
  <c r="R704" i="6"/>
  <c r="S704" i="6"/>
  <c r="T704" i="6"/>
  <c r="U704" i="6"/>
  <c r="J647" i="6"/>
  <c r="V647" i="6"/>
  <c r="O647" i="6"/>
  <c r="Q647" i="6"/>
  <c r="K647" i="6"/>
  <c r="L647" i="6"/>
  <c r="M647" i="6"/>
  <c r="I647" i="6"/>
  <c r="N647" i="6"/>
  <c r="P647" i="6"/>
  <c r="R647" i="6"/>
  <c r="S647" i="6"/>
  <c r="T647" i="6"/>
  <c r="U647" i="6"/>
  <c r="W647" i="6"/>
  <c r="H819" i="6"/>
  <c r="T819" i="6"/>
  <c r="O816" i="6"/>
  <c r="O814" i="6"/>
  <c r="Q812" i="6"/>
  <c r="O805" i="6"/>
  <c r="Q799" i="6"/>
  <c r="N797" i="6"/>
  <c r="H795" i="6"/>
  <c r="O792" i="6"/>
  <c r="O790" i="6"/>
  <c r="Q788" i="6"/>
  <c r="O781" i="6"/>
  <c r="M780" i="6"/>
  <c r="Y780" i="6"/>
  <c r="I780" i="6"/>
  <c r="V780" i="6"/>
  <c r="P778" i="6"/>
  <c r="AC776" i="6"/>
  <c r="O776" i="6"/>
  <c r="M766" i="6"/>
  <c r="P765" i="6"/>
  <c r="N765" i="6"/>
  <c r="AD763" i="6"/>
  <c r="O763" i="6"/>
  <c r="AC750" i="6"/>
  <c r="M750" i="6"/>
  <c r="W709" i="6"/>
  <c r="R687" i="6"/>
  <c r="P834" i="6"/>
  <c r="R819" i="6"/>
  <c r="N816" i="6"/>
  <c r="N814" i="6"/>
  <c r="P812" i="6"/>
  <c r="AA805" i="6"/>
  <c r="M805" i="6"/>
  <c r="P799" i="6"/>
  <c r="R797" i="6"/>
  <c r="AF797" i="6" s="1"/>
  <c r="N792" i="6"/>
  <c r="N790" i="6"/>
  <c r="P788" i="6"/>
  <c r="M781" i="6"/>
  <c r="O778" i="6"/>
  <c r="AB776" i="6"/>
  <c r="N776" i="6"/>
  <c r="L766" i="6"/>
  <c r="AB763" i="6"/>
  <c r="N763" i="6"/>
  <c r="J762" i="6"/>
  <c r="J759" i="6"/>
  <c r="V759" i="6"/>
  <c r="N759" i="6"/>
  <c r="AA759" i="6"/>
  <c r="R759" i="6"/>
  <c r="AB750" i="6"/>
  <c r="L750" i="6"/>
  <c r="V709" i="6"/>
  <c r="P687" i="6"/>
  <c r="P685" i="6"/>
  <c r="J685" i="6"/>
  <c r="W685" i="6"/>
  <c r="L685" i="6"/>
  <c r="Y685" i="6"/>
  <c r="R685" i="6"/>
  <c r="T685" i="6"/>
  <c r="K685" i="6"/>
  <c r="N685" i="6"/>
  <c r="O685" i="6"/>
  <c r="Q685" i="6"/>
  <c r="S685" i="6"/>
  <c r="K660" i="6"/>
  <c r="I660" i="6"/>
  <c r="J660" i="6"/>
  <c r="L660" i="6"/>
  <c r="I636" i="6"/>
  <c r="I630" i="6"/>
  <c r="H630" i="6"/>
  <c r="J630" i="6"/>
  <c r="K612" i="6"/>
  <c r="I612" i="6"/>
  <c r="J612" i="6"/>
  <c r="I460" i="6"/>
  <c r="U460" i="6"/>
  <c r="J460" i="6"/>
  <c r="W460" i="6"/>
  <c r="R460" i="6"/>
  <c r="L460" i="6"/>
  <c r="AA460" i="6"/>
  <c r="M460" i="6"/>
  <c r="AB460" i="6"/>
  <c r="N460" i="6"/>
  <c r="AC460" i="6"/>
  <c r="P460" i="6"/>
  <c r="Q460" i="6"/>
  <c r="S460" i="6"/>
  <c r="T460" i="6"/>
  <c r="H460" i="6"/>
  <c r="Y460" i="6"/>
  <c r="K460" i="6"/>
  <c r="O460" i="6"/>
  <c r="V460" i="6"/>
  <c r="X460" i="6"/>
  <c r="Z460" i="6"/>
  <c r="AD460" i="6"/>
  <c r="J623" i="6"/>
  <c r="H623" i="6"/>
  <c r="K623" i="6"/>
  <c r="P623" i="6"/>
  <c r="Q623" i="6"/>
  <c r="R623" i="6"/>
  <c r="M710" i="6"/>
  <c r="AB706" i="6"/>
  <c r="L706" i="6"/>
  <c r="P701" i="6"/>
  <c r="AB701" i="6"/>
  <c r="J701" i="6"/>
  <c r="W701" i="6"/>
  <c r="M701" i="6"/>
  <c r="AA701" i="6"/>
  <c r="O701" i="6"/>
  <c r="H691" i="6"/>
  <c r="I688" i="6"/>
  <c r="J676" i="6"/>
  <c r="H674" i="6"/>
  <c r="P673" i="6"/>
  <c r="T673" i="6"/>
  <c r="I673" i="6"/>
  <c r="M673" i="6"/>
  <c r="O673" i="6"/>
  <c r="J654" i="6"/>
  <c r="M648" i="6"/>
  <c r="H648" i="6"/>
  <c r="U648" i="6"/>
  <c r="J648" i="6"/>
  <c r="W648" i="6"/>
  <c r="I648" i="6"/>
  <c r="K648" i="6"/>
  <c r="L648" i="6"/>
  <c r="L646" i="6"/>
  <c r="I641" i="6"/>
  <c r="H641" i="6"/>
  <c r="M610" i="6"/>
  <c r="J699" i="6"/>
  <c r="V699" i="6"/>
  <c r="L699" i="6"/>
  <c r="Y699" i="6"/>
  <c r="I699" i="6"/>
  <c r="X699" i="6"/>
  <c r="M699" i="6"/>
  <c r="S678" i="6"/>
  <c r="I678" i="6"/>
  <c r="V678" i="6"/>
  <c r="K678" i="6"/>
  <c r="L678" i="6"/>
  <c r="N678" i="6"/>
  <c r="I676" i="6"/>
  <c r="I654" i="6"/>
  <c r="M652" i="6"/>
  <c r="R652" i="6"/>
  <c r="T652" i="6"/>
  <c r="H652" i="6"/>
  <c r="I652" i="6"/>
  <c r="J652" i="6"/>
  <c r="J646" i="6"/>
  <c r="M616" i="6"/>
  <c r="H616" i="6"/>
  <c r="J616" i="6"/>
  <c r="L616" i="6"/>
  <c r="N616" i="6"/>
  <c r="O616" i="6"/>
  <c r="J611" i="6"/>
  <c r="V611" i="6"/>
  <c r="R611" i="6"/>
  <c r="T611" i="6"/>
  <c r="L611" i="6"/>
  <c r="M611" i="6"/>
  <c r="N611" i="6"/>
  <c r="O611" i="6"/>
  <c r="Q611" i="6"/>
  <c r="S611" i="6"/>
  <c r="K610" i="6"/>
  <c r="U699" i="6"/>
  <c r="J691" i="6"/>
  <c r="V691" i="6"/>
  <c r="R691" i="6"/>
  <c r="K691" i="6"/>
  <c r="Y691" i="6"/>
  <c r="M691" i="6"/>
  <c r="M688" i="6"/>
  <c r="Y688" i="6"/>
  <c r="O688" i="6"/>
  <c r="Q688" i="6"/>
  <c r="H688" i="6"/>
  <c r="W688" i="6"/>
  <c r="J688" i="6"/>
  <c r="H676" i="6"/>
  <c r="L674" i="6"/>
  <c r="N674" i="6"/>
  <c r="J674" i="6"/>
  <c r="M674" i="6"/>
  <c r="H654" i="6"/>
  <c r="H646" i="6"/>
  <c r="L626" i="6"/>
  <c r="H626" i="6"/>
  <c r="I626" i="6"/>
  <c r="M620" i="6"/>
  <c r="R620" i="6"/>
  <c r="T620" i="6"/>
  <c r="J620" i="6"/>
  <c r="K620" i="6"/>
  <c r="L620" i="6"/>
  <c r="Q620" i="6"/>
  <c r="J610" i="6"/>
  <c r="K584" i="6"/>
  <c r="J751" i="6"/>
  <c r="V751" i="6"/>
  <c r="T751" i="6"/>
  <c r="W706" i="6"/>
  <c r="S701" i="6"/>
  <c r="T699" i="6"/>
  <c r="U691" i="6"/>
  <c r="S690" i="6"/>
  <c r="AF690" i="6" s="1"/>
  <c r="L690" i="6"/>
  <c r="P690" i="6"/>
  <c r="R690" i="6"/>
  <c r="P689" i="6"/>
  <c r="T689" i="6"/>
  <c r="I689" i="6"/>
  <c r="V689" i="6"/>
  <c r="S689" i="6"/>
  <c r="W689" i="6"/>
  <c r="V688" i="6"/>
  <c r="J679" i="6"/>
  <c r="O679" i="6"/>
  <c r="Q679" i="6"/>
  <c r="H679" i="6"/>
  <c r="K679" i="6"/>
  <c r="U678" i="6"/>
  <c r="J675" i="6"/>
  <c r="I675" i="6"/>
  <c r="S673" i="6"/>
  <c r="P657" i="6"/>
  <c r="T657" i="6"/>
  <c r="I657" i="6"/>
  <c r="V657" i="6"/>
  <c r="W657" i="6"/>
  <c r="H657" i="6"/>
  <c r="X657" i="6"/>
  <c r="J657" i="6"/>
  <c r="Y657" i="6"/>
  <c r="V648" i="6"/>
  <c r="M644" i="6"/>
  <c r="K644" i="6"/>
  <c r="N644" i="6"/>
  <c r="H644" i="6"/>
  <c r="I644" i="6"/>
  <c r="O576" i="6"/>
  <c r="P576" i="6"/>
  <c r="Q576" i="6"/>
  <c r="M576" i="6"/>
  <c r="Y576" i="6"/>
  <c r="H576" i="6"/>
  <c r="X576" i="6"/>
  <c r="I576" i="6"/>
  <c r="Z576" i="6"/>
  <c r="J576" i="6"/>
  <c r="K576" i="6"/>
  <c r="L576" i="6"/>
  <c r="S576" i="6"/>
  <c r="N576" i="6"/>
  <c r="M676" i="6"/>
  <c r="K676" i="6"/>
  <c r="N676" i="6"/>
  <c r="I646" i="6"/>
  <c r="K646" i="6"/>
  <c r="N646" i="6"/>
  <c r="O646" i="6"/>
  <c r="P646" i="6"/>
  <c r="S623" i="6"/>
  <c r="H710" i="6"/>
  <c r="J710" i="6"/>
  <c r="S706" i="6"/>
  <c r="K706" i="6"/>
  <c r="X706" i="6"/>
  <c r="M706" i="6"/>
  <c r="Z706" i="6"/>
  <c r="R699" i="6"/>
  <c r="L636" i="6"/>
  <c r="O623" i="6"/>
  <c r="S610" i="6"/>
  <c r="L610" i="6"/>
  <c r="N610" i="6"/>
  <c r="P610" i="6"/>
  <c r="Q610" i="6"/>
  <c r="R610" i="6"/>
  <c r="T610" i="6"/>
  <c r="V610" i="6"/>
  <c r="H610" i="6"/>
  <c r="W610" i="6"/>
  <c r="O584" i="6"/>
  <c r="P584" i="6"/>
  <c r="Q584" i="6"/>
  <c r="M584" i="6"/>
  <c r="J584" i="6"/>
  <c r="L584" i="6"/>
  <c r="N584" i="6"/>
  <c r="R584" i="6"/>
  <c r="H584" i="6"/>
  <c r="V70" i="6"/>
  <c r="V124" i="6"/>
  <c r="V186" i="6"/>
  <c r="V140" i="6"/>
  <c r="V123" i="6"/>
  <c r="V110" i="6"/>
  <c r="V114" i="6"/>
  <c r="V81" i="6"/>
  <c r="V122" i="6"/>
  <c r="V118" i="6"/>
  <c r="V152" i="6"/>
  <c r="V107" i="6"/>
  <c r="V139" i="6"/>
  <c r="V108" i="6"/>
  <c r="V219" i="6"/>
  <c r="V120" i="6"/>
  <c r="V247" i="6"/>
  <c r="V135" i="6"/>
  <c r="V218" i="6"/>
  <c r="V226" i="6"/>
  <c r="V250" i="6"/>
  <c r="V259" i="6"/>
  <c r="V221" i="6"/>
  <c r="V234" i="6"/>
  <c r="V246" i="6"/>
  <c r="V222" i="6"/>
  <c r="V257" i="6"/>
  <c r="V275" i="6"/>
  <c r="V286" i="6"/>
  <c r="V93" i="6"/>
  <c r="V251" i="6"/>
  <c r="V277" i="6"/>
  <c r="V193" i="6"/>
  <c r="V194" i="6"/>
  <c r="V183" i="6"/>
  <c r="V260" i="6"/>
  <c r="V301" i="6"/>
  <c r="V240" i="6"/>
  <c r="V282" i="6"/>
  <c r="V223" i="6"/>
  <c r="V256" i="6"/>
  <c r="V271" i="6"/>
  <c r="V297" i="6"/>
  <c r="V313" i="6"/>
  <c r="V274" i="6"/>
  <c r="V308" i="6"/>
  <c r="V283" i="6"/>
  <c r="V306" i="6"/>
  <c r="V231" i="6"/>
  <c r="V225" i="6"/>
  <c r="V267" i="6"/>
  <c r="V216" i="6"/>
  <c r="V255" i="6"/>
  <c r="V305" i="6"/>
  <c r="V327" i="6"/>
  <c r="V238" i="6"/>
  <c r="V440" i="6"/>
  <c r="V505" i="6"/>
  <c r="V517" i="6"/>
  <c r="V529" i="6"/>
  <c r="V533" i="6"/>
  <c r="V537" i="6"/>
  <c r="V452" i="6"/>
  <c r="V457" i="6"/>
  <c r="V268" i="6"/>
  <c r="V261" i="6"/>
  <c r="V304" i="6"/>
  <c r="V444" i="6"/>
  <c r="V462" i="6"/>
  <c r="V503" i="6"/>
  <c r="V515" i="6"/>
  <c r="V309" i="6"/>
  <c r="V493" i="6"/>
  <c r="V317" i="6"/>
  <c r="V463" i="6"/>
  <c r="V539" i="6"/>
  <c r="V514" i="6"/>
  <c r="V559" i="6"/>
  <c r="V430" i="6"/>
  <c r="V554" i="6"/>
  <c r="V534" i="6"/>
  <c r="V569" i="6"/>
  <c r="J11" i="6"/>
  <c r="J13" i="6"/>
  <c r="J14" i="6"/>
  <c r="J70" i="6"/>
  <c r="J9" i="6"/>
  <c r="J86" i="6"/>
  <c r="J148" i="6"/>
  <c r="J104" i="6"/>
  <c r="J82" i="6"/>
  <c r="J81" i="6"/>
  <c r="J100" i="6"/>
  <c r="J76" i="6"/>
  <c r="J87" i="6"/>
  <c r="J120" i="6"/>
  <c r="J186" i="6"/>
  <c r="J74" i="6"/>
  <c r="J84" i="6"/>
  <c r="J112" i="6"/>
  <c r="J177" i="6"/>
  <c r="J88" i="6"/>
  <c r="J75" i="6"/>
  <c r="J116" i="6"/>
  <c r="J101" i="6"/>
  <c r="J91" i="6"/>
  <c r="J102" i="6"/>
  <c r="J147" i="6"/>
  <c r="J79" i="6"/>
  <c r="J123" i="6"/>
  <c r="J151" i="6"/>
  <c r="J85" i="6"/>
  <c r="J136" i="6"/>
  <c r="J93" i="6"/>
  <c r="J239" i="6"/>
  <c r="AF239" i="6" s="1"/>
  <c r="J219" i="6"/>
  <c r="J103" i="6"/>
  <c r="J140" i="6"/>
  <c r="J122" i="6"/>
  <c r="J191" i="6"/>
  <c r="J245" i="6"/>
  <c r="J149" i="6"/>
  <c r="J250" i="6"/>
  <c r="J90" i="6"/>
  <c r="J217" i="6"/>
  <c r="J225" i="6"/>
  <c r="J240" i="6"/>
  <c r="J241" i="6"/>
  <c r="J242" i="6"/>
  <c r="J262" i="6"/>
  <c r="J273" i="6"/>
  <c r="J152" i="6"/>
  <c r="J202" i="6"/>
  <c r="J218" i="6"/>
  <c r="J226" i="6"/>
  <c r="J227" i="6"/>
  <c r="J246" i="6"/>
  <c r="J275" i="6"/>
  <c r="J286" i="6"/>
  <c r="J188" i="6"/>
  <c r="J207" i="6"/>
  <c r="J220" i="6"/>
  <c r="J221" i="6"/>
  <c r="J118" i="6"/>
  <c r="J146" i="6"/>
  <c r="J175" i="6"/>
  <c r="J180" i="6"/>
  <c r="J203" i="6"/>
  <c r="J222" i="6"/>
  <c r="J237" i="6"/>
  <c r="J110" i="6"/>
  <c r="J255" i="6"/>
  <c r="J183" i="6"/>
  <c r="J223" i="6"/>
  <c r="J235" i="6"/>
  <c r="J243" i="6"/>
  <c r="J231" i="6"/>
  <c r="AF231" i="6" s="1"/>
  <c r="J270" i="6"/>
  <c r="J301" i="6"/>
  <c r="J124" i="6"/>
  <c r="J187" i="6"/>
  <c r="J268" i="6"/>
  <c r="J279" i="6"/>
  <c r="J212" i="6"/>
  <c r="J293" i="6"/>
  <c r="J213" i="6"/>
  <c r="J283" i="6"/>
  <c r="J297" i="6"/>
  <c r="J313" i="6"/>
  <c r="AF313" i="6" s="1"/>
  <c r="J134" i="6"/>
  <c r="J198" i="6"/>
  <c r="J254" i="6"/>
  <c r="J257" i="6"/>
  <c r="J272" i="6"/>
  <c r="J289" i="6"/>
  <c r="J308" i="6"/>
  <c r="J333" i="6"/>
  <c r="J319" i="6"/>
  <c r="J326" i="6"/>
  <c r="J327" i="6"/>
  <c r="J228" i="6"/>
  <c r="J247" i="6"/>
  <c r="J277" i="6"/>
  <c r="J288" i="6"/>
  <c r="J251" i="6"/>
  <c r="J145" i="6"/>
  <c r="J261" i="6"/>
  <c r="J269" i="6"/>
  <c r="J230" i="6"/>
  <c r="J305" i="6"/>
  <c r="AF305" i="6" s="1"/>
  <c r="J309" i="6"/>
  <c r="J194" i="6"/>
  <c r="J281" i="6"/>
  <c r="J300" i="6"/>
  <c r="J435" i="6"/>
  <c r="J440" i="6"/>
  <c r="J214" i="6"/>
  <c r="J422" i="6"/>
  <c r="J427" i="6"/>
  <c r="J465" i="6"/>
  <c r="J470" i="6"/>
  <c r="J475" i="6"/>
  <c r="J505" i="6"/>
  <c r="J509" i="6"/>
  <c r="J513" i="6"/>
  <c r="J517" i="6"/>
  <c r="AF517" i="6" s="1"/>
  <c r="J521" i="6"/>
  <c r="AF521" i="6" s="1"/>
  <c r="J525" i="6"/>
  <c r="J529" i="6"/>
  <c r="J533" i="6"/>
  <c r="AF533" i="6" s="1"/>
  <c r="J537" i="6"/>
  <c r="AF537" i="6" s="1"/>
  <c r="J557" i="6"/>
  <c r="J432" i="6"/>
  <c r="J447" i="6"/>
  <c r="J330" i="6"/>
  <c r="J276" i="6"/>
  <c r="J316" i="6"/>
  <c r="J443" i="6"/>
  <c r="J434" i="6"/>
  <c r="J467" i="6"/>
  <c r="AF467" i="6" s="1"/>
  <c r="J431" i="6"/>
  <c r="J451" i="6"/>
  <c r="J473" i="6"/>
  <c r="J502" i="6"/>
  <c r="J514" i="6"/>
  <c r="J526" i="6"/>
  <c r="J538" i="6"/>
  <c r="J449" i="6"/>
  <c r="J461" i="6"/>
  <c r="J519" i="6"/>
  <c r="J531" i="6"/>
  <c r="J454" i="6"/>
  <c r="J439" i="6"/>
  <c r="J462" i="6"/>
  <c r="J474" i="6"/>
  <c r="J444" i="6"/>
  <c r="J471" i="6"/>
  <c r="J510" i="6"/>
  <c r="J522" i="6"/>
  <c r="J426" i="6"/>
  <c r="J317" i="6"/>
  <c r="J463" i="6"/>
  <c r="AF463" i="6" s="1"/>
  <c r="J468" i="6"/>
  <c r="J429" i="6"/>
  <c r="J472" i="6"/>
  <c r="J452" i="6"/>
  <c r="J466" i="6"/>
  <c r="J493" i="6"/>
  <c r="J503" i="6"/>
  <c r="J565" i="6"/>
  <c r="J436" i="6"/>
  <c r="J441" i="6"/>
  <c r="J520" i="6"/>
  <c r="J530" i="6"/>
  <c r="J561" i="6"/>
  <c r="J577" i="6"/>
  <c r="AF577" i="6" s="1"/>
  <c r="J457" i="6"/>
  <c r="J568" i="6"/>
  <c r="J539" i="6"/>
  <c r="J559" i="6"/>
  <c r="J515" i="6"/>
  <c r="J554" i="6"/>
  <c r="L642" i="6"/>
  <c r="N642" i="6"/>
  <c r="M624" i="6"/>
  <c r="O624" i="6"/>
  <c r="Q624" i="6"/>
  <c r="J619" i="6"/>
  <c r="L619" i="6"/>
  <c r="N619" i="6"/>
  <c r="J615" i="6"/>
  <c r="O615" i="6"/>
  <c r="V535" i="6"/>
  <c r="S500" i="6"/>
  <c r="O500" i="6"/>
  <c r="H500" i="6"/>
  <c r="I500" i="6"/>
  <c r="K500" i="6"/>
  <c r="L500" i="6"/>
  <c r="R500" i="6"/>
  <c r="J500" i="6"/>
  <c r="M500" i="6"/>
  <c r="N500" i="6"/>
  <c r="P500" i="6"/>
  <c r="Q500" i="6"/>
  <c r="T500" i="6"/>
  <c r="I496" i="6"/>
  <c r="U496" i="6"/>
  <c r="M496" i="6"/>
  <c r="H496" i="6"/>
  <c r="V496" i="6"/>
  <c r="O496" i="6"/>
  <c r="P496" i="6"/>
  <c r="Q496" i="6"/>
  <c r="S496" i="6"/>
  <c r="T496" i="6"/>
  <c r="L496" i="6"/>
  <c r="N496" i="6"/>
  <c r="R496" i="6"/>
  <c r="W496" i="6"/>
  <c r="X496" i="6"/>
  <c r="Y496" i="6"/>
  <c r="V465" i="6"/>
  <c r="I578" i="6"/>
  <c r="U578" i="6"/>
  <c r="J578" i="6"/>
  <c r="V578" i="6"/>
  <c r="K578" i="6"/>
  <c r="S578" i="6"/>
  <c r="P578" i="6"/>
  <c r="Q578" i="6"/>
  <c r="R578" i="6"/>
  <c r="T578" i="6"/>
  <c r="H578" i="6"/>
  <c r="K436" i="6"/>
  <c r="L575" i="6"/>
  <c r="M575" i="6"/>
  <c r="N575" i="6"/>
  <c r="J575" i="6"/>
  <c r="H575" i="6"/>
  <c r="I575" i="6"/>
  <c r="K575" i="6"/>
  <c r="J707" i="6"/>
  <c r="V707" i="6"/>
  <c r="J695" i="6"/>
  <c r="V695" i="6"/>
  <c r="O695" i="6"/>
  <c r="P681" i="6"/>
  <c r="M681" i="6"/>
  <c r="O681" i="6"/>
  <c r="H671" i="6"/>
  <c r="P642" i="6"/>
  <c r="J627" i="6"/>
  <c r="P624" i="6"/>
  <c r="P615" i="6"/>
  <c r="J512" i="6"/>
  <c r="S658" i="6"/>
  <c r="L658" i="6"/>
  <c r="N658" i="6"/>
  <c r="P653" i="6"/>
  <c r="J653" i="6"/>
  <c r="L653" i="6"/>
  <c r="O642" i="6"/>
  <c r="M640" i="6"/>
  <c r="O640" i="6"/>
  <c r="Q640" i="6"/>
  <c r="J635" i="6"/>
  <c r="N624" i="6"/>
  <c r="N615" i="6"/>
  <c r="L583" i="6"/>
  <c r="X583" i="6"/>
  <c r="M583" i="6"/>
  <c r="Y583" i="6"/>
  <c r="N583" i="6"/>
  <c r="Z583" i="6"/>
  <c r="J583" i="6"/>
  <c r="V583" i="6"/>
  <c r="K583" i="6"/>
  <c r="AD583" i="6"/>
  <c r="P583" i="6"/>
  <c r="Q583" i="6"/>
  <c r="R583" i="6"/>
  <c r="U583" i="6"/>
  <c r="S556" i="6"/>
  <c r="O556" i="6"/>
  <c r="H556" i="6"/>
  <c r="I556" i="6"/>
  <c r="R556" i="6"/>
  <c r="J556" i="6"/>
  <c r="K556" i="6"/>
  <c r="L556" i="6"/>
  <c r="M556" i="6"/>
  <c r="N556" i="6"/>
  <c r="P556" i="6"/>
  <c r="T556" i="6"/>
  <c r="O536" i="6"/>
  <c r="H536" i="6"/>
  <c r="I536" i="6"/>
  <c r="J536" i="6"/>
  <c r="K536" i="6"/>
  <c r="L536" i="6"/>
  <c r="M536" i="6"/>
  <c r="N536" i="6"/>
  <c r="O458" i="6"/>
  <c r="AA458" i="6"/>
  <c r="K458" i="6"/>
  <c r="X458" i="6"/>
  <c r="M458" i="6"/>
  <c r="Z458" i="6"/>
  <c r="I458" i="6"/>
  <c r="V458" i="6"/>
  <c r="Y458" i="6"/>
  <c r="H458" i="6"/>
  <c r="AB458" i="6"/>
  <c r="J458" i="6"/>
  <c r="N458" i="6"/>
  <c r="P458" i="6"/>
  <c r="Q458" i="6"/>
  <c r="R458" i="6"/>
  <c r="U458" i="6"/>
  <c r="S458" i="6"/>
  <c r="T458" i="6"/>
  <c r="W458" i="6"/>
  <c r="AD707" i="6"/>
  <c r="Q707" i="6"/>
  <c r="P705" i="6"/>
  <c r="AB705" i="6"/>
  <c r="R695" i="6"/>
  <c r="M692" i="6"/>
  <c r="K692" i="6"/>
  <c r="M684" i="6"/>
  <c r="AF684" i="6" s="1"/>
  <c r="R684" i="6"/>
  <c r="T684" i="6"/>
  <c r="S681" i="6"/>
  <c r="M680" i="6"/>
  <c r="H680" i="6"/>
  <c r="J680" i="6"/>
  <c r="T658" i="6"/>
  <c r="T653" i="6"/>
  <c r="P649" i="6"/>
  <c r="M649" i="6"/>
  <c r="O649" i="6"/>
  <c r="M642" i="6"/>
  <c r="T640" i="6"/>
  <c r="J639" i="6"/>
  <c r="H639" i="6"/>
  <c r="K639" i="6"/>
  <c r="J634" i="6"/>
  <c r="L624" i="6"/>
  <c r="O619" i="6"/>
  <c r="M615" i="6"/>
  <c r="I582" i="6"/>
  <c r="U582" i="6"/>
  <c r="J582" i="6"/>
  <c r="V582" i="6"/>
  <c r="K582" i="6"/>
  <c r="W582" i="6"/>
  <c r="S582" i="6"/>
  <c r="H582" i="6"/>
  <c r="AA582" i="6"/>
  <c r="M582" i="6"/>
  <c r="AC582" i="6"/>
  <c r="N582" i="6"/>
  <c r="AD582" i="6"/>
  <c r="O582" i="6"/>
  <c r="R582" i="6"/>
  <c r="J581" i="6"/>
  <c r="L563" i="6"/>
  <c r="K563" i="6"/>
  <c r="M563" i="6"/>
  <c r="N563" i="6"/>
  <c r="I563" i="6"/>
  <c r="O563" i="6"/>
  <c r="P563" i="6"/>
  <c r="Q563" i="6"/>
  <c r="R563" i="6"/>
  <c r="S563" i="6"/>
  <c r="J477" i="6"/>
  <c r="W462" i="6"/>
  <c r="J580" i="6"/>
  <c r="K579" i="6"/>
  <c r="I570" i="6"/>
  <c r="J570" i="6"/>
  <c r="K570" i="6"/>
  <c r="S570" i="6"/>
  <c r="R555" i="6"/>
  <c r="S532" i="6"/>
  <c r="AE532" i="6"/>
  <c r="O532" i="6"/>
  <c r="AF532" i="6" s="1"/>
  <c r="AA532" i="6"/>
  <c r="P532" i="6"/>
  <c r="AD532" i="6"/>
  <c r="Q532" i="6"/>
  <c r="R532" i="6"/>
  <c r="U532" i="6"/>
  <c r="M532" i="6"/>
  <c r="AB532" i="6"/>
  <c r="I464" i="6"/>
  <c r="U464" i="6"/>
  <c r="Q464" i="6"/>
  <c r="AD464" i="6"/>
  <c r="M464" i="6"/>
  <c r="Z464" i="6"/>
  <c r="W464" i="6"/>
  <c r="H464" i="6"/>
  <c r="X464" i="6"/>
  <c r="J464" i="6"/>
  <c r="Y464" i="6"/>
  <c r="L464" i="6"/>
  <c r="AB464" i="6"/>
  <c r="N464" i="6"/>
  <c r="AC464" i="6"/>
  <c r="O464" i="6"/>
  <c r="P464" i="6"/>
  <c r="T464" i="6"/>
  <c r="H508" i="6"/>
  <c r="M508" i="6"/>
  <c r="I476" i="6"/>
  <c r="H512" i="6"/>
  <c r="I512" i="6"/>
  <c r="K512" i="6"/>
  <c r="L512" i="6"/>
  <c r="L477" i="6"/>
  <c r="T477" i="6"/>
  <c r="P477" i="6"/>
  <c r="H477" i="6"/>
  <c r="I477" i="6"/>
  <c r="K477" i="6"/>
  <c r="M477" i="6"/>
  <c r="N477" i="6"/>
  <c r="O477" i="6"/>
  <c r="S477" i="6"/>
  <c r="K418" i="6"/>
  <c r="H418" i="6"/>
  <c r="I418" i="6"/>
  <c r="J418" i="6"/>
  <c r="L418" i="6"/>
  <c r="M608" i="6"/>
  <c r="Y608" i="6"/>
  <c r="R570" i="6"/>
  <c r="I555" i="6"/>
  <c r="V532" i="6"/>
  <c r="P523" i="6"/>
  <c r="AB523" i="6"/>
  <c r="L523" i="6"/>
  <c r="X523" i="6"/>
  <c r="M523" i="6"/>
  <c r="AA523" i="6"/>
  <c r="N523" i="6"/>
  <c r="AC523" i="6"/>
  <c r="O523" i="6"/>
  <c r="AD523" i="6"/>
  <c r="R523" i="6"/>
  <c r="S523" i="6"/>
  <c r="J523" i="6"/>
  <c r="Y523" i="6"/>
  <c r="I248" i="6"/>
  <c r="U248" i="6"/>
  <c r="Q248" i="6"/>
  <c r="O248" i="6"/>
  <c r="M248" i="6"/>
  <c r="N248" i="6"/>
  <c r="P248" i="6"/>
  <c r="R248" i="6"/>
  <c r="S248" i="6"/>
  <c r="K248" i="6"/>
  <c r="X248" i="6"/>
  <c r="H248" i="6"/>
  <c r="V248" i="6"/>
  <c r="W248" i="6"/>
  <c r="J248" i="6"/>
  <c r="L248" i="6"/>
  <c r="T248" i="6"/>
  <c r="O580" i="6"/>
  <c r="P580" i="6"/>
  <c r="Q580" i="6"/>
  <c r="M580" i="6"/>
  <c r="L579" i="6"/>
  <c r="X579" i="6"/>
  <c r="M579" i="6"/>
  <c r="Y579" i="6"/>
  <c r="N579" i="6"/>
  <c r="Z579" i="6"/>
  <c r="J579" i="6"/>
  <c r="V579" i="6"/>
  <c r="H555" i="6"/>
  <c r="T532" i="6"/>
  <c r="AG532" i="6" s="1"/>
  <c r="K528" i="6"/>
  <c r="L528" i="6"/>
  <c r="M528" i="6"/>
  <c r="I528" i="6"/>
  <c r="P661" i="6"/>
  <c r="AB661" i="6"/>
  <c r="P645" i="6"/>
  <c r="Q608" i="6"/>
  <c r="U580" i="6"/>
  <c r="U579" i="6"/>
  <c r="P570" i="6"/>
  <c r="I566" i="6"/>
  <c r="U566" i="6"/>
  <c r="J566" i="6"/>
  <c r="V566" i="6"/>
  <c r="K566" i="6"/>
  <c r="W566" i="6"/>
  <c r="S566" i="6"/>
  <c r="P535" i="6"/>
  <c r="L535" i="6"/>
  <c r="X535" i="6"/>
  <c r="M535" i="6"/>
  <c r="N535" i="6"/>
  <c r="O535" i="6"/>
  <c r="R535" i="6"/>
  <c r="J535" i="6"/>
  <c r="N532" i="6"/>
  <c r="Z523" i="6"/>
  <c r="AF505" i="6"/>
  <c r="P555" i="6"/>
  <c r="L555" i="6"/>
  <c r="M555" i="6"/>
  <c r="N555" i="6"/>
  <c r="O555" i="6"/>
  <c r="J555" i="6"/>
  <c r="L425" i="6"/>
  <c r="X425" i="6"/>
  <c r="J425" i="6"/>
  <c r="W425" i="6"/>
  <c r="K425" i="6"/>
  <c r="M425" i="6"/>
  <c r="N425" i="6"/>
  <c r="O425" i="6"/>
  <c r="H425" i="6"/>
  <c r="U425" i="6"/>
  <c r="Q425" i="6"/>
  <c r="R425" i="6"/>
  <c r="S425" i="6"/>
  <c r="T425" i="6"/>
  <c r="V425" i="6"/>
  <c r="I425" i="6"/>
  <c r="S698" i="6"/>
  <c r="S682" i="6"/>
  <c r="S666" i="6"/>
  <c r="AF666" i="6" s="1"/>
  <c r="AD661" i="6"/>
  <c r="Q661" i="6"/>
  <c r="S650" i="6"/>
  <c r="AF650" i="6" s="1"/>
  <c r="O608" i="6"/>
  <c r="S580" i="6"/>
  <c r="S579" i="6"/>
  <c r="I574" i="6"/>
  <c r="J574" i="6"/>
  <c r="K574" i="6"/>
  <c r="N570" i="6"/>
  <c r="M568" i="6"/>
  <c r="J567" i="6"/>
  <c r="T566" i="6"/>
  <c r="W535" i="6"/>
  <c r="K532" i="6"/>
  <c r="M530" i="6"/>
  <c r="Y530" i="6"/>
  <c r="I530" i="6"/>
  <c r="U530" i="6"/>
  <c r="N530" i="6"/>
  <c r="O530" i="6"/>
  <c r="P530" i="6"/>
  <c r="R530" i="6"/>
  <c r="K530" i="6"/>
  <c r="Z530" i="6"/>
  <c r="AF529" i="6"/>
  <c r="V523" i="6"/>
  <c r="H520" i="6"/>
  <c r="AF513" i="6"/>
  <c r="J511" i="6"/>
  <c r="V464" i="6"/>
  <c r="AB569" i="6"/>
  <c r="AB559" i="6"/>
  <c r="I538" i="6"/>
  <c r="P531" i="6"/>
  <c r="L531" i="6"/>
  <c r="I526" i="6"/>
  <c r="M514" i="6"/>
  <c r="Y514" i="6"/>
  <c r="I514" i="6"/>
  <c r="U514" i="6"/>
  <c r="M502" i="6"/>
  <c r="I502" i="6"/>
  <c r="AC493" i="6"/>
  <c r="L473" i="6"/>
  <c r="M473" i="6"/>
  <c r="H473" i="6"/>
  <c r="J469" i="6"/>
  <c r="N468" i="6"/>
  <c r="R462" i="6"/>
  <c r="L461" i="6"/>
  <c r="X461" i="6"/>
  <c r="P461" i="6"/>
  <c r="K461" i="6"/>
  <c r="Y461" i="6"/>
  <c r="L445" i="6"/>
  <c r="I445" i="6"/>
  <c r="J445" i="6"/>
  <c r="K445" i="6"/>
  <c r="M445" i="6"/>
  <c r="N445" i="6"/>
  <c r="T445" i="6"/>
  <c r="S442" i="6"/>
  <c r="T430" i="6"/>
  <c r="I420" i="6"/>
  <c r="J420" i="6"/>
  <c r="K420" i="6"/>
  <c r="L420" i="6"/>
  <c r="K307" i="6"/>
  <c r="S302" i="6"/>
  <c r="I302" i="6"/>
  <c r="U302" i="6"/>
  <c r="Q302" i="6"/>
  <c r="AC302" i="6"/>
  <c r="N302" i="6"/>
  <c r="AD302" i="6"/>
  <c r="H302" i="6"/>
  <c r="Y302" i="6"/>
  <c r="J302" i="6"/>
  <c r="Z302" i="6"/>
  <c r="R302" i="6"/>
  <c r="K302" i="6"/>
  <c r="M302" i="6"/>
  <c r="O302" i="6"/>
  <c r="P302" i="6"/>
  <c r="T302" i="6"/>
  <c r="W302" i="6"/>
  <c r="L302" i="6"/>
  <c r="V302" i="6"/>
  <c r="X302" i="6"/>
  <c r="AA302" i="6"/>
  <c r="AB302" i="6"/>
  <c r="L469" i="6"/>
  <c r="N469" i="6"/>
  <c r="I436" i="6"/>
  <c r="N436" i="6"/>
  <c r="O436" i="6"/>
  <c r="P436" i="6"/>
  <c r="Q436" i="6"/>
  <c r="L436" i="6"/>
  <c r="I310" i="6"/>
  <c r="U310" i="6"/>
  <c r="Q310" i="6"/>
  <c r="M310" i="6"/>
  <c r="H310" i="6"/>
  <c r="X310" i="6"/>
  <c r="J310" i="6"/>
  <c r="Y310" i="6"/>
  <c r="R310" i="6"/>
  <c r="K310" i="6"/>
  <c r="L310" i="6"/>
  <c r="N310" i="6"/>
  <c r="P310" i="6"/>
  <c r="W310" i="6"/>
  <c r="O310" i="6"/>
  <c r="S310" i="6"/>
  <c r="T310" i="6"/>
  <c r="V310" i="6"/>
  <c r="S290" i="6"/>
  <c r="I290" i="6"/>
  <c r="U290" i="6"/>
  <c r="J290" i="6"/>
  <c r="K290" i="6"/>
  <c r="Q290" i="6"/>
  <c r="O290" i="6"/>
  <c r="P290" i="6"/>
  <c r="R290" i="6"/>
  <c r="T290" i="6"/>
  <c r="H290" i="6"/>
  <c r="L290" i="6"/>
  <c r="M290" i="6"/>
  <c r="N290" i="6"/>
  <c r="O466" i="6"/>
  <c r="P466" i="6"/>
  <c r="K466" i="6"/>
  <c r="O438" i="6"/>
  <c r="AA438" i="6"/>
  <c r="L438" i="6"/>
  <c r="Y438" i="6"/>
  <c r="M438" i="6"/>
  <c r="Z438" i="6"/>
  <c r="N438" i="6"/>
  <c r="AB438" i="6"/>
  <c r="P438" i="6"/>
  <c r="AC438" i="6"/>
  <c r="Q438" i="6"/>
  <c r="AD438" i="6"/>
  <c r="J438" i="6"/>
  <c r="W438" i="6"/>
  <c r="I298" i="6"/>
  <c r="N298" i="6"/>
  <c r="H298" i="6"/>
  <c r="J298" i="6"/>
  <c r="L298" i="6"/>
  <c r="M298" i="6"/>
  <c r="K298" i="6"/>
  <c r="M292" i="6"/>
  <c r="O292" i="6"/>
  <c r="P292" i="6"/>
  <c r="K292" i="6"/>
  <c r="W292" i="6"/>
  <c r="I292" i="6"/>
  <c r="J292" i="6"/>
  <c r="L292" i="6"/>
  <c r="U292" i="6"/>
  <c r="H292" i="6"/>
  <c r="Q292" i="6"/>
  <c r="R292" i="6"/>
  <c r="S292" i="6"/>
  <c r="T292" i="6"/>
  <c r="V292" i="6"/>
  <c r="L493" i="6"/>
  <c r="X493" i="6"/>
  <c r="K493" i="6"/>
  <c r="Y493" i="6"/>
  <c r="T493" i="6"/>
  <c r="I468" i="6"/>
  <c r="L468" i="6"/>
  <c r="I448" i="6"/>
  <c r="H448" i="6"/>
  <c r="O442" i="6"/>
  <c r="H442" i="6"/>
  <c r="I442" i="6"/>
  <c r="J442" i="6"/>
  <c r="K442" i="6"/>
  <c r="R442" i="6"/>
  <c r="AF439" i="6"/>
  <c r="O430" i="6"/>
  <c r="AA430" i="6"/>
  <c r="J430" i="6"/>
  <c r="W430" i="6"/>
  <c r="K430" i="6"/>
  <c r="X430" i="6"/>
  <c r="L430" i="6"/>
  <c r="Y430" i="6"/>
  <c r="M430" i="6"/>
  <c r="Z430" i="6"/>
  <c r="N430" i="6"/>
  <c r="AB430" i="6"/>
  <c r="H430" i="6"/>
  <c r="U430" i="6"/>
  <c r="O332" i="6"/>
  <c r="K332" i="6"/>
  <c r="M332" i="6"/>
  <c r="N332" i="6"/>
  <c r="Q332" i="6"/>
  <c r="R332" i="6"/>
  <c r="S332" i="6"/>
  <c r="L332" i="6"/>
  <c r="J332" i="6"/>
  <c r="P332" i="6"/>
  <c r="H332" i="6"/>
  <c r="L559" i="6"/>
  <c r="X559" i="6"/>
  <c r="M554" i="6"/>
  <c r="Y554" i="6"/>
  <c r="I554" i="6"/>
  <c r="U554" i="6"/>
  <c r="P539" i="6"/>
  <c r="AB539" i="6"/>
  <c r="L539" i="6"/>
  <c r="X539" i="6"/>
  <c r="M534" i="6"/>
  <c r="I534" i="6"/>
  <c r="U534" i="6"/>
  <c r="M522" i="6"/>
  <c r="I522" i="6"/>
  <c r="U522" i="6"/>
  <c r="P515" i="6"/>
  <c r="L515" i="6"/>
  <c r="M510" i="6"/>
  <c r="I510" i="6"/>
  <c r="P503" i="6"/>
  <c r="L503" i="6"/>
  <c r="R493" i="6"/>
  <c r="V438" i="6"/>
  <c r="L433" i="6"/>
  <c r="M433" i="6"/>
  <c r="N433" i="6"/>
  <c r="O433" i="6"/>
  <c r="P433" i="6"/>
  <c r="Q433" i="6"/>
  <c r="J433" i="6"/>
  <c r="I562" i="6"/>
  <c r="R559" i="6"/>
  <c r="S554" i="6"/>
  <c r="S539" i="6"/>
  <c r="S534" i="6"/>
  <c r="S522" i="6"/>
  <c r="Q493" i="6"/>
  <c r="O469" i="6"/>
  <c r="O462" i="6"/>
  <c r="AA462" i="6"/>
  <c r="H462" i="6"/>
  <c r="AF462" i="6" s="1"/>
  <c r="U462" i="6"/>
  <c r="Q462" i="6"/>
  <c r="I450" i="6"/>
  <c r="J450" i="6"/>
  <c r="K450" i="6"/>
  <c r="L450" i="6"/>
  <c r="U438" i="6"/>
  <c r="AD559" i="6"/>
  <c r="Q559" i="6"/>
  <c r="R554" i="6"/>
  <c r="R539" i="6"/>
  <c r="R534" i="6"/>
  <c r="R522" i="6"/>
  <c r="P493" i="6"/>
  <c r="M469" i="6"/>
  <c r="N466" i="6"/>
  <c r="T462" i="6"/>
  <c r="AF457" i="6"/>
  <c r="T438" i="6"/>
  <c r="L437" i="6"/>
  <c r="H437" i="6"/>
  <c r="I437" i="6"/>
  <c r="J437" i="6"/>
  <c r="K437" i="6"/>
  <c r="I428" i="6"/>
  <c r="J428" i="6"/>
  <c r="O470" i="6"/>
  <c r="L465" i="6"/>
  <c r="X465" i="6"/>
  <c r="Q457" i="6"/>
  <c r="AC452" i="6"/>
  <c r="P452" i="6"/>
  <c r="I440" i="6"/>
  <c r="AF440" i="6" s="1"/>
  <c r="U440" i="6"/>
  <c r="P434" i="6"/>
  <c r="Q432" i="6"/>
  <c r="AF301" i="6"/>
  <c r="M300" i="6"/>
  <c r="O300" i="6"/>
  <c r="K300" i="6"/>
  <c r="N300" i="6"/>
  <c r="R300" i="6"/>
  <c r="I300" i="6"/>
  <c r="H300" i="6"/>
  <c r="L300" i="6"/>
  <c r="P300" i="6"/>
  <c r="Q300" i="6"/>
  <c r="J296" i="6"/>
  <c r="L315" i="6"/>
  <c r="H315" i="6"/>
  <c r="J315" i="6"/>
  <c r="K315" i="6"/>
  <c r="M315" i="6"/>
  <c r="K312" i="6"/>
  <c r="I312" i="6"/>
  <c r="J312" i="6"/>
  <c r="M312" i="6"/>
  <c r="H312" i="6"/>
  <c r="L184" i="6"/>
  <c r="X184" i="6"/>
  <c r="M184" i="6"/>
  <c r="Z184" i="6"/>
  <c r="S184" i="6"/>
  <c r="O184" i="6"/>
  <c r="AC184" i="6"/>
  <c r="K184" i="6"/>
  <c r="P184" i="6"/>
  <c r="R184" i="6"/>
  <c r="I184" i="6"/>
  <c r="AA184" i="6"/>
  <c r="N184" i="6"/>
  <c r="H184" i="6"/>
  <c r="J184" i="6"/>
  <c r="Q184" i="6"/>
  <c r="T184" i="6"/>
  <c r="U184" i="6"/>
  <c r="V184" i="6"/>
  <c r="W184" i="6"/>
  <c r="Y184" i="6"/>
  <c r="AB184" i="6"/>
  <c r="L331" i="6"/>
  <c r="H331" i="6"/>
  <c r="J331" i="6"/>
  <c r="P318" i="6"/>
  <c r="H287" i="6"/>
  <c r="I444" i="6"/>
  <c r="U444" i="6"/>
  <c r="H434" i="6"/>
  <c r="O426" i="6"/>
  <c r="L421" i="6"/>
  <c r="O318" i="6"/>
  <c r="I472" i="6"/>
  <c r="U457" i="6"/>
  <c r="L449" i="6"/>
  <c r="R444" i="6"/>
  <c r="R426" i="6"/>
  <c r="I330" i="6"/>
  <c r="Q330" i="6"/>
  <c r="N330" i="6"/>
  <c r="H330" i="6"/>
  <c r="O330" i="6"/>
  <c r="R330" i="6"/>
  <c r="M330" i="6"/>
  <c r="I452" i="6"/>
  <c r="U452" i="6"/>
  <c r="Q444" i="6"/>
  <c r="O434" i="6"/>
  <c r="Q426" i="6"/>
  <c r="L457" i="6"/>
  <c r="X457" i="6"/>
  <c r="R452" i="6"/>
  <c r="P444" i="6"/>
  <c r="R434" i="6"/>
  <c r="I432" i="6"/>
  <c r="P426" i="6"/>
  <c r="P421" i="6"/>
  <c r="I318" i="6"/>
  <c r="U318" i="6"/>
  <c r="Q318" i="6"/>
  <c r="R318" i="6"/>
  <c r="S318" i="6"/>
  <c r="L318" i="6"/>
  <c r="Z318" i="6"/>
  <c r="W318" i="6"/>
  <c r="Y318" i="6"/>
  <c r="H318" i="6"/>
  <c r="AA318" i="6"/>
  <c r="J318" i="6"/>
  <c r="AB318" i="6"/>
  <c r="K318" i="6"/>
  <c r="N318" i="6"/>
  <c r="V318" i="6"/>
  <c r="AF297" i="6"/>
  <c r="V237" i="6"/>
  <c r="I326" i="6"/>
  <c r="Q326" i="6"/>
  <c r="K326" i="6"/>
  <c r="S326" i="6"/>
  <c r="L319" i="6"/>
  <c r="H319" i="6"/>
  <c r="S306" i="6"/>
  <c r="O304" i="6"/>
  <c r="AA304" i="6"/>
  <c r="K304" i="6"/>
  <c r="W304" i="6"/>
  <c r="J304" i="6"/>
  <c r="Y304" i="6"/>
  <c r="I304" i="6"/>
  <c r="Z304" i="6"/>
  <c r="L304" i="6"/>
  <c r="AB304" i="6"/>
  <c r="S304" i="6"/>
  <c r="J216" i="6"/>
  <c r="Q280" i="6"/>
  <c r="I280" i="6"/>
  <c r="V280" i="6"/>
  <c r="K280" i="6"/>
  <c r="X280" i="6"/>
  <c r="L280" i="6"/>
  <c r="Y280" i="6"/>
  <c r="M280" i="6"/>
  <c r="Z280" i="6"/>
  <c r="T280" i="6"/>
  <c r="H280" i="6"/>
  <c r="P280" i="6"/>
  <c r="J280" i="6"/>
  <c r="N280" i="6"/>
  <c r="O280" i="6"/>
  <c r="R280" i="6"/>
  <c r="H306" i="6"/>
  <c r="J303" i="6"/>
  <c r="V303" i="6"/>
  <c r="L303" i="6"/>
  <c r="X303" i="6"/>
  <c r="H303" i="6"/>
  <c r="T303" i="6"/>
  <c r="N303" i="6"/>
  <c r="AC303" i="6"/>
  <c r="I303" i="6"/>
  <c r="AA303" i="6"/>
  <c r="K303" i="6"/>
  <c r="AB303" i="6"/>
  <c r="S303" i="6"/>
  <c r="I294" i="6"/>
  <c r="J294" i="6"/>
  <c r="L294" i="6"/>
  <c r="K294" i="6"/>
  <c r="Q284" i="6"/>
  <c r="AC284" i="6"/>
  <c r="T284" i="6"/>
  <c r="I284" i="6"/>
  <c r="V284" i="6"/>
  <c r="J284" i="6"/>
  <c r="W284" i="6"/>
  <c r="K284" i="6"/>
  <c r="X284" i="6"/>
  <c r="R284" i="6"/>
  <c r="Y284" i="6"/>
  <c r="N284" i="6"/>
  <c r="O284" i="6"/>
  <c r="P284" i="6"/>
  <c r="O238" i="6"/>
  <c r="AA238" i="6"/>
  <c r="K238" i="6"/>
  <c r="W238" i="6"/>
  <c r="P238" i="6"/>
  <c r="Q238" i="6"/>
  <c r="J238" i="6"/>
  <c r="AB238" i="6"/>
  <c r="L238" i="6"/>
  <c r="AC238" i="6"/>
  <c r="M238" i="6"/>
  <c r="N238" i="6"/>
  <c r="R238" i="6"/>
  <c r="H238" i="6"/>
  <c r="Y238" i="6"/>
  <c r="S238" i="6"/>
  <c r="T238" i="6"/>
  <c r="X238" i="6"/>
  <c r="Z238" i="6"/>
  <c r="J299" i="6"/>
  <c r="L299" i="6"/>
  <c r="H299" i="6"/>
  <c r="T299" i="6"/>
  <c r="P299" i="6"/>
  <c r="Q299" i="6"/>
  <c r="R299" i="6"/>
  <c r="I299" i="6"/>
  <c r="H261" i="6"/>
  <c r="T261" i="6"/>
  <c r="P261" i="6"/>
  <c r="K261" i="6"/>
  <c r="M261" i="6"/>
  <c r="N261" i="6"/>
  <c r="O261" i="6"/>
  <c r="I261" i="6"/>
  <c r="W261" i="6"/>
  <c r="L261" i="6"/>
  <c r="Q261" i="6"/>
  <c r="U261" i="6"/>
  <c r="X261" i="6"/>
  <c r="R261" i="6"/>
  <c r="J328" i="6"/>
  <c r="I306" i="6"/>
  <c r="U306" i="6"/>
  <c r="Q306" i="6"/>
  <c r="J306" i="6"/>
  <c r="X306" i="6"/>
  <c r="L306" i="6"/>
  <c r="M306" i="6"/>
  <c r="T306" i="6"/>
  <c r="M296" i="6"/>
  <c r="O296" i="6"/>
  <c r="P296" i="6"/>
  <c r="K296" i="6"/>
  <c r="N296" i="6"/>
  <c r="H296" i="6"/>
  <c r="I296" i="6"/>
  <c r="T296" i="6"/>
  <c r="K212" i="6"/>
  <c r="Y306" i="6"/>
  <c r="Y303" i="6"/>
  <c r="AB284" i="6"/>
  <c r="V244" i="6"/>
  <c r="I328" i="6"/>
  <c r="L307" i="6"/>
  <c r="H307" i="6"/>
  <c r="I307" i="6"/>
  <c r="J307" i="6"/>
  <c r="AC327" i="6"/>
  <c r="U272" i="6"/>
  <c r="O316" i="6"/>
  <c r="K316" i="6"/>
  <c r="J295" i="6"/>
  <c r="L295" i="6"/>
  <c r="M295" i="6"/>
  <c r="H295" i="6"/>
  <c r="O295" i="6"/>
  <c r="H285" i="6"/>
  <c r="T285" i="6"/>
  <c r="M285" i="6"/>
  <c r="O285" i="6"/>
  <c r="P285" i="6"/>
  <c r="Q285" i="6"/>
  <c r="K285" i="6"/>
  <c r="I285" i="6"/>
  <c r="N267" i="6"/>
  <c r="Z267" i="6"/>
  <c r="M267" i="6"/>
  <c r="I267" i="6"/>
  <c r="W267" i="6"/>
  <c r="K267" i="6"/>
  <c r="Y267" i="6"/>
  <c r="L267" i="6"/>
  <c r="AA267" i="6"/>
  <c r="O267" i="6"/>
  <c r="AB267" i="6"/>
  <c r="U267" i="6"/>
  <c r="AC267" i="6"/>
  <c r="J267" i="6"/>
  <c r="O264" i="6"/>
  <c r="I252" i="6"/>
  <c r="U252" i="6"/>
  <c r="Q252" i="6"/>
  <c r="V252" i="6"/>
  <c r="K252" i="6"/>
  <c r="L252" i="6"/>
  <c r="M252" i="6"/>
  <c r="N252" i="6"/>
  <c r="O252" i="6"/>
  <c r="H252" i="6"/>
  <c r="X252" i="6"/>
  <c r="R252" i="6"/>
  <c r="T252" i="6"/>
  <c r="W252" i="6"/>
  <c r="J252" i="6"/>
  <c r="L327" i="6"/>
  <c r="X327" i="6"/>
  <c r="H327" i="6"/>
  <c r="T327" i="6"/>
  <c r="S316" i="6"/>
  <c r="H311" i="6"/>
  <c r="O308" i="6"/>
  <c r="K308" i="6"/>
  <c r="N308" i="6"/>
  <c r="J291" i="6"/>
  <c r="L291" i="6"/>
  <c r="H291" i="6"/>
  <c r="N210" i="6"/>
  <c r="I210" i="6"/>
  <c r="J210" i="6"/>
  <c r="K210" i="6"/>
  <c r="M210" i="6"/>
  <c r="O210" i="6"/>
  <c r="P210" i="6"/>
  <c r="Q210" i="6"/>
  <c r="H210" i="6"/>
  <c r="Q272" i="6"/>
  <c r="M272" i="6"/>
  <c r="O272" i="6"/>
  <c r="P272" i="6"/>
  <c r="R272" i="6"/>
  <c r="K272" i="6"/>
  <c r="N272" i="6"/>
  <c r="L253" i="6"/>
  <c r="X253" i="6"/>
  <c r="H253" i="6"/>
  <c r="T253" i="6"/>
  <c r="Q253" i="6"/>
  <c r="W253" i="6"/>
  <c r="I253" i="6"/>
  <c r="Y253" i="6"/>
  <c r="J253" i="6"/>
  <c r="K253" i="6"/>
  <c r="M253" i="6"/>
  <c r="U253" i="6"/>
  <c r="O253" i="6"/>
  <c r="P253" i="6"/>
  <c r="V253" i="6"/>
  <c r="AF223" i="6"/>
  <c r="Q264" i="6"/>
  <c r="H264" i="6"/>
  <c r="J264" i="6"/>
  <c r="L264" i="6"/>
  <c r="M264" i="6"/>
  <c r="N264" i="6"/>
  <c r="K264" i="6"/>
  <c r="S264" i="6"/>
  <c r="J185" i="6"/>
  <c r="I199" i="6"/>
  <c r="H199" i="6"/>
  <c r="J199" i="6"/>
  <c r="Q276" i="6"/>
  <c r="K276" i="6"/>
  <c r="M276" i="6"/>
  <c r="N276" i="6"/>
  <c r="O276" i="6"/>
  <c r="I276" i="6"/>
  <c r="V258" i="6"/>
  <c r="AF255" i="6"/>
  <c r="L192" i="6"/>
  <c r="H192" i="6"/>
  <c r="T192" i="6"/>
  <c r="P192" i="6"/>
  <c r="R192" i="6"/>
  <c r="K192" i="6"/>
  <c r="U192" i="6"/>
  <c r="O192" i="6"/>
  <c r="Q192" i="6"/>
  <c r="I192" i="6"/>
  <c r="J192" i="6"/>
  <c r="M192" i="6"/>
  <c r="N192" i="6"/>
  <c r="S192" i="6"/>
  <c r="I141" i="6"/>
  <c r="L141" i="6"/>
  <c r="J141" i="6"/>
  <c r="K141" i="6"/>
  <c r="M288" i="6"/>
  <c r="O288" i="6"/>
  <c r="K288" i="6"/>
  <c r="K278" i="6"/>
  <c r="J278" i="6"/>
  <c r="M278" i="6"/>
  <c r="N278" i="6"/>
  <c r="O278" i="6"/>
  <c r="H278" i="6"/>
  <c r="K274" i="6"/>
  <c r="W274" i="6"/>
  <c r="M274" i="6"/>
  <c r="O274" i="6"/>
  <c r="P274" i="6"/>
  <c r="Q274" i="6"/>
  <c r="J274" i="6"/>
  <c r="S256" i="6"/>
  <c r="U70" i="6"/>
  <c r="U124" i="6"/>
  <c r="U140" i="6"/>
  <c r="U110" i="6"/>
  <c r="U122" i="6"/>
  <c r="U88" i="6"/>
  <c r="U114" i="6"/>
  <c r="U81" i="6"/>
  <c r="U93" i="6"/>
  <c r="U107" i="6"/>
  <c r="U82" i="6"/>
  <c r="U187" i="6"/>
  <c r="U152" i="6"/>
  <c r="U108" i="6"/>
  <c r="U194" i="6"/>
  <c r="U123" i="6"/>
  <c r="U147" i="6"/>
  <c r="U136" i="6"/>
  <c r="U119" i="6"/>
  <c r="U151" i="6"/>
  <c r="U120" i="6"/>
  <c r="U237" i="6"/>
  <c r="U227" i="6"/>
  <c r="U219" i="6"/>
  <c r="U221" i="6"/>
  <c r="U246" i="6"/>
  <c r="U271" i="6"/>
  <c r="U282" i="6"/>
  <c r="U139" i="6"/>
  <c r="U205" i="6"/>
  <c r="U214" i="6"/>
  <c r="U97" i="6"/>
  <c r="U257" i="6"/>
  <c r="U186" i="6"/>
  <c r="U243" i="6"/>
  <c r="U247" i="6"/>
  <c r="U251" i="6"/>
  <c r="U277" i="6"/>
  <c r="U260" i="6"/>
  <c r="U279" i="6"/>
  <c r="U193" i="6"/>
  <c r="U223" i="6"/>
  <c r="U146" i="6"/>
  <c r="I9" i="6"/>
  <c r="I13" i="6"/>
  <c r="I11" i="6"/>
  <c r="I75" i="6"/>
  <c r="I12" i="6"/>
  <c r="I86" i="6"/>
  <c r="I74" i="6"/>
  <c r="I104" i="6"/>
  <c r="I140" i="6"/>
  <c r="I81" i="6"/>
  <c r="I112" i="6"/>
  <c r="I88" i="6"/>
  <c r="I79" i="6"/>
  <c r="I147" i="6"/>
  <c r="I70" i="6"/>
  <c r="I101" i="6"/>
  <c r="I124" i="6"/>
  <c r="I154" i="6"/>
  <c r="I116" i="6"/>
  <c r="I118" i="6"/>
  <c r="I16" i="6"/>
  <c r="I84" i="6"/>
  <c r="I87" i="6"/>
  <c r="I107" i="6"/>
  <c r="I139" i="6"/>
  <c r="I156" i="6"/>
  <c r="I186" i="6"/>
  <c r="AF186" i="6" s="1"/>
  <c r="I148" i="6"/>
  <c r="I123" i="6"/>
  <c r="I90" i="6"/>
  <c r="I95" i="6"/>
  <c r="I135" i="6"/>
  <c r="I138" i="6"/>
  <c r="I152" i="6"/>
  <c r="AF152" i="6" s="1"/>
  <c r="I103" i="6"/>
  <c r="I110" i="6"/>
  <c r="I136" i="6"/>
  <c r="I111" i="6"/>
  <c r="I120" i="6"/>
  <c r="I143" i="6"/>
  <c r="I76" i="6"/>
  <c r="I91" i="6"/>
  <c r="I146" i="6"/>
  <c r="I176" i="6"/>
  <c r="I72" i="6"/>
  <c r="I219" i="6"/>
  <c r="I108" i="6"/>
  <c r="I188" i="6"/>
  <c r="I247" i="6"/>
  <c r="AF247" i="6" s="1"/>
  <c r="I122" i="6"/>
  <c r="I245" i="6"/>
  <c r="I269" i="6"/>
  <c r="I197" i="6"/>
  <c r="I250" i="6"/>
  <c r="I259" i="6"/>
  <c r="I151" i="6"/>
  <c r="I189" i="6"/>
  <c r="I217" i="6"/>
  <c r="I102" i="6"/>
  <c r="I177" i="6"/>
  <c r="I218" i="6"/>
  <c r="I226" i="6"/>
  <c r="AF226" i="6" s="1"/>
  <c r="I227" i="6"/>
  <c r="I246" i="6"/>
  <c r="I275" i="6"/>
  <c r="I286" i="6"/>
  <c r="AF286" i="6" s="1"/>
  <c r="I215" i="6"/>
  <c r="I221" i="6"/>
  <c r="I235" i="6"/>
  <c r="I243" i="6"/>
  <c r="AF243" i="6" s="1"/>
  <c r="I251" i="6"/>
  <c r="AF251" i="6" s="1"/>
  <c r="I257" i="6"/>
  <c r="I277" i="6"/>
  <c r="I94" i="6"/>
  <c r="I180" i="6"/>
  <c r="I196" i="6"/>
  <c r="I203" i="6"/>
  <c r="I222" i="6"/>
  <c r="I115" i="6"/>
  <c r="I214" i="6"/>
  <c r="O256" i="6"/>
  <c r="N96" i="6"/>
  <c r="I96" i="6"/>
  <c r="J96" i="6"/>
  <c r="K96" i="6"/>
  <c r="M96" i="6"/>
  <c r="O96" i="6"/>
  <c r="P96" i="6"/>
  <c r="Q96" i="6"/>
  <c r="H96" i="6"/>
  <c r="S96" i="6"/>
  <c r="T96" i="6"/>
  <c r="U96" i="6"/>
  <c r="L96" i="6"/>
  <c r="R96" i="6"/>
  <c r="K258" i="6"/>
  <c r="W258" i="6"/>
  <c r="L258" i="6"/>
  <c r="N258" i="6"/>
  <c r="O258" i="6"/>
  <c r="P258" i="6"/>
  <c r="Q258" i="6"/>
  <c r="R258" i="6"/>
  <c r="J258" i="6"/>
  <c r="I224" i="6"/>
  <c r="H224" i="6"/>
  <c r="J224" i="6"/>
  <c r="K224" i="6"/>
  <c r="L224" i="6"/>
  <c r="N92" i="6"/>
  <c r="K92" i="6"/>
  <c r="L92" i="6"/>
  <c r="M92" i="6"/>
  <c r="R92" i="6"/>
  <c r="P92" i="6"/>
  <c r="H92" i="6"/>
  <c r="I92" i="6"/>
  <c r="J92" i="6"/>
  <c r="O92" i="6"/>
  <c r="Q92" i="6"/>
  <c r="Q256" i="6"/>
  <c r="AC256" i="6"/>
  <c r="L256" i="6"/>
  <c r="Y256" i="6"/>
  <c r="I256" i="6"/>
  <c r="W256" i="6"/>
  <c r="J256" i="6"/>
  <c r="X256" i="6"/>
  <c r="K256" i="6"/>
  <c r="Z256" i="6"/>
  <c r="M256" i="6"/>
  <c r="AA256" i="6"/>
  <c r="N256" i="6"/>
  <c r="AB256" i="6"/>
  <c r="U256" i="6"/>
  <c r="I244" i="6"/>
  <c r="U244" i="6"/>
  <c r="Q244" i="6"/>
  <c r="J244" i="6"/>
  <c r="L244" i="6"/>
  <c r="M244" i="6"/>
  <c r="N244" i="6"/>
  <c r="O244" i="6"/>
  <c r="P244" i="6"/>
  <c r="H244" i="6"/>
  <c r="I236" i="6"/>
  <c r="U236" i="6"/>
  <c r="Q236" i="6"/>
  <c r="K236" i="6"/>
  <c r="L236" i="6"/>
  <c r="N236" i="6"/>
  <c r="O236" i="6"/>
  <c r="P236" i="6"/>
  <c r="R236" i="6"/>
  <c r="S236" i="6"/>
  <c r="J236" i="6"/>
  <c r="H141" i="6"/>
  <c r="I89" i="6"/>
  <c r="AC286" i="6"/>
  <c r="Q286" i="6"/>
  <c r="K282" i="6"/>
  <c r="AF282" i="6" s="1"/>
  <c r="W282" i="6"/>
  <c r="Q275" i="6"/>
  <c r="Q273" i="6"/>
  <c r="N271" i="6"/>
  <c r="Z271" i="6"/>
  <c r="H269" i="6"/>
  <c r="R262" i="6"/>
  <c r="N259" i="6"/>
  <c r="Z259" i="6"/>
  <c r="R259" i="6"/>
  <c r="S246" i="6"/>
  <c r="H245" i="6"/>
  <c r="S242" i="6"/>
  <c r="T240" i="6"/>
  <c r="S234" i="6"/>
  <c r="S233" i="6"/>
  <c r="T226" i="6"/>
  <c r="U225" i="6"/>
  <c r="T218" i="6"/>
  <c r="U216" i="6"/>
  <c r="Q214" i="6"/>
  <c r="R207" i="6"/>
  <c r="R206" i="6"/>
  <c r="Q205" i="6"/>
  <c r="K197" i="6"/>
  <c r="L197" i="6"/>
  <c r="S196" i="6"/>
  <c r="H212" i="6"/>
  <c r="P212" i="6"/>
  <c r="R212" i="6"/>
  <c r="S212" i="6"/>
  <c r="Q211" i="6"/>
  <c r="N211" i="6"/>
  <c r="J211" i="6"/>
  <c r="H211" i="6"/>
  <c r="AF194" i="6"/>
  <c r="K213" i="6"/>
  <c r="W213" i="6"/>
  <c r="N213" i="6"/>
  <c r="I213" i="6"/>
  <c r="V213" i="6"/>
  <c r="Q213" i="6"/>
  <c r="R213" i="6"/>
  <c r="U211" i="6"/>
  <c r="H204" i="6"/>
  <c r="L200" i="6"/>
  <c r="H200" i="6"/>
  <c r="N200" i="6"/>
  <c r="I200" i="6"/>
  <c r="J200" i="6"/>
  <c r="K200" i="6"/>
  <c r="J190" i="6"/>
  <c r="V190" i="6"/>
  <c r="Q190" i="6"/>
  <c r="AD190" i="6"/>
  <c r="M190" i="6"/>
  <c r="Z190" i="6"/>
  <c r="I190" i="6"/>
  <c r="Y190" i="6"/>
  <c r="L190" i="6"/>
  <c r="AB190" i="6"/>
  <c r="T190" i="6"/>
  <c r="S190" i="6"/>
  <c r="O190" i="6"/>
  <c r="P190" i="6"/>
  <c r="N283" i="6"/>
  <c r="H281" i="6"/>
  <c r="K270" i="6"/>
  <c r="I254" i="6"/>
  <c r="AC234" i="6"/>
  <c r="L234" i="6"/>
  <c r="AA233" i="6"/>
  <c r="J233" i="6"/>
  <c r="K230" i="6"/>
  <c r="L229" i="6"/>
  <c r="H229" i="6"/>
  <c r="I229" i="6"/>
  <c r="J229" i="6"/>
  <c r="I228" i="6"/>
  <c r="Q228" i="6"/>
  <c r="M228" i="6"/>
  <c r="N228" i="6"/>
  <c r="T211" i="6"/>
  <c r="AA207" i="6"/>
  <c r="I207" i="6"/>
  <c r="AC206" i="6"/>
  <c r="J206" i="6"/>
  <c r="M185" i="6"/>
  <c r="R283" i="6"/>
  <c r="R281" i="6"/>
  <c r="Q268" i="6"/>
  <c r="Q260" i="6"/>
  <c r="J260" i="6"/>
  <c r="W260" i="6"/>
  <c r="H254" i="6"/>
  <c r="AF235" i="6"/>
  <c r="AB234" i="6"/>
  <c r="H234" i="6"/>
  <c r="Z233" i="6"/>
  <c r="I233" i="6"/>
  <c r="N214" i="6"/>
  <c r="Z214" i="6"/>
  <c r="T214" i="6"/>
  <c r="P214" i="6"/>
  <c r="L214" i="6"/>
  <c r="M214" i="6"/>
  <c r="U213" i="6"/>
  <c r="Q212" i="6"/>
  <c r="S211" i="6"/>
  <c r="Z207" i="6"/>
  <c r="H207" i="6"/>
  <c r="AB206" i="6"/>
  <c r="I206" i="6"/>
  <c r="K205" i="6"/>
  <c r="W205" i="6"/>
  <c r="R205" i="6"/>
  <c r="N205" i="6"/>
  <c r="I205" i="6"/>
  <c r="J205" i="6"/>
  <c r="L196" i="6"/>
  <c r="X196" i="6"/>
  <c r="H196" i="6"/>
  <c r="T196" i="6"/>
  <c r="V196" i="6"/>
  <c r="J196" i="6"/>
  <c r="Y196" i="6"/>
  <c r="Q196" i="6"/>
  <c r="M196" i="6"/>
  <c r="AD196" i="6"/>
  <c r="N196" i="6"/>
  <c r="AC190" i="6"/>
  <c r="U286" i="6"/>
  <c r="Q283" i="6"/>
  <c r="X282" i="6"/>
  <c r="J282" i="6"/>
  <c r="Q281" i="6"/>
  <c r="N279" i="6"/>
  <c r="AF279" i="6" s="1"/>
  <c r="H277" i="6"/>
  <c r="T277" i="6"/>
  <c r="U275" i="6"/>
  <c r="V273" i="6"/>
  <c r="W271" i="6"/>
  <c r="J271" i="6"/>
  <c r="AF271" i="6" s="1"/>
  <c r="K269" i="6"/>
  <c r="R268" i="6"/>
  <c r="X262" i="6"/>
  <c r="S260" i="6"/>
  <c r="X259" i="6"/>
  <c r="J259" i="6"/>
  <c r="H257" i="6"/>
  <c r="AF257" i="6" s="1"/>
  <c r="T257" i="6"/>
  <c r="R257" i="6"/>
  <c r="X246" i="6"/>
  <c r="Z242" i="6"/>
  <c r="Y240" i="6"/>
  <c r="Y226" i="6"/>
  <c r="Z225" i="6"/>
  <c r="U222" i="6"/>
  <c r="L221" i="6"/>
  <c r="X221" i="6"/>
  <c r="H221" i="6"/>
  <c r="T221" i="6"/>
  <c r="K221" i="6"/>
  <c r="Z221" i="6"/>
  <c r="M221" i="6"/>
  <c r="AA221" i="6"/>
  <c r="I220" i="6"/>
  <c r="AF220" i="6" s="1"/>
  <c r="U220" i="6"/>
  <c r="Q220" i="6"/>
  <c r="O220" i="6"/>
  <c r="P220" i="6"/>
  <c r="Y218" i="6"/>
  <c r="Q215" i="6"/>
  <c r="L215" i="6"/>
  <c r="H215" i="6"/>
  <c r="J215" i="6"/>
  <c r="K215" i="6"/>
  <c r="V214" i="6"/>
  <c r="T213" i="6"/>
  <c r="O212" i="6"/>
  <c r="R211" i="6"/>
  <c r="V205" i="6"/>
  <c r="J197" i="6"/>
  <c r="AA196" i="6"/>
  <c r="AA190" i="6"/>
  <c r="K254" i="6"/>
  <c r="L254" i="6"/>
  <c r="O234" i="6"/>
  <c r="AA234" i="6"/>
  <c r="K234" i="6"/>
  <c r="W234" i="6"/>
  <c r="I234" i="6"/>
  <c r="X234" i="6"/>
  <c r="J234" i="6"/>
  <c r="Y234" i="6"/>
  <c r="L233" i="6"/>
  <c r="X233" i="6"/>
  <c r="H233" i="6"/>
  <c r="T233" i="6"/>
  <c r="O233" i="6"/>
  <c r="P233" i="6"/>
  <c r="S213" i="6"/>
  <c r="N212" i="6"/>
  <c r="P211" i="6"/>
  <c r="Q207" i="6"/>
  <c r="AC207" i="6"/>
  <c r="P207" i="6"/>
  <c r="AD207" i="6"/>
  <c r="L207" i="6"/>
  <c r="Y207" i="6"/>
  <c r="S207" i="6"/>
  <c r="T207" i="6"/>
  <c r="N206" i="6"/>
  <c r="Z206" i="6"/>
  <c r="K206" i="6"/>
  <c r="X206" i="6"/>
  <c r="T206" i="6"/>
  <c r="V206" i="6"/>
  <c r="H206" i="6"/>
  <c r="W206" i="6"/>
  <c r="X190" i="6"/>
  <c r="O185" i="6"/>
  <c r="AA185" i="6"/>
  <c r="R185" i="6"/>
  <c r="L185" i="6"/>
  <c r="Z185" i="6"/>
  <c r="H185" i="6"/>
  <c r="V185" i="6"/>
  <c r="K185" i="6"/>
  <c r="AC185" i="6"/>
  <c r="N185" i="6"/>
  <c r="Q185" i="6"/>
  <c r="I185" i="6"/>
  <c r="Y185" i="6"/>
  <c r="AD185" i="6"/>
  <c r="W185" i="6"/>
  <c r="X185" i="6"/>
  <c r="K286" i="6"/>
  <c r="O283" i="6"/>
  <c r="O281" i="6"/>
  <c r="N275" i="6"/>
  <c r="H273" i="6"/>
  <c r="T273" i="6"/>
  <c r="O268" i="6"/>
  <c r="K262" i="6"/>
  <c r="W262" i="6"/>
  <c r="I262" i="6"/>
  <c r="V262" i="6"/>
  <c r="P260" i="6"/>
  <c r="AF260" i="6" s="1"/>
  <c r="O246" i="6"/>
  <c r="K246" i="6"/>
  <c r="W246" i="6"/>
  <c r="N246" i="6"/>
  <c r="O242" i="6"/>
  <c r="AA242" i="6"/>
  <c r="K242" i="6"/>
  <c r="W242" i="6"/>
  <c r="U242" i="6"/>
  <c r="H242" i="6"/>
  <c r="AF242" i="6" s="1"/>
  <c r="V242" i="6"/>
  <c r="L241" i="6"/>
  <c r="H241" i="6"/>
  <c r="M241" i="6"/>
  <c r="N241" i="6"/>
  <c r="I240" i="6"/>
  <c r="U240" i="6"/>
  <c r="Q240" i="6"/>
  <c r="P240" i="6"/>
  <c r="R240" i="6"/>
  <c r="U234" i="6"/>
  <c r="V233" i="6"/>
  <c r="R228" i="6"/>
  <c r="O226" i="6"/>
  <c r="AA226" i="6"/>
  <c r="K226" i="6"/>
  <c r="W226" i="6"/>
  <c r="L226" i="6"/>
  <c r="Z226" i="6"/>
  <c r="M226" i="6"/>
  <c r="AB226" i="6"/>
  <c r="L225" i="6"/>
  <c r="X225" i="6"/>
  <c r="H225" i="6"/>
  <c r="T225" i="6"/>
  <c r="Q225" i="6"/>
  <c r="R225" i="6"/>
  <c r="O218" i="6"/>
  <c r="AA218" i="6"/>
  <c r="K218" i="6"/>
  <c r="W218" i="6"/>
  <c r="N218" i="6"/>
  <c r="AC218" i="6"/>
  <c r="P218" i="6"/>
  <c r="AD218" i="6"/>
  <c r="H216" i="6"/>
  <c r="T216" i="6"/>
  <c r="R216" i="6"/>
  <c r="N216" i="6"/>
  <c r="I216" i="6"/>
  <c r="S214" i="6"/>
  <c r="P213" i="6"/>
  <c r="M212" i="6"/>
  <c r="O211" i="6"/>
  <c r="H208" i="6"/>
  <c r="AF208" i="6" s="1"/>
  <c r="T208" i="6"/>
  <c r="J208" i="6"/>
  <c r="R208" i="6"/>
  <c r="O208" i="6"/>
  <c r="P208" i="6"/>
  <c r="V207" i="6"/>
  <c r="U206" i="6"/>
  <c r="T205" i="6"/>
  <c r="W196" i="6"/>
  <c r="W190" i="6"/>
  <c r="H157" i="6"/>
  <c r="J157" i="6"/>
  <c r="I157" i="6"/>
  <c r="O250" i="6"/>
  <c r="K250" i="6"/>
  <c r="W250" i="6"/>
  <c r="K217" i="6"/>
  <c r="L217" i="6"/>
  <c r="N202" i="6"/>
  <c r="M202" i="6"/>
  <c r="I202" i="6"/>
  <c r="X155" i="6"/>
  <c r="L237" i="6"/>
  <c r="X237" i="6"/>
  <c r="H237" i="6"/>
  <c r="T237" i="6"/>
  <c r="O222" i="6"/>
  <c r="AA222" i="6"/>
  <c r="K222" i="6"/>
  <c r="W222" i="6"/>
  <c r="K189" i="6"/>
  <c r="J189" i="6"/>
  <c r="M189" i="6"/>
  <c r="O189" i="6"/>
  <c r="H189" i="6"/>
  <c r="H134" i="6"/>
  <c r="I134" i="6"/>
  <c r="O155" i="6"/>
  <c r="AA155" i="6"/>
  <c r="T155" i="6"/>
  <c r="H155" i="6"/>
  <c r="U155" i="6"/>
  <c r="W155" i="6"/>
  <c r="Q155" i="6"/>
  <c r="J155" i="6"/>
  <c r="AB155" i="6"/>
  <c r="V155" i="6"/>
  <c r="Y155" i="6"/>
  <c r="AC155" i="6"/>
  <c r="I155" i="6"/>
  <c r="K155" i="6"/>
  <c r="S155" i="6"/>
  <c r="I153" i="6"/>
  <c r="H153" i="6"/>
  <c r="J153" i="6"/>
  <c r="N153" i="6"/>
  <c r="O153" i="6"/>
  <c r="Q153" i="6"/>
  <c r="L153" i="6"/>
  <c r="Q97" i="6"/>
  <c r="N97" i="6"/>
  <c r="O97" i="6"/>
  <c r="P97" i="6"/>
  <c r="J97" i="6"/>
  <c r="Z97" i="6"/>
  <c r="K97" i="6"/>
  <c r="AA97" i="6"/>
  <c r="L97" i="6"/>
  <c r="M97" i="6"/>
  <c r="X97" i="6"/>
  <c r="T97" i="6"/>
  <c r="H97" i="6"/>
  <c r="I97" i="6"/>
  <c r="R97" i="6"/>
  <c r="S97" i="6"/>
  <c r="V97" i="6"/>
  <c r="W97" i="6"/>
  <c r="Y97" i="6"/>
  <c r="L176" i="6"/>
  <c r="J176" i="6"/>
  <c r="M176" i="6"/>
  <c r="P176" i="6"/>
  <c r="N176" i="6"/>
  <c r="K83" i="6"/>
  <c r="H83" i="6"/>
  <c r="I83" i="6"/>
  <c r="J83" i="6"/>
  <c r="L83" i="6"/>
  <c r="Z251" i="6"/>
  <c r="Z247" i="6"/>
  <c r="Z223" i="6"/>
  <c r="O193" i="6"/>
  <c r="AA193" i="6"/>
  <c r="K193" i="6"/>
  <c r="W193" i="6"/>
  <c r="AC175" i="6"/>
  <c r="T146" i="6"/>
  <c r="S143" i="6"/>
  <c r="O139" i="6"/>
  <c r="AA139" i="6"/>
  <c r="P139" i="6"/>
  <c r="N139" i="6"/>
  <c r="AC139" i="6"/>
  <c r="Q139" i="6"/>
  <c r="L139" i="6"/>
  <c r="H139" i="6"/>
  <c r="X139" i="6"/>
  <c r="J139" i="6"/>
  <c r="W139" i="6"/>
  <c r="K99" i="6"/>
  <c r="H99" i="6"/>
  <c r="I99" i="6"/>
  <c r="J99" i="6"/>
  <c r="I175" i="6"/>
  <c r="U175" i="6"/>
  <c r="Q175" i="6"/>
  <c r="AD175" i="6"/>
  <c r="V175" i="6"/>
  <c r="P175" i="6"/>
  <c r="O151" i="6"/>
  <c r="L151" i="6"/>
  <c r="M151" i="6"/>
  <c r="K151" i="6"/>
  <c r="V151" i="6"/>
  <c r="S151" i="6"/>
  <c r="N151" i="6"/>
  <c r="H94" i="6"/>
  <c r="T94" i="6"/>
  <c r="J94" i="6"/>
  <c r="K94" i="6"/>
  <c r="L94" i="6"/>
  <c r="N94" i="6"/>
  <c r="O94" i="6"/>
  <c r="P94" i="6"/>
  <c r="Q94" i="6"/>
  <c r="S94" i="6"/>
  <c r="I85" i="6"/>
  <c r="L146" i="6"/>
  <c r="M146" i="6"/>
  <c r="N146" i="6"/>
  <c r="O146" i="6"/>
  <c r="H146" i="6"/>
  <c r="S146" i="6"/>
  <c r="K146" i="6"/>
  <c r="O143" i="6"/>
  <c r="AA143" i="6"/>
  <c r="J143" i="6"/>
  <c r="W143" i="6"/>
  <c r="K143" i="6"/>
  <c r="X143" i="6"/>
  <c r="Q143" i="6"/>
  <c r="L143" i="6"/>
  <c r="AB143" i="6"/>
  <c r="H143" i="6"/>
  <c r="AC143" i="6"/>
  <c r="U143" i="6"/>
  <c r="J73" i="6"/>
  <c r="H73" i="6"/>
  <c r="I73" i="6"/>
  <c r="L73" i="6"/>
  <c r="K73" i="6"/>
  <c r="M73" i="6"/>
  <c r="N73" i="6"/>
  <c r="Y193" i="6"/>
  <c r="J193" i="6"/>
  <c r="I191" i="6"/>
  <c r="M187" i="6"/>
  <c r="Y187" i="6"/>
  <c r="N187" i="6"/>
  <c r="I187" i="6"/>
  <c r="V187" i="6"/>
  <c r="S175" i="6"/>
  <c r="W151" i="6"/>
  <c r="I149" i="6"/>
  <c r="U149" i="6"/>
  <c r="N149" i="6"/>
  <c r="O149" i="6"/>
  <c r="R149" i="6"/>
  <c r="L149" i="6"/>
  <c r="M149" i="6"/>
  <c r="Z143" i="6"/>
  <c r="M139" i="6"/>
  <c r="K95" i="6"/>
  <c r="J95" i="6"/>
  <c r="L95" i="6"/>
  <c r="M95" i="6"/>
  <c r="N95" i="6"/>
  <c r="H95" i="6"/>
  <c r="K85" i="6"/>
  <c r="T151" i="6"/>
  <c r="V146" i="6"/>
  <c r="V143" i="6"/>
  <c r="L156" i="6"/>
  <c r="M156" i="6"/>
  <c r="S156" i="6"/>
  <c r="O156" i="6"/>
  <c r="I121" i="6"/>
  <c r="U121" i="6"/>
  <c r="J121" i="6"/>
  <c r="V121" i="6"/>
  <c r="H121" i="6"/>
  <c r="X121" i="6"/>
  <c r="K121" i="6"/>
  <c r="Y121" i="6"/>
  <c r="L121" i="6"/>
  <c r="Z121" i="6"/>
  <c r="T121" i="6"/>
  <c r="P121" i="6"/>
  <c r="O119" i="6"/>
  <c r="AA119" i="6"/>
  <c r="P119" i="6"/>
  <c r="AB119" i="6"/>
  <c r="H119" i="6"/>
  <c r="V119" i="6"/>
  <c r="I119" i="6"/>
  <c r="W119" i="6"/>
  <c r="J119" i="6"/>
  <c r="X119" i="6"/>
  <c r="L119" i="6"/>
  <c r="Y119" i="6"/>
  <c r="I113" i="6"/>
  <c r="U113" i="6"/>
  <c r="J113" i="6"/>
  <c r="V113" i="6"/>
  <c r="N113" i="6"/>
  <c r="O113" i="6"/>
  <c r="P113" i="6"/>
  <c r="Z113" i="6"/>
  <c r="T113" i="6"/>
  <c r="I109" i="6"/>
  <c r="U109" i="6"/>
  <c r="J109" i="6"/>
  <c r="V109" i="6"/>
  <c r="H109" i="6"/>
  <c r="K109" i="6"/>
  <c r="L109" i="6"/>
  <c r="R109" i="6"/>
  <c r="N109" i="6"/>
  <c r="O135" i="6"/>
  <c r="AA135" i="6"/>
  <c r="P135" i="6"/>
  <c r="AB135" i="6"/>
  <c r="J135" i="6"/>
  <c r="X135" i="6"/>
  <c r="K135" i="6"/>
  <c r="Y135" i="6"/>
  <c r="W135" i="6"/>
  <c r="S135" i="6"/>
  <c r="J156" i="6"/>
  <c r="H138" i="6"/>
  <c r="J138" i="6"/>
  <c r="U135" i="6"/>
  <c r="O123" i="6"/>
  <c r="P123" i="6"/>
  <c r="L123" i="6"/>
  <c r="M123" i="6"/>
  <c r="W123" i="6"/>
  <c r="S123" i="6"/>
  <c r="O121" i="6"/>
  <c r="L118" i="6"/>
  <c r="X118" i="6"/>
  <c r="M118" i="6"/>
  <c r="Y118" i="6"/>
  <c r="O118" i="6"/>
  <c r="P118" i="6"/>
  <c r="Q118" i="6"/>
  <c r="H118" i="6"/>
  <c r="AA118" i="6"/>
  <c r="U118" i="6"/>
  <c r="Q77" i="6"/>
  <c r="H77" i="6"/>
  <c r="U77" i="6"/>
  <c r="R77" i="6"/>
  <c r="J77" i="6"/>
  <c r="K77" i="6"/>
  <c r="L77" i="6"/>
  <c r="I77" i="6"/>
  <c r="M77" i="6"/>
  <c r="N77" i="6"/>
  <c r="O77" i="6"/>
  <c r="T135" i="6"/>
  <c r="I125" i="6"/>
  <c r="U125" i="6"/>
  <c r="J125" i="6"/>
  <c r="N125" i="6"/>
  <c r="O125" i="6"/>
  <c r="T125" i="6"/>
  <c r="P125" i="6"/>
  <c r="H78" i="6"/>
  <c r="I78" i="6"/>
  <c r="L154" i="6"/>
  <c r="O154" i="6"/>
  <c r="P154" i="6"/>
  <c r="L114" i="6"/>
  <c r="X114" i="6"/>
  <c r="M114" i="6"/>
  <c r="Y114" i="6"/>
  <c r="I114" i="6"/>
  <c r="W114" i="6"/>
  <c r="J114" i="6"/>
  <c r="Z114" i="6"/>
  <c r="K114" i="6"/>
  <c r="AA114" i="6"/>
  <c r="N108" i="6"/>
  <c r="Z108" i="6"/>
  <c r="Q108" i="6"/>
  <c r="R108" i="6"/>
  <c r="K108" i="6"/>
  <c r="AA108" i="6"/>
  <c r="L108" i="6"/>
  <c r="AB108" i="6"/>
  <c r="M108" i="6"/>
  <c r="H98" i="6"/>
  <c r="I98" i="6"/>
  <c r="J98" i="6"/>
  <c r="K98" i="6"/>
  <c r="L98" i="6"/>
  <c r="M98" i="6"/>
  <c r="N98" i="6"/>
  <c r="X70" i="6"/>
  <c r="L13" i="6"/>
  <c r="L81" i="6"/>
  <c r="L12" i="6"/>
  <c r="L14" i="6"/>
  <c r="L88" i="6"/>
  <c r="L9" i="6"/>
  <c r="L116" i="6"/>
  <c r="O16" i="6"/>
  <c r="Q16" i="6"/>
  <c r="R16" i="6"/>
  <c r="M16" i="6"/>
  <c r="N16" i="6"/>
  <c r="K16" i="6"/>
  <c r="L16" i="6"/>
  <c r="P16" i="6"/>
  <c r="J16" i="6"/>
  <c r="I183" i="6"/>
  <c r="U183" i="6"/>
  <c r="J154" i="6"/>
  <c r="O114" i="6"/>
  <c r="J108" i="6"/>
  <c r="K107" i="6"/>
  <c r="W107" i="6"/>
  <c r="J107" i="6"/>
  <c r="X107" i="6"/>
  <c r="L107" i="6"/>
  <c r="Y107" i="6"/>
  <c r="P107" i="6"/>
  <c r="Q107" i="6"/>
  <c r="R107" i="6"/>
  <c r="Q98" i="6"/>
  <c r="L91" i="6"/>
  <c r="K71" i="6"/>
  <c r="M71" i="6"/>
  <c r="J71" i="6"/>
  <c r="H71" i="6"/>
  <c r="I71" i="6"/>
  <c r="L71" i="6"/>
  <c r="T70" i="6"/>
  <c r="H11" i="6"/>
  <c r="H70" i="6"/>
  <c r="H13" i="6"/>
  <c r="H9" i="6"/>
  <c r="S70" i="6"/>
  <c r="S81" i="6"/>
  <c r="S88" i="6"/>
  <c r="S93" i="6"/>
  <c r="S120" i="6"/>
  <c r="S124" i="6"/>
  <c r="S136" i="6"/>
  <c r="H106" i="6"/>
  <c r="H90" i="6"/>
  <c r="L90" i="6"/>
  <c r="M90" i="6"/>
  <c r="N90" i="6"/>
  <c r="H76" i="6"/>
  <c r="J72" i="6"/>
  <c r="K72" i="6"/>
  <c r="L72" i="6"/>
  <c r="I117" i="6"/>
  <c r="U117" i="6"/>
  <c r="J117" i="6"/>
  <c r="V117" i="6"/>
  <c r="O115" i="6"/>
  <c r="P115" i="6"/>
  <c r="H105" i="6"/>
  <c r="M101" i="6"/>
  <c r="N101" i="6"/>
  <c r="H88" i="6"/>
  <c r="K87" i="6"/>
  <c r="S147" i="6"/>
  <c r="O147" i="6"/>
  <c r="T145" i="6"/>
  <c r="H124" i="6"/>
  <c r="T122" i="6"/>
  <c r="L122" i="6"/>
  <c r="X122" i="6"/>
  <c r="M122" i="6"/>
  <c r="Y122" i="6"/>
  <c r="S117" i="6"/>
  <c r="H112" i="6"/>
  <c r="T110" i="6"/>
  <c r="L110" i="6"/>
  <c r="AF110" i="6" s="1"/>
  <c r="M110" i="6"/>
  <c r="N100" i="6"/>
  <c r="H100" i="6"/>
  <c r="I100" i="6"/>
  <c r="H81" i="6"/>
  <c r="N76" i="6"/>
  <c r="P76" i="6"/>
  <c r="L76" i="6"/>
  <c r="M76" i="6"/>
  <c r="O76" i="6"/>
  <c r="Q76" i="6"/>
  <c r="R147" i="6"/>
  <c r="S145" i="6"/>
  <c r="I145" i="6"/>
  <c r="AF145" i="6" s="1"/>
  <c r="U145" i="6"/>
  <c r="T140" i="6"/>
  <c r="H140" i="6"/>
  <c r="AF140" i="6" s="1"/>
  <c r="T133" i="6"/>
  <c r="I133" i="6"/>
  <c r="U133" i="6"/>
  <c r="J133" i="6"/>
  <c r="T124" i="6"/>
  <c r="S122" i="6"/>
  <c r="R117" i="6"/>
  <c r="R115" i="6"/>
  <c r="S110" i="6"/>
  <c r="H82" i="6"/>
  <c r="T82" i="6"/>
  <c r="L82" i="6"/>
  <c r="Y82" i="6"/>
  <c r="I82" i="6"/>
  <c r="V82" i="6"/>
  <c r="K82" i="6"/>
  <c r="AA82" i="6"/>
  <c r="M82" i="6"/>
  <c r="AB82" i="6"/>
  <c r="N82" i="6"/>
  <c r="Q93" i="6"/>
  <c r="AF93" i="6" s="1"/>
  <c r="H89" i="6"/>
  <c r="H84" i="6"/>
  <c r="H74" i="6"/>
  <c r="P74" i="6"/>
  <c r="M74" i="6"/>
  <c r="H102" i="6"/>
  <c r="R93" i="6"/>
  <c r="K91" i="6"/>
  <c r="K79" i="6"/>
  <c r="N88" i="6"/>
  <c r="H86" i="6"/>
  <c r="K75" i="6"/>
  <c r="A9" i="6"/>
  <c r="AH8" i="6"/>
  <c r="O8" i="6"/>
  <c r="I8" i="6"/>
  <c r="J8" i="6"/>
  <c r="K8" i="6"/>
  <c r="M8" i="6"/>
  <c r="H8" i="6"/>
  <c r="L8" i="6"/>
  <c r="N8" i="6"/>
  <c r="P8" i="6"/>
  <c r="Q8" i="6"/>
  <c r="Q81" i="6"/>
  <c r="I10" i="6"/>
  <c r="H10" i="6"/>
  <c r="J10" i="6"/>
  <c r="L10" i="6"/>
  <c r="H14" i="6"/>
  <c r="N70" i="6"/>
  <c r="Z70" i="6"/>
  <c r="L11" i="6"/>
  <c r="N11" i="6"/>
  <c r="O11" i="6"/>
  <c r="P11" i="6"/>
  <c r="R11" i="6"/>
  <c r="J12" i="6"/>
  <c r="R9" i="6"/>
  <c r="I14" i="6"/>
  <c r="H12" i="6"/>
  <c r="AG532" i="5"/>
  <c r="G842" i="5"/>
  <c r="AF532" i="5"/>
  <c r="AH6" i="5"/>
  <c r="A7" i="5"/>
  <c r="A8" i="4"/>
  <c r="AH7" i="4"/>
  <c r="AF532" i="4"/>
  <c r="AG532" i="4"/>
  <c r="AG842" i="3"/>
  <c r="AF842" i="3"/>
  <c r="A9" i="3"/>
  <c r="AH8" i="3"/>
  <c r="AF258" i="6" l="1"/>
  <c r="AF125" i="6"/>
  <c r="AF108" i="6"/>
  <c r="AF143" i="6"/>
  <c r="AF272" i="6"/>
  <c r="AF438" i="6"/>
  <c r="AF183" i="6"/>
  <c r="AF107" i="6"/>
  <c r="AF114" i="6"/>
  <c r="AF267" i="6"/>
  <c r="AF236" i="6"/>
  <c r="AF256" i="6"/>
  <c r="AF156" i="6"/>
  <c r="AF554" i="6"/>
  <c r="AF776" i="6"/>
  <c r="AF262" i="6"/>
  <c r="AF277" i="6"/>
  <c r="AF274" i="6"/>
  <c r="AF699" i="6"/>
  <c r="AF673" i="6"/>
  <c r="G25" i="4"/>
  <c r="G79" i="4"/>
  <c r="G80" i="4"/>
  <c r="G89" i="4"/>
  <c r="G90" i="4"/>
  <c r="G109" i="4"/>
  <c r="G112" i="4"/>
  <c r="G113" i="4"/>
  <c r="G114" i="4"/>
  <c r="G117" i="4"/>
  <c r="G120" i="4"/>
  <c r="G133" i="4"/>
  <c r="G147" i="4"/>
  <c r="G160" i="4"/>
  <c r="G164" i="4"/>
  <c r="G9" i="4"/>
  <c r="G13" i="4"/>
  <c r="G31" i="4"/>
  <c r="G46" i="4"/>
  <c r="G51" i="4"/>
  <c r="G61" i="4"/>
  <c r="G103" i="4"/>
  <c r="G106" i="4"/>
  <c r="G124" i="4"/>
  <c r="G138" i="4"/>
  <c r="G144" i="4"/>
  <c r="G177" i="4"/>
  <c r="G41" i="4"/>
  <c r="G42" i="4"/>
  <c r="G58" i="4"/>
  <c r="G60" i="4"/>
  <c r="G65" i="4"/>
  <c r="G82" i="4"/>
  <c r="G85" i="4"/>
  <c r="G5" i="4"/>
  <c r="G15" i="4"/>
  <c r="G36" i="4"/>
  <c r="G39" i="4"/>
  <c r="G43" i="4"/>
  <c r="G73" i="4"/>
  <c r="G88" i="4"/>
  <c r="G30" i="4"/>
  <c r="G84" i="4"/>
  <c r="G105" i="4"/>
  <c r="G122" i="4"/>
  <c r="G14" i="4"/>
  <c r="G19" i="4"/>
  <c r="G23" i="4"/>
  <c r="G26" i="4"/>
  <c r="G75" i="4"/>
  <c r="G83" i="4"/>
  <c r="G92" i="4"/>
  <c r="G99" i="4"/>
  <c r="G110" i="4"/>
  <c r="G116" i="4"/>
  <c r="G132" i="4"/>
  <c r="G134" i="4"/>
  <c r="G141" i="4"/>
  <c r="G172" i="4"/>
  <c r="G173" i="4"/>
  <c r="G193" i="4"/>
  <c r="G194" i="4"/>
  <c r="G21" i="4"/>
  <c r="G28" i="4"/>
  <c r="G77" i="4"/>
  <c r="G81" i="4"/>
  <c r="G87" i="4"/>
  <c r="G97" i="4"/>
  <c r="G100" i="4"/>
  <c r="G145" i="4"/>
  <c r="G151" i="4"/>
  <c r="G154" i="4"/>
  <c r="G182" i="4"/>
  <c r="G187" i="4"/>
  <c r="G189" i="4"/>
  <c r="G207" i="4"/>
  <c r="G208" i="4"/>
  <c r="G210" i="4"/>
  <c r="G217" i="4"/>
  <c r="G266" i="4"/>
  <c r="G267" i="4"/>
  <c r="G268" i="4"/>
  <c r="G280" i="4"/>
  <c r="G290" i="4"/>
  <c r="G303" i="4"/>
  <c r="G308" i="4"/>
  <c r="G322" i="4"/>
  <c r="G331" i="4"/>
  <c r="G358" i="4"/>
  <c r="G377" i="4"/>
  <c r="G388" i="4"/>
  <c r="G393" i="4"/>
  <c r="G400" i="4"/>
  <c r="G418" i="4"/>
  <c r="G423" i="4"/>
  <c r="G427" i="4"/>
  <c r="G429" i="4"/>
  <c r="G11" i="4"/>
  <c r="G18" i="4"/>
  <c r="G16" i="4"/>
  <c r="G20" i="4"/>
  <c r="G32" i="4"/>
  <c r="G49" i="4"/>
  <c r="G67" i="4"/>
  <c r="G76" i="4"/>
  <c r="G86" i="4"/>
  <c r="G118" i="4"/>
  <c r="G128" i="4"/>
  <c r="G139" i="4"/>
  <c r="G158" i="4"/>
  <c r="G22" i="4"/>
  <c r="G24" i="4"/>
  <c r="G27" i="4"/>
  <c r="G45" i="4"/>
  <c r="G54" i="4"/>
  <c r="G62" i="4"/>
  <c r="G70" i="4"/>
  <c r="G162" i="4"/>
  <c r="G174" i="4"/>
  <c r="G205" i="4"/>
  <c r="G10" i="4"/>
  <c r="G48" i="4"/>
  <c r="G91" i="4"/>
  <c r="G95" i="4"/>
  <c r="G169" i="4"/>
  <c r="G170" i="4"/>
  <c r="G47" i="4"/>
  <c r="G52" i="4"/>
  <c r="G66" i="4"/>
  <c r="G69" i="4"/>
  <c r="G78" i="4"/>
  <c r="G152" i="4"/>
  <c r="G12" i="4"/>
  <c r="G17" i="4"/>
  <c r="G37" i="4"/>
  <c r="G50" i="4"/>
  <c r="G71" i="4"/>
  <c r="G72" i="4"/>
  <c r="G104" i="4"/>
  <c r="G111" i="4"/>
  <c r="G123" i="4"/>
  <c r="G127" i="4"/>
  <c r="G131" i="4"/>
  <c r="G135" i="4"/>
  <c r="G142" i="4"/>
  <c r="G143" i="4"/>
  <c r="G148" i="4"/>
  <c r="G167" i="4"/>
  <c r="G6" i="4"/>
  <c r="G34" i="4"/>
  <c r="G53" i="4"/>
  <c r="G59" i="4"/>
  <c r="G74" i="4"/>
  <c r="G93" i="4"/>
  <c r="G96" i="4"/>
  <c r="G166" i="4"/>
  <c r="G178" i="4"/>
  <c r="G209" i="4"/>
  <c r="G220" i="4"/>
  <c r="G221" i="4"/>
  <c r="G222" i="4"/>
  <c r="G224" i="4"/>
  <c r="G225" i="4"/>
  <c r="G227" i="4"/>
  <c r="G275" i="4"/>
  <c r="G281" i="4"/>
  <c r="G296" i="4"/>
  <c r="G298" i="4"/>
  <c r="G355" i="4"/>
  <c r="G375" i="4"/>
  <c r="G379" i="4"/>
  <c r="G381" i="4"/>
  <c r="G385" i="4"/>
  <c r="G386" i="4"/>
  <c r="G402" i="4"/>
  <c r="G422" i="4"/>
  <c r="G435" i="4"/>
  <c r="G446" i="4"/>
  <c r="G55" i="4"/>
  <c r="G94" i="4"/>
  <c r="G156" i="4"/>
  <c r="G161" i="4"/>
  <c r="G171" i="4"/>
  <c r="G183" i="4"/>
  <c r="G188" i="4"/>
  <c r="G190" i="4"/>
  <c r="G200" i="4"/>
  <c r="G223" i="4"/>
  <c r="G230" i="4"/>
  <c r="G271" i="4"/>
  <c r="G283" i="4"/>
  <c r="G285" i="4"/>
  <c r="G288" i="4"/>
  <c r="G297" i="4"/>
  <c r="G310" i="4"/>
  <c r="G321" i="4"/>
  <c r="G327" i="4"/>
  <c r="G338" i="4"/>
  <c r="G348" i="4"/>
  <c r="G362" i="4"/>
  <c r="G363" i="4"/>
  <c r="G364" i="4"/>
  <c r="G366" i="4"/>
  <c r="G413" i="4"/>
  <c r="G414" i="4"/>
  <c r="G452" i="4"/>
  <c r="G461" i="4"/>
  <c r="G464" i="4"/>
  <c r="G472" i="4"/>
  <c r="G495" i="4"/>
  <c r="G497" i="4"/>
  <c r="G507" i="4"/>
  <c r="G514" i="4"/>
  <c r="G556" i="4"/>
  <c r="G580" i="4"/>
  <c r="G581" i="4"/>
  <c r="G585" i="4"/>
  <c r="G594" i="4"/>
  <c r="G641" i="4"/>
  <c r="G644" i="4"/>
  <c r="G645" i="4"/>
  <c r="G650" i="4"/>
  <c r="G654" i="4"/>
  <c r="G655" i="4"/>
  <c r="G657" i="4"/>
  <c r="G658" i="4"/>
  <c r="G660" i="4"/>
  <c r="G664" i="4"/>
  <c r="G669" i="4"/>
  <c r="G699" i="4"/>
  <c r="G704" i="4"/>
  <c r="G705" i="4"/>
  <c r="G712" i="4"/>
  <c r="G720" i="4"/>
  <c r="G159" i="4"/>
  <c r="G181" i="4"/>
  <c r="G195" i="4"/>
  <c r="G255" i="4"/>
  <c r="G263" i="4"/>
  <c r="G44" i="4"/>
  <c r="G102" i="4"/>
  <c r="G185" i="4"/>
  <c r="G186" i="4"/>
  <c r="G196" i="4"/>
  <c r="G229" i="4"/>
  <c r="G277" i="4"/>
  <c r="G278" i="4"/>
  <c r="G292" i="4"/>
  <c r="G323" i="4"/>
  <c r="G345" i="4"/>
  <c r="G346" i="4"/>
  <c r="G353" i="4"/>
  <c r="G367" i="4"/>
  <c r="G368" i="4"/>
  <c r="G372" i="4"/>
  <c r="G376" i="4"/>
  <c r="G431" i="4"/>
  <c r="G432" i="4"/>
  <c r="G453" i="4"/>
  <c r="G455" i="4"/>
  <c r="G475" i="4"/>
  <c r="G502" i="4"/>
  <c r="G503" i="4"/>
  <c r="G511" i="4"/>
  <c r="G515" i="4"/>
  <c r="G518" i="4"/>
  <c r="G541" i="4"/>
  <c r="G542" i="4"/>
  <c r="G632" i="4"/>
  <c r="G659" i="4"/>
  <c r="G661" i="4"/>
  <c r="G685" i="4"/>
  <c r="G698" i="4"/>
  <c r="G710" i="4"/>
  <c r="G722" i="4"/>
  <c r="G724" i="4"/>
  <c r="G33" i="4"/>
  <c r="G68" i="4"/>
  <c r="G119" i="4"/>
  <c r="G121" i="4"/>
  <c r="G175" i="4"/>
  <c r="G203" i="4"/>
  <c r="G214" i="4"/>
  <c r="G228" i="4"/>
  <c r="G236" i="4"/>
  <c r="G237" i="4"/>
  <c r="G253" i="4"/>
  <c r="G259" i="4"/>
  <c r="G260" i="4"/>
  <c r="G265" i="4"/>
  <c r="G304" i="4"/>
  <c r="G319" i="4"/>
  <c r="G35" i="4"/>
  <c r="G64" i="4"/>
  <c r="G101" i="4"/>
  <c r="G150" i="4"/>
  <c r="G165" i="4"/>
  <c r="G215" i="4"/>
  <c r="G240" i="4"/>
  <c r="G273" i="4"/>
  <c r="G274" i="4"/>
  <c r="G295" i="4"/>
  <c r="G38" i="4"/>
  <c r="G126" i="4"/>
  <c r="G155" i="4"/>
  <c r="G163" i="4"/>
  <c r="G192" i="4"/>
  <c r="G199" i="4"/>
  <c r="G211" i="4"/>
  <c r="G235" i="4"/>
  <c r="G238" i="4"/>
  <c r="G241" i="4"/>
  <c r="G242" i="4"/>
  <c r="G247" i="4"/>
  <c r="G252" i="4"/>
  <c r="G254" i="4"/>
  <c r="G276" i="4"/>
  <c r="G300" i="4"/>
  <c r="G307" i="4"/>
  <c r="G314" i="4"/>
  <c r="G325" i="4"/>
  <c r="G176" i="4"/>
  <c r="G8" i="4"/>
  <c r="G108" i="4"/>
  <c r="G130" i="4"/>
  <c r="G191" i="4"/>
  <c r="G216" i="4"/>
  <c r="G246" i="4"/>
  <c r="G197" i="4"/>
  <c r="G202" i="4"/>
  <c r="G234" i="4"/>
  <c r="G245" i="4"/>
  <c r="G289" i="4"/>
  <c r="G294" i="4"/>
  <c r="G335" i="4"/>
  <c r="G340" i="4"/>
  <c r="G357" i="4"/>
  <c r="G395" i="4"/>
  <c r="G420" i="4"/>
  <c r="G437" i="4"/>
  <c r="G440" i="4"/>
  <c r="G459" i="4"/>
  <c r="G521" i="4"/>
  <c r="G522" i="4"/>
  <c r="G596" i="4"/>
  <c r="G604" i="4"/>
  <c r="G614" i="4"/>
  <c r="G663" i="4"/>
  <c r="G673" i="4"/>
  <c r="G686" i="4"/>
  <c r="G692" i="4"/>
  <c r="G694" i="4"/>
  <c r="G695" i="4"/>
  <c r="G727" i="4"/>
  <c r="G736" i="4"/>
  <c r="G746" i="4"/>
  <c r="G751" i="4"/>
  <c r="G759" i="4"/>
  <c r="G763" i="4"/>
  <c r="G771" i="4"/>
  <c r="G787" i="4"/>
  <c r="G795" i="4"/>
  <c r="G799" i="4"/>
  <c r="G833" i="4"/>
  <c r="G834" i="4"/>
  <c r="G524" i="4"/>
  <c r="G538" i="4"/>
  <c r="G559" i="4"/>
  <c r="G564" i="4"/>
  <c r="G575" i="4"/>
  <c r="G586" i="4"/>
  <c r="G590" i="4"/>
  <c r="G615" i="4"/>
  <c r="G633" i="4"/>
  <c r="G677" i="4"/>
  <c r="G689" i="4"/>
  <c r="G711" i="4"/>
  <c r="G719" i="4"/>
  <c r="G129" i="4"/>
  <c r="G179" i="4"/>
  <c r="G218" i="4"/>
  <c r="G256" i="4"/>
  <c r="G284" i="4"/>
  <c r="G312" i="4"/>
  <c r="G315" i="4"/>
  <c r="G332" i="4"/>
  <c r="G347" i="4"/>
  <c r="G354" i="4"/>
  <c r="G406" i="4"/>
  <c r="G410" i="4"/>
  <c r="G451" i="4"/>
  <c r="G454" i="4"/>
  <c r="G469" i="4"/>
  <c r="G491" i="4"/>
  <c r="G492" i="4"/>
  <c r="G519" i="4"/>
  <c r="G525" i="4"/>
  <c r="G530" i="4"/>
  <c r="G29" i="4"/>
  <c r="G146" i="4"/>
  <c r="G184" i="4"/>
  <c r="G264" i="4"/>
  <c r="G305" i="4"/>
  <c r="G337" i="4"/>
  <c r="G349" i="4"/>
  <c r="G351" i="4"/>
  <c r="G360" i="4"/>
  <c r="G371" i="4"/>
  <c r="G380" i="4"/>
  <c r="G384" i="4"/>
  <c r="G403" i="4"/>
  <c r="G409" i="4"/>
  <c r="G419" i="4"/>
  <c r="G433" i="4"/>
  <c r="G443" i="4"/>
  <c r="G462" i="4"/>
  <c r="G463" i="4"/>
  <c r="G483" i="4"/>
  <c r="G506" i="4"/>
  <c r="G512" i="4"/>
  <c r="G534" i="4"/>
  <c r="G543" i="4"/>
  <c r="G584" i="4"/>
  <c r="G593" i="4"/>
  <c r="G598" i="4"/>
  <c r="G602" i="4"/>
  <c r="G616" i="4"/>
  <c r="G57" i="4"/>
  <c r="G125" i="4"/>
  <c r="G137" i="4"/>
  <c r="G233" i="4"/>
  <c r="G244" i="4"/>
  <c r="G261" i="4"/>
  <c r="G269" i="4"/>
  <c r="G313" i="4"/>
  <c r="G330" i="4"/>
  <c r="G339" i="4"/>
  <c r="G365" i="4"/>
  <c r="G373" i="4"/>
  <c r="G397" i="4"/>
  <c r="G399" i="4"/>
  <c r="G405" i="4"/>
  <c r="G426" i="4"/>
  <c r="G439" i="4"/>
  <c r="G460" i="4"/>
  <c r="G473" i="4"/>
  <c r="G474" i="4"/>
  <c r="G477" i="4"/>
  <c r="G481" i="4"/>
  <c r="G520" i="4"/>
  <c r="G526" i="4"/>
  <c r="G527" i="4"/>
  <c r="G537" i="4"/>
  <c r="G98" i="4"/>
  <c r="G201" i="4"/>
  <c r="G213" i="4"/>
  <c r="G270" i="4"/>
  <c r="G309" i="4"/>
  <c r="G316" i="4"/>
  <c r="G320" i="4"/>
  <c r="G334" i="4"/>
  <c r="G343" i="4"/>
  <c r="G359" i="4"/>
  <c r="G378" i="4"/>
  <c r="G401" i="4"/>
  <c r="G484" i="4"/>
  <c r="G489" i="4"/>
  <c r="G496" i="4"/>
  <c r="G500" i="4"/>
  <c r="G509" i="4"/>
  <c r="G528" i="4"/>
  <c r="G533" i="4"/>
  <c r="G153" i="4"/>
  <c r="G206" i="4"/>
  <c r="G212" i="4"/>
  <c r="G287" i="4"/>
  <c r="G311" i="4"/>
  <c r="G356" i="4"/>
  <c r="G374" i="4"/>
  <c r="G408" i="4"/>
  <c r="G436" i="4"/>
  <c r="G442" i="4"/>
  <c r="G465" i="4"/>
  <c r="G467" i="4"/>
  <c r="G468" i="4"/>
  <c r="G479" i="4"/>
  <c r="G480" i="4"/>
  <c r="G482" i="4"/>
  <c r="G488" i="4"/>
  <c r="G499" i="4"/>
  <c r="G510" i="4"/>
  <c r="G7" i="4"/>
  <c r="G63" i="4"/>
  <c r="G115" i="4"/>
  <c r="G198" i="4"/>
  <c r="G231" i="4"/>
  <c r="G232" i="4"/>
  <c r="G243" i="4"/>
  <c r="G258" i="4"/>
  <c r="G299" i="4"/>
  <c r="G306" i="4"/>
  <c r="G336" i="4"/>
  <c r="G361" i="4"/>
  <c r="G382" i="4"/>
  <c r="G383" i="4"/>
  <c r="G391" i="4"/>
  <c r="G417" i="4"/>
  <c r="G136" i="4"/>
  <c r="G149" i="4"/>
  <c r="G157" i="4"/>
  <c r="G324" i="4"/>
  <c r="G329" i="4"/>
  <c r="G370" i="4"/>
  <c r="G394" i="4"/>
  <c r="G398" i="4"/>
  <c r="G421" i="4"/>
  <c r="G140" i="4"/>
  <c r="G204" i="4"/>
  <c r="G249" i="4"/>
  <c r="G291" i="4"/>
  <c r="G344" i="4"/>
  <c r="G352" i="4"/>
  <c r="G369" i="4"/>
  <c r="G392" i="4"/>
  <c r="G415" i="4"/>
  <c r="G416" i="4"/>
  <c r="G438" i="4"/>
  <c r="G485" i="4"/>
  <c r="G501" i="4"/>
  <c r="G535" i="4"/>
  <c r="G544" i="4"/>
  <c r="G557" i="4"/>
  <c r="G562" i="4"/>
  <c r="G566" i="4"/>
  <c r="G567" i="4"/>
  <c r="G577" i="4"/>
  <c r="G582" i="4"/>
  <c r="G599" i="4"/>
  <c r="G617" i="4"/>
  <c r="G626" i="4"/>
  <c r="G636" i="4"/>
  <c r="G647" i="4"/>
  <c r="G651" i="4"/>
  <c r="G714" i="4"/>
  <c r="G715" i="4"/>
  <c r="G717" i="4"/>
  <c r="G732" i="4"/>
  <c r="G733" i="4"/>
  <c r="G764" i="4"/>
  <c r="G782" i="4"/>
  <c r="G788" i="4"/>
  <c r="G790" i="4"/>
  <c r="G792" i="4"/>
  <c r="G806" i="4"/>
  <c r="G826" i="4"/>
  <c r="G828" i="4"/>
  <c r="G836" i="4"/>
  <c r="G40" i="4"/>
  <c r="G226" i="4"/>
  <c r="G279" i="4"/>
  <c r="G328" i="4"/>
  <c r="G333" i="4"/>
  <c r="G396" i="4"/>
  <c r="G428" i="4"/>
  <c r="G486" i="4"/>
  <c r="G498" i="4"/>
  <c r="G551" i="4"/>
  <c r="G583" i="4"/>
  <c r="G612" i="4"/>
  <c r="G624" i="4"/>
  <c r="G634" i="4"/>
  <c r="G667" i="4"/>
  <c r="G670" i="4"/>
  <c r="G675" i="4"/>
  <c r="G701" i="4"/>
  <c r="G708" i="4"/>
  <c r="G739" i="4"/>
  <c r="G745" i="4"/>
  <c r="G750" i="4"/>
  <c r="G760" i="4"/>
  <c r="G819" i="4"/>
  <c r="G839" i="4"/>
  <c r="G523" i="4"/>
  <c r="G646" i="4"/>
  <c r="G693" i="4"/>
  <c r="G713" i="4"/>
  <c r="G716" i="4"/>
  <c r="G742" i="4"/>
  <c r="G756" i="4"/>
  <c r="G767" i="4"/>
  <c r="G773" i="4"/>
  <c r="G776" i="4"/>
  <c r="G785" i="4"/>
  <c r="G808" i="4"/>
  <c r="G829" i="4"/>
  <c r="G835" i="4"/>
  <c r="G387" i="4"/>
  <c r="G407" i="4"/>
  <c r="G56" i="4"/>
  <c r="G180" i="4"/>
  <c r="G262" i="4"/>
  <c r="G272" i="4"/>
  <c r="G318" i="4"/>
  <c r="G390" i="4"/>
  <c r="G456" i="4"/>
  <c r="G470" i="4"/>
  <c r="G494" i="4"/>
  <c r="G553" i="4"/>
  <c r="G572" i="4"/>
  <c r="G573" i="4"/>
  <c r="G574" i="4"/>
  <c r="G592" i="4"/>
  <c r="G613" i="4"/>
  <c r="G623" i="4"/>
  <c r="G627" i="4"/>
  <c r="G640" i="4"/>
  <c r="G676" i="4"/>
  <c r="G688" i="4"/>
  <c r="G728" i="4"/>
  <c r="G794" i="4"/>
  <c r="G815" i="4"/>
  <c r="G342" i="4"/>
  <c r="G441" i="4"/>
  <c r="G540" i="4"/>
  <c r="G548" i="4"/>
  <c r="G550" i="4"/>
  <c r="G576" i="4"/>
  <c r="G607" i="4"/>
  <c r="G618" i="4"/>
  <c r="G621" i="4"/>
  <c r="G625" i="4"/>
  <c r="G635" i="4"/>
  <c r="G643" i="4"/>
  <c r="G696" i="4"/>
  <c r="G706" i="4"/>
  <c r="G707" i="4"/>
  <c r="G718" i="4"/>
  <c r="G737" i="4"/>
  <c r="G768" i="4"/>
  <c r="G769" i="4"/>
  <c r="G774" i="4"/>
  <c r="G781" i="4"/>
  <c r="G783" i="4"/>
  <c r="G786" i="4"/>
  <c r="G789" i="4"/>
  <c r="G791" i="4"/>
  <c r="G797" i="4"/>
  <c r="G807" i="4"/>
  <c r="G812" i="4"/>
  <c r="G814" i="4"/>
  <c r="G239" i="4"/>
  <c r="G251" i="4"/>
  <c r="G301" i="4"/>
  <c r="G341" i="4"/>
  <c r="G350" i="4"/>
  <c r="G425" i="4"/>
  <c r="G434" i="4"/>
  <c r="G445" i="4"/>
  <c r="G547" i="4"/>
  <c r="G568" i="4"/>
  <c r="G589" i="4"/>
  <c r="G605" i="4"/>
  <c r="G611" i="4"/>
  <c r="G631" i="4"/>
  <c r="G638" i="4"/>
  <c r="G681" i="4"/>
  <c r="G687" i="4"/>
  <c r="G690" i="4"/>
  <c r="G734" i="4"/>
  <c r="G738" i="4"/>
  <c r="G741" i="4"/>
  <c r="G770" i="4"/>
  <c r="G779" i="4"/>
  <c r="G810" i="4"/>
  <c r="G821" i="4"/>
  <c r="G824" i="4"/>
  <c r="G282" i="4"/>
  <c r="G286" i="4"/>
  <c r="G389" i="4"/>
  <c r="G444" i="4"/>
  <c r="G449" i="4"/>
  <c r="G549" i="4"/>
  <c r="G554" i="4"/>
  <c r="G555" i="4"/>
  <c r="G570" i="4"/>
  <c r="G578" i="4"/>
  <c r="G600" i="4"/>
  <c r="G608" i="4"/>
  <c r="G610" i="4"/>
  <c r="G628" i="4"/>
  <c r="G648" i="4"/>
  <c r="G652" i="4"/>
  <c r="G656" i="4"/>
  <c r="G665" i="4"/>
  <c r="G671" i="4"/>
  <c r="G674" i="4"/>
  <c r="G682" i="4"/>
  <c r="G703" i="4"/>
  <c r="G709" i="4"/>
  <c r="G731" i="4"/>
  <c r="G743" i="4"/>
  <c r="G748" i="4"/>
  <c r="G801" i="4"/>
  <c r="G811" i="4"/>
  <c r="G813" i="4"/>
  <c r="G450" i="4"/>
  <c r="G487" i="4"/>
  <c r="G539" i="4"/>
  <c r="G546" i="4"/>
  <c r="G561" i="4"/>
  <c r="G565" i="4"/>
  <c r="G595" i="4"/>
  <c r="G597" i="4"/>
  <c r="G609" i="4"/>
  <c r="G619" i="4"/>
  <c r="G629" i="4"/>
  <c r="G630" i="4"/>
  <c r="G637" i="4"/>
  <c r="G649" i="4"/>
  <c r="G668" i="4"/>
  <c r="G679" i="4"/>
  <c r="G721" i="4"/>
  <c r="G107" i="4"/>
  <c r="G219" i="4"/>
  <c r="G248" i="4"/>
  <c r="G317" i="4"/>
  <c r="G476" i="4"/>
  <c r="G517" i="4"/>
  <c r="G536" i="4"/>
  <c r="G558" i="4"/>
  <c r="G563" i="4"/>
  <c r="G579" i="4"/>
  <c r="G591" i="4"/>
  <c r="G726" i="4"/>
  <c r="G730" i="4"/>
  <c r="G740" i="4"/>
  <c r="G744" i="4"/>
  <c r="G758" i="4"/>
  <c r="G761" i="4"/>
  <c r="G765" i="4"/>
  <c r="G490" i="4"/>
  <c r="G545" i="4"/>
  <c r="G569" i="4"/>
  <c r="G684" i="4"/>
  <c r="G772" i="4"/>
  <c r="G804" i="4"/>
  <c r="G820" i="4"/>
  <c r="G588" i="4"/>
  <c r="G601" i="4"/>
  <c r="G735" i="4"/>
  <c r="G805" i="4"/>
  <c r="G816" i="4"/>
  <c r="G250" i="4"/>
  <c r="G411" i="4"/>
  <c r="G838" i="4"/>
  <c r="G841" i="4"/>
  <c r="G430" i="4"/>
  <c r="G448" i="4"/>
  <c r="G457" i="4"/>
  <c r="G505" i="4"/>
  <c r="G513" i="4"/>
  <c r="G552" i="4"/>
  <c r="G702" i="4"/>
  <c r="G747" i="4"/>
  <c r="G796" i="4"/>
  <c r="G823" i="4"/>
  <c r="G831" i="4"/>
  <c r="G293" i="4"/>
  <c r="G302" i="4"/>
  <c r="G680" i="4"/>
  <c r="G725" i="4"/>
  <c r="G778" i="4"/>
  <c r="G800" i="4"/>
  <c r="G817" i="4"/>
  <c r="G832" i="4"/>
  <c r="G471" i="4"/>
  <c r="G478" i="4"/>
  <c r="G508" i="4"/>
  <c r="G606" i="4"/>
  <c r="G729" i="4"/>
  <c r="G793" i="4"/>
  <c r="G803" i="4"/>
  <c r="G257" i="4"/>
  <c r="G504" i="4"/>
  <c r="G529" i="4"/>
  <c r="G587" i="4"/>
  <c r="G683" i="4"/>
  <c r="G754" i="4"/>
  <c r="G784" i="4"/>
  <c r="G798" i="4"/>
  <c r="G168" i="4"/>
  <c r="G531" i="4"/>
  <c r="G571" i="4"/>
  <c r="G603" i="4"/>
  <c r="G662" i="4"/>
  <c r="G762" i="4"/>
  <c r="G780" i="4"/>
  <c r="G802" i="4"/>
  <c r="G837" i="4"/>
  <c r="G326" i="4"/>
  <c r="G424" i="4"/>
  <c r="G466" i="4"/>
  <c r="G493" i="4"/>
  <c r="G560" i="4"/>
  <c r="G678" i="4"/>
  <c r="G691" i="4"/>
  <c r="G777" i="4"/>
  <c r="G809" i="4"/>
  <c r="G840" i="4"/>
  <c r="G412" i="4"/>
  <c r="G447" i="4"/>
  <c r="G458" i="4"/>
  <c r="G620" i="4"/>
  <c r="G622" i="4"/>
  <c r="G653" i="4"/>
  <c r="G697" i="4"/>
  <c r="G700" i="4"/>
  <c r="G749" i="4"/>
  <c r="G825" i="4"/>
  <c r="G404" i="4"/>
  <c r="G639" i="4"/>
  <c r="G752" i="4"/>
  <c r="G766" i="4"/>
  <c r="G775" i="4"/>
  <c r="G516" i="4"/>
  <c r="G642" i="4"/>
  <c r="G723" i="4"/>
  <c r="G755" i="4"/>
  <c r="G818" i="4"/>
  <c r="G822" i="4"/>
  <c r="G830" i="4"/>
  <c r="G666" i="4"/>
  <c r="G672" i="4"/>
  <c r="G753" i="4"/>
  <c r="G757" i="4"/>
  <c r="G827" i="4"/>
  <c r="AF133" i="6"/>
  <c r="AF149" i="6"/>
  <c r="AF228" i="6"/>
  <c r="AF259" i="6"/>
  <c r="AF534" i="6"/>
  <c r="AF213" i="6"/>
  <c r="AF250" i="6"/>
  <c r="AF147" i="6"/>
  <c r="AF559" i="6"/>
  <c r="AF514" i="6"/>
  <c r="AF535" i="6"/>
  <c r="AF151" i="6"/>
  <c r="AF241" i="6"/>
  <c r="AF275" i="6"/>
  <c r="AF135" i="6"/>
  <c r="AF304" i="6"/>
  <c r="AF515" i="6"/>
  <c r="AF570" i="6"/>
  <c r="AF763" i="6"/>
  <c r="AF109" i="6"/>
  <c r="AF268" i="6"/>
  <c r="AF246" i="6"/>
  <c r="AF296" i="6"/>
  <c r="AF430" i="6"/>
  <c r="AF442" i="6"/>
  <c r="AF661" i="6"/>
  <c r="AF751" i="6"/>
  <c r="AF113" i="6"/>
  <c r="AF155" i="6"/>
  <c r="AF190" i="6"/>
  <c r="AF264" i="6"/>
  <c r="AF252" i="6"/>
  <c r="AF299" i="6"/>
  <c r="AF523" i="6"/>
  <c r="AF653" i="6"/>
  <c r="AF657" i="6"/>
  <c r="AF678" i="6"/>
  <c r="AF780" i="6"/>
  <c r="AF701" i="6"/>
  <c r="AF788" i="6"/>
  <c r="AF814" i="6"/>
  <c r="AF772" i="6"/>
  <c r="AF707" i="6"/>
  <c r="AF309" i="6"/>
  <c r="AF682" i="6"/>
  <c r="AF765" i="6"/>
  <c r="AF681" i="6"/>
  <c r="AF444" i="6"/>
  <c r="AF317" i="6"/>
  <c r="AF283" i="6"/>
  <c r="AF122" i="6"/>
  <c r="AF120" i="6"/>
  <c r="AF816" i="6"/>
  <c r="AF829" i="6"/>
  <c r="AF503" i="6"/>
  <c r="AF620" i="6"/>
  <c r="AF611" i="6"/>
  <c r="AF705" i="6"/>
  <c r="AF77" i="6"/>
  <c r="AF207" i="6"/>
  <c r="AF225" i="6"/>
  <c r="AF211" i="6"/>
  <c r="AF227" i="6"/>
  <c r="AF493" i="6"/>
  <c r="AF608" i="6"/>
  <c r="AF563" i="6"/>
  <c r="AF709" i="6"/>
  <c r="AF686" i="6"/>
  <c r="AF800" i="6"/>
  <c r="AF206" i="6"/>
  <c r="AF233" i="6"/>
  <c r="AF123" i="6"/>
  <c r="AF238" i="6"/>
  <c r="AF580" i="6"/>
  <c r="AF556" i="6"/>
  <c r="AF689" i="6"/>
  <c r="A10" i="6"/>
  <c r="AH9" i="6"/>
  <c r="AF185" i="6"/>
  <c r="AF205" i="6"/>
  <c r="AF212" i="6"/>
  <c r="AF218" i="6"/>
  <c r="AF261" i="6"/>
  <c r="AF306" i="6"/>
  <c r="AF318" i="6"/>
  <c r="AF624" i="6"/>
  <c r="AF583" i="6"/>
  <c r="AF695" i="6"/>
  <c r="AF685" i="6"/>
  <c r="AF139" i="6"/>
  <c r="AF98" i="6"/>
  <c r="AF234" i="6"/>
  <c r="AF281" i="6"/>
  <c r="AF285" i="6"/>
  <c r="AF433" i="6"/>
  <c r="AF530" i="6"/>
  <c r="AF750" i="6"/>
  <c r="AF81" i="6"/>
  <c r="AF193" i="6"/>
  <c r="AF175" i="6"/>
  <c r="AF326" i="6"/>
  <c r="AF464" i="6"/>
  <c r="AF539" i="6"/>
  <c r="AF759" i="6"/>
  <c r="AF118" i="6"/>
  <c r="AF97" i="6"/>
  <c r="AF221" i="6"/>
  <c r="AF136" i="6"/>
  <c r="AF316" i="6"/>
  <c r="AF280" i="6"/>
  <c r="AF522" i="6"/>
  <c r="AF792" i="6"/>
  <c r="AF222" i="6"/>
  <c r="AF248" i="6"/>
  <c r="AF82" i="6"/>
  <c r="AF76" i="6"/>
  <c r="AF119" i="6"/>
  <c r="AF240" i="6"/>
  <c r="AF812" i="6"/>
  <c r="AF805" i="6"/>
  <c r="AF187" i="6"/>
  <c r="AF94" i="6"/>
  <c r="AF196" i="6"/>
  <c r="AF214" i="6"/>
  <c r="AF219" i="6"/>
  <c r="AF284" i="6"/>
  <c r="AF531" i="6"/>
  <c r="AF465" i="6"/>
  <c r="AF121" i="6"/>
  <c r="AF146" i="6"/>
  <c r="AF96" i="6"/>
  <c r="AF276" i="6"/>
  <c r="AF253" i="6"/>
  <c r="AF308" i="6"/>
  <c r="AF834" i="6"/>
  <c r="AF117" i="6"/>
  <c r="AF278" i="6"/>
  <c r="AF452" i="6"/>
  <c r="AF292" i="6"/>
  <c r="AF70" i="6"/>
  <c r="AF327" i="6"/>
  <c r="AF184" i="6"/>
  <c r="AF425" i="6"/>
  <c r="AF680" i="6"/>
  <c r="AF698" i="6"/>
  <c r="AF477" i="6"/>
  <c r="AF706" i="6"/>
  <c r="AF679" i="6"/>
  <c r="AF819" i="6"/>
  <c r="AF791" i="6"/>
  <c r="AF640" i="6"/>
  <c r="AF703" i="6"/>
  <c r="AF813" i="6"/>
  <c r="AF500" i="6"/>
  <c r="AF310" i="6"/>
  <c r="AF302" i="6"/>
  <c r="AF458" i="6"/>
  <c r="AF576" i="6"/>
  <c r="AF460" i="6"/>
  <c r="AF434" i="6"/>
  <c r="AF445" i="6"/>
  <c r="AF555" i="6"/>
  <c r="AF639" i="6"/>
  <c r="AF461" i="6"/>
  <c r="AF691" i="6"/>
  <c r="AF687" i="6"/>
  <c r="AF697" i="6"/>
  <c r="AF625" i="6"/>
  <c r="AF683" i="6"/>
  <c r="AF566" i="6"/>
  <c r="AF648" i="6"/>
  <c r="AF623" i="6"/>
  <c r="AF647" i="6"/>
  <c r="AF659" i="6"/>
  <c r="AF774" i="6"/>
  <c r="AF823" i="6"/>
  <c r="AF578" i="6"/>
  <c r="AF496" i="6"/>
  <c r="AF688" i="6"/>
  <c r="AF652" i="6"/>
  <c r="AF664" i="6"/>
  <c r="AF649" i="6"/>
  <c r="AF696" i="6"/>
  <c r="AF651" i="6"/>
  <c r="AF290" i="6"/>
  <c r="AF809" i="6"/>
  <c r="AF779" i="6"/>
  <c r="AF124" i="6"/>
  <c r="AF88" i="6"/>
  <c r="AF237" i="6"/>
  <c r="AF192" i="6"/>
  <c r="AF332" i="6"/>
  <c r="AF799" i="6"/>
  <c r="AF820" i="6"/>
  <c r="AF825" i="6"/>
  <c r="AF807" i="6"/>
  <c r="AF216" i="6"/>
  <c r="AF273" i="6"/>
  <c r="AF244" i="6"/>
  <c r="AF303" i="6"/>
  <c r="AF579" i="6"/>
  <c r="AF582" i="6"/>
  <c r="AF610" i="6"/>
  <c r="AF663" i="6"/>
  <c r="AF777" i="6"/>
  <c r="AF824" i="6"/>
  <c r="AH7" i="5"/>
  <c r="A8" i="5"/>
  <c r="A9" i="4"/>
  <c r="AH8" i="4"/>
  <c r="A10" i="3"/>
  <c r="AH9" i="3"/>
  <c r="L444" i="4" l="1"/>
  <c r="L444" i="5" s="1"/>
  <c r="AA444" i="4"/>
  <c r="AA444" i="5" s="1"/>
  <c r="AA444" i="6" s="1"/>
  <c r="K444" i="4"/>
  <c r="K444" i="5" s="1"/>
  <c r="Z444" i="4"/>
  <c r="Z444" i="5" s="1"/>
  <c r="Z444" i="6" s="1"/>
  <c r="P444" i="4"/>
  <c r="P444" i="5" s="1"/>
  <c r="R444" i="4"/>
  <c r="R444" i="5" s="1"/>
  <c r="H444" i="4"/>
  <c r="H444" i="5" s="1"/>
  <c r="AD444" i="4"/>
  <c r="AD444" i="5" s="1"/>
  <c r="AD444" i="6" s="1"/>
  <c r="J444" i="4"/>
  <c r="J444" i="5" s="1"/>
  <c r="AE444" i="4"/>
  <c r="AE444" i="5" s="1"/>
  <c r="AE444" i="6" s="1"/>
  <c r="N444" i="4"/>
  <c r="N444" i="5" s="1"/>
  <c r="O444" i="4"/>
  <c r="O444" i="5" s="1"/>
  <c r="Q444" i="4"/>
  <c r="Q444" i="5" s="1"/>
  <c r="S444" i="4"/>
  <c r="S444" i="5" s="1"/>
  <c r="AB444" i="4"/>
  <c r="AB444" i="5" s="1"/>
  <c r="AB444" i="6" s="1"/>
  <c r="T444" i="4"/>
  <c r="T444" i="5" s="1"/>
  <c r="V444" i="4"/>
  <c r="V444" i="5" s="1"/>
  <c r="W444" i="4"/>
  <c r="W444" i="5" s="1"/>
  <c r="X444" i="4"/>
  <c r="X444" i="5" s="1"/>
  <c r="X444" i="6" s="1"/>
  <c r="AC444" i="4"/>
  <c r="AC444" i="5" s="1"/>
  <c r="AC444" i="6" s="1"/>
  <c r="U444" i="4"/>
  <c r="U444" i="5" s="1"/>
  <c r="M444" i="4"/>
  <c r="M444" i="5" s="1"/>
  <c r="Y444" i="4"/>
  <c r="I444" i="4"/>
  <c r="U766" i="4"/>
  <c r="U766" i="5" s="1"/>
  <c r="U766" i="6" s="1"/>
  <c r="N766" i="4"/>
  <c r="N766" i="5" s="1"/>
  <c r="P766" i="4"/>
  <c r="P766" i="5" s="1"/>
  <c r="K766" i="4"/>
  <c r="K766" i="5" s="1"/>
  <c r="V766" i="4"/>
  <c r="V766" i="5" s="1"/>
  <c r="V766" i="6" s="1"/>
  <c r="AD766" i="4"/>
  <c r="AD766" i="5" s="1"/>
  <c r="AD766" i="6" s="1"/>
  <c r="L766" i="4"/>
  <c r="L766" i="5" s="1"/>
  <c r="AE766" i="4"/>
  <c r="AE766" i="5" s="1"/>
  <c r="AE766" i="6" s="1"/>
  <c r="M766" i="4"/>
  <c r="M766" i="5" s="1"/>
  <c r="Q766" i="4"/>
  <c r="Q766" i="5" s="1"/>
  <c r="O766" i="4"/>
  <c r="O766" i="5" s="1"/>
  <c r="X766" i="4"/>
  <c r="X766" i="5" s="1"/>
  <c r="X766" i="6" s="1"/>
  <c r="I766" i="4"/>
  <c r="I766" i="5" s="1"/>
  <c r="AB766" i="4"/>
  <c r="AB766" i="5" s="1"/>
  <c r="AB766" i="6" s="1"/>
  <c r="Y766" i="4"/>
  <c r="Y766" i="5" s="1"/>
  <c r="Y766" i="6" s="1"/>
  <c r="AC766" i="4"/>
  <c r="AC766" i="5" s="1"/>
  <c r="AC766" i="6" s="1"/>
  <c r="AA766" i="4"/>
  <c r="AA766" i="5" s="1"/>
  <c r="AA766" i="6" s="1"/>
  <c r="J766" i="4"/>
  <c r="J766" i="5" s="1"/>
  <c r="W766" i="4"/>
  <c r="W766" i="5" s="1"/>
  <c r="W766" i="6" s="1"/>
  <c r="R766" i="4"/>
  <c r="R766" i="5" s="1"/>
  <c r="R766" i="6" s="1"/>
  <c r="T766" i="4"/>
  <c r="S766" i="4"/>
  <c r="S766" i="5" s="1"/>
  <c r="S766" i="6" s="1"/>
  <c r="H766" i="4"/>
  <c r="Z766" i="4"/>
  <c r="Z766" i="5" s="1"/>
  <c r="Z766" i="6" s="1"/>
  <c r="M761" i="4"/>
  <c r="M761" i="5" s="1"/>
  <c r="M761" i="6" s="1"/>
  <c r="Y761" i="4"/>
  <c r="Y761" i="5" s="1"/>
  <c r="Y761" i="6" s="1"/>
  <c r="K761" i="4"/>
  <c r="K761" i="5" s="1"/>
  <c r="K761" i="6" s="1"/>
  <c r="W761" i="4"/>
  <c r="W761" i="5" s="1"/>
  <c r="W761" i="6" s="1"/>
  <c r="N761" i="4"/>
  <c r="N761" i="5" s="1"/>
  <c r="N761" i="6" s="1"/>
  <c r="AB761" i="4"/>
  <c r="AB761" i="5" s="1"/>
  <c r="AB761" i="6" s="1"/>
  <c r="O761" i="4"/>
  <c r="O761" i="5" s="1"/>
  <c r="O761" i="6" s="1"/>
  <c r="AC761" i="4"/>
  <c r="AC761" i="5" s="1"/>
  <c r="AC761" i="6" s="1"/>
  <c r="P761" i="4"/>
  <c r="P761" i="5" s="1"/>
  <c r="P761" i="6" s="1"/>
  <c r="AD761" i="4"/>
  <c r="AD761" i="5" s="1"/>
  <c r="AD761" i="6" s="1"/>
  <c r="Q761" i="4"/>
  <c r="Q761" i="5" s="1"/>
  <c r="Q761" i="6" s="1"/>
  <c r="AE761" i="4"/>
  <c r="AE761" i="5" s="1"/>
  <c r="AE761" i="6" s="1"/>
  <c r="R761" i="4"/>
  <c r="R761" i="5" s="1"/>
  <c r="R761" i="6" s="1"/>
  <c r="S761" i="4"/>
  <c r="S761" i="5" s="1"/>
  <c r="S761" i="6" s="1"/>
  <c r="U761" i="4"/>
  <c r="U761" i="5" s="1"/>
  <c r="U761" i="6" s="1"/>
  <c r="AA761" i="4"/>
  <c r="AA761" i="5" s="1"/>
  <c r="AA761" i="6" s="1"/>
  <c r="H761" i="4"/>
  <c r="I761" i="4"/>
  <c r="I761" i="5" s="1"/>
  <c r="I761" i="6" s="1"/>
  <c r="J761" i="4"/>
  <c r="J761" i="5" s="1"/>
  <c r="J761" i="6" s="1"/>
  <c r="L761" i="4"/>
  <c r="L761" i="5" s="1"/>
  <c r="L761" i="6" s="1"/>
  <c r="T761" i="4"/>
  <c r="X761" i="4"/>
  <c r="X761" i="5" s="1"/>
  <c r="X761" i="6" s="1"/>
  <c r="Z761" i="4"/>
  <c r="Z761" i="5" s="1"/>
  <c r="Z761" i="6" s="1"/>
  <c r="V761" i="4"/>
  <c r="V761" i="5" s="1"/>
  <c r="V761" i="6" s="1"/>
  <c r="AA687" i="4"/>
  <c r="AA687" i="5" s="1"/>
  <c r="AA687" i="6" s="1"/>
  <c r="AC687" i="4"/>
  <c r="AC687" i="5" s="1"/>
  <c r="AC687" i="6" s="1"/>
  <c r="AD687" i="4"/>
  <c r="AD687" i="5" s="1"/>
  <c r="AD687" i="6" s="1"/>
  <c r="AE687" i="4"/>
  <c r="AE687" i="5" s="1"/>
  <c r="AE687" i="6" s="1"/>
  <c r="AB687" i="4"/>
  <c r="AB687" i="5" s="1"/>
  <c r="AB687" i="6" s="1"/>
  <c r="W687" i="4"/>
  <c r="W687" i="5" s="1"/>
  <c r="T687" i="4"/>
  <c r="L687" i="4"/>
  <c r="L687" i="5" s="1"/>
  <c r="K687" i="4"/>
  <c r="K687" i="5" s="1"/>
  <c r="U687" i="4"/>
  <c r="U687" i="5" s="1"/>
  <c r="X687" i="4"/>
  <c r="X687" i="5" s="1"/>
  <c r="Y687" i="4"/>
  <c r="Y687" i="5" s="1"/>
  <c r="I687" i="4"/>
  <c r="I687" i="5" s="1"/>
  <c r="P687" i="4"/>
  <c r="P687" i="5" s="1"/>
  <c r="O687" i="4"/>
  <c r="O687" i="5" s="1"/>
  <c r="N687" i="4"/>
  <c r="N687" i="5" s="1"/>
  <c r="R687" i="4"/>
  <c r="R687" i="5" s="1"/>
  <c r="Z687" i="4"/>
  <c r="Z687" i="5" s="1"/>
  <c r="Z687" i="6" s="1"/>
  <c r="J687" i="4"/>
  <c r="J687" i="5" s="1"/>
  <c r="V687" i="4"/>
  <c r="V687" i="5" s="1"/>
  <c r="M687" i="4"/>
  <c r="M687" i="5" s="1"/>
  <c r="H687" i="4"/>
  <c r="Q687" i="4"/>
  <c r="Q687" i="5" s="1"/>
  <c r="S687" i="4"/>
  <c r="S687" i="5" s="1"/>
  <c r="R523" i="4"/>
  <c r="R523" i="5" s="1"/>
  <c r="P523" i="4"/>
  <c r="P523" i="5" s="1"/>
  <c r="S523" i="4"/>
  <c r="S523" i="5" s="1"/>
  <c r="Q523" i="4"/>
  <c r="Q523" i="5" s="1"/>
  <c r="T523" i="4"/>
  <c r="T523" i="5" s="1"/>
  <c r="U523" i="4"/>
  <c r="U523" i="5" s="1"/>
  <c r="Y523" i="4"/>
  <c r="Y523" i="5" s="1"/>
  <c r="Z523" i="4"/>
  <c r="Z523" i="5" s="1"/>
  <c r="AC523" i="4"/>
  <c r="AC523" i="5" s="1"/>
  <c r="L523" i="4"/>
  <c r="L523" i="5" s="1"/>
  <c r="I523" i="4"/>
  <c r="I523" i="5" s="1"/>
  <c r="J523" i="4"/>
  <c r="J523" i="5" s="1"/>
  <c r="N523" i="4"/>
  <c r="N523" i="5" s="1"/>
  <c r="AD523" i="4"/>
  <c r="AD523" i="5" s="1"/>
  <c r="AE523" i="4"/>
  <c r="AE523" i="5" s="1"/>
  <c r="K523" i="4"/>
  <c r="K523" i="5" s="1"/>
  <c r="X523" i="4"/>
  <c r="X523" i="5" s="1"/>
  <c r="W523" i="4"/>
  <c r="W523" i="5" s="1"/>
  <c r="M523" i="4"/>
  <c r="M523" i="5" s="1"/>
  <c r="AB523" i="4"/>
  <c r="AB523" i="5" s="1"/>
  <c r="H523" i="4"/>
  <c r="V523" i="4"/>
  <c r="O523" i="4"/>
  <c r="O523" i="5" s="1"/>
  <c r="AA523" i="4"/>
  <c r="AA523" i="5" s="1"/>
  <c r="N324" i="4"/>
  <c r="N324" i="5" s="1"/>
  <c r="N324" i="6" s="1"/>
  <c r="AC324" i="4"/>
  <c r="AC324" i="5" s="1"/>
  <c r="AC324" i="6" s="1"/>
  <c r="M324" i="4"/>
  <c r="M324" i="5" s="1"/>
  <c r="AB324" i="4"/>
  <c r="AB324" i="5" s="1"/>
  <c r="AB324" i="6" s="1"/>
  <c r="O324" i="4"/>
  <c r="O324" i="5" s="1"/>
  <c r="O324" i="6" s="1"/>
  <c r="Q324" i="4"/>
  <c r="Q324" i="5" s="1"/>
  <c r="Q324" i="6" s="1"/>
  <c r="R324" i="4"/>
  <c r="R324" i="5" s="1"/>
  <c r="R324" i="6" s="1"/>
  <c r="U324" i="4"/>
  <c r="U324" i="5" s="1"/>
  <c r="U324" i="6" s="1"/>
  <c r="T324" i="4"/>
  <c r="T324" i="5" s="1"/>
  <c r="V324" i="4"/>
  <c r="V324" i="5" s="1"/>
  <c r="V324" i="6" s="1"/>
  <c r="Y324" i="4"/>
  <c r="Y324" i="5" s="1"/>
  <c r="Y324" i="6" s="1"/>
  <c r="Z324" i="4"/>
  <c r="Z324" i="5" s="1"/>
  <c r="Z324" i="6" s="1"/>
  <c r="AA324" i="4"/>
  <c r="AA324" i="5" s="1"/>
  <c r="AA324" i="6" s="1"/>
  <c r="AD324" i="4"/>
  <c r="AD324" i="5" s="1"/>
  <c r="AD324" i="6" s="1"/>
  <c r="AE324" i="4"/>
  <c r="AE324" i="5" s="1"/>
  <c r="AE324" i="6" s="1"/>
  <c r="K324" i="4"/>
  <c r="K324" i="5" s="1"/>
  <c r="K324" i="6" s="1"/>
  <c r="H324" i="4"/>
  <c r="H324" i="5" s="1"/>
  <c r="H324" i="6" s="1"/>
  <c r="I324" i="4"/>
  <c r="I324" i="5" s="1"/>
  <c r="I324" i="6" s="1"/>
  <c r="P324" i="4"/>
  <c r="P324" i="5" s="1"/>
  <c r="P324" i="6" s="1"/>
  <c r="S324" i="4"/>
  <c r="S324" i="5" s="1"/>
  <c r="S324" i="6" s="1"/>
  <c r="L324" i="4"/>
  <c r="L324" i="5" s="1"/>
  <c r="L324" i="6" s="1"/>
  <c r="X324" i="4"/>
  <c r="X324" i="5" s="1"/>
  <c r="X324" i="6" s="1"/>
  <c r="J324" i="4"/>
  <c r="W324" i="4"/>
  <c r="K443" i="4"/>
  <c r="K443" i="5" s="1"/>
  <c r="P443" i="4"/>
  <c r="P443" i="5" s="1"/>
  <c r="AC443" i="4"/>
  <c r="AC443" i="5" s="1"/>
  <c r="AC443" i="6" s="1"/>
  <c r="O443" i="4"/>
  <c r="O443" i="5" s="1"/>
  <c r="AB443" i="4"/>
  <c r="AB443" i="5" s="1"/>
  <c r="AB443" i="6" s="1"/>
  <c r="M443" i="4"/>
  <c r="M443" i="5" s="1"/>
  <c r="AD443" i="4"/>
  <c r="AD443" i="5" s="1"/>
  <c r="AD443" i="6" s="1"/>
  <c r="Q443" i="4"/>
  <c r="Q443" i="5" s="1"/>
  <c r="V443" i="4"/>
  <c r="V443" i="5" s="1"/>
  <c r="V443" i="6" s="1"/>
  <c r="X443" i="4"/>
  <c r="X443" i="5" s="1"/>
  <c r="X443" i="6" s="1"/>
  <c r="Y443" i="4"/>
  <c r="Y443" i="5" s="1"/>
  <c r="Y443" i="6" s="1"/>
  <c r="H443" i="4"/>
  <c r="Z443" i="4"/>
  <c r="Z443" i="5" s="1"/>
  <c r="Z443" i="6" s="1"/>
  <c r="I443" i="4"/>
  <c r="I443" i="5" s="1"/>
  <c r="AA443" i="4"/>
  <c r="AA443" i="5" s="1"/>
  <c r="AA443" i="6" s="1"/>
  <c r="J443" i="4"/>
  <c r="J443" i="5" s="1"/>
  <c r="AE443" i="4"/>
  <c r="AE443" i="5" s="1"/>
  <c r="AE443" i="6" s="1"/>
  <c r="T443" i="4"/>
  <c r="T443" i="5" s="1"/>
  <c r="T443" i="6" s="1"/>
  <c r="L443" i="4"/>
  <c r="L443" i="5" s="1"/>
  <c r="N443" i="4"/>
  <c r="N443" i="5" s="1"/>
  <c r="R443" i="4"/>
  <c r="R443" i="5" s="1"/>
  <c r="R443" i="6" s="1"/>
  <c r="S443" i="4"/>
  <c r="S443" i="5" s="1"/>
  <c r="S443" i="6" s="1"/>
  <c r="U443" i="4"/>
  <c r="U443" i="5" s="1"/>
  <c r="W443" i="4"/>
  <c r="L234" i="4"/>
  <c r="L234" i="5" s="1"/>
  <c r="AC234" i="4"/>
  <c r="AC234" i="5" s="1"/>
  <c r="AD234" i="4"/>
  <c r="AD234" i="5" s="1"/>
  <c r="AE234" i="4"/>
  <c r="AE234" i="5" s="1"/>
  <c r="AE234" i="6" s="1"/>
  <c r="K234" i="4"/>
  <c r="K234" i="5" s="1"/>
  <c r="AB234" i="4"/>
  <c r="AB234" i="5" s="1"/>
  <c r="V234" i="4"/>
  <c r="V234" i="5" s="1"/>
  <c r="J234" i="4"/>
  <c r="J234" i="5" s="1"/>
  <c r="AA234" i="4"/>
  <c r="AA234" i="5" s="1"/>
  <c r="U234" i="4"/>
  <c r="U234" i="5" s="1"/>
  <c r="W234" i="4"/>
  <c r="W234" i="5" s="1"/>
  <c r="R234" i="4"/>
  <c r="R234" i="5" s="1"/>
  <c r="S234" i="4"/>
  <c r="S234" i="5" s="1"/>
  <c r="X234" i="4"/>
  <c r="X234" i="5" s="1"/>
  <c r="Z234" i="4"/>
  <c r="Z234" i="5" s="1"/>
  <c r="Q234" i="4"/>
  <c r="Q234" i="5" s="1"/>
  <c r="Y234" i="4"/>
  <c r="Y234" i="5" s="1"/>
  <c r="H234" i="4"/>
  <c r="T234" i="4"/>
  <c r="N234" i="4"/>
  <c r="N234" i="5" s="1"/>
  <c r="O234" i="4"/>
  <c r="O234" i="5" s="1"/>
  <c r="M234" i="4"/>
  <c r="M234" i="5" s="1"/>
  <c r="I234" i="4"/>
  <c r="I234" i="5" s="1"/>
  <c r="P234" i="4"/>
  <c r="P234" i="5" s="1"/>
  <c r="Q654" i="4"/>
  <c r="Q654" i="5" s="1"/>
  <c r="Q654" i="6" s="1"/>
  <c r="W654" i="4"/>
  <c r="W654" i="5" s="1"/>
  <c r="W654" i="6" s="1"/>
  <c r="J654" i="4"/>
  <c r="J654" i="5" s="1"/>
  <c r="Y654" i="4"/>
  <c r="Y654" i="5" s="1"/>
  <c r="Y654" i="6" s="1"/>
  <c r="S654" i="4"/>
  <c r="S654" i="5" s="1"/>
  <c r="S654" i="6" s="1"/>
  <c r="U654" i="4"/>
  <c r="U654" i="5" s="1"/>
  <c r="U654" i="6" s="1"/>
  <c r="V654" i="4"/>
  <c r="V654" i="5" s="1"/>
  <c r="V654" i="6" s="1"/>
  <c r="O654" i="4"/>
  <c r="O654" i="5" s="1"/>
  <c r="O654" i="6" s="1"/>
  <c r="N654" i="4"/>
  <c r="N654" i="5" s="1"/>
  <c r="N654" i="6" s="1"/>
  <c r="R654" i="4"/>
  <c r="R654" i="5" s="1"/>
  <c r="R654" i="6" s="1"/>
  <c r="X654" i="4"/>
  <c r="X654" i="5" s="1"/>
  <c r="X654" i="6" s="1"/>
  <c r="Z654" i="4"/>
  <c r="Z654" i="5" s="1"/>
  <c r="Z654" i="6" s="1"/>
  <c r="AA654" i="4"/>
  <c r="AA654" i="5" s="1"/>
  <c r="AA654" i="6" s="1"/>
  <c r="AC654" i="4"/>
  <c r="AC654" i="5" s="1"/>
  <c r="AC654" i="6" s="1"/>
  <c r="AD654" i="4"/>
  <c r="AD654" i="5" s="1"/>
  <c r="AD654" i="6" s="1"/>
  <c r="I654" i="4"/>
  <c r="I654" i="5" s="1"/>
  <c r="K654" i="4"/>
  <c r="K654" i="5" s="1"/>
  <c r="L654" i="4"/>
  <c r="L654" i="5" s="1"/>
  <c r="M654" i="4"/>
  <c r="M654" i="5" s="1"/>
  <c r="M654" i="6" s="1"/>
  <c r="H654" i="4"/>
  <c r="AE654" i="4"/>
  <c r="AE654" i="5" s="1"/>
  <c r="AE654" i="6" s="1"/>
  <c r="T654" i="4"/>
  <c r="P654" i="4"/>
  <c r="P654" i="5" s="1"/>
  <c r="P654" i="6" s="1"/>
  <c r="AB654" i="4"/>
  <c r="AB654" i="5" s="1"/>
  <c r="AB654" i="6" s="1"/>
  <c r="AA388" i="4"/>
  <c r="AA388" i="5" s="1"/>
  <c r="AA388" i="6" s="1"/>
  <c r="W388" i="4"/>
  <c r="W388" i="5" s="1"/>
  <c r="W388" i="6" s="1"/>
  <c r="L388" i="4"/>
  <c r="L388" i="5" s="1"/>
  <c r="L388" i="6" s="1"/>
  <c r="T388" i="4"/>
  <c r="Z388" i="4"/>
  <c r="Z388" i="5" s="1"/>
  <c r="Z388" i="6" s="1"/>
  <c r="V388" i="4"/>
  <c r="V388" i="5" s="1"/>
  <c r="V388" i="6" s="1"/>
  <c r="M388" i="4"/>
  <c r="M388" i="5" s="1"/>
  <c r="M388" i="6" s="1"/>
  <c r="Y388" i="4"/>
  <c r="Y388" i="5" s="1"/>
  <c r="Y388" i="6" s="1"/>
  <c r="N388" i="4"/>
  <c r="N388" i="5" s="1"/>
  <c r="N388" i="6" s="1"/>
  <c r="K388" i="4"/>
  <c r="K388" i="5" s="1"/>
  <c r="K388" i="6" s="1"/>
  <c r="AB388" i="4"/>
  <c r="AB388" i="5" s="1"/>
  <c r="AB388" i="6" s="1"/>
  <c r="H388" i="4"/>
  <c r="O388" i="4"/>
  <c r="O388" i="5" s="1"/>
  <c r="O388" i="6" s="1"/>
  <c r="R388" i="4"/>
  <c r="R388" i="5" s="1"/>
  <c r="R388" i="6" s="1"/>
  <c r="AD388" i="4"/>
  <c r="AD388" i="5" s="1"/>
  <c r="AD388" i="6" s="1"/>
  <c r="P388" i="4"/>
  <c r="P388" i="5" s="1"/>
  <c r="P388" i="6" s="1"/>
  <c r="AE388" i="4"/>
  <c r="AE388" i="5" s="1"/>
  <c r="AE388" i="6" s="1"/>
  <c r="J388" i="4"/>
  <c r="J388" i="5" s="1"/>
  <c r="J388" i="6" s="1"/>
  <c r="X388" i="4"/>
  <c r="X388" i="5" s="1"/>
  <c r="X388" i="6" s="1"/>
  <c r="S388" i="4"/>
  <c r="S388" i="5" s="1"/>
  <c r="S388" i="6" s="1"/>
  <c r="Q388" i="4"/>
  <c r="Q388" i="5" s="1"/>
  <c r="Q388" i="6" s="1"/>
  <c r="AC388" i="4"/>
  <c r="AC388" i="5" s="1"/>
  <c r="AC388" i="6" s="1"/>
  <c r="U388" i="4"/>
  <c r="U388" i="5" s="1"/>
  <c r="U388" i="6" s="1"/>
  <c r="I388" i="4"/>
  <c r="I388" i="5" s="1"/>
  <c r="I388" i="6" s="1"/>
  <c r="M753" i="4"/>
  <c r="M753" i="5" s="1"/>
  <c r="AC753" i="4"/>
  <c r="AC753" i="5" s="1"/>
  <c r="AC753" i="6" s="1"/>
  <c r="Z753" i="4"/>
  <c r="Z753" i="5" s="1"/>
  <c r="Z753" i="6" s="1"/>
  <c r="K753" i="4"/>
  <c r="K753" i="5" s="1"/>
  <c r="L753" i="4"/>
  <c r="L753" i="5" s="1"/>
  <c r="P753" i="4"/>
  <c r="P753" i="5" s="1"/>
  <c r="P753" i="6" s="1"/>
  <c r="Y753" i="4"/>
  <c r="Y753" i="5" s="1"/>
  <c r="Y753" i="6" s="1"/>
  <c r="AB753" i="4"/>
  <c r="AB753" i="5" s="1"/>
  <c r="AB753" i="6" s="1"/>
  <c r="AE753" i="4"/>
  <c r="AE753" i="5" s="1"/>
  <c r="AE753" i="6" s="1"/>
  <c r="H753" i="4"/>
  <c r="H753" i="5" s="1"/>
  <c r="I753" i="4"/>
  <c r="I753" i="5" s="1"/>
  <c r="O753" i="4"/>
  <c r="O753" i="5" s="1"/>
  <c r="O753" i="6" s="1"/>
  <c r="AA753" i="4"/>
  <c r="AA753" i="5" s="1"/>
  <c r="AA753" i="6" s="1"/>
  <c r="J753" i="4"/>
  <c r="J753" i="5" s="1"/>
  <c r="W753" i="4"/>
  <c r="W753" i="5" s="1"/>
  <c r="W753" i="6" s="1"/>
  <c r="R753" i="4"/>
  <c r="R753" i="5" s="1"/>
  <c r="R753" i="6" s="1"/>
  <c r="S753" i="4"/>
  <c r="S753" i="5" s="1"/>
  <c r="S753" i="6" s="1"/>
  <c r="X753" i="4"/>
  <c r="X753" i="5" s="1"/>
  <c r="X753" i="6" s="1"/>
  <c r="N753" i="4"/>
  <c r="AD753" i="4"/>
  <c r="AD753" i="5" s="1"/>
  <c r="AD753" i="6" s="1"/>
  <c r="Q753" i="4"/>
  <c r="Q753" i="5" s="1"/>
  <c r="Q753" i="6" s="1"/>
  <c r="T753" i="4"/>
  <c r="V753" i="4"/>
  <c r="V753" i="5" s="1"/>
  <c r="U753" i="4"/>
  <c r="U753" i="5" s="1"/>
  <c r="U753" i="6" s="1"/>
  <c r="R752" i="4"/>
  <c r="R752" i="5" s="1"/>
  <c r="R752" i="6" s="1"/>
  <c r="P752" i="4"/>
  <c r="P752" i="5" s="1"/>
  <c r="P752" i="6" s="1"/>
  <c r="H752" i="4"/>
  <c r="AA752" i="4"/>
  <c r="AA752" i="5" s="1"/>
  <c r="AA752" i="6" s="1"/>
  <c r="I752" i="4"/>
  <c r="I752" i="5" s="1"/>
  <c r="AC752" i="4"/>
  <c r="AC752" i="5" s="1"/>
  <c r="AC752" i="6" s="1"/>
  <c r="J752" i="4"/>
  <c r="J752" i="5" s="1"/>
  <c r="AD752" i="4"/>
  <c r="AD752" i="5" s="1"/>
  <c r="AD752" i="6" s="1"/>
  <c r="K752" i="4"/>
  <c r="K752" i="5" s="1"/>
  <c r="K752" i="6" s="1"/>
  <c r="AE752" i="4"/>
  <c r="AE752" i="5" s="1"/>
  <c r="AE752" i="6" s="1"/>
  <c r="L752" i="4"/>
  <c r="L752" i="5" s="1"/>
  <c r="L752" i="6" s="1"/>
  <c r="N752" i="4"/>
  <c r="N752" i="5" s="1"/>
  <c r="N752" i="6" s="1"/>
  <c r="U752" i="4"/>
  <c r="U752" i="5" s="1"/>
  <c r="U752" i="6" s="1"/>
  <c r="V752" i="4"/>
  <c r="V752" i="5" s="1"/>
  <c r="V752" i="6" s="1"/>
  <c r="W752" i="4"/>
  <c r="W752" i="5" s="1"/>
  <c r="W752" i="6" s="1"/>
  <c r="X752" i="4"/>
  <c r="X752" i="5" s="1"/>
  <c r="X752" i="6" s="1"/>
  <c r="Z752" i="4"/>
  <c r="Z752" i="5" s="1"/>
  <c r="Z752" i="6" s="1"/>
  <c r="Q752" i="4"/>
  <c r="Q752" i="5" s="1"/>
  <c r="Q752" i="6" s="1"/>
  <c r="T752" i="4"/>
  <c r="M752" i="4"/>
  <c r="M752" i="5" s="1"/>
  <c r="M752" i="6" s="1"/>
  <c r="Y752" i="4"/>
  <c r="Y752" i="5" s="1"/>
  <c r="Y752" i="6" s="1"/>
  <c r="S752" i="4"/>
  <c r="S752" i="5" s="1"/>
  <c r="S752" i="6" s="1"/>
  <c r="O752" i="4"/>
  <c r="O752" i="5" s="1"/>
  <c r="O752" i="6" s="1"/>
  <c r="AB752" i="4"/>
  <c r="AB752" i="5" s="1"/>
  <c r="AB752" i="6" s="1"/>
  <c r="N412" i="4"/>
  <c r="N412" i="5" s="1"/>
  <c r="N412" i="6" s="1"/>
  <c r="K412" i="4"/>
  <c r="K412" i="5" s="1"/>
  <c r="K412" i="6" s="1"/>
  <c r="J412" i="4"/>
  <c r="J412" i="5" s="1"/>
  <c r="J412" i="6" s="1"/>
  <c r="V412" i="4"/>
  <c r="V412" i="5" s="1"/>
  <c r="V412" i="6" s="1"/>
  <c r="X412" i="4"/>
  <c r="X412" i="5" s="1"/>
  <c r="X412" i="6" s="1"/>
  <c r="O412" i="4"/>
  <c r="O412" i="5" s="1"/>
  <c r="O412" i="6" s="1"/>
  <c r="W412" i="4"/>
  <c r="W412" i="5" s="1"/>
  <c r="W412" i="6" s="1"/>
  <c r="Y412" i="4"/>
  <c r="Y412" i="5" s="1"/>
  <c r="Y412" i="6" s="1"/>
  <c r="Z412" i="4"/>
  <c r="Z412" i="5" s="1"/>
  <c r="Z412" i="6" s="1"/>
  <c r="AA412" i="4"/>
  <c r="AA412" i="5" s="1"/>
  <c r="AA412" i="6" s="1"/>
  <c r="AD412" i="4"/>
  <c r="AD412" i="5" s="1"/>
  <c r="AD412" i="6" s="1"/>
  <c r="L412" i="4"/>
  <c r="L412" i="5" s="1"/>
  <c r="L412" i="6" s="1"/>
  <c r="M412" i="4"/>
  <c r="M412" i="5" s="1"/>
  <c r="M412" i="6" s="1"/>
  <c r="H412" i="4"/>
  <c r="H412" i="5" s="1"/>
  <c r="AE412" i="4"/>
  <c r="AE412" i="5" s="1"/>
  <c r="AE412" i="6" s="1"/>
  <c r="P412" i="4"/>
  <c r="P412" i="5" s="1"/>
  <c r="P412" i="6" s="1"/>
  <c r="T412" i="4"/>
  <c r="I412" i="4"/>
  <c r="U412" i="4"/>
  <c r="U412" i="5" s="1"/>
  <c r="U412" i="6" s="1"/>
  <c r="R412" i="4"/>
  <c r="R412" i="5" s="1"/>
  <c r="R412" i="6" s="1"/>
  <c r="Q412" i="4"/>
  <c r="Q412" i="5" s="1"/>
  <c r="Q412" i="6" s="1"/>
  <c r="AC412" i="4"/>
  <c r="AC412" i="5" s="1"/>
  <c r="AC412" i="6" s="1"/>
  <c r="AB412" i="4"/>
  <c r="AB412" i="5" s="1"/>
  <c r="AB412" i="6" s="1"/>
  <c r="S412" i="4"/>
  <c r="S412" i="5" s="1"/>
  <c r="S412" i="6" s="1"/>
  <c r="O802" i="4"/>
  <c r="O802" i="5" s="1"/>
  <c r="O802" i="6" s="1"/>
  <c r="P802" i="4"/>
  <c r="P802" i="5" s="1"/>
  <c r="P802" i="6" s="1"/>
  <c r="M802" i="4"/>
  <c r="M802" i="5" s="1"/>
  <c r="AA802" i="4"/>
  <c r="AA802" i="5" s="1"/>
  <c r="AA802" i="6" s="1"/>
  <c r="AB802" i="4"/>
  <c r="AB802" i="5" s="1"/>
  <c r="AB802" i="6" s="1"/>
  <c r="AC802" i="4"/>
  <c r="AC802" i="5" s="1"/>
  <c r="AC802" i="6" s="1"/>
  <c r="AD802" i="4"/>
  <c r="AD802" i="5" s="1"/>
  <c r="AD802" i="6" s="1"/>
  <c r="H802" i="4"/>
  <c r="H802" i="5" s="1"/>
  <c r="K802" i="4"/>
  <c r="K802" i="5" s="1"/>
  <c r="Y802" i="4"/>
  <c r="Y802" i="5" s="1"/>
  <c r="Y802" i="6" s="1"/>
  <c r="N802" i="4"/>
  <c r="N802" i="5" s="1"/>
  <c r="U802" i="4"/>
  <c r="U802" i="5" s="1"/>
  <c r="U802" i="6" s="1"/>
  <c r="S802" i="4"/>
  <c r="S802" i="5" s="1"/>
  <c r="S802" i="6" s="1"/>
  <c r="Q802" i="4"/>
  <c r="Q802" i="5" s="1"/>
  <c r="Q802" i="6" s="1"/>
  <c r="J802" i="4"/>
  <c r="J802" i="5" s="1"/>
  <c r="W802" i="4"/>
  <c r="W802" i="5" s="1"/>
  <c r="W802" i="6" s="1"/>
  <c r="I802" i="4"/>
  <c r="I802" i="5" s="1"/>
  <c r="V802" i="4"/>
  <c r="V802" i="5" s="1"/>
  <c r="V802" i="6" s="1"/>
  <c r="L802" i="4"/>
  <c r="Z802" i="4"/>
  <c r="Z802" i="5" s="1"/>
  <c r="Z802" i="6" s="1"/>
  <c r="R802" i="4"/>
  <c r="R802" i="5" s="1"/>
  <c r="R802" i="6" s="1"/>
  <c r="AE802" i="4"/>
  <c r="AE802" i="5" s="1"/>
  <c r="AE802" i="6" s="1"/>
  <c r="T802" i="4"/>
  <c r="X802" i="4"/>
  <c r="X802" i="5" s="1"/>
  <c r="X802" i="6" s="1"/>
  <c r="I587" i="4"/>
  <c r="I587" i="5" s="1"/>
  <c r="I587" i="6" s="1"/>
  <c r="Y587" i="4"/>
  <c r="Y587" i="5" s="1"/>
  <c r="Y587" i="6" s="1"/>
  <c r="K587" i="4"/>
  <c r="K587" i="5" s="1"/>
  <c r="K587" i="6" s="1"/>
  <c r="AC587" i="4"/>
  <c r="AC587" i="5" s="1"/>
  <c r="AC587" i="6" s="1"/>
  <c r="H587" i="4"/>
  <c r="AE587" i="4"/>
  <c r="AE587" i="5" s="1"/>
  <c r="AE587" i="6" s="1"/>
  <c r="J587" i="4"/>
  <c r="J587" i="5" s="1"/>
  <c r="J587" i="6" s="1"/>
  <c r="L587" i="4"/>
  <c r="L587" i="5" s="1"/>
  <c r="L587" i="6" s="1"/>
  <c r="X587" i="4"/>
  <c r="X587" i="5" s="1"/>
  <c r="X587" i="6" s="1"/>
  <c r="Q587" i="4"/>
  <c r="Q587" i="5" s="1"/>
  <c r="Q587" i="6" s="1"/>
  <c r="T587" i="4"/>
  <c r="T587" i="5" s="1"/>
  <c r="U587" i="4"/>
  <c r="U587" i="5" s="1"/>
  <c r="U587" i="6" s="1"/>
  <c r="V587" i="4"/>
  <c r="V587" i="5" s="1"/>
  <c r="V587" i="6" s="1"/>
  <c r="W587" i="4"/>
  <c r="W587" i="5" s="1"/>
  <c r="W587" i="6" s="1"/>
  <c r="AA587" i="4"/>
  <c r="AA587" i="5" s="1"/>
  <c r="AA587" i="6" s="1"/>
  <c r="O587" i="4"/>
  <c r="O587" i="5" s="1"/>
  <c r="O587" i="6" s="1"/>
  <c r="P587" i="4"/>
  <c r="P587" i="5" s="1"/>
  <c r="P587" i="6" s="1"/>
  <c r="R587" i="4"/>
  <c r="R587" i="5" s="1"/>
  <c r="R587" i="6" s="1"/>
  <c r="AD587" i="4"/>
  <c r="AD587" i="5" s="1"/>
  <c r="AD587" i="6" s="1"/>
  <c r="N587" i="4"/>
  <c r="N587" i="5" s="1"/>
  <c r="N587" i="6" s="1"/>
  <c r="Z587" i="4"/>
  <c r="S587" i="4"/>
  <c r="S587" i="5" s="1"/>
  <c r="S587" i="6" s="1"/>
  <c r="M587" i="4"/>
  <c r="M587" i="5" s="1"/>
  <c r="M587" i="6" s="1"/>
  <c r="AB587" i="4"/>
  <c r="AB587" i="5" s="1"/>
  <c r="AB587" i="6" s="1"/>
  <c r="L552" i="4"/>
  <c r="L552" i="5" s="1"/>
  <c r="L552" i="6" s="1"/>
  <c r="Y552" i="4"/>
  <c r="Y552" i="5" s="1"/>
  <c r="Y552" i="6" s="1"/>
  <c r="O552" i="4"/>
  <c r="O552" i="5" s="1"/>
  <c r="O552" i="6" s="1"/>
  <c r="AB552" i="4"/>
  <c r="AB552" i="5" s="1"/>
  <c r="AB552" i="6" s="1"/>
  <c r="J552" i="4"/>
  <c r="J552" i="5" s="1"/>
  <c r="J552" i="6" s="1"/>
  <c r="AA552" i="4"/>
  <c r="AA552" i="5" s="1"/>
  <c r="AA552" i="6" s="1"/>
  <c r="K552" i="4"/>
  <c r="K552" i="5" s="1"/>
  <c r="K552" i="6" s="1"/>
  <c r="AC552" i="4"/>
  <c r="AC552" i="5" s="1"/>
  <c r="AC552" i="6" s="1"/>
  <c r="M552" i="4"/>
  <c r="M552" i="5" s="1"/>
  <c r="M552" i="6" s="1"/>
  <c r="AD552" i="4"/>
  <c r="AD552" i="5" s="1"/>
  <c r="AD552" i="6" s="1"/>
  <c r="H552" i="4"/>
  <c r="W552" i="4"/>
  <c r="W552" i="5" s="1"/>
  <c r="P552" i="4"/>
  <c r="P552" i="5" s="1"/>
  <c r="P552" i="6" s="1"/>
  <c r="Q552" i="4"/>
  <c r="Q552" i="5" s="1"/>
  <c r="Q552" i="6" s="1"/>
  <c r="R552" i="4"/>
  <c r="R552" i="5" s="1"/>
  <c r="R552" i="6" s="1"/>
  <c r="S552" i="4"/>
  <c r="S552" i="5" s="1"/>
  <c r="S552" i="6" s="1"/>
  <c r="T552" i="4"/>
  <c r="T552" i="5" s="1"/>
  <c r="T552" i="6" s="1"/>
  <c r="U552" i="4"/>
  <c r="U552" i="5" s="1"/>
  <c r="U552" i="6" s="1"/>
  <c r="V552" i="4"/>
  <c r="V552" i="5" s="1"/>
  <c r="V552" i="6" s="1"/>
  <c r="X552" i="4"/>
  <c r="X552" i="5" s="1"/>
  <c r="X552" i="6" s="1"/>
  <c r="I552" i="4"/>
  <c r="I552" i="5" s="1"/>
  <c r="AE552" i="4"/>
  <c r="AE552" i="5" s="1"/>
  <c r="AE552" i="6" s="1"/>
  <c r="N552" i="4"/>
  <c r="N552" i="5" s="1"/>
  <c r="N552" i="6" s="1"/>
  <c r="Z552" i="4"/>
  <c r="I758" i="4"/>
  <c r="I758" i="5" s="1"/>
  <c r="I758" i="6" s="1"/>
  <c r="W758" i="4"/>
  <c r="W758" i="5" s="1"/>
  <c r="W758" i="6" s="1"/>
  <c r="H758" i="4"/>
  <c r="H758" i="5" s="1"/>
  <c r="S758" i="4"/>
  <c r="S758" i="5" s="1"/>
  <c r="S758" i="6" s="1"/>
  <c r="J758" i="4"/>
  <c r="P758" i="4"/>
  <c r="P758" i="5" s="1"/>
  <c r="P758" i="6" s="1"/>
  <c r="AE758" i="4"/>
  <c r="AE758" i="5" s="1"/>
  <c r="AE758" i="6" s="1"/>
  <c r="R758" i="4"/>
  <c r="R758" i="5" s="1"/>
  <c r="R758" i="6" s="1"/>
  <c r="N758" i="4"/>
  <c r="N758" i="5" s="1"/>
  <c r="N758" i="6" s="1"/>
  <c r="Q758" i="4"/>
  <c r="Q758" i="5" s="1"/>
  <c r="Q758" i="6" s="1"/>
  <c r="AD758" i="4"/>
  <c r="AD758" i="5" s="1"/>
  <c r="AD758" i="6" s="1"/>
  <c r="M758" i="4"/>
  <c r="M758" i="5" s="1"/>
  <c r="M758" i="6" s="1"/>
  <c r="Y758" i="4"/>
  <c r="Y758" i="5" s="1"/>
  <c r="Y758" i="6" s="1"/>
  <c r="Z758" i="4"/>
  <c r="Z758" i="5" s="1"/>
  <c r="Z758" i="6" s="1"/>
  <c r="O758" i="4"/>
  <c r="O758" i="5" s="1"/>
  <c r="O758" i="6" s="1"/>
  <c r="X758" i="4"/>
  <c r="X758" i="5" s="1"/>
  <c r="X758" i="6" s="1"/>
  <c r="AA758" i="4"/>
  <c r="AA758" i="5" s="1"/>
  <c r="AA758" i="6" s="1"/>
  <c r="AB758" i="4"/>
  <c r="AB758" i="5" s="1"/>
  <c r="AB758" i="6" s="1"/>
  <c r="L758" i="4"/>
  <c r="L758" i="5" s="1"/>
  <c r="L758" i="6" s="1"/>
  <c r="T758" i="4"/>
  <c r="U758" i="4"/>
  <c r="U758" i="5" s="1"/>
  <c r="U758" i="6" s="1"/>
  <c r="V758" i="4"/>
  <c r="V758" i="5" s="1"/>
  <c r="V758" i="6" s="1"/>
  <c r="AC758" i="4"/>
  <c r="AC758" i="5" s="1"/>
  <c r="AC758" i="6" s="1"/>
  <c r="K758" i="4"/>
  <c r="K758" i="5" s="1"/>
  <c r="K758" i="6" s="1"/>
  <c r="W317" i="4"/>
  <c r="W317" i="5" s="1"/>
  <c r="X317" i="4"/>
  <c r="X317" i="5" s="1"/>
  <c r="U317" i="4"/>
  <c r="U317" i="5" s="1"/>
  <c r="Z317" i="4"/>
  <c r="Z317" i="5" s="1"/>
  <c r="K317" i="4"/>
  <c r="K317" i="5" s="1"/>
  <c r="M317" i="4"/>
  <c r="M317" i="5" s="1"/>
  <c r="O317" i="4"/>
  <c r="O317" i="5" s="1"/>
  <c r="AE317" i="4"/>
  <c r="AE317" i="5" s="1"/>
  <c r="AE317" i="6" s="1"/>
  <c r="H317" i="4"/>
  <c r="H317" i="5" s="1"/>
  <c r="I317" i="4"/>
  <c r="I317" i="5" s="1"/>
  <c r="P317" i="4"/>
  <c r="P317" i="5" s="1"/>
  <c r="L317" i="4"/>
  <c r="Y317" i="4"/>
  <c r="Y317" i="5" s="1"/>
  <c r="Q317" i="4"/>
  <c r="Q317" i="5" s="1"/>
  <c r="R317" i="4"/>
  <c r="R317" i="5" s="1"/>
  <c r="S317" i="4"/>
  <c r="S317" i="5" s="1"/>
  <c r="AB317" i="4"/>
  <c r="AB317" i="5" s="1"/>
  <c r="AB317" i="6" s="1"/>
  <c r="T317" i="4"/>
  <c r="N317" i="4"/>
  <c r="N317" i="5" s="1"/>
  <c r="V317" i="4"/>
  <c r="V317" i="5" s="1"/>
  <c r="AA317" i="4"/>
  <c r="AA317" i="5" s="1"/>
  <c r="AA317" i="6" s="1"/>
  <c r="J317" i="4"/>
  <c r="J317" i="5" s="1"/>
  <c r="AC317" i="4"/>
  <c r="AC317" i="5" s="1"/>
  <c r="AC317" i="6" s="1"/>
  <c r="AD317" i="4"/>
  <c r="AD317" i="5" s="1"/>
  <c r="AD317" i="6" s="1"/>
  <c r="I609" i="4"/>
  <c r="I609" i="5" s="1"/>
  <c r="I609" i="6" s="1"/>
  <c r="AD609" i="4"/>
  <c r="AD609" i="5" s="1"/>
  <c r="AD609" i="6" s="1"/>
  <c r="AC609" i="4"/>
  <c r="AC609" i="5" s="1"/>
  <c r="AC609" i="6" s="1"/>
  <c r="K609" i="4"/>
  <c r="K609" i="5" s="1"/>
  <c r="K609" i="6" s="1"/>
  <c r="P609" i="4"/>
  <c r="P609" i="5" s="1"/>
  <c r="P609" i="6" s="1"/>
  <c r="Y609" i="4"/>
  <c r="Y609" i="5" s="1"/>
  <c r="Y609" i="6" s="1"/>
  <c r="AB609" i="4"/>
  <c r="AB609" i="5" s="1"/>
  <c r="AB609" i="6" s="1"/>
  <c r="AA609" i="4"/>
  <c r="AA609" i="5" s="1"/>
  <c r="AA609" i="6" s="1"/>
  <c r="U609" i="4"/>
  <c r="U609" i="5" s="1"/>
  <c r="U609" i="6" s="1"/>
  <c r="Q609" i="4"/>
  <c r="Q609" i="5" s="1"/>
  <c r="Q609" i="6" s="1"/>
  <c r="S609" i="4"/>
  <c r="S609" i="5" s="1"/>
  <c r="S609" i="6" s="1"/>
  <c r="T609" i="4"/>
  <c r="X609" i="4"/>
  <c r="X609" i="5" s="1"/>
  <c r="X609" i="6" s="1"/>
  <c r="O609" i="4"/>
  <c r="O609" i="5" s="1"/>
  <c r="O609" i="6" s="1"/>
  <c r="L609" i="4"/>
  <c r="L609" i="5" s="1"/>
  <c r="L609" i="6" s="1"/>
  <c r="N609" i="4"/>
  <c r="N609" i="5" s="1"/>
  <c r="N609" i="6" s="1"/>
  <c r="AE609" i="4"/>
  <c r="AE609" i="5" s="1"/>
  <c r="AE609" i="6" s="1"/>
  <c r="Z609" i="4"/>
  <c r="Z609" i="5" s="1"/>
  <c r="Z609" i="6" s="1"/>
  <c r="W609" i="4"/>
  <c r="W609" i="5" s="1"/>
  <c r="W609" i="6" s="1"/>
  <c r="R609" i="4"/>
  <c r="R609" i="5" s="1"/>
  <c r="R609" i="6" s="1"/>
  <c r="V609" i="4"/>
  <c r="V609" i="5" s="1"/>
  <c r="V609" i="6" s="1"/>
  <c r="H609" i="4"/>
  <c r="J609" i="4"/>
  <c r="J609" i="5" s="1"/>
  <c r="J609" i="6" s="1"/>
  <c r="M609" i="4"/>
  <c r="M609" i="5" s="1"/>
  <c r="M609" i="6" s="1"/>
  <c r="X748" i="4"/>
  <c r="X748" i="5" s="1"/>
  <c r="X748" i="6" s="1"/>
  <c r="U748" i="4"/>
  <c r="U748" i="5" s="1"/>
  <c r="U748" i="6" s="1"/>
  <c r="T748" i="4"/>
  <c r="T748" i="5" s="1"/>
  <c r="V748" i="4"/>
  <c r="V748" i="5" s="1"/>
  <c r="V748" i="6" s="1"/>
  <c r="Y748" i="4"/>
  <c r="Y748" i="5" s="1"/>
  <c r="Y748" i="6" s="1"/>
  <c r="Z748" i="4"/>
  <c r="Z748" i="5" s="1"/>
  <c r="Z748" i="6" s="1"/>
  <c r="AE748" i="4"/>
  <c r="AE748" i="5" s="1"/>
  <c r="AE748" i="6" s="1"/>
  <c r="K748" i="4"/>
  <c r="K748" i="5" s="1"/>
  <c r="K748" i="6" s="1"/>
  <c r="O748" i="4"/>
  <c r="O748" i="5" s="1"/>
  <c r="O748" i="6" s="1"/>
  <c r="R748" i="4"/>
  <c r="R748" i="5" s="1"/>
  <c r="R748" i="6" s="1"/>
  <c r="S748" i="4"/>
  <c r="S748" i="5" s="1"/>
  <c r="S748" i="6" s="1"/>
  <c r="H748" i="4"/>
  <c r="H748" i="5" s="1"/>
  <c r="L748" i="4"/>
  <c r="L748" i="5" s="1"/>
  <c r="L748" i="6" s="1"/>
  <c r="Q748" i="4"/>
  <c r="Q748" i="5" s="1"/>
  <c r="Q748" i="6" s="1"/>
  <c r="M748" i="4"/>
  <c r="M748" i="5" s="1"/>
  <c r="M748" i="6" s="1"/>
  <c r="AD748" i="4"/>
  <c r="AD748" i="5" s="1"/>
  <c r="AD748" i="6" s="1"/>
  <c r="P748" i="4"/>
  <c r="P748" i="5" s="1"/>
  <c r="P748" i="6" s="1"/>
  <c r="AB748" i="4"/>
  <c r="AB748" i="5" s="1"/>
  <c r="AB748" i="6" s="1"/>
  <c r="I748" i="4"/>
  <c r="AC748" i="4"/>
  <c r="AC748" i="5" s="1"/>
  <c r="AC748" i="6" s="1"/>
  <c r="N748" i="4"/>
  <c r="N748" i="5" s="1"/>
  <c r="N748" i="6" s="1"/>
  <c r="W748" i="4"/>
  <c r="AA748" i="4"/>
  <c r="AA748" i="5" s="1"/>
  <c r="AA748" i="6" s="1"/>
  <c r="J748" i="4"/>
  <c r="J748" i="5" s="1"/>
  <c r="J748" i="6" s="1"/>
  <c r="K681" i="4"/>
  <c r="K681" i="5" s="1"/>
  <c r="AB681" i="4"/>
  <c r="AB681" i="5" s="1"/>
  <c r="AB681" i="6" s="1"/>
  <c r="L681" i="4"/>
  <c r="L681" i="5" s="1"/>
  <c r="M681" i="4"/>
  <c r="M681" i="5" s="1"/>
  <c r="T681" i="4"/>
  <c r="T681" i="5" s="1"/>
  <c r="X681" i="4"/>
  <c r="X681" i="5" s="1"/>
  <c r="Y681" i="4"/>
  <c r="Y681" i="5" s="1"/>
  <c r="Y681" i="6" s="1"/>
  <c r="AC681" i="4"/>
  <c r="AC681" i="5" s="1"/>
  <c r="AC681" i="6" s="1"/>
  <c r="U681" i="4"/>
  <c r="U681" i="5" s="1"/>
  <c r="W681" i="4"/>
  <c r="W681" i="5" s="1"/>
  <c r="AD681" i="4"/>
  <c r="AD681" i="5" s="1"/>
  <c r="AD681" i="6" s="1"/>
  <c r="P681" i="4"/>
  <c r="P681" i="5" s="1"/>
  <c r="Q681" i="4"/>
  <c r="Q681" i="5" s="1"/>
  <c r="I681" i="4"/>
  <c r="I681" i="5" s="1"/>
  <c r="S681" i="4"/>
  <c r="S681" i="5" s="1"/>
  <c r="AA681" i="4"/>
  <c r="AA681" i="5" s="1"/>
  <c r="AA681" i="6" s="1"/>
  <c r="N681" i="4"/>
  <c r="N681" i="5" s="1"/>
  <c r="Z681" i="4"/>
  <c r="Z681" i="5" s="1"/>
  <c r="Z681" i="6" s="1"/>
  <c r="J681" i="4"/>
  <c r="J681" i="5" s="1"/>
  <c r="V681" i="4"/>
  <c r="H681" i="4"/>
  <c r="R681" i="4"/>
  <c r="R681" i="5" s="1"/>
  <c r="O681" i="4"/>
  <c r="O681" i="5" s="1"/>
  <c r="AE681" i="4"/>
  <c r="AE681" i="5" s="1"/>
  <c r="AE681" i="6" s="1"/>
  <c r="J341" i="4"/>
  <c r="J341" i="5" s="1"/>
  <c r="J341" i="6" s="1"/>
  <c r="V341" i="4"/>
  <c r="I341" i="4"/>
  <c r="I341" i="5" s="1"/>
  <c r="I341" i="6" s="1"/>
  <c r="U341" i="4"/>
  <c r="U341" i="5" s="1"/>
  <c r="U341" i="6" s="1"/>
  <c r="R341" i="4"/>
  <c r="R341" i="5" s="1"/>
  <c r="R341" i="6" s="1"/>
  <c r="T341" i="4"/>
  <c r="T341" i="5" s="1"/>
  <c r="M341" i="4"/>
  <c r="M341" i="5" s="1"/>
  <c r="M341" i="6" s="1"/>
  <c r="AC341" i="4"/>
  <c r="AC341" i="5" s="1"/>
  <c r="AC341" i="6" s="1"/>
  <c r="N341" i="4"/>
  <c r="N341" i="5" s="1"/>
  <c r="N341" i="6" s="1"/>
  <c r="AD341" i="4"/>
  <c r="AD341" i="5" s="1"/>
  <c r="AD341" i="6" s="1"/>
  <c r="O341" i="4"/>
  <c r="O341" i="5" s="1"/>
  <c r="O341" i="6" s="1"/>
  <c r="AE341" i="4"/>
  <c r="AE341" i="5" s="1"/>
  <c r="AE341" i="6" s="1"/>
  <c r="P341" i="4"/>
  <c r="P341" i="5" s="1"/>
  <c r="P341" i="6" s="1"/>
  <c r="Q341" i="4"/>
  <c r="Q341" i="5" s="1"/>
  <c r="Q341" i="6" s="1"/>
  <c r="S341" i="4"/>
  <c r="S341" i="5" s="1"/>
  <c r="S341" i="6" s="1"/>
  <c r="W341" i="4"/>
  <c r="W341" i="5" s="1"/>
  <c r="W341" i="6" s="1"/>
  <c r="X341" i="4"/>
  <c r="X341" i="5" s="1"/>
  <c r="X341" i="6" s="1"/>
  <c r="K341" i="4"/>
  <c r="K341" i="5" s="1"/>
  <c r="K341" i="6" s="1"/>
  <c r="AA341" i="4"/>
  <c r="AA341" i="5" s="1"/>
  <c r="AA341" i="6" s="1"/>
  <c r="H341" i="4"/>
  <c r="L341" i="4"/>
  <c r="L341" i="5" s="1"/>
  <c r="L341" i="6" s="1"/>
  <c r="Y341" i="4"/>
  <c r="Y341" i="5" s="1"/>
  <c r="Y341" i="6" s="1"/>
  <c r="Z341" i="4"/>
  <c r="Z341" i="5" s="1"/>
  <c r="Z341" i="6" s="1"/>
  <c r="AB341" i="4"/>
  <c r="AB341" i="5" s="1"/>
  <c r="AB341" i="6" s="1"/>
  <c r="H781" i="4"/>
  <c r="H781" i="5" s="1"/>
  <c r="Z781" i="4"/>
  <c r="Z781" i="5" s="1"/>
  <c r="Z781" i="6" s="1"/>
  <c r="X781" i="4"/>
  <c r="X781" i="5" s="1"/>
  <c r="X781" i="6" s="1"/>
  <c r="U781" i="4"/>
  <c r="U781" i="5" s="1"/>
  <c r="U781" i="6" s="1"/>
  <c r="Y781" i="4"/>
  <c r="Y781" i="5" s="1"/>
  <c r="Y781" i="6" s="1"/>
  <c r="AB781" i="4"/>
  <c r="AB781" i="5" s="1"/>
  <c r="AB781" i="6" s="1"/>
  <c r="AC781" i="4"/>
  <c r="AC781" i="5" s="1"/>
  <c r="AC781" i="6" s="1"/>
  <c r="J781" i="4"/>
  <c r="J781" i="5" s="1"/>
  <c r="AD781" i="4"/>
  <c r="AD781" i="5" s="1"/>
  <c r="AD781" i="6" s="1"/>
  <c r="L781" i="4"/>
  <c r="L781" i="5" s="1"/>
  <c r="AE781" i="4"/>
  <c r="AE781" i="5" s="1"/>
  <c r="AE781" i="6" s="1"/>
  <c r="Q781" i="4"/>
  <c r="Q781" i="5" s="1"/>
  <c r="R781" i="4"/>
  <c r="R781" i="5" s="1"/>
  <c r="S781" i="4"/>
  <c r="S781" i="5" s="1"/>
  <c r="O781" i="4"/>
  <c r="O781" i="5" s="1"/>
  <c r="P781" i="4"/>
  <c r="P781" i="5" s="1"/>
  <c r="M781" i="4"/>
  <c r="M781" i="5" s="1"/>
  <c r="I781" i="4"/>
  <c r="V781" i="4"/>
  <c r="V781" i="5" s="1"/>
  <c r="K781" i="4"/>
  <c r="K781" i="5" s="1"/>
  <c r="T781" i="4"/>
  <c r="W781" i="4"/>
  <c r="W781" i="5" s="1"/>
  <c r="W781" i="6" s="1"/>
  <c r="N781" i="4"/>
  <c r="N781" i="5" s="1"/>
  <c r="AA781" i="4"/>
  <c r="AA781" i="5" s="1"/>
  <c r="AA781" i="6" s="1"/>
  <c r="H621" i="4"/>
  <c r="H621" i="5" s="1"/>
  <c r="H621" i="6" s="1"/>
  <c r="Q621" i="4"/>
  <c r="Q621" i="5" s="1"/>
  <c r="Q621" i="6" s="1"/>
  <c r="T621" i="4"/>
  <c r="T621" i="5" s="1"/>
  <c r="S621" i="4"/>
  <c r="S621" i="5" s="1"/>
  <c r="S621" i="6" s="1"/>
  <c r="W621" i="4"/>
  <c r="W621" i="5" s="1"/>
  <c r="W621" i="6" s="1"/>
  <c r="X621" i="4"/>
  <c r="X621" i="5" s="1"/>
  <c r="X621" i="6" s="1"/>
  <c r="O621" i="4"/>
  <c r="O621" i="5" s="1"/>
  <c r="O621" i="6" s="1"/>
  <c r="P621" i="4"/>
  <c r="P621" i="5" s="1"/>
  <c r="P621" i="6" s="1"/>
  <c r="AE621" i="4"/>
  <c r="AE621" i="5" s="1"/>
  <c r="AE621" i="6" s="1"/>
  <c r="Z621" i="4"/>
  <c r="Z621" i="5" s="1"/>
  <c r="Z621" i="6" s="1"/>
  <c r="J621" i="4"/>
  <c r="J621" i="5" s="1"/>
  <c r="J621" i="6" s="1"/>
  <c r="V621" i="4"/>
  <c r="V621" i="5" s="1"/>
  <c r="V621" i="6" s="1"/>
  <c r="AD621" i="4"/>
  <c r="AD621" i="5" s="1"/>
  <c r="AD621" i="6" s="1"/>
  <c r="AA621" i="4"/>
  <c r="AA621" i="5" s="1"/>
  <c r="AA621" i="6" s="1"/>
  <c r="R621" i="4"/>
  <c r="R621" i="5" s="1"/>
  <c r="R621" i="6" s="1"/>
  <c r="N621" i="4"/>
  <c r="N621" i="5" s="1"/>
  <c r="M621" i="4"/>
  <c r="M621" i="5" s="1"/>
  <c r="M621" i="6" s="1"/>
  <c r="AB621" i="4"/>
  <c r="AB621" i="5" s="1"/>
  <c r="AB621" i="6" s="1"/>
  <c r="AC621" i="4"/>
  <c r="AC621" i="5" s="1"/>
  <c r="AC621" i="6" s="1"/>
  <c r="K621" i="4"/>
  <c r="I621" i="4"/>
  <c r="I621" i="5" s="1"/>
  <c r="I621" i="6" s="1"/>
  <c r="Y621" i="4"/>
  <c r="Y621" i="5" s="1"/>
  <c r="Y621" i="6" s="1"/>
  <c r="L621" i="4"/>
  <c r="L621" i="5" s="1"/>
  <c r="L621" i="6" s="1"/>
  <c r="U621" i="4"/>
  <c r="Q688" i="4"/>
  <c r="Q688" i="5" s="1"/>
  <c r="O688" i="4"/>
  <c r="O688" i="5" s="1"/>
  <c r="S688" i="4"/>
  <c r="S688" i="5" s="1"/>
  <c r="U688" i="4"/>
  <c r="U688" i="5" s="1"/>
  <c r="V688" i="4"/>
  <c r="V688" i="5" s="1"/>
  <c r="R688" i="4"/>
  <c r="R688" i="5" s="1"/>
  <c r="Z688" i="4"/>
  <c r="Z688" i="5" s="1"/>
  <c r="AA688" i="4"/>
  <c r="AA688" i="5" s="1"/>
  <c r="AA688" i="6" s="1"/>
  <c r="AC688" i="4"/>
  <c r="AC688" i="5" s="1"/>
  <c r="AC688" i="6" s="1"/>
  <c r="H688" i="4"/>
  <c r="AD688" i="4"/>
  <c r="AD688" i="5" s="1"/>
  <c r="AD688" i="6" s="1"/>
  <c r="I688" i="4"/>
  <c r="I688" i="5" s="1"/>
  <c r="J688" i="4"/>
  <c r="J688" i="5" s="1"/>
  <c r="K688" i="4"/>
  <c r="K688" i="5" s="1"/>
  <c r="M688" i="4"/>
  <c r="M688" i="5" s="1"/>
  <c r="N688" i="4"/>
  <c r="N688" i="5" s="1"/>
  <c r="T688" i="4"/>
  <c r="W688" i="4"/>
  <c r="W688" i="5" s="1"/>
  <c r="Y688" i="4"/>
  <c r="Y688" i="5" s="1"/>
  <c r="P688" i="4"/>
  <c r="P688" i="5" s="1"/>
  <c r="AE688" i="4"/>
  <c r="AE688" i="5" s="1"/>
  <c r="AE688" i="6" s="1"/>
  <c r="AB688" i="4"/>
  <c r="AB688" i="5" s="1"/>
  <c r="AB688" i="6" s="1"/>
  <c r="L688" i="4"/>
  <c r="L688" i="5" s="1"/>
  <c r="X688" i="4"/>
  <c r="X688" i="5" s="1"/>
  <c r="H470" i="4"/>
  <c r="H470" i="5" s="1"/>
  <c r="U470" i="4"/>
  <c r="U470" i="5" s="1"/>
  <c r="U470" i="6" s="1"/>
  <c r="S470" i="4"/>
  <c r="S470" i="5" s="1"/>
  <c r="S470" i="6" s="1"/>
  <c r="P470" i="4"/>
  <c r="P470" i="5" s="1"/>
  <c r="J470" i="4"/>
  <c r="J470" i="5" s="1"/>
  <c r="R470" i="4"/>
  <c r="R470" i="5" s="1"/>
  <c r="R470" i="6" s="1"/>
  <c r="AC470" i="4"/>
  <c r="AC470" i="5" s="1"/>
  <c r="AC470" i="6" s="1"/>
  <c r="W470" i="4"/>
  <c r="W470" i="5" s="1"/>
  <c r="W470" i="6" s="1"/>
  <c r="M470" i="4"/>
  <c r="M470" i="5" s="1"/>
  <c r="V470" i="4"/>
  <c r="V470" i="5" s="1"/>
  <c r="V470" i="6" s="1"/>
  <c r="Y470" i="4"/>
  <c r="Y470" i="5" s="1"/>
  <c r="Y470" i="6" s="1"/>
  <c r="X470" i="4"/>
  <c r="X470" i="5" s="1"/>
  <c r="X470" i="6" s="1"/>
  <c r="K470" i="4"/>
  <c r="K470" i="5" s="1"/>
  <c r="AE470" i="4"/>
  <c r="AE470" i="5" s="1"/>
  <c r="AE470" i="6" s="1"/>
  <c r="AA470" i="4"/>
  <c r="AA470" i="5" s="1"/>
  <c r="AA470" i="6" s="1"/>
  <c r="N470" i="4"/>
  <c r="N470" i="5" s="1"/>
  <c r="AB470" i="4"/>
  <c r="AB470" i="5" s="1"/>
  <c r="AB470" i="6" s="1"/>
  <c r="O470" i="4"/>
  <c r="O470" i="5" s="1"/>
  <c r="AD470" i="4"/>
  <c r="AD470" i="5" s="1"/>
  <c r="AD470" i="6" s="1"/>
  <c r="I470" i="4"/>
  <c r="T470" i="4"/>
  <c r="Z470" i="4"/>
  <c r="Z470" i="5" s="1"/>
  <c r="Z470" i="6" s="1"/>
  <c r="L470" i="4"/>
  <c r="L470" i="5" s="1"/>
  <c r="Q470" i="4"/>
  <c r="Q470" i="5" s="1"/>
  <c r="Q470" i="6" s="1"/>
  <c r="Q808" i="4"/>
  <c r="Q808" i="5" s="1"/>
  <c r="Q808" i="6" s="1"/>
  <c r="R808" i="4"/>
  <c r="R808" i="5" s="1"/>
  <c r="R808" i="6" s="1"/>
  <c r="W808" i="4"/>
  <c r="W808" i="5" s="1"/>
  <c r="W808" i="6" s="1"/>
  <c r="AC808" i="4"/>
  <c r="AC808" i="5" s="1"/>
  <c r="AC808" i="6" s="1"/>
  <c r="M808" i="4"/>
  <c r="M808" i="5" s="1"/>
  <c r="M808" i="6" s="1"/>
  <c r="AE808" i="4"/>
  <c r="AE808" i="5" s="1"/>
  <c r="AE808" i="6" s="1"/>
  <c r="Z808" i="4"/>
  <c r="Z808" i="5" s="1"/>
  <c r="Z808" i="6" s="1"/>
  <c r="U808" i="4"/>
  <c r="U808" i="5" s="1"/>
  <c r="H808" i="4"/>
  <c r="Y808" i="4"/>
  <c r="Y808" i="5" s="1"/>
  <c r="Y808" i="6" s="1"/>
  <c r="AA808" i="4"/>
  <c r="AA808" i="5" s="1"/>
  <c r="AA808" i="6" s="1"/>
  <c r="T808" i="4"/>
  <c r="L808" i="4"/>
  <c r="L808" i="5" s="1"/>
  <c r="L808" i="6" s="1"/>
  <c r="O808" i="4"/>
  <c r="O808" i="5" s="1"/>
  <c r="O808" i="6" s="1"/>
  <c r="AD808" i="4"/>
  <c r="AD808" i="5" s="1"/>
  <c r="AD808" i="6" s="1"/>
  <c r="P808" i="4"/>
  <c r="P808" i="5" s="1"/>
  <c r="P808" i="6" s="1"/>
  <c r="S808" i="4"/>
  <c r="S808" i="5" s="1"/>
  <c r="S808" i="6" s="1"/>
  <c r="K808" i="4"/>
  <c r="K808" i="5" s="1"/>
  <c r="K808" i="6" s="1"/>
  <c r="AB808" i="4"/>
  <c r="AB808" i="5" s="1"/>
  <c r="AB808" i="6" s="1"/>
  <c r="N808" i="4"/>
  <c r="N808" i="5" s="1"/>
  <c r="N808" i="6" s="1"/>
  <c r="V808" i="4"/>
  <c r="V808" i="5" s="1"/>
  <c r="V808" i="6" s="1"/>
  <c r="X808" i="4"/>
  <c r="X808" i="5" s="1"/>
  <c r="X808" i="6" s="1"/>
  <c r="I808" i="4"/>
  <c r="I808" i="5" s="1"/>
  <c r="J808" i="4"/>
  <c r="J808" i="5" s="1"/>
  <c r="J808" i="6" s="1"/>
  <c r="S839" i="4"/>
  <c r="S839" i="5" s="1"/>
  <c r="S839" i="6" s="1"/>
  <c r="O839" i="4"/>
  <c r="O839" i="5" s="1"/>
  <c r="O839" i="6" s="1"/>
  <c r="L839" i="4"/>
  <c r="L839" i="5" s="1"/>
  <c r="L839" i="6" s="1"/>
  <c r="AA839" i="4"/>
  <c r="AA839" i="5" s="1"/>
  <c r="AA839" i="6" s="1"/>
  <c r="H839" i="4"/>
  <c r="H839" i="5" s="1"/>
  <c r="AB839" i="4"/>
  <c r="AB839" i="5" s="1"/>
  <c r="AB839" i="6" s="1"/>
  <c r="I839" i="4"/>
  <c r="I839" i="5" s="1"/>
  <c r="I839" i="6" s="1"/>
  <c r="AD839" i="4"/>
  <c r="AD839" i="5" s="1"/>
  <c r="AD839" i="6" s="1"/>
  <c r="X839" i="4"/>
  <c r="X839" i="5" s="1"/>
  <c r="X839" i="6" s="1"/>
  <c r="Z839" i="4"/>
  <c r="Z839" i="5" s="1"/>
  <c r="Z839" i="6" s="1"/>
  <c r="J839" i="4"/>
  <c r="J839" i="5" s="1"/>
  <c r="J839" i="6" s="1"/>
  <c r="K839" i="4"/>
  <c r="K839" i="5" s="1"/>
  <c r="K839" i="6" s="1"/>
  <c r="N839" i="4"/>
  <c r="N839" i="5" s="1"/>
  <c r="N839" i="6" s="1"/>
  <c r="Q839" i="4"/>
  <c r="Q839" i="5" s="1"/>
  <c r="Q839" i="6" s="1"/>
  <c r="V839" i="4"/>
  <c r="V839" i="5" s="1"/>
  <c r="V839" i="6" s="1"/>
  <c r="W839" i="4"/>
  <c r="W839" i="5" s="1"/>
  <c r="W839" i="6" s="1"/>
  <c r="T839" i="4"/>
  <c r="T839" i="5" s="1"/>
  <c r="P839" i="4"/>
  <c r="P839" i="5" s="1"/>
  <c r="P839" i="6" s="1"/>
  <c r="AC839" i="4"/>
  <c r="AC839" i="5" s="1"/>
  <c r="AC839" i="6" s="1"/>
  <c r="R839" i="4"/>
  <c r="R839" i="5" s="1"/>
  <c r="R839" i="6" s="1"/>
  <c r="AE839" i="4"/>
  <c r="AE839" i="5" s="1"/>
  <c r="AE839" i="6" s="1"/>
  <c r="U839" i="4"/>
  <c r="M839" i="4"/>
  <c r="Y839" i="4"/>
  <c r="Y839" i="5" s="1"/>
  <c r="Y839" i="6" s="1"/>
  <c r="Q624" i="4"/>
  <c r="Q624" i="5" s="1"/>
  <c r="AE624" i="4"/>
  <c r="AE624" i="5" s="1"/>
  <c r="AE624" i="6" s="1"/>
  <c r="S624" i="4"/>
  <c r="S624" i="5" s="1"/>
  <c r="K624" i="4"/>
  <c r="K624" i="5" s="1"/>
  <c r="AA624" i="4"/>
  <c r="AA624" i="5" s="1"/>
  <c r="AA624" i="6" s="1"/>
  <c r="L624" i="4"/>
  <c r="L624" i="5" s="1"/>
  <c r="AC624" i="4"/>
  <c r="AC624" i="5" s="1"/>
  <c r="AC624" i="6" s="1"/>
  <c r="M624" i="4"/>
  <c r="M624" i="5" s="1"/>
  <c r="AD624" i="4"/>
  <c r="AD624" i="5" s="1"/>
  <c r="AD624" i="6" s="1"/>
  <c r="I624" i="4"/>
  <c r="I624" i="5" s="1"/>
  <c r="Y624" i="4"/>
  <c r="Y624" i="5" s="1"/>
  <c r="Y624" i="6" s="1"/>
  <c r="J624" i="4"/>
  <c r="J624" i="5" s="1"/>
  <c r="N624" i="4"/>
  <c r="N624" i="5" s="1"/>
  <c r="O624" i="4"/>
  <c r="O624" i="5" s="1"/>
  <c r="R624" i="4"/>
  <c r="R624" i="5" s="1"/>
  <c r="U624" i="4"/>
  <c r="U624" i="5" s="1"/>
  <c r="V624" i="4"/>
  <c r="V624" i="5" s="1"/>
  <c r="W624" i="4"/>
  <c r="W624" i="5" s="1"/>
  <c r="W624" i="6" s="1"/>
  <c r="X624" i="4"/>
  <c r="X624" i="5" s="1"/>
  <c r="X624" i="6" s="1"/>
  <c r="Z624" i="4"/>
  <c r="Z624" i="5" s="1"/>
  <c r="Z624" i="6" s="1"/>
  <c r="T624" i="4"/>
  <c r="P624" i="4"/>
  <c r="P624" i="5" s="1"/>
  <c r="AB624" i="4"/>
  <c r="AB624" i="5" s="1"/>
  <c r="AB624" i="6" s="1"/>
  <c r="H624" i="4"/>
  <c r="S40" i="4"/>
  <c r="S40" i="5" s="1"/>
  <c r="S40" i="6" s="1"/>
  <c r="AB40" i="4"/>
  <c r="AB40" i="5" s="1"/>
  <c r="AB40" i="6" s="1"/>
  <c r="H40" i="4"/>
  <c r="H40" i="5" s="1"/>
  <c r="H40" i="6" s="1"/>
  <c r="V40" i="4"/>
  <c r="V40" i="5" s="1"/>
  <c r="V40" i="6" s="1"/>
  <c r="W40" i="4"/>
  <c r="W40" i="5" s="1"/>
  <c r="W40" i="6" s="1"/>
  <c r="AD40" i="4"/>
  <c r="AD40" i="5" s="1"/>
  <c r="AD40" i="6" s="1"/>
  <c r="U40" i="4"/>
  <c r="U40" i="5" s="1"/>
  <c r="K40" i="4"/>
  <c r="K40" i="5" s="1"/>
  <c r="K40" i="6" s="1"/>
  <c r="N40" i="4"/>
  <c r="N40" i="5" s="1"/>
  <c r="N40" i="6" s="1"/>
  <c r="X40" i="4"/>
  <c r="X40" i="5" s="1"/>
  <c r="X40" i="6" s="1"/>
  <c r="AC40" i="4"/>
  <c r="AC40" i="5" s="1"/>
  <c r="AC40" i="6" s="1"/>
  <c r="M40" i="4"/>
  <c r="M40" i="5" s="1"/>
  <c r="M40" i="6" s="1"/>
  <c r="AE40" i="4"/>
  <c r="AE40" i="5" s="1"/>
  <c r="AE40" i="6" s="1"/>
  <c r="Z40" i="4"/>
  <c r="Z40" i="5" s="1"/>
  <c r="Z40" i="6" s="1"/>
  <c r="P40" i="4"/>
  <c r="P40" i="5" s="1"/>
  <c r="P40" i="6" s="1"/>
  <c r="T40" i="4"/>
  <c r="I40" i="4"/>
  <c r="O40" i="4"/>
  <c r="O40" i="5" s="1"/>
  <c r="O40" i="6" s="1"/>
  <c r="R40" i="4"/>
  <c r="R40" i="5" s="1"/>
  <c r="R40" i="6" s="1"/>
  <c r="AA40" i="4"/>
  <c r="AA40" i="5" s="1"/>
  <c r="AA40" i="6" s="1"/>
  <c r="Y40" i="4"/>
  <c r="Y40" i="5" s="1"/>
  <c r="Y40" i="6" s="1"/>
  <c r="L40" i="4"/>
  <c r="L40" i="5" s="1"/>
  <c r="L40" i="6" s="1"/>
  <c r="Q40" i="4"/>
  <c r="Q40" i="5" s="1"/>
  <c r="Q40" i="6" s="1"/>
  <c r="J40" i="4"/>
  <c r="J40" i="5" s="1"/>
  <c r="J40" i="6" s="1"/>
  <c r="I717" i="4"/>
  <c r="I717" i="5" s="1"/>
  <c r="I717" i="6" s="1"/>
  <c r="Y717" i="4"/>
  <c r="Y717" i="5" s="1"/>
  <c r="Y717" i="6" s="1"/>
  <c r="L717" i="4"/>
  <c r="L717" i="5" s="1"/>
  <c r="L717" i="6" s="1"/>
  <c r="AB717" i="4"/>
  <c r="AB717" i="5" s="1"/>
  <c r="AB717" i="6" s="1"/>
  <c r="K717" i="4"/>
  <c r="K717" i="5" s="1"/>
  <c r="K717" i="6" s="1"/>
  <c r="AD717" i="4"/>
  <c r="AD717" i="5" s="1"/>
  <c r="AD717" i="6" s="1"/>
  <c r="AE717" i="4"/>
  <c r="AE717" i="5" s="1"/>
  <c r="AE717" i="6" s="1"/>
  <c r="M717" i="4"/>
  <c r="M717" i="5" s="1"/>
  <c r="M717" i="6" s="1"/>
  <c r="Z717" i="4"/>
  <c r="Z717" i="5" s="1"/>
  <c r="Z717" i="6" s="1"/>
  <c r="H717" i="4"/>
  <c r="N717" i="4"/>
  <c r="N717" i="5" s="1"/>
  <c r="N717" i="6" s="1"/>
  <c r="P717" i="4"/>
  <c r="P717" i="5" s="1"/>
  <c r="P717" i="6" s="1"/>
  <c r="Q717" i="4"/>
  <c r="Q717" i="5" s="1"/>
  <c r="Q717" i="6" s="1"/>
  <c r="R717" i="4"/>
  <c r="R717" i="5" s="1"/>
  <c r="R717" i="6" s="1"/>
  <c r="T717" i="4"/>
  <c r="T717" i="5" s="1"/>
  <c r="U717" i="4"/>
  <c r="U717" i="5" s="1"/>
  <c r="U717" i="6" s="1"/>
  <c r="V717" i="4"/>
  <c r="V717" i="5" s="1"/>
  <c r="V717" i="6" s="1"/>
  <c r="X717" i="4"/>
  <c r="X717" i="5" s="1"/>
  <c r="X717" i="6" s="1"/>
  <c r="AC717" i="4"/>
  <c r="AC717" i="5" s="1"/>
  <c r="AC717" i="6" s="1"/>
  <c r="O717" i="4"/>
  <c r="O717" i="5" s="1"/>
  <c r="O717" i="6" s="1"/>
  <c r="AA717" i="4"/>
  <c r="AA717" i="5" s="1"/>
  <c r="AA717" i="6" s="1"/>
  <c r="J717" i="4"/>
  <c r="J717" i="5" s="1"/>
  <c r="J717" i="6" s="1"/>
  <c r="S717" i="4"/>
  <c r="S717" i="5" s="1"/>
  <c r="S717" i="6" s="1"/>
  <c r="W717" i="4"/>
  <c r="I566" i="4"/>
  <c r="I566" i="5" s="1"/>
  <c r="V566" i="4"/>
  <c r="V566" i="5" s="1"/>
  <c r="W566" i="4"/>
  <c r="W566" i="5" s="1"/>
  <c r="AA566" i="4"/>
  <c r="AA566" i="5" s="1"/>
  <c r="AA566" i="6" s="1"/>
  <c r="N566" i="4"/>
  <c r="N566" i="5" s="1"/>
  <c r="AB566" i="4"/>
  <c r="AB566" i="5" s="1"/>
  <c r="AB566" i="6" s="1"/>
  <c r="AC566" i="4"/>
  <c r="AC566" i="5" s="1"/>
  <c r="AC566" i="6" s="1"/>
  <c r="Y566" i="4"/>
  <c r="Y566" i="5" s="1"/>
  <c r="Z566" i="4"/>
  <c r="Z566" i="5" s="1"/>
  <c r="Z566" i="6" s="1"/>
  <c r="S566" i="4"/>
  <c r="S566" i="5" s="1"/>
  <c r="O566" i="4"/>
  <c r="O566" i="5" s="1"/>
  <c r="P566" i="4"/>
  <c r="P566" i="5" s="1"/>
  <c r="Q566" i="4"/>
  <c r="Q566" i="5" s="1"/>
  <c r="R566" i="4"/>
  <c r="R566" i="5" s="1"/>
  <c r="L566" i="4"/>
  <c r="L566" i="5" s="1"/>
  <c r="U566" i="4"/>
  <c r="U566" i="5" s="1"/>
  <c r="M566" i="4"/>
  <c r="M566" i="5" s="1"/>
  <c r="AD566" i="4"/>
  <c r="AD566" i="5" s="1"/>
  <c r="AD566" i="6" s="1"/>
  <c r="AE566" i="4"/>
  <c r="AE566" i="5" s="1"/>
  <c r="AE566" i="6" s="1"/>
  <c r="J566" i="4"/>
  <c r="J566" i="5" s="1"/>
  <c r="K566" i="4"/>
  <c r="K566" i="5" s="1"/>
  <c r="T566" i="4"/>
  <c r="X566" i="4"/>
  <c r="X566" i="5" s="1"/>
  <c r="H566" i="4"/>
  <c r="H352" i="4"/>
  <c r="H352" i="5" s="1"/>
  <c r="H352" i="6" s="1"/>
  <c r="P352" i="4"/>
  <c r="P352" i="5" s="1"/>
  <c r="P352" i="6" s="1"/>
  <c r="O352" i="4"/>
  <c r="O352" i="5" s="1"/>
  <c r="O352" i="6" s="1"/>
  <c r="N352" i="4"/>
  <c r="N352" i="5" s="1"/>
  <c r="N352" i="6" s="1"/>
  <c r="T352" i="4"/>
  <c r="T352" i="5" s="1"/>
  <c r="T352" i="6" s="1"/>
  <c r="M352" i="4"/>
  <c r="M352" i="5" s="1"/>
  <c r="M352" i="6" s="1"/>
  <c r="R352" i="4"/>
  <c r="R352" i="5" s="1"/>
  <c r="R352" i="6" s="1"/>
  <c r="V352" i="4"/>
  <c r="V352" i="5" s="1"/>
  <c r="V352" i="6" s="1"/>
  <c r="Z352" i="4"/>
  <c r="Z352" i="5" s="1"/>
  <c r="Z352" i="6" s="1"/>
  <c r="AA352" i="4"/>
  <c r="AA352" i="5" s="1"/>
  <c r="AA352" i="6" s="1"/>
  <c r="AB352" i="4"/>
  <c r="AB352" i="5" s="1"/>
  <c r="AB352" i="6" s="1"/>
  <c r="AD352" i="4"/>
  <c r="AD352" i="5" s="1"/>
  <c r="AD352" i="6" s="1"/>
  <c r="AE352" i="4"/>
  <c r="AE352" i="5" s="1"/>
  <c r="AE352" i="6" s="1"/>
  <c r="L352" i="4"/>
  <c r="L352" i="5" s="1"/>
  <c r="L352" i="6" s="1"/>
  <c r="W352" i="4"/>
  <c r="W352" i="5" s="1"/>
  <c r="W352" i="6" s="1"/>
  <c r="I352" i="4"/>
  <c r="U352" i="4"/>
  <c r="X352" i="4"/>
  <c r="X352" i="5" s="1"/>
  <c r="X352" i="6" s="1"/>
  <c r="Q352" i="4"/>
  <c r="Q352" i="5" s="1"/>
  <c r="Q352" i="6" s="1"/>
  <c r="J352" i="4"/>
  <c r="J352" i="5" s="1"/>
  <c r="J352" i="6" s="1"/>
  <c r="AC352" i="4"/>
  <c r="AC352" i="5" s="1"/>
  <c r="AC352" i="6" s="1"/>
  <c r="Y352" i="4"/>
  <c r="Y352" i="5" s="1"/>
  <c r="Y352" i="6" s="1"/>
  <c r="K352" i="4"/>
  <c r="K352" i="5" s="1"/>
  <c r="K352" i="6" s="1"/>
  <c r="S352" i="4"/>
  <c r="S352" i="5" s="1"/>
  <c r="S352" i="6" s="1"/>
  <c r="Q157" i="4"/>
  <c r="Q157" i="5" s="1"/>
  <c r="Q157" i="6" s="1"/>
  <c r="J157" i="4"/>
  <c r="J157" i="5" s="1"/>
  <c r="Z157" i="4"/>
  <c r="Z157" i="5" s="1"/>
  <c r="Z157" i="6" s="1"/>
  <c r="U157" i="4"/>
  <c r="U157" i="5" s="1"/>
  <c r="U157" i="6" s="1"/>
  <c r="I157" i="4"/>
  <c r="I157" i="5" s="1"/>
  <c r="AB157" i="4"/>
  <c r="AB157" i="5" s="1"/>
  <c r="AB157" i="6" s="1"/>
  <c r="P157" i="4"/>
  <c r="P157" i="5" s="1"/>
  <c r="P157" i="6" s="1"/>
  <c r="S157" i="4"/>
  <c r="S157" i="5" s="1"/>
  <c r="S157" i="6" s="1"/>
  <c r="V157" i="4"/>
  <c r="V157" i="5" s="1"/>
  <c r="V157" i="6" s="1"/>
  <c r="W157" i="4"/>
  <c r="W157" i="5" s="1"/>
  <c r="W157" i="6" s="1"/>
  <c r="Y157" i="4"/>
  <c r="Y157" i="5" s="1"/>
  <c r="Y157" i="6" s="1"/>
  <c r="AA157" i="4"/>
  <c r="AA157" i="5" s="1"/>
  <c r="AA157" i="6" s="1"/>
  <c r="O157" i="4"/>
  <c r="O157" i="5" s="1"/>
  <c r="O157" i="6" s="1"/>
  <c r="R157" i="4"/>
  <c r="R157" i="5" s="1"/>
  <c r="R157" i="6" s="1"/>
  <c r="AC157" i="4"/>
  <c r="AC157" i="5" s="1"/>
  <c r="AC157" i="6" s="1"/>
  <c r="AD157" i="4"/>
  <c r="AD157" i="5" s="1"/>
  <c r="AD157" i="6" s="1"/>
  <c r="N157" i="4"/>
  <c r="N157" i="5" s="1"/>
  <c r="N157" i="6" s="1"/>
  <c r="K157" i="4"/>
  <c r="K157" i="5" s="1"/>
  <c r="M157" i="4"/>
  <c r="M157" i="5" s="1"/>
  <c r="M157" i="6" s="1"/>
  <c r="AE157" i="4"/>
  <c r="AE157" i="5" s="1"/>
  <c r="AE157" i="6" s="1"/>
  <c r="T157" i="4"/>
  <c r="X157" i="4"/>
  <c r="X157" i="5" s="1"/>
  <c r="X157" i="6" s="1"/>
  <c r="H157" i="4"/>
  <c r="L157" i="4"/>
  <c r="L157" i="5" s="1"/>
  <c r="L157" i="6" s="1"/>
  <c r="P243" i="4"/>
  <c r="P243" i="5" s="1"/>
  <c r="AE243" i="4"/>
  <c r="AE243" i="5" s="1"/>
  <c r="AE243" i="6" s="1"/>
  <c r="M243" i="4"/>
  <c r="M243" i="5" s="1"/>
  <c r="O243" i="4"/>
  <c r="O243" i="5" s="1"/>
  <c r="S243" i="4"/>
  <c r="S243" i="5" s="1"/>
  <c r="I243" i="4"/>
  <c r="I243" i="5" s="1"/>
  <c r="K243" i="4"/>
  <c r="K243" i="5" s="1"/>
  <c r="J243" i="4"/>
  <c r="J243" i="5" s="1"/>
  <c r="V243" i="4"/>
  <c r="V243" i="5" s="1"/>
  <c r="Z243" i="4"/>
  <c r="Z243" i="5" s="1"/>
  <c r="Z243" i="6" s="1"/>
  <c r="Q243" i="4"/>
  <c r="Q243" i="5" s="1"/>
  <c r="AD243" i="4"/>
  <c r="AD243" i="5" s="1"/>
  <c r="AD243" i="6" s="1"/>
  <c r="AC243" i="4"/>
  <c r="AC243" i="5" s="1"/>
  <c r="AC243" i="6" s="1"/>
  <c r="L243" i="4"/>
  <c r="L243" i="5" s="1"/>
  <c r="AA243" i="4"/>
  <c r="AA243" i="5" s="1"/>
  <c r="AA243" i="6" s="1"/>
  <c r="H243" i="4"/>
  <c r="Y243" i="4"/>
  <c r="Y243" i="5" s="1"/>
  <c r="Y243" i="6" s="1"/>
  <c r="T243" i="4"/>
  <c r="X243" i="4"/>
  <c r="X243" i="5" s="1"/>
  <c r="X243" i="6" s="1"/>
  <c r="N243" i="4"/>
  <c r="N243" i="5" s="1"/>
  <c r="W243" i="4"/>
  <c r="W243" i="5" s="1"/>
  <c r="W243" i="6" s="1"/>
  <c r="AB243" i="4"/>
  <c r="AB243" i="5" s="1"/>
  <c r="AB243" i="6" s="1"/>
  <c r="U243" i="4"/>
  <c r="U243" i="5" s="1"/>
  <c r="R243" i="4"/>
  <c r="R243" i="5" s="1"/>
  <c r="K479" i="4"/>
  <c r="K479" i="5" s="1"/>
  <c r="K479" i="6" s="1"/>
  <c r="M479" i="4"/>
  <c r="M479" i="5" s="1"/>
  <c r="M479" i="6" s="1"/>
  <c r="Z479" i="4"/>
  <c r="Z479" i="5" s="1"/>
  <c r="Z479" i="6" s="1"/>
  <c r="O479" i="4"/>
  <c r="O479" i="5" s="1"/>
  <c r="O479" i="6" s="1"/>
  <c r="AB479" i="4"/>
  <c r="AB479" i="5" s="1"/>
  <c r="AB479" i="6" s="1"/>
  <c r="Q479" i="4"/>
  <c r="Q479" i="5" s="1"/>
  <c r="Q479" i="6" s="1"/>
  <c r="R479" i="4"/>
  <c r="R479" i="5" s="1"/>
  <c r="R479" i="6" s="1"/>
  <c r="S479" i="4"/>
  <c r="S479" i="5" s="1"/>
  <c r="S479" i="6" s="1"/>
  <c r="T479" i="4"/>
  <c r="T479" i="5" s="1"/>
  <c r="U479" i="4"/>
  <c r="U479" i="5" s="1"/>
  <c r="U479" i="6" s="1"/>
  <c r="V479" i="4"/>
  <c r="V479" i="5" s="1"/>
  <c r="V479" i="6" s="1"/>
  <c r="N479" i="4"/>
  <c r="N479" i="5" s="1"/>
  <c r="N479" i="6" s="1"/>
  <c r="AD479" i="4"/>
  <c r="AD479" i="5" s="1"/>
  <c r="AD479" i="6" s="1"/>
  <c r="H479" i="4"/>
  <c r="I479" i="4"/>
  <c r="I479" i="5" s="1"/>
  <c r="I479" i="6" s="1"/>
  <c r="J479" i="4"/>
  <c r="J479" i="5" s="1"/>
  <c r="J479" i="6" s="1"/>
  <c r="L479" i="4"/>
  <c r="L479" i="5" s="1"/>
  <c r="L479" i="6" s="1"/>
  <c r="P479" i="4"/>
  <c r="P479" i="5" s="1"/>
  <c r="P479" i="6" s="1"/>
  <c r="X479" i="4"/>
  <c r="X479" i="5" s="1"/>
  <c r="X479" i="6" s="1"/>
  <c r="AA479" i="4"/>
  <c r="AA479" i="5" s="1"/>
  <c r="AA479" i="6" s="1"/>
  <c r="AC479" i="4"/>
  <c r="AC479" i="5" s="1"/>
  <c r="AC479" i="6" s="1"/>
  <c r="AE479" i="4"/>
  <c r="AE479" i="5" s="1"/>
  <c r="AE479" i="6" s="1"/>
  <c r="Y479" i="4"/>
  <c r="Y479" i="5" s="1"/>
  <c r="Y479" i="6" s="1"/>
  <c r="W479" i="4"/>
  <c r="AA206" i="4"/>
  <c r="AA206" i="5" s="1"/>
  <c r="AB206" i="4"/>
  <c r="AB206" i="5" s="1"/>
  <c r="AE206" i="4"/>
  <c r="AE206" i="5" s="1"/>
  <c r="N206" i="4"/>
  <c r="N206" i="5" s="1"/>
  <c r="U206" i="4"/>
  <c r="U206" i="5" s="1"/>
  <c r="Y206" i="4"/>
  <c r="Y206" i="5" s="1"/>
  <c r="P206" i="4"/>
  <c r="P206" i="5" s="1"/>
  <c r="Z206" i="4"/>
  <c r="Z206" i="5" s="1"/>
  <c r="K206" i="4"/>
  <c r="K206" i="5" s="1"/>
  <c r="X206" i="4"/>
  <c r="X206" i="5" s="1"/>
  <c r="O206" i="4"/>
  <c r="O206" i="5" s="1"/>
  <c r="AC206" i="4"/>
  <c r="AC206" i="5" s="1"/>
  <c r="Q206" i="4"/>
  <c r="Q206" i="5" s="1"/>
  <c r="W206" i="4"/>
  <c r="W206" i="5" s="1"/>
  <c r="H206" i="4"/>
  <c r="AD206" i="4"/>
  <c r="AD206" i="5" s="1"/>
  <c r="J206" i="4"/>
  <c r="J206" i="5" s="1"/>
  <c r="V206" i="4"/>
  <c r="V206" i="5" s="1"/>
  <c r="I206" i="4"/>
  <c r="I206" i="5" s="1"/>
  <c r="R206" i="4"/>
  <c r="R206" i="5" s="1"/>
  <c r="S206" i="4"/>
  <c r="S206" i="5" s="1"/>
  <c r="T206" i="4"/>
  <c r="M206" i="4"/>
  <c r="M206" i="5" s="1"/>
  <c r="L206" i="4"/>
  <c r="L206" i="5" s="1"/>
  <c r="P343" i="4"/>
  <c r="P343" i="5" s="1"/>
  <c r="P343" i="6" s="1"/>
  <c r="U343" i="4"/>
  <c r="U343" i="5" s="1"/>
  <c r="U343" i="6" s="1"/>
  <c r="R343" i="4"/>
  <c r="R343" i="5" s="1"/>
  <c r="R343" i="6" s="1"/>
  <c r="X343" i="4"/>
  <c r="X343" i="5" s="1"/>
  <c r="X343" i="6" s="1"/>
  <c r="Z343" i="4"/>
  <c r="Z343" i="5" s="1"/>
  <c r="Z343" i="6" s="1"/>
  <c r="V343" i="4"/>
  <c r="V343" i="5" s="1"/>
  <c r="V343" i="6" s="1"/>
  <c r="Y343" i="4"/>
  <c r="Y343" i="5" s="1"/>
  <c r="Y343" i="6" s="1"/>
  <c r="AB343" i="4"/>
  <c r="AB343" i="5" s="1"/>
  <c r="AB343" i="6" s="1"/>
  <c r="AC343" i="4"/>
  <c r="AC343" i="5" s="1"/>
  <c r="AC343" i="6" s="1"/>
  <c r="AE343" i="4"/>
  <c r="AE343" i="5" s="1"/>
  <c r="AE343" i="6" s="1"/>
  <c r="H343" i="4"/>
  <c r="H343" i="5" s="1"/>
  <c r="I343" i="4"/>
  <c r="I343" i="5" s="1"/>
  <c r="I343" i="6" s="1"/>
  <c r="J343" i="4"/>
  <c r="J343" i="5" s="1"/>
  <c r="J343" i="6" s="1"/>
  <c r="N343" i="4"/>
  <c r="N343" i="5" s="1"/>
  <c r="N343" i="6" s="1"/>
  <c r="L343" i="4"/>
  <c r="L343" i="5" s="1"/>
  <c r="L343" i="6" s="1"/>
  <c r="M343" i="4"/>
  <c r="M343" i="5" s="1"/>
  <c r="M343" i="6" s="1"/>
  <c r="Q343" i="4"/>
  <c r="Q343" i="5" s="1"/>
  <c r="Q343" i="6" s="1"/>
  <c r="O343" i="4"/>
  <c r="O343" i="5" s="1"/>
  <c r="O343" i="6" s="1"/>
  <c r="AA343" i="4"/>
  <c r="AA343" i="5" s="1"/>
  <c r="AA343" i="6" s="1"/>
  <c r="K343" i="4"/>
  <c r="W343" i="4"/>
  <c r="W343" i="5" s="1"/>
  <c r="W343" i="6" s="1"/>
  <c r="T343" i="4"/>
  <c r="AD343" i="4"/>
  <c r="AD343" i="5" s="1"/>
  <c r="AD343" i="6" s="1"/>
  <c r="S343" i="4"/>
  <c r="S343" i="5" s="1"/>
  <c r="S343" i="6" s="1"/>
  <c r="W520" i="4"/>
  <c r="W520" i="5" s="1"/>
  <c r="W520" i="6" s="1"/>
  <c r="Y520" i="4"/>
  <c r="Y520" i="5" s="1"/>
  <c r="Y520" i="6" s="1"/>
  <c r="Z520" i="4"/>
  <c r="Z520" i="5" s="1"/>
  <c r="Z520" i="6" s="1"/>
  <c r="AD520" i="4"/>
  <c r="AD520" i="5" s="1"/>
  <c r="AD520" i="6" s="1"/>
  <c r="S520" i="4"/>
  <c r="S520" i="5" s="1"/>
  <c r="S520" i="6" s="1"/>
  <c r="L520" i="4"/>
  <c r="L520" i="5" s="1"/>
  <c r="AB520" i="4"/>
  <c r="AB520" i="5" s="1"/>
  <c r="AB520" i="6" s="1"/>
  <c r="M520" i="4"/>
  <c r="M520" i="5" s="1"/>
  <c r="AE520" i="4"/>
  <c r="AE520" i="5" s="1"/>
  <c r="AE520" i="6" s="1"/>
  <c r="O520" i="4"/>
  <c r="O520" i="5" s="1"/>
  <c r="O520" i="6" s="1"/>
  <c r="P520" i="4"/>
  <c r="P520" i="5" s="1"/>
  <c r="P520" i="6" s="1"/>
  <c r="R520" i="4"/>
  <c r="R520" i="5" s="1"/>
  <c r="R520" i="6" s="1"/>
  <c r="X520" i="4"/>
  <c r="X520" i="5" s="1"/>
  <c r="X520" i="6" s="1"/>
  <c r="K520" i="4"/>
  <c r="K520" i="5" s="1"/>
  <c r="I520" i="4"/>
  <c r="I520" i="5" s="1"/>
  <c r="U520" i="4"/>
  <c r="U520" i="5" s="1"/>
  <c r="Q520" i="4"/>
  <c r="Q520" i="5" s="1"/>
  <c r="Q520" i="6" s="1"/>
  <c r="AC520" i="4"/>
  <c r="AC520" i="5" s="1"/>
  <c r="AC520" i="6" s="1"/>
  <c r="N520" i="4"/>
  <c r="N520" i="5" s="1"/>
  <c r="N520" i="6" s="1"/>
  <c r="T520" i="4"/>
  <c r="V520" i="4"/>
  <c r="V520" i="5" s="1"/>
  <c r="V520" i="6" s="1"/>
  <c r="AA520" i="4"/>
  <c r="AA520" i="5" s="1"/>
  <c r="AA520" i="6" s="1"/>
  <c r="H520" i="4"/>
  <c r="J520" i="4"/>
  <c r="J520" i="5" s="1"/>
  <c r="K365" i="4"/>
  <c r="K365" i="5" s="1"/>
  <c r="K365" i="6" s="1"/>
  <c r="W365" i="4"/>
  <c r="W365" i="5" s="1"/>
  <c r="W365" i="6" s="1"/>
  <c r="J365" i="4"/>
  <c r="J365" i="5" s="1"/>
  <c r="J365" i="6" s="1"/>
  <c r="V365" i="4"/>
  <c r="V365" i="5" s="1"/>
  <c r="V365" i="6" s="1"/>
  <c r="I365" i="4"/>
  <c r="Y365" i="4"/>
  <c r="Y365" i="5" s="1"/>
  <c r="Y365" i="6" s="1"/>
  <c r="M365" i="4"/>
  <c r="M365" i="5" s="1"/>
  <c r="M365" i="6" s="1"/>
  <c r="AA365" i="4"/>
  <c r="AA365" i="5" s="1"/>
  <c r="AA365" i="6" s="1"/>
  <c r="T365" i="4"/>
  <c r="T365" i="5" s="1"/>
  <c r="U365" i="4"/>
  <c r="X365" i="4"/>
  <c r="X365" i="5" s="1"/>
  <c r="X365" i="6" s="1"/>
  <c r="Z365" i="4"/>
  <c r="Z365" i="5" s="1"/>
  <c r="Z365" i="6" s="1"/>
  <c r="H365" i="4"/>
  <c r="H365" i="5" s="1"/>
  <c r="AB365" i="4"/>
  <c r="AB365" i="5" s="1"/>
  <c r="AB365" i="6" s="1"/>
  <c r="L365" i="4"/>
  <c r="L365" i="5" s="1"/>
  <c r="L365" i="6" s="1"/>
  <c r="AC365" i="4"/>
  <c r="AC365" i="5" s="1"/>
  <c r="AC365" i="6" s="1"/>
  <c r="N365" i="4"/>
  <c r="N365" i="5" s="1"/>
  <c r="N365" i="6" s="1"/>
  <c r="AD365" i="4"/>
  <c r="AD365" i="5" s="1"/>
  <c r="AD365" i="6" s="1"/>
  <c r="O365" i="4"/>
  <c r="O365" i="5" s="1"/>
  <c r="O365" i="6" s="1"/>
  <c r="AE365" i="4"/>
  <c r="AE365" i="5" s="1"/>
  <c r="AE365" i="6" s="1"/>
  <c r="R365" i="4"/>
  <c r="R365" i="5" s="1"/>
  <c r="R365" i="6" s="1"/>
  <c r="P365" i="4"/>
  <c r="P365" i="5" s="1"/>
  <c r="P365" i="6" s="1"/>
  <c r="Q365" i="4"/>
  <c r="Q365" i="5" s="1"/>
  <c r="Q365" i="6" s="1"/>
  <c r="S365" i="4"/>
  <c r="S365" i="5" s="1"/>
  <c r="S365" i="6" s="1"/>
  <c r="I602" i="4"/>
  <c r="I602" i="5" s="1"/>
  <c r="I602" i="6" s="1"/>
  <c r="N602" i="4"/>
  <c r="N602" i="5" s="1"/>
  <c r="N602" i="6" s="1"/>
  <c r="P602" i="4"/>
  <c r="P602" i="5" s="1"/>
  <c r="P602" i="6" s="1"/>
  <c r="AE602" i="4"/>
  <c r="AE602" i="5" s="1"/>
  <c r="AE602" i="6" s="1"/>
  <c r="W602" i="4"/>
  <c r="W602" i="5" s="1"/>
  <c r="W602" i="6" s="1"/>
  <c r="Z602" i="4"/>
  <c r="Z602" i="5" s="1"/>
  <c r="Z602" i="6" s="1"/>
  <c r="AD602" i="4"/>
  <c r="AD602" i="5" s="1"/>
  <c r="AD602" i="6" s="1"/>
  <c r="V602" i="4"/>
  <c r="V602" i="5" s="1"/>
  <c r="V602" i="6" s="1"/>
  <c r="Q602" i="4"/>
  <c r="Q602" i="5" s="1"/>
  <c r="Q602" i="6" s="1"/>
  <c r="R602" i="4"/>
  <c r="R602" i="5" s="1"/>
  <c r="R602" i="6" s="1"/>
  <c r="O602" i="4"/>
  <c r="O602" i="5" s="1"/>
  <c r="O602" i="6" s="1"/>
  <c r="S602" i="4"/>
  <c r="S602" i="5" s="1"/>
  <c r="S602" i="6" s="1"/>
  <c r="U602" i="4"/>
  <c r="U602" i="5" s="1"/>
  <c r="U602" i="6" s="1"/>
  <c r="L602" i="4"/>
  <c r="L602" i="5" s="1"/>
  <c r="L602" i="6" s="1"/>
  <c r="X602" i="4"/>
  <c r="X602" i="5" s="1"/>
  <c r="X602" i="6" s="1"/>
  <c r="H602" i="4"/>
  <c r="AB602" i="4"/>
  <c r="AB602" i="5" s="1"/>
  <c r="AB602" i="6" s="1"/>
  <c r="AA602" i="4"/>
  <c r="AA602" i="5" s="1"/>
  <c r="AA602" i="6" s="1"/>
  <c r="T602" i="4"/>
  <c r="K602" i="4"/>
  <c r="K602" i="5" s="1"/>
  <c r="K602" i="6" s="1"/>
  <c r="J602" i="4"/>
  <c r="J602" i="5" s="1"/>
  <c r="J602" i="6" s="1"/>
  <c r="Y602" i="4"/>
  <c r="Y602" i="5" s="1"/>
  <c r="Y602" i="6" s="1"/>
  <c r="AC602" i="4"/>
  <c r="AC602" i="5" s="1"/>
  <c r="AC602" i="6" s="1"/>
  <c r="M602" i="4"/>
  <c r="M602" i="5" s="1"/>
  <c r="M602" i="6" s="1"/>
  <c r="P433" i="4"/>
  <c r="P433" i="5" s="1"/>
  <c r="I433" i="4"/>
  <c r="I433" i="5" s="1"/>
  <c r="AB433" i="4"/>
  <c r="AB433" i="5" s="1"/>
  <c r="AB433" i="6" s="1"/>
  <c r="H433" i="4"/>
  <c r="H433" i="5" s="1"/>
  <c r="Z433" i="4"/>
  <c r="Z433" i="5" s="1"/>
  <c r="Z433" i="6" s="1"/>
  <c r="L433" i="4"/>
  <c r="L433" i="5" s="1"/>
  <c r="N433" i="4"/>
  <c r="N433" i="5" s="1"/>
  <c r="AE433" i="4"/>
  <c r="AE433" i="5" s="1"/>
  <c r="AE433" i="6" s="1"/>
  <c r="J433" i="4"/>
  <c r="J433" i="5" s="1"/>
  <c r="M433" i="4"/>
  <c r="M433" i="5" s="1"/>
  <c r="Q433" i="4"/>
  <c r="Q433" i="5" s="1"/>
  <c r="Y433" i="4"/>
  <c r="Y433" i="5" s="1"/>
  <c r="Y433" i="6" s="1"/>
  <c r="S433" i="4"/>
  <c r="S433" i="5" s="1"/>
  <c r="U433" i="4"/>
  <c r="U433" i="5" s="1"/>
  <c r="V433" i="4"/>
  <c r="V433" i="5" s="1"/>
  <c r="AC433" i="4"/>
  <c r="AC433" i="5" s="1"/>
  <c r="AC433" i="6" s="1"/>
  <c r="X433" i="4"/>
  <c r="X433" i="5" s="1"/>
  <c r="X433" i="6" s="1"/>
  <c r="K433" i="4"/>
  <c r="K433" i="5" s="1"/>
  <c r="AD433" i="4"/>
  <c r="AD433" i="5" s="1"/>
  <c r="AD433" i="6" s="1"/>
  <c r="T433" i="4"/>
  <c r="R433" i="4"/>
  <c r="R433" i="5" s="1"/>
  <c r="O433" i="4"/>
  <c r="AA433" i="4"/>
  <c r="AA433" i="5" s="1"/>
  <c r="AA433" i="6" s="1"/>
  <c r="W433" i="4"/>
  <c r="W433" i="5" s="1"/>
  <c r="W433" i="6" s="1"/>
  <c r="P264" i="4"/>
  <c r="P264" i="5" s="1"/>
  <c r="N264" i="4"/>
  <c r="N264" i="5" s="1"/>
  <c r="I264" i="4"/>
  <c r="I264" i="5" s="1"/>
  <c r="L264" i="4"/>
  <c r="L264" i="5" s="1"/>
  <c r="V264" i="4"/>
  <c r="V264" i="5" s="1"/>
  <c r="V264" i="6" s="1"/>
  <c r="W264" i="4"/>
  <c r="W264" i="5" s="1"/>
  <c r="W264" i="6" s="1"/>
  <c r="Y264" i="4"/>
  <c r="Y264" i="5" s="1"/>
  <c r="Y264" i="6" s="1"/>
  <c r="J264" i="4"/>
  <c r="J264" i="5" s="1"/>
  <c r="Z264" i="4"/>
  <c r="Z264" i="5" s="1"/>
  <c r="Z264" i="6" s="1"/>
  <c r="AB264" i="4"/>
  <c r="AB264" i="5" s="1"/>
  <c r="AB264" i="6" s="1"/>
  <c r="AC264" i="4"/>
  <c r="AC264" i="5" s="1"/>
  <c r="AC264" i="6" s="1"/>
  <c r="AD264" i="4"/>
  <c r="AD264" i="5" s="1"/>
  <c r="AD264" i="6" s="1"/>
  <c r="R264" i="4"/>
  <c r="R264" i="5" s="1"/>
  <c r="M264" i="4"/>
  <c r="M264" i="5" s="1"/>
  <c r="AA264" i="4"/>
  <c r="AA264" i="5" s="1"/>
  <c r="AA264" i="6" s="1"/>
  <c r="S264" i="4"/>
  <c r="S264" i="5" s="1"/>
  <c r="U264" i="4"/>
  <c r="U264" i="5" s="1"/>
  <c r="O264" i="4"/>
  <c r="O264" i="5" s="1"/>
  <c r="H264" i="4"/>
  <c r="Q264" i="4"/>
  <c r="Q264" i="5" s="1"/>
  <c r="X264" i="4"/>
  <c r="X264" i="5" s="1"/>
  <c r="X264" i="6" s="1"/>
  <c r="T264" i="4"/>
  <c r="K264" i="4"/>
  <c r="K264" i="5" s="1"/>
  <c r="AE264" i="4"/>
  <c r="AE264" i="5" s="1"/>
  <c r="AE264" i="6" s="1"/>
  <c r="I410" i="4"/>
  <c r="I410" i="5" s="1"/>
  <c r="I410" i="6" s="1"/>
  <c r="T410" i="4"/>
  <c r="T410" i="5" s="1"/>
  <c r="R410" i="4"/>
  <c r="R410" i="5" s="1"/>
  <c r="R410" i="6" s="1"/>
  <c r="N410" i="4"/>
  <c r="N410" i="5" s="1"/>
  <c r="P410" i="4"/>
  <c r="P410" i="5" s="1"/>
  <c r="P410" i="6" s="1"/>
  <c r="AB410" i="4"/>
  <c r="AB410" i="5" s="1"/>
  <c r="AB410" i="6" s="1"/>
  <c r="AD410" i="4"/>
  <c r="AD410" i="5" s="1"/>
  <c r="AD410" i="6" s="1"/>
  <c r="H410" i="4"/>
  <c r="H410" i="5" s="1"/>
  <c r="H410" i="6" s="1"/>
  <c r="AE410" i="4"/>
  <c r="AE410" i="5" s="1"/>
  <c r="AE410" i="6" s="1"/>
  <c r="J410" i="4"/>
  <c r="J410" i="5" s="1"/>
  <c r="J410" i="6" s="1"/>
  <c r="K410" i="4"/>
  <c r="K410" i="5" s="1"/>
  <c r="K410" i="6" s="1"/>
  <c r="L410" i="4"/>
  <c r="L410" i="5" s="1"/>
  <c r="L410" i="6" s="1"/>
  <c r="O410" i="4"/>
  <c r="O410" i="5" s="1"/>
  <c r="O410" i="6" s="1"/>
  <c r="U410" i="4"/>
  <c r="U410" i="5" s="1"/>
  <c r="U410" i="6" s="1"/>
  <c r="Z410" i="4"/>
  <c r="Z410" i="5" s="1"/>
  <c r="Z410" i="6" s="1"/>
  <c r="V410" i="4"/>
  <c r="V410" i="5" s="1"/>
  <c r="V410" i="6" s="1"/>
  <c r="X410" i="4"/>
  <c r="X410" i="5" s="1"/>
  <c r="X410" i="6" s="1"/>
  <c r="AA410" i="4"/>
  <c r="AA410" i="5" s="1"/>
  <c r="AA410" i="6" s="1"/>
  <c r="Q410" i="4"/>
  <c r="Q410" i="5" s="1"/>
  <c r="Q410" i="6" s="1"/>
  <c r="AC410" i="4"/>
  <c r="AC410" i="5" s="1"/>
  <c r="AC410" i="6" s="1"/>
  <c r="M410" i="4"/>
  <c r="Y410" i="4"/>
  <c r="Y410" i="5" s="1"/>
  <c r="Y410" i="6" s="1"/>
  <c r="S410" i="4"/>
  <c r="S410" i="5" s="1"/>
  <c r="S410" i="6" s="1"/>
  <c r="W410" i="4"/>
  <c r="M719" i="4"/>
  <c r="M719" i="5" s="1"/>
  <c r="M719" i="6" s="1"/>
  <c r="Y719" i="4"/>
  <c r="Y719" i="5" s="1"/>
  <c r="Y719" i="6" s="1"/>
  <c r="O719" i="4"/>
  <c r="O719" i="5" s="1"/>
  <c r="O719" i="6" s="1"/>
  <c r="AA719" i="4"/>
  <c r="AA719" i="5" s="1"/>
  <c r="AA719" i="6" s="1"/>
  <c r="T719" i="4"/>
  <c r="T719" i="5" s="1"/>
  <c r="U719" i="4"/>
  <c r="U719" i="5" s="1"/>
  <c r="U719" i="6" s="1"/>
  <c r="R719" i="4"/>
  <c r="R719" i="5" s="1"/>
  <c r="R719" i="6" s="1"/>
  <c r="K719" i="4"/>
  <c r="K719" i="5" s="1"/>
  <c r="K719" i="6" s="1"/>
  <c r="AD719" i="4"/>
  <c r="AD719" i="5" s="1"/>
  <c r="AD719" i="6" s="1"/>
  <c r="L719" i="4"/>
  <c r="L719" i="5" s="1"/>
  <c r="L719" i="6" s="1"/>
  <c r="AE719" i="4"/>
  <c r="AE719" i="5" s="1"/>
  <c r="AE719" i="6" s="1"/>
  <c r="N719" i="4"/>
  <c r="N719" i="5" s="1"/>
  <c r="N719" i="6" s="1"/>
  <c r="P719" i="4"/>
  <c r="P719" i="5" s="1"/>
  <c r="P719" i="6" s="1"/>
  <c r="Q719" i="4"/>
  <c r="Q719" i="5" s="1"/>
  <c r="Q719" i="6" s="1"/>
  <c r="S719" i="4"/>
  <c r="S719" i="5" s="1"/>
  <c r="S719" i="6" s="1"/>
  <c r="V719" i="4"/>
  <c r="V719" i="5" s="1"/>
  <c r="V719" i="6" s="1"/>
  <c r="W719" i="4"/>
  <c r="W719" i="5" s="1"/>
  <c r="W719" i="6" s="1"/>
  <c r="Z719" i="4"/>
  <c r="Z719" i="5" s="1"/>
  <c r="Z719" i="6" s="1"/>
  <c r="AB719" i="4"/>
  <c r="AC719" i="4"/>
  <c r="AC719" i="5" s="1"/>
  <c r="AC719" i="6" s="1"/>
  <c r="H719" i="4"/>
  <c r="H719" i="5" s="1"/>
  <c r="J719" i="4"/>
  <c r="J719" i="5" s="1"/>
  <c r="J719" i="6" s="1"/>
  <c r="X719" i="4"/>
  <c r="X719" i="5" s="1"/>
  <c r="X719" i="6" s="1"/>
  <c r="I719" i="4"/>
  <c r="R524" i="4"/>
  <c r="R524" i="5" s="1"/>
  <c r="R524" i="6" s="1"/>
  <c r="T524" i="4"/>
  <c r="V524" i="4"/>
  <c r="V524" i="5" s="1"/>
  <c r="V524" i="6" s="1"/>
  <c r="W524" i="4"/>
  <c r="W524" i="5" s="1"/>
  <c r="W524" i="6" s="1"/>
  <c r="H524" i="4"/>
  <c r="H524" i="5" s="1"/>
  <c r="X524" i="4"/>
  <c r="X524" i="5" s="1"/>
  <c r="X524" i="6" s="1"/>
  <c r="I524" i="4"/>
  <c r="I524" i="5" s="1"/>
  <c r="Z524" i="4"/>
  <c r="Z524" i="5" s="1"/>
  <c r="Z524" i="6" s="1"/>
  <c r="J524" i="4"/>
  <c r="J524" i="5" s="1"/>
  <c r="AA524" i="4"/>
  <c r="AA524" i="5" s="1"/>
  <c r="AA524" i="6" s="1"/>
  <c r="K524" i="4"/>
  <c r="K524" i="5" s="1"/>
  <c r="AB524" i="4"/>
  <c r="AB524" i="5" s="1"/>
  <c r="AB524" i="6" s="1"/>
  <c r="S524" i="4"/>
  <c r="S524" i="5" s="1"/>
  <c r="S524" i="6" s="1"/>
  <c r="L524" i="4"/>
  <c r="L524" i="5" s="1"/>
  <c r="N524" i="4"/>
  <c r="N524" i="5" s="1"/>
  <c r="O524" i="4"/>
  <c r="O524" i="5" s="1"/>
  <c r="P524" i="4"/>
  <c r="P524" i="5" s="1"/>
  <c r="P524" i="6" s="1"/>
  <c r="U524" i="4"/>
  <c r="U524" i="5" s="1"/>
  <c r="U524" i="6" s="1"/>
  <c r="AD524" i="4"/>
  <c r="AD524" i="5" s="1"/>
  <c r="AD524" i="6" s="1"/>
  <c r="AE524" i="4"/>
  <c r="AE524" i="5" s="1"/>
  <c r="AE524" i="6" s="1"/>
  <c r="AC524" i="4"/>
  <c r="AC524" i="5" s="1"/>
  <c r="AC524" i="6" s="1"/>
  <c r="Q524" i="4"/>
  <c r="Q524" i="5" s="1"/>
  <c r="Q524" i="6" s="1"/>
  <c r="M524" i="4"/>
  <c r="Y524" i="4"/>
  <c r="Y524" i="5" s="1"/>
  <c r="Y524" i="6" s="1"/>
  <c r="AD727" i="4"/>
  <c r="AD727" i="5" s="1"/>
  <c r="AD727" i="6" s="1"/>
  <c r="J727" i="4"/>
  <c r="J727" i="5" s="1"/>
  <c r="Z727" i="4"/>
  <c r="Z727" i="5" s="1"/>
  <c r="Z727" i="6" s="1"/>
  <c r="O727" i="4"/>
  <c r="O727" i="5" s="1"/>
  <c r="O727" i="6" s="1"/>
  <c r="P727" i="4"/>
  <c r="P727" i="5" s="1"/>
  <c r="P727" i="6" s="1"/>
  <c r="Q727" i="4"/>
  <c r="Q727" i="5" s="1"/>
  <c r="Q727" i="6" s="1"/>
  <c r="R727" i="4"/>
  <c r="R727" i="5" s="1"/>
  <c r="R727" i="6" s="1"/>
  <c r="S727" i="4"/>
  <c r="S727" i="5" s="1"/>
  <c r="S727" i="6" s="1"/>
  <c r="T727" i="4"/>
  <c r="T727" i="5" s="1"/>
  <c r="U727" i="4"/>
  <c r="U727" i="5" s="1"/>
  <c r="U727" i="6" s="1"/>
  <c r="X727" i="4"/>
  <c r="X727" i="5" s="1"/>
  <c r="X727" i="6" s="1"/>
  <c r="AC727" i="4"/>
  <c r="AC727" i="5" s="1"/>
  <c r="AC727" i="6" s="1"/>
  <c r="N727" i="4"/>
  <c r="N727" i="5" s="1"/>
  <c r="N727" i="6" s="1"/>
  <c r="K727" i="4"/>
  <c r="K727" i="5" s="1"/>
  <c r="K727" i="6" s="1"/>
  <c r="W727" i="4"/>
  <c r="AA727" i="4"/>
  <c r="AA727" i="5" s="1"/>
  <c r="AA727" i="6" s="1"/>
  <c r="I727" i="4"/>
  <c r="I727" i="5" s="1"/>
  <c r="I727" i="6" s="1"/>
  <c r="V727" i="4"/>
  <c r="V727" i="5" s="1"/>
  <c r="V727" i="6" s="1"/>
  <c r="H727" i="4"/>
  <c r="Y727" i="4"/>
  <c r="Y727" i="5" s="1"/>
  <c r="Y727" i="6" s="1"/>
  <c r="L727" i="4"/>
  <c r="L727" i="5" s="1"/>
  <c r="L727" i="6" s="1"/>
  <c r="AE727" i="4"/>
  <c r="AE727" i="5" s="1"/>
  <c r="AE727" i="6" s="1"/>
  <c r="AB727" i="4"/>
  <c r="AB727" i="5" s="1"/>
  <c r="AB727" i="6" s="1"/>
  <c r="M727" i="4"/>
  <c r="M727" i="5" s="1"/>
  <c r="M727" i="6" s="1"/>
  <c r="O459" i="4"/>
  <c r="O459" i="5" s="1"/>
  <c r="AA459" i="4"/>
  <c r="AA459" i="5" s="1"/>
  <c r="Q459" i="4"/>
  <c r="Q459" i="5" s="1"/>
  <c r="AC459" i="4"/>
  <c r="AC459" i="5" s="1"/>
  <c r="U459" i="4"/>
  <c r="U459" i="5" s="1"/>
  <c r="H459" i="4"/>
  <c r="V459" i="4"/>
  <c r="V459" i="5" s="1"/>
  <c r="I459" i="4"/>
  <c r="I459" i="5" s="1"/>
  <c r="W459" i="4"/>
  <c r="W459" i="5" s="1"/>
  <c r="J459" i="4"/>
  <c r="J459" i="5" s="1"/>
  <c r="X459" i="4"/>
  <c r="X459" i="5" s="1"/>
  <c r="K459" i="4"/>
  <c r="K459" i="5" s="1"/>
  <c r="Y459" i="4"/>
  <c r="Y459" i="5" s="1"/>
  <c r="L459" i="4"/>
  <c r="L459" i="5" s="1"/>
  <c r="Z459" i="4"/>
  <c r="Z459" i="5" s="1"/>
  <c r="S459" i="4"/>
  <c r="S459" i="5" s="1"/>
  <c r="AB459" i="4"/>
  <c r="AB459" i="5" s="1"/>
  <c r="AD459" i="4"/>
  <c r="AD459" i="5" s="1"/>
  <c r="AE459" i="4"/>
  <c r="AE459" i="5" s="1"/>
  <c r="M459" i="4"/>
  <c r="M459" i="5" s="1"/>
  <c r="N459" i="4"/>
  <c r="N459" i="5" s="1"/>
  <c r="P459" i="4"/>
  <c r="P459" i="5" s="1"/>
  <c r="R459" i="4"/>
  <c r="R459" i="5" s="1"/>
  <c r="T459" i="4"/>
  <c r="K202" i="4"/>
  <c r="K202" i="5" s="1"/>
  <c r="AB202" i="4"/>
  <c r="AB202" i="5" s="1"/>
  <c r="AB202" i="6" s="1"/>
  <c r="P202" i="4"/>
  <c r="P202" i="5" s="1"/>
  <c r="J202" i="4"/>
  <c r="J202" i="5" s="1"/>
  <c r="AA202" i="4"/>
  <c r="AA202" i="5" s="1"/>
  <c r="AA202" i="6" s="1"/>
  <c r="O202" i="4"/>
  <c r="O202" i="5" s="1"/>
  <c r="R202" i="4"/>
  <c r="R202" i="5" s="1"/>
  <c r="S202" i="4"/>
  <c r="S202" i="5" s="1"/>
  <c r="T202" i="4"/>
  <c r="T202" i="5" s="1"/>
  <c r="U202" i="4"/>
  <c r="U202" i="5" s="1"/>
  <c r="U202" i="6" s="1"/>
  <c r="V202" i="4"/>
  <c r="V202" i="5" s="1"/>
  <c r="V202" i="6" s="1"/>
  <c r="X202" i="4"/>
  <c r="X202" i="5" s="1"/>
  <c r="X202" i="6" s="1"/>
  <c r="H202" i="4"/>
  <c r="H202" i="5" s="1"/>
  <c r="I202" i="4"/>
  <c r="I202" i="5" s="1"/>
  <c r="M202" i="4"/>
  <c r="M202" i="5" s="1"/>
  <c r="W202" i="4"/>
  <c r="W202" i="5" s="1"/>
  <c r="W202" i="6" s="1"/>
  <c r="AC202" i="4"/>
  <c r="AC202" i="5" s="1"/>
  <c r="AC202" i="6" s="1"/>
  <c r="AE202" i="4"/>
  <c r="AE202" i="5" s="1"/>
  <c r="AE202" i="6" s="1"/>
  <c r="N202" i="4"/>
  <c r="Z202" i="4"/>
  <c r="Q202" i="4"/>
  <c r="Q202" i="5" s="1"/>
  <c r="AD202" i="4"/>
  <c r="AD202" i="5" s="1"/>
  <c r="AD202" i="6" s="1"/>
  <c r="L202" i="4"/>
  <c r="L202" i="5" s="1"/>
  <c r="Y202" i="4"/>
  <c r="Y202" i="5" s="1"/>
  <c r="Y202" i="6" s="1"/>
  <c r="Y300" i="4"/>
  <c r="Y300" i="5" s="1"/>
  <c r="Y300" i="6" s="1"/>
  <c r="V300" i="4"/>
  <c r="V300" i="5" s="1"/>
  <c r="V300" i="6" s="1"/>
  <c r="S300" i="4"/>
  <c r="S300" i="5" s="1"/>
  <c r="U300" i="4"/>
  <c r="U300" i="5" s="1"/>
  <c r="U300" i="6" s="1"/>
  <c r="AA300" i="4"/>
  <c r="AA300" i="5" s="1"/>
  <c r="AA300" i="6" s="1"/>
  <c r="AC300" i="4"/>
  <c r="AC300" i="5" s="1"/>
  <c r="AC300" i="6" s="1"/>
  <c r="AD300" i="4"/>
  <c r="AD300" i="5" s="1"/>
  <c r="AD300" i="6" s="1"/>
  <c r="I300" i="4"/>
  <c r="I300" i="5" s="1"/>
  <c r="K300" i="4"/>
  <c r="K300" i="5" s="1"/>
  <c r="P300" i="4"/>
  <c r="P300" i="5" s="1"/>
  <c r="Q300" i="4"/>
  <c r="Q300" i="5" s="1"/>
  <c r="R300" i="4"/>
  <c r="R300" i="5" s="1"/>
  <c r="T300" i="4"/>
  <c r="H300" i="4"/>
  <c r="H300" i="5" s="1"/>
  <c r="N300" i="4"/>
  <c r="N300" i="5" s="1"/>
  <c r="X300" i="4"/>
  <c r="X300" i="5" s="1"/>
  <c r="X300" i="6" s="1"/>
  <c r="M300" i="4"/>
  <c r="M300" i="5" s="1"/>
  <c r="Z300" i="4"/>
  <c r="Z300" i="5" s="1"/>
  <c r="Z300" i="6" s="1"/>
  <c r="O300" i="4"/>
  <c r="O300" i="5" s="1"/>
  <c r="AB300" i="4"/>
  <c r="AB300" i="5" s="1"/>
  <c r="AB300" i="6" s="1"/>
  <c r="AE300" i="4"/>
  <c r="AE300" i="5" s="1"/>
  <c r="AE300" i="6" s="1"/>
  <c r="J300" i="4"/>
  <c r="W300" i="4"/>
  <c r="W300" i="5" s="1"/>
  <c r="W300" i="6" s="1"/>
  <c r="L300" i="4"/>
  <c r="L300" i="5" s="1"/>
  <c r="J163" i="4"/>
  <c r="J163" i="5" s="1"/>
  <c r="J163" i="6" s="1"/>
  <c r="Y163" i="4"/>
  <c r="Y163" i="5" s="1"/>
  <c r="Y163" i="6" s="1"/>
  <c r="S163" i="4"/>
  <c r="S163" i="5" s="1"/>
  <c r="S163" i="6" s="1"/>
  <c r="R163" i="4"/>
  <c r="R163" i="5" s="1"/>
  <c r="R163" i="6" s="1"/>
  <c r="M163" i="4"/>
  <c r="M163" i="5" s="1"/>
  <c r="M163" i="6" s="1"/>
  <c r="AD163" i="4"/>
  <c r="AD163" i="5" s="1"/>
  <c r="AD163" i="6" s="1"/>
  <c r="O163" i="4"/>
  <c r="O163" i="5" s="1"/>
  <c r="O163" i="6" s="1"/>
  <c r="P163" i="4"/>
  <c r="P163" i="5" s="1"/>
  <c r="P163" i="6" s="1"/>
  <c r="Q163" i="4"/>
  <c r="Q163" i="5" s="1"/>
  <c r="Q163" i="6" s="1"/>
  <c r="U163" i="4"/>
  <c r="U163" i="5" s="1"/>
  <c r="U163" i="6" s="1"/>
  <c r="V163" i="4"/>
  <c r="V163" i="5" s="1"/>
  <c r="V163" i="6" s="1"/>
  <c r="K163" i="4"/>
  <c r="K163" i="5" s="1"/>
  <c r="K163" i="6" s="1"/>
  <c r="AC163" i="4"/>
  <c r="AC163" i="5" s="1"/>
  <c r="AC163" i="6" s="1"/>
  <c r="AE163" i="4"/>
  <c r="AE163" i="5" s="1"/>
  <c r="AE163" i="6" s="1"/>
  <c r="I163" i="4"/>
  <c r="I163" i="5" s="1"/>
  <c r="I163" i="6" s="1"/>
  <c r="N163" i="4"/>
  <c r="N163" i="5" s="1"/>
  <c r="N163" i="6" s="1"/>
  <c r="AB163" i="4"/>
  <c r="AB163" i="5" s="1"/>
  <c r="AB163" i="6" s="1"/>
  <c r="Z163" i="4"/>
  <c r="Z163" i="5" s="1"/>
  <c r="Z163" i="6" s="1"/>
  <c r="W163" i="4"/>
  <c r="W163" i="5" s="1"/>
  <c r="W163" i="6" s="1"/>
  <c r="AA163" i="4"/>
  <c r="AA163" i="5" s="1"/>
  <c r="AA163" i="6" s="1"/>
  <c r="X163" i="4"/>
  <c r="X163" i="5" s="1"/>
  <c r="X163" i="6" s="1"/>
  <c r="H163" i="4"/>
  <c r="T163" i="4"/>
  <c r="L163" i="4"/>
  <c r="L163" i="5" s="1"/>
  <c r="L163" i="6" s="1"/>
  <c r="H64" i="4"/>
  <c r="H64" i="5" s="1"/>
  <c r="Q64" i="4"/>
  <c r="Q64" i="5" s="1"/>
  <c r="Q64" i="6" s="1"/>
  <c r="M64" i="4"/>
  <c r="M64" i="5" s="1"/>
  <c r="M64" i="6" s="1"/>
  <c r="AC64" i="4"/>
  <c r="AC64" i="5" s="1"/>
  <c r="AC64" i="6" s="1"/>
  <c r="AD64" i="4"/>
  <c r="AD64" i="5" s="1"/>
  <c r="AD64" i="6" s="1"/>
  <c r="I64" i="4"/>
  <c r="U64" i="4"/>
  <c r="U64" i="5" s="1"/>
  <c r="U64" i="6" s="1"/>
  <c r="X64" i="4"/>
  <c r="X64" i="5" s="1"/>
  <c r="X64" i="6" s="1"/>
  <c r="AB64" i="4"/>
  <c r="AB64" i="5" s="1"/>
  <c r="AB64" i="6" s="1"/>
  <c r="L64" i="4"/>
  <c r="L64" i="5" s="1"/>
  <c r="L64" i="6" s="1"/>
  <c r="J64" i="4"/>
  <c r="J64" i="5" s="1"/>
  <c r="J64" i="6" s="1"/>
  <c r="Z64" i="4"/>
  <c r="Z64" i="5" s="1"/>
  <c r="Z64" i="6" s="1"/>
  <c r="S64" i="4"/>
  <c r="S64" i="5" s="1"/>
  <c r="S64" i="6" s="1"/>
  <c r="T64" i="4"/>
  <c r="N64" i="4"/>
  <c r="N64" i="5" s="1"/>
  <c r="N64" i="6" s="1"/>
  <c r="K64" i="4"/>
  <c r="K64" i="5" s="1"/>
  <c r="K64" i="6" s="1"/>
  <c r="Y64" i="4"/>
  <c r="Y64" i="5" s="1"/>
  <c r="Y64" i="6" s="1"/>
  <c r="O64" i="4"/>
  <c r="O64" i="5" s="1"/>
  <c r="O64" i="6" s="1"/>
  <c r="AA64" i="4"/>
  <c r="AA64" i="5" s="1"/>
  <c r="AA64" i="6" s="1"/>
  <c r="R64" i="4"/>
  <c r="R64" i="5" s="1"/>
  <c r="R64" i="6" s="1"/>
  <c r="W64" i="4"/>
  <c r="W64" i="5" s="1"/>
  <c r="W64" i="6" s="1"/>
  <c r="AE64" i="4"/>
  <c r="AE64" i="5" s="1"/>
  <c r="AE64" i="6" s="1"/>
  <c r="V64" i="4"/>
  <c r="V64" i="5" s="1"/>
  <c r="V64" i="6" s="1"/>
  <c r="P64" i="4"/>
  <c r="P64" i="5" s="1"/>
  <c r="P64" i="6" s="1"/>
  <c r="M203" i="4"/>
  <c r="M203" i="5" s="1"/>
  <c r="S203" i="4"/>
  <c r="S203" i="5" s="1"/>
  <c r="S203" i="6" s="1"/>
  <c r="K203" i="4"/>
  <c r="K203" i="5" s="1"/>
  <c r="AE203" i="4"/>
  <c r="AE203" i="5" s="1"/>
  <c r="AE203" i="6" s="1"/>
  <c r="Y203" i="4"/>
  <c r="Y203" i="5" s="1"/>
  <c r="Y203" i="6" s="1"/>
  <c r="Z203" i="4"/>
  <c r="Z203" i="5" s="1"/>
  <c r="Z203" i="6" s="1"/>
  <c r="AC203" i="4"/>
  <c r="AC203" i="5" s="1"/>
  <c r="AC203" i="6" s="1"/>
  <c r="I203" i="4"/>
  <c r="I203" i="5" s="1"/>
  <c r="J203" i="4"/>
  <c r="J203" i="5" s="1"/>
  <c r="O203" i="4"/>
  <c r="O203" i="5" s="1"/>
  <c r="O203" i="6" s="1"/>
  <c r="N203" i="4"/>
  <c r="N203" i="5" s="1"/>
  <c r="N203" i="6" s="1"/>
  <c r="T203" i="4"/>
  <c r="V203" i="4"/>
  <c r="V203" i="5" s="1"/>
  <c r="V203" i="6" s="1"/>
  <c r="W203" i="4"/>
  <c r="W203" i="5" s="1"/>
  <c r="W203" i="6" s="1"/>
  <c r="X203" i="4"/>
  <c r="X203" i="5" s="1"/>
  <c r="X203" i="6" s="1"/>
  <c r="L203" i="4"/>
  <c r="L203" i="5" s="1"/>
  <c r="AA203" i="4"/>
  <c r="AA203" i="5" s="1"/>
  <c r="AA203" i="6" s="1"/>
  <c r="P203" i="4"/>
  <c r="P203" i="5" s="1"/>
  <c r="P203" i="6" s="1"/>
  <c r="AB203" i="4"/>
  <c r="AB203" i="5" s="1"/>
  <c r="AB203" i="6" s="1"/>
  <c r="AD203" i="4"/>
  <c r="AD203" i="5" s="1"/>
  <c r="AD203" i="6" s="1"/>
  <c r="R203" i="4"/>
  <c r="R203" i="5" s="1"/>
  <c r="R203" i="6" s="1"/>
  <c r="U203" i="4"/>
  <c r="U203" i="5" s="1"/>
  <c r="U203" i="6" s="1"/>
  <c r="Q203" i="4"/>
  <c r="Q203" i="5" s="1"/>
  <c r="Q203" i="6" s="1"/>
  <c r="H203" i="4"/>
  <c r="Q659" i="4"/>
  <c r="Q659" i="5" s="1"/>
  <c r="V659" i="4"/>
  <c r="V659" i="5" s="1"/>
  <c r="V659" i="6" s="1"/>
  <c r="X659" i="4"/>
  <c r="X659" i="5" s="1"/>
  <c r="X659" i="6" s="1"/>
  <c r="P659" i="4"/>
  <c r="P659" i="5" s="1"/>
  <c r="T659" i="4"/>
  <c r="T659" i="5" s="1"/>
  <c r="L659" i="4"/>
  <c r="L659" i="5" s="1"/>
  <c r="Y659" i="4"/>
  <c r="Y659" i="5" s="1"/>
  <c r="Y659" i="6" s="1"/>
  <c r="AA659" i="4"/>
  <c r="AA659" i="5" s="1"/>
  <c r="AA659" i="6" s="1"/>
  <c r="AC659" i="4"/>
  <c r="AC659" i="5" s="1"/>
  <c r="AC659" i="6" s="1"/>
  <c r="AE659" i="4"/>
  <c r="AE659" i="5" s="1"/>
  <c r="AE659" i="6" s="1"/>
  <c r="H659" i="4"/>
  <c r="H659" i="5" s="1"/>
  <c r="I659" i="4"/>
  <c r="I659" i="5" s="1"/>
  <c r="J659" i="4"/>
  <c r="J659" i="5" s="1"/>
  <c r="K659" i="4"/>
  <c r="K659" i="5" s="1"/>
  <c r="O659" i="4"/>
  <c r="O659" i="5" s="1"/>
  <c r="U659" i="4"/>
  <c r="U659" i="5" s="1"/>
  <c r="U659" i="6" s="1"/>
  <c r="W659" i="4"/>
  <c r="W659" i="5" s="1"/>
  <c r="W659" i="6" s="1"/>
  <c r="S659" i="4"/>
  <c r="S659" i="5" s="1"/>
  <c r="M659" i="4"/>
  <c r="AB659" i="4"/>
  <c r="AB659" i="5" s="1"/>
  <c r="AB659" i="6" s="1"/>
  <c r="N659" i="4"/>
  <c r="N659" i="5" s="1"/>
  <c r="Z659" i="4"/>
  <c r="R659" i="4"/>
  <c r="R659" i="5" s="1"/>
  <c r="AD659" i="4"/>
  <c r="AD659" i="5" s="1"/>
  <c r="AD659" i="6" s="1"/>
  <c r="J432" i="4"/>
  <c r="J432" i="5" s="1"/>
  <c r="Z432" i="4"/>
  <c r="Z432" i="5" s="1"/>
  <c r="Z432" i="6" s="1"/>
  <c r="H432" i="4"/>
  <c r="X432" i="4"/>
  <c r="X432" i="5" s="1"/>
  <c r="X432" i="6" s="1"/>
  <c r="W432" i="4"/>
  <c r="W432" i="5" s="1"/>
  <c r="W432" i="6" s="1"/>
  <c r="AC432" i="4"/>
  <c r="AC432" i="5" s="1"/>
  <c r="AC432" i="6" s="1"/>
  <c r="P432" i="4"/>
  <c r="P432" i="5" s="1"/>
  <c r="Q432" i="4"/>
  <c r="Q432" i="5" s="1"/>
  <c r="R432" i="4"/>
  <c r="R432" i="5" s="1"/>
  <c r="S432" i="4"/>
  <c r="S432" i="5" s="1"/>
  <c r="S432" i="6" s="1"/>
  <c r="T432" i="4"/>
  <c r="T432" i="5" s="1"/>
  <c r="T432" i="6" s="1"/>
  <c r="V432" i="4"/>
  <c r="V432" i="5" s="1"/>
  <c r="V432" i="6" s="1"/>
  <c r="N432" i="4"/>
  <c r="N432" i="5" s="1"/>
  <c r="AE432" i="4"/>
  <c r="AE432" i="5" s="1"/>
  <c r="AE432" i="6" s="1"/>
  <c r="AB432" i="4"/>
  <c r="AB432" i="5" s="1"/>
  <c r="AB432" i="6" s="1"/>
  <c r="AD432" i="4"/>
  <c r="AD432" i="5" s="1"/>
  <c r="AD432" i="6" s="1"/>
  <c r="K432" i="4"/>
  <c r="K432" i="5" s="1"/>
  <c r="O432" i="4"/>
  <c r="O432" i="5" s="1"/>
  <c r="M432" i="4"/>
  <c r="M432" i="5" s="1"/>
  <c r="AA432" i="4"/>
  <c r="Y432" i="4"/>
  <c r="Y432" i="5" s="1"/>
  <c r="Y432" i="6" s="1"/>
  <c r="L432" i="4"/>
  <c r="L432" i="5" s="1"/>
  <c r="I432" i="4"/>
  <c r="I432" i="5" s="1"/>
  <c r="U432" i="4"/>
  <c r="U432" i="5" s="1"/>
  <c r="AA277" i="4"/>
  <c r="AA277" i="5" s="1"/>
  <c r="AC277" i="4"/>
  <c r="AC277" i="5" s="1"/>
  <c r="AC277" i="6" s="1"/>
  <c r="X277" i="4"/>
  <c r="X277" i="5" s="1"/>
  <c r="H277" i="4"/>
  <c r="H277" i="5" s="1"/>
  <c r="I277" i="4"/>
  <c r="I277" i="5" s="1"/>
  <c r="L277" i="4"/>
  <c r="L277" i="5" s="1"/>
  <c r="O277" i="4"/>
  <c r="O277" i="5" s="1"/>
  <c r="R277" i="4"/>
  <c r="R277" i="5" s="1"/>
  <c r="AE277" i="4"/>
  <c r="AE277" i="5" s="1"/>
  <c r="AE277" i="6" s="1"/>
  <c r="J277" i="4"/>
  <c r="Q277" i="4"/>
  <c r="Q277" i="5" s="1"/>
  <c r="AB277" i="4"/>
  <c r="AB277" i="5" s="1"/>
  <c r="AB277" i="6" s="1"/>
  <c r="P277" i="4"/>
  <c r="P277" i="5" s="1"/>
  <c r="AD277" i="4"/>
  <c r="AD277" i="5" s="1"/>
  <c r="AD277" i="6" s="1"/>
  <c r="K277" i="4"/>
  <c r="K277" i="5" s="1"/>
  <c r="Y277" i="4"/>
  <c r="Y277" i="5" s="1"/>
  <c r="S277" i="4"/>
  <c r="S277" i="5" s="1"/>
  <c r="T277" i="4"/>
  <c r="V277" i="4"/>
  <c r="V277" i="5" s="1"/>
  <c r="Z277" i="4"/>
  <c r="Z277" i="5" s="1"/>
  <c r="N277" i="4"/>
  <c r="N277" i="5" s="1"/>
  <c r="W277" i="4"/>
  <c r="W277" i="5" s="1"/>
  <c r="M277" i="4"/>
  <c r="M277" i="5" s="1"/>
  <c r="U277" i="4"/>
  <c r="U277" i="5" s="1"/>
  <c r="K720" i="4"/>
  <c r="K720" i="5" s="1"/>
  <c r="K720" i="6" s="1"/>
  <c r="AC720" i="4"/>
  <c r="AC720" i="5" s="1"/>
  <c r="AC720" i="6" s="1"/>
  <c r="J720" i="4"/>
  <c r="J720" i="5" s="1"/>
  <c r="J720" i="6" s="1"/>
  <c r="L720" i="4"/>
  <c r="L720" i="5" s="1"/>
  <c r="L720" i="6" s="1"/>
  <c r="AA720" i="4"/>
  <c r="AA720" i="5" s="1"/>
  <c r="AA720" i="6" s="1"/>
  <c r="AB720" i="4"/>
  <c r="AB720" i="5" s="1"/>
  <c r="AB720" i="6" s="1"/>
  <c r="Z720" i="4"/>
  <c r="Z720" i="5" s="1"/>
  <c r="Z720" i="6" s="1"/>
  <c r="I720" i="4"/>
  <c r="I720" i="5" s="1"/>
  <c r="I720" i="6" s="1"/>
  <c r="W720" i="4"/>
  <c r="W720" i="5" s="1"/>
  <c r="W720" i="6" s="1"/>
  <c r="O720" i="4"/>
  <c r="O720" i="5" s="1"/>
  <c r="O720" i="6" s="1"/>
  <c r="AE720" i="4"/>
  <c r="AE720" i="5" s="1"/>
  <c r="AE720" i="6" s="1"/>
  <c r="R720" i="4"/>
  <c r="R720" i="5" s="1"/>
  <c r="R720" i="6" s="1"/>
  <c r="P720" i="4"/>
  <c r="P720" i="5" s="1"/>
  <c r="P720" i="6" s="1"/>
  <c r="S720" i="4"/>
  <c r="S720" i="5" s="1"/>
  <c r="S720" i="6" s="1"/>
  <c r="T720" i="4"/>
  <c r="X720" i="4"/>
  <c r="X720" i="5" s="1"/>
  <c r="X720" i="6" s="1"/>
  <c r="U720" i="4"/>
  <c r="U720" i="5" s="1"/>
  <c r="U720" i="6" s="1"/>
  <c r="H720" i="4"/>
  <c r="V720" i="4"/>
  <c r="V720" i="5" s="1"/>
  <c r="V720" i="6" s="1"/>
  <c r="Q720" i="4"/>
  <c r="Q720" i="5" s="1"/>
  <c r="Q720" i="6" s="1"/>
  <c r="N720" i="4"/>
  <c r="N720" i="5" s="1"/>
  <c r="N720" i="6" s="1"/>
  <c r="AD720" i="4"/>
  <c r="AD720" i="5" s="1"/>
  <c r="AD720" i="6" s="1"/>
  <c r="Y720" i="4"/>
  <c r="Y720" i="5" s="1"/>
  <c r="Y720" i="6" s="1"/>
  <c r="M720" i="4"/>
  <c r="M720" i="5" s="1"/>
  <c r="M720" i="6" s="1"/>
  <c r="Y650" i="4"/>
  <c r="Y650" i="5" s="1"/>
  <c r="Y650" i="6" s="1"/>
  <c r="AB650" i="4"/>
  <c r="AB650" i="5" s="1"/>
  <c r="AB650" i="6" s="1"/>
  <c r="Z650" i="4"/>
  <c r="Z650" i="5" s="1"/>
  <c r="Z650" i="6" s="1"/>
  <c r="AD650" i="4"/>
  <c r="AD650" i="5" s="1"/>
  <c r="AD650" i="6" s="1"/>
  <c r="T650" i="4"/>
  <c r="K650" i="4"/>
  <c r="K650" i="5" s="1"/>
  <c r="N650" i="4"/>
  <c r="N650" i="5" s="1"/>
  <c r="AE650" i="4"/>
  <c r="AE650" i="5" s="1"/>
  <c r="AE650" i="6" s="1"/>
  <c r="P650" i="4"/>
  <c r="P650" i="5" s="1"/>
  <c r="Q650" i="4"/>
  <c r="Q650" i="5" s="1"/>
  <c r="R650" i="4"/>
  <c r="R650" i="5" s="1"/>
  <c r="J650" i="4"/>
  <c r="J650" i="5" s="1"/>
  <c r="L650" i="4"/>
  <c r="L650" i="5" s="1"/>
  <c r="AA650" i="4"/>
  <c r="AA650" i="5" s="1"/>
  <c r="AA650" i="6" s="1"/>
  <c r="M650" i="4"/>
  <c r="M650" i="5" s="1"/>
  <c r="U650" i="4"/>
  <c r="U650" i="5" s="1"/>
  <c r="V650" i="4"/>
  <c r="V650" i="5" s="1"/>
  <c r="V650" i="6" s="1"/>
  <c r="W650" i="4"/>
  <c r="W650" i="5" s="1"/>
  <c r="W650" i="6" s="1"/>
  <c r="X650" i="4"/>
  <c r="X650" i="5" s="1"/>
  <c r="X650" i="6" s="1"/>
  <c r="AC650" i="4"/>
  <c r="AC650" i="5" s="1"/>
  <c r="AC650" i="6" s="1"/>
  <c r="I650" i="4"/>
  <c r="I650" i="5" s="1"/>
  <c r="H650" i="4"/>
  <c r="S650" i="4"/>
  <c r="S650" i="5" s="1"/>
  <c r="O650" i="4"/>
  <c r="O650" i="5" s="1"/>
  <c r="S495" i="4"/>
  <c r="S495" i="5" s="1"/>
  <c r="S495" i="6" s="1"/>
  <c r="AE495" i="4"/>
  <c r="AE495" i="5" s="1"/>
  <c r="AE495" i="6" s="1"/>
  <c r="I495" i="4"/>
  <c r="I495" i="5" s="1"/>
  <c r="U495" i="4"/>
  <c r="U495" i="5" s="1"/>
  <c r="R495" i="4"/>
  <c r="R495" i="5" s="1"/>
  <c r="R495" i="6" s="1"/>
  <c r="T495" i="4"/>
  <c r="V495" i="4"/>
  <c r="V495" i="5" s="1"/>
  <c r="V495" i="6" s="1"/>
  <c r="H495" i="4"/>
  <c r="H495" i="5" s="1"/>
  <c r="H495" i="6" s="1"/>
  <c r="W495" i="4"/>
  <c r="W495" i="5" s="1"/>
  <c r="W495" i="6" s="1"/>
  <c r="J495" i="4"/>
  <c r="J495" i="5" s="1"/>
  <c r="J495" i="6" s="1"/>
  <c r="X495" i="4"/>
  <c r="X495" i="5" s="1"/>
  <c r="X495" i="6" s="1"/>
  <c r="K495" i="4"/>
  <c r="K495" i="5" s="1"/>
  <c r="K495" i="6" s="1"/>
  <c r="Y495" i="4"/>
  <c r="Y495" i="5" s="1"/>
  <c r="Y495" i="6" s="1"/>
  <c r="P495" i="4"/>
  <c r="AD495" i="4"/>
  <c r="AD495" i="5" s="1"/>
  <c r="AD495" i="6" s="1"/>
  <c r="M495" i="4"/>
  <c r="M495" i="5" s="1"/>
  <c r="M495" i="6" s="1"/>
  <c r="N495" i="4"/>
  <c r="N495" i="5" s="1"/>
  <c r="N495" i="6" s="1"/>
  <c r="O495" i="4"/>
  <c r="O495" i="5" s="1"/>
  <c r="O495" i="6" s="1"/>
  <c r="Q495" i="4"/>
  <c r="Q495" i="5" s="1"/>
  <c r="Q495" i="6" s="1"/>
  <c r="Z495" i="4"/>
  <c r="Z495" i="5" s="1"/>
  <c r="Z495" i="6" s="1"/>
  <c r="AA495" i="4"/>
  <c r="AA495" i="5" s="1"/>
  <c r="AA495" i="6" s="1"/>
  <c r="AB495" i="4"/>
  <c r="AB495" i="5" s="1"/>
  <c r="AB495" i="6" s="1"/>
  <c r="AC495" i="4"/>
  <c r="AC495" i="5" s="1"/>
  <c r="AC495" i="6" s="1"/>
  <c r="L495" i="4"/>
  <c r="L495" i="5" s="1"/>
  <c r="L495" i="6" s="1"/>
  <c r="I338" i="4"/>
  <c r="I338" i="5" s="1"/>
  <c r="I338" i="6" s="1"/>
  <c r="O338" i="4"/>
  <c r="O338" i="5" s="1"/>
  <c r="O338" i="6" s="1"/>
  <c r="L338" i="4"/>
  <c r="L338" i="5" s="1"/>
  <c r="L338" i="6" s="1"/>
  <c r="K338" i="4"/>
  <c r="K338" i="5" s="1"/>
  <c r="K338" i="6" s="1"/>
  <c r="Z338" i="4"/>
  <c r="Z338" i="5" s="1"/>
  <c r="Z338" i="6" s="1"/>
  <c r="Q338" i="4"/>
  <c r="Q338" i="5" s="1"/>
  <c r="Q338" i="6" s="1"/>
  <c r="T338" i="4"/>
  <c r="AC338" i="4"/>
  <c r="AC338" i="5" s="1"/>
  <c r="AC338" i="6" s="1"/>
  <c r="U338" i="4"/>
  <c r="U338" i="5" s="1"/>
  <c r="U338" i="6" s="1"/>
  <c r="M338" i="4"/>
  <c r="M338" i="5" s="1"/>
  <c r="M338" i="6" s="1"/>
  <c r="V338" i="4"/>
  <c r="V338" i="5" s="1"/>
  <c r="V338" i="6" s="1"/>
  <c r="Y338" i="4"/>
  <c r="Y338" i="5" s="1"/>
  <c r="Y338" i="6" s="1"/>
  <c r="W338" i="4"/>
  <c r="W338" i="5" s="1"/>
  <c r="W338" i="6" s="1"/>
  <c r="N338" i="4"/>
  <c r="N338" i="5" s="1"/>
  <c r="N338" i="6" s="1"/>
  <c r="X338" i="4"/>
  <c r="X338" i="5" s="1"/>
  <c r="X338" i="6" s="1"/>
  <c r="P338" i="4"/>
  <c r="P338" i="5" s="1"/>
  <c r="P338" i="6" s="1"/>
  <c r="AE338" i="4"/>
  <c r="AE338" i="5" s="1"/>
  <c r="AE338" i="6" s="1"/>
  <c r="R338" i="4"/>
  <c r="R338" i="5" s="1"/>
  <c r="R338" i="6" s="1"/>
  <c r="AA338" i="4"/>
  <c r="AA338" i="5" s="1"/>
  <c r="AA338" i="6" s="1"/>
  <c r="J338" i="4"/>
  <c r="J338" i="5" s="1"/>
  <c r="J338" i="6" s="1"/>
  <c r="S338" i="4"/>
  <c r="S338" i="5" s="1"/>
  <c r="S338" i="6" s="1"/>
  <c r="H338" i="4"/>
  <c r="AB338" i="4"/>
  <c r="AB338" i="5" s="1"/>
  <c r="AB338" i="6" s="1"/>
  <c r="AD338" i="4"/>
  <c r="AD338" i="5" s="1"/>
  <c r="AD338" i="6" s="1"/>
  <c r="I190" i="4"/>
  <c r="I190" i="5" s="1"/>
  <c r="Q190" i="4"/>
  <c r="Q190" i="5" s="1"/>
  <c r="M190" i="4"/>
  <c r="M190" i="5" s="1"/>
  <c r="AC190" i="4"/>
  <c r="AC190" i="5" s="1"/>
  <c r="S190" i="4"/>
  <c r="S190" i="5" s="1"/>
  <c r="L190" i="4"/>
  <c r="L190" i="5" s="1"/>
  <c r="AB190" i="4"/>
  <c r="AB190" i="5" s="1"/>
  <c r="AA190" i="4"/>
  <c r="AA190" i="5" s="1"/>
  <c r="H190" i="4"/>
  <c r="H190" i="5" s="1"/>
  <c r="AE190" i="4"/>
  <c r="AE190" i="5" s="1"/>
  <c r="J190" i="4"/>
  <c r="J190" i="5" s="1"/>
  <c r="K190" i="4"/>
  <c r="K190" i="5" s="1"/>
  <c r="O190" i="4"/>
  <c r="O190" i="5" s="1"/>
  <c r="P190" i="4"/>
  <c r="P190" i="5" s="1"/>
  <c r="T190" i="4"/>
  <c r="T190" i="5" s="1"/>
  <c r="U190" i="4"/>
  <c r="U190" i="5" s="1"/>
  <c r="V190" i="4"/>
  <c r="V190" i="5" s="1"/>
  <c r="W190" i="4"/>
  <c r="W190" i="5" s="1"/>
  <c r="X190" i="4"/>
  <c r="X190" i="5" s="1"/>
  <c r="Y190" i="4"/>
  <c r="Y190" i="5" s="1"/>
  <c r="N190" i="4"/>
  <c r="R190" i="4"/>
  <c r="R190" i="5" s="1"/>
  <c r="AD190" i="4"/>
  <c r="AD190" i="5" s="1"/>
  <c r="Z190" i="4"/>
  <c r="N386" i="4"/>
  <c r="N386" i="5" s="1"/>
  <c r="N386" i="6" s="1"/>
  <c r="H386" i="4"/>
  <c r="H386" i="5" s="1"/>
  <c r="AD386" i="4"/>
  <c r="AD386" i="5" s="1"/>
  <c r="AD386" i="6" s="1"/>
  <c r="AA386" i="4"/>
  <c r="AA386" i="5" s="1"/>
  <c r="AA386" i="6" s="1"/>
  <c r="V386" i="4"/>
  <c r="V386" i="5" s="1"/>
  <c r="V386" i="6" s="1"/>
  <c r="X386" i="4"/>
  <c r="X386" i="5" s="1"/>
  <c r="X386" i="6" s="1"/>
  <c r="U386" i="4"/>
  <c r="U386" i="5" s="1"/>
  <c r="U386" i="6" s="1"/>
  <c r="W386" i="4"/>
  <c r="W386" i="5" s="1"/>
  <c r="W386" i="6" s="1"/>
  <c r="Z386" i="4"/>
  <c r="Z386" i="5" s="1"/>
  <c r="Z386" i="6" s="1"/>
  <c r="I386" i="4"/>
  <c r="I386" i="5" s="1"/>
  <c r="I386" i="6" s="1"/>
  <c r="L386" i="4"/>
  <c r="L386" i="5" s="1"/>
  <c r="L386" i="6" s="1"/>
  <c r="J386" i="4"/>
  <c r="J386" i="5" s="1"/>
  <c r="J386" i="6" s="1"/>
  <c r="K386" i="4"/>
  <c r="K386" i="5" s="1"/>
  <c r="K386" i="6" s="1"/>
  <c r="O386" i="4"/>
  <c r="O386" i="5" s="1"/>
  <c r="O386" i="6" s="1"/>
  <c r="Y386" i="4"/>
  <c r="Y386" i="5" s="1"/>
  <c r="Y386" i="6" s="1"/>
  <c r="AE386" i="4"/>
  <c r="AE386" i="5" s="1"/>
  <c r="AE386" i="6" s="1"/>
  <c r="AB386" i="4"/>
  <c r="AB386" i="5" s="1"/>
  <c r="AB386" i="6" s="1"/>
  <c r="R386" i="4"/>
  <c r="R386" i="5" s="1"/>
  <c r="R386" i="6" s="1"/>
  <c r="P386" i="4"/>
  <c r="P386" i="5" s="1"/>
  <c r="P386" i="6" s="1"/>
  <c r="S386" i="4"/>
  <c r="S386" i="5" s="1"/>
  <c r="S386" i="6" s="1"/>
  <c r="AC386" i="4"/>
  <c r="AC386" i="5" s="1"/>
  <c r="AC386" i="6" s="1"/>
  <c r="T386" i="4"/>
  <c r="Q386" i="4"/>
  <c r="Q386" i="5" s="1"/>
  <c r="Q386" i="6" s="1"/>
  <c r="M386" i="4"/>
  <c r="P224" i="4"/>
  <c r="P224" i="5" s="1"/>
  <c r="P224" i="6" s="1"/>
  <c r="I224" i="4"/>
  <c r="I224" i="5" s="1"/>
  <c r="U224" i="4"/>
  <c r="U224" i="5" s="1"/>
  <c r="U224" i="6" s="1"/>
  <c r="J224" i="4"/>
  <c r="J224" i="5" s="1"/>
  <c r="K224" i="4"/>
  <c r="K224" i="5" s="1"/>
  <c r="M224" i="4"/>
  <c r="M224" i="5" s="1"/>
  <c r="N224" i="4"/>
  <c r="N224" i="5" s="1"/>
  <c r="N224" i="6" s="1"/>
  <c r="Z224" i="4"/>
  <c r="Z224" i="5" s="1"/>
  <c r="Z224" i="6" s="1"/>
  <c r="Y224" i="4"/>
  <c r="Y224" i="5" s="1"/>
  <c r="Y224" i="6" s="1"/>
  <c r="AD224" i="4"/>
  <c r="AD224" i="5" s="1"/>
  <c r="AD224" i="6" s="1"/>
  <c r="AA224" i="4"/>
  <c r="AA224" i="5" s="1"/>
  <c r="AA224" i="6" s="1"/>
  <c r="Q224" i="4"/>
  <c r="Q224" i="5" s="1"/>
  <c r="Q224" i="6" s="1"/>
  <c r="L224" i="4"/>
  <c r="L224" i="5" s="1"/>
  <c r="X224" i="4"/>
  <c r="X224" i="5" s="1"/>
  <c r="X224" i="6" s="1"/>
  <c r="S224" i="4"/>
  <c r="S224" i="5" s="1"/>
  <c r="S224" i="6" s="1"/>
  <c r="AE224" i="4"/>
  <c r="AE224" i="5" s="1"/>
  <c r="AE224" i="6" s="1"/>
  <c r="O224" i="4"/>
  <c r="O224" i="5" s="1"/>
  <c r="O224" i="6" s="1"/>
  <c r="AB224" i="4"/>
  <c r="AB224" i="5" s="1"/>
  <c r="AB224" i="6" s="1"/>
  <c r="T224" i="4"/>
  <c r="W224" i="4"/>
  <c r="W224" i="5" s="1"/>
  <c r="W224" i="6" s="1"/>
  <c r="H224" i="4"/>
  <c r="R224" i="4"/>
  <c r="R224" i="5" s="1"/>
  <c r="R224" i="6" s="1"/>
  <c r="V224" i="4"/>
  <c r="V224" i="5" s="1"/>
  <c r="V224" i="6" s="1"/>
  <c r="AC224" i="4"/>
  <c r="AC224" i="5" s="1"/>
  <c r="AC224" i="6" s="1"/>
  <c r="H34" i="4"/>
  <c r="H34" i="5" s="1"/>
  <c r="H34" i="6" s="1"/>
  <c r="R34" i="4"/>
  <c r="R34" i="5" s="1"/>
  <c r="R34" i="6" s="1"/>
  <c r="W34" i="4"/>
  <c r="W34" i="5" s="1"/>
  <c r="W34" i="6" s="1"/>
  <c r="Q34" i="4"/>
  <c r="Q34" i="5" s="1"/>
  <c r="Q34" i="6" s="1"/>
  <c r="T34" i="4"/>
  <c r="T34" i="5" s="1"/>
  <c r="Y34" i="4"/>
  <c r="Y34" i="5" s="1"/>
  <c r="Y34" i="6" s="1"/>
  <c r="AB34" i="4"/>
  <c r="AB34" i="5" s="1"/>
  <c r="AB34" i="6" s="1"/>
  <c r="AE34" i="4"/>
  <c r="AE34" i="5" s="1"/>
  <c r="AE34" i="6" s="1"/>
  <c r="AC34" i="4"/>
  <c r="AC34" i="5" s="1"/>
  <c r="AC34" i="6" s="1"/>
  <c r="L34" i="4"/>
  <c r="L34" i="5" s="1"/>
  <c r="L34" i="6" s="1"/>
  <c r="P34" i="4"/>
  <c r="P34" i="5" s="1"/>
  <c r="P34" i="6" s="1"/>
  <c r="X34" i="4"/>
  <c r="X34" i="5" s="1"/>
  <c r="X34" i="6" s="1"/>
  <c r="O34" i="4"/>
  <c r="O34" i="5" s="1"/>
  <c r="O34" i="6" s="1"/>
  <c r="AA34" i="4"/>
  <c r="AA34" i="5" s="1"/>
  <c r="AA34" i="6" s="1"/>
  <c r="U34" i="4"/>
  <c r="J34" i="4"/>
  <c r="K34" i="4"/>
  <c r="K34" i="5" s="1"/>
  <c r="K34" i="6" s="1"/>
  <c r="V34" i="4"/>
  <c r="V34" i="5" s="1"/>
  <c r="V34" i="6" s="1"/>
  <c r="M34" i="4"/>
  <c r="M34" i="5" s="1"/>
  <c r="M34" i="6" s="1"/>
  <c r="AD34" i="4"/>
  <c r="AD34" i="5" s="1"/>
  <c r="AD34" i="6" s="1"/>
  <c r="I34" i="4"/>
  <c r="I34" i="5" s="1"/>
  <c r="S34" i="4"/>
  <c r="S34" i="5" s="1"/>
  <c r="S34" i="6" s="1"/>
  <c r="N34" i="4"/>
  <c r="N34" i="5" s="1"/>
  <c r="N34" i="6" s="1"/>
  <c r="Z34" i="4"/>
  <c r="Z34" i="5" s="1"/>
  <c r="Z34" i="6" s="1"/>
  <c r="X72" i="4"/>
  <c r="X72" i="5" s="1"/>
  <c r="X72" i="6" s="1"/>
  <c r="K72" i="4"/>
  <c r="K72" i="5" s="1"/>
  <c r="AE72" i="4"/>
  <c r="AE72" i="5" s="1"/>
  <c r="AE72" i="6" s="1"/>
  <c r="L72" i="4"/>
  <c r="L72" i="5" s="1"/>
  <c r="U72" i="4"/>
  <c r="U72" i="5" s="1"/>
  <c r="U72" i="6" s="1"/>
  <c r="AC72" i="4"/>
  <c r="AC72" i="5" s="1"/>
  <c r="AC72" i="6" s="1"/>
  <c r="N72" i="4"/>
  <c r="N72" i="5" s="1"/>
  <c r="N72" i="6" s="1"/>
  <c r="O72" i="4"/>
  <c r="O72" i="5" s="1"/>
  <c r="O72" i="6" s="1"/>
  <c r="Q72" i="4"/>
  <c r="Q72" i="5" s="1"/>
  <c r="Q72" i="6" s="1"/>
  <c r="S72" i="4"/>
  <c r="S72" i="5" s="1"/>
  <c r="S72" i="6" s="1"/>
  <c r="J72" i="4"/>
  <c r="J72" i="5" s="1"/>
  <c r="P72" i="4"/>
  <c r="P72" i="5" s="1"/>
  <c r="P72" i="6" s="1"/>
  <c r="Z72" i="4"/>
  <c r="Z72" i="5" s="1"/>
  <c r="Z72" i="6" s="1"/>
  <c r="T72" i="4"/>
  <c r="AB72" i="4"/>
  <c r="AB72" i="5" s="1"/>
  <c r="AB72" i="6" s="1"/>
  <c r="R72" i="4"/>
  <c r="R72" i="5" s="1"/>
  <c r="R72" i="6" s="1"/>
  <c r="AD72" i="4"/>
  <c r="AD72" i="5" s="1"/>
  <c r="AD72" i="6" s="1"/>
  <c r="M72" i="4"/>
  <c r="M72" i="5" s="1"/>
  <c r="AA72" i="4"/>
  <c r="AA72" i="5" s="1"/>
  <c r="AA72" i="6" s="1"/>
  <c r="H72" i="4"/>
  <c r="I72" i="4"/>
  <c r="I72" i="5" s="1"/>
  <c r="W72" i="4"/>
  <c r="W72" i="5" s="1"/>
  <c r="W72" i="6" s="1"/>
  <c r="V72" i="4"/>
  <c r="V72" i="5" s="1"/>
  <c r="V72" i="6" s="1"/>
  <c r="Y72" i="4"/>
  <c r="Y72" i="5" s="1"/>
  <c r="Y72" i="6" s="1"/>
  <c r="H170" i="4"/>
  <c r="M170" i="4"/>
  <c r="M170" i="5" s="1"/>
  <c r="M170" i="6" s="1"/>
  <c r="Q170" i="4"/>
  <c r="Q170" i="5" s="1"/>
  <c r="Q170" i="6" s="1"/>
  <c r="X170" i="4"/>
  <c r="X170" i="5" s="1"/>
  <c r="X170" i="6" s="1"/>
  <c r="AD170" i="4"/>
  <c r="AD170" i="5" s="1"/>
  <c r="AD170" i="6" s="1"/>
  <c r="AE170" i="4"/>
  <c r="AE170" i="5" s="1"/>
  <c r="AE170" i="6" s="1"/>
  <c r="I170" i="4"/>
  <c r="I170" i="5" s="1"/>
  <c r="I170" i="6" s="1"/>
  <c r="W170" i="4"/>
  <c r="W170" i="5" s="1"/>
  <c r="W170" i="6" s="1"/>
  <c r="L170" i="4"/>
  <c r="L170" i="5" s="1"/>
  <c r="L170" i="6" s="1"/>
  <c r="O170" i="4"/>
  <c r="O170" i="5" s="1"/>
  <c r="O170" i="6" s="1"/>
  <c r="P170" i="4"/>
  <c r="P170" i="5" s="1"/>
  <c r="P170" i="6" s="1"/>
  <c r="R170" i="4"/>
  <c r="R170" i="5" s="1"/>
  <c r="R170" i="6" s="1"/>
  <c r="U170" i="4"/>
  <c r="U170" i="5" s="1"/>
  <c r="U170" i="6" s="1"/>
  <c r="AB170" i="4"/>
  <c r="AB170" i="5" s="1"/>
  <c r="AB170" i="6" s="1"/>
  <c r="AC170" i="4"/>
  <c r="AC170" i="5" s="1"/>
  <c r="AC170" i="6" s="1"/>
  <c r="Y170" i="4"/>
  <c r="Y170" i="5" s="1"/>
  <c r="Y170" i="6" s="1"/>
  <c r="T170" i="4"/>
  <c r="S170" i="4"/>
  <c r="S170" i="5" s="1"/>
  <c r="S170" i="6" s="1"/>
  <c r="V170" i="4"/>
  <c r="V170" i="5" s="1"/>
  <c r="V170" i="6" s="1"/>
  <c r="N170" i="4"/>
  <c r="N170" i="5" s="1"/>
  <c r="N170" i="6" s="1"/>
  <c r="Z170" i="4"/>
  <c r="Z170" i="5" s="1"/>
  <c r="Z170" i="6" s="1"/>
  <c r="AA170" i="4"/>
  <c r="AA170" i="5" s="1"/>
  <c r="AA170" i="6" s="1"/>
  <c r="J170" i="4"/>
  <c r="J170" i="5" s="1"/>
  <c r="J170" i="6" s="1"/>
  <c r="K170" i="4"/>
  <c r="K170" i="5" s="1"/>
  <c r="K170" i="6" s="1"/>
  <c r="I45" i="4"/>
  <c r="I45" i="5" s="1"/>
  <c r="I45" i="6" s="1"/>
  <c r="O45" i="4"/>
  <c r="O45" i="5" s="1"/>
  <c r="O45" i="6" s="1"/>
  <c r="AC45" i="4"/>
  <c r="AC45" i="5" s="1"/>
  <c r="AC45" i="6" s="1"/>
  <c r="J45" i="4"/>
  <c r="J45" i="5" s="1"/>
  <c r="J45" i="6" s="1"/>
  <c r="X45" i="4"/>
  <c r="X45" i="5" s="1"/>
  <c r="X45" i="6" s="1"/>
  <c r="N45" i="4"/>
  <c r="N45" i="5" s="1"/>
  <c r="N45" i="6" s="1"/>
  <c r="AE45" i="4"/>
  <c r="AE45" i="5" s="1"/>
  <c r="AE45" i="6" s="1"/>
  <c r="Q45" i="4"/>
  <c r="Q45" i="5" s="1"/>
  <c r="Q45" i="6" s="1"/>
  <c r="U45" i="4"/>
  <c r="U45" i="5" s="1"/>
  <c r="U45" i="6" s="1"/>
  <c r="T45" i="4"/>
  <c r="T45" i="5" s="1"/>
  <c r="T45" i="6" s="1"/>
  <c r="H45" i="4"/>
  <c r="AB45" i="4"/>
  <c r="AB45" i="5" s="1"/>
  <c r="AB45" i="6" s="1"/>
  <c r="K45" i="4"/>
  <c r="K45" i="5" s="1"/>
  <c r="K45" i="6" s="1"/>
  <c r="L45" i="4"/>
  <c r="L45" i="5" s="1"/>
  <c r="L45" i="6" s="1"/>
  <c r="P45" i="4"/>
  <c r="P45" i="5" s="1"/>
  <c r="P45" i="6" s="1"/>
  <c r="AA45" i="4"/>
  <c r="AA45" i="5" s="1"/>
  <c r="AA45" i="6" s="1"/>
  <c r="AD45" i="4"/>
  <c r="AD45" i="5" s="1"/>
  <c r="AD45" i="6" s="1"/>
  <c r="W45" i="4"/>
  <c r="W45" i="5" s="1"/>
  <c r="W45" i="6" s="1"/>
  <c r="Z45" i="4"/>
  <c r="Z45" i="5" s="1"/>
  <c r="Z45" i="6" s="1"/>
  <c r="R45" i="4"/>
  <c r="R45" i="5" s="1"/>
  <c r="R45" i="6" s="1"/>
  <c r="S45" i="4"/>
  <c r="S45" i="5" s="1"/>
  <c r="S45" i="6" s="1"/>
  <c r="M45" i="4"/>
  <c r="M45" i="5" s="1"/>
  <c r="M45" i="6" s="1"/>
  <c r="V45" i="4"/>
  <c r="V45" i="5" s="1"/>
  <c r="Y45" i="4"/>
  <c r="L32" i="4"/>
  <c r="L32" i="5" s="1"/>
  <c r="L32" i="6" s="1"/>
  <c r="AC32" i="4"/>
  <c r="AC32" i="5" s="1"/>
  <c r="AC32" i="6" s="1"/>
  <c r="W32" i="4"/>
  <c r="W32" i="5" s="1"/>
  <c r="W32" i="6" s="1"/>
  <c r="O32" i="4"/>
  <c r="O32" i="5" s="1"/>
  <c r="O32" i="6" s="1"/>
  <c r="M32" i="4"/>
  <c r="M32" i="5" s="1"/>
  <c r="M32" i="6" s="1"/>
  <c r="S32" i="4"/>
  <c r="S32" i="5" s="1"/>
  <c r="S32" i="6" s="1"/>
  <c r="Y32" i="4"/>
  <c r="Y32" i="5" s="1"/>
  <c r="Y32" i="6" s="1"/>
  <c r="T32" i="4"/>
  <c r="N32" i="4"/>
  <c r="N32" i="5" s="1"/>
  <c r="N32" i="6" s="1"/>
  <c r="V32" i="4"/>
  <c r="V32" i="5" s="1"/>
  <c r="V32" i="6" s="1"/>
  <c r="AB32" i="4"/>
  <c r="AB32" i="5" s="1"/>
  <c r="AB32" i="6" s="1"/>
  <c r="X32" i="4"/>
  <c r="X32" i="5" s="1"/>
  <c r="X32" i="6" s="1"/>
  <c r="P32" i="4"/>
  <c r="P32" i="5" s="1"/>
  <c r="Z32" i="4"/>
  <c r="Z32" i="5" s="1"/>
  <c r="Z32" i="6" s="1"/>
  <c r="U32" i="4"/>
  <c r="U32" i="5" s="1"/>
  <c r="U32" i="6" s="1"/>
  <c r="Q32" i="4"/>
  <c r="Q32" i="5" s="1"/>
  <c r="Q32" i="6" s="1"/>
  <c r="R32" i="4"/>
  <c r="R32" i="5" s="1"/>
  <c r="R32" i="6" s="1"/>
  <c r="H32" i="4"/>
  <c r="AE32" i="4"/>
  <c r="AE32" i="5" s="1"/>
  <c r="AE32" i="6" s="1"/>
  <c r="J32" i="4"/>
  <c r="J32" i="5" s="1"/>
  <c r="J32" i="6" s="1"/>
  <c r="K32" i="4"/>
  <c r="K32" i="5" s="1"/>
  <c r="K32" i="6" s="1"/>
  <c r="AD32" i="4"/>
  <c r="AD32" i="5" s="1"/>
  <c r="AD32" i="6" s="1"/>
  <c r="I32" i="4"/>
  <c r="I32" i="5" s="1"/>
  <c r="I32" i="6" s="1"/>
  <c r="AA32" i="4"/>
  <c r="AA32" i="5" s="1"/>
  <c r="AA32" i="6" s="1"/>
  <c r="K377" i="4"/>
  <c r="K377" i="5" s="1"/>
  <c r="K377" i="6" s="1"/>
  <c r="T377" i="4"/>
  <c r="T377" i="5" s="1"/>
  <c r="S377" i="4"/>
  <c r="S377" i="5" s="1"/>
  <c r="S377" i="6" s="1"/>
  <c r="N377" i="4"/>
  <c r="N377" i="5" s="1"/>
  <c r="N377" i="6" s="1"/>
  <c r="AC377" i="4"/>
  <c r="AC377" i="5" s="1"/>
  <c r="AC377" i="6" s="1"/>
  <c r="P377" i="4"/>
  <c r="P377" i="5" s="1"/>
  <c r="P377" i="6" s="1"/>
  <c r="AE377" i="4"/>
  <c r="AE377" i="5" s="1"/>
  <c r="AE377" i="6" s="1"/>
  <c r="O377" i="4"/>
  <c r="O377" i="5" s="1"/>
  <c r="O377" i="6" s="1"/>
  <c r="Q377" i="4"/>
  <c r="Q377" i="5" s="1"/>
  <c r="Q377" i="6" s="1"/>
  <c r="R377" i="4"/>
  <c r="R377" i="5" s="1"/>
  <c r="R377" i="6" s="1"/>
  <c r="U377" i="4"/>
  <c r="U377" i="5" s="1"/>
  <c r="U377" i="6" s="1"/>
  <c r="V377" i="4"/>
  <c r="V377" i="5" s="1"/>
  <c r="V377" i="6" s="1"/>
  <c r="X377" i="4"/>
  <c r="X377" i="5" s="1"/>
  <c r="X377" i="6" s="1"/>
  <c r="Y377" i="4"/>
  <c r="Y377" i="5" s="1"/>
  <c r="Y377" i="6" s="1"/>
  <c r="H377" i="4"/>
  <c r="H377" i="5" s="1"/>
  <c r="Z377" i="4"/>
  <c r="Z377" i="5" s="1"/>
  <c r="Z377" i="6" s="1"/>
  <c r="L377" i="4"/>
  <c r="L377" i="5" s="1"/>
  <c r="L377" i="6" s="1"/>
  <c r="AD377" i="4"/>
  <c r="AD377" i="5" s="1"/>
  <c r="AD377" i="6" s="1"/>
  <c r="I377" i="4"/>
  <c r="J377" i="4"/>
  <c r="J377" i="5" s="1"/>
  <c r="J377" i="6" s="1"/>
  <c r="AA377" i="4"/>
  <c r="AA377" i="5" s="1"/>
  <c r="AA377" i="6" s="1"/>
  <c r="AB377" i="4"/>
  <c r="AB377" i="5" s="1"/>
  <c r="AB377" i="6" s="1"/>
  <c r="M377" i="4"/>
  <c r="M377" i="5" s="1"/>
  <c r="M377" i="6" s="1"/>
  <c r="W377" i="4"/>
  <c r="S210" i="4"/>
  <c r="S210" i="5" s="1"/>
  <c r="S210" i="6" s="1"/>
  <c r="AE210" i="4"/>
  <c r="AE210" i="5" s="1"/>
  <c r="AE210" i="6" s="1"/>
  <c r="O210" i="4"/>
  <c r="O210" i="5" s="1"/>
  <c r="Y210" i="4"/>
  <c r="Y210" i="5" s="1"/>
  <c r="Y210" i="6" s="1"/>
  <c r="R210" i="4"/>
  <c r="R210" i="5" s="1"/>
  <c r="Z210" i="4"/>
  <c r="Z210" i="5" s="1"/>
  <c r="Z210" i="6" s="1"/>
  <c r="AD210" i="4"/>
  <c r="AD210" i="5" s="1"/>
  <c r="AD210" i="6" s="1"/>
  <c r="AC210" i="4"/>
  <c r="AC210" i="5" s="1"/>
  <c r="AC210" i="6" s="1"/>
  <c r="N210" i="4"/>
  <c r="N210" i="5" s="1"/>
  <c r="V210" i="4"/>
  <c r="V210" i="5" s="1"/>
  <c r="V210" i="6" s="1"/>
  <c r="AA210" i="4"/>
  <c r="AA210" i="5" s="1"/>
  <c r="AA210" i="6" s="1"/>
  <c r="H210" i="4"/>
  <c r="J210" i="4"/>
  <c r="J210" i="5" s="1"/>
  <c r="I210" i="4"/>
  <c r="I210" i="5" s="1"/>
  <c r="W210" i="4"/>
  <c r="W210" i="5" s="1"/>
  <c r="W210" i="6" s="1"/>
  <c r="K210" i="4"/>
  <c r="K210" i="5" s="1"/>
  <c r="X210" i="4"/>
  <c r="X210" i="5" s="1"/>
  <c r="X210" i="6" s="1"/>
  <c r="U210" i="4"/>
  <c r="U210" i="5" s="1"/>
  <c r="U210" i="6" s="1"/>
  <c r="L210" i="4"/>
  <c r="L210" i="5" s="1"/>
  <c r="Q210" i="4"/>
  <c r="Q210" i="5" s="1"/>
  <c r="AB210" i="4"/>
  <c r="AB210" i="5" s="1"/>
  <c r="AB210" i="6" s="1"/>
  <c r="T210" i="4"/>
  <c r="M210" i="4"/>
  <c r="M210" i="5" s="1"/>
  <c r="P210" i="4"/>
  <c r="P210" i="5" s="1"/>
  <c r="O81" i="4"/>
  <c r="O81" i="5" s="1"/>
  <c r="H81" i="4"/>
  <c r="W81" i="4"/>
  <c r="W81" i="5" s="1"/>
  <c r="T81" i="4"/>
  <c r="T81" i="5" s="1"/>
  <c r="Y81" i="4"/>
  <c r="Y81" i="5" s="1"/>
  <c r="Y81" i="6" s="1"/>
  <c r="M81" i="4"/>
  <c r="M81" i="5" s="1"/>
  <c r="R81" i="4"/>
  <c r="R81" i="5" s="1"/>
  <c r="I81" i="4"/>
  <c r="I81" i="5" s="1"/>
  <c r="J81" i="4"/>
  <c r="J81" i="5" s="1"/>
  <c r="V81" i="4"/>
  <c r="V81" i="5" s="1"/>
  <c r="AB81" i="4"/>
  <c r="AB81" i="5" s="1"/>
  <c r="AB81" i="6" s="1"/>
  <c r="L81" i="4"/>
  <c r="L81" i="5" s="1"/>
  <c r="AA81" i="4"/>
  <c r="AA81" i="5" s="1"/>
  <c r="AA81" i="6" s="1"/>
  <c r="X81" i="4"/>
  <c r="X81" i="5" s="1"/>
  <c r="AC81" i="4"/>
  <c r="AC81" i="5" s="1"/>
  <c r="AC81" i="6" s="1"/>
  <c r="P81" i="4"/>
  <c r="P81" i="5" s="1"/>
  <c r="U81" i="4"/>
  <c r="S81" i="4"/>
  <c r="S81" i="5" s="1"/>
  <c r="AD81" i="4"/>
  <c r="AD81" i="5" s="1"/>
  <c r="AD81" i="6" s="1"/>
  <c r="AE81" i="4"/>
  <c r="AE81" i="5" s="1"/>
  <c r="AE81" i="6" s="1"/>
  <c r="K81" i="4"/>
  <c r="K81" i="5" s="1"/>
  <c r="Z81" i="4"/>
  <c r="Z81" i="5" s="1"/>
  <c r="Z81" i="6" s="1"/>
  <c r="N81" i="4"/>
  <c r="N81" i="5" s="1"/>
  <c r="Q81" i="4"/>
  <c r="Q81" i="5" s="1"/>
  <c r="I110" i="4"/>
  <c r="I110" i="5" s="1"/>
  <c r="AC110" i="4"/>
  <c r="AC110" i="5" s="1"/>
  <c r="AC110" i="6" s="1"/>
  <c r="S110" i="4"/>
  <c r="S110" i="5" s="1"/>
  <c r="AA110" i="4"/>
  <c r="AA110" i="5" s="1"/>
  <c r="AA110" i="6" s="1"/>
  <c r="Y110" i="4"/>
  <c r="Y110" i="5" s="1"/>
  <c r="Y110" i="6" s="1"/>
  <c r="Q110" i="4"/>
  <c r="Q110" i="5" s="1"/>
  <c r="X110" i="4"/>
  <c r="X110" i="5" s="1"/>
  <c r="Z110" i="4"/>
  <c r="Z110" i="5" s="1"/>
  <c r="Z110" i="6" s="1"/>
  <c r="H110" i="4"/>
  <c r="N110" i="4"/>
  <c r="N110" i="5" s="1"/>
  <c r="U110" i="4"/>
  <c r="U110" i="5" s="1"/>
  <c r="R110" i="4"/>
  <c r="R110" i="5" s="1"/>
  <c r="T110" i="4"/>
  <c r="W110" i="4"/>
  <c r="W110" i="5" s="1"/>
  <c r="P110" i="4"/>
  <c r="P110" i="5" s="1"/>
  <c r="V110" i="4"/>
  <c r="V110" i="5" s="1"/>
  <c r="AB110" i="4"/>
  <c r="AB110" i="5" s="1"/>
  <c r="AB110" i="6" s="1"/>
  <c r="AD110" i="4"/>
  <c r="AD110" i="5" s="1"/>
  <c r="AD110" i="6" s="1"/>
  <c r="O110" i="4"/>
  <c r="O110" i="5" s="1"/>
  <c r="J110" i="4"/>
  <c r="J110" i="5" s="1"/>
  <c r="M110" i="4"/>
  <c r="M110" i="5" s="1"/>
  <c r="AE110" i="4"/>
  <c r="AE110" i="5" s="1"/>
  <c r="AE110" i="6" s="1"/>
  <c r="K110" i="4"/>
  <c r="K110" i="5" s="1"/>
  <c r="L110" i="4"/>
  <c r="L110" i="5" s="1"/>
  <c r="Q30" i="4"/>
  <c r="Q30" i="5" s="1"/>
  <c r="Q30" i="6" s="1"/>
  <c r="AC30" i="4"/>
  <c r="AC30" i="5" s="1"/>
  <c r="AC30" i="6" s="1"/>
  <c r="M30" i="4"/>
  <c r="M30" i="5" s="1"/>
  <c r="M30" i="6" s="1"/>
  <c r="Y30" i="4"/>
  <c r="Y30" i="5" s="1"/>
  <c r="Y30" i="6" s="1"/>
  <c r="J30" i="4"/>
  <c r="J30" i="5" s="1"/>
  <c r="J30" i="6" s="1"/>
  <c r="X30" i="4"/>
  <c r="X30" i="5" s="1"/>
  <c r="X30" i="6" s="1"/>
  <c r="L30" i="4"/>
  <c r="L30" i="5" s="1"/>
  <c r="L30" i="6" s="1"/>
  <c r="AA30" i="4"/>
  <c r="AA30" i="5" s="1"/>
  <c r="AA30" i="6" s="1"/>
  <c r="W30" i="4"/>
  <c r="W30" i="5" s="1"/>
  <c r="W30" i="6" s="1"/>
  <c r="V30" i="4"/>
  <c r="V30" i="5" s="1"/>
  <c r="V30" i="6" s="1"/>
  <c r="U30" i="4"/>
  <c r="U30" i="5" s="1"/>
  <c r="U30" i="6" s="1"/>
  <c r="AB30" i="4"/>
  <c r="AB30" i="5" s="1"/>
  <c r="AB30" i="6" s="1"/>
  <c r="AD30" i="4"/>
  <c r="AD30" i="5" s="1"/>
  <c r="AD30" i="6" s="1"/>
  <c r="H30" i="4"/>
  <c r="AE30" i="4"/>
  <c r="AE30" i="5" s="1"/>
  <c r="AE30" i="6" s="1"/>
  <c r="I30" i="4"/>
  <c r="I30" i="5" s="1"/>
  <c r="I30" i="6" s="1"/>
  <c r="K30" i="4"/>
  <c r="K30" i="5" s="1"/>
  <c r="K30" i="6" s="1"/>
  <c r="N30" i="4"/>
  <c r="N30" i="5" s="1"/>
  <c r="N30" i="6" s="1"/>
  <c r="O30" i="4"/>
  <c r="O30" i="5" s="1"/>
  <c r="O30" i="6" s="1"/>
  <c r="Z30" i="4"/>
  <c r="Z30" i="5" s="1"/>
  <c r="Z30" i="6" s="1"/>
  <c r="P30" i="4"/>
  <c r="P30" i="5" s="1"/>
  <c r="P30" i="6" s="1"/>
  <c r="S30" i="4"/>
  <c r="S30" i="5" s="1"/>
  <c r="S30" i="6" s="1"/>
  <c r="R30" i="4"/>
  <c r="R30" i="5" s="1"/>
  <c r="R30" i="6" s="1"/>
  <c r="T30" i="4"/>
  <c r="I58" i="4"/>
  <c r="I58" i="5" s="1"/>
  <c r="I58" i="6" s="1"/>
  <c r="H58" i="4"/>
  <c r="AE58" i="4"/>
  <c r="AE58" i="5" s="1"/>
  <c r="AE58" i="6" s="1"/>
  <c r="Q58" i="4"/>
  <c r="Q58" i="5" s="1"/>
  <c r="Q58" i="6" s="1"/>
  <c r="P58" i="4"/>
  <c r="P58" i="5" s="1"/>
  <c r="P58" i="6" s="1"/>
  <c r="U58" i="4"/>
  <c r="U58" i="5" s="1"/>
  <c r="U58" i="6" s="1"/>
  <c r="V58" i="4"/>
  <c r="V58" i="5" s="1"/>
  <c r="V58" i="6" s="1"/>
  <c r="X58" i="4"/>
  <c r="X58" i="5" s="1"/>
  <c r="X58" i="6" s="1"/>
  <c r="AC58" i="4"/>
  <c r="AC58" i="5" s="1"/>
  <c r="AC58" i="6" s="1"/>
  <c r="T58" i="4"/>
  <c r="T58" i="5" s="1"/>
  <c r="K58" i="4"/>
  <c r="K58" i="5" s="1"/>
  <c r="K58" i="6" s="1"/>
  <c r="W58" i="4"/>
  <c r="W58" i="5" s="1"/>
  <c r="W58" i="6" s="1"/>
  <c r="N58" i="4"/>
  <c r="N58" i="5" s="1"/>
  <c r="N58" i="6" s="1"/>
  <c r="J58" i="4"/>
  <c r="J58" i="5" s="1"/>
  <c r="J58" i="6" s="1"/>
  <c r="Y58" i="4"/>
  <c r="Z58" i="4"/>
  <c r="Z58" i="5" s="1"/>
  <c r="Z58" i="6" s="1"/>
  <c r="M58" i="4"/>
  <c r="M58" i="5" s="1"/>
  <c r="M58" i="6" s="1"/>
  <c r="AB58" i="4"/>
  <c r="AB58" i="5" s="1"/>
  <c r="AB58" i="6" s="1"/>
  <c r="R58" i="4"/>
  <c r="R58" i="5" s="1"/>
  <c r="R58" i="6" s="1"/>
  <c r="O58" i="4"/>
  <c r="O58" i="5" s="1"/>
  <c r="O58" i="6" s="1"/>
  <c r="L58" i="4"/>
  <c r="L58" i="5" s="1"/>
  <c r="L58" i="6" s="1"/>
  <c r="AD58" i="4"/>
  <c r="AD58" i="5" s="1"/>
  <c r="AD58" i="6" s="1"/>
  <c r="AA58" i="4"/>
  <c r="AA58" i="5" s="1"/>
  <c r="AA58" i="6" s="1"/>
  <c r="S58" i="4"/>
  <c r="S58" i="5" s="1"/>
  <c r="S58" i="6" s="1"/>
  <c r="J31" i="4"/>
  <c r="J31" i="5" s="1"/>
  <c r="J31" i="6" s="1"/>
  <c r="Q31" i="4"/>
  <c r="Q31" i="5" s="1"/>
  <c r="Q31" i="6" s="1"/>
  <c r="W31" i="4"/>
  <c r="W31" i="5" s="1"/>
  <c r="W31" i="6" s="1"/>
  <c r="Z31" i="4"/>
  <c r="Z31" i="5" s="1"/>
  <c r="Z31" i="6" s="1"/>
  <c r="R31" i="4"/>
  <c r="R31" i="5" s="1"/>
  <c r="R31" i="6" s="1"/>
  <c r="P31" i="4"/>
  <c r="P31" i="5" s="1"/>
  <c r="P31" i="6" s="1"/>
  <c r="T31" i="4"/>
  <c r="AD31" i="4"/>
  <c r="AD31" i="5" s="1"/>
  <c r="AD31" i="6" s="1"/>
  <c r="S31" i="4"/>
  <c r="S31" i="5" s="1"/>
  <c r="S31" i="6" s="1"/>
  <c r="X31" i="4"/>
  <c r="X31" i="5" s="1"/>
  <c r="X31" i="6" s="1"/>
  <c r="L31" i="4"/>
  <c r="L31" i="5" s="1"/>
  <c r="L31" i="6" s="1"/>
  <c r="V31" i="4"/>
  <c r="V31" i="5" s="1"/>
  <c r="V31" i="6" s="1"/>
  <c r="AB31" i="4"/>
  <c r="AB31" i="5" s="1"/>
  <c r="AB31" i="6" s="1"/>
  <c r="AA31" i="4"/>
  <c r="AA31" i="5" s="1"/>
  <c r="AA31" i="6" s="1"/>
  <c r="H31" i="4"/>
  <c r="O31" i="4"/>
  <c r="O31" i="5" s="1"/>
  <c r="O31" i="6" s="1"/>
  <c r="U31" i="4"/>
  <c r="U31" i="5" s="1"/>
  <c r="U31" i="6" s="1"/>
  <c r="N31" i="4"/>
  <c r="N31" i="5" s="1"/>
  <c r="N31" i="6" s="1"/>
  <c r="I31" i="4"/>
  <c r="I31" i="5" s="1"/>
  <c r="I31" i="6" s="1"/>
  <c r="K31" i="4"/>
  <c r="K31" i="5" s="1"/>
  <c r="K31" i="6" s="1"/>
  <c r="AC31" i="4"/>
  <c r="AC31" i="5" s="1"/>
  <c r="AC31" i="6" s="1"/>
  <c r="M31" i="4"/>
  <c r="M31" i="5" s="1"/>
  <c r="M31" i="6" s="1"/>
  <c r="AE31" i="4"/>
  <c r="AE31" i="5" s="1"/>
  <c r="AE31" i="6" s="1"/>
  <c r="Y31" i="4"/>
  <c r="Y31" i="5" s="1"/>
  <c r="Y31" i="6" s="1"/>
  <c r="P109" i="4"/>
  <c r="P109" i="5" s="1"/>
  <c r="V109" i="4"/>
  <c r="V109" i="5" s="1"/>
  <c r="Q109" i="4"/>
  <c r="Q109" i="5" s="1"/>
  <c r="AE109" i="4"/>
  <c r="AE109" i="5" s="1"/>
  <c r="AE109" i="6" s="1"/>
  <c r="I109" i="4"/>
  <c r="I109" i="5" s="1"/>
  <c r="Y109" i="4"/>
  <c r="Y109" i="5" s="1"/>
  <c r="Y109" i="6" s="1"/>
  <c r="U109" i="4"/>
  <c r="U109" i="5" s="1"/>
  <c r="Z109" i="4"/>
  <c r="Z109" i="5" s="1"/>
  <c r="J109" i="4"/>
  <c r="J109" i="5" s="1"/>
  <c r="AB109" i="4"/>
  <c r="AB109" i="5" s="1"/>
  <c r="AB109" i="6" s="1"/>
  <c r="K109" i="4"/>
  <c r="K109" i="5" s="1"/>
  <c r="AD109" i="4"/>
  <c r="AD109" i="5" s="1"/>
  <c r="AD109" i="6" s="1"/>
  <c r="L109" i="4"/>
  <c r="L109" i="5" s="1"/>
  <c r="M109" i="4"/>
  <c r="M109" i="5" s="1"/>
  <c r="N109" i="4"/>
  <c r="N109" i="5" s="1"/>
  <c r="X109" i="4"/>
  <c r="X109" i="5" s="1"/>
  <c r="O109" i="4"/>
  <c r="O109" i="5" s="1"/>
  <c r="R109" i="4"/>
  <c r="R109" i="5" s="1"/>
  <c r="S109" i="4"/>
  <c r="S109" i="5" s="1"/>
  <c r="W109" i="4"/>
  <c r="W109" i="5" s="1"/>
  <c r="AA109" i="4"/>
  <c r="AA109" i="5" s="1"/>
  <c r="AA109" i="6" s="1"/>
  <c r="AC109" i="4"/>
  <c r="AC109" i="5" s="1"/>
  <c r="AC109" i="6" s="1"/>
  <c r="H109" i="4"/>
  <c r="T109" i="4"/>
  <c r="Q672" i="4"/>
  <c r="Q672" i="5" s="1"/>
  <c r="Q672" i="6" s="1"/>
  <c r="I672" i="4"/>
  <c r="I672" i="5" s="1"/>
  <c r="X672" i="4"/>
  <c r="X672" i="5" s="1"/>
  <c r="X672" i="6" s="1"/>
  <c r="K672" i="4"/>
  <c r="K672" i="5" s="1"/>
  <c r="K672" i="6" s="1"/>
  <c r="Z672" i="4"/>
  <c r="Z672" i="5" s="1"/>
  <c r="Z672" i="6" s="1"/>
  <c r="U672" i="4"/>
  <c r="U672" i="5" s="1"/>
  <c r="U672" i="6" s="1"/>
  <c r="V672" i="4"/>
  <c r="V672" i="5" s="1"/>
  <c r="V672" i="6" s="1"/>
  <c r="R672" i="4"/>
  <c r="R672" i="5" s="1"/>
  <c r="R672" i="6" s="1"/>
  <c r="J672" i="4"/>
  <c r="J672" i="5" s="1"/>
  <c r="L672" i="4"/>
  <c r="L672" i="5" s="1"/>
  <c r="L672" i="6" s="1"/>
  <c r="M672" i="4"/>
  <c r="M672" i="5" s="1"/>
  <c r="M672" i="6" s="1"/>
  <c r="N672" i="4"/>
  <c r="N672" i="5" s="1"/>
  <c r="N672" i="6" s="1"/>
  <c r="O672" i="4"/>
  <c r="O672" i="5" s="1"/>
  <c r="O672" i="6" s="1"/>
  <c r="S672" i="4"/>
  <c r="S672" i="5" s="1"/>
  <c r="S672" i="6" s="1"/>
  <c r="W672" i="4"/>
  <c r="W672" i="5" s="1"/>
  <c r="W672" i="6" s="1"/>
  <c r="Y672" i="4"/>
  <c r="Y672" i="5" s="1"/>
  <c r="Y672" i="6" s="1"/>
  <c r="AD672" i="4"/>
  <c r="AD672" i="5" s="1"/>
  <c r="AD672" i="6" s="1"/>
  <c r="AA672" i="4"/>
  <c r="AA672" i="5" s="1"/>
  <c r="AA672" i="6" s="1"/>
  <c r="AC672" i="4"/>
  <c r="AC672" i="5" s="1"/>
  <c r="AC672" i="6" s="1"/>
  <c r="AB672" i="4"/>
  <c r="AB672" i="5" s="1"/>
  <c r="AB672" i="6" s="1"/>
  <c r="H672" i="4"/>
  <c r="T672" i="4"/>
  <c r="P672" i="4"/>
  <c r="P672" i="5" s="1"/>
  <c r="P672" i="6" s="1"/>
  <c r="AE672" i="4"/>
  <c r="AE672" i="5" s="1"/>
  <c r="AE672" i="6" s="1"/>
  <c r="H639" i="4"/>
  <c r="H639" i="5" s="1"/>
  <c r="Y639" i="4"/>
  <c r="Y639" i="5" s="1"/>
  <c r="Y639" i="6" s="1"/>
  <c r="K639" i="4"/>
  <c r="K639" i="5" s="1"/>
  <c r="AC639" i="4"/>
  <c r="AC639" i="5" s="1"/>
  <c r="AC639" i="6" s="1"/>
  <c r="P639" i="4"/>
  <c r="P639" i="5" s="1"/>
  <c r="Q639" i="4"/>
  <c r="Q639" i="5" s="1"/>
  <c r="S639" i="4"/>
  <c r="S639" i="5" s="1"/>
  <c r="L639" i="4"/>
  <c r="L639" i="5" s="1"/>
  <c r="I639" i="4"/>
  <c r="I639" i="5" s="1"/>
  <c r="O639" i="4"/>
  <c r="O639" i="5" s="1"/>
  <c r="T639" i="4"/>
  <c r="T639" i="5" s="1"/>
  <c r="U639" i="4"/>
  <c r="U639" i="5" s="1"/>
  <c r="U639" i="6" s="1"/>
  <c r="W639" i="4"/>
  <c r="W639" i="5" s="1"/>
  <c r="W639" i="6" s="1"/>
  <c r="X639" i="4"/>
  <c r="X639" i="5" s="1"/>
  <c r="X639" i="6" s="1"/>
  <c r="AA639" i="4"/>
  <c r="AA639" i="5" s="1"/>
  <c r="AA639" i="6" s="1"/>
  <c r="AD639" i="4"/>
  <c r="AD639" i="5" s="1"/>
  <c r="AD639" i="6" s="1"/>
  <c r="AE639" i="4"/>
  <c r="AE639" i="5" s="1"/>
  <c r="AE639" i="6" s="1"/>
  <c r="M639" i="4"/>
  <c r="M639" i="5" s="1"/>
  <c r="V639" i="4"/>
  <c r="R639" i="4"/>
  <c r="R639" i="5" s="1"/>
  <c r="AB639" i="4"/>
  <c r="AB639" i="5" s="1"/>
  <c r="AB639" i="6" s="1"/>
  <c r="N639" i="4"/>
  <c r="N639" i="5" s="1"/>
  <c r="Z639" i="4"/>
  <c r="Z639" i="5" s="1"/>
  <c r="Z639" i="6" s="1"/>
  <c r="J639" i="4"/>
  <c r="Q840" i="4"/>
  <c r="Q840" i="5" s="1"/>
  <c r="AD840" i="4"/>
  <c r="AD840" i="5" s="1"/>
  <c r="AD840" i="6" s="1"/>
  <c r="N840" i="4"/>
  <c r="N840" i="5" s="1"/>
  <c r="AB840" i="4"/>
  <c r="AB840" i="5" s="1"/>
  <c r="AB840" i="6" s="1"/>
  <c r="K840" i="4"/>
  <c r="K840" i="5" s="1"/>
  <c r="Z840" i="4"/>
  <c r="Z840" i="5" s="1"/>
  <c r="Z840" i="6" s="1"/>
  <c r="L840" i="4"/>
  <c r="L840" i="5" s="1"/>
  <c r="AC840" i="4"/>
  <c r="AC840" i="5" s="1"/>
  <c r="AC840" i="6" s="1"/>
  <c r="M840" i="4"/>
  <c r="M840" i="5" s="1"/>
  <c r="AE840" i="4"/>
  <c r="AE840" i="5" s="1"/>
  <c r="AE840" i="6" s="1"/>
  <c r="R840" i="4"/>
  <c r="R840" i="5" s="1"/>
  <c r="S840" i="4"/>
  <c r="S840" i="5" s="1"/>
  <c r="T840" i="4"/>
  <c r="T840" i="5" s="1"/>
  <c r="T840" i="6" s="1"/>
  <c r="U840" i="4"/>
  <c r="U840" i="5" s="1"/>
  <c r="U840" i="6" s="1"/>
  <c r="V840" i="4"/>
  <c r="V840" i="5" s="1"/>
  <c r="W840" i="4"/>
  <c r="W840" i="5" s="1"/>
  <c r="W840" i="6" s="1"/>
  <c r="X840" i="4"/>
  <c r="X840" i="5" s="1"/>
  <c r="X840" i="6" s="1"/>
  <c r="Y840" i="4"/>
  <c r="Y840" i="5" s="1"/>
  <c r="Y840" i="6" s="1"/>
  <c r="H840" i="4"/>
  <c r="H840" i="5" s="1"/>
  <c r="J840" i="4"/>
  <c r="J840" i="5" s="1"/>
  <c r="P840" i="4"/>
  <c r="P840" i="5" s="1"/>
  <c r="I840" i="4"/>
  <c r="I840" i="5" s="1"/>
  <c r="O840" i="4"/>
  <c r="AA840" i="4"/>
  <c r="J780" i="4"/>
  <c r="J780" i="5" s="1"/>
  <c r="Y780" i="4"/>
  <c r="Y780" i="5" s="1"/>
  <c r="W780" i="4"/>
  <c r="W780" i="5" s="1"/>
  <c r="P780" i="4"/>
  <c r="P780" i="5" s="1"/>
  <c r="R780" i="4"/>
  <c r="R780" i="5" s="1"/>
  <c r="S780" i="4"/>
  <c r="S780" i="5" s="1"/>
  <c r="T780" i="4"/>
  <c r="T780" i="5" s="1"/>
  <c r="X780" i="4"/>
  <c r="X780" i="5" s="1"/>
  <c r="Z780" i="4"/>
  <c r="Z780" i="5" s="1"/>
  <c r="AA780" i="4"/>
  <c r="AA780" i="5" s="1"/>
  <c r="AB780" i="4"/>
  <c r="AB780" i="5" s="1"/>
  <c r="AC780" i="4"/>
  <c r="AC780" i="5" s="1"/>
  <c r="AE780" i="4"/>
  <c r="AE780" i="5" s="1"/>
  <c r="AE780" i="6" s="1"/>
  <c r="K780" i="4"/>
  <c r="K780" i="5" s="1"/>
  <c r="L780" i="4"/>
  <c r="L780" i="5" s="1"/>
  <c r="N780" i="4"/>
  <c r="N780" i="5" s="1"/>
  <c r="O780" i="4"/>
  <c r="O780" i="5" s="1"/>
  <c r="M780" i="4"/>
  <c r="M780" i="5" s="1"/>
  <c r="H780" i="4"/>
  <c r="V780" i="4"/>
  <c r="V780" i="5" s="1"/>
  <c r="Q780" i="4"/>
  <c r="Q780" i="5" s="1"/>
  <c r="AD780" i="4"/>
  <c r="AD780" i="5" s="1"/>
  <c r="U780" i="4"/>
  <c r="I780" i="4"/>
  <c r="I780" i="5" s="1"/>
  <c r="R529" i="4"/>
  <c r="R529" i="5" s="1"/>
  <c r="I529" i="4"/>
  <c r="I529" i="5" s="1"/>
  <c r="AC529" i="4"/>
  <c r="AC529" i="5" s="1"/>
  <c r="AC529" i="6" s="1"/>
  <c r="M529" i="4"/>
  <c r="M529" i="5" s="1"/>
  <c r="AE529" i="4"/>
  <c r="AE529" i="5" s="1"/>
  <c r="AE529" i="6" s="1"/>
  <c r="Q529" i="4"/>
  <c r="Q529" i="5" s="1"/>
  <c r="S529" i="4"/>
  <c r="S529" i="5" s="1"/>
  <c r="U529" i="4"/>
  <c r="U529" i="5" s="1"/>
  <c r="V529" i="4"/>
  <c r="V529" i="5" s="1"/>
  <c r="X529" i="4"/>
  <c r="X529" i="5" s="1"/>
  <c r="Z529" i="4"/>
  <c r="Z529" i="5" s="1"/>
  <c r="Z529" i="6" s="1"/>
  <c r="N529" i="4"/>
  <c r="N529" i="5" s="1"/>
  <c r="H529" i="4"/>
  <c r="H529" i="5" s="1"/>
  <c r="L529" i="4"/>
  <c r="L529" i="5" s="1"/>
  <c r="P529" i="4"/>
  <c r="P529" i="5" s="1"/>
  <c r="AB529" i="4"/>
  <c r="AB529" i="5" s="1"/>
  <c r="AB529" i="6" s="1"/>
  <c r="AD529" i="4"/>
  <c r="AD529" i="5" s="1"/>
  <c r="AD529" i="6" s="1"/>
  <c r="AA529" i="4"/>
  <c r="AA529" i="5" s="1"/>
  <c r="AA529" i="6" s="1"/>
  <c r="O529" i="4"/>
  <c r="O529" i="5" s="1"/>
  <c r="K529" i="4"/>
  <c r="K529" i="5" s="1"/>
  <c r="T529" i="4"/>
  <c r="J529" i="4"/>
  <c r="Y529" i="4"/>
  <c r="Y529" i="5" s="1"/>
  <c r="W529" i="4"/>
  <c r="W529" i="5" s="1"/>
  <c r="R800" i="4"/>
  <c r="R800" i="5" s="1"/>
  <c r="P800" i="4"/>
  <c r="P800" i="5" s="1"/>
  <c r="L800" i="4"/>
  <c r="L800" i="5" s="1"/>
  <c r="N800" i="4"/>
  <c r="N800" i="5" s="1"/>
  <c r="Q800" i="4"/>
  <c r="Q800" i="5" s="1"/>
  <c r="U800" i="4"/>
  <c r="U800" i="5" s="1"/>
  <c r="V800" i="4"/>
  <c r="V800" i="5" s="1"/>
  <c r="W800" i="4"/>
  <c r="W800" i="5" s="1"/>
  <c r="AD800" i="4"/>
  <c r="AD800" i="5" s="1"/>
  <c r="AD800" i="6" s="1"/>
  <c r="AE800" i="4"/>
  <c r="AE800" i="5" s="1"/>
  <c r="AE800" i="6" s="1"/>
  <c r="H800" i="4"/>
  <c r="I800" i="4"/>
  <c r="I800" i="5" s="1"/>
  <c r="J800" i="4"/>
  <c r="J800" i="5" s="1"/>
  <c r="K800" i="4"/>
  <c r="K800" i="5" s="1"/>
  <c r="X800" i="4"/>
  <c r="X800" i="5" s="1"/>
  <c r="AA800" i="4"/>
  <c r="AA800" i="5" s="1"/>
  <c r="AA800" i="6" s="1"/>
  <c r="AC800" i="4"/>
  <c r="AC800" i="5" s="1"/>
  <c r="AC800" i="6" s="1"/>
  <c r="Z800" i="4"/>
  <c r="Z800" i="5" s="1"/>
  <c r="AB800" i="4"/>
  <c r="AB800" i="5" s="1"/>
  <c r="AB800" i="6" s="1"/>
  <c r="M800" i="4"/>
  <c r="M800" i="5" s="1"/>
  <c r="T800" i="4"/>
  <c r="Y800" i="4"/>
  <c r="Y800" i="5" s="1"/>
  <c r="S800" i="4"/>
  <c r="S800" i="5" s="1"/>
  <c r="O800" i="4"/>
  <c r="O800" i="5" s="1"/>
  <c r="M513" i="4"/>
  <c r="M513" i="5" s="1"/>
  <c r="Y513" i="4"/>
  <c r="Y513" i="5" s="1"/>
  <c r="Y513" i="6" s="1"/>
  <c r="O513" i="4"/>
  <c r="O513" i="5" s="1"/>
  <c r="AA513" i="4"/>
  <c r="AA513" i="5" s="1"/>
  <c r="AA513" i="6" s="1"/>
  <c r="H513" i="4"/>
  <c r="H513" i="5" s="1"/>
  <c r="V513" i="4"/>
  <c r="V513" i="5" s="1"/>
  <c r="I513" i="4"/>
  <c r="W513" i="4"/>
  <c r="W513" i="5" s="1"/>
  <c r="W513" i="6" s="1"/>
  <c r="J513" i="4"/>
  <c r="J513" i="5" s="1"/>
  <c r="X513" i="4"/>
  <c r="X513" i="5" s="1"/>
  <c r="X513" i="6" s="1"/>
  <c r="K513" i="4"/>
  <c r="K513" i="5" s="1"/>
  <c r="Z513" i="4"/>
  <c r="Z513" i="5" s="1"/>
  <c r="Z513" i="6" s="1"/>
  <c r="L513" i="4"/>
  <c r="L513" i="5" s="1"/>
  <c r="AB513" i="4"/>
  <c r="AB513" i="5" s="1"/>
  <c r="AB513" i="6" s="1"/>
  <c r="N513" i="4"/>
  <c r="N513" i="5" s="1"/>
  <c r="AC513" i="4"/>
  <c r="AC513" i="5" s="1"/>
  <c r="AC513" i="6" s="1"/>
  <c r="T513" i="4"/>
  <c r="T513" i="5" s="1"/>
  <c r="Q513" i="4"/>
  <c r="Q513" i="5" s="1"/>
  <c r="R513" i="4"/>
  <c r="R513" i="5" s="1"/>
  <c r="S513" i="4"/>
  <c r="S513" i="5" s="1"/>
  <c r="U513" i="4"/>
  <c r="AD513" i="4"/>
  <c r="AD513" i="5" s="1"/>
  <c r="AD513" i="6" s="1"/>
  <c r="AE513" i="4"/>
  <c r="AE513" i="5" s="1"/>
  <c r="AE513" i="6" s="1"/>
  <c r="P513" i="4"/>
  <c r="P513" i="5" s="1"/>
  <c r="H601" i="4"/>
  <c r="P601" i="4"/>
  <c r="P601" i="5" s="1"/>
  <c r="P601" i="6" s="1"/>
  <c r="S601" i="4"/>
  <c r="S601" i="5" s="1"/>
  <c r="S601" i="6" s="1"/>
  <c r="T601" i="4"/>
  <c r="W601" i="4"/>
  <c r="W601" i="5" s="1"/>
  <c r="W601" i="6" s="1"/>
  <c r="X601" i="4"/>
  <c r="X601" i="5" s="1"/>
  <c r="X601" i="6" s="1"/>
  <c r="N601" i="4"/>
  <c r="N601" i="5" s="1"/>
  <c r="N601" i="6" s="1"/>
  <c r="Q601" i="4"/>
  <c r="Q601" i="5" s="1"/>
  <c r="Q601" i="6" s="1"/>
  <c r="L601" i="4"/>
  <c r="L601" i="5" s="1"/>
  <c r="L601" i="6" s="1"/>
  <c r="Z601" i="4"/>
  <c r="Z601" i="5" s="1"/>
  <c r="Z601" i="6" s="1"/>
  <c r="J601" i="4"/>
  <c r="J601" i="5" s="1"/>
  <c r="V601" i="4"/>
  <c r="V601" i="5" s="1"/>
  <c r="V601" i="6" s="1"/>
  <c r="R601" i="4"/>
  <c r="R601" i="5" s="1"/>
  <c r="R601" i="6" s="1"/>
  <c r="U601" i="4"/>
  <c r="U601" i="5" s="1"/>
  <c r="U601" i="6" s="1"/>
  <c r="AC601" i="4"/>
  <c r="AC601" i="5" s="1"/>
  <c r="AC601" i="6" s="1"/>
  <c r="K601" i="4"/>
  <c r="K601" i="5" s="1"/>
  <c r="K601" i="6" s="1"/>
  <c r="Y601" i="4"/>
  <c r="Y601" i="5" s="1"/>
  <c r="Y601" i="6" s="1"/>
  <c r="AA601" i="4"/>
  <c r="AA601" i="5" s="1"/>
  <c r="AA601" i="6" s="1"/>
  <c r="AB601" i="4"/>
  <c r="AB601" i="5" s="1"/>
  <c r="AB601" i="6" s="1"/>
  <c r="I601" i="4"/>
  <c r="I601" i="5" s="1"/>
  <c r="I601" i="6" s="1"/>
  <c r="AD601" i="4"/>
  <c r="AD601" i="5" s="1"/>
  <c r="AD601" i="6" s="1"/>
  <c r="AE601" i="4"/>
  <c r="AE601" i="5" s="1"/>
  <c r="AE601" i="6" s="1"/>
  <c r="M601" i="4"/>
  <c r="M601" i="5" s="1"/>
  <c r="M601" i="6" s="1"/>
  <c r="O601" i="4"/>
  <c r="O601" i="5" s="1"/>
  <c r="O601" i="6" s="1"/>
  <c r="L744" i="4"/>
  <c r="L744" i="5" s="1"/>
  <c r="L744" i="6" s="1"/>
  <c r="AC744" i="4"/>
  <c r="AC744" i="5" s="1"/>
  <c r="AC744" i="6" s="1"/>
  <c r="J744" i="4"/>
  <c r="J744" i="5" s="1"/>
  <c r="J744" i="6" s="1"/>
  <c r="AA744" i="4"/>
  <c r="AA744" i="5" s="1"/>
  <c r="AA744" i="6" s="1"/>
  <c r="S744" i="4"/>
  <c r="S744" i="5" s="1"/>
  <c r="T744" i="4"/>
  <c r="T744" i="5" s="1"/>
  <c r="W744" i="4"/>
  <c r="W744" i="5" s="1"/>
  <c r="W744" i="6" s="1"/>
  <c r="X744" i="4"/>
  <c r="X744" i="5" s="1"/>
  <c r="X744" i="6" s="1"/>
  <c r="Y744" i="4"/>
  <c r="Y744" i="5" s="1"/>
  <c r="Y744" i="6" s="1"/>
  <c r="Z744" i="4"/>
  <c r="Z744" i="5" s="1"/>
  <c r="Z744" i="6" s="1"/>
  <c r="K744" i="4"/>
  <c r="K744" i="5" s="1"/>
  <c r="K744" i="6" s="1"/>
  <c r="M744" i="4"/>
  <c r="M744" i="5" s="1"/>
  <c r="M744" i="6" s="1"/>
  <c r="N744" i="4"/>
  <c r="N744" i="5" s="1"/>
  <c r="N744" i="6" s="1"/>
  <c r="P744" i="4"/>
  <c r="P744" i="5" s="1"/>
  <c r="P744" i="6" s="1"/>
  <c r="AB744" i="4"/>
  <c r="AB744" i="5" s="1"/>
  <c r="AB744" i="6" s="1"/>
  <c r="V744" i="4"/>
  <c r="V744" i="5" s="1"/>
  <c r="V744" i="6" s="1"/>
  <c r="U744" i="4"/>
  <c r="H744" i="4"/>
  <c r="Q744" i="4"/>
  <c r="Q744" i="5" s="1"/>
  <c r="Q744" i="6" s="1"/>
  <c r="AD744" i="4"/>
  <c r="AD744" i="5" s="1"/>
  <c r="AD744" i="6" s="1"/>
  <c r="O744" i="4"/>
  <c r="O744" i="5" s="1"/>
  <c r="O744" i="6" s="1"/>
  <c r="AE744" i="4"/>
  <c r="AE744" i="5" s="1"/>
  <c r="AE744" i="6" s="1"/>
  <c r="R744" i="4"/>
  <c r="R744" i="5" s="1"/>
  <c r="R744" i="6" s="1"/>
  <c r="I744" i="4"/>
  <c r="I744" i="5" s="1"/>
  <c r="I744" i="6" s="1"/>
  <c r="R248" i="4"/>
  <c r="R248" i="5" s="1"/>
  <c r="Q248" i="4"/>
  <c r="Q248" i="5" s="1"/>
  <c r="K248" i="4"/>
  <c r="K248" i="5" s="1"/>
  <c r="AE248" i="4"/>
  <c r="AE248" i="5" s="1"/>
  <c r="AE248" i="6" s="1"/>
  <c r="M248" i="4"/>
  <c r="M248" i="5" s="1"/>
  <c r="N248" i="4"/>
  <c r="N248" i="5" s="1"/>
  <c r="P248" i="4"/>
  <c r="P248" i="5" s="1"/>
  <c r="T248" i="4"/>
  <c r="T248" i="5" s="1"/>
  <c r="U248" i="4"/>
  <c r="U248" i="5" s="1"/>
  <c r="Y248" i="4"/>
  <c r="Y248" i="5" s="1"/>
  <c r="Z248" i="4"/>
  <c r="Z248" i="5" s="1"/>
  <c r="Z248" i="6" s="1"/>
  <c r="AA248" i="4"/>
  <c r="AA248" i="5" s="1"/>
  <c r="AA248" i="6" s="1"/>
  <c r="AC248" i="4"/>
  <c r="AC248" i="5" s="1"/>
  <c r="AC248" i="6" s="1"/>
  <c r="AD248" i="4"/>
  <c r="AD248" i="5" s="1"/>
  <c r="AD248" i="6" s="1"/>
  <c r="J248" i="4"/>
  <c r="J248" i="5" s="1"/>
  <c r="H248" i="4"/>
  <c r="H248" i="5" s="1"/>
  <c r="V248" i="4"/>
  <c r="V248" i="5" s="1"/>
  <c r="X248" i="4"/>
  <c r="X248" i="5" s="1"/>
  <c r="O248" i="4"/>
  <c r="O248" i="5" s="1"/>
  <c r="AB248" i="4"/>
  <c r="AB248" i="5" s="1"/>
  <c r="AB248" i="6" s="1"/>
  <c r="I248" i="4"/>
  <c r="W248" i="4"/>
  <c r="S248" i="4"/>
  <c r="S248" i="5" s="1"/>
  <c r="L248" i="4"/>
  <c r="L248" i="5" s="1"/>
  <c r="R597" i="4"/>
  <c r="R597" i="5" s="1"/>
  <c r="R597" i="6" s="1"/>
  <c r="U597" i="4"/>
  <c r="U597" i="5" s="1"/>
  <c r="U597" i="6" s="1"/>
  <c r="AA597" i="4"/>
  <c r="AA597" i="5" s="1"/>
  <c r="AA597" i="6" s="1"/>
  <c r="O597" i="4"/>
  <c r="O597" i="5" s="1"/>
  <c r="O597" i="6" s="1"/>
  <c r="P597" i="4"/>
  <c r="P597" i="5" s="1"/>
  <c r="P597" i="6" s="1"/>
  <c r="Q597" i="4"/>
  <c r="Q597" i="5" s="1"/>
  <c r="Q597" i="6" s="1"/>
  <c r="K597" i="4"/>
  <c r="K597" i="5" s="1"/>
  <c r="K597" i="6" s="1"/>
  <c r="AC597" i="4"/>
  <c r="AC597" i="5" s="1"/>
  <c r="AC597" i="6" s="1"/>
  <c r="AD597" i="4"/>
  <c r="AD597" i="5" s="1"/>
  <c r="AD597" i="6" s="1"/>
  <c r="AE597" i="4"/>
  <c r="AE597" i="5" s="1"/>
  <c r="AE597" i="6" s="1"/>
  <c r="I597" i="4"/>
  <c r="I597" i="5" s="1"/>
  <c r="I597" i="6" s="1"/>
  <c r="L597" i="4"/>
  <c r="L597" i="5" s="1"/>
  <c r="L597" i="6" s="1"/>
  <c r="S597" i="4"/>
  <c r="S597" i="5" s="1"/>
  <c r="S597" i="6" s="1"/>
  <c r="T597" i="4"/>
  <c r="Y597" i="4"/>
  <c r="Y597" i="5" s="1"/>
  <c r="Y597" i="6" s="1"/>
  <c r="N597" i="4"/>
  <c r="N597" i="5" s="1"/>
  <c r="N597" i="6" s="1"/>
  <c r="Z597" i="4"/>
  <c r="Z597" i="5" s="1"/>
  <c r="Z597" i="6" s="1"/>
  <c r="J597" i="4"/>
  <c r="J597" i="5" s="1"/>
  <c r="J597" i="6" s="1"/>
  <c r="V597" i="4"/>
  <c r="V597" i="5" s="1"/>
  <c r="V597" i="6" s="1"/>
  <c r="X597" i="4"/>
  <c r="X597" i="5" s="1"/>
  <c r="X597" i="6" s="1"/>
  <c r="W597" i="4"/>
  <c r="W597" i="5" s="1"/>
  <c r="W597" i="6" s="1"/>
  <c r="M597" i="4"/>
  <c r="M597" i="5" s="1"/>
  <c r="M597" i="6" s="1"/>
  <c r="AB597" i="4"/>
  <c r="AB597" i="5" s="1"/>
  <c r="AB597" i="6" s="1"/>
  <c r="H597" i="4"/>
  <c r="P743" i="4"/>
  <c r="P743" i="5" s="1"/>
  <c r="P743" i="6" s="1"/>
  <c r="AB743" i="4"/>
  <c r="AB743" i="5" s="1"/>
  <c r="AB743" i="6" s="1"/>
  <c r="N743" i="4"/>
  <c r="N743" i="5" s="1"/>
  <c r="N743" i="6" s="1"/>
  <c r="Z743" i="4"/>
  <c r="Z743" i="5" s="1"/>
  <c r="Z743" i="6" s="1"/>
  <c r="O743" i="4"/>
  <c r="O743" i="5" s="1"/>
  <c r="O743" i="6" s="1"/>
  <c r="AD743" i="4"/>
  <c r="AD743" i="5" s="1"/>
  <c r="AD743" i="6" s="1"/>
  <c r="Q743" i="4"/>
  <c r="Q743" i="5" s="1"/>
  <c r="Q743" i="6" s="1"/>
  <c r="AE743" i="4"/>
  <c r="AE743" i="5" s="1"/>
  <c r="AE743" i="6" s="1"/>
  <c r="R743" i="4"/>
  <c r="R743" i="5" s="1"/>
  <c r="R743" i="6" s="1"/>
  <c r="S743" i="4"/>
  <c r="S743" i="5" s="1"/>
  <c r="S743" i="6" s="1"/>
  <c r="T743" i="4"/>
  <c r="T743" i="5" s="1"/>
  <c r="U743" i="4"/>
  <c r="U743" i="5" s="1"/>
  <c r="U743" i="6" s="1"/>
  <c r="H743" i="4"/>
  <c r="I743" i="4"/>
  <c r="I743" i="5" s="1"/>
  <c r="I743" i="6" s="1"/>
  <c r="W743" i="4"/>
  <c r="W743" i="5" s="1"/>
  <c r="W743" i="6" s="1"/>
  <c r="J743" i="4"/>
  <c r="J743" i="5" s="1"/>
  <c r="J743" i="6" s="1"/>
  <c r="K743" i="4"/>
  <c r="K743" i="5" s="1"/>
  <c r="K743" i="6" s="1"/>
  <c r="L743" i="4"/>
  <c r="L743" i="5" s="1"/>
  <c r="L743" i="6" s="1"/>
  <c r="M743" i="4"/>
  <c r="M743" i="5" s="1"/>
  <c r="M743" i="6" s="1"/>
  <c r="V743" i="4"/>
  <c r="X743" i="4"/>
  <c r="X743" i="5" s="1"/>
  <c r="X743" i="6" s="1"/>
  <c r="Y743" i="4"/>
  <c r="Y743" i="5" s="1"/>
  <c r="Y743" i="6" s="1"/>
  <c r="AA743" i="4"/>
  <c r="AA743" i="5" s="1"/>
  <c r="AA743" i="6" s="1"/>
  <c r="AC743" i="4"/>
  <c r="AC743" i="5" s="1"/>
  <c r="AC743" i="6" s="1"/>
  <c r="H610" i="4"/>
  <c r="H610" i="5" s="1"/>
  <c r="I610" i="4"/>
  <c r="I610" i="5" s="1"/>
  <c r="J610" i="4"/>
  <c r="J610" i="5" s="1"/>
  <c r="N610" i="4"/>
  <c r="N610" i="5" s="1"/>
  <c r="V610" i="4"/>
  <c r="V610" i="5" s="1"/>
  <c r="Z610" i="4"/>
  <c r="Z610" i="5" s="1"/>
  <c r="Z610" i="6" s="1"/>
  <c r="AE610" i="4"/>
  <c r="AE610" i="5" s="1"/>
  <c r="AE610" i="6" s="1"/>
  <c r="AC610" i="4"/>
  <c r="AC610" i="5" s="1"/>
  <c r="AC610" i="6" s="1"/>
  <c r="K610" i="4"/>
  <c r="O610" i="4"/>
  <c r="O610" i="5" s="1"/>
  <c r="R610" i="4"/>
  <c r="R610" i="5" s="1"/>
  <c r="S610" i="4"/>
  <c r="S610" i="5" s="1"/>
  <c r="T610" i="4"/>
  <c r="U610" i="4"/>
  <c r="U610" i="5" s="1"/>
  <c r="L610" i="4"/>
  <c r="L610" i="5" s="1"/>
  <c r="X610" i="4"/>
  <c r="X610" i="5" s="1"/>
  <c r="Q610" i="4"/>
  <c r="Q610" i="5" s="1"/>
  <c r="M610" i="4"/>
  <c r="M610" i="5" s="1"/>
  <c r="AD610" i="4"/>
  <c r="AD610" i="5" s="1"/>
  <c r="AD610" i="6" s="1"/>
  <c r="W610" i="4"/>
  <c r="W610" i="5" s="1"/>
  <c r="Y610" i="4"/>
  <c r="Y610" i="5" s="1"/>
  <c r="P610" i="4"/>
  <c r="P610" i="5" s="1"/>
  <c r="AB610" i="4"/>
  <c r="AB610" i="5" s="1"/>
  <c r="AB610" i="6" s="1"/>
  <c r="AA610" i="4"/>
  <c r="AA610" i="5" s="1"/>
  <c r="AA610" i="6" s="1"/>
  <c r="R282" i="4"/>
  <c r="R282" i="5" s="1"/>
  <c r="Q282" i="4"/>
  <c r="Q282" i="5" s="1"/>
  <c r="AE282" i="4"/>
  <c r="AE282" i="5" s="1"/>
  <c r="AE282" i="6" s="1"/>
  <c r="W282" i="4"/>
  <c r="W282" i="5" s="1"/>
  <c r="I282" i="4"/>
  <c r="I282" i="5" s="1"/>
  <c r="Z282" i="4"/>
  <c r="Z282" i="5" s="1"/>
  <c r="Z282" i="6" s="1"/>
  <c r="J282" i="4"/>
  <c r="J282" i="5" s="1"/>
  <c r="AA282" i="4"/>
  <c r="AA282" i="5" s="1"/>
  <c r="AA282" i="6" s="1"/>
  <c r="K282" i="4"/>
  <c r="K282" i="5" s="1"/>
  <c r="AB282" i="4"/>
  <c r="AB282" i="5" s="1"/>
  <c r="AB282" i="6" s="1"/>
  <c r="M282" i="4"/>
  <c r="M282" i="5" s="1"/>
  <c r="AC282" i="4"/>
  <c r="AC282" i="5" s="1"/>
  <c r="AC282" i="6" s="1"/>
  <c r="N282" i="4"/>
  <c r="N282" i="5" s="1"/>
  <c r="O282" i="4"/>
  <c r="O282" i="5" s="1"/>
  <c r="P282" i="4"/>
  <c r="P282" i="5" s="1"/>
  <c r="S282" i="4"/>
  <c r="S282" i="5" s="1"/>
  <c r="U282" i="4"/>
  <c r="U282" i="5" s="1"/>
  <c r="V282" i="4"/>
  <c r="V282" i="5" s="1"/>
  <c r="Y282" i="4"/>
  <c r="Y282" i="5" s="1"/>
  <c r="AD282" i="4"/>
  <c r="AD282" i="5" s="1"/>
  <c r="AD282" i="6" s="1"/>
  <c r="L282" i="4"/>
  <c r="L282" i="5" s="1"/>
  <c r="X282" i="4"/>
  <c r="X282" i="5" s="1"/>
  <c r="H282" i="4"/>
  <c r="T282" i="4"/>
  <c r="K638" i="4"/>
  <c r="K638" i="5" s="1"/>
  <c r="R638" i="4"/>
  <c r="R638" i="5" s="1"/>
  <c r="R638" i="6" s="1"/>
  <c r="V638" i="4"/>
  <c r="V638" i="5" s="1"/>
  <c r="V638" i="6" s="1"/>
  <c r="W638" i="4"/>
  <c r="W638" i="5" s="1"/>
  <c r="W638" i="6" s="1"/>
  <c r="Z638" i="4"/>
  <c r="Z638" i="5" s="1"/>
  <c r="Z638" i="6" s="1"/>
  <c r="AC638" i="4"/>
  <c r="AC638" i="5" s="1"/>
  <c r="AC638" i="6" s="1"/>
  <c r="M638" i="4"/>
  <c r="M638" i="5" s="1"/>
  <c r="U638" i="4"/>
  <c r="U638" i="5" s="1"/>
  <c r="U638" i="6" s="1"/>
  <c r="H638" i="4"/>
  <c r="AA638" i="4"/>
  <c r="AA638" i="5" s="1"/>
  <c r="AA638" i="6" s="1"/>
  <c r="L638" i="4"/>
  <c r="L638" i="5" s="1"/>
  <c r="I638" i="4"/>
  <c r="I638" i="5" s="1"/>
  <c r="X638" i="4"/>
  <c r="X638" i="5" s="1"/>
  <c r="X638" i="6" s="1"/>
  <c r="T638" i="4"/>
  <c r="J638" i="4"/>
  <c r="J638" i="5" s="1"/>
  <c r="Y638" i="4"/>
  <c r="Y638" i="5" s="1"/>
  <c r="Y638" i="6" s="1"/>
  <c r="S638" i="4"/>
  <c r="S638" i="5" s="1"/>
  <c r="S638" i="6" s="1"/>
  <c r="N638" i="4"/>
  <c r="N638" i="5" s="1"/>
  <c r="AB638" i="4"/>
  <c r="AB638" i="5" s="1"/>
  <c r="AB638" i="6" s="1"/>
  <c r="P638" i="4"/>
  <c r="P638" i="5" s="1"/>
  <c r="Q638" i="4"/>
  <c r="Q638" i="5" s="1"/>
  <c r="Q638" i="6" s="1"/>
  <c r="O638" i="4"/>
  <c r="O638" i="5" s="1"/>
  <c r="AE638" i="4"/>
  <c r="AE638" i="5" s="1"/>
  <c r="AE638" i="6" s="1"/>
  <c r="AD638" i="4"/>
  <c r="AD638" i="5" s="1"/>
  <c r="AD638" i="6" s="1"/>
  <c r="H301" i="4"/>
  <c r="H301" i="5" s="1"/>
  <c r="M301" i="4"/>
  <c r="M301" i="5" s="1"/>
  <c r="L301" i="4"/>
  <c r="L301" i="5" s="1"/>
  <c r="K301" i="4"/>
  <c r="K301" i="5" s="1"/>
  <c r="R301" i="4"/>
  <c r="R301" i="5" s="1"/>
  <c r="T301" i="4"/>
  <c r="T301" i="5" s="1"/>
  <c r="V301" i="4"/>
  <c r="V301" i="5" s="1"/>
  <c r="W301" i="4"/>
  <c r="W301" i="5" s="1"/>
  <c r="P301" i="4"/>
  <c r="P301" i="5" s="1"/>
  <c r="AC301" i="4"/>
  <c r="AC301" i="5" s="1"/>
  <c r="AE301" i="4"/>
  <c r="AE301" i="5" s="1"/>
  <c r="AE301" i="6" s="1"/>
  <c r="AD301" i="4"/>
  <c r="AD301" i="5" s="1"/>
  <c r="AD301" i="6" s="1"/>
  <c r="S301" i="4"/>
  <c r="S301" i="5" s="1"/>
  <c r="Y301" i="4"/>
  <c r="Y301" i="5" s="1"/>
  <c r="O301" i="4"/>
  <c r="O301" i="5" s="1"/>
  <c r="I301" i="4"/>
  <c r="X301" i="4"/>
  <c r="X301" i="5" s="1"/>
  <c r="AB301" i="4"/>
  <c r="AB301" i="5" s="1"/>
  <c r="AA301" i="4"/>
  <c r="AA301" i="5" s="1"/>
  <c r="J301" i="4"/>
  <c r="J301" i="5" s="1"/>
  <c r="U301" i="4"/>
  <c r="Z301" i="4"/>
  <c r="Z301" i="5" s="1"/>
  <c r="Q301" i="4"/>
  <c r="Q301" i="5" s="1"/>
  <c r="N301" i="4"/>
  <c r="N301" i="5" s="1"/>
  <c r="S774" i="4"/>
  <c r="S774" i="5" s="1"/>
  <c r="P774" i="4"/>
  <c r="P774" i="5" s="1"/>
  <c r="Y774" i="4"/>
  <c r="Y774" i="5" s="1"/>
  <c r="Y774" i="6" s="1"/>
  <c r="Z774" i="4"/>
  <c r="Z774" i="5" s="1"/>
  <c r="Z774" i="6" s="1"/>
  <c r="AB774" i="4"/>
  <c r="AB774" i="5" s="1"/>
  <c r="AB774" i="6" s="1"/>
  <c r="AE774" i="4"/>
  <c r="AE774" i="5" s="1"/>
  <c r="AE774" i="6" s="1"/>
  <c r="J774" i="4"/>
  <c r="J774" i="5" s="1"/>
  <c r="K774" i="4"/>
  <c r="K774" i="5" s="1"/>
  <c r="O774" i="4"/>
  <c r="O774" i="5" s="1"/>
  <c r="R774" i="4"/>
  <c r="R774" i="5" s="1"/>
  <c r="T774" i="4"/>
  <c r="T774" i="5" s="1"/>
  <c r="W774" i="4"/>
  <c r="W774" i="5" s="1"/>
  <c r="X774" i="4"/>
  <c r="X774" i="5" s="1"/>
  <c r="X774" i="6" s="1"/>
  <c r="M774" i="4"/>
  <c r="M774" i="5" s="1"/>
  <c r="H774" i="4"/>
  <c r="I774" i="4"/>
  <c r="I774" i="5" s="1"/>
  <c r="U774" i="4"/>
  <c r="V774" i="4"/>
  <c r="V774" i="5" s="1"/>
  <c r="Q774" i="4"/>
  <c r="Q774" i="5" s="1"/>
  <c r="AD774" i="4"/>
  <c r="AD774" i="5" s="1"/>
  <c r="AD774" i="6" s="1"/>
  <c r="AC774" i="4"/>
  <c r="AC774" i="5" s="1"/>
  <c r="AC774" i="6" s="1"/>
  <c r="AA774" i="4"/>
  <c r="AA774" i="5" s="1"/>
  <c r="AA774" i="6" s="1"/>
  <c r="N774" i="4"/>
  <c r="N774" i="5" s="1"/>
  <c r="L774" i="4"/>
  <c r="L774" i="5" s="1"/>
  <c r="Q618" i="4"/>
  <c r="Q618" i="5" s="1"/>
  <c r="I618" i="4"/>
  <c r="I618" i="5" s="1"/>
  <c r="X618" i="4"/>
  <c r="X618" i="5" s="1"/>
  <c r="X618" i="6" s="1"/>
  <c r="K618" i="4"/>
  <c r="K618" i="5" s="1"/>
  <c r="Z618" i="4"/>
  <c r="Z618" i="5" s="1"/>
  <c r="Z618" i="6" s="1"/>
  <c r="M618" i="4"/>
  <c r="M618" i="5" s="1"/>
  <c r="N618" i="4"/>
  <c r="N618" i="5" s="1"/>
  <c r="O618" i="4"/>
  <c r="O618" i="5" s="1"/>
  <c r="J618" i="4"/>
  <c r="J618" i="5" s="1"/>
  <c r="AC618" i="4"/>
  <c r="AC618" i="5" s="1"/>
  <c r="AC618" i="6" s="1"/>
  <c r="AD618" i="4"/>
  <c r="AD618" i="5" s="1"/>
  <c r="AD618" i="6" s="1"/>
  <c r="L618" i="4"/>
  <c r="L618" i="5" s="1"/>
  <c r="R618" i="4"/>
  <c r="R618" i="5" s="1"/>
  <c r="R618" i="6" s="1"/>
  <c r="S618" i="4"/>
  <c r="S618" i="5" s="1"/>
  <c r="S618" i="6" s="1"/>
  <c r="U618" i="4"/>
  <c r="U618" i="5" s="1"/>
  <c r="U618" i="6" s="1"/>
  <c r="V618" i="4"/>
  <c r="V618" i="5" s="1"/>
  <c r="V618" i="6" s="1"/>
  <c r="W618" i="4"/>
  <c r="W618" i="5" s="1"/>
  <c r="W618" i="6" s="1"/>
  <c r="Y618" i="4"/>
  <c r="Y618" i="5" s="1"/>
  <c r="Y618" i="6" s="1"/>
  <c r="AA618" i="4"/>
  <c r="AA618" i="5" s="1"/>
  <c r="AA618" i="6" s="1"/>
  <c r="AE618" i="4"/>
  <c r="AE618" i="5" s="1"/>
  <c r="AE618" i="6" s="1"/>
  <c r="H618" i="4"/>
  <c r="T618" i="4"/>
  <c r="AB618" i="4"/>
  <c r="AB618" i="5" s="1"/>
  <c r="AB618" i="6" s="1"/>
  <c r="P618" i="4"/>
  <c r="P618" i="5" s="1"/>
  <c r="M676" i="4"/>
  <c r="M676" i="5" s="1"/>
  <c r="AA676" i="4"/>
  <c r="AA676" i="5" s="1"/>
  <c r="AA676" i="6" s="1"/>
  <c r="O676" i="4"/>
  <c r="O676" i="5" s="1"/>
  <c r="AD676" i="4"/>
  <c r="AD676" i="5" s="1"/>
  <c r="AD676" i="6" s="1"/>
  <c r="T676" i="4"/>
  <c r="T676" i="5" s="1"/>
  <c r="T676" i="6" s="1"/>
  <c r="U676" i="4"/>
  <c r="U676" i="5" s="1"/>
  <c r="R676" i="4"/>
  <c r="R676" i="5" s="1"/>
  <c r="R676" i="6" s="1"/>
  <c r="Y676" i="4"/>
  <c r="Y676" i="5" s="1"/>
  <c r="Y676" i="6" s="1"/>
  <c r="Z676" i="4"/>
  <c r="Z676" i="5" s="1"/>
  <c r="Z676" i="6" s="1"/>
  <c r="AC676" i="4"/>
  <c r="AC676" i="5" s="1"/>
  <c r="AC676" i="6" s="1"/>
  <c r="H676" i="4"/>
  <c r="H676" i="5" s="1"/>
  <c r="AE676" i="4"/>
  <c r="AE676" i="5" s="1"/>
  <c r="AE676" i="6" s="1"/>
  <c r="I676" i="4"/>
  <c r="I676" i="5" s="1"/>
  <c r="J676" i="4"/>
  <c r="J676" i="5" s="1"/>
  <c r="K676" i="4"/>
  <c r="K676" i="5" s="1"/>
  <c r="N676" i="4"/>
  <c r="N676" i="5" s="1"/>
  <c r="Q676" i="4"/>
  <c r="Q676" i="5" s="1"/>
  <c r="S676" i="4"/>
  <c r="S676" i="5" s="1"/>
  <c r="S676" i="6" s="1"/>
  <c r="V676" i="4"/>
  <c r="V676" i="5" s="1"/>
  <c r="V676" i="6" s="1"/>
  <c r="W676" i="4"/>
  <c r="W676" i="5" s="1"/>
  <c r="W676" i="6" s="1"/>
  <c r="P676" i="4"/>
  <c r="P676" i="5" s="1"/>
  <c r="AB676" i="4"/>
  <c r="X676" i="4"/>
  <c r="X676" i="5" s="1"/>
  <c r="X676" i="6" s="1"/>
  <c r="L676" i="4"/>
  <c r="AB456" i="4"/>
  <c r="AB456" i="5" s="1"/>
  <c r="AB456" i="6" s="1"/>
  <c r="Z456" i="4"/>
  <c r="Z456" i="5" s="1"/>
  <c r="Z456" i="6" s="1"/>
  <c r="W456" i="4"/>
  <c r="W456" i="5" s="1"/>
  <c r="W456" i="6" s="1"/>
  <c r="H456" i="4"/>
  <c r="H456" i="5" s="1"/>
  <c r="K456" i="4"/>
  <c r="K456" i="5" s="1"/>
  <c r="K456" i="6" s="1"/>
  <c r="X456" i="4"/>
  <c r="X456" i="5" s="1"/>
  <c r="X456" i="6" s="1"/>
  <c r="AD456" i="4"/>
  <c r="AD456" i="5" s="1"/>
  <c r="AD456" i="6" s="1"/>
  <c r="Q456" i="4"/>
  <c r="Q456" i="5" s="1"/>
  <c r="Q456" i="6" s="1"/>
  <c r="AE456" i="4"/>
  <c r="AE456" i="5" s="1"/>
  <c r="AE456" i="6" s="1"/>
  <c r="R456" i="4"/>
  <c r="R456" i="5" s="1"/>
  <c r="R456" i="6" s="1"/>
  <c r="AC456" i="4"/>
  <c r="AC456" i="5" s="1"/>
  <c r="AC456" i="6" s="1"/>
  <c r="P456" i="4"/>
  <c r="P456" i="5" s="1"/>
  <c r="P456" i="6" s="1"/>
  <c r="L456" i="4"/>
  <c r="AA456" i="4"/>
  <c r="AA456" i="5" s="1"/>
  <c r="AA456" i="6" s="1"/>
  <c r="N456" i="4"/>
  <c r="N456" i="5" s="1"/>
  <c r="N456" i="6" s="1"/>
  <c r="S456" i="4"/>
  <c r="S456" i="5" s="1"/>
  <c r="S456" i="6" s="1"/>
  <c r="T456" i="4"/>
  <c r="U456" i="4"/>
  <c r="U456" i="5" s="1"/>
  <c r="U456" i="6" s="1"/>
  <c r="Y456" i="4"/>
  <c r="Y456" i="5" s="1"/>
  <c r="Y456" i="6" s="1"/>
  <c r="M456" i="4"/>
  <c r="M456" i="5" s="1"/>
  <c r="M456" i="6" s="1"/>
  <c r="I456" i="4"/>
  <c r="I456" i="5" s="1"/>
  <c r="I456" i="6" s="1"/>
  <c r="O456" i="4"/>
  <c r="O456" i="5" s="1"/>
  <c r="O456" i="6" s="1"/>
  <c r="V456" i="4"/>
  <c r="V456" i="5" s="1"/>
  <c r="V456" i="6" s="1"/>
  <c r="J456" i="4"/>
  <c r="J456" i="5" s="1"/>
  <c r="J456" i="6" s="1"/>
  <c r="K785" i="4"/>
  <c r="K785" i="5" s="1"/>
  <c r="K785" i="6" s="1"/>
  <c r="W785" i="4"/>
  <c r="W785" i="5" s="1"/>
  <c r="W785" i="6" s="1"/>
  <c r="I785" i="4"/>
  <c r="I785" i="5" s="1"/>
  <c r="I785" i="6" s="1"/>
  <c r="U785" i="4"/>
  <c r="U785" i="5" s="1"/>
  <c r="U785" i="6" s="1"/>
  <c r="T785" i="4"/>
  <c r="V785" i="4"/>
  <c r="V785" i="5" s="1"/>
  <c r="V785" i="6" s="1"/>
  <c r="H785" i="4"/>
  <c r="X785" i="4"/>
  <c r="X785" i="5" s="1"/>
  <c r="X785" i="6" s="1"/>
  <c r="J785" i="4"/>
  <c r="J785" i="5" s="1"/>
  <c r="J785" i="6" s="1"/>
  <c r="Y785" i="4"/>
  <c r="Y785" i="5" s="1"/>
  <c r="Y785" i="6" s="1"/>
  <c r="L785" i="4"/>
  <c r="L785" i="5" s="1"/>
  <c r="L785" i="6" s="1"/>
  <c r="Z785" i="4"/>
  <c r="Z785" i="5" s="1"/>
  <c r="Z785" i="6" s="1"/>
  <c r="M785" i="4"/>
  <c r="M785" i="5" s="1"/>
  <c r="M785" i="6" s="1"/>
  <c r="AA785" i="4"/>
  <c r="AA785" i="5" s="1"/>
  <c r="AA785" i="6" s="1"/>
  <c r="AD785" i="4"/>
  <c r="AD785" i="5" s="1"/>
  <c r="AD785" i="6" s="1"/>
  <c r="AE785" i="4"/>
  <c r="AE785" i="5" s="1"/>
  <c r="AE785" i="6" s="1"/>
  <c r="N785" i="4"/>
  <c r="N785" i="5" s="1"/>
  <c r="N785" i="6" s="1"/>
  <c r="O785" i="4"/>
  <c r="O785" i="5" s="1"/>
  <c r="O785" i="6" s="1"/>
  <c r="P785" i="4"/>
  <c r="P785" i="5" s="1"/>
  <c r="P785" i="6" s="1"/>
  <c r="Q785" i="4"/>
  <c r="Q785" i="5" s="1"/>
  <c r="Q785" i="6" s="1"/>
  <c r="R785" i="4"/>
  <c r="R785" i="5" s="1"/>
  <c r="R785" i="6" s="1"/>
  <c r="AB785" i="4"/>
  <c r="AB785" i="5" s="1"/>
  <c r="AB785" i="6" s="1"/>
  <c r="AC785" i="4"/>
  <c r="AC785" i="5" s="1"/>
  <c r="AC785" i="6" s="1"/>
  <c r="S785" i="4"/>
  <c r="S785" i="5" s="1"/>
  <c r="S785" i="6" s="1"/>
  <c r="M819" i="4"/>
  <c r="M819" i="5" s="1"/>
  <c r="AA819" i="4"/>
  <c r="AA819" i="5" s="1"/>
  <c r="K819" i="4"/>
  <c r="K819" i="5" s="1"/>
  <c r="Y819" i="4"/>
  <c r="Y819" i="5" s="1"/>
  <c r="X819" i="4"/>
  <c r="X819" i="5" s="1"/>
  <c r="H819" i="4"/>
  <c r="Z819" i="4"/>
  <c r="Z819" i="5" s="1"/>
  <c r="J819" i="4"/>
  <c r="J819" i="5" s="1"/>
  <c r="AB819" i="4"/>
  <c r="AB819" i="5" s="1"/>
  <c r="L819" i="4"/>
  <c r="L819" i="5" s="1"/>
  <c r="AC819" i="4"/>
  <c r="AC819" i="5" s="1"/>
  <c r="N819" i="4"/>
  <c r="N819" i="5" s="1"/>
  <c r="AD819" i="4"/>
  <c r="AD819" i="5" s="1"/>
  <c r="O819" i="4"/>
  <c r="O819" i="5" s="1"/>
  <c r="P819" i="4"/>
  <c r="P819" i="5" s="1"/>
  <c r="Q819" i="4"/>
  <c r="Q819" i="5" s="1"/>
  <c r="S819" i="4"/>
  <c r="S819" i="5" s="1"/>
  <c r="T819" i="4"/>
  <c r="T819" i="5" s="1"/>
  <c r="V819" i="4"/>
  <c r="V819" i="5" s="1"/>
  <c r="W819" i="4"/>
  <c r="W819" i="5" s="1"/>
  <c r="AE819" i="4"/>
  <c r="AE819" i="5" s="1"/>
  <c r="AE819" i="6" s="1"/>
  <c r="R819" i="4"/>
  <c r="R819" i="5" s="1"/>
  <c r="I819" i="4"/>
  <c r="I819" i="5" s="1"/>
  <c r="U819" i="4"/>
  <c r="W612" i="4"/>
  <c r="W612" i="5" s="1"/>
  <c r="W612" i="6" s="1"/>
  <c r="I612" i="4"/>
  <c r="I612" i="5" s="1"/>
  <c r="Y612" i="4"/>
  <c r="Y612" i="5" s="1"/>
  <c r="Y612" i="6" s="1"/>
  <c r="J612" i="4"/>
  <c r="J612" i="5" s="1"/>
  <c r="AD612" i="4"/>
  <c r="AD612" i="5" s="1"/>
  <c r="AD612" i="6" s="1"/>
  <c r="K612" i="4"/>
  <c r="K612" i="5" s="1"/>
  <c r="M612" i="4"/>
  <c r="M612" i="5" s="1"/>
  <c r="M612" i="6" s="1"/>
  <c r="AA612" i="4"/>
  <c r="AA612" i="5" s="1"/>
  <c r="N612" i="4"/>
  <c r="N612" i="5" s="1"/>
  <c r="N612" i="6" s="1"/>
  <c r="O612" i="4"/>
  <c r="O612" i="5" s="1"/>
  <c r="O612" i="6" s="1"/>
  <c r="R612" i="4"/>
  <c r="R612" i="5" s="1"/>
  <c r="R612" i="6" s="1"/>
  <c r="S612" i="4"/>
  <c r="S612" i="5" s="1"/>
  <c r="S612" i="6" s="1"/>
  <c r="U612" i="4"/>
  <c r="U612" i="5" s="1"/>
  <c r="U612" i="6" s="1"/>
  <c r="V612" i="4"/>
  <c r="V612" i="5" s="1"/>
  <c r="V612" i="6" s="1"/>
  <c r="X612" i="4"/>
  <c r="X612" i="5" s="1"/>
  <c r="X612" i="6" s="1"/>
  <c r="AC612" i="4"/>
  <c r="AC612" i="5" s="1"/>
  <c r="AC612" i="6" s="1"/>
  <c r="AB612" i="4"/>
  <c r="AB612" i="5" s="1"/>
  <c r="AB612" i="6" s="1"/>
  <c r="Q612" i="4"/>
  <c r="Q612" i="5" s="1"/>
  <c r="Q612" i="6" s="1"/>
  <c r="AE612" i="4"/>
  <c r="AE612" i="5" s="1"/>
  <c r="AE612" i="6" s="1"/>
  <c r="L612" i="4"/>
  <c r="L612" i="5" s="1"/>
  <c r="Z612" i="4"/>
  <c r="Z612" i="5" s="1"/>
  <c r="Z612" i="6" s="1"/>
  <c r="T612" i="4"/>
  <c r="P612" i="4"/>
  <c r="P612" i="5" s="1"/>
  <c r="P612" i="6" s="1"/>
  <c r="H612" i="4"/>
  <c r="I836" i="4"/>
  <c r="I836" i="5" s="1"/>
  <c r="U836" i="4"/>
  <c r="U836" i="5" s="1"/>
  <c r="U836" i="6" s="1"/>
  <c r="S836" i="4"/>
  <c r="S836" i="5" s="1"/>
  <c r="S836" i="6" s="1"/>
  <c r="AE836" i="4"/>
  <c r="AE836" i="5" s="1"/>
  <c r="AE836" i="6" s="1"/>
  <c r="P836" i="4"/>
  <c r="P836" i="5" s="1"/>
  <c r="P836" i="6" s="1"/>
  <c r="AD836" i="4"/>
  <c r="AD836" i="5" s="1"/>
  <c r="AD836" i="6" s="1"/>
  <c r="Q836" i="4"/>
  <c r="Q836" i="5" s="1"/>
  <c r="Q836" i="6" s="1"/>
  <c r="R836" i="4"/>
  <c r="R836" i="5" s="1"/>
  <c r="R836" i="6" s="1"/>
  <c r="L836" i="4"/>
  <c r="L836" i="5" s="1"/>
  <c r="L836" i="6" s="1"/>
  <c r="AC836" i="4"/>
  <c r="AC836" i="5" s="1"/>
  <c r="AC836" i="6" s="1"/>
  <c r="M836" i="4"/>
  <c r="M836" i="5" s="1"/>
  <c r="M836" i="6" s="1"/>
  <c r="N836" i="4"/>
  <c r="N836" i="5" s="1"/>
  <c r="N836" i="6" s="1"/>
  <c r="O836" i="4"/>
  <c r="O836" i="5" s="1"/>
  <c r="O836" i="6" s="1"/>
  <c r="T836" i="4"/>
  <c r="V836" i="4"/>
  <c r="V836" i="5" s="1"/>
  <c r="V836" i="6" s="1"/>
  <c r="W836" i="4"/>
  <c r="W836" i="5" s="1"/>
  <c r="W836" i="6" s="1"/>
  <c r="X836" i="4"/>
  <c r="X836" i="5" s="1"/>
  <c r="X836" i="6" s="1"/>
  <c r="Y836" i="4"/>
  <c r="Y836" i="5" s="1"/>
  <c r="Y836" i="6" s="1"/>
  <c r="J836" i="4"/>
  <c r="J836" i="5" s="1"/>
  <c r="AA836" i="4"/>
  <c r="AA836" i="5" s="1"/>
  <c r="AA836" i="6" s="1"/>
  <c r="K836" i="4"/>
  <c r="K836" i="5" s="1"/>
  <c r="AB836" i="4"/>
  <c r="AB836" i="5" s="1"/>
  <c r="AB836" i="6" s="1"/>
  <c r="H836" i="4"/>
  <c r="Z836" i="4"/>
  <c r="Z836" i="5" s="1"/>
  <c r="Z836" i="6" s="1"/>
  <c r="H715" i="4"/>
  <c r="H715" i="5" s="1"/>
  <c r="AD715" i="4"/>
  <c r="AD715" i="5" s="1"/>
  <c r="AD715" i="6" s="1"/>
  <c r="Z715" i="4"/>
  <c r="Z715" i="5" s="1"/>
  <c r="Z715" i="6" s="1"/>
  <c r="AB715" i="4"/>
  <c r="AB715" i="5" s="1"/>
  <c r="AB715" i="6" s="1"/>
  <c r="J715" i="4"/>
  <c r="J715" i="5" s="1"/>
  <c r="J715" i="6" s="1"/>
  <c r="AC715" i="4"/>
  <c r="AC715" i="5" s="1"/>
  <c r="AC715" i="6" s="1"/>
  <c r="W715" i="4"/>
  <c r="W715" i="5" s="1"/>
  <c r="W715" i="6" s="1"/>
  <c r="Y715" i="4"/>
  <c r="Y715" i="5" s="1"/>
  <c r="Y715" i="6" s="1"/>
  <c r="Q715" i="4"/>
  <c r="Q715" i="5" s="1"/>
  <c r="Q715" i="6" s="1"/>
  <c r="R715" i="4"/>
  <c r="R715" i="5" s="1"/>
  <c r="R715" i="6" s="1"/>
  <c r="L715" i="4"/>
  <c r="L715" i="5" s="1"/>
  <c r="L715" i="6" s="1"/>
  <c r="T715" i="4"/>
  <c r="S715" i="4"/>
  <c r="S715" i="5" s="1"/>
  <c r="S715" i="6" s="1"/>
  <c r="P715" i="4"/>
  <c r="P715" i="5" s="1"/>
  <c r="P715" i="6" s="1"/>
  <c r="U715" i="4"/>
  <c r="U715" i="5" s="1"/>
  <c r="U715" i="6" s="1"/>
  <c r="X715" i="4"/>
  <c r="X715" i="5" s="1"/>
  <c r="X715" i="6" s="1"/>
  <c r="M715" i="4"/>
  <c r="M715" i="5" s="1"/>
  <c r="M715" i="6" s="1"/>
  <c r="AE715" i="4"/>
  <c r="AE715" i="5" s="1"/>
  <c r="AE715" i="6" s="1"/>
  <c r="O715" i="4"/>
  <c r="O715" i="5" s="1"/>
  <c r="O715" i="6" s="1"/>
  <c r="K715" i="4"/>
  <c r="N715" i="4"/>
  <c r="N715" i="5" s="1"/>
  <c r="N715" i="6" s="1"/>
  <c r="AA715" i="4"/>
  <c r="AA715" i="5" s="1"/>
  <c r="AA715" i="6" s="1"/>
  <c r="I715" i="4"/>
  <c r="I715" i="5" s="1"/>
  <c r="I715" i="6" s="1"/>
  <c r="V715" i="4"/>
  <c r="V715" i="5" s="1"/>
  <c r="V715" i="6" s="1"/>
  <c r="Q562" i="4"/>
  <c r="Q562" i="5" s="1"/>
  <c r="Q562" i="6" s="1"/>
  <c r="J562" i="4"/>
  <c r="J562" i="5" s="1"/>
  <c r="Z562" i="4"/>
  <c r="Z562" i="5" s="1"/>
  <c r="Z562" i="6" s="1"/>
  <c r="M562" i="4"/>
  <c r="M562" i="5" s="1"/>
  <c r="AC562" i="4"/>
  <c r="AC562" i="5" s="1"/>
  <c r="AC562" i="6" s="1"/>
  <c r="I562" i="4"/>
  <c r="I562" i="5" s="1"/>
  <c r="AD562" i="4"/>
  <c r="AD562" i="5" s="1"/>
  <c r="AD562" i="6" s="1"/>
  <c r="K562" i="4"/>
  <c r="K562" i="5" s="1"/>
  <c r="N562" i="4"/>
  <c r="N562" i="5" s="1"/>
  <c r="Y562" i="4"/>
  <c r="Y562" i="5" s="1"/>
  <c r="Y562" i="6" s="1"/>
  <c r="W562" i="4"/>
  <c r="W562" i="5" s="1"/>
  <c r="W562" i="6" s="1"/>
  <c r="AA562" i="4"/>
  <c r="AA562" i="5" s="1"/>
  <c r="AA562" i="6" s="1"/>
  <c r="H562" i="4"/>
  <c r="H562" i="5" s="1"/>
  <c r="O562" i="4"/>
  <c r="O562" i="5" s="1"/>
  <c r="R562" i="4"/>
  <c r="R562" i="5" s="1"/>
  <c r="R562" i="6" s="1"/>
  <c r="U562" i="4"/>
  <c r="U562" i="5" s="1"/>
  <c r="U562" i="6" s="1"/>
  <c r="V562" i="4"/>
  <c r="V562" i="5" s="1"/>
  <c r="V562" i="6" s="1"/>
  <c r="S562" i="4"/>
  <c r="S562" i="5" s="1"/>
  <c r="S562" i="6" s="1"/>
  <c r="T562" i="4"/>
  <c r="AE562" i="4"/>
  <c r="AE562" i="5" s="1"/>
  <c r="AE562" i="6" s="1"/>
  <c r="X562" i="4"/>
  <c r="X562" i="5" s="1"/>
  <c r="X562" i="6" s="1"/>
  <c r="AB562" i="4"/>
  <c r="AB562" i="5" s="1"/>
  <c r="AB562" i="6" s="1"/>
  <c r="P562" i="4"/>
  <c r="L562" i="4"/>
  <c r="L562" i="5" s="1"/>
  <c r="H344" i="4"/>
  <c r="P344" i="4"/>
  <c r="P344" i="5" s="1"/>
  <c r="P344" i="6" s="1"/>
  <c r="S344" i="4"/>
  <c r="S344" i="5" s="1"/>
  <c r="S344" i="6" s="1"/>
  <c r="T344" i="4"/>
  <c r="T344" i="5" s="1"/>
  <c r="U344" i="4"/>
  <c r="U344" i="5" s="1"/>
  <c r="U344" i="6" s="1"/>
  <c r="V344" i="4"/>
  <c r="V344" i="5" s="1"/>
  <c r="V344" i="6" s="1"/>
  <c r="X344" i="4"/>
  <c r="X344" i="5" s="1"/>
  <c r="X344" i="6" s="1"/>
  <c r="AE344" i="4"/>
  <c r="AE344" i="5" s="1"/>
  <c r="AE344" i="6" s="1"/>
  <c r="J344" i="4"/>
  <c r="J344" i="5" s="1"/>
  <c r="J344" i="6" s="1"/>
  <c r="AB344" i="4"/>
  <c r="AB344" i="5" s="1"/>
  <c r="AB344" i="6" s="1"/>
  <c r="AA344" i="4"/>
  <c r="AA344" i="5" s="1"/>
  <c r="AA344" i="6" s="1"/>
  <c r="N344" i="4"/>
  <c r="N344" i="5" s="1"/>
  <c r="N344" i="6" s="1"/>
  <c r="O344" i="4"/>
  <c r="O344" i="5" s="1"/>
  <c r="O344" i="6" s="1"/>
  <c r="AD344" i="4"/>
  <c r="AD344" i="5" s="1"/>
  <c r="AD344" i="6" s="1"/>
  <c r="I344" i="4"/>
  <c r="I344" i="5" s="1"/>
  <c r="I344" i="6" s="1"/>
  <c r="Q344" i="4"/>
  <c r="Q344" i="5" s="1"/>
  <c r="Q344" i="6" s="1"/>
  <c r="W344" i="4"/>
  <c r="W344" i="5" s="1"/>
  <c r="W344" i="6" s="1"/>
  <c r="AC344" i="4"/>
  <c r="AC344" i="5" s="1"/>
  <c r="AC344" i="6" s="1"/>
  <c r="Z344" i="4"/>
  <c r="Z344" i="5" s="1"/>
  <c r="Z344" i="6" s="1"/>
  <c r="L344" i="4"/>
  <c r="L344" i="5" s="1"/>
  <c r="L344" i="6" s="1"/>
  <c r="R344" i="4"/>
  <c r="R344" i="5" s="1"/>
  <c r="R344" i="6" s="1"/>
  <c r="Y344" i="4"/>
  <c r="K344" i="4"/>
  <c r="K344" i="5" s="1"/>
  <c r="K344" i="6" s="1"/>
  <c r="M344" i="4"/>
  <c r="M344" i="5" s="1"/>
  <c r="M344" i="6" s="1"/>
  <c r="N149" i="4"/>
  <c r="N149" i="5" s="1"/>
  <c r="W149" i="4"/>
  <c r="W149" i="5" s="1"/>
  <c r="W149" i="6" s="1"/>
  <c r="J149" i="4"/>
  <c r="J149" i="5" s="1"/>
  <c r="AE149" i="4"/>
  <c r="AE149" i="5" s="1"/>
  <c r="AE149" i="6" s="1"/>
  <c r="X149" i="4"/>
  <c r="X149" i="5" s="1"/>
  <c r="X149" i="6" s="1"/>
  <c r="S149" i="4"/>
  <c r="S149" i="5" s="1"/>
  <c r="I149" i="4"/>
  <c r="I149" i="5" s="1"/>
  <c r="Q149" i="4"/>
  <c r="Q149" i="5" s="1"/>
  <c r="Z149" i="4"/>
  <c r="Z149" i="5" s="1"/>
  <c r="Z149" i="6" s="1"/>
  <c r="R149" i="4"/>
  <c r="R149" i="5" s="1"/>
  <c r="K149" i="4"/>
  <c r="K149" i="5" s="1"/>
  <c r="Y149" i="4"/>
  <c r="Y149" i="5" s="1"/>
  <c r="Y149" i="6" s="1"/>
  <c r="AA149" i="4"/>
  <c r="AA149" i="5" s="1"/>
  <c r="AA149" i="6" s="1"/>
  <c r="L149" i="4"/>
  <c r="L149" i="5" s="1"/>
  <c r="AB149" i="4"/>
  <c r="AB149" i="5" s="1"/>
  <c r="AB149" i="6" s="1"/>
  <c r="O149" i="4"/>
  <c r="O149" i="5" s="1"/>
  <c r="H149" i="4"/>
  <c r="T149" i="4"/>
  <c r="P149" i="4"/>
  <c r="P149" i="5" s="1"/>
  <c r="AC149" i="4"/>
  <c r="AC149" i="5" s="1"/>
  <c r="AC149" i="6" s="1"/>
  <c r="AD149" i="4"/>
  <c r="AD149" i="5" s="1"/>
  <c r="AD149" i="6" s="1"/>
  <c r="V149" i="4"/>
  <c r="V149" i="5" s="1"/>
  <c r="U149" i="4"/>
  <c r="U149" i="5" s="1"/>
  <c r="M149" i="4"/>
  <c r="M149" i="5" s="1"/>
  <c r="H232" i="4"/>
  <c r="H232" i="5" s="1"/>
  <c r="X232" i="4"/>
  <c r="X232" i="5" s="1"/>
  <c r="X232" i="6" s="1"/>
  <c r="Z232" i="4"/>
  <c r="Z232" i="5" s="1"/>
  <c r="Z232" i="6" s="1"/>
  <c r="AA232" i="4"/>
  <c r="AA232" i="5" s="1"/>
  <c r="AA232" i="6" s="1"/>
  <c r="U232" i="4"/>
  <c r="U232" i="5" s="1"/>
  <c r="U232" i="6" s="1"/>
  <c r="V232" i="4"/>
  <c r="V232" i="5" s="1"/>
  <c r="V232" i="6" s="1"/>
  <c r="W232" i="4"/>
  <c r="W232" i="5" s="1"/>
  <c r="W232" i="6" s="1"/>
  <c r="R232" i="4"/>
  <c r="R232" i="5" s="1"/>
  <c r="R232" i="6" s="1"/>
  <c r="J232" i="4"/>
  <c r="J232" i="5" s="1"/>
  <c r="J232" i="6" s="1"/>
  <c r="K232" i="4"/>
  <c r="K232" i="5" s="1"/>
  <c r="K232" i="6" s="1"/>
  <c r="L232" i="4"/>
  <c r="L232" i="5" s="1"/>
  <c r="L232" i="6" s="1"/>
  <c r="Y232" i="4"/>
  <c r="Y232" i="5" s="1"/>
  <c r="Y232" i="6" s="1"/>
  <c r="S232" i="4"/>
  <c r="S232" i="5" s="1"/>
  <c r="S232" i="6" s="1"/>
  <c r="M232" i="4"/>
  <c r="M232" i="5" s="1"/>
  <c r="M232" i="6" s="1"/>
  <c r="AC232" i="4"/>
  <c r="AC232" i="5" s="1"/>
  <c r="AC232" i="6" s="1"/>
  <c r="T232" i="4"/>
  <c r="N232" i="4"/>
  <c r="N232" i="5" s="1"/>
  <c r="N232" i="6" s="1"/>
  <c r="Q232" i="4"/>
  <c r="Q232" i="5" s="1"/>
  <c r="Q232" i="6" s="1"/>
  <c r="AB232" i="4"/>
  <c r="AB232" i="5" s="1"/>
  <c r="AB232" i="6" s="1"/>
  <c r="AD232" i="4"/>
  <c r="AD232" i="5" s="1"/>
  <c r="AD232" i="6" s="1"/>
  <c r="P232" i="4"/>
  <c r="P232" i="5" s="1"/>
  <c r="P232" i="6" s="1"/>
  <c r="I232" i="4"/>
  <c r="AE232" i="4"/>
  <c r="AE232" i="5" s="1"/>
  <c r="AE232" i="6" s="1"/>
  <c r="O232" i="4"/>
  <c r="O232" i="5" s="1"/>
  <c r="O232" i="6" s="1"/>
  <c r="K468" i="4"/>
  <c r="K468" i="5" s="1"/>
  <c r="AB468" i="4"/>
  <c r="AB468" i="5" s="1"/>
  <c r="AB468" i="6" s="1"/>
  <c r="O468" i="4"/>
  <c r="O468" i="5" s="1"/>
  <c r="AD468" i="4"/>
  <c r="AD468" i="5" s="1"/>
  <c r="AD468" i="6" s="1"/>
  <c r="S468" i="4"/>
  <c r="S468" i="5" s="1"/>
  <c r="S468" i="6" s="1"/>
  <c r="T468" i="4"/>
  <c r="T468" i="5" s="1"/>
  <c r="V468" i="4"/>
  <c r="V468" i="5" s="1"/>
  <c r="V468" i="6" s="1"/>
  <c r="W468" i="4"/>
  <c r="W468" i="5" s="1"/>
  <c r="W468" i="6" s="1"/>
  <c r="X468" i="4"/>
  <c r="X468" i="5" s="1"/>
  <c r="X468" i="6" s="1"/>
  <c r="Z468" i="4"/>
  <c r="Z468" i="5" s="1"/>
  <c r="Z468" i="6" s="1"/>
  <c r="Q468" i="4"/>
  <c r="Q468" i="5" s="1"/>
  <c r="Q468" i="6" s="1"/>
  <c r="H468" i="4"/>
  <c r="H468" i="5" s="1"/>
  <c r="J468" i="4"/>
  <c r="J468" i="5" s="1"/>
  <c r="N468" i="4"/>
  <c r="N468" i="5" s="1"/>
  <c r="P468" i="4"/>
  <c r="P468" i="5" s="1"/>
  <c r="AC468" i="4"/>
  <c r="AC468" i="5" s="1"/>
  <c r="AC468" i="6" s="1"/>
  <c r="AE468" i="4"/>
  <c r="AE468" i="5" s="1"/>
  <c r="AE468" i="6" s="1"/>
  <c r="R468" i="4"/>
  <c r="R468" i="5" s="1"/>
  <c r="R468" i="6" s="1"/>
  <c r="L468" i="4"/>
  <c r="L468" i="5" s="1"/>
  <c r="AA468" i="4"/>
  <c r="AA468" i="5" s="1"/>
  <c r="AA468" i="6" s="1"/>
  <c r="I468" i="4"/>
  <c r="M468" i="4"/>
  <c r="M468" i="5" s="1"/>
  <c r="Y468" i="4"/>
  <c r="Y468" i="5" s="1"/>
  <c r="Y468" i="6" s="1"/>
  <c r="U468" i="4"/>
  <c r="Z153" i="4"/>
  <c r="Z153" i="5" s="1"/>
  <c r="Z153" i="6" s="1"/>
  <c r="Q153" i="4"/>
  <c r="Q153" i="5" s="1"/>
  <c r="H153" i="4"/>
  <c r="H153" i="5" s="1"/>
  <c r="M153" i="4"/>
  <c r="M153" i="5" s="1"/>
  <c r="W153" i="4"/>
  <c r="W153" i="5" s="1"/>
  <c r="W153" i="6" s="1"/>
  <c r="Y153" i="4"/>
  <c r="Y153" i="5" s="1"/>
  <c r="Y153" i="6" s="1"/>
  <c r="AA153" i="4"/>
  <c r="AA153" i="5" s="1"/>
  <c r="AA153" i="6" s="1"/>
  <c r="AD153" i="4"/>
  <c r="AD153" i="5" s="1"/>
  <c r="AD153" i="6" s="1"/>
  <c r="AE153" i="4"/>
  <c r="AE153" i="5" s="1"/>
  <c r="AE153" i="6" s="1"/>
  <c r="J153" i="4"/>
  <c r="J153" i="5" s="1"/>
  <c r="R153" i="4"/>
  <c r="R153" i="5" s="1"/>
  <c r="I153" i="4"/>
  <c r="I153" i="5" s="1"/>
  <c r="AB153" i="4"/>
  <c r="AB153" i="5" s="1"/>
  <c r="AB153" i="6" s="1"/>
  <c r="L153" i="4"/>
  <c r="L153" i="5" s="1"/>
  <c r="X153" i="4"/>
  <c r="X153" i="5" s="1"/>
  <c r="X153" i="6" s="1"/>
  <c r="S153" i="4"/>
  <c r="S153" i="5" s="1"/>
  <c r="S153" i="6" s="1"/>
  <c r="K153" i="4"/>
  <c r="N153" i="4"/>
  <c r="N153" i="5" s="1"/>
  <c r="AC153" i="4"/>
  <c r="AC153" i="5" s="1"/>
  <c r="AC153" i="6" s="1"/>
  <c r="T153" i="4"/>
  <c r="P153" i="4"/>
  <c r="P153" i="5" s="1"/>
  <c r="V153" i="4"/>
  <c r="V153" i="5" s="1"/>
  <c r="V153" i="6" s="1"/>
  <c r="U153" i="4"/>
  <c r="U153" i="5" s="1"/>
  <c r="U153" i="6" s="1"/>
  <c r="O153" i="4"/>
  <c r="O153" i="5" s="1"/>
  <c r="V334" i="4"/>
  <c r="V334" i="5" s="1"/>
  <c r="V334" i="6" s="1"/>
  <c r="U334" i="4"/>
  <c r="U334" i="5" s="1"/>
  <c r="S334" i="4"/>
  <c r="S334" i="5" s="1"/>
  <c r="S334" i="6" s="1"/>
  <c r="X334" i="4"/>
  <c r="X334" i="5" s="1"/>
  <c r="X334" i="6" s="1"/>
  <c r="R334" i="4"/>
  <c r="R334" i="5" s="1"/>
  <c r="R334" i="6" s="1"/>
  <c r="W334" i="4"/>
  <c r="W334" i="5" s="1"/>
  <c r="W334" i="6" s="1"/>
  <c r="Y334" i="4"/>
  <c r="Y334" i="5" s="1"/>
  <c r="Y334" i="6" s="1"/>
  <c r="AA334" i="4"/>
  <c r="AA334" i="5" s="1"/>
  <c r="AA334" i="6" s="1"/>
  <c r="AB334" i="4"/>
  <c r="AB334" i="5" s="1"/>
  <c r="AB334" i="6" s="1"/>
  <c r="I334" i="4"/>
  <c r="I334" i="5" s="1"/>
  <c r="I334" i="6" s="1"/>
  <c r="AC334" i="4"/>
  <c r="AC334" i="5" s="1"/>
  <c r="AC334" i="6" s="1"/>
  <c r="J334" i="4"/>
  <c r="J334" i="5" s="1"/>
  <c r="J334" i="6" s="1"/>
  <c r="AE334" i="4"/>
  <c r="AE334" i="5" s="1"/>
  <c r="AE334" i="6" s="1"/>
  <c r="K334" i="4"/>
  <c r="K334" i="5" s="1"/>
  <c r="K334" i="6" s="1"/>
  <c r="O334" i="4"/>
  <c r="O334" i="5" s="1"/>
  <c r="O334" i="6" s="1"/>
  <c r="L334" i="4"/>
  <c r="L334" i="5" s="1"/>
  <c r="L334" i="6" s="1"/>
  <c r="N334" i="4"/>
  <c r="N334" i="5" s="1"/>
  <c r="N334" i="6" s="1"/>
  <c r="P334" i="4"/>
  <c r="P334" i="5" s="1"/>
  <c r="P334" i="6" s="1"/>
  <c r="H334" i="4"/>
  <c r="T334" i="4"/>
  <c r="Q334" i="4"/>
  <c r="Q334" i="5" s="1"/>
  <c r="Q334" i="6" s="1"/>
  <c r="AD334" i="4"/>
  <c r="AD334" i="5" s="1"/>
  <c r="AD334" i="6" s="1"/>
  <c r="M334" i="4"/>
  <c r="M334" i="5" s="1"/>
  <c r="M334" i="6" s="1"/>
  <c r="Z334" i="4"/>
  <c r="Z334" i="5" s="1"/>
  <c r="Z334" i="6" s="1"/>
  <c r="U481" i="4"/>
  <c r="U481" i="5" s="1"/>
  <c r="U481" i="6" s="1"/>
  <c r="H481" i="4"/>
  <c r="H481" i="5" s="1"/>
  <c r="I481" i="4"/>
  <c r="I481" i="5" s="1"/>
  <c r="I481" i="6" s="1"/>
  <c r="L481" i="4"/>
  <c r="L481" i="5" s="1"/>
  <c r="L481" i="6" s="1"/>
  <c r="X481" i="4"/>
  <c r="X481" i="5" s="1"/>
  <c r="X481" i="6" s="1"/>
  <c r="R481" i="4"/>
  <c r="R481" i="5" s="1"/>
  <c r="R481" i="6" s="1"/>
  <c r="S481" i="4"/>
  <c r="S481" i="5" s="1"/>
  <c r="S481" i="6" s="1"/>
  <c r="T481" i="4"/>
  <c r="T481" i="5" s="1"/>
  <c r="V481" i="4"/>
  <c r="V481" i="5" s="1"/>
  <c r="V481" i="6" s="1"/>
  <c r="Z481" i="4"/>
  <c r="Z481" i="5" s="1"/>
  <c r="Z481" i="6" s="1"/>
  <c r="O481" i="4"/>
  <c r="O481" i="5" s="1"/>
  <c r="O481" i="6" s="1"/>
  <c r="J481" i="4"/>
  <c r="J481" i="5" s="1"/>
  <c r="J481" i="6" s="1"/>
  <c r="N481" i="4"/>
  <c r="AC481" i="4"/>
  <c r="AC481" i="5" s="1"/>
  <c r="AC481" i="6" s="1"/>
  <c r="P481" i="4"/>
  <c r="P481" i="5" s="1"/>
  <c r="P481" i="6" s="1"/>
  <c r="AD481" i="4"/>
  <c r="AD481" i="5" s="1"/>
  <c r="AD481" i="6" s="1"/>
  <c r="Q481" i="4"/>
  <c r="Q481" i="5" s="1"/>
  <c r="Q481" i="6" s="1"/>
  <c r="AE481" i="4"/>
  <c r="AE481" i="5" s="1"/>
  <c r="AE481" i="6" s="1"/>
  <c r="Y481" i="4"/>
  <c r="Y481" i="5" s="1"/>
  <c r="Y481" i="6" s="1"/>
  <c r="M481" i="4"/>
  <c r="M481" i="5" s="1"/>
  <c r="M481" i="6" s="1"/>
  <c r="AB481" i="4"/>
  <c r="AB481" i="5" s="1"/>
  <c r="AB481" i="6" s="1"/>
  <c r="K481" i="4"/>
  <c r="K481" i="5" s="1"/>
  <c r="K481" i="6" s="1"/>
  <c r="W481" i="4"/>
  <c r="AA481" i="4"/>
  <c r="AA481" i="5" s="1"/>
  <c r="AA481" i="6" s="1"/>
  <c r="O339" i="4"/>
  <c r="O339" i="5" s="1"/>
  <c r="O339" i="6" s="1"/>
  <c r="J339" i="4"/>
  <c r="J339" i="5" s="1"/>
  <c r="J339" i="6" s="1"/>
  <c r="W339" i="4"/>
  <c r="W339" i="5" s="1"/>
  <c r="W339" i="6" s="1"/>
  <c r="I339" i="4"/>
  <c r="I339" i="5" s="1"/>
  <c r="I339" i="6" s="1"/>
  <c r="V339" i="4"/>
  <c r="V339" i="5" s="1"/>
  <c r="V339" i="6" s="1"/>
  <c r="N339" i="4"/>
  <c r="N339" i="5" s="1"/>
  <c r="N339" i="6" s="1"/>
  <c r="AD339" i="4"/>
  <c r="AD339" i="5" s="1"/>
  <c r="AD339" i="6" s="1"/>
  <c r="Q339" i="4"/>
  <c r="Q339" i="5" s="1"/>
  <c r="Q339" i="6" s="1"/>
  <c r="U339" i="4"/>
  <c r="U339" i="5" s="1"/>
  <c r="U339" i="6" s="1"/>
  <c r="X339" i="4"/>
  <c r="X339" i="5" s="1"/>
  <c r="X339" i="6" s="1"/>
  <c r="Y339" i="4"/>
  <c r="Y339" i="5" s="1"/>
  <c r="Y339" i="6" s="1"/>
  <c r="Z339" i="4"/>
  <c r="Z339" i="5" s="1"/>
  <c r="Z339" i="6" s="1"/>
  <c r="H339" i="4"/>
  <c r="AB339" i="4"/>
  <c r="AB339" i="5" s="1"/>
  <c r="AB339" i="6" s="1"/>
  <c r="K339" i="4"/>
  <c r="K339" i="5" s="1"/>
  <c r="K339" i="6" s="1"/>
  <c r="AC339" i="4"/>
  <c r="AC339" i="5" s="1"/>
  <c r="AC339" i="6" s="1"/>
  <c r="L339" i="4"/>
  <c r="L339" i="5" s="1"/>
  <c r="L339" i="6" s="1"/>
  <c r="AE339" i="4"/>
  <c r="AE339" i="5" s="1"/>
  <c r="AE339" i="6" s="1"/>
  <c r="M339" i="4"/>
  <c r="M339" i="5" s="1"/>
  <c r="M339" i="6" s="1"/>
  <c r="S339" i="4"/>
  <c r="S339" i="5" s="1"/>
  <c r="S339" i="6" s="1"/>
  <c r="P339" i="4"/>
  <c r="P339" i="5" s="1"/>
  <c r="P339" i="6" s="1"/>
  <c r="R339" i="4"/>
  <c r="R339" i="5" s="1"/>
  <c r="R339" i="6" s="1"/>
  <c r="T339" i="4"/>
  <c r="T339" i="5" s="1"/>
  <c r="AA339" i="4"/>
  <c r="Q598" i="4"/>
  <c r="Q598" i="5" s="1"/>
  <c r="Q598" i="6" s="1"/>
  <c r="H598" i="4"/>
  <c r="W598" i="4"/>
  <c r="W598" i="5" s="1"/>
  <c r="W598" i="6" s="1"/>
  <c r="J598" i="4"/>
  <c r="J598" i="5" s="1"/>
  <c r="J598" i="6" s="1"/>
  <c r="Z598" i="4"/>
  <c r="Z598" i="5" s="1"/>
  <c r="Z598" i="6" s="1"/>
  <c r="V598" i="4"/>
  <c r="V598" i="5" s="1"/>
  <c r="V598" i="6" s="1"/>
  <c r="Y598" i="4"/>
  <c r="Y598" i="5" s="1"/>
  <c r="Y598" i="6" s="1"/>
  <c r="AA598" i="4"/>
  <c r="AA598" i="5" s="1"/>
  <c r="AA598" i="6" s="1"/>
  <c r="T598" i="4"/>
  <c r="O598" i="4"/>
  <c r="O598" i="5" s="1"/>
  <c r="O598" i="6" s="1"/>
  <c r="R598" i="4"/>
  <c r="R598" i="5" s="1"/>
  <c r="R598" i="6" s="1"/>
  <c r="S598" i="4"/>
  <c r="S598" i="5" s="1"/>
  <c r="S598" i="6" s="1"/>
  <c r="U598" i="4"/>
  <c r="U598" i="5" s="1"/>
  <c r="U598" i="6" s="1"/>
  <c r="AC598" i="4"/>
  <c r="AC598" i="5" s="1"/>
  <c r="AC598" i="6" s="1"/>
  <c r="AD598" i="4"/>
  <c r="AD598" i="5" s="1"/>
  <c r="AD598" i="6" s="1"/>
  <c r="I598" i="4"/>
  <c r="I598" i="5" s="1"/>
  <c r="K598" i="4"/>
  <c r="K598" i="5" s="1"/>
  <c r="K598" i="6" s="1"/>
  <c r="M598" i="4"/>
  <c r="M598" i="5" s="1"/>
  <c r="M598" i="6" s="1"/>
  <c r="N598" i="4"/>
  <c r="N598" i="5" s="1"/>
  <c r="N598" i="6" s="1"/>
  <c r="AE598" i="4"/>
  <c r="AE598" i="5" s="1"/>
  <c r="AE598" i="6" s="1"/>
  <c r="P598" i="4"/>
  <c r="P598" i="5" s="1"/>
  <c r="P598" i="6" s="1"/>
  <c r="AB598" i="4"/>
  <c r="AB598" i="5" s="1"/>
  <c r="AB598" i="6" s="1"/>
  <c r="L598" i="4"/>
  <c r="L598" i="5" s="1"/>
  <c r="L598" i="6" s="1"/>
  <c r="X598" i="4"/>
  <c r="X598" i="5" s="1"/>
  <c r="X598" i="6" s="1"/>
  <c r="K419" i="4"/>
  <c r="K419" i="5" s="1"/>
  <c r="K419" i="6" s="1"/>
  <c r="I419" i="4"/>
  <c r="I419" i="5" s="1"/>
  <c r="V419" i="4"/>
  <c r="V419" i="5" s="1"/>
  <c r="V419" i="6" s="1"/>
  <c r="H419" i="4"/>
  <c r="U419" i="4"/>
  <c r="U419" i="5" s="1"/>
  <c r="S419" i="4"/>
  <c r="S419" i="5" s="1"/>
  <c r="S419" i="6" s="1"/>
  <c r="X419" i="4"/>
  <c r="X419" i="5" s="1"/>
  <c r="X419" i="6" s="1"/>
  <c r="Y419" i="4"/>
  <c r="Y419" i="5" s="1"/>
  <c r="Y419" i="6" s="1"/>
  <c r="Z419" i="4"/>
  <c r="Z419" i="5" s="1"/>
  <c r="Z419" i="6" s="1"/>
  <c r="AA419" i="4"/>
  <c r="AA419" i="5" s="1"/>
  <c r="AA419" i="6" s="1"/>
  <c r="J419" i="4"/>
  <c r="J419" i="5" s="1"/>
  <c r="J419" i="6" s="1"/>
  <c r="AB419" i="4"/>
  <c r="AB419" i="5" s="1"/>
  <c r="AB419" i="6" s="1"/>
  <c r="L419" i="4"/>
  <c r="L419" i="5" s="1"/>
  <c r="L419" i="6" s="1"/>
  <c r="AC419" i="4"/>
  <c r="AC419" i="5" s="1"/>
  <c r="AC419" i="6" s="1"/>
  <c r="M419" i="4"/>
  <c r="M419" i="5" s="1"/>
  <c r="M419" i="6" s="1"/>
  <c r="AD419" i="4"/>
  <c r="AD419" i="5" s="1"/>
  <c r="AD419" i="6" s="1"/>
  <c r="O419" i="4"/>
  <c r="O419" i="5" s="1"/>
  <c r="O419" i="6" s="1"/>
  <c r="R419" i="4"/>
  <c r="R419" i="5" s="1"/>
  <c r="R419" i="6" s="1"/>
  <c r="N419" i="4"/>
  <c r="N419" i="5" s="1"/>
  <c r="N419" i="6" s="1"/>
  <c r="P419" i="4"/>
  <c r="P419" i="5" s="1"/>
  <c r="P419" i="6" s="1"/>
  <c r="Q419" i="4"/>
  <c r="Q419" i="5" s="1"/>
  <c r="Q419" i="6" s="1"/>
  <c r="T419" i="4"/>
  <c r="T419" i="5" s="1"/>
  <c r="T419" i="6" s="1"/>
  <c r="AE419" i="4"/>
  <c r="AE419" i="5" s="1"/>
  <c r="AE419" i="6" s="1"/>
  <c r="W419" i="4"/>
  <c r="P184" i="4"/>
  <c r="P184" i="5" s="1"/>
  <c r="S184" i="4"/>
  <c r="S184" i="5" s="1"/>
  <c r="H184" i="4"/>
  <c r="H184" i="5" s="1"/>
  <c r="X184" i="4"/>
  <c r="X184" i="5" s="1"/>
  <c r="M184" i="4"/>
  <c r="M184" i="5" s="1"/>
  <c r="T184" i="4"/>
  <c r="L184" i="4"/>
  <c r="L184" i="5" s="1"/>
  <c r="O184" i="4"/>
  <c r="O184" i="5" s="1"/>
  <c r="Q184" i="4"/>
  <c r="Q184" i="5" s="1"/>
  <c r="U184" i="4"/>
  <c r="U184" i="5" s="1"/>
  <c r="V184" i="4"/>
  <c r="V184" i="5" s="1"/>
  <c r="W184" i="4"/>
  <c r="W184" i="5" s="1"/>
  <c r="Y184" i="4"/>
  <c r="Y184" i="5" s="1"/>
  <c r="AA184" i="4"/>
  <c r="AA184" i="5" s="1"/>
  <c r="AB184" i="4"/>
  <c r="AB184" i="5" s="1"/>
  <c r="I184" i="4"/>
  <c r="I184" i="5" s="1"/>
  <c r="J184" i="4"/>
  <c r="J184" i="5" s="1"/>
  <c r="K184" i="4"/>
  <c r="K184" i="5" s="1"/>
  <c r="AC184" i="4"/>
  <c r="AC184" i="5" s="1"/>
  <c r="AE184" i="4"/>
  <c r="AE184" i="5" s="1"/>
  <c r="AE184" i="6" s="1"/>
  <c r="Z184" i="4"/>
  <c r="Z184" i="5" s="1"/>
  <c r="AD184" i="4"/>
  <c r="AD184" i="5" s="1"/>
  <c r="R184" i="4"/>
  <c r="N184" i="4"/>
  <c r="N184" i="5" s="1"/>
  <c r="M406" i="4"/>
  <c r="M406" i="5" s="1"/>
  <c r="M406" i="6" s="1"/>
  <c r="AA406" i="4"/>
  <c r="AA406" i="5" s="1"/>
  <c r="AA406" i="6" s="1"/>
  <c r="L406" i="4"/>
  <c r="L406" i="5" s="1"/>
  <c r="L406" i="6" s="1"/>
  <c r="Z406" i="4"/>
  <c r="Z406" i="5" s="1"/>
  <c r="Z406" i="6" s="1"/>
  <c r="K406" i="4"/>
  <c r="K406" i="5" s="1"/>
  <c r="K406" i="6" s="1"/>
  <c r="AD406" i="4"/>
  <c r="AD406" i="5" s="1"/>
  <c r="AD406" i="6" s="1"/>
  <c r="O406" i="4"/>
  <c r="O406" i="5" s="1"/>
  <c r="O406" i="6" s="1"/>
  <c r="Y406" i="4"/>
  <c r="Y406" i="5" s="1"/>
  <c r="Y406" i="6" s="1"/>
  <c r="AB406" i="4"/>
  <c r="AB406" i="5" s="1"/>
  <c r="AB406" i="6" s="1"/>
  <c r="H406" i="4"/>
  <c r="AE406" i="4"/>
  <c r="AE406" i="5" s="1"/>
  <c r="AE406" i="6" s="1"/>
  <c r="J406" i="4"/>
  <c r="J406" i="5" s="1"/>
  <c r="J406" i="6" s="1"/>
  <c r="N406" i="4"/>
  <c r="N406" i="5" s="1"/>
  <c r="N406" i="6" s="1"/>
  <c r="P406" i="4"/>
  <c r="P406" i="5" s="1"/>
  <c r="P406" i="6" s="1"/>
  <c r="R406" i="4"/>
  <c r="R406" i="5" s="1"/>
  <c r="R406" i="6" s="1"/>
  <c r="S406" i="4"/>
  <c r="S406" i="5" s="1"/>
  <c r="S406" i="6" s="1"/>
  <c r="W406" i="4"/>
  <c r="W406" i="5" s="1"/>
  <c r="W406" i="6" s="1"/>
  <c r="T406" i="4"/>
  <c r="V406" i="4"/>
  <c r="V406" i="5" s="1"/>
  <c r="V406" i="6" s="1"/>
  <c r="X406" i="4"/>
  <c r="X406" i="5" s="1"/>
  <c r="X406" i="6" s="1"/>
  <c r="I406" i="4"/>
  <c r="I406" i="5" s="1"/>
  <c r="I406" i="6" s="1"/>
  <c r="U406" i="4"/>
  <c r="U406" i="5" s="1"/>
  <c r="Q406" i="4"/>
  <c r="Q406" i="5" s="1"/>
  <c r="Q406" i="6" s="1"/>
  <c r="AC406" i="4"/>
  <c r="AC406" i="5" s="1"/>
  <c r="AC406" i="6" s="1"/>
  <c r="AB711" i="4"/>
  <c r="AB711" i="5" s="1"/>
  <c r="AB711" i="6" s="1"/>
  <c r="H711" i="4"/>
  <c r="H711" i="5" s="1"/>
  <c r="AD711" i="4"/>
  <c r="AD711" i="5" s="1"/>
  <c r="AD711" i="6" s="1"/>
  <c r="I711" i="4"/>
  <c r="I711" i="5" s="1"/>
  <c r="I711" i="6" s="1"/>
  <c r="X711" i="4"/>
  <c r="X711" i="5" s="1"/>
  <c r="X711" i="6" s="1"/>
  <c r="Y711" i="4"/>
  <c r="Y711" i="5" s="1"/>
  <c r="Y711" i="6" s="1"/>
  <c r="O711" i="4"/>
  <c r="O711" i="5" s="1"/>
  <c r="O711" i="6" s="1"/>
  <c r="T711" i="4"/>
  <c r="M711" i="4"/>
  <c r="M711" i="5" s="1"/>
  <c r="M711" i="6" s="1"/>
  <c r="AC711" i="4"/>
  <c r="AC711" i="5" s="1"/>
  <c r="AC711" i="6" s="1"/>
  <c r="P711" i="4"/>
  <c r="P711" i="5" s="1"/>
  <c r="P711" i="6" s="1"/>
  <c r="R711" i="4"/>
  <c r="R711" i="5" s="1"/>
  <c r="R711" i="6" s="1"/>
  <c r="U711" i="4"/>
  <c r="U711" i="5" s="1"/>
  <c r="U711" i="6" s="1"/>
  <c r="S711" i="4"/>
  <c r="S711" i="5" s="1"/>
  <c r="S711" i="6" s="1"/>
  <c r="K711" i="4"/>
  <c r="K711" i="5" s="1"/>
  <c r="K711" i="6" s="1"/>
  <c r="Z711" i="4"/>
  <c r="Z711" i="5" s="1"/>
  <c r="Z711" i="6" s="1"/>
  <c r="Q711" i="4"/>
  <c r="Q711" i="5" s="1"/>
  <c r="Q711" i="6" s="1"/>
  <c r="V711" i="4"/>
  <c r="V711" i="5" s="1"/>
  <c r="V711" i="6" s="1"/>
  <c r="L711" i="4"/>
  <c r="L711" i="5" s="1"/>
  <c r="L711" i="6" s="1"/>
  <c r="AE711" i="4"/>
  <c r="AE711" i="5" s="1"/>
  <c r="AE711" i="6" s="1"/>
  <c r="N711" i="4"/>
  <c r="N711" i="5" s="1"/>
  <c r="N711" i="6" s="1"/>
  <c r="J711" i="4"/>
  <c r="W711" i="4"/>
  <c r="W711" i="5" s="1"/>
  <c r="W711" i="6" s="1"/>
  <c r="AA711" i="4"/>
  <c r="AA711" i="5" s="1"/>
  <c r="AA711" i="6" s="1"/>
  <c r="T834" i="4"/>
  <c r="T834" i="5" s="1"/>
  <c r="R834" i="4"/>
  <c r="R834" i="5" s="1"/>
  <c r="AE834" i="4"/>
  <c r="AE834" i="5" s="1"/>
  <c r="AE834" i="6" s="1"/>
  <c r="V834" i="4"/>
  <c r="V834" i="5" s="1"/>
  <c r="H834" i="4"/>
  <c r="H834" i="5" s="1"/>
  <c r="W834" i="4"/>
  <c r="W834" i="5" s="1"/>
  <c r="I834" i="4"/>
  <c r="I834" i="5" s="1"/>
  <c r="X834" i="4"/>
  <c r="X834" i="5" s="1"/>
  <c r="J834" i="4"/>
  <c r="J834" i="5" s="1"/>
  <c r="Y834" i="4"/>
  <c r="Y834" i="5" s="1"/>
  <c r="K834" i="4"/>
  <c r="K834" i="5" s="1"/>
  <c r="Z834" i="4"/>
  <c r="Z834" i="5" s="1"/>
  <c r="L834" i="4"/>
  <c r="L834" i="5" s="1"/>
  <c r="AB834" i="4"/>
  <c r="AB834" i="5" s="1"/>
  <c r="Q834" i="4"/>
  <c r="Q834" i="5" s="1"/>
  <c r="S834" i="4"/>
  <c r="S834" i="5" s="1"/>
  <c r="U834" i="4"/>
  <c r="U834" i="5" s="1"/>
  <c r="AC834" i="4"/>
  <c r="AC834" i="5" s="1"/>
  <c r="AC834" i="6" s="1"/>
  <c r="AD834" i="4"/>
  <c r="AD834" i="5" s="1"/>
  <c r="AD834" i="6" s="1"/>
  <c r="N834" i="4"/>
  <c r="N834" i="5" s="1"/>
  <c r="P834" i="4"/>
  <c r="P834" i="5" s="1"/>
  <c r="M834" i="4"/>
  <c r="M834" i="5" s="1"/>
  <c r="O834" i="4"/>
  <c r="AA834" i="4"/>
  <c r="P695" i="4"/>
  <c r="P695" i="5" s="1"/>
  <c r="T695" i="4"/>
  <c r="T695" i="5" s="1"/>
  <c r="Y695" i="4"/>
  <c r="Y695" i="5" s="1"/>
  <c r="H695" i="4"/>
  <c r="H695" i="5" s="1"/>
  <c r="AA695" i="4"/>
  <c r="AA695" i="5" s="1"/>
  <c r="W695" i="4"/>
  <c r="W695" i="5" s="1"/>
  <c r="J695" i="4"/>
  <c r="J695" i="5" s="1"/>
  <c r="K695" i="4"/>
  <c r="K695" i="5" s="1"/>
  <c r="L695" i="4"/>
  <c r="L695" i="5" s="1"/>
  <c r="O695" i="4"/>
  <c r="O695" i="5" s="1"/>
  <c r="Q695" i="4"/>
  <c r="Q695" i="5" s="1"/>
  <c r="U695" i="4"/>
  <c r="U695" i="5" s="1"/>
  <c r="V695" i="4"/>
  <c r="V695" i="5" s="1"/>
  <c r="X695" i="4"/>
  <c r="X695" i="5" s="1"/>
  <c r="I695" i="4"/>
  <c r="I695" i="5" s="1"/>
  <c r="AC695" i="4"/>
  <c r="AC695" i="5" s="1"/>
  <c r="AC695" i="6" s="1"/>
  <c r="AE695" i="4"/>
  <c r="AE695" i="5" s="1"/>
  <c r="AE695" i="6" s="1"/>
  <c r="AB695" i="4"/>
  <c r="AB695" i="5" s="1"/>
  <c r="AB695" i="6" s="1"/>
  <c r="N695" i="4"/>
  <c r="N695" i="5" s="1"/>
  <c r="Z695" i="4"/>
  <c r="S695" i="4"/>
  <c r="S695" i="5" s="1"/>
  <c r="M695" i="4"/>
  <c r="R695" i="4"/>
  <c r="R695" i="5" s="1"/>
  <c r="AD695" i="4"/>
  <c r="AD695" i="5" s="1"/>
  <c r="AD695" i="6" s="1"/>
  <c r="L440" i="4"/>
  <c r="L440" i="5" s="1"/>
  <c r="AB440" i="4"/>
  <c r="AB440" i="5" s="1"/>
  <c r="J440" i="4"/>
  <c r="J440" i="5" s="1"/>
  <c r="AA440" i="4"/>
  <c r="AA440" i="5" s="1"/>
  <c r="N440" i="4"/>
  <c r="N440" i="5" s="1"/>
  <c r="P440" i="4"/>
  <c r="P440" i="5" s="1"/>
  <c r="AE440" i="4"/>
  <c r="AE440" i="5" s="1"/>
  <c r="H440" i="4"/>
  <c r="I440" i="4"/>
  <c r="I440" i="5" s="1"/>
  <c r="O440" i="4"/>
  <c r="O440" i="5" s="1"/>
  <c r="R440" i="4"/>
  <c r="R440" i="5" s="1"/>
  <c r="S440" i="4"/>
  <c r="S440" i="5" s="1"/>
  <c r="X440" i="4"/>
  <c r="X440" i="5" s="1"/>
  <c r="T440" i="4"/>
  <c r="U440" i="4"/>
  <c r="U440" i="5" s="1"/>
  <c r="V440" i="4"/>
  <c r="V440" i="5" s="1"/>
  <c r="W440" i="4"/>
  <c r="W440" i="5" s="1"/>
  <c r="AD440" i="4"/>
  <c r="AD440" i="5" s="1"/>
  <c r="Q440" i="4"/>
  <c r="Q440" i="5" s="1"/>
  <c r="AC440" i="4"/>
  <c r="AC440" i="5" s="1"/>
  <c r="Y440" i="4"/>
  <c r="Y440" i="5" s="1"/>
  <c r="K440" i="4"/>
  <c r="K440" i="5" s="1"/>
  <c r="M440" i="4"/>
  <c r="M440" i="5" s="1"/>
  <c r="Z440" i="4"/>
  <c r="Z440" i="5" s="1"/>
  <c r="V197" i="4"/>
  <c r="V197" i="5" s="1"/>
  <c r="V197" i="6" s="1"/>
  <c r="J197" i="4"/>
  <c r="J197" i="5" s="1"/>
  <c r="H197" i="4"/>
  <c r="H197" i="5" s="1"/>
  <c r="L197" i="4"/>
  <c r="L197" i="5" s="1"/>
  <c r="Q197" i="4"/>
  <c r="Q197" i="5" s="1"/>
  <c r="Q197" i="6" s="1"/>
  <c r="T197" i="4"/>
  <c r="T197" i="5" s="1"/>
  <c r="U197" i="4"/>
  <c r="U197" i="5" s="1"/>
  <c r="U197" i="6" s="1"/>
  <c r="W197" i="4"/>
  <c r="W197" i="5" s="1"/>
  <c r="W197" i="6" s="1"/>
  <c r="M197" i="4"/>
  <c r="M197" i="5" s="1"/>
  <c r="P197" i="4"/>
  <c r="P197" i="5" s="1"/>
  <c r="P197" i="6" s="1"/>
  <c r="Y197" i="4"/>
  <c r="Y197" i="5" s="1"/>
  <c r="Y197" i="6" s="1"/>
  <c r="AB197" i="4"/>
  <c r="AB197" i="5" s="1"/>
  <c r="AB197" i="6" s="1"/>
  <c r="S197" i="4"/>
  <c r="S197" i="5" s="1"/>
  <c r="S197" i="6" s="1"/>
  <c r="N197" i="4"/>
  <c r="N197" i="5" s="1"/>
  <c r="N197" i="6" s="1"/>
  <c r="AC197" i="4"/>
  <c r="AC197" i="5" s="1"/>
  <c r="AC197" i="6" s="1"/>
  <c r="AA197" i="4"/>
  <c r="AA197" i="5" s="1"/>
  <c r="AA197" i="6" s="1"/>
  <c r="AD197" i="4"/>
  <c r="AD197" i="5" s="1"/>
  <c r="AD197" i="6" s="1"/>
  <c r="I197" i="4"/>
  <c r="I197" i="5" s="1"/>
  <c r="Z197" i="4"/>
  <c r="Z197" i="5" s="1"/>
  <c r="Z197" i="6" s="1"/>
  <c r="AE197" i="4"/>
  <c r="AE197" i="5" s="1"/>
  <c r="AE197" i="6" s="1"/>
  <c r="O197" i="4"/>
  <c r="O197" i="5" s="1"/>
  <c r="O197" i="6" s="1"/>
  <c r="R197" i="4"/>
  <c r="R197" i="5" s="1"/>
  <c r="R197" i="6" s="1"/>
  <c r="K197" i="4"/>
  <c r="X197" i="4"/>
  <c r="Q276" i="4"/>
  <c r="Q276" i="5" s="1"/>
  <c r="P276" i="4"/>
  <c r="P276" i="5" s="1"/>
  <c r="O276" i="4"/>
  <c r="O276" i="5" s="1"/>
  <c r="AD276" i="4"/>
  <c r="AD276" i="5" s="1"/>
  <c r="AD276" i="6" s="1"/>
  <c r="S276" i="4"/>
  <c r="S276" i="5" s="1"/>
  <c r="V276" i="4"/>
  <c r="V276" i="5" s="1"/>
  <c r="V276" i="6" s="1"/>
  <c r="W276" i="4"/>
  <c r="W276" i="5" s="1"/>
  <c r="W276" i="6" s="1"/>
  <c r="Y276" i="4"/>
  <c r="Y276" i="5" s="1"/>
  <c r="Y276" i="6" s="1"/>
  <c r="Z276" i="4"/>
  <c r="Z276" i="5" s="1"/>
  <c r="Z276" i="6" s="1"/>
  <c r="M276" i="4"/>
  <c r="M276" i="5" s="1"/>
  <c r="N276" i="4"/>
  <c r="N276" i="5" s="1"/>
  <c r="R276" i="4"/>
  <c r="R276" i="5" s="1"/>
  <c r="U276" i="4"/>
  <c r="U276" i="5" s="1"/>
  <c r="U276" i="6" s="1"/>
  <c r="AA276" i="4"/>
  <c r="AA276" i="5" s="1"/>
  <c r="AA276" i="6" s="1"/>
  <c r="AB276" i="4"/>
  <c r="AB276" i="5" s="1"/>
  <c r="AB276" i="6" s="1"/>
  <c r="AC276" i="4"/>
  <c r="AC276" i="5" s="1"/>
  <c r="AC276" i="6" s="1"/>
  <c r="J276" i="4"/>
  <c r="J276" i="5" s="1"/>
  <c r="I276" i="4"/>
  <c r="I276" i="5" s="1"/>
  <c r="K276" i="4"/>
  <c r="K276" i="5" s="1"/>
  <c r="L276" i="4"/>
  <c r="L276" i="5" s="1"/>
  <c r="X276" i="4"/>
  <c r="X276" i="5" s="1"/>
  <c r="X276" i="6" s="1"/>
  <c r="H276" i="4"/>
  <c r="T276" i="4"/>
  <c r="AE276" i="4"/>
  <c r="AE276" i="5" s="1"/>
  <c r="AE276" i="6" s="1"/>
  <c r="I155" i="4"/>
  <c r="I155" i="5" s="1"/>
  <c r="R155" i="4"/>
  <c r="R155" i="5" s="1"/>
  <c r="V155" i="4"/>
  <c r="V155" i="5" s="1"/>
  <c r="Y155" i="4"/>
  <c r="Y155" i="5" s="1"/>
  <c r="AE155" i="4"/>
  <c r="AE155" i="5" s="1"/>
  <c r="AE155" i="6" s="1"/>
  <c r="U155" i="4"/>
  <c r="U155" i="5" s="1"/>
  <c r="X155" i="4"/>
  <c r="X155" i="5" s="1"/>
  <c r="L155" i="4"/>
  <c r="L155" i="5" s="1"/>
  <c r="S155" i="4"/>
  <c r="S155" i="5" s="1"/>
  <c r="N155" i="4"/>
  <c r="N155" i="5" s="1"/>
  <c r="AC155" i="4"/>
  <c r="AC155" i="5" s="1"/>
  <c r="J155" i="4"/>
  <c r="J155" i="5" s="1"/>
  <c r="Z155" i="4"/>
  <c r="Z155" i="5" s="1"/>
  <c r="K155" i="4"/>
  <c r="K155" i="5" s="1"/>
  <c r="AA155" i="4"/>
  <c r="AA155" i="5" s="1"/>
  <c r="P155" i="4"/>
  <c r="P155" i="5" s="1"/>
  <c r="Q155" i="4"/>
  <c r="Q155" i="5" s="1"/>
  <c r="H155" i="4"/>
  <c r="T155" i="4"/>
  <c r="AB155" i="4"/>
  <c r="AB155" i="5" s="1"/>
  <c r="W155" i="4"/>
  <c r="W155" i="5" s="1"/>
  <c r="AD155" i="4"/>
  <c r="AD155" i="5" s="1"/>
  <c r="O155" i="4"/>
  <c r="O155" i="5" s="1"/>
  <c r="M155" i="4"/>
  <c r="M155" i="5" s="1"/>
  <c r="V35" i="4"/>
  <c r="V35" i="5" s="1"/>
  <c r="V35" i="6" s="1"/>
  <c r="I35" i="4"/>
  <c r="I35" i="5" s="1"/>
  <c r="I35" i="6" s="1"/>
  <c r="P35" i="4"/>
  <c r="P35" i="5" s="1"/>
  <c r="P35" i="6" s="1"/>
  <c r="Z35" i="4"/>
  <c r="Z35" i="5" s="1"/>
  <c r="Z35" i="6" s="1"/>
  <c r="S35" i="4"/>
  <c r="S35" i="5" s="1"/>
  <c r="S35" i="6" s="1"/>
  <c r="T35" i="4"/>
  <c r="T35" i="5" s="1"/>
  <c r="U35" i="4"/>
  <c r="U35" i="5" s="1"/>
  <c r="U35" i="6" s="1"/>
  <c r="X35" i="4"/>
  <c r="X35" i="5" s="1"/>
  <c r="X35" i="6" s="1"/>
  <c r="Y35" i="4"/>
  <c r="Y35" i="5" s="1"/>
  <c r="Y35" i="6" s="1"/>
  <c r="K35" i="4"/>
  <c r="K35" i="5" s="1"/>
  <c r="K35" i="6" s="1"/>
  <c r="L35" i="4"/>
  <c r="L35" i="5" s="1"/>
  <c r="L35" i="6" s="1"/>
  <c r="AA35" i="4"/>
  <c r="AA35" i="5" s="1"/>
  <c r="AA35" i="6" s="1"/>
  <c r="AD35" i="4"/>
  <c r="AD35" i="5" s="1"/>
  <c r="AD35" i="6" s="1"/>
  <c r="H35" i="4"/>
  <c r="W35" i="4"/>
  <c r="J35" i="4"/>
  <c r="J35" i="5" s="1"/>
  <c r="J35" i="6" s="1"/>
  <c r="Q35" i="4"/>
  <c r="Q35" i="5" s="1"/>
  <c r="Q35" i="6" s="1"/>
  <c r="M35" i="4"/>
  <c r="M35" i="5" s="1"/>
  <c r="M35" i="6" s="1"/>
  <c r="R35" i="4"/>
  <c r="R35" i="5" s="1"/>
  <c r="R35" i="6" s="1"/>
  <c r="AC35" i="4"/>
  <c r="AC35" i="5" s="1"/>
  <c r="AC35" i="6" s="1"/>
  <c r="O35" i="4"/>
  <c r="O35" i="5" s="1"/>
  <c r="O35" i="6" s="1"/>
  <c r="AB35" i="4"/>
  <c r="AB35" i="5" s="1"/>
  <c r="AB35" i="6" s="1"/>
  <c r="AE35" i="4"/>
  <c r="AE35" i="5" s="1"/>
  <c r="AE35" i="6" s="1"/>
  <c r="N35" i="4"/>
  <c r="N35" i="5" s="1"/>
  <c r="N35" i="6" s="1"/>
  <c r="Q175" i="4"/>
  <c r="Q175" i="5" s="1"/>
  <c r="U175" i="4"/>
  <c r="U175" i="5" s="1"/>
  <c r="O175" i="4"/>
  <c r="O175" i="5" s="1"/>
  <c r="M175" i="4"/>
  <c r="M175" i="5" s="1"/>
  <c r="AD175" i="4"/>
  <c r="AD175" i="5" s="1"/>
  <c r="R175" i="4"/>
  <c r="R175" i="5" s="1"/>
  <c r="S175" i="4"/>
  <c r="S175" i="5" s="1"/>
  <c r="V175" i="4"/>
  <c r="V175" i="5" s="1"/>
  <c r="K175" i="4"/>
  <c r="K175" i="5" s="1"/>
  <c r="AC175" i="4"/>
  <c r="AC175" i="5" s="1"/>
  <c r="AB175" i="4"/>
  <c r="AB175" i="5" s="1"/>
  <c r="I175" i="4"/>
  <c r="I175" i="5" s="1"/>
  <c r="J175" i="4"/>
  <c r="J175" i="5" s="1"/>
  <c r="N175" i="4"/>
  <c r="N175" i="5" s="1"/>
  <c r="P175" i="4"/>
  <c r="P175" i="5" s="1"/>
  <c r="W175" i="4"/>
  <c r="W175" i="5" s="1"/>
  <c r="Y175" i="4"/>
  <c r="Y175" i="5" s="1"/>
  <c r="AA175" i="4"/>
  <c r="AA175" i="5" s="1"/>
  <c r="Z175" i="4"/>
  <c r="Z175" i="5" s="1"/>
  <c r="X175" i="4"/>
  <c r="X175" i="5" s="1"/>
  <c r="H175" i="4"/>
  <c r="T175" i="4"/>
  <c r="AE175" i="4"/>
  <c r="AE175" i="5" s="1"/>
  <c r="L175" i="4"/>
  <c r="L175" i="5" s="1"/>
  <c r="V632" i="4"/>
  <c r="V632" i="5" s="1"/>
  <c r="V632" i="6" s="1"/>
  <c r="Y632" i="4"/>
  <c r="Y632" i="5" s="1"/>
  <c r="Y632" i="6" s="1"/>
  <c r="R632" i="4"/>
  <c r="R632" i="5" s="1"/>
  <c r="R632" i="6" s="1"/>
  <c r="U632" i="4"/>
  <c r="U632" i="5" s="1"/>
  <c r="U632" i="6" s="1"/>
  <c r="W632" i="4"/>
  <c r="W632" i="5" s="1"/>
  <c r="W632" i="6" s="1"/>
  <c r="P632" i="4"/>
  <c r="P632" i="5" s="1"/>
  <c r="P632" i="6" s="1"/>
  <c r="AE632" i="4"/>
  <c r="AE632" i="5" s="1"/>
  <c r="AE632" i="6" s="1"/>
  <c r="I632" i="4"/>
  <c r="I632" i="5" s="1"/>
  <c r="I632" i="6" s="1"/>
  <c r="J632" i="4"/>
  <c r="J632" i="5" s="1"/>
  <c r="J632" i="6" s="1"/>
  <c r="K632" i="4"/>
  <c r="K632" i="5" s="1"/>
  <c r="K632" i="6" s="1"/>
  <c r="M632" i="4"/>
  <c r="M632" i="5" s="1"/>
  <c r="M632" i="6" s="1"/>
  <c r="N632" i="4"/>
  <c r="N632" i="5" s="1"/>
  <c r="N632" i="6" s="1"/>
  <c r="Q632" i="4"/>
  <c r="Q632" i="5" s="1"/>
  <c r="Q632" i="6" s="1"/>
  <c r="AB632" i="4"/>
  <c r="AB632" i="5" s="1"/>
  <c r="AB632" i="6" s="1"/>
  <c r="Z632" i="4"/>
  <c r="Z632" i="5" s="1"/>
  <c r="Z632" i="6" s="1"/>
  <c r="AA632" i="4"/>
  <c r="AA632" i="5" s="1"/>
  <c r="AA632" i="6" s="1"/>
  <c r="AD632" i="4"/>
  <c r="AD632" i="5" s="1"/>
  <c r="AD632" i="6" s="1"/>
  <c r="L632" i="4"/>
  <c r="L632" i="5" s="1"/>
  <c r="L632" i="6" s="1"/>
  <c r="X632" i="4"/>
  <c r="X632" i="5" s="1"/>
  <c r="X632" i="6" s="1"/>
  <c r="H632" i="4"/>
  <c r="T632" i="4"/>
  <c r="S632" i="4"/>
  <c r="S632" i="5" s="1"/>
  <c r="S632" i="6" s="1"/>
  <c r="O632" i="4"/>
  <c r="O632" i="5" s="1"/>
  <c r="O632" i="6" s="1"/>
  <c r="AC632" i="4"/>
  <c r="AC632" i="5" s="1"/>
  <c r="AC632" i="6" s="1"/>
  <c r="K431" i="4"/>
  <c r="K431" i="5" s="1"/>
  <c r="N431" i="4"/>
  <c r="N431" i="5" s="1"/>
  <c r="N431" i="6" s="1"/>
  <c r="AA431" i="4"/>
  <c r="AA431" i="5" s="1"/>
  <c r="AA431" i="6" s="1"/>
  <c r="M431" i="4"/>
  <c r="M431" i="5" s="1"/>
  <c r="M431" i="6" s="1"/>
  <c r="Z431" i="4"/>
  <c r="Z431" i="5" s="1"/>
  <c r="Z431" i="6" s="1"/>
  <c r="T431" i="4"/>
  <c r="V431" i="4"/>
  <c r="V431" i="5" s="1"/>
  <c r="V431" i="6" s="1"/>
  <c r="H431" i="4"/>
  <c r="AB431" i="4"/>
  <c r="AB431" i="5" s="1"/>
  <c r="AB431" i="6" s="1"/>
  <c r="I431" i="4"/>
  <c r="I431" i="5" s="1"/>
  <c r="AC431" i="4"/>
  <c r="AC431" i="5" s="1"/>
  <c r="AC431" i="6" s="1"/>
  <c r="J431" i="4"/>
  <c r="J431" i="5" s="1"/>
  <c r="AD431" i="4"/>
  <c r="AD431" i="5" s="1"/>
  <c r="AD431" i="6" s="1"/>
  <c r="L431" i="4"/>
  <c r="L431" i="5" s="1"/>
  <c r="AE431" i="4"/>
  <c r="AE431" i="5" s="1"/>
  <c r="AE431" i="6" s="1"/>
  <c r="O431" i="4"/>
  <c r="O431" i="5" s="1"/>
  <c r="O431" i="6" s="1"/>
  <c r="P431" i="4"/>
  <c r="P431" i="5" s="1"/>
  <c r="P431" i="6" s="1"/>
  <c r="X431" i="4"/>
  <c r="X431" i="5" s="1"/>
  <c r="X431" i="6" s="1"/>
  <c r="S431" i="4"/>
  <c r="S431" i="5" s="1"/>
  <c r="S431" i="6" s="1"/>
  <c r="U431" i="4"/>
  <c r="U431" i="5" s="1"/>
  <c r="U431" i="6" s="1"/>
  <c r="Y431" i="4"/>
  <c r="Y431" i="5" s="1"/>
  <c r="Y431" i="6" s="1"/>
  <c r="Q431" i="4"/>
  <c r="Q431" i="5" s="1"/>
  <c r="Q431" i="6" s="1"/>
  <c r="R431" i="4"/>
  <c r="R431" i="5" s="1"/>
  <c r="R431" i="6" s="1"/>
  <c r="W431" i="4"/>
  <c r="W431" i="5" s="1"/>
  <c r="W431" i="6" s="1"/>
  <c r="X229" i="4"/>
  <c r="X229" i="5" s="1"/>
  <c r="X229" i="6" s="1"/>
  <c r="AA229" i="4"/>
  <c r="AA229" i="5" s="1"/>
  <c r="AA229" i="6" s="1"/>
  <c r="W229" i="4"/>
  <c r="W229" i="5" s="1"/>
  <c r="W229" i="6" s="1"/>
  <c r="K229" i="4"/>
  <c r="K229" i="5" s="1"/>
  <c r="R229" i="4"/>
  <c r="R229" i="5" s="1"/>
  <c r="R229" i="6" s="1"/>
  <c r="S229" i="4"/>
  <c r="S229" i="5" s="1"/>
  <c r="S229" i="6" s="1"/>
  <c r="T229" i="4"/>
  <c r="T229" i="5" s="1"/>
  <c r="AC229" i="4"/>
  <c r="AC229" i="5" s="1"/>
  <c r="AC229" i="6" s="1"/>
  <c r="AD229" i="4"/>
  <c r="AD229" i="5" s="1"/>
  <c r="AD229" i="6" s="1"/>
  <c r="J229" i="4"/>
  <c r="J229" i="5" s="1"/>
  <c r="Q229" i="4"/>
  <c r="Q229" i="5" s="1"/>
  <c r="Q229" i="6" s="1"/>
  <c r="V229" i="4"/>
  <c r="V229" i="5" s="1"/>
  <c r="V229" i="6" s="1"/>
  <c r="H229" i="4"/>
  <c r="P229" i="4"/>
  <c r="P229" i="5" s="1"/>
  <c r="P229" i="6" s="1"/>
  <c r="L229" i="4"/>
  <c r="L229" i="5" s="1"/>
  <c r="Y229" i="4"/>
  <c r="Y229" i="5" s="1"/>
  <c r="Y229" i="6" s="1"/>
  <c r="O229" i="4"/>
  <c r="O229" i="5" s="1"/>
  <c r="O229" i="6" s="1"/>
  <c r="AE229" i="4"/>
  <c r="AE229" i="5" s="1"/>
  <c r="AE229" i="6" s="1"/>
  <c r="M229" i="4"/>
  <c r="M229" i="5" s="1"/>
  <c r="AB229" i="4"/>
  <c r="AB229" i="5" s="1"/>
  <c r="AB229" i="6" s="1"/>
  <c r="I229" i="4"/>
  <c r="I229" i="5" s="1"/>
  <c r="Z229" i="4"/>
  <c r="Z229" i="5" s="1"/>
  <c r="Z229" i="6" s="1"/>
  <c r="U229" i="4"/>
  <c r="N229" i="4"/>
  <c r="N229" i="5" s="1"/>
  <c r="AB712" i="4"/>
  <c r="AB712" i="5" s="1"/>
  <c r="AB712" i="6" s="1"/>
  <c r="K712" i="4"/>
  <c r="K712" i="5" s="1"/>
  <c r="K712" i="6" s="1"/>
  <c r="Y712" i="4"/>
  <c r="Y712" i="5" s="1"/>
  <c r="Y712" i="6" s="1"/>
  <c r="Z712" i="4"/>
  <c r="Z712" i="5" s="1"/>
  <c r="Z712" i="6" s="1"/>
  <c r="I712" i="4"/>
  <c r="I712" i="5" s="1"/>
  <c r="I712" i="6" s="1"/>
  <c r="AD712" i="4"/>
  <c r="AD712" i="5" s="1"/>
  <c r="AD712" i="6" s="1"/>
  <c r="U712" i="4"/>
  <c r="U712" i="5" s="1"/>
  <c r="U712" i="6" s="1"/>
  <c r="S712" i="4"/>
  <c r="S712" i="5" s="1"/>
  <c r="S712" i="6" s="1"/>
  <c r="Q712" i="4"/>
  <c r="Q712" i="5" s="1"/>
  <c r="Q712" i="6" s="1"/>
  <c r="T712" i="4"/>
  <c r="AC712" i="4"/>
  <c r="AC712" i="5" s="1"/>
  <c r="AC712" i="6" s="1"/>
  <c r="V712" i="4"/>
  <c r="V712" i="5" s="1"/>
  <c r="AA712" i="4"/>
  <c r="AA712" i="5" s="1"/>
  <c r="AA712" i="6" s="1"/>
  <c r="AE712" i="4"/>
  <c r="AE712" i="5" s="1"/>
  <c r="AE712" i="6" s="1"/>
  <c r="J712" i="4"/>
  <c r="J712" i="5" s="1"/>
  <c r="J712" i="6" s="1"/>
  <c r="M712" i="4"/>
  <c r="M712" i="5" s="1"/>
  <c r="M712" i="6" s="1"/>
  <c r="N712" i="4"/>
  <c r="N712" i="5" s="1"/>
  <c r="N712" i="6" s="1"/>
  <c r="W712" i="4"/>
  <c r="W712" i="5" s="1"/>
  <c r="W712" i="6" s="1"/>
  <c r="H712" i="4"/>
  <c r="X712" i="4"/>
  <c r="X712" i="5" s="1"/>
  <c r="X712" i="6" s="1"/>
  <c r="O712" i="4"/>
  <c r="O712" i="5" s="1"/>
  <c r="O712" i="6" s="1"/>
  <c r="P712" i="4"/>
  <c r="P712" i="5" s="1"/>
  <c r="P712" i="6" s="1"/>
  <c r="R712" i="4"/>
  <c r="R712" i="5" s="1"/>
  <c r="R712" i="6" s="1"/>
  <c r="L712" i="4"/>
  <c r="L712" i="5" s="1"/>
  <c r="L712" i="6" s="1"/>
  <c r="I645" i="4"/>
  <c r="I645" i="5" s="1"/>
  <c r="O645" i="4"/>
  <c r="O645" i="5" s="1"/>
  <c r="M645" i="4"/>
  <c r="M645" i="5" s="1"/>
  <c r="P645" i="4"/>
  <c r="P645" i="5" s="1"/>
  <c r="Q645" i="4"/>
  <c r="Q645" i="5" s="1"/>
  <c r="S645" i="4"/>
  <c r="S645" i="5" s="1"/>
  <c r="S645" i="6" s="1"/>
  <c r="U645" i="4"/>
  <c r="U645" i="5" s="1"/>
  <c r="U645" i="6" s="1"/>
  <c r="X645" i="4"/>
  <c r="X645" i="5" s="1"/>
  <c r="X645" i="6" s="1"/>
  <c r="Y645" i="4"/>
  <c r="Y645" i="5" s="1"/>
  <c r="Y645" i="6" s="1"/>
  <c r="AD645" i="4"/>
  <c r="AD645" i="5" s="1"/>
  <c r="AD645" i="6" s="1"/>
  <c r="AE645" i="4"/>
  <c r="AE645" i="5" s="1"/>
  <c r="AE645" i="6" s="1"/>
  <c r="R645" i="4"/>
  <c r="R645" i="5" s="1"/>
  <c r="R645" i="6" s="1"/>
  <c r="AA645" i="4"/>
  <c r="AA645" i="5" s="1"/>
  <c r="AA645" i="6" s="1"/>
  <c r="T645" i="4"/>
  <c r="H645" i="4"/>
  <c r="W645" i="4"/>
  <c r="W645" i="5" s="1"/>
  <c r="W645" i="6" s="1"/>
  <c r="AC645" i="4"/>
  <c r="AC645" i="5" s="1"/>
  <c r="AC645" i="6" s="1"/>
  <c r="L645" i="4"/>
  <c r="L645" i="5" s="1"/>
  <c r="AB645" i="4"/>
  <c r="AB645" i="5" s="1"/>
  <c r="AB645" i="6" s="1"/>
  <c r="K645" i="4"/>
  <c r="K645" i="5" s="1"/>
  <c r="J645" i="4"/>
  <c r="J645" i="5" s="1"/>
  <c r="N645" i="4"/>
  <c r="N645" i="5" s="1"/>
  <c r="Z645" i="4"/>
  <c r="Z645" i="5" s="1"/>
  <c r="Z645" i="6" s="1"/>
  <c r="V645" i="4"/>
  <c r="V645" i="5" s="1"/>
  <c r="V645" i="6" s="1"/>
  <c r="J472" i="4"/>
  <c r="J472" i="5" s="1"/>
  <c r="Y472" i="4"/>
  <c r="Y472" i="5" s="1"/>
  <c r="Y472" i="6" s="1"/>
  <c r="K472" i="4"/>
  <c r="K472" i="5" s="1"/>
  <c r="AA472" i="4"/>
  <c r="AA472" i="5" s="1"/>
  <c r="AA472" i="6" s="1"/>
  <c r="O472" i="4"/>
  <c r="O472" i="5" s="1"/>
  <c r="P472" i="4"/>
  <c r="P472" i="5" s="1"/>
  <c r="R472" i="4"/>
  <c r="R472" i="5" s="1"/>
  <c r="T472" i="4"/>
  <c r="T472" i="5" s="1"/>
  <c r="V472" i="4"/>
  <c r="V472" i="5" s="1"/>
  <c r="V472" i="6" s="1"/>
  <c r="W472" i="4"/>
  <c r="W472" i="5" s="1"/>
  <c r="W472" i="6" s="1"/>
  <c r="M472" i="4"/>
  <c r="M472" i="5" s="1"/>
  <c r="H472" i="4"/>
  <c r="L472" i="4"/>
  <c r="L472" i="5" s="1"/>
  <c r="N472" i="4"/>
  <c r="N472" i="5" s="1"/>
  <c r="Z472" i="4"/>
  <c r="Z472" i="5" s="1"/>
  <c r="Z472" i="6" s="1"/>
  <c r="AB472" i="4"/>
  <c r="AB472" i="5" s="1"/>
  <c r="AB472" i="6" s="1"/>
  <c r="AD472" i="4"/>
  <c r="AD472" i="5" s="1"/>
  <c r="AD472" i="6" s="1"/>
  <c r="AE472" i="4"/>
  <c r="AE472" i="5" s="1"/>
  <c r="AE472" i="6" s="1"/>
  <c r="S472" i="4"/>
  <c r="S472" i="5" s="1"/>
  <c r="S472" i="6" s="1"/>
  <c r="X472" i="4"/>
  <c r="X472" i="5" s="1"/>
  <c r="X472" i="6" s="1"/>
  <c r="I472" i="4"/>
  <c r="I472" i="5" s="1"/>
  <c r="U472" i="4"/>
  <c r="Q472" i="4"/>
  <c r="Q472" i="5" s="1"/>
  <c r="AC472" i="4"/>
  <c r="AC472" i="5" s="1"/>
  <c r="AC472" i="6" s="1"/>
  <c r="K327" i="4"/>
  <c r="K327" i="5" s="1"/>
  <c r="Z327" i="4"/>
  <c r="Z327" i="5" s="1"/>
  <c r="I327" i="4"/>
  <c r="I327" i="5" s="1"/>
  <c r="Y327" i="4"/>
  <c r="Y327" i="5" s="1"/>
  <c r="AA327" i="4"/>
  <c r="AA327" i="5" s="1"/>
  <c r="L327" i="4"/>
  <c r="L327" i="5" s="1"/>
  <c r="AC327" i="4"/>
  <c r="AC327" i="5" s="1"/>
  <c r="X327" i="4"/>
  <c r="X327" i="5" s="1"/>
  <c r="AB327" i="4"/>
  <c r="AB327" i="5" s="1"/>
  <c r="AE327" i="4"/>
  <c r="AE327" i="5" s="1"/>
  <c r="H327" i="4"/>
  <c r="H327" i="5" s="1"/>
  <c r="M327" i="4"/>
  <c r="M327" i="5" s="1"/>
  <c r="N327" i="4"/>
  <c r="N327" i="5" s="1"/>
  <c r="O327" i="4"/>
  <c r="O327" i="5" s="1"/>
  <c r="P327" i="4"/>
  <c r="P327" i="5" s="1"/>
  <c r="U327" i="4"/>
  <c r="U327" i="5" s="1"/>
  <c r="Q327" i="4"/>
  <c r="Q327" i="5" s="1"/>
  <c r="T327" i="4"/>
  <c r="T327" i="5" s="1"/>
  <c r="V327" i="4"/>
  <c r="V327" i="5" s="1"/>
  <c r="W327" i="4"/>
  <c r="S327" i="4"/>
  <c r="S327" i="5" s="1"/>
  <c r="AD327" i="4"/>
  <c r="AD327" i="5" s="1"/>
  <c r="R327" i="4"/>
  <c r="R327" i="5" s="1"/>
  <c r="J327" i="4"/>
  <c r="W188" i="4"/>
  <c r="W188" i="5" s="1"/>
  <c r="W188" i="6" s="1"/>
  <c r="AB188" i="4"/>
  <c r="AB188" i="5" s="1"/>
  <c r="AB188" i="6" s="1"/>
  <c r="V188" i="4"/>
  <c r="V188" i="5" s="1"/>
  <c r="V188" i="6" s="1"/>
  <c r="O188" i="4"/>
  <c r="O188" i="5" s="1"/>
  <c r="K188" i="4"/>
  <c r="K188" i="5" s="1"/>
  <c r="Q188" i="4"/>
  <c r="Q188" i="5" s="1"/>
  <c r="Q188" i="6" s="1"/>
  <c r="Y188" i="4"/>
  <c r="Y188" i="5" s="1"/>
  <c r="Y188" i="6" s="1"/>
  <c r="R188" i="4"/>
  <c r="R188" i="5" s="1"/>
  <c r="R188" i="6" s="1"/>
  <c r="T188" i="4"/>
  <c r="S188" i="4"/>
  <c r="S188" i="5" s="1"/>
  <c r="S188" i="6" s="1"/>
  <c r="L188" i="4"/>
  <c r="L188" i="5" s="1"/>
  <c r="U188" i="4"/>
  <c r="U188" i="5" s="1"/>
  <c r="U188" i="6" s="1"/>
  <c r="AC188" i="4"/>
  <c r="AC188" i="5" s="1"/>
  <c r="AC188" i="6" s="1"/>
  <c r="AD188" i="4"/>
  <c r="AD188" i="5" s="1"/>
  <c r="AD188" i="6" s="1"/>
  <c r="M188" i="4"/>
  <c r="M188" i="5" s="1"/>
  <c r="AE188" i="4"/>
  <c r="AE188" i="5" s="1"/>
  <c r="AE188" i="6" s="1"/>
  <c r="Z188" i="4"/>
  <c r="Z188" i="5" s="1"/>
  <c r="Z188" i="6" s="1"/>
  <c r="H188" i="4"/>
  <c r="J188" i="4"/>
  <c r="J188" i="5" s="1"/>
  <c r="AA188" i="4"/>
  <c r="AA188" i="5" s="1"/>
  <c r="AA188" i="6" s="1"/>
  <c r="X188" i="4"/>
  <c r="X188" i="5" s="1"/>
  <c r="X188" i="6" s="1"/>
  <c r="P188" i="4"/>
  <c r="P188" i="5" s="1"/>
  <c r="I188" i="4"/>
  <c r="I188" i="5" s="1"/>
  <c r="N188" i="4"/>
  <c r="N188" i="5" s="1"/>
  <c r="N385" i="4"/>
  <c r="N385" i="5" s="1"/>
  <c r="N385" i="6" s="1"/>
  <c r="Q385" i="4"/>
  <c r="Q385" i="5" s="1"/>
  <c r="Q385" i="6" s="1"/>
  <c r="AD385" i="4"/>
  <c r="AD385" i="5" s="1"/>
  <c r="AD385" i="6" s="1"/>
  <c r="U385" i="4"/>
  <c r="U385" i="5" s="1"/>
  <c r="U385" i="6" s="1"/>
  <c r="AC385" i="4"/>
  <c r="AC385" i="5" s="1"/>
  <c r="AC385" i="6" s="1"/>
  <c r="R385" i="4"/>
  <c r="R385" i="5" s="1"/>
  <c r="R385" i="6" s="1"/>
  <c r="S385" i="4"/>
  <c r="S385" i="5" s="1"/>
  <c r="S385" i="6" s="1"/>
  <c r="J385" i="4"/>
  <c r="J385" i="5" s="1"/>
  <c r="J385" i="6" s="1"/>
  <c r="Y385" i="4"/>
  <c r="Y385" i="5" s="1"/>
  <c r="Y385" i="6" s="1"/>
  <c r="L385" i="4"/>
  <c r="L385" i="5" s="1"/>
  <c r="L385" i="6" s="1"/>
  <c r="Z385" i="4"/>
  <c r="Z385" i="5" s="1"/>
  <c r="Z385" i="6" s="1"/>
  <c r="M385" i="4"/>
  <c r="M385" i="5" s="1"/>
  <c r="M385" i="6" s="1"/>
  <c r="O385" i="4"/>
  <c r="O385" i="5" s="1"/>
  <c r="O385" i="6" s="1"/>
  <c r="AB385" i="4"/>
  <c r="AB385" i="5" s="1"/>
  <c r="AB385" i="6" s="1"/>
  <c r="P385" i="4"/>
  <c r="P385" i="5" s="1"/>
  <c r="P385" i="6" s="1"/>
  <c r="AA385" i="4"/>
  <c r="AA385" i="5" s="1"/>
  <c r="AA385" i="6" s="1"/>
  <c r="T385" i="4"/>
  <c r="K385" i="4"/>
  <c r="K385" i="5" s="1"/>
  <c r="K385" i="6" s="1"/>
  <c r="I385" i="4"/>
  <c r="I385" i="5" s="1"/>
  <c r="W385" i="4"/>
  <c r="W385" i="5" s="1"/>
  <c r="W385" i="6" s="1"/>
  <c r="H385" i="4"/>
  <c r="V385" i="4"/>
  <c r="V385" i="5" s="1"/>
  <c r="V385" i="6" s="1"/>
  <c r="AE385" i="4"/>
  <c r="AE385" i="5" s="1"/>
  <c r="AE385" i="6" s="1"/>
  <c r="X385" i="4"/>
  <c r="X385" i="5" s="1"/>
  <c r="X385" i="6" s="1"/>
  <c r="J222" i="4"/>
  <c r="J222" i="5" s="1"/>
  <c r="L222" i="4"/>
  <c r="L222" i="5" s="1"/>
  <c r="M222" i="4"/>
  <c r="M222" i="5" s="1"/>
  <c r="R222" i="4"/>
  <c r="R222" i="5" s="1"/>
  <c r="Y222" i="4"/>
  <c r="Y222" i="5" s="1"/>
  <c r="AA222" i="4"/>
  <c r="AA222" i="5" s="1"/>
  <c r="AB222" i="4"/>
  <c r="AB222" i="5" s="1"/>
  <c r="AC222" i="4"/>
  <c r="AC222" i="5" s="1"/>
  <c r="H222" i="4"/>
  <c r="W222" i="4"/>
  <c r="W222" i="5" s="1"/>
  <c r="Z222" i="4"/>
  <c r="Z222" i="5" s="1"/>
  <c r="S222" i="4"/>
  <c r="S222" i="5" s="1"/>
  <c r="N222" i="4"/>
  <c r="N222" i="5" s="1"/>
  <c r="U222" i="4"/>
  <c r="U222" i="5" s="1"/>
  <c r="X222" i="4"/>
  <c r="X222" i="5" s="1"/>
  <c r="T222" i="4"/>
  <c r="P222" i="4"/>
  <c r="P222" i="5" s="1"/>
  <c r="I222" i="4"/>
  <c r="I222" i="5" s="1"/>
  <c r="V222" i="4"/>
  <c r="V222" i="5" s="1"/>
  <c r="AE222" i="4"/>
  <c r="AE222" i="5" s="1"/>
  <c r="Q222" i="4"/>
  <c r="Q222" i="5" s="1"/>
  <c r="AD222" i="4"/>
  <c r="AD222" i="5" s="1"/>
  <c r="O222" i="4"/>
  <c r="O222" i="5" s="1"/>
  <c r="K222" i="4"/>
  <c r="K222" i="5" s="1"/>
  <c r="P6" i="4"/>
  <c r="P6" i="5" s="1"/>
  <c r="P6" i="6" s="1"/>
  <c r="AB6" i="4"/>
  <c r="AB6" i="5" s="1"/>
  <c r="L6" i="4"/>
  <c r="L6" i="5" s="1"/>
  <c r="L6" i="6" s="1"/>
  <c r="X6" i="4"/>
  <c r="X6" i="5" s="1"/>
  <c r="X6" i="6" s="1"/>
  <c r="O6" i="4"/>
  <c r="O6" i="5" s="1"/>
  <c r="O6" i="6" s="1"/>
  <c r="AD6" i="4"/>
  <c r="AD6" i="5" s="1"/>
  <c r="AD6" i="6" s="1"/>
  <c r="R6" i="4"/>
  <c r="R6" i="5" s="1"/>
  <c r="R6" i="6" s="1"/>
  <c r="T6" i="4"/>
  <c r="Q6" i="4"/>
  <c r="Q6" i="5" s="1"/>
  <c r="Q6" i="6" s="1"/>
  <c r="N6" i="4"/>
  <c r="N6" i="5" s="1"/>
  <c r="N6" i="6" s="1"/>
  <c r="M6" i="4"/>
  <c r="M6" i="5" s="1"/>
  <c r="M6" i="6" s="1"/>
  <c r="H6" i="4"/>
  <c r="AE6" i="4"/>
  <c r="AE6" i="5" s="1"/>
  <c r="AE6" i="6" s="1"/>
  <c r="I6" i="4"/>
  <c r="I6" i="5" s="1"/>
  <c r="I6" i="6" s="1"/>
  <c r="J6" i="4"/>
  <c r="J6" i="5" s="1"/>
  <c r="J6" i="6" s="1"/>
  <c r="K6" i="4"/>
  <c r="K6" i="5" s="1"/>
  <c r="K6" i="6" s="1"/>
  <c r="S6" i="4"/>
  <c r="S6" i="5" s="1"/>
  <c r="S6" i="6" s="1"/>
  <c r="U6" i="4"/>
  <c r="U6" i="5" s="1"/>
  <c r="U6" i="6" s="1"/>
  <c r="V6" i="4"/>
  <c r="V6" i="5" s="1"/>
  <c r="V6" i="6" s="1"/>
  <c r="AC6" i="4"/>
  <c r="AC6" i="5" s="1"/>
  <c r="AC6" i="6" s="1"/>
  <c r="W6" i="4"/>
  <c r="W6" i="5" s="1"/>
  <c r="W6" i="6" s="1"/>
  <c r="Y6" i="4"/>
  <c r="Y6" i="5" s="1"/>
  <c r="Y6" i="6" s="1"/>
  <c r="Z6" i="4"/>
  <c r="Z6" i="5" s="1"/>
  <c r="Z6" i="6" s="1"/>
  <c r="AA6" i="4"/>
  <c r="AA6" i="5" s="1"/>
  <c r="AA6" i="6" s="1"/>
  <c r="I71" i="4"/>
  <c r="I71" i="5" s="1"/>
  <c r="S71" i="4"/>
  <c r="S71" i="5" s="1"/>
  <c r="S71" i="6" s="1"/>
  <c r="K71" i="4"/>
  <c r="K71" i="5" s="1"/>
  <c r="L71" i="4"/>
  <c r="L71" i="5" s="1"/>
  <c r="R71" i="4"/>
  <c r="R71" i="5" s="1"/>
  <c r="R71" i="6" s="1"/>
  <c r="Y71" i="4"/>
  <c r="Y71" i="5" s="1"/>
  <c r="Y71" i="6" s="1"/>
  <c r="AD71" i="4"/>
  <c r="AD71" i="5" s="1"/>
  <c r="AD71" i="6" s="1"/>
  <c r="X71" i="4"/>
  <c r="X71" i="5" s="1"/>
  <c r="X71" i="6" s="1"/>
  <c r="H71" i="4"/>
  <c r="H71" i="5" s="1"/>
  <c r="O71" i="4"/>
  <c r="O71" i="5" s="1"/>
  <c r="O71" i="6" s="1"/>
  <c r="T71" i="4"/>
  <c r="W71" i="4"/>
  <c r="W71" i="5" s="1"/>
  <c r="W71" i="6" s="1"/>
  <c r="AC71" i="4"/>
  <c r="AC71" i="5" s="1"/>
  <c r="AC71" i="6" s="1"/>
  <c r="M71" i="4"/>
  <c r="M71" i="5" s="1"/>
  <c r="V71" i="4"/>
  <c r="V71" i="5" s="1"/>
  <c r="V71" i="6" s="1"/>
  <c r="J71" i="4"/>
  <c r="N71" i="4"/>
  <c r="N71" i="5" s="1"/>
  <c r="Z71" i="4"/>
  <c r="Z71" i="5" s="1"/>
  <c r="Z71" i="6" s="1"/>
  <c r="P71" i="4"/>
  <c r="P71" i="5" s="1"/>
  <c r="P71" i="6" s="1"/>
  <c r="AB71" i="4"/>
  <c r="AB71" i="5" s="1"/>
  <c r="AB71" i="6" s="1"/>
  <c r="AA71" i="4"/>
  <c r="AA71" i="5" s="1"/>
  <c r="AA71" i="6" s="1"/>
  <c r="U71" i="4"/>
  <c r="U71" i="5" s="1"/>
  <c r="U71" i="6" s="1"/>
  <c r="Q71" i="4"/>
  <c r="Q71" i="5" s="1"/>
  <c r="Q71" i="6" s="1"/>
  <c r="AE71" i="4"/>
  <c r="AE71" i="5" s="1"/>
  <c r="AE71" i="6" s="1"/>
  <c r="U169" i="4"/>
  <c r="U169" i="5" s="1"/>
  <c r="U169" i="6" s="1"/>
  <c r="AC169" i="4"/>
  <c r="AC169" i="5" s="1"/>
  <c r="AC169" i="6" s="1"/>
  <c r="O169" i="4"/>
  <c r="O169" i="5" s="1"/>
  <c r="O169" i="6" s="1"/>
  <c r="P169" i="4"/>
  <c r="P169" i="5" s="1"/>
  <c r="P169" i="6" s="1"/>
  <c r="R169" i="4"/>
  <c r="R169" i="5" s="1"/>
  <c r="R169" i="6" s="1"/>
  <c r="S169" i="4"/>
  <c r="S169" i="5" s="1"/>
  <c r="S169" i="6" s="1"/>
  <c r="W169" i="4"/>
  <c r="W169" i="5" s="1"/>
  <c r="W169" i="6" s="1"/>
  <c r="AD169" i="4"/>
  <c r="AD169" i="5" s="1"/>
  <c r="AD169" i="6" s="1"/>
  <c r="M169" i="4"/>
  <c r="M169" i="5" s="1"/>
  <c r="M169" i="6" s="1"/>
  <c r="N169" i="4"/>
  <c r="N169" i="5" s="1"/>
  <c r="N169" i="6" s="1"/>
  <c r="I169" i="4"/>
  <c r="I169" i="5" s="1"/>
  <c r="I169" i="6" s="1"/>
  <c r="Z169" i="4"/>
  <c r="Z169" i="5" s="1"/>
  <c r="Z169" i="6" s="1"/>
  <c r="J169" i="4"/>
  <c r="J169" i="5" s="1"/>
  <c r="J169" i="6" s="1"/>
  <c r="AB169" i="4"/>
  <c r="AB169" i="5" s="1"/>
  <c r="AB169" i="6" s="1"/>
  <c r="V169" i="4"/>
  <c r="V169" i="5" s="1"/>
  <c r="V169" i="6" s="1"/>
  <c r="L169" i="4"/>
  <c r="L169" i="5" s="1"/>
  <c r="L169" i="6" s="1"/>
  <c r="K169" i="4"/>
  <c r="K169" i="5" s="1"/>
  <c r="K169" i="6" s="1"/>
  <c r="X169" i="4"/>
  <c r="X169" i="5" s="1"/>
  <c r="X169" i="6" s="1"/>
  <c r="Y169" i="4"/>
  <c r="Y169" i="5" s="1"/>
  <c r="Y169" i="6" s="1"/>
  <c r="AE169" i="4"/>
  <c r="AE169" i="5" s="1"/>
  <c r="AE169" i="6" s="1"/>
  <c r="AA169" i="4"/>
  <c r="AA169" i="5" s="1"/>
  <c r="AA169" i="6" s="1"/>
  <c r="T169" i="4"/>
  <c r="Q169" i="4"/>
  <c r="Q169" i="5" s="1"/>
  <c r="Q169" i="6" s="1"/>
  <c r="H169" i="4"/>
  <c r="X27" i="4"/>
  <c r="X27" i="5" s="1"/>
  <c r="X27" i="6" s="1"/>
  <c r="U27" i="4"/>
  <c r="U27" i="5" s="1"/>
  <c r="U27" i="6" s="1"/>
  <c r="J27" i="4"/>
  <c r="J27" i="5" s="1"/>
  <c r="J27" i="6" s="1"/>
  <c r="T27" i="4"/>
  <c r="AC27" i="4"/>
  <c r="AC27" i="5" s="1"/>
  <c r="AC27" i="6" s="1"/>
  <c r="AD27" i="4"/>
  <c r="AD27" i="5" s="1"/>
  <c r="AD27" i="6" s="1"/>
  <c r="AB27" i="4"/>
  <c r="AB27" i="5" s="1"/>
  <c r="AB27" i="6" s="1"/>
  <c r="H27" i="4"/>
  <c r="H27" i="5" s="1"/>
  <c r="N27" i="4"/>
  <c r="N27" i="5" s="1"/>
  <c r="N27" i="6" s="1"/>
  <c r="S27" i="4"/>
  <c r="S27" i="5" s="1"/>
  <c r="S27" i="6" s="1"/>
  <c r="Z27" i="4"/>
  <c r="Z27" i="5" s="1"/>
  <c r="Z27" i="6" s="1"/>
  <c r="R27" i="4"/>
  <c r="R27" i="5" s="1"/>
  <c r="R27" i="6" s="1"/>
  <c r="V27" i="4"/>
  <c r="V27" i="5" s="1"/>
  <c r="V27" i="6" s="1"/>
  <c r="Q27" i="4"/>
  <c r="Q27" i="5" s="1"/>
  <c r="Q27" i="6" s="1"/>
  <c r="L27" i="4"/>
  <c r="L27" i="5" s="1"/>
  <c r="L27" i="6" s="1"/>
  <c r="P27" i="4"/>
  <c r="P27" i="5" s="1"/>
  <c r="P27" i="6" s="1"/>
  <c r="M27" i="4"/>
  <c r="M27" i="5" s="1"/>
  <c r="M27" i="6" s="1"/>
  <c r="Y27" i="4"/>
  <c r="Y27" i="5" s="1"/>
  <c r="Y27" i="6" s="1"/>
  <c r="W27" i="4"/>
  <c r="W27" i="5" s="1"/>
  <c r="W27" i="6" s="1"/>
  <c r="O27" i="4"/>
  <c r="O27" i="5" s="1"/>
  <c r="O27" i="6" s="1"/>
  <c r="AA27" i="4"/>
  <c r="AA27" i="5" s="1"/>
  <c r="AA27" i="6" s="1"/>
  <c r="I27" i="4"/>
  <c r="K27" i="4"/>
  <c r="K27" i="5" s="1"/>
  <c r="K27" i="6" s="1"/>
  <c r="AE27" i="4"/>
  <c r="AE27" i="5" s="1"/>
  <c r="AE27" i="6" s="1"/>
  <c r="L20" i="4"/>
  <c r="L20" i="5" s="1"/>
  <c r="L20" i="6" s="1"/>
  <c r="U20" i="4"/>
  <c r="U20" i="5" s="1"/>
  <c r="U20" i="6" s="1"/>
  <c r="AD20" i="4"/>
  <c r="AD20" i="5" s="1"/>
  <c r="AD20" i="6" s="1"/>
  <c r="P20" i="4"/>
  <c r="P20" i="5" s="1"/>
  <c r="P20" i="6" s="1"/>
  <c r="O20" i="4"/>
  <c r="O20" i="5" s="1"/>
  <c r="O20" i="6" s="1"/>
  <c r="J20" i="4"/>
  <c r="J20" i="5" s="1"/>
  <c r="J20" i="6" s="1"/>
  <c r="N20" i="4"/>
  <c r="N20" i="5" s="1"/>
  <c r="N20" i="6" s="1"/>
  <c r="AC20" i="4"/>
  <c r="AC20" i="5" s="1"/>
  <c r="AC20" i="6" s="1"/>
  <c r="AE20" i="4"/>
  <c r="AE20" i="5" s="1"/>
  <c r="AE20" i="6" s="1"/>
  <c r="M20" i="4"/>
  <c r="M20" i="5" s="1"/>
  <c r="M20" i="6" s="1"/>
  <c r="AB20" i="4"/>
  <c r="AB20" i="5" s="1"/>
  <c r="AB20" i="6" s="1"/>
  <c r="Y20" i="4"/>
  <c r="Y20" i="5" s="1"/>
  <c r="Y20" i="6" s="1"/>
  <c r="R20" i="4"/>
  <c r="R20" i="5" s="1"/>
  <c r="R20" i="6" s="1"/>
  <c r="T20" i="4"/>
  <c r="Z20" i="4"/>
  <c r="Z20" i="5" s="1"/>
  <c r="Z20" i="6" s="1"/>
  <c r="H20" i="4"/>
  <c r="I20" i="4"/>
  <c r="I20" i="5" s="1"/>
  <c r="I20" i="6" s="1"/>
  <c r="K20" i="4"/>
  <c r="K20" i="5" s="1"/>
  <c r="K20" i="6" s="1"/>
  <c r="V20" i="4"/>
  <c r="V20" i="5" s="1"/>
  <c r="V20" i="6" s="1"/>
  <c r="W20" i="4"/>
  <c r="W20" i="5" s="1"/>
  <c r="W20" i="6" s="1"/>
  <c r="AA20" i="4"/>
  <c r="AA20" i="5" s="1"/>
  <c r="AA20" i="6" s="1"/>
  <c r="S20" i="4"/>
  <c r="S20" i="5" s="1"/>
  <c r="S20" i="6" s="1"/>
  <c r="Q20" i="4"/>
  <c r="Q20" i="5" s="1"/>
  <c r="Q20" i="6" s="1"/>
  <c r="X20" i="4"/>
  <c r="X20" i="5" s="1"/>
  <c r="X20" i="6" s="1"/>
  <c r="V358" i="4"/>
  <c r="V358" i="5" s="1"/>
  <c r="V358" i="6" s="1"/>
  <c r="T358" i="4"/>
  <c r="M358" i="4"/>
  <c r="M358" i="5" s="1"/>
  <c r="M358" i="6" s="1"/>
  <c r="AD358" i="4"/>
  <c r="AD358" i="5" s="1"/>
  <c r="AD358" i="6" s="1"/>
  <c r="O358" i="4"/>
  <c r="O358" i="5" s="1"/>
  <c r="O358" i="6" s="1"/>
  <c r="N358" i="4"/>
  <c r="N358" i="5" s="1"/>
  <c r="N358" i="6" s="1"/>
  <c r="P358" i="4"/>
  <c r="P358" i="5" s="1"/>
  <c r="P358" i="6" s="1"/>
  <c r="R358" i="4"/>
  <c r="R358" i="5" s="1"/>
  <c r="R358" i="6" s="1"/>
  <c r="S358" i="4"/>
  <c r="S358" i="5" s="1"/>
  <c r="S358" i="6" s="1"/>
  <c r="W358" i="4"/>
  <c r="W358" i="5" s="1"/>
  <c r="W358" i="6" s="1"/>
  <c r="X358" i="4"/>
  <c r="X358" i="5" s="1"/>
  <c r="X358" i="6" s="1"/>
  <c r="Y358" i="4"/>
  <c r="Y358" i="5" s="1"/>
  <c r="Y358" i="6" s="1"/>
  <c r="Z358" i="4"/>
  <c r="Z358" i="5" s="1"/>
  <c r="Z358" i="6" s="1"/>
  <c r="K358" i="4"/>
  <c r="K358" i="5" s="1"/>
  <c r="K358" i="6" s="1"/>
  <c r="AE358" i="4"/>
  <c r="AE358" i="5" s="1"/>
  <c r="AE358" i="6" s="1"/>
  <c r="H358" i="4"/>
  <c r="J358" i="4"/>
  <c r="J358" i="5" s="1"/>
  <c r="J358" i="6" s="1"/>
  <c r="L358" i="4"/>
  <c r="L358" i="5" s="1"/>
  <c r="L358" i="6" s="1"/>
  <c r="AA358" i="4"/>
  <c r="AA358" i="5" s="1"/>
  <c r="AA358" i="6" s="1"/>
  <c r="AB358" i="4"/>
  <c r="AB358" i="5" s="1"/>
  <c r="AB358" i="6" s="1"/>
  <c r="Q358" i="4"/>
  <c r="Q358" i="5" s="1"/>
  <c r="Q358" i="6" s="1"/>
  <c r="U358" i="4"/>
  <c r="U358" i="5" s="1"/>
  <c r="AC358" i="4"/>
  <c r="AC358" i="5" s="1"/>
  <c r="AC358" i="6" s="1"/>
  <c r="I358" i="4"/>
  <c r="I358" i="5" s="1"/>
  <c r="I358" i="6" s="1"/>
  <c r="W208" i="4"/>
  <c r="W208" i="5" s="1"/>
  <c r="W208" i="6" s="1"/>
  <c r="J208" i="4"/>
  <c r="J208" i="5" s="1"/>
  <c r="AC208" i="4"/>
  <c r="AC208" i="5" s="1"/>
  <c r="AC208" i="6" s="1"/>
  <c r="V208" i="4"/>
  <c r="V208" i="5" s="1"/>
  <c r="V208" i="6" s="1"/>
  <c r="L208" i="4"/>
  <c r="L208" i="5" s="1"/>
  <c r="M208" i="4"/>
  <c r="M208" i="5" s="1"/>
  <c r="P208" i="4"/>
  <c r="P208" i="5" s="1"/>
  <c r="Q208" i="4"/>
  <c r="Q208" i="5" s="1"/>
  <c r="R208" i="4"/>
  <c r="R208" i="5" s="1"/>
  <c r="T208" i="4"/>
  <c r="T208" i="5" s="1"/>
  <c r="X208" i="4"/>
  <c r="X208" i="5" s="1"/>
  <c r="X208" i="6" s="1"/>
  <c r="H208" i="4"/>
  <c r="H208" i="5" s="1"/>
  <c r="I208" i="4"/>
  <c r="I208" i="5" s="1"/>
  <c r="U208" i="4"/>
  <c r="U208" i="5" s="1"/>
  <c r="Y208" i="4"/>
  <c r="Y208" i="5" s="1"/>
  <c r="Y208" i="6" s="1"/>
  <c r="AE208" i="4"/>
  <c r="AE208" i="5" s="1"/>
  <c r="AE208" i="6" s="1"/>
  <c r="AD208" i="4"/>
  <c r="AD208" i="5" s="1"/>
  <c r="AD208" i="6" s="1"/>
  <c r="AB208" i="4"/>
  <c r="AB208" i="5" s="1"/>
  <c r="AB208" i="6" s="1"/>
  <c r="S208" i="4"/>
  <c r="AA208" i="4"/>
  <c r="AA208" i="5" s="1"/>
  <c r="AA208" i="6" s="1"/>
  <c r="K208" i="4"/>
  <c r="K208" i="5" s="1"/>
  <c r="N208" i="4"/>
  <c r="N208" i="5" s="1"/>
  <c r="Z208" i="4"/>
  <c r="O208" i="4"/>
  <c r="O208" i="5" s="1"/>
  <c r="T77" i="4"/>
  <c r="T77" i="5" s="1"/>
  <c r="O77" i="4"/>
  <c r="O77" i="5" s="1"/>
  <c r="AE77" i="4"/>
  <c r="AE77" i="5" s="1"/>
  <c r="AE77" i="6" s="1"/>
  <c r="L77" i="4"/>
  <c r="L77" i="5" s="1"/>
  <c r="Q77" i="4"/>
  <c r="Q77" i="5" s="1"/>
  <c r="AA77" i="4"/>
  <c r="AA77" i="5" s="1"/>
  <c r="AA77" i="6" s="1"/>
  <c r="V77" i="4"/>
  <c r="V77" i="5" s="1"/>
  <c r="I77" i="4"/>
  <c r="I77" i="5" s="1"/>
  <c r="J77" i="4"/>
  <c r="J77" i="5" s="1"/>
  <c r="M77" i="4"/>
  <c r="M77" i="5" s="1"/>
  <c r="R77" i="4"/>
  <c r="R77" i="5" s="1"/>
  <c r="S77" i="4"/>
  <c r="S77" i="5" s="1"/>
  <c r="AD77" i="4"/>
  <c r="AD77" i="5" s="1"/>
  <c r="AD77" i="6" s="1"/>
  <c r="H77" i="4"/>
  <c r="H77" i="5" s="1"/>
  <c r="U77" i="4"/>
  <c r="U77" i="5" s="1"/>
  <c r="W77" i="4"/>
  <c r="W77" i="5" s="1"/>
  <c r="W77" i="6" s="1"/>
  <c r="X77" i="4"/>
  <c r="X77" i="5" s="1"/>
  <c r="X77" i="6" s="1"/>
  <c r="AC77" i="4"/>
  <c r="AC77" i="5" s="1"/>
  <c r="AC77" i="6" s="1"/>
  <c r="Y77" i="4"/>
  <c r="K77" i="4"/>
  <c r="AB77" i="4"/>
  <c r="AB77" i="5" s="1"/>
  <c r="AB77" i="6" s="1"/>
  <c r="Z77" i="4"/>
  <c r="Z77" i="5" s="1"/>
  <c r="Z77" i="6" s="1"/>
  <c r="P77" i="4"/>
  <c r="P77" i="5" s="1"/>
  <c r="N77" i="4"/>
  <c r="N77" i="5" s="1"/>
  <c r="O99" i="4"/>
  <c r="O99" i="5" s="1"/>
  <c r="O99" i="6" s="1"/>
  <c r="I99" i="4"/>
  <c r="I99" i="5" s="1"/>
  <c r="AC99" i="4"/>
  <c r="AC99" i="5" s="1"/>
  <c r="AC99" i="6" s="1"/>
  <c r="J99" i="4"/>
  <c r="J99" i="5" s="1"/>
  <c r="W99" i="4"/>
  <c r="W99" i="5" s="1"/>
  <c r="W99" i="6" s="1"/>
  <c r="V99" i="4"/>
  <c r="V99" i="5" s="1"/>
  <c r="V99" i="6" s="1"/>
  <c r="Y99" i="4"/>
  <c r="Y99" i="5" s="1"/>
  <c r="Y99" i="6" s="1"/>
  <c r="L99" i="4"/>
  <c r="L99" i="5" s="1"/>
  <c r="Q99" i="4"/>
  <c r="Q99" i="5" s="1"/>
  <c r="Q99" i="6" s="1"/>
  <c r="X99" i="4"/>
  <c r="X99" i="5" s="1"/>
  <c r="X99" i="6" s="1"/>
  <c r="T99" i="4"/>
  <c r="P99" i="4"/>
  <c r="P99" i="5" s="1"/>
  <c r="P99" i="6" s="1"/>
  <c r="U99" i="4"/>
  <c r="U99" i="5" s="1"/>
  <c r="AD99" i="4"/>
  <c r="AD99" i="5" s="1"/>
  <c r="AD99" i="6" s="1"/>
  <c r="AA99" i="4"/>
  <c r="AA99" i="5" s="1"/>
  <c r="AA99" i="6" s="1"/>
  <c r="S99" i="4"/>
  <c r="S99" i="5" s="1"/>
  <c r="S99" i="6" s="1"/>
  <c r="H99" i="4"/>
  <c r="K99" i="4"/>
  <c r="K99" i="5" s="1"/>
  <c r="Z99" i="4"/>
  <c r="Z99" i="5" s="1"/>
  <c r="Z99" i="6" s="1"/>
  <c r="R99" i="4"/>
  <c r="R99" i="5" s="1"/>
  <c r="R99" i="6" s="1"/>
  <c r="N99" i="4"/>
  <c r="N99" i="5" s="1"/>
  <c r="AE99" i="4"/>
  <c r="AE99" i="5" s="1"/>
  <c r="AE99" i="6" s="1"/>
  <c r="M99" i="4"/>
  <c r="M99" i="5" s="1"/>
  <c r="AB99" i="4"/>
  <c r="AB99" i="5" s="1"/>
  <c r="AB99" i="6" s="1"/>
  <c r="H88" i="4"/>
  <c r="H88" i="5" s="1"/>
  <c r="R88" i="4"/>
  <c r="R88" i="5" s="1"/>
  <c r="J88" i="4"/>
  <c r="J88" i="5" s="1"/>
  <c r="Q88" i="4"/>
  <c r="Q88" i="5" s="1"/>
  <c r="P88" i="4"/>
  <c r="P88" i="5" s="1"/>
  <c r="S88" i="4"/>
  <c r="S88" i="5" s="1"/>
  <c r="T88" i="4"/>
  <c r="M88" i="4"/>
  <c r="M88" i="5" s="1"/>
  <c r="L88" i="4"/>
  <c r="L88" i="5" s="1"/>
  <c r="AE88" i="4"/>
  <c r="AE88" i="5" s="1"/>
  <c r="AE88" i="6" s="1"/>
  <c r="X88" i="4"/>
  <c r="X88" i="5" s="1"/>
  <c r="X88" i="6" s="1"/>
  <c r="U88" i="4"/>
  <c r="U88" i="5" s="1"/>
  <c r="N88" i="4"/>
  <c r="N88" i="5" s="1"/>
  <c r="V88" i="4"/>
  <c r="V88" i="5" s="1"/>
  <c r="I88" i="4"/>
  <c r="AB88" i="4"/>
  <c r="AB88" i="5" s="1"/>
  <c r="AB88" i="6" s="1"/>
  <c r="AD88" i="4"/>
  <c r="AD88" i="5" s="1"/>
  <c r="AD88" i="6" s="1"/>
  <c r="Z88" i="4"/>
  <c r="Z88" i="5" s="1"/>
  <c r="Z88" i="6" s="1"/>
  <c r="O88" i="4"/>
  <c r="O88" i="5" s="1"/>
  <c r="Y88" i="4"/>
  <c r="Y88" i="5" s="1"/>
  <c r="Y88" i="6" s="1"/>
  <c r="AA88" i="4"/>
  <c r="AA88" i="5" s="1"/>
  <c r="AA88" i="6" s="1"/>
  <c r="AC88" i="4"/>
  <c r="AC88" i="5" s="1"/>
  <c r="AC88" i="6" s="1"/>
  <c r="W88" i="4"/>
  <c r="W88" i="5" s="1"/>
  <c r="W88" i="6" s="1"/>
  <c r="K88" i="4"/>
  <c r="K88" i="5" s="1"/>
  <c r="O42" i="4"/>
  <c r="O42" i="5" s="1"/>
  <c r="O42" i="6" s="1"/>
  <c r="AA42" i="4"/>
  <c r="AA42" i="5" s="1"/>
  <c r="AA42" i="6" s="1"/>
  <c r="K42" i="4"/>
  <c r="K42" i="5" s="1"/>
  <c r="K42" i="6" s="1"/>
  <c r="W42" i="4"/>
  <c r="W42" i="5" s="1"/>
  <c r="W42" i="6" s="1"/>
  <c r="U42" i="4"/>
  <c r="U42" i="5" s="1"/>
  <c r="U42" i="6" s="1"/>
  <c r="I42" i="4"/>
  <c r="I42" i="5" s="1"/>
  <c r="I42" i="6" s="1"/>
  <c r="X42" i="4"/>
  <c r="X42" i="5" s="1"/>
  <c r="X42" i="6" s="1"/>
  <c r="V42" i="4"/>
  <c r="V42" i="5" s="1"/>
  <c r="V42" i="6" s="1"/>
  <c r="T42" i="4"/>
  <c r="H42" i="4"/>
  <c r="H42" i="5" s="1"/>
  <c r="AC42" i="4"/>
  <c r="AC42" i="5" s="1"/>
  <c r="AC42" i="6" s="1"/>
  <c r="R42" i="4"/>
  <c r="S42" i="4"/>
  <c r="S42" i="5" s="1"/>
  <c r="S42" i="6" s="1"/>
  <c r="Y42" i="4"/>
  <c r="Y42" i="5" s="1"/>
  <c r="Y42" i="6" s="1"/>
  <c r="Z42" i="4"/>
  <c r="Z42" i="5" s="1"/>
  <c r="Z42" i="6" s="1"/>
  <c r="AB42" i="4"/>
  <c r="AB42" i="5" s="1"/>
  <c r="AB42" i="6" s="1"/>
  <c r="AD42" i="4"/>
  <c r="AD42" i="5" s="1"/>
  <c r="AD42" i="6" s="1"/>
  <c r="J42" i="4"/>
  <c r="J42" i="5" s="1"/>
  <c r="J42" i="6" s="1"/>
  <c r="AE42" i="4"/>
  <c r="AE42" i="5" s="1"/>
  <c r="AE42" i="6" s="1"/>
  <c r="Q42" i="4"/>
  <c r="Q42" i="5" s="1"/>
  <c r="Q42" i="6" s="1"/>
  <c r="L42" i="4"/>
  <c r="L42" i="5" s="1"/>
  <c r="L42" i="6" s="1"/>
  <c r="M42" i="4"/>
  <c r="M42" i="5" s="1"/>
  <c r="M42" i="6" s="1"/>
  <c r="N42" i="4"/>
  <c r="N42" i="5" s="1"/>
  <c r="N42" i="6" s="1"/>
  <c r="P42" i="4"/>
  <c r="P42" i="5" s="1"/>
  <c r="P42" i="6" s="1"/>
  <c r="O13" i="4"/>
  <c r="O13" i="5" s="1"/>
  <c r="AE13" i="4"/>
  <c r="AE13" i="5" s="1"/>
  <c r="AE13" i="6" s="1"/>
  <c r="Y13" i="4"/>
  <c r="Y13" i="5" s="1"/>
  <c r="Y13" i="6" s="1"/>
  <c r="H13" i="4"/>
  <c r="AD13" i="4"/>
  <c r="AD13" i="5" s="1"/>
  <c r="AD13" i="6" s="1"/>
  <c r="M13" i="4"/>
  <c r="M13" i="5" s="1"/>
  <c r="S13" i="4"/>
  <c r="S13" i="5" s="1"/>
  <c r="S13" i="6" s="1"/>
  <c r="R13" i="4"/>
  <c r="R13" i="5" s="1"/>
  <c r="R13" i="6" s="1"/>
  <c r="Q13" i="4"/>
  <c r="Q13" i="5" s="1"/>
  <c r="Q13" i="6" s="1"/>
  <c r="P13" i="4"/>
  <c r="P13" i="5" s="1"/>
  <c r="T13" i="4"/>
  <c r="T13" i="5" s="1"/>
  <c r="T13" i="6" s="1"/>
  <c r="V13" i="4"/>
  <c r="V13" i="5" s="1"/>
  <c r="V13" i="6" s="1"/>
  <c r="X13" i="4"/>
  <c r="X13" i="5" s="1"/>
  <c r="X13" i="6" s="1"/>
  <c r="AA13" i="4"/>
  <c r="AA13" i="5" s="1"/>
  <c r="AA13" i="6" s="1"/>
  <c r="AC13" i="4"/>
  <c r="AC13" i="5" s="1"/>
  <c r="AC13" i="6" s="1"/>
  <c r="J13" i="4"/>
  <c r="J13" i="5" s="1"/>
  <c r="W13" i="4"/>
  <c r="L13" i="4"/>
  <c r="Z13" i="4"/>
  <c r="Z13" i="5" s="1"/>
  <c r="Z13" i="6" s="1"/>
  <c r="N13" i="4"/>
  <c r="N13" i="5" s="1"/>
  <c r="AB13" i="4"/>
  <c r="AB13" i="5" s="1"/>
  <c r="AB13" i="6" s="1"/>
  <c r="U13" i="4"/>
  <c r="U13" i="5" s="1"/>
  <c r="U13" i="6" s="1"/>
  <c r="I13" i="4"/>
  <c r="I13" i="5" s="1"/>
  <c r="K13" i="4"/>
  <c r="K13" i="5" s="1"/>
  <c r="J90" i="4"/>
  <c r="J90" i="5" s="1"/>
  <c r="Q90" i="4"/>
  <c r="Q90" i="5" s="1"/>
  <c r="S90" i="4"/>
  <c r="S90" i="5" s="1"/>
  <c r="S90" i="6" s="1"/>
  <c r="U90" i="4"/>
  <c r="U90" i="5" s="1"/>
  <c r="U90" i="6" s="1"/>
  <c r="X90" i="4"/>
  <c r="X90" i="5" s="1"/>
  <c r="X90" i="6" s="1"/>
  <c r="O90" i="4"/>
  <c r="O90" i="5" s="1"/>
  <c r="AB90" i="4"/>
  <c r="AB90" i="5" s="1"/>
  <c r="AB90" i="6" s="1"/>
  <c r="AE90" i="4"/>
  <c r="AE90" i="5" s="1"/>
  <c r="AE90" i="6" s="1"/>
  <c r="R90" i="4"/>
  <c r="R90" i="5" s="1"/>
  <c r="R90" i="6" s="1"/>
  <c r="V90" i="4"/>
  <c r="V90" i="5" s="1"/>
  <c r="V90" i="6" s="1"/>
  <c r="AD90" i="4"/>
  <c r="AD90" i="5" s="1"/>
  <c r="AD90" i="6" s="1"/>
  <c r="Z90" i="4"/>
  <c r="Z90" i="5" s="1"/>
  <c r="Z90" i="6" s="1"/>
  <c r="N90" i="4"/>
  <c r="N90" i="5" s="1"/>
  <c r="M90" i="4"/>
  <c r="M90" i="5" s="1"/>
  <c r="T90" i="4"/>
  <c r="AA90" i="4"/>
  <c r="AA90" i="5" s="1"/>
  <c r="AA90" i="6" s="1"/>
  <c r="I90" i="4"/>
  <c r="I90" i="5" s="1"/>
  <c r="W90" i="4"/>
  <c r="W90" i="5" s="1"/>
  <c r="W90" i="6" s="1"/>
  <c r="AC90" i="4"/>
  <c r="AC90" i="5" s="1"/>
  <c r="AC90" i="6" s="1"/>
  <c r="L90" i="4"/>
  <c r="L90" i="5" s="1"/>
  <c r="Y90" i="4"/>
  <c r="Y90" i="5" s="1"/>
  <c r="Y90" i="6" s="1"/>
  <c r="K90" i="4"/>
  <c r="K90" i="5" s="1"/>
  <c r="P90" i="4"/>
  <c r="P90" i="5" s="1"/>
  <c r="H90" i="4"/>
  <c r="H490" i="4"/>
  <c r="H490" i="5" s="1"/>
  <c r="H490" i="6" s="1"/>
  <c r="J490" i="4"/>
  <c r="J490" i="5" s="1"/>
  <c r="J490" i="6" s="1"/>
  <c r="I490" i="4"/>
  <c r="V490" i="4"/>
  <c r="V490" i="5" s="1"/>
  <c r="V490" i="6" s="1"/>
  <c r="T490" i="4"/>
  <c r="Q490" i="4"/>
  <c r="Q490" i="5" s="1"/>
  <c r="Q490" i="6" s="1"/>
  <c r="X490" i="4"/>
  <c r="X490" i="5" s="1"/>
  <c r="X490" i="6" s="1"/>
  <c r="AC490" i="4"/>
  <c r="AC490" i="5" s="1"/>
  <c r="AC490" i="6" s="1"/>
  <c r="Y490" i="4"/>
  <c r="Y490" i="5" s="1"/>
  <c r="Y490" i="6" s="1"/>
  <c r="W490" i="4"/>
  <c r="W490" i="5" s="1"/>
  <c r="W490" i="6" s="1"/>
  <c r="O490" i="4"/>
  <c r="O490" i="5" s="1"/>
  <c r="O490" i="6" s="1"/>
  <c r="AA490" i="4"/>
  <c r="AA490" i="5" s="1"/>
  <c r="AA490" i="6" s="1"/>
  <c r="AD490" i="4"/>
  <c r="AD490" i="5" s="1"/>
  <c r="AD490" i="6" s="1"/>
  <c r="U490" i="4"/>
  <c r="U490" i="5" s="1"/>
  <c r="U490" i="6" s="1"/>
  <c r="M490" i="4"/>
  <c r="M490" i="5" s="1"/>
  <c r="M490" i="6" s="1"/>
  <c r="N490" i="4"/>
  <c r="N490" i="5" s="1"/>
  <c r="N490" i="6" s="1"/>
  <c r="K490" i="4"/>
  <c r="K490" i="5" s="1"/>
  <c r="K490" i="6" s="1"/>
  <c r="AB490" i="4"/>
  <c r="AB490" i="5" s="1"/>
  <c r="AB490" i="6" s="1"/>
  <c r="R490" i="4"/>
  <c r="R490" i="5" s="1"/>
  <c r="R490" i="6" s="1"/>
  <c r="P490" i="4"/>
  <c r="P490" i="5" s="1"/>
  <c r="P490" i="6" s="1"/>
  <c r="AE490" i="4"/>
  <c r="AE490" i="5" s="1"/>
  <c r="AE490" i="6" s="1"/>
  <c r="L490" i="4"/>
  <c r="L490" i="5" s="1"/>
  <c r="L490" i="6" s="1"/>
  <c r="Z490" i="4"/>
  <c r="Z490" i="5" s="1"/>
  <c r="Z490" i="6" s="1"/>
  <c r="S490" i="4"/>
  <c r="S490" i="5" s="1"/>
  <c r="V114" i="4"/>
  <c r="V114" i="5" s="1"/>
  <c r="AB114" i="4"/>
  <c r="AB114" i="5" s="1"/>
  <c r="W114" i="4"/>
  <c r="W114" i="5" s="1"/>
  <c r="AA114" i="4"/>
  <c r="AA114" i="5" s="1"/>
  <c r="L114" i="4"/>
  <c r="L114" i="5" s="1"/>
  <c r="S114" i="4"/>
  <c r="S114" i="5" s="1"/>
  <c r="X114" i="4"/>
  <c r="X114" i="5" s="1"/>
  <c r="Y114" i="4"/>
  <c r="Y114" i="5" s="1"/>
  <c r="K114" i="4"/>
  <c r="K114" i="5" s="1"/>
  <c r="H114" i="4"/>
  <c r="H114" i="5" s="1"/>
  <c r="I114" i="4"/>
  <c r="I114" i="5" s="1"/>
  <c r="J114" i="4"/>
  <c r="J114" i="5" s="1"/>
  <c r="O114" i="4"/>
  <c r="O114" i="5" s="1"/>
  <c r="N114" i="4"/>
  <c r="N114" i="5" s="1"/>
  <c r="AC114" i="4"/>
  <c r="AC114" i="5" s="1"/>
  <c r="AC114" i="6" s="1"/>
  <c r="R114" i="4"/>
  <c r="R114" i="5" s="1"/>
  <c r="AD114" i="4"/>
  <c r="AD114" i="5" s="1"/>
  <c r="AD114" i="6" s="1"/>
  <c r="Q114" i="4"/>
  <c r="Q114" i="5" s="1"/>
  <c r="AE114" i="4"/>
  <c r="AE114" i="5" s="1"/>
  <c r="AE114" i="6" s="1"/>
  <c r="T114" i="4"/>
  <c r="Z114" i="4"/>
  <c r="Z114" i="5" s="1"/>
  <c r="M114" i="4"/>
  <c r="P114" i="4"/>
  <c r="P114" i="5" s="1"/>
  <c r="U114" i="4"/>
  <c r="U114" i="5" s="1"/>
  <c r="R702" i="4"/>
  <c r="R702" i="5" s="1"/>
  <c r="R702" i="6" s="1"/>
  <c r="J702" i="4"/>
  <c r="J702" i="5" s="1"/>
  <c r="N702" i="4"/>
  <c r="N702" i="5" s="1"/>
  <c r="Q702" i="4"/>
  <c r="Q702" i="5" s="1"/>
  <c r="Q702" i="6" s="1"/>
  <c r="T702" i="4"/>
  <c r="T702" i="5" s="1"/>
  <c r="T702" i="6" s="1"/>
  <c r="L702" i="4"/>
  <c r="L702" i="5" s="1"/>
  <c r="P702" i="4"/>
  <c r="P702" i="5" s="1"/>
  <c r="AD702" i="4"/>
  <c r="AD702" i="5" s="1"/>
  <c r="AD702" i="6" s="1"/>
  <c r="AE702" i="4"/>
  <c r="AE702" i="5" s="1"/>
  <c r="AE702" i="6" s="1"/>
  <c r="S702" i="4"/>
  <c r="S702" i="5" s="1"/>
  <c r="S702" i="6" s="1"/>
  <c r="X702" i="4"/>
  <c r="X702" i="5" s="1"/>
  <c r="X702" i="6" s="1"/>
  <c r="W702" i="4"/>
  <c r="M702" i="4"/>
  <c r="M702" i="5" s="1"/>
  <c r="V702" i="4"/>
  <c r="V702" i="5" s="1"/>
  <c r="V702" i="6" s="1"/>
  <c r="Y702" i="4"/>
  <c r="Y702" i="5" s="1"/>
  <c r="I702" i="4"/>
  <c r="I702" i="5" s="1"/>
  <c r="U702" i="4"/>
  <c r="U702" i="5" s="1"/>
  <c r="U702" i="6" s="1"/>
  <c r="O702" i="4"/>
  <c r="O702" i="5" s="1"/>
  <c r="AC702" i="4"/>
  <c r="AC702" i="5" s="1"/>
  <c r="AC702" i="6" s="1"/>
  <c r="AA702" i="4"/>
  <c r="AA702" i="5" s="1"/>
  <c r="AA702" i="6" s="1"/>
  <c r="H702" i="4"/>
  <c r="Z702" i="4"/>
  <c r="Z702" i="5" s="1"/>
  <c r="Z702" i="6" s="1"/>
  <c r="K702" i="4"/>
  <c r="K702" i="5" s="1"/>
  <c r="AB702" i="4"/>
  <c r="AB702" i="5" s="1"/>
  <c r="AB702" i="6" s="1"/>
  <c r="K648" i="4"/>
  <c r="K648" i="5" s="1"/>
  <c r="O648" i="4"/>
  <c r="O648" i="5" s="1"/>
  <c r="AA648" i="4"/>
  <c r="AA648" i="5" s="1"/>
  <c r="AA648" i="6" s="1"/>
  <c r="AC648" i="4"/>
  <c r="AC648" i="5" s="1"/>
  <c r="AC648" i="6" s="1"/>
  <c r="I648" i="4"/>
  <c r="I648" i="5" s="1"/>
  <c r="J648" i="4"/>
  <c r="J648" i="5" s="1"/>
  <c r="N648" i="4"/>
  <c r="N648" i="5" s="1"/>
  <c r="W648" i="4"/>
  <c r="W648" i="5" s="1"/>
  <c r="Y648" i="4"/>
  <c r="Y648" i="5" s="1"/>
  <c r="Y648" i="6" s="1"/>
  <c r="X648" i="4"/>
  <c r="X648" i="5" s="1"/>
  <c r="Q648" i="4"/>
  <c r="Q648" i="5" s="1"/>
  <c r="U648" i="4"/>
  <c r="U648" i="5" s="1"/>
  <c r="V648" i="4"/>
  <c r="V648" i="5" s="1"/>
  <c r="M648" i="4"/>
  <c r="M648" i="5" s="1"/>
  <c r="H648" i="4"/>
  <c r="AD648" i="4"/>
  <c r="AD648" i="5" s="1"/>
  <c r="AD648" i="6" s="1"/>
  <c r="T648" i="4"/>
  <c r="P648" i="4"/>
  <c r="P648" i="5" s="1"/>
  <c r="AB648" i="4"/>
  <c r="AB648" i="5" s="1"/>
  <c r="AB648" i="6" s="1"/>
  <c r="S648" i="4"/>
  <c r="S648" i="5" s="1"/>
  <c r="Z648" i="4"/>
  <c r="Z648" i="5" s="1"/>
  <c r="Z648" i="6" s="1"/>
  <c r="AE648" i="4"/>
  <c r="AE648" i="5" s="1"/>
  <c r="AE648" i="6" s="1"/>
  <c r="L648" i="4"/>
  <c r="L648" i="5" s="1"/>
  <c r="R648" i="4"/>
  <c r="R648" i="5" s="1"/>
  <c r="H494" i="4"/>
  <c r="H494" i="5" s="1"/>
  <c r="H494" i="6" s="1"/>
  <c r="K494" i="4"/>
  <c r="K494" i="5" s="1"/>
  <c r="K494" i="6" s="1"/>
  <c r="AA494" i="4"/>
  <c r="AA494" i="5" s="1"/>
  <c r="AA494" i="6" s="1"/>
  <c r="AC494" i="4"/>
  <c r="AC494" i="5" s="1"/>
  <c r="AC494" i="6" s="1"/>
  <c r="J494" i="4"/>
  <c r="J494" i="5" s="1"/>
  <c r="J494" i="6" s="1"/>
  <c r="P494" i="4"/>
  <c r="P494" i="5" s="1"/>
  <c r="P494" i="6" s="1"/>
  <c r="W494" i="4"/>
  <c r="W494" i="5" s="1"/>
  <c r="W494" i="6" s="1"/>
  <c r="AE494" i="4"/>
  <c r="AE494" i="5" s="1"/>
  <c r="AE494" i="6" s="1"/>
  <c r="X494" i="4"/>
  <c r="X494" i="5" s="1"/>
  <c r="X494" i="6" s="1"/>
  <c r="S494" i="4"/>
  <c r="S494" i="5" s="1"/>
  <c r="S494" i="6" s="1"/>
  <c r="Z494" i="4"/>
  <c r="Z494" i="5" s="1"/>
  <c r="Z494" i="6" s="1"/>
  <c r="N494" i="4"/>
  <c r="N494" i="5" s="1"/>
  <c r="N494" i="6" s="1"/>
  <c r="I494" i="4"/>
  <c r="AB494" i="4"/>
  <c r="AB494" i="5" s="1"/>
  <c r="AB494" i="6" s="1"/>
  <c r="L494" i="4"/>
  <c r="L494" i="5" s="1"/>
  <c r="L494" i="6" s="1"/>
  <c r="O494" i="4"/>
  <c r="O494" i="5" s="1"/>
  <c r="O494" i="6" s="1"/>
  <c r="Y494" i="4"/>
  <c r="Y494" i="5" s="1"/>
  <c r="Y494" i="6" s="1"/>
  <c r="R494" i="4"/>
  <c r="R494" i="5" s="1"/>
  <c r="T494" i="4"/>
  <c r="AD494" i="4"/>
  <c r="AD494" i="5" s="1"/>
  <c r="AD494" i="6" s="1"/>
  <c r="U494" i="4"/>
  <c r="U494" i="5" s="1"/>
  <c r="U494" i="6" s="1"/>
  <c r="V494" i="4"/>
  <c r="V494" i="5" s="1"/>
  <c r="V494" i="6" s="1"/>
  <c r="Q494" i="4"/>
  <c r="Q494" i="5" s="1"/>
  <c r="Q494" i="6" s="1"/>
  <c r="M494" i="4"/>
  <c r="M494" i="5" s="1"/>
  <c r="M494" i="6" s="1"/>
  <c r="K732" i="4"/>
  <c r="K732" i="5" s="1"/>
  <c r="K732" i="6" s="1"/>
  <c r="Z732" i="4"/>
  <c r="Z732" i="5" s="1"/>
  <c r="Z732" i="6" s="1"/>
  <c r="L732" i="4"/>
  <c r="L732" i="5" s="1"/>
  <c r="L732" i="6" s="1"/>
  <c r="AA732" i="4"/>
  <c r="AA732" i="5" s="1"/>
  <c r="AA732" i="6" s="1"/>
  <c r="X732" i="4"/>
  <c r="X732" i="5" s="1"/>
  <c r="X732" i="6" s="1"/>
  <c r="T732" i="4"/>
  <c r="T732" i="5" s="1"/>
  <c r="T732" i="6" s="1"/>
  <c r="W732" i="4"/>
  <c r="W732" i="5" s="1"/>
  <c r="W732" i="6" s="1"/>
  <c r="Y732" i="4"/>
  <c r="Y732" i="5" s="1"/>
  <c r="Y732" i="6" s="1"/>
  <c r="AB732" i="4"/>
  <c r="AB732" i="5" s="1"/>
  <c r="AB732" i="6" s="1"/>
  <c r="AC732" i="4"/>
  <c r="AC732" i="5" s="1"/>
  <c r="AC732" i="6" s="1"/>
  <c r="J732" i="4"/>
  <c r="J732" i="5" s="1"/>
  <c r="J732" i="6" s="1"/>
  <c r="AE732" i="4"/>
  <c r="AE732" i="5" s="1"/>
  <c r="AE732" i="6" s="1"/>
  <c r="M732" i="4"/>
  <c r="M732" i="5" s="1"/>
  <c r="M732" i="6" s="1"/>
  <c r="N732" i="4"/>
  <c r="N732" i="5" s="1"/>
  <c r="N732" i="6" s="1"/>
  <c r="R732" i="4"/>
  <c r="R732" i="5" s="1"/>
  <c r="R732" i="6" s="1"/>
  <c r="S732" i="4"/>
  <c r="S732" i="5" s="1"/>
  <c r="S732" i="6" s="1"/>
  <c r="O732" i="4"/>
  <c r="O732" i="5" s="1"/>
  <c r="O732" i="6" s="1"/>
  <c r="P732" i="4"/>
  <c r="P732" i="5" s="1"/>
  <c r="P732" i="6" s="1"/>
  <c r="AD732" i="4"/>
  <c r="AD732" i="5" s="1"/>
  <c r="AD732" i="6" s="1"/>
  <c r="H732" i="4"/>
  <c r="V732" i="4"/>
  <c r="V732" i="5" s="1"/>
  <c r="V732" i="6" s="1"/>
  <c r="Q732" i="4"/>
  <c r="Q732" i="5" s="1"/>
  <c r="Q732" i="6" s="1"/>
  <c r="I732" i="4"/>
  <c r="I732" i="5" s="1"/>
  <c r="I732" i="6" s="1"/>
  <c r="U732" i="4"/>
  <c r="H480" i="4"/>
  <c r="W480" i="4"/>
  <c r="W480" i="5" s="1"/>
  <c r="W480" i="6" s="1"/>
  <c r="K480" i="4"/>
  <c r="K480" i="5" s="1"/>
  <c r="K480" i="6" s="1"/>
  <c r="Z480" i="4"/>
  <c r="Z480" i="5" s="1"/>
  <c r="Z480" i="6" s="1"/>
  <c r="R480" i="4"/>
  <c r="R480" i="5" s="1"/>
  <c r="R480" i="6" s="1"/>
  <c r="S480" i="4"/>
  <c r="S480" i="5" s="1"/>
  <c r="S480" i="6" s="1"/>
  <c r="T480" i="4"/>
  <c r="T480" i="5" s="1"/>
  <c r="V480" i="4"/>
  <c r="V480" i="5" s="1"/>
  <c r="V480" i="6" s="1"/>
  <c r="X480" i="4"/>
  <c r="X480" i="5" s="1"/>
  <c r="X480" i="6" s="1"/>
  <c r="AA480" i="4"/>
  <c r="AA480" i="5" s="1"/>
  <c r="AA480" i="6" s="1"/>
  <c r="P480" i="4"/>
  <c r="P480" i="5" s="1"/>
  <c r="P480" i="6" s="1"/>
  <c r="AD480" i="4"/>
  <c r="AD480" i="5" s="1"/>
  <c r="AD480" i="6" s="1"/>
  <c r="AE480" i="4"/>
  <c r="AE480" i="5" s="1"/>
  <c r="AE480" i="6" s="1"/>
  <c r="J480" i="4"/>
  <c r="J480" i="5" s="1"/>
  <c r="J480" i="6" s="1"/>
  <c r="L480" i="4"/>
  <c r="L480" i="5" s="1"/>
  <c r="L480" i="6" s="1"/>
  <c r="N480" i="4"/>
  <c r="N480" i="5" s="1"/>
  <c r="N480" i="6" s="1"/>
  <c r="O480" i="4"/>
  <c r="O480" i="5" s="1"/>
  <c r="O480" i="6" s="1"/>
  <c r="AB480" i="4"/>
  <c r="AB480" i="5" s="1"/>
  <c r="AB480" i="6" s="1"/>
  <c r="AC480" i="4"/>
  <c r="AC480" i="5" s="1"/>
  <c r="AC480" i="6" s="1"/>
  <c r="Q480" i="4"/>
  <c r="Q480" i="5" s="1"/>
  <c r="Q480" i="6" s="1"/>
  <c r="I480" i="4"/>
  <c r="I480" i="5" s="1"/>
  <c r="M480" i="4"/>
  <c r="M480" i="5" s="1"/>
  <c r="M480" i="6" s="1"/>
  <c r="Y480" i="4"/>
  <c r="Y480" i="5" s="1"/>
  <c r="Y480" i="6" s="1"/>
  <c r="U480" i="4"/>
  <c r="Q616" i="4"/>
  <c r="Q616" i="5" s="1"/>
  <c r="I616" i="4"/>
  <c r="I616" i="5" s="1"/>
  <c r="Y616" i="4"/>
  <c r="Y616" i="5" s="1"/>
  <c r="Y616" i="6" s="1"/>
  <c r="K616" i="4"/>
  <c r="K616" i="5" s="1"/>
  <c r="AA616" i="4"/>
  <c r="AA616" i="5" s="1"/>
  <c r="AA616" i="6" s="1"/>
  <c r="V616" i="4"/>
  <c r="V616" i="5" s="1"/>
  <c r="V616" i="6" s="1"/>
  <c r="W616" i="4"/>
  <c r="W616" i="5" s="1"/>
  <c r="W616" i="6" s="1"/>
  <c r="Z616" i="4"/>
  <c r="Z616" i="5" s="1"/>
  <c r="Z616" i="6" s="1"/>
  <c r="T616" i="4"/>
  <c r="T616" i="5" s="1"/>
  <c r="U616" i="4"/>
  <c r="U616" i="5" s="1"/>
  <c r="U616" i="6" s="1"/>
  <c r="AC616" i="4"/>
  <c r="AC616" i="5" s="1"/>
  <c r="AC616" i="6" s="1"/>
  <c r="AD616" i="4"/>
  <c r="AD616" i="5" s="1"/>
  <c r="AD616" i="6" s="1"/>
  <c r="H616" i="4"/>
  <c r="J616" i="4"/>
  <c r="J616" i="5" s="1"/>
  <c r="M616" i="4"/>
  <c r="M616" i="5" s="1"/>
  <c r="R616" i="4"/>
  <c r="R616" i="5" s="1"/>
  <c r="R616" i="6" s="1"/>
  <c r="S616" i="4"/>
  <c r="S616" i="5" s="1"/>
  <c r="S616" i="6" s="1"/>
  <c r="N616" i="4"/>
  <c r="N616" i="5" s="1"/>
  <c r="O616" i="4"/>
  <c r="O616" i="5" s="1"/>
  <c r="P616" i="4"/>
  <c r="P616" i="5" s="1"/>
  <c r="AE616" i="4"/>
  <c r="AE616" i="5" s="1"/>
  <c r="AE616" i="6" s="1"/>
  <c r="L616" i="4"/>
  <c r="L616" i="5" s="1"/>
  <c r="X616" i="4"/>
  <c r="X616" i="5" s="1"/>
  <c r="X616" i="6" s="1"/>
  <c r="AB616" i="4"/>
  <c r="H129" i="4"/>
  <c r="H129" i="5" s="1"/>
  <c r="H129" i="6" s="1"/>
  <c r="Z129" i="4"/>
  <c r="Z129" i="5" s="1"/>
  <c r="Z129" i="6" s="1"/>
  <c r="AD129" i="4"/>
  <c r="AD129" i="5" s="1"/>
  <c r="AD129" i="6" s="1"/>
  <c r="AE129" i="4"/>
  <c r="AE129" i="5" s="1"/>
  <c r="AE129" i="6" s="1"/>
  <c r="Y129" i="4"/>
  <c r="Y129" i="5" s="1"/>
  <c r="Y129" i="6" s="1"/>
  <c r="M129" i="4"/>
  <c r="M129" i="5" s="1"/>
  <c r="M129" i="6" s="1"/>
  <c r="AA129" i="4"/>
  <c r="AA129" i="5" s="1"/>
  <c r="AA129" i="6" s="1"/>
  <c r="J129" i="4"/>
  <c r="J129" i="5" s="1"/>
  <c r="Q129" i="4"/>
  <c r="Q129" i="5" s="1"/>
  <c r="Q129" i="6" s="1"/>
  <c r="P129" i="4"/>
  <c r="S129" i="4"/>
  <c r="S129" i="5" s="1"/>
  <c r="S129" i="6" s="1"/>
  <c r="AB129" i="4"/>
  <c r="AB129" i="5" s="1"/>
  <c r="AB129" i="6" s="1"/>
  <c r="T129" i="4"/>
  <c r="L129" i="4"/>
  <c r="L129" i="5" s="1"/>
  <c r="L129" i="6" s="1"/>
  <c r="K129" i="4"/>
  <c r="K129" i="5" s="1"/>
  <c r="K129" i="6" s="1"/>
  <c r="X129" i="4"/>
  <c r="X129" i="5" s="1"/>
  <c r="X129" i="6" s="1"/>
  <c r="N129" i="4"/>
  <c r="N129" i="5" s="1"/>
  <c r="N129" i="6" s="1"/>
  <c r="O129" i="4"/>
  <c r="O129" i="5" s="1"/>
  <c r="O129" i="6" s="1"/>
  <c r="AC129" i="4"/>
  <c r="AC129" i="5" s="1"/>
  <c r="AC129" i="6" s="1"/>
  <c r="V129" i="4"/>
  <c r="V129" i="5" s="1"/>
  <c r="I129" i="4"/>
  <c r="I129" i="5" s="1"/>
  <c r="I129" i="6" s="1"/>
  <c r="W129" i="4"/>
  <c r="W129" i="5" s="1"/>
  <c r="W129" i="6" s="1"/>
  <c r="U129" i="4"/>
  <c r="U129" i="5" s="1"/>
  <c r="U129" i="6" s="1"/>
  <c r="R129" i="4"/>
  <c r="R129" i="5" s="1"/>
  <c r="R129" i="6" s="1"/>
  <c r="I307" i="4"/>
  <c r="I307" i="5" s="1"/>
  <c r="AB307" i="4"/>
  <c r="AB307" i="5" s="1"/>
  <c r="AB307" i="6" s="1"/>
  <c r="AC307" i="4"/>
  <c r="AC307" i="5" s="1"/>
  <c r="AC307" i="6" s="1"/>
  <c r="J307" i="4"/>
  <c r="J307" i="5" s="1"/>
  <c r="Y307" i="4"/>
  <c r="Y307" i="5" s="1"/>
  <c r="Y307" i="6" s="1"/>
  <c r="AD307" i="4"/>
  <c r="AD307" i="5" s="1"/>
  <c r="AD307" i="6" s="1"/>
  <c r="X307" i="4"/>
  <c r="X307" i="5" s="1"/>
  <c r="X307" i="6" s="1"/>
  <c r="M307" i="4"/>
  <c r="M307" i="5" s="1"/>
  <c r="O307" i="4"/>
  <c r="O307" i="5" s="1"/>
  <c r="O307" i="6" s="1"/>
  <c r="AE307" i="4"/>
  <c r="AE307" i="5" s="1"/>
  <c r="AE307" i="6" s="1"/>
  <c r="P307" i="4"/>
  <c r="P307" i="5" s="1"/>
  <c r="P307" i="6" s="1"/>
  <c r="R307" i="4"/>
  <c r="R307" i="5" s="1"/>
  <c r="R307" i="6" s="1"/>
  <c r="K307" i="4"/>
  <c r="K307" i="5" s="1"/>
  <c r="U307" i="4"/>
  <c r="U307" i="5" s="1"/>
  <c r="U307" i="6" s="1"/>
  <c r="V307" i="4"/>
  <c r="V307" i="5" s="1"/>
  <c r="V307" i="6" s="1"/>
  <c r="Z307" i="4"/>
  <c r="Z307" i="5" s="1"/>
  <c r="Z307" i="6" s="1"/>
  <c r="N307" i="4"/>
  <c r="N307" i="5" s="1"/>
  <c r="N307" i="6" s="1"/>
  <c r="H307" i="4"/>
  <c r="Q307" i="4"/>
  <c r="Q307" i="5" s="1"/>
  <c r="Q307" i="6" s="1"/>
  <c r="T307" i="4"/>
  <c r="AA307" i="4"/>
  <c r="AA307" i="5" s="1"/>
  <c r="AA307" i="6" s="1"/>
  <c r="S307" i="4"/>
  <c r="S307" i="5" s="1"/>
  <c r="S307" i="6" s="1"/>
  <c r="L307" i="4"/>
  <c r="L307" i="5" s="1"/>
  <c r="W307" i="4"/>
  <c r="W307" i="5" s="1"/>
  <c r="W307" i="6" s="1"/>
  <c r="K661" i="4"/>
  <c r="K661" i="5" s="1"/>
  <c r="I661" i="4"/>
  <c r="I661" i="5" s="1"/>
  <c r="H661" i="4"/>
  <c r="M661" i="4"/>
  <c r="M661" i="5" s="1"/>
  <c r="L661" i="4"/>
  <c r="L661" i="5" s="1"/>
  <c r="AE661" i="4"/>
  <c r="AE661" i="5" s="1"/>
  <c r="W661" i="4"/>
  <c r="W661" i="5" s="1"/>
  <c r="N661" i="4"/>
  <c r="N661" i="5" s="1"/>
  <c r="P661" i="4"/>
  <c r="P661" i="5" s="1"/>
  <c r="Y661" i="4"/>
  <c r="Y661" i="5" s="1"/>
  <c r="J661" i="4"/>
  <c r="J661" i="5" s="1"/>
  <c r="Q661" i="4"/>
  <c r="Q661" i="5" s="1"/>
  <c r="T661" i="4"/>
  <c r="O661" i="4"/>
  <c r="O661" i="5" s="1"/>
  <c r="AC661" i="4"/>
  <c r="AC661" i="5" s="1"/>
  <c r="S661" i="4"/>
  <c r="S661" i="5" s="1"/>
  <c r="U661" i="4"/>
  <c r="U661" i="5" s="1"/>
  <c r="X661" i="4"/>
  <c r="X661" i="5" s="1"/>
  <c r="Z661" i="4"/>
  <c r="Z661" i="5" s="1"/>
  <c r="AA661" i="4"/>
  <c r="AA661" i="5" s="1"/>
  <c r="AB661" i="4"/>
  <c r="AB661" i="5" s="1"/>
  <c r="R661" i="4"/>
  <c r="R661" i="5" s="1"/>
  <c r="AD661" i="4"/>
  <c r="AD661" i="5" s="1"/>
  <c r="V661" i="4"/>
  <c r="V661" i="5" s="1"/>
  <c r="K497" i="4"/>
  <c r="K497" i="5" s="1"/>
  <c r="K497" i="6" s="1"/>
  <c r="T497" i="4"/>
  <c r="T497" i="5" s="1"/>
  <c r="I497" i="4"/>
  <c r="I497" i="5" s="1"/>
  <c r="I497" i="6" s="1"/>
  <c r="V497" i="4"/>
  <c r="V497" i="5" s="1"/>
  <c r="V497" i="6" s="1"/>
  <c r="N497" i="4"/>
  <c r="N497" i="5" s="1"/>
  <c r="N497" i="6" s="1"/>
  <c r="AC497" i="4"/>
  <c r="AC497" i="5" s="1"/>
  <c r="AC497" i="6" s="1"/>
  <c r="O497" i="4"/>
  <c r="O497" i="5" s="1"/>
  <c r="O497" i="6" s="1"/>
  <c r="AD497" i="4"/>
  <c r="AD497" i="5" s="1"/>
  <c r="AD497" i="6" s="1"/>
  <c r="P497" i="4"/>
  <c r="P497" i="5" s="1"/>
  <c r="P497" i="6" s="1"/>
  <c r="AE497" i="4"/>
  <c r="AE497" i="5" s="1"/>
  <c r="AE497" i="6" s="1"/>
  <c r="Q497" i="4"/>
  <c r="Q497" i="5" s="1"/>
  <c r="Q497" i="6" s="1"/>
  <c r="R497" i="4"/>
  <c r="R497" i="5" s="1"/>
  <c r="R497" i="6" s="1"/>
  <c r="S497" i="4"/>
  <c r="S497" i="5" s="1"/>
  <c r="S497" i="6" s="1"/>
  <c r="L497" i="4"/>
  <c r="L497" i="5" s="1"/>
  <c r="L497" i="6" s="1"/>
  <c r="AA497" i="4"/>
  <c r="AA497" i="5" s="1"/>
  <c r="AA497" i="6" s="1"/>
  <c r="J497" i="4"/>
  <c r="J497" i="5" s="1"/>
  <c r="J497" i="6" s="1"/>
  <c r="M497" i="4"/>
  <c r="M497" i="5" s="1"/>
  <c r="M497" i="6" s="1"/>
  <c r="U497" i="4"/>
  <c r="U497" i="5" s="1"/>
  <c r="U497" i="6" s="1"/>
  <c r="X497" i="4"/>
  <c r="X497" i="5" s="1"/>
  <c r="X497" i="6" s="1"/>
  <c r="Y497" i="4"/>
  <c r="Y497" i="5" s="1"/>
  <c r="Y497" i="6" s="1"/>
  <c r="Z497" i="4"/>
  <c r="Z497" i="5" s="1"/>
  <c r="Z497" i="6" s="1"/>
  <c r="AB497" i="4"/>
  <c r="AB497" i="5" s="1"/>
  <c r="AB497" i="6" s="1"/>
  <c r="H497" i="4"/>
  <c r="W497" i="4"/>
  <c r="H402" i="4"/>
  <c r="H402" i="5" s="1"/>
  <c r="L402" i="4"/>
  <c r="L402" i="5" s="1"/>
  <c r="L402" i="6" s="1"/>
  <c r="AD402" i="4"/>
  <c r="AD402" i="5" s="1"/>
  <c r="AD402" i="6" s="1"/>
  <c r="AC402" i="4"/>
  <c r="AC402" i="5" s="1"/>
  <c r="AC402" i="6" s="1"/>
  <c r="O402" i="4"/>
  <c r="O402" i="5" s="1"/>
  <c r="O402" i="6" s="1"/>
  <c r="Q402" i="4"/>
  <c r="Q402" i="5" s="1"/>
  <c r="Q402" i="6" s="1"/>
  <c r="N402" i="4"/>
  <c r="N402" i="5" s="1"/>
  <c r="N402" i="6" s="1"/>
  <c r="P402" i="4"/>
  <c r="P402" i="5" s="1"/>
  <c r="P402" i="6" s="1"/>
  <c r="R402" i="4"/>
  <c r="R402" i="5" s="1"/>
  <c r="R402" i="6" s="1"/>
  <c r="T402" i="4"/>
  <c r="V402" i="4"/>
  <c r="V402" i="5" s="1"/>
  <c r="V402" i="6" s="1"/>
  <c r="Z402" i="4"/>
  <c r="Z402" i="5" s="1"/>
  <c r="Z402" i="6" s="1"/>
  <c r="AA402" i="4"/>
  <c r="AA402" i="5" s="1"/>
  <c r="AA402" i="6" s="1"/>
  <c r="AB402" i="4"/>
  <c r="AB402" i="5" s="1"/>
  <c r="AB402" i="6" s="1"/>
  <c r="AE402" i="4"/>
  <c r="AE402" i="5" s="1"/>
  <c r="AE402" i="6" s="1"/>
  <c r="K402" i="4"/>
  <c r="K402" i="5" s="1"/>
  <c r="K402" i="6" s="1"/>
  <c r="Y402" i="4"/>
  <c r="Y402" i="5" s="1"/>
  <c r="Y402" i="6" s="1"/>
  <c r="S402" i="4"/>
  <c r="S402" i="5" s="1"/>
  <c r="S402" i="6" s="1"/>
  <c r="M402" i="4"/>
  <c r="M402" i="5" s="1"/>
  <c r="M402" i="6" s="1"/>
  <c r="W402" i="4"/>
  <c r="W402" i="5" s="1"/>
  <c r="W402" i="6" s="1"/>
  <c r="I402" i="4"/>
  <c r="J402" i="4"/>
  <c r="J402" i="5" s="1"/>
  <c r="J402" i="6" s="1"/>
  <c r="X402" i="4"/>
  <c r="X402" i="5" s="1"/>
  <c r="X402" i="6" s="1"/>
  <c r="U402" i="4"/>
  <c r="U402" i="5" s="1"/>
  <c r="U402" i="6" s="1"/>
  <c r="M53" i="4"/>
  <c r="M53" i="5" s="1"/>
  <c r="M53" i="6" s="1"/>
  <c r="AA53" i="4"/>
  <c r="AA53" i="5" s="1"/>
  <c r="AA53" i="6" s="1"/>
  <c r="H53" i="4"/>
  <c r="H53" i="5" s="1"/>
  <c r="H53" i="6" s="1"/>
  <c r="V53" i="4"/>
  <c r="V53" i="5" s="1"/>
  <c r="I53" i="4"/>
  <c r="I53" i="5" s="1"/>
  <c r="Z53" i="4"/>
  <c r="Z53" i="5" s="1"/>
  <c r="Z53" i="6" s="1"/>
  <c r="L53" i="4"/>
  <c r="L53" i="5" s="1"/>
  <c r="L53" i="6" s="1"/>
  <c r="AC53" i="4"/>
  <c r="AC53" i="5" s="1"/>
  <c r="AC53" i="6" s="1"/>
  <c r="Y53" i="4"/>
  <c r="Y53" i="5" s="1"/>
  <c r="Y53" i="6" s="1"/>
  <c r="J53" i="4"/>
  <c r="J53" i="5" s="1"/>
  <c r="J53" i="6" s="1"/>
  <c r="N53" i="4"/>
  <c r="N53" i="5" s="1"/>
  <c r="N53" i="6" s="1"/>
  <c r="P53" i="4"/>
  <c r="P53" i="5" s="1"/>
  <c r="P53" i="6" s="1"/>
  <c r="Q53" i="4"/>
  <c r="Q53" i="5" s="1"/>
  <c r="Q53" i="6" s="1"/>
  <c r="S53" i="4"/>
  <c r="S53" i="5" s="1"/>
  <c r="S53" i="6" s="1"/>
  <c r="T53" i="4"/>
  <c r="T53" i="5" s="1"/>
  <c r="T53" i="6" s="1"/>
  <c r="U53" i="4"/>
  <c r="U53" i="5" s="1"/>
  <c r="U53" i="6" s="1"/>
  <c r="O53" i="4"/>
  <c r="O53" i="5" s="1"/>
  <c r="O53" i="6" s="1"/>
  <c r="W53" i="4"/>
  <c r="W53" i="5" s="1"/>
  <c r="W53" i="6" s="1"/>
  <c r="AB53" i="4"/>
  <c r="AB53" i="5" s="1"/>
  <c r="AB53" i="6" s="1"/>
  <c r="AE53" i="4"/>
  <c r="AE53" i="5" s="1"/>
  <c r="AE53" i="6" s="1"/>
  <c r="X53" i="4"/>
  <c r="K53" i="4"/>
  <c r="R53" i="4"/>
  <c r="R53" i="5" s="1"/>
  <c r="R53" i="6" s="1"/>
  <c r="AD53" i="4"/>
  <c r="AD53" i="5" s="1"/>
  <c r="AD53" i="6" s="1"/>
  <c r="P49" i="4"/>
  <c r="P49" i="5" s="1"/>
  <c r="P49" i="6" s="1"/>
  <c r="AE49" i="4"/>
  <c r="AE49" i="5" s="1"/>
  <c r="AE49" i="6" s="1"/>
  <c r="K49" i="4"/>
  <c r="K49" i="5" s="1"/>
  <c r="K49" i="6" s="1"/>
  <c r="Z49" i="4"/>
  <c r="Z49" i="5" s="1"/>
  <c r="Z49" i="6" s="1"/>
  <c r="I49" i="4"/>
  <c r="I49" i="5" s="1"/>
  <c r="I49" i="6" s="1"/>
  <c r="AC49" i="4"/>
  <c r="AC49" i="5" s="1"/>
  <c r="AC49" i="6" s="1"/>
  <c r="M49" i="4"/>
  <c r="M49" i="5" s="1"/>
  <c r="M49" i="6" s="1"/>
  <c r="L49" i="4"/>
  <c r="L49" i="5" s="1"/>
  <c r="L49" i="6" s="1"/>
  <c r="H49" i="4"/>
  <c r="AD49" i="4"/>
  <c r="AD49" i="5" s="1"/>
  <c r="AD49" i="6" s="1"/>
  <c r="N49" i="4"/>
  <c r="N49" i="5" s="1"/>
  <c r="N49" i="6" s="1"/>
  <c r="Q49" i="4"/>
  <c r="Q49" i="5" s="1"/>
  <c r="Q49" i="6" s="1"/>
  <c r="R49" i="4"/>
  <c r="R49" i="5" s="1"/>
  <c r="R49" i="6" s="1"/>
  <c r="T49" i="4"/>
  <c r="T49" i="5" s="1"/>
  <c r="AA49" i="4"/>
  <c r="AA49" i="5" s="1"/>
  <c r="AA49" i="6" s="1"/>
  <c r="U49" i="4"/>
  <c r="U49" i="5" s="1"/>
  <c r="U49" i="6" s="1"/>
  <c r="W49" i="4"/>
  <c r="W49" i="5" s="1"/>
  <c r="W49" i="6" s="1"/>
  <c r="X49" i="4"/>
  <c r="X49" i="5" s="1"/>
  <c r="X49" i="6" s="1"/>
  <c r="Y49" i="4"/>
  <c r="Y49" i="5" s="1"/>
  <c r="Y49" i="6" s="1"/>
  <c r="J49" i="4"/>
  <c r="J49" i="5" s="1"/>
  <c r="J49" i="6" s="1"/>
  <c r="AB49" i="4"/>
  <c r="AB49" i="5" s="1"/>
  <c r="AB49" i="6" s="1"/>
  <c r="V49" i="4"/>
  <c r="S49" i="4"/>
  <c r="S49" i="5" s="1"/>
  <c r="S49" i="6" s="1"/>
  <c r="O49" i="4"/>
  <c r="O49" i="5" s="1"/>
  <c r="O49" i="6" s="1"/>
  <c r="W87" i="4"/>
  <c r="W87" i="5" s="1"/>
  <c r="W87" i="6" s="1"/>
  <c r="K87" i="4"/>
  <c r="K87" i="5" s="1"/>
  <c r="O87" i="4"/>
  <c r="O87" i="5" s="1"/>
  <c r="O87" i="6" s="1"/>
  <c r="Z87" i="4"/>
  <c r="Z87" i="5" s="1"/>
  <c r="Z87" i="6" s="1"/>
  <c r="M87" i="4"/>
  <c r="M87" i="5" s="1"/>
  <c r="M87" i="6" s="1"/>
  <c r="AE87" i="4"/>
  <c r="AE87" i="5" s="1"/>
  <c r="AE87" i="6" s="1"/>
  <c r="R87" i="4"/>
  <c r="R87" i="5" s="1"/>
  <c r="R87" i="6" s="1"/>
  <c r="J87" i="4"/>
  <c r="J87" i="5" s="1"/>
  <c r="H87" i="4"/>
  <c r="V87" i="4"/>
  <c r="V87" i="5" s="1"/>
  <c r="V87" i="6" s="1"/>
  <c r="I87" i="4"/>
  <c r="I87" i="5" s="1"/>
  <c r="L87" i="4"/>
  <c r="L87" i="5" s="1"/>
  <c r="AA87" i="4"/>
  <c r="AA87" i="5" s="1"/>
  <c r="AA87" i="6" s="1"/>
  <c r="X87" i="4"/>
  <c r="X87" i="5" s="1"/>
  <c r="X87" i="6" s="1"/>
  <c r="AB87" i="4"/>
  <c r="AB87" i="5" s="1"/>
  <c r="AB87" i="6" s="1"/>
  <c r="T87" i="4"/>
  <c r="AC87" i="4"/>
  <c r="AC87" i="5" s="1"/>
  <c r="AC87" i="6" s="1"/>
  <c r="P87" i="4"/>
  <c r="P87" i="5" s="1"/>
  <c r="P87" i="6" s="1"/>
  <c r="Y87" i="4"/>
  <c r="Y87" i="5" s="1"/>
  <c r="Y87" i="6" s="1"/>
  <c r="U87" i="4"/>
  <c r="U87" i="5" s="1"/>
  <c r="U87" i="6" s="1"/>
  <c r="AD87" i="4"/>
  <c r="AD87" i="5" s="1"/>
  <c r="AD87" i="6" s="1"/>
  <c r="Q87" i="4"/>
  <c r="Q87" i="5" s="1"/>
  <c r="Q87" i="6" s="1"/>
  <c r="S87" i="4"/>
  <c r="S87" i="5" s="1"/>
  <c r="S87" i="6" s="1"/>
  <c r="N87" i="4"/>
  <c r="N87" i="5" s="1"/>
  <c r="N87" i="6" s="1"/>
  <c r="V46" i="4"/>
  <c r="V46" i="5" s="1"/>
  <c r="V46" i="6" s="1"/>
  <c r="R46" i="4"/>
  <c r="R46" i="5" s="1"/>
  <c r="R46" i="6" s="1"/>
  <c r="Y46" i="4"/>
  <c r="Y46" i="5" s="1"/>
  <c r="Y46" i="6" s="1"/>
  <c r="I46" i="4"/>
  <c r="I46" i="5" s="1"/>
  <c r="H46" i="4"/>
  <c r="H46" i="5" s="1"/>
  <c r="H46" i="6" s="1"/>
  <c r="AC46" i="4"/>
  <c r="AC46" i="5" s="1"/>
  <c r="AC46" i="6" s="1"/>
  <c r="N46" i="4"/>
  <c r="N46" i="5" s="1"/>
  <c r="N46" i="6" s="1"/>
  <c r="S46" i="4"/>
  <c r="S46" i="5" s="1"/>
  <c r="S46" i="6" s="1"/>
  <c r="T46" i="4"/>
  <c r="T46" i="5" s="1"/>
  <c r="W46" i="4"/>
  <c r="W46" i="5" s="1"/>
  <c r="W46" i="6" s="1"/>
  <c r="U46" i="4"/>
  <c r="U46" i="5" s="1"/>
  <c r="U46" i="6" s="1"/>
  <c r="L46" i="4"/>
  <c r="L46" i="5" s="1"/>
  <c r="L46" i="6" s="1"/>
  <c r="AA46" i="4"/>
  <c r="AA46" i="5" s="1"/>
  <c r="AA46" i="6" s="1"/>
  <c r="AE46" i="4"/>
  <c r="AE46" i="5" s="1"/>
  <c r="AE46" i="6" s="1"/>
  <c r="AD46" i="4"/>
  <c r="P46" i="4"/>
  <c r="P46" i="5" s="1"/>
  <c r="P46" i="6" s="1"/>
  <c r="O46" i="4"/>
  <c r="O46" i="5" s="1"/>
  <c r="O46" i="6" s="1"/>
  <c r="Q46" i="4"/>
  <c r="Q46" i="5" s="1"/>
  <c r="Q46" i="6" s="1"/>
  <c r="K46" i="4"/>
  <c r="K46" i="5" s="1"/>
  <c r="K46" i="6" s="1"/>
  <c r="J46" i="4"/>
  <c r="M46" i="4"/>
  <c r="M46" i="5" s="1"/>
  <c r="M46" i="6" s="1"/>
  <c r="X46" i="4"/>
  <c r="X46" i="5" s="1"/>
  <c r="X46" i="6" s="1"/>
  <c r="Z46" i="4"/>
  <c r="Z46" i="5" s="1"/>
  <c r="Z46" i="6" s="1"/>
  <c r="AB46" i="4"/>
  <c r="AB46" i="5" s="1"/>
  <c r="AB46" i="6" s="1"/>
  <c r="W286" i="4"/>
  <c r="W286" i="5" s="1"/>
  <c r="V286" i="4"/>
  <c r="V286" i="5" s="1"/>
  <c r="AA286" i="4"/>
  <c r="AA286" i="5" s="1"/>
  <c r="R286" i="4"/>
  <c r="R286" i="5" s="1"/>
  <c r="Q286" i="4"/>
  <c r="Q286" i="5" s="1"/>
  <c r="S286" i="4"/>
  <c r="S286" i="5" s="1"/>
  <c r="H286" i="4"/>
  <c r="K286" i="4"/>
  <c r="K286" i="5" s="1"/>
  <c r="P286" i="4"/>
  <c r="P286" i="5" s="1"/>
  <c r="O286" i="4"/>
  <c r="O286" i="5" s="1"/>
  <c r="AB286" i="4"/>
  <c r="AB286" i="5" s="1"/>
  <c r="Y286" i="4"/>
  <c r="Y286" i="5" s="1"/>
  <c r="L286" i="4"/>
  <c r="L286" i="5" s="1"/>
  <c r="Z286" i="4"/>
  <c r="Z286" i="5" s="1"/>
  <c r="N286" i="4"/>
  <c r="N286" i="5" s="1"/>
  <c r="AC286" i="4"/>
  <c r="AC286" i="5" s="1"/>
  <c r="U286" i="4"/>
  <c r="U286" i="5" s="1"/>
  <c r="J286" i="4"/>
  <c r="J286" i="5" s="1"/>
  <c r="AE286" i="4"/>
  <c r="AE286" i="5" s="1"/>
  <c r="AE286" i="6" s="1"/>
  <c r="T286" i="4"/>
  <c r="X286" i="4"/>
  <c r="X286" i="5" s="1"/>
  <c r="I286" i="4"/>
  <c r="I286" i="5" s="1"/>
  <c r="AD286" i="4"/>
  <c r="AD286" i="5" s="1"/>
  <c r="M286" i="4"/>
  <c r="M286" i="5" s="1"/>
  <c r="O666" i="4"/>
  <c r="O666" i="5" s="1"/>
  <c r="U666" i="4"/>
  <c r="U666" i="5" s="1"/>
  <c r="Y666" i="4"/>
  <c r="Y666" i="5" s="1"/>
  <c r="AA666" i="4"/>
  <c r="AA666" i="5" s="1"/>
  <c r="AA666" i="6" s="1"/>
  <c r="AC666" i="4"/>
  <c r="AC666" i="5" s="1"/>
  <c r="AC666" i="6" s="1"/>
  <c r="S666" i="4"/>
  <c r="S666" i="5" s="1"/>
  <c r="J666" i="4"/>
  <c r="J666" i="5" s="1"/>
  <c r="K666" i="4"/>
  <c r="K666" i="5" s="1"/>
  <c r="M666" i="4"/>
  <c r="M666" i="5" s="1"/>
  <c r="N666" i="4"/>
  <c r="N666" i="5" s="1"/>
  <c r="R666" i="4"/>
  <c r="R666" i="5" s="1"/>
  <c r="X666" i="4"/>
  <c r="X666" i="5" s="1"/>
  <c r="AD666" i="4"/>
  <c r="AD666" i="5" s="1"/>
  <c r="AD666" i="6" s="1"/>
  <c r="I666" i="4"/>
  <c r="I666" i="5" s="1"/>
  <c r="L666" i="4"/>
  <c r="L666" i="5" s="1"/>
  <c r="V666" i="4"/>
  <c r="V666" i="5" s="1"/>
  <c r="Z666" i="4"/>
  <c r="Z666" i="5" s="1"/>
  <c r="Z666" i="6" s="1"/>
  <c r="W666" i="4"/>
  <c r="W666" i="5" s="1"/>
  <c r="H666" i="4"/>
  <c r="T666" i="4"/>
  <c r="P666" i="4"/>
  <c r="P666" i="5" s="1"/>
  <c r="AB666" i="4"/>
  <c r="AB666" i="5" s="1"/>
  <c r="AB666" i="6" s="1"/>
  <c r="Q666" i="4"/>
  <c r="Q666" i="5" s="1"/>
  <c r="AE666" i="4"/>
  <c r="AE666" i="5" s="1"/>
  <c r="AE666" i="6" s="1"/>
  <c r="U404" i="4"/>
  <c r="U404" i="5" s="1"/>
  <c r="U404" i="6" s="1"/>
  <c r="T404" i="4"/>
  <c r="T404" i="5" s="1"/>
  <c r="J404" i="4"/>
  <c r="J404" i="5" s="1"/>
  <c r="J404" i="6" s="1"/>
  <c r="AD404" i="4"/>
  <c r="AD404" i="5" s="1"/>
  <c r="AD404" i="6" s="1"/>
  <c r="N404" i="4"/>
  <c r="N404" i="5" s="1"/>
  <c r="N404" i="6" s="1"/>
  <c r="O404" i="4"/>
  <c r="O404" i="5" s="1"/>
  <c r="O404" i="6" s="1"/>
  <c r="P404" i="4"/>
  <c r="P404" i="5" s="1"/>
  <c r="P404" i="6" s="1"/>
  <c r="R404" i="4"/>
  <c r="R404" i="5" s="1"/>
  <c r="R404" i="6" s="1"/>
  <c r="S404" i="4"/>
  <c r="S404" i="5" s="1"/>
  <c r="S404" i="6" s="1"/>
  <c r="V404" i="4"/>
  <c r="V404" i="5" s="1"/>
  <c r="V404" i="6" s="1"/>
  <c r="W404" i="4"/>
  <c r="W404" i="5" s="1"/>
  <c r="W404" i="6" s="1"/>
  <c r="X404" i="4"/>
  <c r="X404" i="5" s="1"/>
  <c r="X404" i="6" s="1"/>
  <c r="AA404" i="4"/>
  <c r="AA404" i="5" s="1"/>
  <c r="AA404" i="6" s="1"/>
  <c r="I404" i="4"/>
  <c r="I404" i="5" s="1"/>
  <c r="I404" i="6" s="1"/>
  <c r="H404" i="4"/>
  <c r="H404" i="5" s="1"/>
  <c r="L404" i="4"/>
  <c r="L404" i="5" s="1"/>
  <c r="L404" i="6" s="1"/>
  <c r="AB404" i="4"/>
  <c r="AB404" i="5" s="1"/>
  <c r="AB404" i="6" s="1"/>
  <c r="AE404" i="4"/>
  <c r="AE404" i="5" s="1"/>
  <c r="AE404" i="6" s="1"/>
  <c r="AC404" i="4"/>
  <c r="AC404" i="5" s="1"/>
  <c r="AC404" i="6" s="1"/>
  <c r="M404" i="4"/>
  <c r="M404" i="5" s="1"/>
  <c r="M404" i="6" s="1"/>
  <c r="Y404" i="4"/>
  <c r="Z404" i="4"/>
  <c r="Z404" i="5" s="1"/>
  <c r="Z404" i="6" s="1"/>
  <c r="Q404" i="4"/>
  <c r="Q404" i="5" s="1"/>
  <c r="Q404" i="6" s="1"/>
  <c r="K404" i="4"/>
  <c r="U809" i="4"/>
  <c r="U809" i="5" s="1"/>
  <c r="U809" i="6" s="1"/>
  <c r="W809" i="4"/>
  <c r="W809" i="5" s="1"/>
  <c r="W809" i="6" s="1"/>
  <c r="S809" i="4"/>
  <c r="S809" i="5" s="1"/>
  <c r="J809" i="4"/>
  <c r="J809" i="5" s="1"/>
  <c r="K809" i="4"/>
  <c r="K809" i="5" s="1"/>
  <c r="L809" i="4"/>
  <c r="L809" i="5" s="1"/>
  <c r="N809" i="4"/>
  <c r="N809" i="5" s="1"/>
  <c r="O809" i="4"/>
  <c r="O809" i="5" s="1"/>
  <c r="V809" i="4"/>
  <c r="V809" i="5" s="1"/>
  <c r="V809" i="6" s="1"/>
  <c r="AA809" i="4"/>
  <c r="AA809" i="5" s="1"/>
  <c r="AA809" i="6" s="1"/>
  <c r="AB809" i="4"/>
  <c r="AB809" i="5" s="1"/>
  <c r="AB809" i="6" s="1"/>
  <c r="AD809" i="4"/>
  <c r="AD809" i="5" s="1"/>
  <c r="AD809" i="6" s="1"/>
  <c r="H809" i="4"/>
  <c r="X809" i="4"/>
  <c r="X809" i="5" s="1"/>
  <c r="X809" i="6" s="1"/>
  <c r="Z809" i="4"/>
  <c r="Z809" i="5" s="1"/>
  <c r="Z809" i="6" s="1"/>
  <c r="I809" i="4"/>
  <c r="I809" i="5" s="1"/>
  <c r="Q809" i="4"/>
  <c r="Q809" i="5" s="1"/>
  <c r="AC809" i="4"/>
  <c r="AC809" i="5" s="1"/>
  <c r="AC809" i="6" s="1"/>
  <c r="M809" i="4"/>
  <c r="M809" i="5" s="1"/>
  <c r="Y809" i="4"/>
  <c r="Y809" i="5" s="1"/>
  <c r="Y809" i="6" s="1"/>
  <c r="P809" i="4"/>
  <c r="P809" i="5" s="1"/>
  <c r="R809" i="4"/>
  <c r="R809" i="5" s="1"/>
  <c r="AE809" i="4"/>
  <c r="AE809" i="5" s="1"/>
  <c r="AE809" i="6" s="1"/>
  <c r="T809" i="4"/>
  <c r="K762" i="4"/>
  <c r="K762" i="5" s="1"/>
  <c r="Z762" i="4"/>
  <c r="Z762" i="5" s="1"/>
  <c r="Z762" i="6" s="1"/>
  <c r="AA762" i="4"/>
  <c r="AA762" i="5" s="1"/>
  <c r="AA762" i="6" s="1"/>
  <c r="AB762" i="4"/>
  <c r="AB762" i="5" s="1"/>
  <c r="AB762" i="6" s="1"/>
  <c r="AC762" i="4"/>
  <c r="AC762" i="5" s="1"/>
  <c r="AC762" i="6" s="1"/>
  <c r="J762" i="4"/>
  <c r="J762" i="5" s="1"/>
  <c r="O762" i="4"/>
  <c r="O762" i="5" s="1"/>
  <c r="X762" i="4"/>
  <c r="X762" i="5" s="1"/>
  <c r="X762" i="6" s="1"/>
  <c r="L762" i="4"/>
  <c r="L762" i="5" s="1"/>
  <c r="H762" i="4"/>
  <c r="AE762" i="4"/>
  <c r="AE762" i="5" s="1"/>
  <c r="AE762" i="6" s="1"/>
  <c r="V762" i="4"/>
  <c r="V762" i="5" s="1"/>
  <c r="V762" i="6" s="1"/>
  <c r="N762" i="4"/>
  <c r="N762" i="5" s="1"/>
  <c r="P762" i="4"/>
  <c r="P762" i="5" s="1"/>
  <c r="R762" i="4"/>
  <c r="R762" i="5" s="1"/>
  <c r="T762" i="4"/>
  <c r="Y762" i="4"/>
  <c r="Y762" i="5" s="1"/>
  <c r="Y762" i="6" s="1"/>
  <c r="M762" i="4"/>
  <c r="M762" i="5" s="1"/>
  <c r="I762" i="4"/>
  <c r="I762" i="5" s="1"/>
  <c r="Q762" i="4"/>
  <c r="Q762" i="5" s="1"/>
  <c r="AD762" i="4"/>
  <c r="AD762" i="5" s="1"/>
  <c r="AD762" i="6" s="1"/>
  <c r="S762" i="4"/>
  <c r="S762" i="5" s="1"/>
  <c r="W762" i="4"/>
  <c r="W762" i="5" s="1"/>
  <c r="W762" i="6" s="1"/>
  <c r="U762" i="4"/>
  <c r="U762" i="5" s="1"/>
  <c r="U762" i="6" s="1"/>
  <c r="P504" i="4"/>
  <c r="P504" i="5" s="1"/>
  <c r="P504" i="6" s="1"/>
  <c r="AE504" i="4"/>
  <c r="AE504" i="5" s="1"/>
  <c r="AE504" i="6" s="1"/>
  <c r="R504" i="4"/>
  <c r="R504" i="5" s="1"/>
  <c r="R504" i="6" s="1"/>
  <c r="K504" i="4"/>
  <c r="K504" i="5" s="1"/>
  <c r="K504" i="6" s="1"/>
  <c r="AD504" i="4"/>
  <c r="AD504" i="5" s="1"/>
  <c r="AD504" i="6" s="1"/>
  <c r="N504" i="4"/>
  <c r="N504" i="5" s="1"/>
  <c r="N504" i="6" s="1"/>
  <c r="O504" i="4"/>
  <c r="O504" i="5" s="1"/>
  <c r="O504" i="6" s="1"/>
  <c r="Q504" i="4"/>
  <c r="Q504" i="5" s="1"/>
  <c r="Q504" i="6" s="1"/>
  <c r="S504" i="4"/>
  <c r="S504" i="5" s="1"/>
  <c r="S504" i="6" s="1"/>
  <c r="T504" i="4"/>
  <c r="T504" i="5" s="1"/>
  <c r="H504" i="4"/>
  <c r="H504" i="5" s="1"/>
  <c r="AB504" i="4"/>
  <c r="AB504" i="5" s="1"/>
  <c r="AB504" i="6" s="1"/>
  <c r="X504" i="4"/>
  <c r="X504" i="5" s="1"/>
  <c r="X504" i="6" s="1"/>
  <c r="Z504" i="4"/>
  <c r="Z504" i="5" s="1"/>
  <c r="Z504" i="6" s="1"/>
  <c r="AC504" i="4"/>
  <c r="AC504" i="5" s="1"/>
  <c r="AC504" i="6" s="1"/>
  <c r="J504" i="4"/>
  <c r="J504" i="5" s="1"/>
  <c r="J504" i="6" s="1"/>
  <c r="V504" i="4"/>
  <c r="V504" i="5" s="1"/>
  <c r="V504" i="6" s="1"/>
  <c r="W504" i="4"/>
  <c r="W504" i="5" s="1"/>
  <c r="W504" i="6" s="1"/>
  <c r="I504" i="4"/>
  <c r="M504" i="4"/>
  <c r="M504" i="5" s="1"/>
  <c r="M504" i="6" s="1"/>
  <c r="AA504" i="4"/>
  <c r="AA504" i="5" s="1"/>
  <c r="AA504" i="6" s="1"/>
  <c r="U504" i="4"/>
  <c r="Y504" i="4"/>
  <c r="Y504" i="5" s="1"/>
  <c r="Y504" i="6" s="1"/>
  <c r="L504" i="4"/>
  <c r="L504" i="5" s="1"/>
  <c r="L504" i="6" s="1"/>
  <c r="V778" i="4"/>
  <c r="V778" i="5" s="1"/>
  <c r="V778" i="6" s="1"/>
  <c r="S778" i="4"/>
  <c r="S778" i="5" s="1"/>
  <c r="T778" i="4"/>
  <c r="T778" i="5" s="1"/>
  <c r="U778" i="4"/>
  <c r="U778" i="5" s="1"/>
  <c r="U778" i="6" s="1"/>
  <c r="Z778" i="4"/>
  <c r="Z778" i="5" s="1"/>
  <c r="Z778" i="6" s="1"/>
  <c r="AA778" i="4"/>
  <c r="AA778" i="5" s="1"/>
  <c r="AA778" i="6" s="1"/>
  <c r="Q778" i="4"/>
  <c r="Q778" i="5" s="1"/>
  <c r="AC778" i="4"/>
  <c r="AC778" i="5" s="1"/>
  <c r="AC778" i="6" s="1"/>
  <c r="O778" i="4"/>
  <c r="O778" i="5" s="1"/>
  <c r="N778" i="4"/>
  <c r="N778" i="5" s="1"/>
  <c r="M778" i="4"/>
  <c r="M778" i="5" s="1"/>
  <c r="AE778" i="4"/>
  <c r="AE778" i="5" s="1"/>
  <c r="AE778" i="6" s="1"/>
  <c r="J778" i="4"/>
  <c r="J778" i="5" s="1"/>
  <c r="K778" i="4"/>
  <c r="K778" i="5" s="1"/>
  <c r="W778" i="4"/>
  <c r="W778" i="5" s="1"/>
  <c r="W778" i="6" s="1"/>
  <c r="I778" i="4"/>
  <c r="I778" i="5" s="1"/>
  <c r="Y778" i="4"/>
  <c r="Y778" i="5" s="1"/>
  <c r="Y778" i="6" s="1"/>
  <c r="R778" i="4"/>
  <c r="R778" i="5" s="1"/>
  <c r="AB778" i="4"/>
  <c r="AB778" i="5" s="1"/>
  <c r="AB778" i="6" s="1"/>
  <c r="X778" i="4"/>
  <c r="P778" i="4"/>
  <c r="P778" i="5" s="1"/>
  <c r="AD778" i="4"/>
  <c r="AD778" i="5" s="1"/>
  <c r="AD778" i="6" s="1"/>
  <c r="H778" i="4"/>
  <c r="L778" i="4"/>
  <c r="L778" i="5" s="1"/>
  <c r="R505" i="4"/>
  <c r="R505" i="5" s="1"/>
  <c r="N505" i="4"/>
  <c r="N505" i="5" s="1"/>
  <c r="S505" i="4"/>
  <c r="S505" i="5" s="1"/>
  <c r="Q505" i="4"/>
  <c r="Q505" i="5" s="1"/>
  <c r="U505" i="4"/>
  <c r="U505" i="5" s="1"/>
  <c r="V505" i="4"/>
  <c r="V505" i="5" s="1"/>
  <c r="X505" i="4"/>
  <c r="X505" i="5" s="1"/>
  <c r="Y505" i="4"/>
  <c r="Y505" i="5" s="1"/>
  <c r="Y505" i="6" s="1"/>
  <c r="Z505" i="4"/>
  <c r="Z505" i="5" s="1"/>
  <c r="Z505" i="6" s="1"/>
  <c r="L505" i="4"/>
  <c r="L505" i="5" s="1"/>
  <c r="M505" i="4"/>
  <c r="M505" i="5" s="1"/>
  <c r="AB505" i="4"/>
  <c r="AB505" i="5" s="1"/>
  <c r="AB505" i="6" s="1"/>
  <c r="AC505" i="4"/>
  <c r="AC505" i="5" s="1"/>
  <c r="AC505" i="6" s="1"/>
  <c r="AE505" i="4"/>
  <c r="AE505" i="5" s="1"/>
  <c r="AE505" i="6" s="1"/>
  <c r="H505" i="4"/>
  <c r="H505" i="5" s="1"/>
  <c r="I505" i="4"/>
  <c r="I505" i="5" s="1"/>
  <c r="J505" i="4"/>
  <c r="J505" i="5" s="1"/>
  <c r="P505" i="4"/>
  <c r="P505" i="5" s="1"/>
  <c r="AA505" i="4"/>
  <c r="AA505" i="5" s="1"/>
  <c r="AA505" i="6" s="1"/>
  <c r="K505" i="4"/>
  <c r="W505" i="4"/>
  <c r="W505" i="5" s="1"/>
  <c r="T505" i="4"/>
  <c r="AD505" i="4"/>
  <c r="AD505" i="5" s="1"/>
  <c r="AD505" i="6" s="1"/>
  <c r="O505" i="4"/>
  <c r="O505" i="5" s="1"/>
  <c r="K588" i="4"/>
  <c r="K588" i="5" s="1"/>
  <c r="K588" i="6" s="1"/>
  <c r="Y588" i="4"/>
  <c r="Y588" i="5" s="1"/>
  <c r="Y588" i="6" s="1"/>
  <c r="M588" i="4"/>
  <c r="M588" i="5" s="1"/>
  <c r="M588" i="6" s="1"/>
  <c r="AA588" i="4"/>
  <c r="AA588" i="5" s="1"/>
  <c r="AA588" i="6" s="1"/>
  <c r="Q588" i="4"/>
  <c r="Q588" i="5" s="1"/>
  <c r="Q588" i="6" s="1"/>
  <c r="R588" i="4"/>
  <c r="R588" i="5" s="1"/>
  <c r="R588" i="6" s="1"/>
  <c r="S588" i="4"/>
  <c r="S588" i="5" s="1"/>
  <c r="S588" i="6" s="1"/>
  <c r="N588" i="4"/>
  <c r="N588" i="5" s="1"/>
  <c r="N588" i="6" s="1"/>
  <c r="AE588" i="4"/>
  <c r="AE588" i="5" s="1"/>
  <c r="AE588" i="6" s="1"/>
  <c r="I588" i="4"/>
  <c r="I588" i="5" s="1"/>
  <c r="I588" i="6" s="1"/>
  <c r="J588" i="4"/>
  <c r="J588" i="5" s="1"/>
  <c r="J588" i="6" s="1"/>
  <c r="L588" i="4"/>
  <c r="L588" i="5" s="1"/>
  <c r="L588" i="6" s="1"/>
  <c r="O588" i="4"/>
  <c r="O588" i="5" s="1"/>
  <c r="O588" i="6" s="1"/>
  <c r="U588" i="4"/>
  <c r="U588" i="5" s="1"/>
  <c r="U588" i="6" s="1"/>
  <c r="V588" i="4"/>
  <c r="V588" i="5" s="1"/>
  <c r="V588" i="6" s="1"/>
  <c r="W588" i="4"/>
  <c r="W588" i="5" s="1"/>
  <c r="W588" i="6" s="1"/>
  <c r="X588" i="4"/>
  <c r="X588" i="5" s="1"/>
  <c r="X588" i="6" s="1"/>
  <c r="Z588" i="4"/>
  <c r="Z588" i="5" s="1"/>
  <c r="Z588" i="6" s="1"/>
  <c r="AC588" i="4"/>
  <c r="AC588" i="5" s="1"/>
  <c r="AC588" i="6" s="1"/>
  <c r="AD588" i="4"/>
  <c r="AD588" i="5" s="1"/>
  <c r="AD588" i="6" s="1"/>
  <c r="H588" i="4"/>
  <c r="T588" i="4"/>
  <c r="P588" i="4"/>
  <c r="P588" i="5" s="1"/>
  <c r="P588" i="6" s="1"/>
  <c r="AB588" i="4"/>
  <c r="AB588" i="5" s="1"/>
  <c r="AB588" i="6" s="1"/>
  <c r="U740" i="4"/>
  <c r="U740" i="5" s="1"/>
  <c r="U740" i="6" s="1"/>
  <c r="R740" i="4"/>
  <c r="R740" i="5" s="1"/>
  <c r="R740" i="6" s="1"/>
  <c r="X740" i="4"/>
  <c r="X740" i="5" s="1"/>
  <c r="X740" i="6" s="1"/>
  <c r="T740" i="4"/>
  <c r="T740" i="5" s="1"/>
  <c r="V740" i="4"/>
  <c r="V740" i="5" s="1"/>
  <c r="V740" i="6" s="1"/>
  <c r="Q740" i="4"/>
  <c r="Q740" i="5" s="1"/>
  <c r="Q740" i="6" s="1"/>
  <c r="L740" i="4"/>
  <c r="L740" i="5" s="1"/>
  <c r="L740" i="6" s="1"/>
  <c r="AD740" i="4"/>
  <c r="AD740" i="5" s="1"/>
  <c r="AD740" i="6" s="1"/>
  <c r="W740" i="4"/>
  <c r="AE740" i="4"/>
  <c r="AE740" i="5" s="1"/>
  <c r="AE740" i="6" s="1"/>
  <c r="J740" i="4"/>
  <c r="J740" i="5" s="1"/>
  <c r="J740" i="6" s="1"/>
  <c r="M740" i="4"/>
  <c r="M740" i="5" s="1"/>
  <c r="M740" i="6" s="1"/>
  <c r="P740" i="4"/>
  <c r="P740" i="5" s="1"/>
  <c r="P740" i="6" s="1"/>
  <c r="Y740" i="4"/>
  <c r="Y740" i="5" s="1"/>
  <c r="Y740" i="6" s="1"/>
  <c r="S740" i="4"/>
  <c r="S740" i="5" s="1"/>
  <c r="S740" i="6" s="1"/>
  <c r="I740" i="4"/>
  <c r="I740" i="5" s="1"/>
  <c r="O740" i="4"/>
  <c r="O740" i="5" s="1"/>
  <c r="O740" i="6" s="1"/>
  <c r="AB740" i="4"/>
  <c r="AB740" i="5" s="1"/>
  <c r="AB740" i="6" s="1"/>
  <c r="K740" i="4"/>
  <c r="K740" i="5" s="1"/>
  <c r="K740" i="6" s="1"/>
  <c r="H740" i="4"/>
  <c r="AA740" i="4"/>
  <c r="AA740" i="5" s="1"/>
  <c r="AA740" i="6" s="1"/>
  <c r="N740" i="4"/>
  <c r="N740" i="5" s="1"/>
  <c r="N740" i="6" s="1"/>
  <c r="AC740" i="4"/>
  <c r="AC740" i="5" s="1"/>
  <c r="AC740" i="6" s="1"/>
  <c r="Z740" i="4"/>
  <c r="Z740" i="5" s="1"/>
  <c r="Z740" i="6" s="1"/>
  <c r="W219" i="4"/>
  <c r="W219" i="5" s="1"/>
  <c r="V219" i="4"/>
  <c r="V219" i="5" s="1"/>
  <c r="M219" i="4"/>
  <c r="M219" i="5" s="1"/>
  <c r="O219" i="4"/>
  <c r="O219" i="5" s="1"/>
  <c r="P219" i="4"/>
  <c r="P219" i="5" s="1"/>
  <c r="R219" i="4"/>
  <c r="R219" i="5" s="1"/>
  <c r="S219" i="4"/>
  <c r="S219" i="5" s="1"/>
  <c r="T219" i="4"/>
  <c r="T219" i="5" s="1"/>
  <c r="Y219" i="4"/>
  <c r="Y219" i="5" s="1"/>
  <c r="Y219" i="6" s="1"/>
  <c r="X219" i="4"/>
  <c r="X219" i="5" s="1"/>
  <c r="X219" i="6" s="1"/>
  <c r="AA219" i="4"/>
  <c r="AA219" i="5" s="1"/>
  <c r="AA219" i="6" s="1"/>
  <c r="AC219" i="4"/>
  <c r="AC219" i="5" s="1"/>
  <c r="AC219" i="6" s="1"/>
  <c r="AE219" i="4"/>
  <c r="AE219" i="5" s="1"/>
  <c r="AE219" i="6" s="1"/>
  <c r="J219" i="4"/>
  <c r="J219" i="5" s="1"/>
  <c r="I219" i="4"/>
  <c r="I219" i="5" s="1"/>
  <c r="K219" i="4"/>
  <c r="K219" i="5" s="1"/>
  <c r="Q219" i="4"/>
  <c r="Q219" i="5" s="1"/>
  <c r="AD219" i="4"/>
  <c r="AD219" i="5" s="1"/>
  <c r="AD219" i="6" s="1"/>
  <c r="H219" i="4"/>
  <c r="N219" i="4"/>
  <c r="N219" i="5" s="1"/>
  <c r="Z219" i="4"/>
  <c r="Z219" i="5" s="1"/>
  <c r="Z219" i="6" s="1"/>
  <c r="L219" i="4"/>
  <c r="L219" i="5" s="1"/>
  <c r="U219" i="4"/>
  <c r="AB219" i="4"/>
  <c r="AB219" i="5" s="1"/>
  <c r="AB219" i="6" s="1"/>
  <c r="H595" i="4"/>
  <c r="H595" i="5" s="1"/>
  <c r="M595" i="4"/>
  <c r="M595" i="5" s="1"/>
  <c r="M595" i="6" s="1"/>
  <c r="P595" i="4"/>
  <c r="P595" i="5" s="1"/>
  <c r="P595" i="6" s="1"/>
  <c r="Q595" i="4"/>
  <c r="Q595" i="5" s="1"/>
  <c r="Q595" i="6" s="1"/>
  <c r="U595" i="4"/>
  <c r="U595" i="5" s="1"/>
  <c r="N595" i="4"/>
  <c r="N595" i="5" s="1"/>
  <c r="N595" i="6" s="1"/>
  <c r="O595" i="4"/>
  <c r="O595" i="5" s="1"/>
  <c r="O595" i="6" s="1"/>
  <c r="AC595" i="4"/>
  <c r="AC595" i="5" s="1"/>
  <c r="AC595" i="6" s="1"/>
  <c r="AE595" i="4"/>
  <c r="AE595" i="5" s="1"/>
  <c r="AE595" i="6" s="1"/>
  <c r="W595" i="4"/>
  <c r="W595" i="5" s="1"/>
  <c r="W595" i="6" s="1"/>
  <c r="X595" i="4"/>
  <c r="X595" i="5" s="1"/>
  <c r="X595" i="6" s="1"/>
  <c r="J595" i="4"/>
  <c r="J595" i="5" s="1"/>
  <c r="J595" i="6" s="1"/>
  <c r="V595" i="4"/>
  <c r="V595" i="5" s="1"/>
  <c r="V595" i="6" s="1"/>
  <c r="S595" i="4"/>
  <c r="S595" i="5" s="1"/>
  <c r="S595" i="6" s="1"/>
  <c r="I595" i="4"/>
  <c r="R595" i="4"/>
  <c r="R595" i="5" s="1"/>
  <c r="R595" i="6" s="1"/>
  <c r="AB595" i="4"/>
  <c r="AB595" i="5" s="1"/>
  <c r="AB595" i="6" s="1"/>
  <c r="Z595" i="4"/>
  <c r="Z595" i="5" s="1"/>
  <c r="Z595" i="6" s="1"/>
  <c r="T595" i="4"/>
  <c r="L595" i="4"/>
  <c r="L595" i="5" s="1"/>
  <c r="L595" i="6" s="1"/>
  <c r="AA595" i="4"/>
  <c r="AA595" i="5" s="1"/>
  <c r="AA595" i="6" s="1"/>
  <c r="K595" i="4"/>
  <c r="K595" i="5" s="1"/>
  <c r="K595" i="6" s="1"/>
  <c r="Y595" i="4"/>
  <c r="Y595" i="5" s="1"/>
  <c r="Y595" i="6" s="1"/>
  <c r="AD595" i="4"/>
  <c r="AD595" i="5" s="1"/>
  <c r="AD595" i="6" s="1"/>
  <c r="O731" i="4"/>
  <c r="O731" i="5" s="1"/>
  <c r="O731" i="6" s="1"/>
  <c r="AA731" i="4"/>
  <c r="AA731" i="5" s="1"/>
  <c r="AA731" i="6" s="1"/>
  <c r="P731" i="4"/>
  <c r="P731" i="5" s="1"/>
  <c r="P731" i="6" s="1"/>
  <c r="AB731" i="4"/>
  <c r="AB731" i="5" s="1"/>
  <c r="AB731" i="6" s="1"/>
  <c r="M731" i="4"/>
  <c r="M731" i="5" s="1"/>
  <c r="M731" i="6" s="1"/>
  <c r="Y731" i="4"/>
  <c r="Y731" i="5" s="1"/>
  <c r="Y731" i="6" s="1"/>
  <c r="Q731" i="4"/>
  <c r="Q731" i="5" s="1"/>
  <c r="Q731" i="6" s="1"/>
  <c r="R731" i="4"/>
  <c r="R731" i="5" s="1"/>
  <c r="R731" i="6" s="1"/>
  <c r="S731" i="4"/>
  <c r="S731" i="5" s="1"/>
  <c r="S731" i="6" s="1"/>
  <c r="T731" i="4"/>
  <c r="T731" i="5" s="1"/>
  <c r="U731" i="4"/>
  <c r="U731" i="5" s="1"/>
  <c r="U731" i="6" s="1"/>
  <c r="V731" i="4"/>
  <c r="H731" i="4"/>
  <c r="W731" i="4"/>
  <c r="W731" i="5" s="1"/>
  <c r="W731" i="6" s="1"/>
  <c r="I731" i="4"/>
  <c r="I731" i="5" s="1"/>
  <c r="I731" i="6" s="1"/>
  <c r="X731" i="4"/>
  <c r="X731" i="5" s="1"/>
  <c r="X731" i="6" s="1"/>
  <c r="N731" i="4"/>
  <c r="N731" i="5" s="1"/>
  <c r="N731" i="6" s="1"/>
  <c r="Z731" i="4"/>
  <c r="Z731" i="5" s="1"/>
  <c r="Z731" i="6" s="1"/>
  <c r="AC731" i="4"/>
  <c r="AC731" i="5" s="1"/>
  <c r="AC731" i="6" s="1"/>
  <c r="AD731" i="4"/>
  <c r="AD731" i="5" s="1"/>
  <c r="AD731" i="6" s="1"/>
  <c r="AE731" i="4"/>
  <c r="AE731" i="5" s="1"/>
  <c r="AE731" i="6" s="1"/>
  <c r="K731" i="4"/>
  <c r="K731" i="5" s="1"/>
  <c r="K731" i="6" s="1"/>
  <c r="L731" i="4"/>
  <c r="L731" i="5" s="1"/>
  <c r="L731" i="6" s="1"/>
  <c r="J731" i="4"/>
  <c r="J731" i="5" s="1"/>
  <c r="J731" i="6" s="1"/>
  <c r="Q608" i="4"/>
  <c r="Q608" i="5" s="1"/>
  <c r="K608" i="4"/>
  <c r="K608" i="5" s="1"/>
  <c r="N608" i="4"/>
  <c r="N608" i="5" s="1"/>
  <c r="I608" i="4"/>
  <c r="I608" i="5" s="1"/>
  <c r="M608" i="4"/>
  <c r="M608" i="5" s="1"/>
  <c r="P608" i="4"/>
  <c r="P608" i="5" s="1"/>
  <c r="AE608" i="4"/>
  <c r="AE608" i="5" s="1"/>
  <c r="AE608" i="6" s="1"/>
  <c r="AD608" i="4"/>
  <c r="AD608" i="5" s="1"/>
  <c r="AD608" i="6" s="1"/>
  <c r="R608" i="4"/>
  <c r="R608" i="5" s="1"/>
  <c r="S608" i="4"/>
  <c r="S608" i="5" s="1"/>
  <c r="AA608" i="4"/>
  <c r="AA608" i="5" s="1"/>
  <c r="AB608" i="4"/>
  <c r="AB608" i="5" s="1"/>
  <c r="AB608" i="6" s="1"/>
  <c r="U608" i="4"/>
  <c r="U608" i="5" s="1"/>
  <c r="Z608" i="4"/>
  <c r="Z608" i="5" s="1"/>
  <c r="H608" i="4"/>
  <c r="O608" i="4"/>
  <c r="O608" i="5" s="1"/>
  <c r="AC608" i="4"/>
  <c r="AC608" i="5" s="1"/>
  <c r="AC608" i="6" s="1"/>
  <c r="W608" i="4"/>
  <c r="W608" i="5" s="1"/>
  <c r="J608" i="4"/>
  <c r="J608" i="5" s="1"/>
  <c r="Y608" i="4"/>
  <c r="Y608" i="5" s="1"/>
  <c r="L608" i="4"/>
  <c r="L608" i="5" s="1"/>
  <c r="X608" i="4"/>
  <c r="X608" i="5" s="1"/>
  <c r="T608" i="4"/>
  <c r="V608" i="4"/>
  <c r="V608" i="5" s="1"/>
  <c r="Q824" i="4"/>
  <c r="Q824" i="5" s="1"/>
  <c r="AC824" i="4"/>
  <c r="AC824" i="5" s="1"/>
  <c r="O824" i="4"/>
  <c r="O824" i="5" s="1"/>
  <c r="AA824" i="4"/>
  <c r="AA824" i="5" s="1"/>
  <c r="P824" i="4"/>
  <c r="P824" i="5" s="1"/>
  <c r="AE824" i="4"/>
  <c r="AE824" i="5" s="1"/>
  <c r="R824" i="4"/>
  <c r="R824" i="5" s="1"/>
  <c r="S824" i="4"/>
  <c r="S824" i="5" s="1"/>
  <c r="T824" i="4"/>
  <c r="U824" i="4"/>
  <c r="U824" i="5" s="1"/>
  <c r="H824" i="4"/>
  <c r="H824" i="5" s="1"/>
  <c r="V824" i="4"/>
  <c r="V824" i="5" s="1"/>
  <c r="Z824" i="4"/>
  <c r="Z824" i="5" s="1"/>
  <c r="AB824" i="4"/>
  <c r="AB824" i="5" s="1"/>
  <c r="AD824" i="4"/>
  <c r="AD824" i="5" s="1"/>
  <c r="I824" i="4"/>
  <c r="I824" i="5" s="1"/>
  <c r="J824" i="4"/>
  <c r="J824" i="5" s="1"/>
  <c r="K824" i="4"/>
  <c r="K824" i="5" s="1"/>
  <c r="L824" i="4"/>
  <c r="M824" i="4"/>
  <c r="M824" i="5" s="1"/>
  <c r="N824" i="4"/>
  <c r="N824" i="5" s="1"/>
  <c r="X824" i="4"/>
  <c r="X824" i="5" s="1"/>
  <c r="Y824" i="4"/>
  <c r="Y824" i="5" s="1"/>
  <c r="W824" i="4"/>
  <c r="W824" i="5" s="1"/>
  <c r="U631" i="4"/>
  <c r="U631" i="5" s="1"/>
  <c r="U631" i="6" s="1"/>
  <c r="I631" i="4"/>
  <c r="I631" i="5" s="1"/>
  <c r="Q631" i="4"/>
  <c r="Q631" i="5" s="1"/>
  <c r="Q631" i="6" s="1"/>
  <c r="S631" i="4"/>
  <c r="S631" i="5" s="1"/>
  <c r="S631" i="6" s="1"/>
  <c r="W631" i="4"/>
  <c r="W631" i="5" s="1"/>
  <c r="W631" i="6" s="1"/>
  <c r="R631" i="4"/>
  <c r="R631" i="5" s="1"/>
  <c r="R631" i="6" s="1"/>
  <c r="P631" i="4"/>
  <c r="P631" i="5" s="1"/>
  <c r="P631" i="6" s="1"/>
  <c r="N631" i="4"/>
  <c r="N631" i="5" s="1"/>
  <c r="N631" i="6" s="1"/>
  <c r="AE631" i="4"/>
  <c r="AE631" i="5" s="1"/>
  <c r="AE631" i="6" s="1"/>
  <c r="J631" i="4"/>
  <c r="J631" i="5" s="1"/>
  <c r="O631" i="4"/>
  <c r="O631" i="5" s="1"/>
  <c r="O631" i="6" s="1"/>
  <c r="V631" i="4"/>
  <c r="V631" i="5" s="1"/>
  <c r="V631" i="6" s="1"/>
  <c r="H631" i="4"/>
  <c r="AD631" i="4"/>
  <c r="AD631" i="5" s="1"/>
  <c r="AD631" i="6" s="1"/>
  <c r="Z631" i="4"/>
  <c r="Z631" i="5" s="1"/>
  <c r="Z631" i="6" s="1"/>
  <c r="K631" i="4"/>
  <c r="K631" i="5" s="1"/>
  <c r="K631" i="6" s="1"/>
  <c r="X631" i="4"/>
  <c r="X631" i="5" s="1"/>
  <c r="X631" i="6" s="1"/>
  <c r="Y631" i="4"/>
  <c r="Y631" i="5" s="1"/>
  <c r="Y631" i="6" s="1"/>
  <c r="AA631" i="4"/>
  <c r="AA631" i="5" s="1"/>
  <c r="AA631" i="6" s="1"/>
  <c r="T631" i="4"/>
  <c r="L631" i="4"/>
  <c r="L631" i="5" s="1"/>
  <c r="L631" i="6" s="1"/>
  <c r="AB631" i="4"/>
  <c r="AB631" i="5" s="1"/>
  <c r="AB631" i="6" s="1"/>
  <c r="M631" i="4"/>
  <c r="M631" i="5" s="1"/>
  <c r="M631" i="6" s="1"/>
  <c r="AC631" i="4"/>
  <c r="AC631" i="5" s="1"/>
  <c r="AC631" i="6" s="1"/>
  <c r="J251" i="4"/>
  <c r="J251" i="5" s="1"/>
  <c r="H251" i="4"/>
  <c r="H251" i="5" s="1"/>
  <c r="AB251" i="4"/>
  <c r="AB251" i="5" s="1"/>
  <c r="N251" i="4"/>
  <c r="N251" i="5" s="1"/>
  <c r="T251" i="4"/>
  <c r="P251" i="4"/>
  <c r="P251" i="5" s="1"/>
  <c r="W251" i="4"/>
  <c r="W251" i="5" s="1"/>
  <c r="AE251" i="4"/>
  <c r="AE251" i="5" s="1"/>
  <c r="AE251" i="6" s="1"/>
  <c r="X251" i="4"/>
  <c r="X251" i="5" s="1"/>
  <c r="K251" i="4"/>
  <c r="Q251" i="4"/>
  <c r="Q251" i="5" s="1"/>
  <c r="Y251" i="4"/>
  <c r="Y251" i="5" s="1"/>
  <c r="S251" i="4"/>
  <c r="S251" i="5" s="1"/>
  <c r="L251" i="4"/>
  <c r="L251" i="5" s="1"/>
  <c r="AC251" i="4"/>
  <c r="AC251" i="5" s="1"/>
  <c r="AC251" i="6" s="1"/>
  <c r="M251" i="4"/>
  <c r="M251" i="5" s="1"/>
  <c r="AD251" i="4"/>
  <c r="AD251" i="5" s="1"/>
  <c r="AD251" i="6" s="1"/>
  <c r="U251" i="4"/>
  <c r="U251" i="5" s="1"/>
  <c r="AA251" i="4"/>
  <c r="AA251" i="5" s="1"/>
  <c r="O251" i="4"/>
  <c r="O251" i="5" s="1"/>
  <c r="I251" i="4"/>
  <c r="I251" i="5" s="1"/>
  <c r="Z251" i="4"/>
  <c r="Z251" i="5" s="1"/>
  <c r="V251" i="4"/>
  <c r="V251" i="5" s="1"/>
  <c r="R251" i="4"/>
  <c r="R251" i="5" s="1"/>
  <c r="R769" i="4"/>
  <c r="R769" i="5" s="1"/>
  <c r="R769" i="6" s="1"/>
  <c r="AB769" i="4"/>
  <c r="AB769" i="5" s="1"/>
  <c r="AB769" i="6" s="1"/>
  <c r="S769" i="4"/>
  <c r="S769" i="5" s="1"/>
  <c r="S769" i="6" s="1"/>
  <c r="H769" i="4"/>
  <c r="J769" i="4"/>
  <c r="J769" i="5" s="1"/>
  <c r="J769" i="6" s="1"/>
  <c r="L769" i="4"/>
  <c r="L769" i="5" s="1"/>
  <c r="L769" i="6" s="1"/>
  <c r="O769" i="4"/>
  <c r="O769" i="5" s="1"/>
  <c r="O769" i="6" s="1"/>
  <c r="Q769" i="4"/>
  <c r="Q769" i="5" s="1"/>
  <c r="Q769" i="6" s="1"/>
  <c r="Z769" i="4"/>
  <c r="Z769" i="5" s="1"/>
  <c r="Z769" i="6" s="1"/>
  <c r="AD769" i="4"/>
  <c r="AD769" i="5" s="1"/>
  <c r="AD769" i="6" s="1"/>
  <c r="AA769" i="4"/>
  <c r="AA769" i="5" s="1"/>
  <c r="AA769" i="6" s="1"/>
  <c r="X769" i="4"/>
  <c r="X769" i="5" s="1"/>
  <c r="X769" i="6" s="1"/>
  <c r="AC769" i="4"/>
  <c r="AC769" i="5" s="1"/>
  <c r="AC769" i="6" s="1"/>
  <c r="P769" i="4"/>
  <c r="P769" i="5" s="1"/>
  <c r="P769" i="6" s="1"/>
  <c r="AE769" i="4"/>
  <c r="AE769" i="5" s="1"/>
  <c r="AE769" i="6" s="1"/>
  <c r="T769" i="4"/>
  <c r="U769" i="4"/>
  <c r="U769" i="5" s="1"/>
  <c r="U769" i="6" s="1"/>
  <c r="K769" i="4"/>
  <c r="K769" i="5" s="1"/>
  <c r="K769" i="6" s="1"/>
  <c r="V769" i="4"/>
  <c r="V769" i="5" s="1"/>
  <c r="V769" i="6" s="1"/>
  <c r="M769" i="4"/>
  <c r="M769" i="5" s="1"/>
  <c r="M769" i="6" s="1"/>
  <c r="Y769" i="4"/>
  <c r="Y769" i="5" s="1"/>
  <c r="Y769" i="6" s="1"/>
  <c r="N769" i="4"/>
  <c r="N769" i="5" s="1"/>
  <c r="N769" i="6" s="1"/>
  <c r="I769" i="4"/>
  <c r="I769" i="5" s="1"/>
  <c r="I769" i="6" s="1"/>
  <c r="W769" i="4"/>
  <c r="W769" i="5" s="1"/>
  <c r="W769" i="6" s="1"/>
  <c r="P607" i="4"/>
  <c r="P607" i="5" s="1"/>
  <c r="P607" i="6" s="1"/>
  <c r="Y607" i="4"/>
  <c r="Y607" i="5" s="1"/>
  <c r="Y607" i="6" s="1"/>
  <c r="H607" i="4"/>
  <c r="H607" i="5" s="1"/>
  <c r="AA607" i="4"/>
  <c r="AA607" i="5" s="1"/>
  <c r="AA607" i="6" s="1"/>
  <c r="S607" i="4"/>
  <c r="S607" i="5" s="1"/>
  <c r="S607" i="6" s="1"/>
  <c r="U607" i="4"/>
  <c r="U607" i="5" s="1"/>
  <c r="U607" i="6" s="1"/>
  <c r="X607" i="4"/>
  <c r="X607" i="5" s="1"/>
  <c r="X607" i="6" s="1"/>
  <c r="N607" i="4"/>
  <c r="N607" i="5" s="1"/>
  <c r="N607" i="6" s="1"/>
  <c r="I607" i="4"/>
  <c r="I607" i="5" s="1"/>
  <c r="I607" i="6" s="1"/>
  <c r="K607" i="4"/>
  <c r="K607" i="5" s="1"/>
  <c r="K607" i="6" s="1"/>
  <c r="L607" i="4"/>
  <c r="L607" i="5" s="1"/>
  <c r="L607" i="6" s="1"/>
  <c r="M607" i="4"/>
  <c r="M607" i="5" s="1"/>
  <c r="M607" i="6" s="1"/>
  <c r="Q607" i="4"/>
  <c r="Q607" i="5" s="1"/>
  <c r="Q607" i="6" s="1"/>
  <c r="Z607" i="4"/>
  <c r="Z607" i="5" s="1"/>
  <c r="Z607" i="6" s="1"/>
  <c r="AB607" i="4"/>
  <c r="AB607" i="5" s="1"/>
  <c r="AB607" i="6" s="1"/>
  <c r="AE607" i="4"/>
  <c r="AE607" i="5" s="1"/>
  <c r="AE607" i="6" s="1"/>
  <c r="J607" i="4"/>
  <c r="V607" i="4"/>
  <c r="V607" i="5" s="1"/>
  <c r="V607" i="6" s="1"/>
  <c r="T607" i="4"/>
  <c r="O607" i="4"/>
  <c r="O607" i="5" s="1"/>
  <c r="O607" i="6" s="1"/>
  <c r="AC607" i="4"/>
  <c r="AC607" i="5" s="1"/>
  <c r="AC607" i="6" s="1"/>
  <c r="R607" i="4"/>
  <c r="R607" i="5" s="1"/>
  <c r="R607" i="6" s="1"/>
  <c r="AD607" i="4"/>
  <c r="AD607" i="5" s="1"/>
  <c r="AD607" i="6" s="1"/>
  <c r="W607" i="4"/>
  <c r="W607" i="5" s="1"/>
  <c r="W607" i="6" s="1"/>
  <c r="I640" i="4"/>
  <c r="I640" i="5" s="1"/>
  <c r="W640" i="4"/>
  <c r="W640" i="5" s="1"/>
  <c r="K640" i="4"/>
  <c r="K640" i="5" s="1"/>
  <c r="Z640" i="4"/>
  <c r="Z640" i="5" s="1"/>
  <c r="Z640" i="6" s="1"/>
  <c r="T640" i="4"/>
  <c r="T640" i="5" s="1"/>
  <c r="U640" i="4"/>
  <c r="U640" i="5" s="1"/>
  <c r="V640" i="4"/>
  <c r="V640" i="5" s="1"/>
  <c r="R640" i="4"/>
  <c r="R640" i="5" s="1"/>
  <c r="AC640" i="4"/>
  <c r="AC640" i="5" s="1"/>
  <c r="AC640" i="6" s="1"/>
  <c r="AD640" i="4"/>
  <c r="AD640" i="5" s="1"/>
  <c r="AD640" i="6" s="1"/>
  <c r="AE640" i="4"/>
  <c r="AE640" i="5" s="1"/>
  <c r="AE640" i="6" s="1"/>
  <c r="H640" i="4"/>
  <c r="J640" i="4"/>
  <c r="J640" i="5" s="1"/>
  <c r="M640" i="4"/>
  <c r="M640" i="5" s="1"/>
  <c r="N640" i="4"/>
  <c r="N640" i="5" s="1"/>
  <c r="O640" i="4"/>
  <c r="O640" i="5" s="1"/>
  <c r="Q640" i="4"/>
  <c r="Q640" i="5" s="1"/>
  <c r="S640" i="4"/>
  <c r="S640" i="5" s="1"/>
  <c r="Y640" i="4"/>
  <c r="Y640" i="5" s="1"/>
  <c r="Y640" i="6" s="1"/>
  <c r="AA640" i="4"/>
  <c r="AA640" i="5" s="1"/>
  <c r="AA640" i="6" s="1"/>
  <c r="AB640" i="4"/>
  <c r="AB640" i="5" s="1"/>
  <c r="AB640" i="6" s="1"/>
  <c r="L640" i="4"/>
  <c r="L640" i="5" s="1"/>
  <c r="X640" i="4"/>
  <c r="P640" i="4"/>
  <c r="P640" i="5" s="1"/>
  <c r="K390" i="4"/>
  <c r="K390" i="5" s="1"/>
  <c r="K390" i="6" s="1"/>
  <c r="H390" i="4"/>
  <c r="H390" i="5" s="1"/>
  <c r="V390" i="4"/>
  <c r="V390" i="5" s="1"/>
  <c r="V390" i="6" s="1"/>
  <c r="R390" i="4"/>
  <c r="R390" i="5" s="1"/>
  <c r="R390" i="6" s="1"/>
  <c r="S390" i="4"/>
  <c r="S390" i="5" s="1"/>
  <c r="S390" i="6" s="1"/>
  <c r="U390" i="4"/>
  <c r="U390" i="5" s="1"/>
  <c r="U390" i="6" s="1"/>
  <c r="X390" i="4"/>
  <c r="X390" i="5" s="1"/>
  <c r="X390" i="6" s="1"/>
  <c r="L390" i="4"/>
  <c r="L390" i="5" s="1"/>
  <c r="L390" i="6" s="1"/>
  <c r="W390" i="4"/>
  <c r="W390" i="5" s="1"/>
  <c r="W390" i="6" s="1"/>
  <c r="AA390" i="4"/>
  <c r="AA390" i="5" s="1"/>
  <c r="AA390" i="6" s="1"/>
  <c r="Z390" i="4"/>
  <c r="Z390" i="5" s="1"/>
  <c r="Z390" i="6" s="1"/>
  <c r="N390" i="4"/>
  <c r="N390" i="5" s="1"/>
  <c r="N390" i="6" s="1"/>
  <c r="T390" i="4"/>
  <c r="AE390" i="4"/>
  <c r="AE390" i="5" s="1"/>
  <c r="AE390" i="6" s="1"/>
  <c r="J390" i="4"/>
  <c r="J390" i="5" s="1"/>
  <c r="J390" i="6" s="1"/>
  <c r="M390" i="4"/>
  <c r="M390" i="5" s="1"/>
  <c r="M390" i="6" s="1"/>
  <c r="Y390" i="4"/>
  <c r="Y390" i="5" s="1"/>
  <c r="Y390" i="6" s="1"/>
  <c r="I390" i="4"/>
  <c r="AB390" i="4"/>
  <c r="AB390" i="5" s="1"/>
  <c r="AB390" i="6" s="1"/>
  <c r="AD390" i="4"/>
  <c r="AD390" i="5" s="1"/>
  <c r="AD390" i="6" s="1"/>
  <c r="AC390" i="4"/>
  <c r="AC390" i="5" s="1"/>
  <c r="AC390" i="6" s="1"/>
  <c r="O390" i="4"/>
  <c r="O390" i="5" s="1"/>
  <c r="O390" i="6" s="1"/>
  <c r="P390" i="4"/>
  <c r="P390" i="5" s="1"/>
  <c r="P390" i="6" s="1"/>
  <c r="Q390" i="4"/>
  <c r="Q390" i="5" s="1"/>
  <c r="Q390" i="6" s="1"/>
  <c r="L776" i="4"/>
  <c r="L776" i="5" s="1"/>
  <c r="AD776" i="4"/>
  <c r="AD776" i="5" s="1"/>
  <c r="J776" i="4"/>
  <c r="J776" i="5" s="1"/>
  <c r="AA776" i="4"/>
  <c r="AA776" i="5" s="1"/>
  <c r="X776" i="4"/>
  <c r="X776" i="5" s="1"/>
  <c r="Z776" i="4"/>
  <c r="Z776" i="5" s="1"/>
  <c r="H776" i="4"/>
  <c r="AC776" i="4"/>
  <c r="AC776" i="5" s="1"/>
  <c r="I776" i="4"/>
  <c r="I776" i="5" s="1"/>
  <c r="AE776" i="4"/>
  <c r="AE776" i="5" s="1"/>
  <c r="K776" i="4"/>
  <c r="K776" i="5" s="1"/>
  <c r="N776" i="4"/>
  <c r="N776" i="5" s="1"/>
  <c r="V776" i="4"/>
  <c r="V776" i="5" s="1"/>
  <c r="W776" i="4"/>
  <c r="W776" i="5" s="1"/>
  <c r="P776" i="4"/>
  <c r="P776" i="5" s="1"/>
  <c r="R776" i="4"/>
  <c r="R776" i="5" s="1"/>
  <c r="U776" i="4"/>
  <c r="U776" i="5" s="1"/>
  <c r="Q776" i="4"/>
  <c r="Q776" i="5" s="1"/>
  <c r="M776" i="4"/>
  <c r="M776" i="5" s="1"/>
  <c r="Y776" i="4"/>
  <c r="Y776" i="5" s="1"/>
  <c r="S776" i="4"/>
  <c r="S776" i="5" s="1"/>
  <c r="T776" i="4"/>
  <c r="O776" i="4"/>
  <c r="O776" i="5" s="1"/>
  <c r="AB776" i="4"/>
  <c r="AB776" i="5" s="1"/>
  <c r="Y760" i="4"/>
  <c r="Y760" i="5" s="1"/>
  <c r="Y760" i="6" s="1"/>
  <c r="I760" i="4"/>
  <c r="I760" i="5" s="1"/>
  <c r="I760" i="6" s="1"/>
  <c r="K760" i="4"/>
  <c r="K760" i="5" s="1"/>
  <c r="K760" i="6" s="1"/>
  <c r="N760" i="4"/>
  <c r="N760" i="5" s="1"/>
  <c r="N760" i="6" s="1"/>
  <c r="V760" i="4"/>
  <c r="V760" i="5" s="1"/>
  <c r="V760" i="6" s="1"/>
  <c r="AC760" i="4"/>
  <c r="AC760" i="5" s="1"/>
  <c r="AC760" i="6" s="1"/>
  <c r="L760" i="4"/>
  <c r="L760" i="5" s="1"/>
  <c r="L760" i="6" s="1"/>
  <c r="AA760" i="4"/>
  <c r="AA760" i="5" s="1"/>
  <c r="AA760" i="6" s="1"/>
  <c r="AE760" i="4"/>
  <c r="AE760" i="5" s="1"/>
  <c r="AE760" i="6" s="1"/>
  <c r="Z760" i="4"/>
  <c r="Z760" i="5" s="1"/>
  <c r="Z760" i="6" s="1"/>
  <c r="J760" i="4"/>
  <c r="J760" i="5" s="1"/>
  <c r="J760" i="6" s="1"/>
  <c r="M760" i="4"/>
  <c r="M760" i="5" s="1"/>
  <c r="M760" i="6" s="1"/>
  <c r="U760" i="4"/>
  <c r="U760" i="5" s="1"/>
  <c r="H760" i="4"/>
  <c r="P760" i="4"/>
  <c r="P760" i="5" s="1"/>
  <c r="P760" i="6" s="1"/>
  <c r="R760" i="4"/>
  <c r="R760" i="5" s="1"/>
  <c r="R760" i="6" s="1"/>
  <c r="AB760" i="4"/>
  <c r="AB760" i="5" s="1"/>
  <c r="AB760" i="6" s="1"/>
  <c r="S760" i="4"/>
  <c r="S760" i="5" s="1"/>
  <c r="S760" i="6" s="1"/>
  <c r="AD760" i="4"/>
  <c r="AD760" i="5" s="1"/>
  <c r="AD760" i="6" s="1"/>
  <c r="T760" i="4"/>
  <c r="Q760" i="4"/>
  <c r="Q760" i="5" s="1"/>
  <c r="Q760" i="6" s="1"/>
  <c r="W760" i="4"/>
  <c r="W760" i="5" s="1"/>
  <c r="W760" i="6" s="1"/>
  <c r="X760" i="4"/>
  <c r="X760" i="5" s="1"/>
  <c r="X760" i="6" s="1"/>
  <c r="O760" i="4"/>
  <c r="O760" i="5" s="1"/>
  <c r="O760" i="6" s="1"/>
  <c r="S583" i="4"/>
  <c r="S583" i="5" s="1"/>
  <c r="P583" i="4"/>
  <c r="P583" i="5" s="1"/>
  <c r="T583" i="4"/>
  <c r="N583" i="4"/>
  <c r="N583" i="5" s="1"/>
  <c r="Q583" i="4"/>
  <c r="Q583" i="5" s="1"/>
  <c r="U583" i="4"/>
  <c r="U583" i="5" s="1"/>
  <c r="L583" i="4"/>
  <c r="L583" i="5" s="1"/>
  <c r="H583" i="4"/>
  <c r="I583" i="4"/>
  <c r="I583" i="5" s="1"/>
  <c r="M583" i="4"/>
  <c r="M583" i="5" s="1"/>
  <c r="W583" i="4"/>
  <c r="W583" i="5" s="1"/>
  <c r="X583" i="4"/>
  <c r="X583" i="5" s="1"/>
  <c r="Z583" i="4"/>
  <c r="Z583" i="5" s="1"/>
  <c r="AA583" i="4"/>
  <c r="AA583" i="5" s="1"/>
  <c r="AB583" i="4"/>
  <c r="AB583" i="5" s="1"/>
  <c r="AE583" i="4"/>
  <c r="AE583" i="5" s="1"/>
  <c r="AD583" i="4"/>
  <c r="AD583" i="5" s="1"/>
  <c r="O583" i="4"/>
  <c r="O583" i="5" s="1"/>
  <c r="AC583" i="4"/>
  <c r="AC583" i="5" s="1"/>
  <c r="K583" i="4"/>
  <c r="K583" i="5" s="1"/>
  <c r="J583" i="4"/>
  <c r="J583" i="5" s="1"/>
  <c r="V583" i="4"/>
  <c r="V583" i="5" s="1"/>
  <c r="R583" i="4"/>
  <c r="R583" i="5" s="1"/>
  <c r="Y583" i="4"/>
  <c r="Y583" i="5" s="1"/>
  <c r="I828" i="4"/>
  <c r="I828" i="5" s="1"/>
  <c r="I828" i="6" s="1"/>
  <c r="V828" i="4"/>
  <c r="V828" i="5" s="1"/>
  <c r="T828" i="4"/>
  <c r="W828" i="4"/>
  <c r="W828" i="5" s="1"/>
  <c r="W828" i="6" s="1"/>
  <c r="H828" i="4"/>
  <c r="X828" i="4"/>
  <c r="X828" i="5" s="1"/>
  <c r="X828" i="6" s="1"/>
  <c r="J828" i="4"/>
  <c r="J828" i="5" s="1"/>
  <c r="J828" i="6" s="1"/>
  <c r="Y828" i="4"/>
  <c r="Y828" i="5" s="1"/>
  <c r="Y828" i="6" s="1"/>
  <c r="K828" i="4"/>
  <c r="K828" i="5" s="1"/>
  <c r="K828" i="6" s="1"/>
  <c r="Z828" i="4"/>
  <c r="Z828" i="5" s="1"/>
  <c r="Z828" i="6" s="1"/>
  <c r="L828" i="4"/>
  <c r="L828" i="5" s="1"/>
  <c r="L828" i="6" s="1"/>
  <c r="AB828" i="4"/>
  <c r="AB828" i="5" s="1"/>
  <c r="AB828" i="6" s="1"/>
  <c r="M828" i="4"/>
  <c r="M828" i="5" s="1"/>
  <c r="M828" i="6" s="1"/>
  <c r="AC828" i="4"/>
  <c r="AC828" i="5" s="1"/>
  <c r="AC828" i="6" s="1"/>
  <c r="AE828" i="4"/>
  <c r="AE828" i="5" s="1"/>
  <c r="AE828" i="6" s="1"/>
  <c r="N828" i="4"/>
  <c r="N828" i="5" s="1"/>
  <c r="N828" i="6" s="1"/>
  <c r="P828" i="4"/>
  <c r="P828" i="5" s="1"/>
  <c r="P828" i="6" s="1"/>
  <c r="Q828" i="4"/>
  <c r="Q828" i="5" s="1"/>
  <c r="Q828" i="6" s="1"/>
  <c r="R828" i="4"/>
  <c r="R828" i="5" s="1"/>
  <c r="R828" i="6" s="1"/>
  <c r="U828" i="4"/>
  <c r="U828" i="5" s="1"/>
  <c r="U828" i="6" s="1"/>
  <c r="AD828" i="4"/>
  <c r="AD828" i="5" s="1"/>
  <c r="AD828" i="6" s="1"/>
  <c r="S828" i="4"/>
  <c r="S828" i="5" s="1"/>
  <c r="S828" i="6" s="1"/>
  <c r="AA828" i="4"/>
  <c r="AA828" i="5" s="1"/>
  <c r="AA828" i="6" s="1"/>
  <c r="O828" i="4"/>
  <c r="O828" i="5" s="1"/>
  <c r="O828" i="6" s="1"/>
  <c r="AB714" i="4"/>
  <c r="AB714" i="5" s="1"/>
  <c r="AB714" i="6" s="1"/>
  <c r="K714" i="4"/>
  <c r="K714" i="5" s="1"/>
  <c r="K714" i="6" s="1"/>
  <c r="L714" i="4"/>
  <c r="L714" i="5" s="1"/>
  <c r="L714" i="6" s="1"/>
  <c r="AC714" i="4"/>
  <c r="AC714" i="5" s="1"/>
  <c r="AC714" i="6" s="1"/>
  <c r="J714" i="4"/>
  <c r="J714" i="5" s="1"/>
  <c r="J714" i="6" s="1"/>
  <c r="Z714" i="4"/>
  <c r="Z714" i="5" s="1"/>
  <c r="Z714" i="6" s="1"/>
  <c r="AA714" i="4"/>
  <c r="AA714" i="5" s="1"/>
  <c r="AA714" i="6" s="1"/>
  <c r="S714" i="4"/>
  <c r="S714" i="5" s="1"/>
  <c r="S714" i="6" s="1"/>
  <c r="U714" i="4"/>
  <c r="U714" i="5" s="1"/>
  <c r="M714" i="4"/>
  <c r="M714" i="5" s="1"/>
  <c r="M714" i="6" s="1"/>
  <c r="H714" i="4"/>
  <c r="AE714" i="4"/>
  <c r="AE714" i="5" s="1"/>
  <c r="AE714" i="6" s="1"/>
  <c r="V714" i="4"/>
  <c r="V714" i="5" s="1"/>
  <c r="V714" i="6" s="1"/>
  <c r="N714" i="4"/>
  <c r="N714" i="5" s="1"/>
  <c r="N714" i="6" s="1"/>
  <c r="Q714" i="4"/>
  <c r="Q714" i="5" s="1"/>
  <c r="Q714" i="6" s="1"/>
  <c r="AD714" i="4"/>
  <c r="AD714" i="5" s="1"/>
  <c r="AD714" i="6" s="1"/>
  <c r="W714" i="4"/>
  <c r="W714" i="5" s="1"/>
  <c r="W714" i="6" s="1"/>
  <c r="O714" i="4"/>
  <c r="O714" i="5" s="1"/>
  <c r="O714" i="6" s="1"/>
  <c r="I714" i="4"/>
  <c r="I714" i="5" s="1"/>
  <c r="I714" i="6" s="1"/>
  <c r="P714" i="4"/>
  <c r="P714" i="5" s="1"/>
  <c r="P714" i="6" s="1"/>
  <c r="R714" i="4"/>
  <c r="R714" i="5" s="1"/>
  <c r="R714" i="6" s="1"/>
  <c r="T714" i="4"/>
  <c r="X714" i="4"/>
  <c r="X714" i="5" s="1"/>
  <c r="X714" i="6" s="1"/>
  <c r="Y714" i="4"/>
  <c r="Y714" i="5" s="1"/>
  <c r="Y714" i="6" s="1"/>
  <c r="H557" i="4"/>
  <c r="AA557" i="4"/>
  <c r="AA557" i="5" s="1"/>
  <c r="AA557" i="6" s="1"/>
  <c r="J557" i="4"/>
  <c r="J557" i="5" s="1"/>
  <c r="AC557" i="4"/>
  <c r="AC557" i="5" s="1"/>
  <c r="AC557" i="6" s="1"/>
  <c r="M557" i="4"/>
  <c r="M557" i="5" s="1"/>
  <c r="O557" i="4"/>
  <c r="O557" i="5" s="1"/>
  <c r="O557" i="6" s="1"/>
  <c r="P557" i="4"/>
  <c r="P557" i="5" s="1"/>
  <c r="P557" i="6" s="1"/>
  <c r="AB557" i="4"/>
  <c r="AB557" i="5" s="1"/>
  <c r="AB557" i="6" s="1"/>
  <c r="AE557" i="4"/>
  <c r="AE557" i="5" s="1"/>
  <c r="AE557" i="6" s="1"/>
  <c r="K557" i="4"/>
  <c r="K557" i="5" s="1"/>
  <c r="Q557" i="4"/>
  <c r="Q557" i="5" s="1"/>
  <c r="Q557" i="6" s="1"/>
  <c r="T557" i="4"/>
  <c r="V557" i="4"/>
  <c r="V557" i="5" s="1"/>
  <c r="V557" i="6" s="1"/>
  <c r="Y557" i="4"/>
  <c r="Y557" i="5" s="1"/>
  <c r="Y557" i="6" s="1"/>
  <c r="U557" i="4"/>
  <c r="U557" i="5" s="1"/>
  <c r="U557" i="6" s="1"/>
  <c r="X557" i="4"/>
  <c r="X557" i="5" s="1"/>
  <c r="X557" i="6" s="1"/>
  <c r="I557" i="4"/>
  <c r="I557" i="5" s="1"/>
  <c r="L557" i="4"/>
  <c r="L557" i="5" s="1"/>
  <c r="R557" i="4"/>
  <c r="R557" i="5" s="1"/>
  <c r="R557" i="6" s="1"/>
  <c r="AD557" i="4"/>
  <c r="AD557" i="5" s="1"/>
  <c r="AD557" i="6" s="1"/>
  <c r="S557" i="4"/>
  <c r="S557" i="5" s="1"/>
  <c r="N557" i="4"/>
  <c r="N557" i="5" s="1"/>
  <c r="N557" i="6" s="1"/>
  <c r="Z557" i="4"/>
  <c r="Z557" i="5" s="1"/>
  <c r="Z557" i="6" s="1"/>
  <c r="W557" i="4"/>
  <c r="W557" i="5" s="1"/>
  <c r="W557" i="6" s="1"/>
  <c r="L291" i="4"/>
  <c r="L291" i="5" s="1"/>
  <c r="J291" i="4"/>
  <c r="J291" i="5" s="1"/>
  <c r="Z291" i="4"/>
  <c r="Z291" i="5" s="1"/>
  <c r="Z291" i="6" s="1"/>
  <c r="S291" i="4"/>
  <c r="S291" i="5" s="1"/>
  <c r="S291" i="6" s="1"/>
  <c r="T291" i="4"/>
  <c r="M291" i="4"/>
  <c r="M291" i="5" s="1"/>
  <c r="Q291" i="4"/>
  <c r="Q291" i="5" s="1"/>
  <c r="Q291" i="6" s="1"/>
  <c r="AC291" i="4"/>
  <c r="AC291" i="5" s="1"/>
  <c r="AC291" i="6" s="1"/>
  <c r="X291" i="4"/>
  <c r="X291" i="5" s="1"/>
  <c r="X291" i="6" s="1"/>
  <c r="N291" i="4"/>
  <c r="N291" i="5" s="1"/>
  <c r="N291" i="6" s="1"/>
  <c r="I291" i="4"/>
  <c r="I291" i="5" s="1"/>
  <c r="AE291" i="4"/>
  <c r="AE291" i="5" s="1"/>
  <c r="AE291" i="6" s="1"/>
  <c r="O291" i="4"/>
  <c r="O291" i="5" s="1"/>
  <c r="O291" i="6" s="1"/>
  <c r="P291" i="4"/>
  <c r="P291" i="5" s="1"/>
  <c r="P291" i="6" s="1"/>
  <c r="Y291" i="4"/>
  <c r="Y291" i="5" s="1"/>
  <c r="Y291" i="6" s="1"/>
  <c r="AB291" i="4"/>
  <c r="AB291" i="5" s="1"/>
  <c r="AB291" i="6" s="1"/>
  <c r="V291" i="4"/>
  <c r="V291" i="5" s="1"/>
  <c r="V291" i="6" s="1"/>
  <c r="R291" i="4"/>
  <c r="R291" i="5" s="1"/>
  <c r="R291" i="6" s="1"/>
  <c r="AD291" i="4"/>
  <c r="AD291" i="5" s="1"/>
  <c r="AD291" i="6" s="1"/>
  <c r="K291" i="4"/>
  <c r="K291" i="5" s="1"/>
  <c r="AA291" i="4"/>
  <c r="AA291" i="5" s="1"/>
  <c r="AA291" i="6" s="1"/>
  <c r="W291" i="4"/>
  <c r="W291" i="5" s="1"/>
  <c r="W291" i="6" s="1"/>
  <c r="H291" i="4"/>
  <c r="U291" i="4"/>
  <c r="U291" i="5" s="1"/>
  <c r="U291" i="6" s="1"/>
  <c r="L136" i="4"/>
  <c r="L136" i="5" s="1"/>
  <c r="AA136" i="4"/>
  <c r="AA136" i="5" s="1"/>
  <c r="AA136" i="6" s="1"/>
  <c r="H136" i="4"/>
  <c r="H136" i="5" s="1"/>
  <c r="V136" i="4"/>
  <c r="V136" i="5" s="1"/>
  <c r="W136" i="4"/>
  <c r="W136" i="5" s="1"/>
  <c r="W136" i="6" s="1"/>
  <c r="X136" i="4"/>
  <c r="X136" i="5" s="1"/>
  <c r="X136" i="6" s="1"/>
  <c r="I136" i="4"/>
  <c r="I136" i="5" s="1"/>
  <c r="AB136" i="4"/>
  <c r="AB136" i="5" s="1"/>
  <c r="AB136" i="6" s="1"/>
  <c r="J136" i="4"/>
  <c r="J136" i="5" s="1"/>
  <c r="AC136" i="4"/>
  <c r="AC136" i="5" s="1"/>
  <c r="AC136" i="6" s="1"/>
  <c r="K136" i="4"/>
  <c r="K136" i="5" s="1"/>
  <c r="AE136" i="4"/>
  <c r="AE136" i="5" s="1"/>
  <c r="AE136" i="6" s="1"/>
  <c r="M136" i="4"/>
  <c r="M136" i="5" s="1"/>
  <c r="O136" i="4"/>
  <c r="O136" i="5" s="1"/>
  <c r="U136" i="4"/>
  <c r="U136" i="5" s="1"/>
  <c r="S136" i="4"/>
  <c r="S136" i="5" s="1"/>
  <c r="T136" i="4"/>
  <c r="Y136" i="4"/>
  <c r="Y136" i="5" s="1"/>
  <c r="Y136" i="6" s="1"/>
  <c r="P136" i="4"/>
  <c r="P136" i="5" s="1"/>
  <c r="Q136" i="4"/>
  <c r="Q136" i="5" s="1"/>
  <c r="R136" i="4"/>
  <c r="R136" i="5" s="1"/>
  <c r="AD136" i="4"/>
  <c r="AD136" i="5" s="1"/>
  <c r="AD136" i="6" s="1"/>
  <c r="N136" i="4"/>
  <c r="Z136" i="4"/>
  <c r="Z136" i="5" s="1"/>
  <c r="Z136" i="6" s="1"/>
  <c r="R231" i="4"/>
  <c r="R231" i="5" s="1"/>
  <c r="Q231" i="4"/>
  <c r="Q231" i="5" s="1"/>
  <c r="J231" i="4"/>
  <c r="J231" i="5" s="1"/>
  <c r="AC231" i="4"/>
  <c r="AC231" i="5" s="1"/>
  <c r="AC231" i="6" s="1"/>
  <c r="K231" i="4"/>
  <c r="K231" i="5" s="1"/>
  <c r="AD231" i="4"/>
  <c r="AD231" i="5" s="1"/>
  <c r="AD231" i="6" s="1"/>
  <c r="M231" i="4"/>
  <c r="M231" i="5" s="1"/>
  <c r="AE231" i="4"/>
  <c r="AE231" i="5" s="1"/>
  <c r="AE231" i="6" s="1"/>
  <c r="O231" i="4"/>
  <c r="O231" i="5" s="1"/>
  <c r="P231" i="4"/>
  <c r="P231" i="5" s="1"/>
  <c r="S231" i="4"/>
  <c r="S231" i="5" s="1"/>
  <c r="V231" i="4"/>
  <c r="V231" i="5" s="1"/>
  <c r="AB231" i="4"/>
  <c r="AB231" i="5" s="1"/>
  <c r="AB231" i="6" s="1"/>
  <c r="I231" i="4"/>
  <c r="I231" i="5" s="1"/>
  <c r="X231" i="4"/>
  <c r="X231" i="5" s="1"/>
  <c r="T231" i="4"/>
  <c r="W231" i="4"/>
  <c r="W231" i="5" s="1"/>
  <c r="AA231" i="4"/>
  <c r="AA231" i="5" s="1"/>
  <c r="AA231" i="6" s="1"/>
  <c r="Z231" i="4"/>
  <c r="Z231" i="5" s="1"/>
  <c r="Z231" i="6" s="1"/>
  <c r="L231" i="4"/>
  <c r="L231" i="5" s="1"/>
  <c r="Y231" i="4"/>
  <c r="Y231" i="5" s="1"/>
  <c r="Y231" i="6" s="1"/>
  <c r="H231" i="4"/>
  <c r="U231" i="4"/>
  <c r="U231" i="5" s="1"/>
  <c r="N231" i="4"/>
  <c r="N231" i="5" s="1"/>
  <c r="K467" i="4"/>
  <c r="K467" i="5" s="1"/>
  <c r="O467" i="4"/>
  <c r="O467" i="5" s="1"/>
  <c r="AB467" i="4"/>
  <c r="AB467" i="5" s="1"/>
  <c r="AB467" i="6" s="1"/>
  <c r="Q467" i="4"/>
  <c r="Q467" i="5" s="1"/>
  <c r="AD467" i="4"/>
  <c r="AD467" i="5" s="1"/>
  <c r="AD467" i="6" s="1"/>
  <c r="P467" i="4"/>
  <c r="P467" i="5" s="1"/>
  <c r="R467" i="4"/>
  <c r="R467" i="5" s="1"/>
  <c r="S467" i="4"/>
  <c r="S467" i="5" s="1"/>
  <c r="T467" i="4"/>
  <c r="U467" i="4"/>
  <c r="U467" i="5" s="1"/>
  <c r="V467" i="4"/>
  <c r="V467" i="5" s="1"/>
  <c r="V467" i="6" s="1"/>
  <c r="M467" i="4"/>
  <c r="M467" i="5" s="1"/>
  <c r="AC467" i="4"/>
  <c r="AC467" i="5" s="1"/>
  <c r="AC467" i="6" s="1"/>
  <c r="H467" i="4"/>
  <c r="I467" i="4"/>
  <c r="I467" i="5" s="1"/>
  <c r="J467" i="4"/>
  <c r="J467" i="5" s="1"/>
  <c r="L467" i="4"/>
  <c r="L467" i="5" s="1"/>
  <c r="N467" i="4"/>
  <c r="N467" i="5" s="1"/>
  <c r="X467" i="4"/>
  <c r="X467" i="5" s="1"/>
  <c r="X467" i="6" s="1"/>
  <c r="Y467" i="4"/>
  <c r="Y467" i="5" s="1"/>
  <c r="Y467" i="6" s="1"/>
  <c r="Z467" i="4"/>
  <c r="Z467" i="5" s="1"/>
  <c r="Z467" i="6" s="1"/>
  <c r="AA467" i="4"/>
  <c r="AA467" i="5" s="1"/>
  <c r="AA467" i="6" s="1"/>
  <c r="AE467" i="4"/>
  <c r="AE467" i="5" s="1"/>
  <c r="AE467" i="6" s="1"/>
  <c r="W467" i="4"/>
  <c r="W467" i="5" s="1"/>
  <c r="W467" i="6" s="1"/>
  <c r="J533" i="4"/>
  <c r="J533" i="5" s="1"/>
  <c r="V533" i="4"/>
  <c r="V533" i="5" s="1"/>
  <c r="W533" i="4"/>
  <c r="W533" i="5" s="1"/>
  <c r="Y533" i="4"/>
  <c r="Y533" i="5" s="1"/>
  <c r="AA533" i="4"/>
  <c r="AA533" i="5" s="1"/>
  <c r="K533" i="4"/>
  <c r="K533" i="5" s="1"/>
  <c r="AB533" i="4"/>
  <c r="AB533" i="5" s="1"/>
  <c r="M533" i="4"/>
  <c r="M533" i="5" s="1"/>
  <c r="R533" i="4"/>
  <c r="R533" i="5" s="1"/>
  <c r="AD533" i="4"/>
  <c r="AD533" i="5" s="1"/>
  <c r="P533" i="4"/>
  <c r="P533" i="5" s="1"/>
  <c r="I533" i="4"/>
  <c r="I533" i="5" s="1"/>
  <c r="Z533" i="4"/>
  <c r="Z533" i="5" s="1"/>
  <c r="L533" i="4"/>
  <c r="L533" i="5" s="1"/>
  <c r="X533" i="4"/>
  <c r="X533" i="5" s="1"/>
  <c r="H533" i="4"/>
  <c r="T533" i="4"/>
  <c r="Q533" i="4"/>
  <c r="Q533" i="5" s="1"/>
  <c r="N533" i="4"/>
  <c r="N533" i="5" s="1"/>
  <c r="S533" i="4"/>
  <c r="S533" i="5" s="1"/>
  <c r="O533" i="4"/>
  <c r="O533" i="5" s="1"/>
  <c r="AC533" i="4"/>
  <c r="AC533" i="5" s="1"/>
  <c r="AE533" i="4"/>
  <c r="AE533" i="5" s="1"/>
  <c r="U533" i="4"/>
  <c r="U533" i="5" s="1"/>
  <c r="K320" i="4"/>
  <c r="K320" i="5" s="1"/>
  <c r="K320" i="6" s="1"/>
  <c r="AA320" i="4"/>
  <c r="AA320" i="5" s="1"/>
  <c r="AA320" i="6" s="1"/>
  <c r="J320" i="4"/>
  <c r="J320" i="5" s="1"/>
  <c r="J320" i="6" s="1"/>
  <c r="Z320" i="4"/>
  <c r="Z320" i="5" s="1"/>
  <c r="Z320" i="6" s="1"/>
  <c r="T320" i="4"/>
  <c r="V320" i="4"/>
  <c r="V320" i="5" s="1"/>
  <c r="V320" i="6" s="1"/>
  <c r="W320" i="4"/>
  <c r="W320" i="5" s="1"/>
  <c r="W320" i="6" s="1"/>
  <c r="H320" i="4"/>
  <c r="H320" i="5" s="1"/>
  <c r="H320" i="6" s="1"/>
  <c r="AC320" i="4"/>
  <c r="AC320" i="5" s="1"/>
  <c r="AC320" i="6" s="1"/>
  <c r="X320" i="4"/>
  <c r="X320" i="5" s="1"/>
  <c r="X320" i="6" s="1"/>
  <c r="AE320" i="4"/>
  <c r="AE320" i="5" s="1"/>
  <c r="AE320" i="6" s="1"/>
  <c r="I320" i="4"/>
  <c r="I320" i="5" s="1"/>
  <c r="M320" i="4"/>
  <c r="M320" i="5" s="1"/>
  <c r="M320" i="6" s="1"/>
  <c r="N320" i="4"/>
  <c r="N320" i="5" s="1"/>
  <c r="N320" i="6" s="1"/>
  <c r="S320" i="4"/>
  <c r="S320" i="5" s="1"/>
  <c r="S320" i="6" s="1"/>
  <c r="O320" i="4"/>
  <c r="O320" i="5" s="1"/>
  <c r="O320" i="6" s="1"/>
  <c r="R320" i="4"/>
  <c r="R320" i="5" s="1"/>
  <c r="R320" i="6" s="1"/>
  <c r="U320" i="4"/>
  <c r="U320" i="5" s="1"/>
  <c r="U320" i="6" s="1"/>
  <c r="L320" i="4"/>
  <c r="Y320" i="4"/>
  <c r="Y320" i="5" s="1"/>
  <c r="Y320" i="6" s="1"/>
  <c r="Q320" i="4"/>
  <c r="Q320" i="5" s="1"/>
  <c r="Q320" i="6" s="1"/>
  <c r="AD320" i="4"/>
  <c r="AD320" i="5" s="1"/>
  <c r="AD320" i="6" s="1"/>
  <c r="P320" i="4"/>
  <c r="P320" i="5" s="1"/>
  <c r="P320" i="6" s="1"/>
  <c r="AB320" i="4"/>
  <c r="AB320" i="5" s="1"/>
  <c r="AB320" i="6" s="1"/>
  <c r="I477" i="4"/>
  <c r="I477" i="5" s="1"/>
  <c r="U477" i="4"/>
  <c r="U477" i="5" s="1"/>
  <c r="K477" i="4"/>
  <c r="K477" i="5" s="1"/>
  <c r="W477" i="4"/>
  <c r="W477" i="5" s="1"/>
  <c r="W477" i="6" s="1"/>
  <c r="R477" i="4"/>
  <c r="R477" i="5" s="1"/>
  <c r="S477" i="4"/>
  <c r="S477" i="5" s="1"/>
  <c r="T477" i="4"/>
  <c r="V477" i="4"/>
  <c r="V477" i="5" s="1"/>
  <c r="H477" i="4"/>
  <c r="X477" i="4"/>
  <c r="X477" i="5" s="1"/>
  <c r="X477" i="6" s="1"/>
  <c r="J477" i="4"/>
  <c r="J477" i="5" s="1"/>
  <c r="Y477" i="4"/>
  <c r="Y477" i="5" s="1"/>
  <c r="Y477" i="6" s="1"/>
  <c r="P477" i="4"/>
  <c r="P477" i="5" s="1"/>
  <c r="AD477" i="4"/>
  <c r="AD477" i="5" s="1"/>
  <c r="AD477" i="6" s="1"/>
  <c r="Q477" i="4"/>
  <c r="Q477" i="5" s="1"/>
  <c r="Z477" i="4"/>
  <c r="Z477" i="5" s="1"/>
  <c r="Z477" i="6" s="1"/>
  <c r="AA477" i="4"/>
  <c r="AA477" i="5" s="1"/>
  <c r="AA477" i="6" s="1"/>
  <c r="AB477" i="4"/>
  <c r="AB477" i="5" s="1"/>
  <c r="AB477" i="6" s="1"/>
  <c r="AC477" i="4"/>
  <c r="AC477" i="5" s="1"/>
  <c r="AC477" i="6" s="1"/>
  <c r="AE477" i="4"/>
  <c r="AE477" i="5" s="1"/>
  <c r="AE477" i="6" s="1"/>
  <c r="L477" i="4"/>
  <c r="L477" i="5" s="1"/>
  <c r="M477" i="4"/>
  <c r="M477" i="5" s="1"/>
  <c r="O477" i="4"/>
  <c r="O477" i="5" s="1"/>
  <c r="N477" i="4"/>
  <c r="N477" i="5" s="1"/>
  <c r="I330" i="4"/>
  <c r="I330" i="5" s="1"/>
  <c r="V330" i="4"/>
  <c r="V330" i="5" s="1"/>
  <c r="V330" i="6" s="1"/>
  <c r="T330" i="4"/>
  <c r="T330" i="5" s="1"/>
  <c r="K330" i="4"/>
  <c r="K330" i="5" s="1"/>
  <c r="O330" i="4"/>
  <c r="O330" i="5" s="1"/>
  <c r="AC330" i="4"/>
  <c r="AC330" i="5" s="1"/>
  <c r="AC330" i="6" s="1"/>
  <c r="AD330" i="4"/>
  <c r="AD330" i="5" s="1"/>
  <c r="AD330" i="6" s="1"/>
  <c r="AE330" i="4"/>
  <c r="AE330" i="5" s="1"/>
  <c r="AE330" i="6" s="1"/>
  <c r="J330" i="4"/>
  <c r="J330" i="5" s="1"/>
  <c r="N330" i="4"/>
  <c r="N330" i="5" s="1"/>
  <c r="P330" i="4"/>
  <c r="P330" i="5" s="1"/>
  <c r="Q330" i="4"/>
  <c r="Q330" i="5" s="1"/>
  <c r="AA330" i="4"/>
  <c r="AA330" i="5" s="1"/>
  <c r="AA330" i="6" s="1"/>
  <c r="R330" i="4"/>
  <c r="R330" i="5" s="1"/>
  <c r="W330" i="4"/>
  <c r="W330" i="5" s="1"/>
  <c r="W330" i="6" s="1"/>
  <c r="AB330" i="4"/>
  <c r="AB330" i="5" s="1"/>
  <c r="AB330" i="6" s="1"/>
  <c r="Y330" i="4"/>
  <c r="Y330" i="5" s="1"/>
  <c r="Y330" i="6" s="1"/>
  <c r="U330" i="4"/>
  <c r="S330" i="4"/>
  <c r="S330" i="5" s="1"/>
  <c r="L330" i="4"/>
  <c r="L330" i="5" s="1"/>
  <c r="X330" i="4"/>
  <c r="X330" i="5" s="1"/>
  <c r="X330" i="6" s="1"/>
  <c r="M330" i="4"/>
  <c r="M330" i="5" s="1"/>
  <c r="Z330" i="4"/>
  <c r="Z330" i="5" s="1"/>
  <c r="Z330" i="6" s="1"/>
  <c r="H330" i="4"/>
  <c r="V593" i="4"/>
  <c r="V593" i="5" s="1"/>
  <c r="V593" i="6" s="1"/>
  <c r="H593" i="4"/>
  <c r="H593" i="5" s="1"/>
  <c r="Y593" i="4"/>
  <c r="Y593" i="5" s="1"/>
  <c r="Y593" i="6" s="1"/>
  <c r="X593" i="4"/>
  <c r="X593" i="5" s="1"/>
  <c r="X593" i="6" s="1"/>
  <c r="AA593" i="4"/>
  <c r="AA593" i="5" s="1"/>
  <c r="AA593" i="6" s="1"/>
  <c r="AB593" i="4"/>
  <c r="AB593" i="5" s="1"/>
  <c r="AB593" i="6" s="1"/>
  <c r="T593" i="4"/>
  <c r="T593" i="5" s="1"/>
  <c r="O593" i="4"/>
  <c r="O593" i="5" s="1"/>
  <c r="O593" i="6" s="1"/>
  <c r="P593" i="4"/>
  <c r="P593" i="5" s="1"/>
  <c r="P593" i="6" s="1"/>
  <c r="Q593" i="4"/>
  <c r="Q593" i="5" s="1"/>
  <c r="Q593" i="6" s="1"/>
  <c r="U593" i="4"/>
  <c r="U593" i="5" s="1"/>
  <c r="U593" i="6" s="1"/>
  <c r="AC593" i="4"/>
  <c r="AC593" i="5" s="1"/>
  <c r="AC593" i="6" s="1"/>
  <c r="AE593" i="4"/>
  <c r="AE593" i="5" s="1"/>
  <c r="AE593" i="6" s="1"/>
  <c r="J593" i="4"/>
  <c r="J593" i="5" s="1"/>
  <c r="J593" i="6" s="1"/>
  <c r="K593" i="4"/>
  <c r="K593" i="5" s="1"/>
  <c r="K593" i="6" s="1"/>
  <c r="M593" i="4"/>
  <c r="M593" i="5" s="1"/>
  <c r="M593" i="6" s="1"/>
  <c r="L593" i="4"/>
  <c r="L593" i="5" s="1"/>
  <c r="L593" i="6" s="1"/>
  <c r="Z593" i="4"/>
  <c r="Z593" i="5" s="1"/>
  <c r="Z593" i="6" s="1"/>
  <c r="W593" i="4"/>
  <c r="W593" i="5" s="1"/>
  <c r="W593" i="6" s="1"/>
  <c r="S593" i="4"/>
  <c r="S593" i="5" s="1"/>
  <c r="S593" i="6" s="1"/>
  <c r="R593" i="4"/>
  <c r="AD593" i="4"/>
  <c r="N593" i="4"/>
  <c r="N593" i="5" s="1"/>
  <c r="N593" i="6" s="1"/>
  <c r="I593" i="4"/>
  <c r="I593" i="5" s="1"/>
  <c r="I593" i="6" s="1"/>
  <c r="U409" i="4"/>
  <c r="U409" i="5" s="1"/>
  <c r="U409" i="6" s="1"/>
  <c r="T409" i="4"/>
  <c r="T409" i="5" s="1"/>
  <c r="H409" i="4"/>
  <c r="H409" i="5" s="1"/>
  <c r="I409" i="4"/>
  <c r="I409" i="5" s="1"/>
  <c r="I409" i="6" s="1"/>
  <c r="L409" i="4"/>
  <c r="L409" i="5" s="1"/>
  <c r="L409" i="6" s="1"/>
  <c r="S409" i="4"/>
  <c r="S409" i="5" s="1"/>
  <c r="S409" i="6" s="1"/>
  <c r="V409" i="4"/>
  <c r="V409" i="5" s="1"/>
  <c r="V409" i="6" s="1"/>
  <c r="M409" i="4"/>
  <c r="M409" i="5" s="1"/>
  <c r="M409" i="6" s="1"/>
  <c r="AB409" i="4"/>
  <c r="AB409" i="5" s="1"/>
  <c r="AB409" i="6" s="1"/>
  <c r="N409" i="4"/>
  <c r="N409" i="5" s="1"/>
  <c r="N409" i="6" s="1"/>
  <c r="AC409" i="4"/>
  <c r="AC409" i="5" s="1"/>
  <c r="AC409" i="6" s="1"/>
  <c r="Q409" i="4"/>
  <c r="Q409" i="5" s="1"/>
  <c r="Q409" i="6" s="1"/>
  <c r="AE409" i="4"/>
  <c r="AE409" i="5" s="1"/>
  <c r="AE409" i="6" s="1"/>
  <c r="R409" i="4"/>
  <c r="R409" i="5" s="1"/>
  <c r="R409" i="6" s="1"/>
  <c r="J409" i="4"/>
  <c r="Z409" i="4"/>
  <c r="Z409" i="5" s="1"/>
  <c r="Z409" i="6" s="1"/>
  <c r="Y409" i="4"/>
  <c r="Y409" i="5" s="1"/>
  <c r="Y409" i="6" s="1"/>
  <c r="X409" i="4"/>
  <c r="X409" i="5" s="1"/>
  <c r="X409" i="6" s="1"/>
  <c r="O409" i="4"/>
  <c r="O409" i="5" s="1"/>
  <c r="O409" i="6" s="1"/>
  <c r="P409" i="4"/>
  <c r="P409" i="5" s="1"/>
  <c r="P409" i="6" s="1"/>
  <c r="AD409" i="4"/>
  <c r="AD409" i="5" s="1"/>
  <c r="AD409" i="6" s="1"/>
  <c r="K409" i="4"/>
  <c r="K409" i="5" s="1"/>
  <c r="K409" i="6" s="1"/>
  <c r="W409" i="4"/>
  <c r="AA409" i="4"/>
  <c r="AA409" i="5" s="1"/>
  <c r="AA409" i="6" s="1"/>
  <c r="J146" i="4"/>
  <c r="J146" i="5" s="1"/>
  <c r="X146" i="4"/>
  <c r="X146" i="5" s="1"/>
  <c r="X146" i="6" s="1"/>
  <c r="I146" i="4"/>
  <c r="I146" i="5" s="1"/>
  <c r="O146" i="4"/>
  <c r="O146" i="5" s="1"/>
  <c r="AB146" i="4"/>
  <c r="AB146" i="5" s="1"/>
  <c r="AB146" i="6" s="1"/>
  <c r="R146" i="4"/>
  <c r="R146" i="5" s="1"/>
  <c r="K146" i="4"/>
  <c r="K146" i="5" s="1"/>
  <c r="U146" i="4"/>
  <c r="U146" i="5" s="1"/>
  <c r="AC146" i="4"/>
  <c r="AC146" i="5" s="1"/>
  <c r="AC146" i="6" s="1"/>
  <c r="L146" i="4"/>
  <c r="L146" i="5" s="1"/>
  <c r="N146" i="4"/>
  <c r="N146" i="5" s="1"/>
  <c r="AE146" i="4"/>
  <c r="AE146" i="5" s="1"/>
  <c r="AE146" i="6" s="1"/>
  <c r="Z146" i="4"/>
  <c r="Z146" i="5" s="1"/>
  <c r="Z146" i="6" s="1"/>
  <c r="Y146" i="4"/>
  <c r="Y146" i="5" s="1"/>
  <c r="Y146" i="6" s="1"/>
  <c r="P146" i="4"/>
  <c r="P146" i="5" s="1"/>
  <c r="H146" i="4"/>
  <c r="AD146" i="4"/>
  <c r="AD146" i="5" s="1"/>
  <c r="AD146" i="6" s="1"/>
  <c r="Q146" i="4"/>
  <c r="Q146" i="5" s="1"/>
  <c r="AA146" i="4"/>
  <c r="AA146" i="5" s="1"/>
  <c r="AA146" i="6" s="1"/>
  <c r="W146" i="4"/>
  <c r="W146" i="5" s="1"/>
  <c r="M146" i="4"/>
  <c r="M146" i="5" s="1"/>
  <c r="S146" i="4"/>
  <c r="S146" i="5" s="1"/>
  <c r="T146" i="4"/>
  <c r="V146" i="4"/>
  <c r="V146" i="5" s="1"/>
  <c r="K354" i="4"/>
  <c r="K354" i="5" s="1"/>
  <c r="K354" i="6" s="1"/>
  <c r="Z354" i="4"/>
  <c r="Z354" i="5" s="1"/>
  <c r="Z354" i="6" s="1"/>
  <c r="J354" i="4"/>
  <c r="J354" i="5" s="1"/>
  <c r="J354" i="6" s="1"/>
  <c r="X354" i="4"/>
  <c r="X354" i="5" s="1"/>
  <c r="X354" i="6" s="1"/>
  <c r="R354" i="4"/>
  <c r="R354" i="5" s="1"/>
  <c r="R354" i="6" s="1"/>
  <c r="T354" i="4"/>
  <c r="T354" i="5" s="1"/>
  <c r="AB354" i="4"/>
  <c r="AB354" i="5" s="1"/>
  <c r="AB354" i="6" s="1"/>
  <c r="AC354" i="4"/>
  <c r="AC354" i="5" s="1"/>
  <c r="AC354" i="6" s="1"/>
  <c r="H354" i="4"/>
  <c r="AD354" i="4"/>
  <c r="AD354" i="5" s="1"/>
  <c r="AD354" i="6" s="1"/>
  <c r="L354" i="4"/>
  <c r="L354" i="5" s="1"/>
  <c r="L354" i="6" s="1"/>
  <c r="AE354" i="4"/>
  <c r="AE354" i="5" s="1"/>
  <c r="AE354" i="6" s="1"/>
  <c r="N354" i="4"/>
  <c r="N354" i="5" s="1"/>
  <c r="N354" i="6" s="1"/>
  <c r="O354" i="4"/>
  <c r="O354" i="5" s="1"/>
  <c r="O354" i="6" s="1"/>
  <c r="P354" i="4"/>
  <c r="P354" i="5" s="1"/>
  <c r="P354" i="6" s="1"/>
  <c r="Q354" i="4"/>
  <c r="Q354" i="5" s="1"/>
  <c r="Q354" i="6" s="1"/>
  <c r="W354" i="4"/>
  <c r="W354" i="5" s="1"/>
  <c r="W354" i="6" s="1"/>
  <c r="V354" i="4"/>
  <c r="V354" i="5" s="1"/>
  <c r="V354" i="6" s="1"/>
  <c r="AA354" i="4"/>
  <c r="AA354" i="5" s="1"/>
  <c r="AA354" i="6" s="1"/>
  <c r="S354" i="4"/>
  <c r="S354" i="5" s="1"/>
  <c r="S354" i="6" s="1"/>
  <c r="M354" i="4"/>
  <c r="M354" i="5" s="1"/>
  <c r="M354" i="6" s="1"/>
  <c r="Y354" i="4"/>
  <c r="Y354" i="5" s="1"/>
  <c r="Y354" i="6" s="1"/>
  <c r="I354" i="4"/>
  <c r="I354" i="5" s="1"/>
  <c r="U354" i="4"/>
  <c r="J689" i="4"/>
  <c r="J689" i="5" s="1"/>
  <c r="K689" i="4"/>
  <c r="K689" i="5" s="1"/>
  <c r="O689" i="4"/>
  <c r="O689" i="5" s="1"/>
  <c r="S689" i="4"/>
  <c r="S689" i="5" s="1"/>
  <c r="N689" i="4"/>
  <c r="N689" i="5" s="1"/>
  <c r="V689" i="4"/>
  <c r="V689" i="5" s="1"/>
  <c r="Z689" i="4"/>
  <c r="Z689" i="5" s="1"/>
  <c r="AA689" i="4"/>
  <c r="AA689" i="5" s="1"/>
  <c r="AA689" i="6" s="1"/>
  <c r="M689" i="4"/>
  <c r="M689" i="5" s="1"/>
  <c r="AC689" i="4"/>
  <c r="AC689" i="5" s="1"/>
  <c r="AC689" i="6" s="1"/>
  <c r="AB689" i="4"/>
  <c r="AB689" i="5" s="1"/>
  <c r="AB689" i="6" s="1"/>
  <c r="AE689" i="4"/>
  <c r="AE689" i="5" s="1"/>
  <c r="AE689" i="6" s="1"/>
  <c r="I689" i="4"/>
  <c r="I689" i="5" s="1"/>
  <c r="Q689" i="4"/>
  <c r="Q689" i="5" s="1"/>
  <c r="W689" i="4"/>
  <c r="W689" i="5" s="1"/>
  <c r="R689" i="4"/>
  <c r="R689" i="5" s="1"/>
  <c r="AD689" i="4"/>
  <c r="AD689" i="5" s="1"/>
  <c r="AD689" i="6" s="1"/>
  <c r="P689" i="4"/>
  <c r="P689" i="5" s="1"/>
  <c r="H689" i="4"/>
  <c r="Y689" i="4"/>
  <c r="Y689" i="5" s="1"/>
  <c r="U689" i="4"/>
  <c r="U689" i="5" s="1"/>
  <c r="L689" i="4"/>
  <c r="L689" i="5" s="1"/>
  <c r="X689" i="4"/>
  <c r="X689" i="5" s="1"/>
  <c r="T689" i="4"/>
  <c r="W833" i="4"/>
  <c r="W833" i="5" s="1"/>
  <c r="W833" i="6" s="1"/>
  <c r="H833" i="4"/>
  <c r="H833" i="5" s="1"/>
  <c r="I833" i="4"/>
  <c r="I833" i="5" s="1"/>
  <c r="I833" i="6" s="1"/>
  <c r="J833" i="4"/>
  <c r="J833" i="5" s="1"/>
  <c r="J833" i="6" s="1"/>
  <c r="L833" i="4"/>
  <c r="L833" i="5" s="1"/>
  <c r="L833" i="6" s="1"/>
  <c r="V833" i="4"/>
  <c r="V833" i="5" s="1"/>
  <c r="V833" i="6" s="1"/>
  <c r="X833" i="4"/>
  <c r="X833" i="5" s="1"/>
  <c r="X833" i="6" s="1"/>
  <c r="Y833" i="4"/>
  <c r="Y833" i="5" s="1"/>
  <c r="Y833" i="6" s="1"/>
  <c r="K833" i="4"/>
  <c r="Z833" i="4"/>
  <c r="Z833" i="5" s="1"/>
  <c r="Z833" i="6" s="1"/>
  <c r="M833" i="4"/>
  <c r="M833" i="5" s="1"/>
  <c r="M833" i="6" s="1"/>
  <c r="AA833" i="4"/>
  <c r="AA833" i="5" s="1"/>
  <c r="AA833" i="6" s="1"/>
  <c r="P833" i="4"/>
  <c r="P833" i="5" s="1"/>
  <c r="P833" i="6" s="1"/>
  <c r="AC833" i="4"/>
  <c r="AC833" i="5" s="1"/>
  <c r="AC833" i="6" s="1"/>
  <c r="AE833" i="4"/>
  <c r="AE833" i="5" s="1"/>
  <c r="AE833" i="6" s="1"/>
  <c r="N833" i="4"/>
  <c r="N833" i="5" s="1"/>
  <c r="N833" i="6" s="1"/>
  <c r="T833" i="4"/>
  <c r="U833" i="4"/>
  <c r="U833" i="5" s="1"/>
  <c r="U833" i="6" s="1"/>
  <c r="O833" i="4"/>
  <c r="O833" i="5" s="1"/>
  <c r="O833" i="6" s="1"/>
  <c r="Q833" i="4"/>
  <c r="Q833" i="5" s="1"/>
  <c r="Q833" i="6" s="1"/>
  <c r="S833" i="4"/>
  <c r="S833" i="5" s="1"/>
  <c r="S833" i="6" s="1"/>
  <c r="AB833" i="4"/>
  <c r="AB833" i="5" s="1"/>
  <c r="AB833" i="6" s="1"/>
  <c r="R833" i="4"/>
  <c r="R833" i="5" s="1"/>
  <c r="R833" i="6" s="1"/>
  <c r="AD833" i="4"/>
  <c r="AD833" i="5" s="1"/>
  <c r="AD833" i="6" s="1"/>
  <c r="R694" i="4"/>
  <c r="R694" i="5" s="1"/>
  <c r="R694" i="6" s="1"/>
  <c r="T694" i="4"/>
  <c r="T694" i="5" s="1"/>
  <c r="W694" i="4"/>
  <c r="W694" i="5" s="1"/>
  <c r="W694" i="6" s="1"/>
  <c r="H694" i="4"/>
  <c r="Y694" i="4"/>
  <c r="Y694" i="5" s="1"/>
  <c r="Y694" i="6" s="1"/>
  <c r="U694" i="4"/>
  <c r="U694" i="5" s="1"/>
  <c r="U694" i="6" s="1"/>
  <c r="V694" i="4"/>
  <c r="V694" i="5" s="1"/>
  <c r="V694" i="6" s="1"/>
  <c r="Z694" i="4"/>
  <c r="Z694" i="5" s="1"/>
  <c r="Z694" i="6" s="1"/>
  <c r="AA694" i="4"/>
  <c r="AA694" i="5" s="1"/>
  <c r="AA694" i="6" s="1"/>
  <c r="AC694" i="4"/>
  <c r="AC694" i="5" s="1"/>
  <c r="AC694" i="6" s="1"/>
  <c r="I694" i="4"/>
  <c r="I694" i="5" s="1"/>
  <c r="AD694" i="4"/>
  <c r="AD694" i="5" s="1"/>
  <c r="AD694" i="6" s="1"/>
  <c r="J694" i="4"/>
  <c r="J694" i="5" s="1"/>
  <c r="AE694" i="4"/>
  <c r="AE694" i="5" s="1"/>
  <c r="AE694" i="6" s="1"/>
  <c r="K694" i="4"/>
  <c r="K694" i="5" s="1"/>
  <c r="M694" i="4"/>
  <c r="M694" i="5" s="1"/>
  <c r="N694" i="4"/>
  <c r="N694" i="5" s="1"/>
  <c r="O694" i="4"/>
  <c r="O694" i="5" s="1"/>
  <c r="Q694" i="4"/>
  <c r="Q694" i="5" s="1"/>
  <c r="S694" i="4"/>
  <c r="S694" i="5" s="1"/>
  <c r="S694" i="6" s="1"/>
  <c r="AB694" i="4"/>
  <c r="AB694" i="5" s="1"/>
  <c r="AB694" i="6" s="1"/>
  <c r="L694" i="4"/>
  <c r="L694" i="5" s="1"/>
  <c r="X694" i="4"/>
  <c r="P694" i="4"/>
  <c r="P694" i="5" s="1"/>
  <c r="K437" i="4"/>
  <c r="K437" i="5" s="1"/>
  <c r="P437" i="4"/>
  <c r="P437" i="5" s="1"/>
  <c r="AC437" i="4"/>
  <c r="AC437" i="5" s="1"/>
  <c r="AC437" i="6" s="1"/>
  <c r="O437" i="4"/>
  <c r="O437" i="5" s="1"/>
  <c r="AB437" i="4"/>
  <c r="AB437" i="5" s="1"/>
  <c r="AB437" i="6" s="1"/>
  <c r="S437" i="4"/>
  <c r="S437" i="5" s="1"/>
  <c r="S437" i="6" s="1"/>
  <c r="U437" i="4"/>
  <c r="U437" i="5" s="1"/>
  <c r="U437" i="6" s="1"/>
  <c r="Y437" i="4"/>
  <c r="Y437" i="5" s="1"/>
  <c r="Y437" i="6" s="1"/>
  <c r="H437" i="4"/>
  <c r="H437" i="5" s="1"/>
  <c r="Z437" i="4"/>
  <c r="Z437" i="5" s="1"/>
  <c r="Z437" i="6" s="1"/>
  <c r="I437" i="4"/>
  <c r="I437" i="5" s="1"/>
  <c r="AA437" i="4"/>
  <c r="AA437" i="5" s="1"/>
  <c r="AA437" i="6" s="1"/>
  <c r="J437" i="4"/>
  <c r="AD437" i="4"/>
  <c r="AD437" i="5" s="1"/>
  <c r="AD437" i="6" s="1"/>
  <c r="L437" i="4"/>
  <c r="L437" i="5" s="1"/>
  <c r="AE437" i="4"/>
  <c r="AE437" i="5" s="1"/>
  <c r="AE437" i="6" s="1"/>
  <c r="M437" i="4"/>
  <c r="M437" i="5" s="1"/>
  <c r="V437" i="4"/>
  <c r="V437" i="5" s="1"/>
  <c r="V437" i="6" s="1"/>
  <c r="N437" i="4"/>
  <c r="N437" i="5" s="1"/>
  <c r="Q437" i="4"/>
  <c r="Q437" i="5" s="1"/>
  <c r="R437" i="4"/>
  <c r="R437" i="5" s="1"/>
  <c r="R437" i="6" s="1"/>
  <c r="T437" i="4"/>
  <c r="T437" i="5" s="1"/>
  <c r="T437" i="6" s="1"/>
  <c r="X437" i="4"/>
  <c r="X437" i="5" s="1"/>
  <c r="X437" i="6" s="1"/>
  <c r="W437" i="4"/>
  <c r="L246" i="4"/>
  <c r="L246" i="5" s="1"/>
  <c r="Z246" i="4"/>
  <c r="Z246" i="5" s="1"/>
  <c r="K246" i="4"/>
  <c r="K246" i="5" s="1"/>
  <c r="Y246" i="4"/>
  <c r="Y246" i="5" s="1"/>
  <c r="O246" i="4"/>
  <c r="O246" i="5" s="1"/>
  <c r="P246" i="4"/>
  <c r="P246" i="5" s="1"/>
  <c r="R246" i="4"/>
  <c r="R246" i="5" s="1"/>
  <c r="S246" i="4"/>
  <c r="S246" i="5" s="1"/>
  <c r="U246" i="4"/>
  <c r="U246" i="5" s="1"/>
  <c r="V246" i="4"/>
  <c r="V246" i="5" s="1"/>
  <c r="X246" i="4"/>
  <c r="X246" i="5" s="1"/>
  <c r="AA246" i="4"/>
  <c r="AA246" i="5" s="1"/>
  <c r="AB246" i="4"/>
  <c r="AB246" i="5" s="1"/>
  <c r="AB246" i="6" s="1"/>
  <c r="AC246" i="4"/>
  <c r="AC246" i="5" s="1"/>
  <c r="AC246" i="6" s="1"/>
  <c r="AE246" i="4"/>
  <c r="AE246" i="5" s="1"/>
  <c r="AE246" i="6" s="1"/>
  <c r="I246" i="4"/>
  <c r="I246" i="5" s="1"/>
  <c r="N246" i="4"/>
  <c r="N246" i="5" s="1"/>
  <c r="J246" i="4"/>
  <c r="J246" i="5" s="1"/>
  <c r="M246" i="4"/>
  <c r="M246" i="5" s="1"/>
  <c r="W246" i="4"/>
  <c r="W246" i="5" s="1"/>
  <c r="H246" i="4"/>
  <c r="T246" i="4"/>
  <c r="Q246" i="4"/>
  <c r="Q246" i="5" s="1"/>
  <c r="AD246" i="4"/>
  <c r="AD246" i="5" s="1"/>
  <c r="AD246" i="6" s="1"/>
  <c r="M254" i="4"/>
  <c r="M254" i="5" s="1"/>
  <c r="AB254" i="4"/>
  <c r="AB254" i="5" s="1"/>
  <c r="AB254" i="6" s="1"/>
  <c r="J254" i="4"/>
  <c r="J254" i="5" s="1"/>
  <c r="AA254" i="4"/>
  <c r="AA254" i="5" s="1"/>
  <c r="AA254" i="6" s="1"/>
  <c r="S254" i="4"/>
  <c r="S254" i="5" s="1"/>
  <c r="S254" i="6" s="1"/>
  <c r="T254" i="4"/>
  <c r="U254" i="4"/>
  <c r="U254" i="5" s="1"/>
  <c r="U254" i="6" s="1"/>
  <c r="V254" i="4"/>
  <c r="V254" i="5" s="1"/>
  <c r="V254" i="6" s="1"/>
  <c r="W254" i="4"/>
  <c r="W254" i="5" s="1"/>
  <c r="W254" i="6" s="1"/>
  <c r="Y254" i="4"/>
  <c r="Y254" i="5" s="1"/>
  <c r="Y254" i="6" s="1"/>
  <c r="R254" i="4"/>
  <c r="R254" i="5" s="1"/>
  <c r="R254" i="6" s="1"/>
  <c r="AC254" i="4"/>
  <c r="AC254" i="5" s="1"/>
  <c r="AC254" i="6" s="1"/>
  <c r="AE254" i="4"/>
  <c r="AE254" i="5" s="1"/>
  <c r="AE254" i="6" s="1"/>
  <c r="H254" i="4"/>
  <c r="O254" i="4"/>
  <c r="O254" i="5" s="1"/>
  <c r="O254" i="6" s="1"/>
  <c r="I254" i="4"/>
  <c r="I254" i="5" s="1"/>
  <c r="N254" i="4"/>
  <c r="N254" i="5" s="1"/>
  <c r="N254" i="6" s="1"/>
  <c r="P254" i="4"/>
  <c r="P254" i="5" s="1"/>
  <c r="P254" i="6" s="1"/>
  <c r="Q254" i="4"/>
  <c r="Q254" i="5" s="1"/>
  <c r="Q254" i="6" s="1"/>
  <c r="K254" i="4"/>
  <c r="K254" i="5" s="1"/>
  <c r="AD254" i="4"/>
  <c r="AD254" i="5" s="1"/>
  <c r="AD254" i="6" s="1"/>
  <c r="L254" i="4"/>
  <c r="L254" i="5" s="1"/>
  <c r="X254" i="4"/>
  <c r="X254" i="5" s="1"/>
  <c r="X254" i="6" s="1"/>
  <c r="Z254" i="4"/>
  <c r="Z254" i="5" s="1"/>
  <c r="Z254" i="6" s="1"/>
  <c r="H126" i="4"/>
  <c r="H126" i="5" s="1"/>
  <c r="AC126" i="4"/>
  <c r="AC126" i="5" s="1"/>
  <c r="AC126" i="6" s="1"/>
  <c r="P126" i="4"/>
  <c r="P126" i="5" s="1"/>
  <c r="P126" i="6" s="1"/>
  <c r="AB126" i="4"/>
  <c r="AB126" i="5" s="1"/>
  <c r="AB126" i="6" s="1"/>
  <c r="X126" i="4"/>
  <c r="X126" i="5" s="1"/>
  <c r="S126" i="4"/>
  <c r="S126" i="5" s="1"/>
  <c r="S126" i="6" s="1"/>
  <c r="V126" i="4"/>
  <c r="V126" i="5" s="1"/>
  <c r="V126" i="6" s="1"/>
  <c r="U126" i="4"/>
  <c r="U126" i="5" s="1"/>
  <c r="U126" i="6" s="1"/>
  <c r="O126" i="4"/>
  <c r="O126" i="5" s="1"/>
  <c r="O126" i="6" s="1"/>
  <c r="I126" i="4"/>
  <c r="Z126" i="4"/>
  <c r="Z126" i="5" s="1"/>
  <c r="Z126" i="6" s="1"/>
  <c r="T126" i="4"/>
  <c r="J126" i="4"/>
  <c r="J126" i="5" s="1"/>
  <c r="J126" i="6" s="1"/>
  <c r="W126" i="4"/>
  <c r="W126" i="5" s="1"/>
  <c r="W126" i="6" s="1"/>
  <c r="R126" i="4"/>
  <c r="R126" i="5" s="1"/>
  <c r="R126" i="6" s="1"/>
  <c r="L126" i="4"/>
  <c r="L126" i="5" s="1"/>
  <c r="L126" i="6" s="1"/>
  <c r="AD126" i="4"/>
  <c r="AD126" i="5" s="1"/>
  <c r="AD126" i="6" s="1"/>
  <c r="Y126" i="4"/>
  <c r="Y126" i="5" s="1"/>
  <c r="Y126" i="6" s="1"/>
  <c r="N126" i="4"/>
  <c r="N126" i="5" s="1"/>
  <c r="N126" i="6" s="1"/>
  <c r="Q126" i="4"/>
  <c r="Q126" i="5" s="1"/>
  <c r="Q126" i="6" s="1"/>
  <c r="M126" i="4"/>
  <c r="M126" i="5" s="1"/>
  <c r="M126" i="6" s="1"/>
  <c r="AA126" i="4"/>
  <c r="AA126" i="5" s="1"/>
  <c r="AA126" i="6" s="1"/>
  <c r="AE126" i="4"/>
  <c r="AE126" i="5" s="1"/>
  <c r="AE126" i="6" s="1"/>
  <c r="K126" i="4"/>
  <c r="K126" i="5" s="1"/>
  <c r="K126" i="6" s="1"/>
  <c r="W319" i="4"/>
  <c r="W319" i="5" s="1"/>
  <c r="W319" i="6" s="1"/>
  <c r="T319" i="4"/>
  <c r="T319" i="5" s="1"/>
  <c r="P319" i="4"/>
  <c r="P319" i="5" s="1"/>
  <c r="P319" i="6" s="1"/>
  <c r="O319" i="4"/>
  <c r="O319" i="5" s="1"/>
  <c r="O319" i="6" s="1"/>
  <c r="Q319" i="4"/>
  <c r="Q319" i="5" s="1"/>
  <c r="Q319" i="6" s="1"/>
  <c r="R319" i="4"/>
  <c r="R319" i="5" s="1"/>
  <c r="R319" i="6" s="1"/>
  <c r="AE319" i="4"/>
  <c r="AE319" i="5" s="1"/>
  <c r="AE319" i="6" s="1"/>
  <c r="S319" i="4"/>
  <c r="S319" i="5" s="1"/>
  <c r="S319" i="6" s="1"/>
  <c r="AD319" i="4"/>
  <c r="AD319" i="5" s="1"/>
  <c r="AD319" i="6" s="1"/>
  <c r="X319" i="4"/>
  <c r="X319" i="5" s="1"/>
  <c r="X319" i="6" s="1"/>
  <c r="AB319" i="4"/>
  <c r="AB319" i="5" s="1"/>
  <c r="AB319" i="6" s="1"/>
  <c r="M319" i="4"/>
  <c r="M319" i="5" s="1"/>
  <c r="N319" i="4"/>
  <c r="N319" i="5" s="1"/>
  <c r="N319" i="6" s="1"/>
  <c r="AC319" i="4"/>
  <c r="AC319" i="5" s="1"/>
  <c r="AC319" i="6" s="1"/>
  <c r="Z319" i="4"/>
  <c r="Z319" i="5" s="1"/>
  <c r="Z319" i="6" s="1"/>
  <c r="V319" i="4"/>
  <c r="V319" i="5" s="1"/>
  <c r="V319" i="6" s="1"/>
  <c r="L319" i="4"/>
  <c r="L319" i="5" s="1"/>
  <c r="Y319" i="4"/>
  <c r="Y319" i="5" s="1"/>
  <c r="Y319" i="6" s="1"/>
  <c r="H319" i="4"/>
  <c r="AA319" i="4"/>
  <c r="AA319" i="5" s="1"/>
  <c r="AA319" i="6" s="1"/>
  <c r="K319" i="4"/>
  <c r="K319" i="5" s="1"/>
  <c r="J319" i="4"/>
  <c r="J319" i="5" s="1"/>
  <c r="U319" i="4"/>
  <c r="I319" i="4"/>
  <c r="I319" i="5" s="1"/>
  <c r="Q121" i="4"/>
  <c r="Q121" i="5" s="1"/>
  <c r="I121" i="4"/>
  <c r="I121" i="5" s="1"/>
  <c r="Y121" i="4"/>
  <c r="Y121" i="5" s="1"/>
  <c r="S121" i="4"/>
  <c r="S121" i="5" s="1"/>
  <c r="V121" i="4"/>
  <c r="V121" i="5" s="1"/>
  <c r="J121" i="4"/>
  <c r="J121" i="5" s="1"/>
  <c r="AC121" i="4"/>
  <c r="AC121" i="5" s="1"/>
  <c r="AC121" i="6" s="1"/>
  <c r="AB121" i="4"/>
  <c r="AB121" i="5" s="1"/>
  <c r="AB121" i="6" s="1"/>
  <c r="K121" i="4"/>
  <c r="K121" i="5" s="1"/>
  <c r="M121" i="4"/>
  <c r="M121" i="5" s="1"/>
  <c r="N121" i="4"/>
  <c r="N121" i="5" s="1"/>
  <c r="O121" i="4"/>
  <c r="O121" i="5" s="1"/>
  <c r="P121" i="4"/>
  <c r="P121" i="5" s="1"/>
  <c r="AA121" i="4"/>
  <c r="AA121" i="5" s="1"/>
  <c r="R121" i="4"/>
  <c r="R121" i="5" s="1"/>
  <c r="U121" i="4"/>
  <c r="U121" i="5" s="1"/>
  <c r="W121" i="4"/>
  <c r="W121" i="5" s="1"/>
  <c r="Z121" i="4"/>
  <c r="Z121" i="5" s="1"/>
  <c r="AD121" i="4"/>
  <c r="AD121" i="5" s="1"/>
  <c r="AD121" i="6" s="1"/>
  <c r="H121" i="4"/>
  <c r="T121" i="4"/>
  <c r="L121" i="4"/>
  <c r="L121" i="5" s="1"/>
  <c r="AE121" i="4"/>
  <c r="AE121" i="5" s="1"/>
  <c r="AE121" i="6" s="1"/>
  <c r="X121" i="4"/>
  <c r="X121" i="5" s="1"/>
  <c r="S542" i="4"/>
  <c r="S542" i="5" s="1"/>
  <c r="S542" i="6" s="1"/>
  <c r="Y542" i="4"/>
  <c r="Y542" i="5" s="1"/>
  <c r="Y542" i="6" s="1"/>
  <c r="H542" i="4"/>
  <c r="R542" i="4"/>
  <c r="R542" i="5" s="1"/>
  <c r="R542" i="6" s="1"/>
  <c r="V542" i="4"/>
  <c r="V542" i="5" s="1"/>
  <c r="V542" i="6" s="1"/>
  <c r="AD542" i="4"/>
  <c r="AD542" i="5" s="1"/>
  <c r="AD542" i="6" s="1"/>
  <c r="W542" i="4"/>
  <c r="W542" i="5" s="1"/>
  <c r="W542" i="6" s="1"/>
  <c r="N542" i="4"/>
  <c r="N542" i="5" s="1"/>
  <c r="N542" i="6" s="1"/>
  <c r="X542" i="4"/>
  <c r="X542" i="5" s="1"/>
  <c r="X542" i="6" s="1"/>
  <c r="Z542" i="4"/>
  <c r="Z542" i="5" s="1"/>
  <c r="Z542" i="6" s="1"/>
  <c r="K542" i="4"/>
  <c r="K542" i="5" s="1"/>
  <c r="K542" i="6" s="1"/>
  <c r="M542" i="4"/>
  <c r="M542" i="5" s="1"/>
  <c r="M542" i="6" s="1"/>
  <c r="I542" i="4"/>
  <c r="I542" i="5" s="1"/>
  <c r="I542" i="6" s="1"/>
  <c r="AB542" i="4"/>
  <c r="AB542" i="5" s="1"/>
  <c r="AB542" i="6" s="1"/>
  <c r="J542" i="4"/>
  <c r="J542" i="5" s="1"/>
  <c r="J542" i="6" s="1"/>
  <c r="Q542" i="4"/>
  <c r="Q542" i="5" s="1"/>
  <c r="Q542" i="6" s="1"/>
  <c r="O542" i="4"/>
  <c r="O542" i="5" s="1"/>
  <c r="O542" i="6" s="1"/>
  <c r="T542" i="4"/>
  <c r="U542" i="4"/>
  <c r="U542" i="5" s="1"/>
  <c r="U542" i="6" s="1"/>
  <c r="L542" i="4"/>
  <c r="L542" i="5" s="1"/>
  <c r="L542" i="6" s="1"/>
  <c r="AE542" i="4"/>
  <c r="AE542" i="5" s="1"/>
  <c r="AE542" i="6" s="1"/>
  <c r="P542" i="4"/>
  <c r="P542" i="5" s="1"/>
  <c r="P542" i="6" s="1"/>
  <c r="AA542" i="4"/>
  <c r="AA542" i="5" s="1"/>
  <c r="AA542" i="6" s="1"/>
  <c r="AC542" i="4"/>
  <c r="AC542" i="5" s="1"/>
  <c r="AC542" i="6" s="1"/>
  <c r="N376" i="4"/>
  <c r="N376" i="5" s="1"/>
  <c r="N376" i="6" s="1"/>
  <c r="V376" i="4"/>
  <c r="V376" i="5" s="1"/>
  <c r="V376" i="6" s="1"/>
  <c r="O376" i="4"/>
  <c r="O376" i="5" s="1"/>
  <c r="O376" i="6" s="1"/>
  <c r="AA376" i="4"/>
  <c r="AA376" i="5" s="1"/>
  <c r="AA376" i="6" s="1"/>
  <c r="Z376" i="4"/>
  <c r="Z376" i="5" s="1"/>
  <c r="Z376" i="6" s="1"/>
  <c r="AD376" i="4"/>
  <c r="AD376" i="5" s="1"/>
  <c r="AD376" i="6" s="1"/>
  <c r="H376" i="4"/>
  <c r="H376" i="5" s="1"/>
  <c r="J376" i="4"/>
  <c r="J376" i="5" s="1"/>
  <c r="J376" i="6" s="1"/>
  <c r="K376" i="4"/>
  <c r="K376" i="5" s="1"/>
  <c r="K376" i="6" s="1"/>
  <c r="L376" i="4"/>
  <c r="L376" i="5" s="1"/>
  <c r="L376" i="6" s="1"/>
  <c r="X376" i="4"/>
  <c r="X376" i="5" s="1"/>
  <c r="X376" i="6" s="1"/>
  <c r="W376" i="4"/>
  <c r="W376" i="5" s="1"/>
  <c r="W376" i="6" s="1"/>
  <c r="Y376" i="4"/>
  <c r="Y376" i="5" s="1"/>
  <c r="Y376" i="6" s="1"/>
  <c r="M376" i="4"/>
  <c r="M376" i="5" s="1"/>
  <c r="M376" i="6" s="1"/>
  <c r="S376" i="4"/>
  <c r="S376" i="5" s="1"/>
  <c r="S376" i="6" s="1"/>
  <c r="P376" i="4"/>
  <c r="P376" i="5" s="1"/>
  <c r="P376" i="6" s="1"/>
  <c r="T376" i="4"/>
  <c r="AB376" i="4"/>
  <c r="AB376" i="5" s="1"/>
  <c r="AB376" i="6" s="1"/>
  <c r="I376" i="4"/>
  <c r="R376" i="4"/>
  <c r="R376" i="5" s="1"/>
  <c r="R376" i="6" s="1"/>
  <c r="U376" i="4"/>
  <c r="U376" i="5" s="1"/>
  <c r="U376" i="6" s="1"/>
  <c r="AE376" i="4"/>
  <c r="AE376" i="5" s="1"/>
  <c r="AE376" i="6" s="1"/>
  <c r="Q376" i="4"/>
  <c r="Q376" i="5" s="1"/>
  <c r="Q376" i="6" s="1"/>
  <c r="AC376" i="4"/>
  <c r="AC376" i="5" s="1"/>
  <c r="AC376" i="6" s="1"/>
  <c r="I196" i="4"/>
  <c r="I196" i="5" s="1"/>
  <c r="Y196" i="4"/>
  <c r="Y196" i="5" s="1"/>
  <c r="AA196" i="4"/>
  <c r="AA196" i="5" s="1"/>
  <c r="AC196" i="4"/>
  <c r="AC196" i="5" s="1"/>
  <c r="M196" i="4"/>
  <c r="M196" i="5" s="1"/>
  <c r="P196" i="4"/>
  <c r="P196" i="5" s="1"/>
  <c r="W196" i="4"/>
  <c r="W196" i="5" s="1"/>
  <c r="T196" i="4"/>
  <c r="AE196" i="4"/>
  <c r="AE196" i="5" s="1"/>
  <c r="R196" i="4"/>
  <c r="R196" i="5" s="1"/>
  <c r="K196" i="4"/>
  <c r="K196" i="5" s="1"/>
  <c r="AD196" i="4"/>
  <c r="AD196" i="5" s="1"/>
  <c r="H196" i="4"/>
  <c r="AB196" i="4"/>
  <c r="AB196" i="5" s="1"/>
  <c r="V196" i="4"/>
  <c r="V196" i="5" s="1"/>
  <c r="X196" i="4"/>
  <c r="X196" i="5" s="1"/>
  <c r="J196" i="4"/>
  <c r="J196" i="5" s="1"/>
  <c r="S196" i="4"/>
  <c r="S196" i="5" s="1"/>
  <c r="Q196" i="4"/>
  <c r="Q196" i="5" s="1"/>
  <c r="U196" i="4"/>
  <c r="U196" i="5" s="1"/>
  <c r="L196" i="4"/>
  <c r="L196" i="5" s="1"/>
  <c r="Z196" i="4"/>
  <c r="Z196" i="5" s="1"/>
  <c r="O196" i="4"/>
  <c r="O196" i="5" s="1"/>
  <c r="N196" i="4"/>
  <c r="N196" i="5" s="1"/>
  <c r="M705" i="4"/>
  <c r="M705" i="5" s="1"/>
  <c r="I705" i="4"/>
  <c r="I705" i="5" s="1"/>
  <c r="H705" i="4"/>
  <c r="H705" i="5" s="1"/>
  <c r="AE705" i="4"/>
  <c r="AE705" i="5" s="1"/>
  <c r="AE705" i="6" s="1"/>
  <c r="K705" i="4"/>
  <c r="K705" i="5" s="1"/>
  <c r="L705" i="4"/>
  <c r="L705" i="5" s="1"/>
  <c r="P705" i="4"/>
  <c r="P705" i="5" s="1"/>
  <c r="X705" i="4"/>
  <c r="X705" i="5" s="1"/>
  <c r="Y705" i="4"/>
  <c r="Y705" i="5" s="1"/>
  <c r="Z705" i="4"/>
  <c r="Z705" i="5" s="1"/>
  <c r="AB705" i="4"/>
  <c r="AB705" i="5" s="1"/>
  <c r="AC705" i="4"/>
  <c r="AC705" i="5" s="1"/>
  <c r="O705" i="4"/>
  <c r="O705" i="5" s="1"/>
  <c r="V705" i="4"/>
  <c r="V705" i="5" s="1"/>
  <c r="AD705" i="4"/>
  <c r="AD705" i="5" s="1"/>
  <c r="R705" i="4"/>
  <c r="R705" i="5" s="1"/>
  <c r="Q705" i="4"/>
  <c r="Q705" i="5" s="1"/>
  <c r="AA705" i="4"/>
  <c r="AA705" i="5" s="1"/>
  <c r="J705" i="4"/>
  <c r="J705" i="5" s="1"/>
  <c r="U705" i="4"/>
  <c r="U705" i="5" s="1"/>
  <c r="W705" i="4"/>
  <c r="W705" i="5" s="1"/>
  <c r="S705" i="4"/>
  <c r="S705" i="5" s="1"/>
  <c r="N705" i="4"/>
  <c r="T705" i="4"/>
  <c r="P644" i="4"/>
  <c r="P644" i="5" s="1"/>
  <c r="R644" i="4"/>
  <c r="R644" i="5" s="1"/>
  <c r="R644" i="6" s="1"/>
  <c r="Q644" i="4"/>
  <c r="Q644" i="5" s="1"/>
  <c r="S644" i="4"/>
  <c r="S644" i="5" s="1"/>
  <c r="S644" i="6" s="1"/>
  <c r="U644" i="4"/>
  <c r="U644" i="5" s="1"/>
  <c r="U644" i="6" s="1"/>
  <c r="W644" i="4"/>
  <c r="W644" i="5" s="1"/>
  <c r="W644" i="6" s="1"/>
  <c r="Z644" i="4"/>
  <c r="Z644" i="5" s="1"/>
  <c r="Z644" i="6" s="1"/>
  <c r="Y644" i="4"/>
  <c r="Y644" i="5" s="1"/>
  <c r="Y644" i="6" s="1"/>
  <c r="O644" i="4"/>
  <c r="O644" i="5" s="1"/>
  <c r="AC644" i="4"/>
  <c r="AC644" i="5" s="1"/>
  <c r="AC644" i="6" s="1"/>
  <c r="J644" i="4"/>
  <c r="J644" i="5" s="1"/>
  <c r="I644" i="4"/>
  <c r="I644" i="5" s="1"/>
  <c r="AA644" i="4"/>
  <c r="AA644" i="5" s="1"/>
  <c r="AA644" i="6" s="1"/>
  <c r="K644" i="4"/>
  <c r="K644" i="5" s="1"/>
  <c r="AB644" i="4"/>
  <c r="AB644" i="5" s="1"/>
  <c r="AB644" i="6" s="1"/>
  <c r="L644" i="4"/>
  <c r="L644" i="5" s="1"/>
  <c r="X644" i="4"/>
  <c r="X644" i="5" s="1"/>
  <c r="X644" i="6" s="1"/>
  <c r="H644" i="4"/>
  <c r="T644" i="4"/>
  <c r="M644" i="4"/>
  <c r="M644" i="5" s="1"/>
  <c r="AD644" i="4"/>
  <c r="AD644" i="5" s="1"/>
  <c r="AD644" i="6" s="1"/>
  <c r="N644" i="4"/>
  <c r="N644" i="5" s="1"/>
  <c r="AE644" i="4"/>
  <c r="AE644" i="5" s="1"/>
  <c r="AE644" i="6" s="1"/>
  <c r="V644" i="4"/>
  <c r="V644" i="5" s="1"/>
  <c r="V644" i="6" s="1"/>
  <c r="H464" i="4"/>
  <c r="H464" i="5" s="1"/>
  <c r="J464" i="4"/>
  <c r="J464" i="5" s="1"/>
  <c r="S464" i="4"/>
  <c r="S464" i="5" s="1"/>
  <c r="I464" i="4"/>
  <c r="I464" i="5" s="1"/>
  <c r="L464" i="4"/>
  <c r="L464" i="5" s="1"/>
  <c r="U464" i="4"/>
  <c r="U464" i="5" s="1"/>
  <c r="AE464" i="4"/>
  <c r="AE464" i="5" s="1"/>
  <c r="R464" i="4"/>
  <c r="R464" i="5" s="1"/>
  <c r="K464" i="4"/>
  <c r="K464" i="5" s="1"/>
  <c r="Q464" i="4"/>
  <c r="Q464" i="5" s="1"/>
  <c r="Z464" i="4"/>
  <c r="Z464" i="5" s="1"/>
  <c r="AD464" i="4"/>
  <c r="AD464" i="5" s="1"/>
  <c r="P464" i="4"/>
  <c r="V464" i="4"/>
  <c r="V464" i="5" s="1"/>
  <c r="W464" i="4"/>
  <c r="W464" i="5" s="1"/>
  <c r="X464" i="4"/>
  <c r="X464" i="5" s="1"/>
  <c r="AA464" i="4"/>
  <c r="AA464" i="5" s="1"/>
  <c r="AC464" i="4"/>
  <c r="AC464" i="5" s="1"/>
  <c r="T464" i="4"/>
  <c r="AB464" i="4"/>
  <c r="AB464" i="5" s="1"/>
  <c r="N464" i="4"/>
  <c r="N464" i="5" s="1"/>
  <c r="M464" i="4"/>
  <c r="M464" i="5" s="1"/>
  <c r="Y464" i="4"/>
  <c r="Y464" i="5" s="1"/>
  <c r="O464" i="4"/>
  <c r="O464" i="5" s="1"/>
  <c r="T321" i="4"/>
  <c r="T321" i="5" s="1"/>
  <c r="K321" i="4"/>
  <c r="K321" i="5" s="1"/>
  <c r="K321" i="6" s="1"/>
  <c r="J321" i="4"/>
  <c r="J321" i="5" s="1"/>
  <c r="J321" i="6" s="1"/>
  <c r="V321" i="4"/>
  <c r="V321" i="5" s="1"/>
  <c r="V321" i="6" s="1"/>
  <c r="X321" i="4"/>
  <c r="X321" i="5" s="1"/>
  <c r="X321" i="6" s="1"/>
  <c r="I321" i="4"/>
  <c r="I321" i="5" s="1"/>
  <c r="I321" i="6" s="1"/>
  <c r="Z321" i="4"/>
  <c r="Z321" i="5" s="1"/>
  <c r="Z321" i="6" s="1"/>
  <c r="W321" i="4"/>
  <c r="W321" i="5" s="1"/>
  <c r="W321" i="6" s="1"/>
  <c r="Y321" i="4"/>
  <c r="Y321" i="5" s="1"/>
  <c r="Y321" i="6" s="1"/>
  <c r="AB321" i="4"/>
  <c r="AB321" i="5" s="1"/>
  <c r="AB321" i="6" s="1"/>
  <c r="N321" i="4"/>
  <c r="N321" i="5" s="1"/>
  <c r="N321" i="6" s="1"/>
  <c r="AC321" i="4"/>
  <c r="AC321" i="5" s="1"/>
  <c r="AC321" i="6" s="1"/>
  <c r="AE321" i="4"/>
  <c r="AE321" i="5" s="1"/>
  <c r="AE321" i="6" s="1"/>
  <c r="M321" i="4"/>
  <c r="M321" i="5" s="1"/>
  <c r="M321" i="6" s="1"/>
  <c r="O321" i="4"/>
  <c r="O321" i="5" s="1"/>
  <c r="O321" i="6" s="1"/>
  <c r="Q321" i="4"/>
  <c r="Q321" i="5" s="1"/>
  <c r="Q321" i="6" s="1"/>
  <c r="S321" i="4"/>
  <c r="S321" i="5" s="1"/>
  <c r="S321" i="6" s="1"/>
  <c r="L321" i="4"/>
  <c r="L321" i="5" s="1"/>
  <c r="L321" i="6" s="1"/>
  <c r="AA321" i="4"/>
  <c r="AA321" i="5" s="1"/>
  <c r="AA321" i="6" s="1"/>
  <c r="U321" i="4"/>
  <c r="AD321" i="4"/>
  <c r="AD321" i="5" s="1"/>
  <c r="AD321" i="6" s="1"/>
  <c r="R321" i="4"/>
  <c r="R321" i="5" s="1"/>
  <c r="R321" i="6" s="1"/>
  <c r="H321" i="4"/>
  <c r="P321" i="4"/>
  <c r="P321" i="5" s="1"/>
  <c r="P321" i="6" s="1"/>
  <c r="AA183" i="4"/>
  <c r="AA183" i="5" s="1"/>
  <c r="AA183" i="6" s="1"/>
  <c r="M183" i="4"/>
  <c r="M183" i="5" s="1"/>
  <c r="H183" i="4"/>
  <c r="H183" i="5" s="1"/>
  <c r="AE183" i="4"/>
  <c r="AE183" i="5" s="1"/>
  <c r="AE183" i="6" s="1"/>
  <c r="V183" i="4"/>
  <c r="V183" i="5" s="1"/>
  <c r="I183" i="4"/>
  <c r="W183" i="4"/>
  <c r="W183" i="5" s="1"/>
  <c r="R183" i="4"/>
  <c r="R183" i="5" s="1"/>
  <c r="U183" i="4"/>
  <c r="U183" i="5" s="1"/>
  <c r="O183" i="4"/>
  <c r="O183" i="5" s="1"/>
  <c r="Y183" i="4"/>
  <c r="Y183" i="5" s="1"/>
  <c r="Y183" i="6" s="1"/>
  <c r="P183" i="4"/>
  <c r="P183" i="5" s="1"/>
  <c r="K183" i="4"/>
  <c r="K183" i="5" s="1"/>
  <c r="N183" i="4"/>
  <c r="N183" i="5" s="1"/>
  <c r="Z183" i="4"/>
  <c r="Z183" i="5" s="1"/>
  <c r="Z183" i="6" s="1"/>
  <c r="AD183" i="4"/>
  <c r="AD183" i="5" s="1"/>
  <c r="AD183" i="6" s="1"/>
  <c r="J183" i="4"/>
  <c r="J183" i="5" s="1"/>
  <c r="X183" i="4"/>
  <c r="X183" i="5" s="1"/>
  <c r="AB183" i="4"/>
  <c r="AB183" i="5" s="1"/>
  <c r="AB183" i="6" s="1"/>
  <c r="L183" i="4"/>
  <c r="L183" i="5" s="1"/>
  <c r="S183" i="4"/>
  <c r="S183" i="5" s="1"/>
  <c r="T183" i="4"/>
  <c r="AC183" i="4"/>
  <c r="AC183" i="5" s="1"/>
  <c r="AC183" i="6" s="1"/>
  <c r="Q183" i="4"/>
  <c r="Q183" i="5" s="1"/>
  <c r="H381" i="4"/>
  <c r="T381" i="4"/>
  <c r="S381" i="4"/>
  <c r="S381" i="5" s="1"/>
  <c r="S381" i="6" s="1"/>
  <c r="AE381" i="4"/>
  <c r="AE381" i="5" s="1"/>
  <c r="AE381" i="6" s="1"/>
  <c r="N381" i="4"/>
  <c r="N381" i="5" s="1"/>
  <c r="N381" i="6" s="1"/>
  <c r="AB381" i="4"/>
  <c r="AB381" i="5" s="1"/>
  <c r="AB381" i="6" s="1"/>
  <c r="P381" i="4"/>
  <c r="P381" i="5" s="1"/>
  <c r="P381" i="6" s="1"/>
  <c r="AD381" i="4"/>
  <c r="AD381" i="5" s="1"/>
  <c r="AD381" i="6" s="1"/>
  <c r="L381" i="4"/>
  <c r="L381" i="5" s="1"/>
  <c r="L381" i="6" s="1"/>
  <c r="AC381" i="4"/>
  <c r="AC381" i="5" s="1"/>
  <c r="AC381" i="6" s="1"/>
  <c r="M381" i="4"/>
  <c r="M381" i="5" s="1"/>
  <c r="M381" i="6" s="1"/>
  <c r="O381" i="4"/>
  <c r="O381" i="5" s="1"/>
  <c r="O381" i="6" s="1"/>
  <c r="Q381" i="4"/>
  <c r="Q381" i="5" s="1"/>
  <c r="Q381" i="6" s="1"/>
  <c r="R381" i="4"/>
  <c r="R381" i="5" s="1"/>
  <c r="R381" i="6" s="1"/>
  <c r="U381" i="4"/>
  <c r="U381" i="5" s="1"/>
  <c r="U381" i="6" s="1"/>
  <c r="V381" i="4"/>
  <c r="V381" i="5" s="1"/>
  <c r="V381" i="6" s="1"/>
  <c r="W381" i="4"/>
  <c r="W381" i="5" s="1"/>
  <c r="W381" i="6" s="1"/>
  <c r="J381" i="4"/>
  <c r="J381" i="5" s="1"/>
  <c r="J381" i="6" s="1"/>
  <c r="Z381" i="4"/>
  <c r="Z381" i="5" s="1"/>
  <c r="Z381" i="6" s="1"/>
  <c r="I381" i="4"/>
  <c r="I381" i="5" s="1"/>
  <c r="I381" i="6" s="1"/>
  <c r="K381" i="4"/>
  <c r="K381" i="5" s="1"/>
  <c r="K381" i="6" s="1"/>
  <c r="X381" i="4"/>
  <c r="X381" i="5" s="1"/>
  <c r="X381" i="6" s="1"/>
  <c r="Y381" i="4"/>
  <c r="Y381" i="5" s="1"/>
  <c r="Y381" i="6" s="1"/>
  <c r="AA381" i="4"/>
  <c r="AA381" i="5" s="1"/>
  <c r="AA381" i="6" s="1"/>
  <c r="W221" i="4"/>
  <c r="W221" i="5" s="1"/>
  <c r="H221" i="4"/>
  <c r="H221" i="5" s="1"/>
  <c r="I221" i="4"/>
  <c r="I221" i="5" s="1"/>
  <c r="J221" i="4"/>
  <c r="J221" i="5" s="1"/>
  <c r="M221" i="4"/>
  <c r="M221" i="5" s="1"/>
  <c r="V221" i="4"/>
  <c r="V221" i="5" s="1"/>
  <c r="X221" i="4"/>
  <c r="X221" i="5" s="1"/>
  <c r="O221" i="4"/>
  <c r="O221" i="5" s="1"/>
  <c r="S221" i="4"/>
  <c r="S221" i="5" s="1"/>
  <c r="AA221" i="4"/>
  <c r="AA221" i="5" s="1"/>
  <c r="Z221" i="4"/>
  <c r="Z221" i="5" s="1"/>
  <c r="U221" i="4"/>
  <c r="U221" i="5" s="1"/>
  <c r="R221" i="4"/>
  <c r="R221" i="5" s="1"/>
  <c r="K221" i="4"/>
  <c r="K221" i="5" s="1"/>
  <c r="AB221" i="4"/>
  <c r="AB221" i="5" s="1"/>
  <c r="AD221" i="4"/>
  <c r="AD221" i="5" s="1"/>
  <c r="P221" i="4"/>
  <c r="P221" i="5" s="1"/>
  <c r="AC221" i="4"/>
  <c r="AC221" i="5" s="1"/>
  <c r="L221" i="4"/>
  <c r="AE221" i="4"/>
  <c r="AE221" i="5" s="1"/>
  <c r="Q221" i="4"/>
  <c r="Q221" i="5" s="1"/>
  <c r="Y221" i="4"/>
  <c r="Y221" i="5" s="1"/>
  <c r="T221" i="4"/>
  <c r="N221" i="4"/>
  <c r="N221" i="5" s="1"/>
  <c r="I167" i="4"/>
  <c r="I167" i="5" s="1"/>
  <c r="I167" i="6" s="1"/>
  <c r="AA167" i="4"/>
  <c r="AA167" i="5" s="1"/>
  <c r="AA167" i="6" s="1"/>
  <c r="V167" i="4"/>
  <c r="V167" i="5" s="1"/>
  <c r="V167" i="6" s="1"/>
  <c r="S167" i="4"/>
  <c r="S167" i="5" s="1"/>
  <c r="S167" i="6" s="1"/>
  <c r="U167" i="4"/>
  <c r="U167" i="5" s="1"/>
  <c r="U167" i="6" s="1"/>
  <c r="Z167" i="4"/>
  <c r="Z167" i="5" s="1"/>
  <c r="Z167" i="6" s="1"/>
  <c r="AD167" i="4"/>
  <c r="AD167" i="5" s="1"/>
  <c r="AD167" i="6" s="1"/>
  <c r="R167" i="4"/>
  <c r="R167" i="5" s="1"/>
  <c r="R167" i="6" s="1"/>
  <c r="Q167" i="4"/>
  <c r="Q167" i="5" s="1"/>
  <c r="Q167" i="6" s="1"/>
  <c r="W167" i="4"/>
  <c r="W167" i="5" s="1"/>
  <c r="W167" i="6" s="1"/>
  <c r="Y167" i="4"/>
  <c r="Y167" i="5" s="1"/>
  <c r="Y167" i="6" s="1"/>
  <c r="K167" i="4"/>
  <c r="K167" i="5" s="1"/>
  <c r="K167" i="6" s="1"/>
  <c r="L167" i="4"/>
  <c r="L167" i="5" s="1"/>
  <c r="L167" i="6" s="1"/>
  <c r="O167" i="4"/>
  <c r="O167" i="5" s="1"/>
  <c r="O167" i="6" s="1"/>
  <c r="J167" i="4"/>
  <c r="J167" i="5" s="1"/>
  <c r="J167" i="6" s="1"/>
  <c r="X167" i="4"/>
  <c r="X167" i="5" s="1"/>
  <c r="X167" i="6" s="1"/>
  <c r="H167" i="4"/>
  <c r="N167" i="4"/>
  <c r="N167" i="5" s="1"/>
  <c r="N167" i="6" s="1"/>
  <c r="M167" i="4"/>
  <c r="M167" i="5" s="1"/>
  <c r="M167" i="6" s="1"/>
  <c r="AC167" i="4"/>
  <c r="AC167" i="5" s="1"/>
  <c r="AC167" i="6" s="1"/>
  <c r="P167" i="4"/>
  <c r="P167" i="5" s="1"/>
  <c r="P167" i="6" s="1"/>
  <c r="AB167" i="4"/>
  <c r="AB167" i="5" s="1"/>
  <c r="AB167" i="6" s="1"/>
  <c r="AE167" i="4"/>
  <c r="AE167" i="5" s="1"/>
  <c r="AE167" i="6" s="1"/>
  <c r="T167" i="4"/>
  <c r="O50" i="4"/>
  <c r="O50" i="5" s="1"/>
  <c r="O50" i="6" s="1"/>
  <c r="AC50" i="4"/>
  <c r="AC50" i="5" s="1"/>
  <c r="AC50" i="6" s="1"/>
  <c r="I50" i="4"/>
  <c r="I50" i="5" s="1"/>
  <c r="I50" i="6" s="1"/>
  <c r="W50" i="4"/>
  <c r="W50" i="5" s="1"/>
  <c r="W50" i="6" s="1"/>
  <c r="P50" i="4"/>
  <c r="P50" i="5" s="1"/>
  <c r="P50" i="6" s="1"/>
  <c r="R50" i="4"/>
  <c r="R50" i="5" s="1"/>
  <c r="R50" i="6" s="1"/>
  <c r="U50" i="4"/>
  <c r="U50" i="5" s="1"/>
  <c r="U50" i="6" s="1"/>
  <c r="V50" i="4"/>
  <c r="V50" i="5" s="1"/>
  <c r="V50" i="6" s="1"/>
  <c r="S50" i="4"/>
  <c r="S50" i="5" s="1"/>
  <c r="S50" i="6" s="1"/>
  <c r="Z50" i="4"/>
  <c r="Z50" i="5" s="1"/>
  <c r="Z50" i="6" s="1"/>
  <c r="AA50" i="4"/>
  <c r="AA50" i="5" s="1"/>
  <c r="AA50" i="6" s="1"/>
  <c r="AB50" i="4"/>
  <c r="AB50" i="5" s="1"/>
  <c r="AB50" i="6" s="1"/>
  <c r="AD50" i="4"/>
  <c r="AD50" i="5" s="1"/>
  <c r="AD50" i="6" s="1"/>
  <c r="AE50" i="4"/>
  <c r="AE50" i="5" s="1"/>
  <c r="AE50" i="6" s="1"/>
  <c r="Q50" i="4"/>
  <c r="Q50" i="5" s="1"/>
  <c r="Q50" i="6" s="1"/>
  <c r="H50" i="4"/>
  <c r="J50" i="4"/>
  <c r="J50" i="5" s="1"/>
  <c r="J50" i="6" s="1"/>
  <c r="M50" i="4"/>
  <c r="M50" i="5" s="1"/>
  <c r="M50" i="6" s="1"/>
  <c r="N50" i="4"/>
  <c r="N50" i="5" s="1"/>
  <c r="N50" i="6" s="1"/>
  <c r="T50" i="4"/>
  <c r="T50" i="5" s="1"/>
  <c r="L50" i="4"/>
  <c r="L50" i="5" s="1"/>
  <c r="L50" i="6" s="1"/>
  <c r="Y50" i="4"/>
  <c r="Y50" i="5" s="1"/>
  <c r="Y50" i="6" s="1"/>
  <c r="X50" i="4"/>
  <c r="K50" i="4"/>
  <c r="K50" i="5" s="1"/>
  <c r="K50" i="6" s="1"/>
  <c r="H95" i="4"/>
  <c r="H95" i="5" s="1"/>
  <c r="W95" i="4"/>
  <c r="W95" i="5" s="1"/>
  <c r="W95" i="6" s="1"/>
  <c r="S95" i="4"/>
  <c r="S95" i="5" s="1"/>
  <c r="S95" i="6" s="1"/>
  <c r="T95" i="4"/>
  <c r="T95" i="5" s="1"/>
  <c r="O95" i="4"/>
  <c r="O95" i="5" s="1"/>
  <c r="V95" i="4"/>
  <c r="V95" i="5" s="1"/>
  <c r="V95" i="6" s="1"/>
  <c r="AA95" i="4"/>
  <c r="AA95" i="5" s="1"/>
  <c r="AA95" i="6" s="1"/>
  <c r="AC95" i="4"/>
  <c r="AC95" i="5" s="1"/>
  <c r="AC95" i="6" s="1"/>
  <c r="AD95" i="4"/>
  <c r="AD95" i="5" s="1"/>
  <c r="AD95" i="6" s="1"/>
  <c r="I95" i="4"/>
  <c r="I95" i="5" s="1"/>
  <c r="AE95" i="4"/>
  <c r="AE95" i="5" s="1"/>
  <c r="AE95" i="6" s="1"/>
  <c r="J95" i="4"/>
  <c r="J95" i="5" s="1"/>
  <c r="U95" i="4"/>
  <c r="U95" i="5" s="1"/>
  <c r="U95" i="6" s="1"/>
  <c r="L95" i="4"/>
  <c r="L95" i="5" s="1"/>
  <c r="M95" i="4"/>
  <c r="M95" i="5" s="1"/>
  <c r="X95" i="4"/>
  <c r="X95" i="5" s="1"/>
  <c r="X95" i="6" s="1"/>
  <c r="Q95" i="4"/>
  <c r="Q95" i="5" s="1"/>
  <c r="Q95" i="6" s="1"/>
  <c r="R95" i="4"/>
  <c r="R95" i="5" s="1"/>
  <c r="R95" i="6" s="1"/>
  <c r="P95" i="4"/>
  <c r="P95" i="5" s="1"/>
  <c r="P95" i="6" s="1"/>
  <c r="AB95" i="4"/>
  <c r="AB95" i="5" s="1"/>
  <c r="AB95" i="6" s="1"/>
  <c r="Y95" i="4"/>
  <c r="K95" i="4"/>
  <c r="N95" i="4"/>
  <c r="N95" i="5" s="1"/>
  <c r="Z95" i="4"/>
  <c r="Z95" i="5" s="1"/>
  <c r="Z95" i="6" s="1"/>
  <c r="M24" i="4"/>
  <c r="M24" i="5" s="1"/>
  <c r="M24" i="6" s="1"/>
  <c r="Y24" i="4"/>
  <c r="Y24" i="5" s="1"/>
  <c r="Y24" i="6" s="1"/>
  <c r="I24" i="4"/>
  <c r="I24" i="5" s="1"/>
  <c r="U24" i="4"/>
  <c r="U24" i="5" s="1"/>
  <c r="U24" i="6" s="1"/>
  <c r="P24" i="4"/>
  <c r="P24" i="5" s="1"/>
  <c r="P24" i="6" s="1"/>
  <c r="AD24" i="4"/>
  <c r="AD24" i="5" s="1"/>
  <c r="AD24" i="6" s="1"/>
  <c r="R24" i="4"/>
  <c r="R24" i="5" s="1"/>
  <c r="R24" i="6" s="1"/>
  <c r="J24" i="4"/>
  <c r="J24" i="5" s="1"/>
  <c r="J24" i="6" s="1"/>
  <c r="AA24" i="4"/>
  <c r="AA24" i="5" s="1"/>
  <c r="AA24" i="6" s="1"/>
  <c r="H24" i="4"/>
  <c r="Z24" i="4"/>
  <c r="Z24" i="5" s="1"/>
  <c r="Z24" i="6" s="1"/>
  <c r="K24" i="4"/>
  <c r="K24" i="5" s="1"/>
  <c r="K24" i="6" s="1"/>
  <c r="AE24" i="4"/>
  <c r="AE24" i="5" s="1"/>
  <c r="AE24" i="6" s="1"/>
  <c r="X24" i="4"/>
  <c r="X24" i="5" s="1"/>
  <c r="AB24" i="4"/>
  <c r="AB24" i="5" s="1"/>
  <c r="AB24" i="6" s="1"/>
  <c r="AC24" i="4"/>
  <c r="AC24" i="5" s="1"/>
  <c r="AC24" i="6" s="1"/>
  <c r="L24" i="4"/>
  <c r="L24" i="5" s="1"/>
  <c r="L24" i="6" s="1"/>
  <c r="N24" i="4"/>
  <c r="N24" i="5" s="1"/>
  <c r="N24" i="6" s="1"/>
  <c r="O24" i="4"/>
  <c r="O24" i="5" s="1"/>
  <c r="O24" i="6" s="1"/>
  <c r="W24" i="4"/>
  <c r="W24" i="5" s="1"/>
  <c r="W24" i="6" s="1"/>
  <c r="Q24" i="4"/>
  <c r="Q24" i="5" s="1"/>
  <c r="Q24" i="6" s="1"/>
  <c r="S24" i="4"/>
  <c r="S24" i="5" s="1"/>
  <c r="S24" i="6" s="1"/>
  <c r="T24" i="4"/>
  <c r="V24" i="4"/>
  <c r="V24" i="5" s="1"/>
  <c r="V24" i="6" s="1"/>
  <c r="I16" i="4"/>
  <c r="I16" i="5" s="1"/>
  <c r="U16" i="4"/>
  <c r="U16" i="5" s="1"/>
  <c r="U16" i="6" s="1"/>
  <c r="P16" i="4"/>
  <c r="P16" i="5" s="1"/>
  <c r="L16" i="4"/>
  <c r="L16" i="5" s="1"/>
  <c r="AE16" i="4"/>
  <c r="AE16" i="5" s="1"/>
  <c r="AE16" i="6" s="1"/>
  <c r="N16" i="4"/>
  <c r="N16" i="5" s="1"/>
  <c r="M16" i="4"/>
  <c r="M16" i="5" s="1"/>
  <c r="K16" i="4"/>
  <c r="K16" i="5" s="1"/>
  <c r="Z16" i="4"/>
  <c r="Z16" i="5" s="1"/>
  <c r="Z16" i="6" s="1"/>
  <c r="AD16" i="4"/>
  <c r="AD16" i="5" s="1"/>
  <c r="AD16" i="6" s="1"/>
  <c r="H16" i="4"/>
  <c r="J16" i="4"/>
  <c r="J16" i="5" s="1"/>
  <c r="R16" i="4"/>
  <c r="R16" i="5" s="1"/>
  <c r="S16" i="4"/>
  <c r="S16" i="5" s="1"/>
  <c r="AB16" i="4"/>
  <c r="AB16" i="5" s="1"/>
  <c r="AB16" i="6" s="1"/>
  <c r="T16" i="4"/>
  <c r="T16" i="5" s="1"/>
  <c r="X16" i="4"/>
  <c r="X16" i="5" s="1"/>
  <c r="X16" i="6" s="1"/>
  <c r="Y16" i="4"/>
  <c r="Y16" i="5" s="1"/>
  <c r="Y16" i="6" s="1"/>
  <c r="V16" i="4"/>
  <c r="V16" i="5" s="1"/>
  <c r="V16" i="6" s="1"/>
  <c r="W16" i="4"/>
  <c r="AC16" i="4"/>
  <c r="AC16" i="5" s="1"/>
  <c r="AC16" i="6" s="1"/>
  <c r="O16" i="4"/>
  <c r="O16" i="5" s="1"/>
  <c r="AA16" i="4"/>
  <c r="AA16" i="5" s="1"/>
  <c r="AA16" i="6" s="1"/>
  <c r="Q16" i="4"/>
  <c r="Q16" i="5" s="1"/>
  <c r="I331" i="4"/>
  <c r="I331" i="5" s="1"/>
  <c r="AA331" i="4"/>
  <c r="AA331" i="5" s="1"/>
  <c r="AA331" i="6" s="1"/>
  <c r="Y331" i="4"/>
  <c r="Y331" i="5" s="1"/>
  <c r="Y331" i="6" s="1"/>
  <c r="H331" i="4"/>
  <c r="R331" i="4"/>
  <c r="R331" i="5" s="1"/>
  <c r="R331" i="6" s="1"/>
  <c r="AB331" i="4"/>
  <c r="AB331" i="5" s="1"/>
  <c r="AB331" i="6" s="1"/>
  <c r="S331" i="4"/>
  <c r="S331" i="5" s="1"/>
  <c r="S331" i="6" s="1"/>
  <c r="AC331" i="4"/>
  <c r="AC331" i="5" s="1"/>
  <c r="AC331" i="6" s="1"/>
  <c r="T331" i="4"/>
  <c r="X331" i="4"/>
  <c r="X331" i="5" s="1"/>
  <c r="X331" i="6" s="1"/>
  <c r="AE331" i="4"/>
  <c r="AE331" i="5" s="1"/>
  <c r="AE331" i="6" s="1"/>
  <c r="J331" i="4"/>
  <c r="J331" i="5" s="1"/>
  <c r="K331" i="4"/>
  <c r="K331" i="5" s="1"/>
  <c r="M331" i="4"/>
  <c r="M331" i="5" s="1"/>
  <c r="P331" i="4"/>
  <c r="P331" i="5" s="1"/>
  <c r="P331" i="6" s="1"/>
  <c r="N331" i="4"/>
  <c r="N331" i="5" s="1"/>
  <c r="N331" i="6" s="1"/>
  <c r="V331" i="4"/>
  <c r="V331" i="5" s="1"/>
  <c r="V331" i="6" s="1"/>
  <c r="Z331" i="4"/>
  <c r="Z331" i="5" s="1"/>
  <c r="Z331" i="6" s="1"/>
  <c r="U331" i="4"/>
  <c r="U331" i="5" s="1"/>
  <c r="U331" i="6" s="1"/>
  <c r="O331" i="4"/>
  <c r="O331" i="5" s="1"/>
  <c r="O331" i="6" s="1"/>
  <c r="W331" i="4"/>
  <c r="W331" i="5" s="1"/>
  <c r="W331" i="6" s="1"/>
  <c r="AD331" i="4"/>
  <c r="AD331" i="5" s="1"/>
  <c r="AD331" i="6" s="1"/>
  <c r="L331" i="4"/>
  <c r="L331" i="5" s="1"/>
  <c r="Q331" i="4"/>
  <c r="Q331" i="5" s="1"/>
  <c r="Q331" i="6" s="1"/>
  <c r="Y207" i="4"/>
  <c r="Y207" i="5" s="1"/>
  <c r="N207" i="4"/>
  <c r="N207" i="5" s="1"/>
  <c r="H207" i="4"/>
  <c r="K207" i="4"/>
  <c r="K207" i="5" s="1"/>
  <c r="P207" i="4"/>
  <c r="P207" i="5" s="1"/>
  <c r="Q207" i="4"/>
  <c r="Q207" i="5" s="1"/>
  <c r="S207" i="4"/>
  <c r="S207" i="5" s="1"/>
  <c r="AC207" i="4"/>
  <c r="AC207" i="5" s="1"/>
  <c r="W207" i="4"/>
  <c r="W207" i="5" s="1"/>
  <c r="R207" i="4"/>
  <c r="R207" i="5" s="1"/>
  <c r="M207" i="4"/>
  <c r="M207" i="5" s="1"/>
  <c r="I207" i="4"/>
  <c r="I207" i="5" s="1"/>
  <c r="AD207" i="4"/>
  <c r="AD207" i="5" s="1"/>
  <c r="V207" i="4"/>
  <c r="V207" i="5" s="1"/>
  <c r="U207" i="4"/>
  <c r="U207" i="5" s="1"/>
  <c r="AB207" i="4"/>
  <c r="AB207" i="5" s="1"/>
  <c r="T207" i="4"/>
  <c r="O207" i="4"/>
  <c r="O207" i="5" s="1"/>
  <c r="L207" i="4"/>
  <c r="L207" i="5" s="1"/>
  <c r="X207" i="4"/>
  <c r="X207" i="5" s="1"/>
  <c r="AA207" i="4"/>
  <c r="AA207" i="5" s="1"/>
  <c r="AE207" i="4"/>
  <c r="AE207" i="5" s="1"/>
  <c r="J207" i="4"/>
  <c r="J207" i="5" s="1"/>
  <c r="Z207" i="4"/>
  <c r="Z207" i="5" s="1"/>
  <c r="Z28" i="4"/>
  <c r="Z28" i="5" s="1"/>
  <c r="Z28" i="6" s="1"/>
  <c r="M28" i="4"/>
  <c r="M28" i="5" s="1"/>
  <c r="M28" i="6" s="1"/>
  <c r="W28" i="4"/>
  <c r="W28" i="5" s="1"/>
  <c r="W28" i="6" s="1"/>
  <c r="Y28" i="4"/>
  <c r="Y28" i="5" s="1"/>
  <c r="Y28" i="6" s="1"/>
  <c r="I28" i="4"/>
  <c r="I28" i="5" s="1"/>
  <c r="I28" i="6" s="1"/>
  <c r="J28" i="4"/>
  <c r="J28" i="5" s="1"/>
  <c r="J28" i="6" s="1"/>
  <c r="X28" i="4"/>
  <c r="X28" i="5" s="1"/>
  <c r="X28" i="6" s="1"/>
  <c r="AB28" i="4"/>
  <c r="AB28" i="5" s="1"/>
  <c r="AB28" i="6" s="1"/>
  <c r="AE28" i="4"/>
  <c r="AE28" i="5" s="1"/>
  <c r="AE28" i="6" s="1"/>
  <c r="S28" i="4"/>
  <c r="S28" i="5" s="1"/>
  <c r="S28" i="6" s="1"/>
  <c r="K28" i="4"/>
  <c r="K28" i="5" s="1"/>
  <c r="K28" i="6" s="1"/>
  <c r="T28" i="4"/>
  <c r="L28" i="4"/>
  <c r="L28" i="5" s="1"/>
  <c r="L28" i="6" s="1"/>
  <c r="AD28" i="4"/>
  <c r="AD28" i="5" s="1"/>
  <c r="AD28" i="6" s="1"/>
  <c r="N28" i="4"/>
  <c r="N28" i="5" s="1"/>
  <c r="N28" i="6" s="1"/>
  <c r="AC28" i="4"/>
  <c r="AC28" i="5" s="1"/>
  <c r="AC28" i="6" s="1"/>
  <c r="H28" i="4"/>
  <c r="O28" i="4"/>
  <c r="O28" i="5" s="1"/>
  <c r="O28" i="6" s="1"/>
  <c r="AA28" i="4"/>
  <c r="AA28" i="5" s="1"/>
  <c r="AA28" i="6" s="1"/>
  <c r="U28" i="4"/>
  <c r="U28" i="5" s="1"/>
  <c r="U28" i="6" s="1"/>
  <c r="V28" i="4"/>
  <c r="V28" i="5" s="1"/>
  <c r="V28" i="6" s="1"/>
  <c r="Q28" i="4"/>
  <c r="Q28" i="5" s="1"/>
  <c r="Q28" i="6" s="1"/>
  <c r="P28" i="4"/>
  <c r="P28" i="5" s="1"/>
  <c r="P28" i="6" s="1"/>
  <c r="R28" i="4"/>
  <c r="R28" i="5" s="1"/>
  <c r="R28" i="6" s="1"/>
  <c r="Y92" i="4"/>
  <c r="Y92" i="5" s="1"/>
  <c r="Y92" i="6" s="1"/>
  <c r="I92" i="4"/>
  <c r="I92" i="5" s="1"/>
  <c r="AB92" i="4"/>
  <c r="AB92" i="5" s="1"/>
  <c r="AB92" i="6" s="1"/>
  <c r="S92" i="4"/>
  <c r="S92" i="5" s="1"/>
  <c r="N92" i="4"/>
  <c r="N92" i="5" s="1"/>
  <c r="X92" i="4"/>
  <c r="X92" i="5" s="1"/>
  <c r="X92" i="6" s="1"/>
  <c r="AA92" i="4"/>
  <c r="AA92" i="5" s="1"/>
  <c r="AA92" i="6" s="1"/>
  <c r="AC92" i="4"/>
  <c r="AC92" i="5" s="1"/>
  <c r="AC92" i="6" s="1"/>
  <c r="AE92" i="4"/>
  <c r="AE92" i="5" s="1"/>
  <c r="AE92" i="6" s="1"/>
  <c r="M92" i="4"/>
  <c r="M92" i="5" s="1"/>
  <c r="Q92" i="4"/>
  <c r="Q92" i="5" s="1"/>
  <c r="K92" i="4"/>
  <c r="K92" i="5" s="1"/>
  <c r="O92" i="4"/>
  <c r="O92" i="5" s="1"/>
  <c r="H92" i="4"/>
  <c r="T92" i="4"/>
  <c r="J92" i="4"/>
  <c r="J92" i="5" s="1"/>
  <c r="V92" i="4"/>
  <c r="V92" i="5" s="1"/>
  <c r="V92" i="6" s="1"/>
  <c r="P92" i="4"/>
  <c r="P92" i="5" s="1"/>
  <c r="AD92" i="4"/>
  <c r="AD92" i="5" s="1"/>
  <c r="AD92" i="6" s="1"/>
  <c r="U92" i="4"/>
  <c r="U92" i="5" s="1"/>
  <c r="U92" i="6" s="1"/>
  <c r="L92" i="4"/>
  <c r="L92" i="5" s="1"/>
  <c r="Z92" i="4"/>
  <c r="Z92" i="5" s="1"/>
  <c r="Z92" i="6" s="1"/>
  <c r="R92" i="4"/>
  <c r="R92" i="5" s="1"/>
  <c r="W92" i="4"/>
  <c r="W92" i="5" s="1"/>
  <c r="W92" i="6" s="1"/>
  <c r="S73" i="4"/>
  <c r="S73" i="5" s="1"/>
  <c r="S73" i="6" s="1"/>
  <c r="N73" i="4"/>
  <c r="N73" i="5" s="1"/>
  <c r="AB73" i="4"/>
  <c r="AB73" i="5" s="1"/>
  <c r="AB73" i="6" s="1"/>
  <c r="V73" i="4"/>
  <c r="V73" i="5" s="1"/>
  <c r="V73" i="6" s="1"/>
  <c r="X73" i="4"/>
  <c r="X73" i="5" s="1"/>
  <c r="X73" i="6" s="1"/>
  <c r="Y73" i="4"/>
  <c r="Y73" i="5" s="1"/>
  <c r="Y73" i="6" s="1"/>
  <c r="O73" i="4"/>
  <c r="O73" i="5" s="1"/>
  <c r="U73" i="4"/>
  <c r="U73" i="5" s="1"/>
  <c r="U73" i="6" s="1"/>
  <c r="Z73" i="4"/>
  <c r="Z73" i="5" s="1"/>
  <c r="AA73" i="4"/>
  <c r="AA73" i="5" s="1"/>
  <c r="AA73" i="6" s="1"/>
  <c r="AC73" i="4"/>
  <c r="AC73" i="5" s="1"/>
  <c r="AC73" i="6" s="1"/>
  <c r="I73" i="4"/>
  <c r="I73" i="5" s="1"/>
  <c r="AE73" i="4"/>
  <c r="AE73" i="5" s="1"/>
  <c r="AE73" i="6" s="1"/>
  <c r="J73" i="4"/>
  <c r="J73" i="5" s="1"/>
  <c r="Q73" i="4"/>
  <c r="Q73" i="5" s="1"/>
  <c r="Q73" i="6" s="1"/>
  <c r="K73" i="4"/>
  <c r="K73" i="5" s="1"/>
  <c r="L73" i="4"/>
  <c r="L73" i="5" s="1"/>
  <c r="M73" i="4"/>
  <c r="M73" i="5" s="1"/>
  <c r="P73" i="4"/>
  <c r="P73" i="5" s="1"/>
  <c r="P73" i="6" s="1"/>
  <c r="W73" i="4"/>
  <c r="W73" i="5" s="1"/>
  <c r="W73" i="6" s="1"/>
  <c r="R73" i="4"/>
  <c r="R73" i="5" s="1"/>
  <c r="R73" i="6" s="1"/>
  <c r="H73" i="4"/>
  <c r="AD73" i="4"/>
  <c r="AD73" i="5" s="1"/>
  <c r="AD73" i="6" s="1"/>
  <c r="T73" i="4"/>
  <c r="Z41" i="4"/>
  <c r="Z41" i="5" s="1"/>
  <c r="Z41" i="6" s="1"/>
  <c r="U41" i="4"/>
  <c r="U41" i="5" s="1"/>
  <c r="U41" i="6" s="1"/>
  <c r="J41" i="4"/>
  <c r="J41" i="5" s="1"/>
  <c r="J41" i="6" s="1"/>
  <c r="AA41" i="4"/>
  <c r="AA41" i="5" s="1"/>
  <c r="AA41" i="6" s="1"/>
  <c r="V41" i="4"/>
  <c r="V41" i="5" s="1"/>
  <c r="V41" i="6" s="1"/>
  <c r="H41" i="4"/>
  <c r="L41" i="4"/>
  <c r="L41" i="5" s="1"/>
  <c r="L41" i="6" s="1"/>
  <c r="S41" i="4"/>
  <c r="S41" i="5" s="1"/>
  <c r="S41" i="6" s="1"/>
  <c r="AD41" i="4"/>
  <c r="AD41" i="5" s="1"/>
  <c r="AD41" i="6" s="1"/>
  <c r="M41" i="4"/>
  <c r="M41" i="5" s="1"/>
  <c r="M41" i="6" s="1"/>
  <c r="N41" i="4"/>
  <c r="N41" i="5" s="1"/>
  <c r="N41" i="6" s="1"/>
  <c r="Q41" i="4"/>
  <c r="Q41" i="5" s="1"/>
  <c r="Q41" i="6" s="1"/>
  <c r="AC41" i="4"/>
  <c r="AC41" i="5" s="1"/>
  <c r="AC41" i="6" s="1"/>
  <c r="W41" i="4"/>
  <c r="W41" i="5" s="1"/>
  <c r="W41" i="6" s="1"/>
  <c r="O41" i="4"/>
  <c r="O41" i="5" s="1"/>
  <c r="O41" i="6" s="1"/>
  <c r="Y41" i="4"/>
  <c r="Y41" i="5" s="1"/>
  <c r="Y41" i="6" s="1"/>
  <c r="AB41" i="4"/>
  <c r="AB41" i="5" s="1"/>
  <c r="AB41" i="6" s="1"/>
  <c r="P41" i="4"/>
  <c r="P41" i="5" s="1"/>
  <c r="P41" i="6" s="1"/>
  <c r="R41" i="4"/>
  <c r="R41" i="5" s="1"/>
  <c r="R41" i="6" s="1"/>
  <c r="T41" i="4"/>
  <c r="AE41" i="4"/>
  <c r="AE41" i="5" s="1"/>
  <c r="AE41" i="6" s="1"/>
  <c r="I41" i="4"/>
  <c r="I41" i="5" s="1"/>
  <c r="I41" i="6" s="1"/>
  <c r="X41" i="4"/>
  <c r="X41" i="5" s="1"/>
  <c r="X41" i="6" s="1"/>
  <c r="K41" i="4"/>
  <c r="K41" i="5" s="1"/>
  <c r="K41" i="6" s="1"/>
  <c r="W9" i="4"/>
  <c r="W9" i="5" s="1"/>
  <c r="W9" i="6" s="1"/>
  <c r="I9" i="4"/>
  <c r="I9" i="5" s="1"/>
  <c r="X9" i="4"/>
  <c r="X9" i="5" s="1"/>
  <c r="X9" i="6" s="1"/>
  <c r="AD9" i="4"/>
  <c r="AD9" i="5" s="1"/>
  <c r="AD9" i="6" s="1"/>
  <c r="H9" i="4"/>
  <c r="H9" i="5" s="1"/>
  <c r="V9" i="4"/>
  <c r="V9" i="5" s="1"/>
  <c r="V9" i="6" s="1"/>
  <c r="Z9" i="4"/>
  <c r="Z9" i="5" s="1"/>
  <c r="Z9" i="6" s="1"/>
  <c r="AB9" i="4"/>
  <c r="AB9" i="5" s="1"/>
  <c r="AB9" i="6" s="1"/>
  <c r="J9" i="4"/>
  <c r="M9" i="4"/>
  <c r="M9" i="5" s="1"/>
  <c r="L9" i="4"/>
  <c r="L9" i="5" s="1"/>
  <c r="Y9" i="4"/>
  <c r="Y9" i="5" s="1"/>
  <c r="Y9" i="6" s="1"/>
  <c r="N9" i="4"/>
  <c r="N9" i="5" s="1"/>
  <c r="P9" i="4"/>
  <c r="P9" i="5" s="1"/>
  <c r="Q9" i="4"/>
  <c r="O9" i="4"/>
  <c r="O9" i="5" s="1"/>
  <c r="AA9" i="4"/>
  <c r="U9" i="4"/>
  <c r="U9" i="5" s="1"/>
  <c r="U9" i="6" s="1"/>
  <c r="AE9" i="4"/>
  <c r="AE9" i="5" s="1"/>
  <c r="AE9" i="6" s="1"/>
  <c r="K9" i="4"/>
  <c r="K9" i="5" s="1"/>
  <c r="R9" i="4"/>
  <c r="R9" i="5" s="1"/>
  <c r="S9" i="4"/>
  <c r="S9" i="5" s="1"/>
  <c r="T9" i="4"/>
  <c r="AC9" i="4"/>
  <c r="AC9" i="5" s="1"/>
  <c r="AC9" i="6" s="1"/>
  <c r="Q89" i="4"/>
  <c r="Q89" i="5" s="1"/>
  <c r="Q89" i="6" s="1"/>
  <c r="V89" i="4"/>
  <c r="V89" i="5" s="1"/>
  <c r="R89" i="4"/>
  <c r="R89" i="5" s="1"/>
  <c r="R89" i="6" s="1"/>
  <c r="I89" i="4"/>
  <c r="I89" i="5" s="1"/>
  <c r="AA89" i="4"/>
  <c r="AA89" i="5" s="1"/>
  <c r="AA89" i="6" s="1"/>
  <c r="K89" i="4"/>
  <c r="K89" i="5" s="1"/>
  <c r="K89" i="6" s="1"/>
  <c r="AD89" i="4"/>
  <c r="AD89" i="5" s="1"/>
  <c r="AD89" i="6" s="1"/>
  <c r="O89" i="4"/>
  <c r="O89" i="5" s="1"/>
  <c r="O89" i="6" s="1"/>
  <c r="X89" i="4"/>
  <c r="X89" i="5" s="1"/>
  <c r="X89" i="6" s="1"/>
  <c r="Y89" i="4"/>
  <c r="Y89" i="5" s="1"/>
  <c r="Y89" i="6" s="1"/>
  <c r="H89" i="4"/>
  <c r="H89" i="5" s="1"/>
  <c r="J89" i="4"/>
  <c r="J89" i="5" s="1"/>
  <c r="L89" i="4"/>
  <c r="L89" i="5" s="1"/>
  <c r="L89" i="6" s="1"/>
  <c r="W89" i="4"/>
  <c r="W89" i="5" s="1"/>
  <c r="W89" i="6" s="1"/>
  <c r="M89" i="4"/>
  <c r="M89" i="5" s="1"/>
  <c r="M89" i="6" s="1"/>
  <c r="S89" i="4"/>
  <c r="S89" i="5" s="1"/>
  <c r="S89" i="6" s="1"/>
  <c r="AC89" i="4"/>
  <c r="AC89" i="5" s="1"/>
  <c r="AC89" i="6" s="1"/>
  <c r="T89" i="4"/>
  <c r="U89" i="4"/>
  <c r="U89" i="5" s="1"/>
  <c r="U89" i="6" s="1"/>
  <c r="AE89" i="4"/>
  <c r="AE89" i="5" s="1"/>
  <c r="AE89" i="6" s="1"/>
  <c r="AB89" i="4"/>
  <c r="AB89" i="5" s="1"/>
  <c r="AB89" i="6" s="1"/>
  <c r="Z89" i="4"/>
  <c r="Z89" i="5" s="1"/>
  <c r="Z89" i="6" s="1"/>
  <c r="P89" i="4"/>
  <c r="N89" i="4"/>
  <c r="N89" i="5" s="1"/>
  <c r="N89" i="6" s="1"/>
  <c r="X786" i="4"/>
  <c r="X786" i="5" s="1"/>
  <c r="X786" i="6" s="1"/>
  <c r="R786" i="4"/>
  <c r="R786" i="5" s="1"/>
  <c r="R786" i="6" s="1"/>
  <c r="Y786" i="4"/>
  <c r="Y786" i="5" s="1"/>
  <c r="Y786" i="6" s="1"/>
  <c r="Z786" i="4"/>
  <c r="Z786" i="5" s="1"/>
  <c r="Z786" i="6" s="1"/>
  <c r="AA786" i="4"/>
  <c r="AA786" i="5" s="1"/>
  <c r="AA786" i="6" s="1"/>
  <c r="AB786" i="4"/>
  <c r="AB786" i="5" s="1"/>
  <c r="AB786" i="6" s="1"/>
  <c r="J786" i="4"/>
  <c r="J786" i="5" s="1"/>
  <c r="J786" i="6" s="1"/>
  <c r="AC786" i="4"/>
  <c r="AC786" i="5" s="1"/>
  <c r="AC786" i="6" s="1"/>
  <c r="K786" i="4"/>
  <c r="K786" i="5" s="1"/>
  <c r="K786" i="6" s="1"/>
  <c r="AE786" i="4"/>
  <c r="AE786" i="5" s="1"/>
  <c r="AE786" i="6" s="1"/>
  <c r="T786" i="4"/>
  <c r="T786" i="5" s="1"/>
  <c r="T786" i="6" s="1"/>
  <c r="L786" i="4"/>
  <c r="L786" i="5" s="1"/>
  <c r="L786" i="6" s="1"/>
  <c r="M786" i="4"/>
  <c r="M786" i="5" s="1"/>
  <c r="M786" i="6" s="1"/>
  <c r="O786" i="4"/>
  <c r="O786" i="5" s="1"/>
  <c r="O786" i="6" s="1"/>
  <c r="P786" i="4"/>
  <c r="P786" i="5" s="1"/>
  <c r="P786" i="6" s="1"/>
  <c r="N786" i="4"/>
  <c r="N786" i="5" s="1"/>
  <c r="N786" i="6" s="1"/>
  <c r="W786" i="4"/>
  <c r="W786" i="5" s="1"/>
  <c r="W786" i="6" s="1"/>
  <c r="H786" i="4"/>
  <c r="V786" i="4"/>
  <c r="V786" i="5" s="1"/>
  <c r="Q786" i="4"/>
  <c r="Q786" i="5" s="1"/>
  <c r="Q786" i="6" s="1"/>
  <c r="AD786" i="4"/>
  <c r="AD786" i="5" s="1"/>
  <c r="AD786" i="6" s="1"/>
  <c r="S786" i="4"/>
  <c r="S786" i="5" s="1"/>
  <c r="S786" i="6" s="1"/>
  <c r="I786" i="4"/>
  <c r="I786" i="5" s="1"/>
  <c r="U786" i="4"/>
  <c r="R757" i="4"/>
  <c r="R757" i="5" s="1"/>
  <c r="R757" i="6" s="1"/>
  <c r="P757" i="4"/>
  <c r="P757" i="5" s="1"/>
  <c r="J757" i="4"/>
  <c r="J757" i="5" s="1"/>
  <c r="AD757" i="4"/>
  <c r="AD757" i="5" s="1"/>
  <c r="AD757" i="6" s="1"/>
  <c r="AE757" i="4"/>
  <c r="AE757" i="5" s="1"/>
  <c r="AE757" i="6" s="1"/>
  <c r="L757" i="4"/>
  <c r="L757" i="5" s="1"/>
  <c r="M757" i="4"/>
  <c r="M757" i="5" s="1"/>
  <c r="O757" i="4"/>
  <c r="O757" i="5" s="1"/>
  <c r="Q757" i="4"/>
  <c r="Q757" i="5" s="1"/>
  <c r="Q757" i="6" s="1"/>
  <c r="S757" i="4"/>
  <c r="S757" i="5" s="1"/>
  <c r="S757" i="6" s="1"/>
  <c r="X757" i="4"/>
  <c r="X757" i="5" s="1"/>
  <c r="X757" i="6" s="1"/>
  <c r="Y757" i="4"/>
  <c r="Y757" i="5" s="1"/>
  <c r="Y757" i="6" s="1"/>
  <c r="Z757" i="4"/>
  <c r="Z757" i="5" s="1"/>
  <c r="Z757" i="6" s="1"/>
  <c r="AB757" i="4"/>
  <c r="AB757" i="5" s="1"/>
  <c r="AB757" i="6" s="1"/>
  <c r="AC757" i="4"/>
  <c r="AC757" i="5" s="1"/>
  <c r="AC757" i="6" s="1"/>
  <c r="H757" i="4"/>
  <c r="U757" i="4"/>
  <c r="U757" i="5" s="1"/>
  <c r="U757" i="6" s="1"/>
  <c r="K757" i="4"/>
  <c r="K757" i="5" s="1"/>
  <c r="AA757" i="4"/>
  <c r="AA757" i="5" s="1"/>
  <c r="AA757" i="6" s="1"/>
  <c r="I757" i="4"/>
  <c r="I757" i="5" s="1"/>
  <c r="T757" i="4"/>
  <c r="V757" i="4"/>
  <c r="V757" i="5" s="1"/>
  <c r="V757" i="6" s="1"/>
  <c r="W757" i="4"/>
  <c r="W757" i="5" s="1"/>
  <c r="W757" i="6" s="1"/>
  <c r="N757" i="4"/>
  <c r="N757" i="5" s="1"/>
  <c r="H683" i="4"/>
  <c r="H683" i="5" s="1"/>
  <c r="M683" i="4"/>
  <c r="M683" i="5" s="1"/>
  <c r="O683" i="4"/>
  <c r="O683" i="5" s="1"/>
  <c r="Q683" i="4"/>
  <c r="Q683" i="5" s="1"/>
  <c r="V683" i="4"/>
  <c r="V683" i="5" s="1"/>
  <c r="AE683" i="4"/>
  <c r="AE683" i="5" s="1"/>
  <c r="AE683" i="6" s="1"/>
  <c r="P683" i="4"/>
  <c r="P683" i="5" s="1"/>
  <c r="K683" i="4"/>
  <c r="K683" i="5" s="1"/>
  <c r="Y683" i="4"/>
  <c r="Y683" i="5" s="1"/>
  <c r="I683" i="4"/>
  <c r="W683" i="4"/>
  <c r="W683" i="5" s="1"/>
  <c r="S683" i="4"/>
  <c r="S683" i="5" s="1"/>
  <c r="J683" i="4"/>
  <c r="J683" i="5" s="1"/>
  <c r="AA683" i="4"/>
  <c r="AA683" i="5" s="1"/>
  <c r="AB683" i="4"/>
  <c r="AB683" i="5" s="1"/>
  <c r="L683" i="4"/>
  <c r="L683" i="5" s="1"/>
  <c r="AC683" i="4"/>
  <c r="AC683" i="5" s="1"/>
  <c r="U683" i="4"/>
  <c r="U683" i="5" s="1"/>
  <c r="T683" i="4"/>
  <c r="X683" i="4"/>
  <c r="X683" i="5" s="1"/>
  <c r="N683" i="4"/>
  <c r="N683" i="5" s="1"/>
  <c r="Z683" i="4"/>
  <c r="Z683" i="5" s="1"/>
  <c r="R683" i="4"/>
  <c r="R683" i="5" s="1"/>
  <c r="AD683" i="4"/>
  <c r="AD683" i="5" s="1"/>
  <c r="AD683" i="6" s="1"/>
  <c r="I476" i="4"/>
  <c r="I476" i="5" s="1"/>
  <c r="X476" i="4"/>
  <c r="X476" i="5" s="1"/>
  <c r="X476" i="6" s="1"/>
  <c r="L476" i="4"/>
  <c r="L476" i="5" s="1"/>
  <c r="L476" i="6" s="1"/>
  <c r="AB476" i="4"/>
  <c r="AB476" i="5" s="1"/>
  <c r="AB476" i="6" s="1"/>
  <c r="P476" i="4"/>
  <c r="P476" i="5" s="1"/>
  <c r="P476" i="6" s="1"/>
  <c r="R476" i="4"/>
  <c r="R476" i="5" s="1"/>
  <c r="R476" i="6" s="1"/>
  <c r="S476" i="4"/>
  <c r="S476" i="5" s="1"/>
  <c r="S476" i="6" s="1"/>
  <c r="T476" i="4"/>
  <c r="U476" i="4"/>
  <c r="U476" i="5" s="1"/>
  <c r="U476" i="6" s="1"/>
  <c r="V476" i="4"/>
  <c r="V476" i="5" s="1"/>
  <c r="V476" i="6" s="1"/>
  <c r="N476" i="4"/>
  <c r="N476" i="5" s="1"/>
  <c r="N476" i="6" s="1"/>
  <c r="AA476" i="4"/>
  <c r="AA476" i="5" s="1"/>
  <c r="AA476" i="6" s="1"/>
  <c r="AD476" i="4"/>
  <c r="AD476" i="5" s="1"/>
  <c r="AD476" i="6" s="1"/>
  <c r="AE476" i="4"/>
  <c r="AE476" i="5" s="1"/>
  <c r="AE476" i="6" s="1"/>
  <c r="O476" i="4"/>
  <c r="O476" i="5" s="1"/>
  <c r="O476" i="6" s="1"/>
  <c r="W476" i="4"/>
  <c r="W476" i="5" s="1"/>
  <c r="W476" i="6" s="1"/>
  <c r="H476" i="4"/>
  <c r="H476" i="5" s="1"/>
  <c r="J476" i="4"/>
  <c r="J476" i="5" s="1"/>
  <c r="Q476" i="4"/>
  <c r="Q476" i="5" s="1"/>
  <c r="Q476" i="6" s="1"/>
  <c r="AC476" i="4"/>
  <c r="AC476" i="5" s="1"/>
  <c r="AC476" i="6" s="1"/>
  <c r="M476" i="4"/>
  <c r="M476" i="5" s="1"/>
  <c r="M476" i="6" s="1"/>
  <c r="Y476" i="4"/>
  <c r="Y476" i="5" s="1"/>
  <c r="Y476" i="6" s="1"/>
  <c r="Z476" i="4"/>
  <c r="Z476" i="5" s="1"/>
  <c r="Z476" i="6" s="1"/>
  <c r="K476" i="4"/>
  <c r="K389" i="4"/>
  <c r="K389" i="5" s="1"/>
  <c r="K389" i="6" s="1"/>
  <c r="N389" i="4"/>
  <c r="N389" i="5" s="1"/>
  <c r="N389" i="6" s="1"/>
  <c r="AA389" i="4"/>
  <c r="AA389" i="5" s="1"/>
  <c r="AA389" i="6" s="1"/>
  <c r="M389" i="4"/>
  <c r="M389" i="5" s="1"/>
  <c r="M389" i="6" s="1"/>
  <c r="Z389" i="4"/>
  <c r="Z389" i="5" s="1"/>
  <c r="Z389" i="6" s="1"/>
  <c r="R389" i="4"/>
  <c r="R389" i="5" s="1"/>
  <c r="R389" i="6" s="1"/>
  <c r="T389" i="4"/>
  <c r="H389" i="4"/>
  <c r="AB389" i="4"/>
  <c r="AB389" i="5" s="1"/>
  <c r="AB389" i="6" s="1"/>
  <c r="I389" i="4"/>
  <c r="I389" i="5" s="1"/>
  <c r="AC389" i="4"/>
  <c r="AC389" i="5" s="1"/>
  <c r="AC389" i="6" s="1"/>
  <c r="J389" i="4"/>
  <c r="J389" i="5" s="1"/>
  <c r="J389" i="6" s="1"/>
  <c r="AD389" i="4"/>
  <c r="AD389" i="5" s="1"/>
  <c r="AD389" i="6" s="1"/>
  <c r="L389" i="4"/>
  <c r="L389" i="5" s="1"/>
  <c r="L389" i="6" s="1"/>
  <c r="AE389" i="4"/>
  <c r="AE389" i="5" s="1"/>
  <c r="AE389" i="6" s="1"/>
  <c r="O389" i="4"/>
  <c r="O389" i="5" s="1"/>
  <c r="O389" i="6" s="1"/>
  <c r="P389" i="4"/>
  <c r="P389" i="5" s="1"/>
  <c r="P389" i="6" s="1"/>
  <c r="Q389" i="4"/>
  <c r="Q389" i="5" s="1"/>
  <c r="Q389" i="6" s="1"/>
  <c r="S389" i="4"/>
  <c r="S389" i="5" s="1"/>
  <c r="S389" i="6" s="1"/>
  <c r="X389" i="4"/>
  <c r="X389" i="5" s="1"/>
  <c r="X389" i="6" s="1"/>
  <c r="U389" i="4"/>
  <c r="U389" i="5" s="1"/>
  <c r="V389" i="4"/>
  <c r="V389" i="5" s="1"/>
  <c r="V389" i="6" s="1"/>
  <c r="Y389" i="4"/>
  <c r="Y389" i="5" s="1"/>
  <c r="Y389" i="6" s="1"/>
  <c r="W389" i="4"/>
  <c r="W389" i="5" s="1"/>
  <c r="W389" i="6" s="1"/>
  <c r="H625" i="4"/>
  <c r="H625" i="5" s="1"/>
  <c r="U625" i="4"/>
  <c r="U625" i="5" s="1"/>
  <c r="X625" i="4"/>
  <c r="X625" i="5" s="1"/>
  <c r="P625" i="4"/>
  <c r="P625" i="5" s="1"/>
  <c r="Q625" i="4"/>
  <c r="Q625" i="5" s="1"/>
  <c r="W625" i="4"/>
  <c r="W625" i="5" s="1"/>
  <c r="M625" i="4"/>
  <c r="M625" i="5" s="1"/>
  <c r="L625" i="4"/>
  <c r="L625" i="5" s="1"/>
  <c r="N625" i="4"/>
  <c r="N625" i="5" s="1"/>
  <c r="AB625" i="4"/>
  <c r="AB625" i="5" s="1"/>
  <c r="AB625" i="6" s="1"/>
  <c r="AE625" i="4"/>
  <c r="AE625" i="5" s="1"/>
  <c r="AE625" i="6" s="1"/>
  <c r="AA625" i="4"/>
  <c r="AA625" i="5" s="1"/>
  <c r="AA625" i="6" s="1"/>
  <c r="J625" i="4"/>
  <c r="J625" i="5" s="1"/>
  <c r="K625" i="4"/>
  <c r="K625" i="5" s="1"/>
  <c r="Y625" i="4"/>
  <c r="Y625" i="5" s="1"/>
  <c r="Y625" i="6" s="1"/>
  <c r="V625" i="4"/>
  <c r="V625" i="5" s="1"/>
  <c r="R625" i="4"/>
  <c r="R625" i="5" s="1"/>
  <c r="AD625" i="4"/>
  <c r="AD625" i="5" s="1"/>
  <c r="AD625" i="6" s="1"/>
  <c r="Z625" i="4"/>
  <c r="Z625" i="5" s="1"/>
  <c r="Z625" i="6" s="1"/>
  <c r="T625" i="4"/>
  <c r="I625" i="4"/>
  <c r="O625" i="4"/>
  <c r="O625" i="5" s="1"/>
  <c r="AC625" i="4"/>
  <c r="AC625" i="5" s="1"/>
  <c r="AC625" i="6" s="1"/>
  <c r="S625" i="4"/>
  <c r="S625" i="5" s="1"/>
  <c r="Q634" i="4"/>
  <c r="Q634" i="5" s="1"/>
  <c r="I634" i="4"/>
  <c r="I634" i="5" s="1"/>
  <c r="Y634" i="4"/>
  <c r="Y634" i="5" s="1"/>
  <c r="Y634" i="6" s="1"/>
  <c r="K634" i="4"/>
  <c r="K634" i="5" s="1"/>
  <c r="AA634" i="4"/>
  <c r="AA634" i="5" s="1"/>
  <c r="AA634" i="6" s="1"/>
  <c r="M634" i="4"/>
  <c r="M634" i="5" s="1"/>
  <c r="N634" i="4"/>
  <c r="N634" i="5" s="1"/>
  <c r="O634" i="4"/>
  <c r="O634" i="5" s="1"/>
  <c r="H634" i="4"/>
  <c r="H634" i="5" s="1"/>
  <c r="AC634" i="4"/>
  <c r="AC634" i="5" s="1"/>
  <c r="AC634" i="6" s="1"/>
  <c r="J634" i="4"/>
  <c r="J634" i="5" s="1"/>
  <c r="R634" i="4"/>
  <c r="R634" i="5" s="1"/>
  <c r="S634" i="4"/>
  <c r="S634" i="5" s="1"/>
  <c r="T634" i="4"/>
  <c r="U634" i="4"/>
  <c r="U634" i="5" s="1"/>
  <c r="U634" i="6" s="1"/>
  <c r="V634" i="4"/>
  <c r="V634" i="5" s="1"/>
  <c r="V634" i="6" s="1"/>
  <c r="W634" i="4"/>
  <c r="W634" i="5" s="1"/>
  <c r="W634" i="6" s="1"/>
  <c r="Z634" i="4"/>
  <c r="Z634" i="5" s="1"/>
  <c r="Z634" i="6" s="1"/>
  <c r="AD634" i="4"/>
  <c r="AD634" i="5" s="1"/>
  <c r="AD634" i="6" s="1"/>
  <c r="P634" i="4"/>
  <c r="P634" i="5" s="1"/>
  <c r="AB634" i="4"/>
  <c r="AB634" i="5" s="1"/>
  <c r="AB634" i="6" s="1"/>
  <c r="L634" i="4"/>
  <c r="X634" i="4"/>
  <c r="X634" i="5" s="1"/>
  <c r="X634" i="6" s="1"/>
  <c r="AE634" i="4"/>
  <c r="AE634" i="5" s="1"/>
  <c r="AE634" i="6" s="1"/>
  <c r="Q369" i="4"/>
  <c r="Q369" i="5" s="1"/>
  <c r="Q369" i="6" s="1"/>
  <c r="AD369" i="4"/>
  <c r="AD369" i="5" s="1"/>
  <c r="AD369" i="6" s="1"/>
  <c r="P369" i="4"/>
  <c r="P369" i="5" s="1"/>
  <c r="P369" i="6" s="1"/>
  <c r="AC369" i="4"/>
  <c r="AC369" i="5" s="1"/>
  <c r="AC369" i="6" s="1"/>
  <c r="U369" i="4"/>
  <c r="U369" i="5" s="1"/>
  <c r="U369" i="6" s="1"/>
  <c r="H369" i="4"/>
  <c r="W369" i="4"/>
  <c r="W369" i="5" s="1"/>
  <c r="W369" i="6" s="1"/>
  <c r="J369" i="4"/>
  <c r="J369" i="5" s="1"/>
  <c r="J369" i="6" s="1"/>
  <c r="AB369" i="4"/>
  <c r="AB369" i="5" s="1"/>
  <c r="AB369" i="6" s="1"/>
  <c r="K369" i="4"/>
  <c r="K369" i="5" s="1"/>
  <c r="K369" i="6" s="1"/>
  <c r="AE369" i="4"/>
  <c r="AE369" i="5" s="1"/>
  <c r="AE369" i="6" s="1"/>
  <c r="L369" i="4"/>
  <c r="L369" i="5" s="1"/>
  <c r="L369" i="6" s="1"/>
  <c r="M369" i="4"/>
  <c r="M369" i="5" s="1"/>
  <c r="M369" i="6" s="1"/>
  <c r="N369" i="4"/>
  <c r="N369" i="5" s="1"/>
  <c r="N369" i="6" s="1"/>
  <c r="R369" i="4"/>
  <c r="R369" i="5" s="1"/>
  <c r="R369" i="6" s="1"/>
  <c r="S369" i="4"/>
  <c r="S369" i="5" s="1"/>
  <c r="S369" i="6" s="1"/>
  <c r="T369" i="4"/>
  <c r="Y369" i="4"/>
  <c r="Y369" i="5" s="1"/>
  <c r="Y369" i="6" s="1"/>
  <c r="I369" i="4"/>
  <c r="I369" i="5" s="1"/>
  <c r="I369" i="6" s="1"/>
  <c r="V369" i="4"/>
  <c r="V369" i="5" s="1"/>
  <c r="V369" i="6" s="1"/>
  <c r="X369" i="4"/>
  <c r="X369" i="5" s="1"/>
  <c r="X369" i="6" s="1"/>
  <c r="Z369" i="4"/>
  <c r="Z369" i="5" s="1"/>
  <c r="Z369" i="6" s="1"/>
  <c r="O369" i="4"/>
  <c r="O369" i="5" s="1"/>
  <c r="O369" i="6" s="1"/>
  <c r="AA369" i="4"/>
  <c r="AA369" i="5" s="1"/>
  <c r="AA369" i="6" s="1"/>
  <c r="N212" i="4"/>
  <c r="N212" i="5" s="1"/>
  <c r="AA212" i="4"/>
  <c r="AA212" i="5" s="1"/>
  <c r="AA212" i="6" s="1"/>
  <c r="Q212" i="4"/>
  <c r="Q212" i="5" s="1"/>
  <c r="AD212" i="4"/>
  <c r="AD212" i="5" s="1"/>
  <c r="AD212" i="6" s="1"/>
  <c r="M212" i="4"/>
  <c r="M212" i="5" s="1"/>
  <c r="Z212" i="4"/>
  <c r="Z212" i="5" s="1"/>
  <c r="Z212" i="6" s="1"/>
  <c r="H212" i="4"/>
  <c r="H212" i="5" s="1"/>
  <c r="Y212" i="4"/>
  <c r="Y212" i="5" s="1"/>
  <c r="Y212" i="6" s="1"/>
  <c r="I212" i="4"/>
  <c r="I212" i="5" s="1"/>
  <c r="AB212" i="4"/>
  <c r="AB212" i="5" s="1"/>
  <c r="AB212" i="6" s="1"/>
  <c r="K212" i="4"/>
  <c r="K212" i="5" s="1"/>
  <c r="AC212" i="4"/>
  <c r="AC212" i="5" s="1"/>
  <c r="AC212" i="6" s="1"/>
  <c r="L212" i="4"/>
  <c r="L212" i="5" s="1"/>
  <c r="AE212" i="4"/>
  <c r="AE212" i="5" s="1"/>
  <c r="AE212" i="6" s="1"/>
  <c r="O212" i="4"/>
  <c r="O212" i="5" s="1"/>
  <c r="P212" i="4"/>
  <c r="P212" i="5" s="1"/>
  <c r="S212" i="4"/>
  <c r="S212" i="5" s="1"/>
  <c r="R212" i="4"/>
  <c r="R212" i="5" s="1"/>
  <c r="T212" i="4"/>
  <c r="X212" i="4"/>
  <c r="X212" i="5" s="1"/>
  <c r="X212" i="6" s="1"/>
  <c r="U212" i="4"/>
  <c r="U212" i="5" s="1"/>
  <c r="U212" i="6" s="1"/>
  <c r="W212" i="4"/>
  <c r="W212" i="5" s="1"/>
  <c r="W212" i="6" s="1"/>
  <c r="J212" i="4"/>
  <c r="V212" i="4"/>
  <c r="V212" i="5" s="1"/>
  <c r="V212" i="6" s="1"/>
  <c r="P305" i="4"/>
  <c r="P305" i="5" s="1"/>
  <c r="AC305" i="4"/>
  <c r="AC305" i="5" s="1"/>
  <c r="AC305" i="6" s="1"/>
  <c r="O305" i="4"/>
  <c r="O305" i="5" s="1"/>
  <c r="AB305" i="4"/>
  <c r="AB305" i="5" s="1"/>
  <c r="AB305" i="6" s="1"/>
  <c r="H305" i="4"/>
  <c r="H305" i="5" s="1"/>
  <c r="X305" i="4"/>
  <c r="X305" i="5" s="1"/>
  <c r="X305" i="6" s="1"/>
  <c r="K305" i="4"/>
  <c r="K305" i="5" s="1"/>
  <c r="Z305" i="4"/>
  <c r="Z305" i="5" s="1"/>
  <c r="Z305" i="6" s="1"/>
  <c r="L305" i="4"/>
  <c r="L305" i="5" s="1"/>
  <c r="AA305" i="4"/>
  <c r="AA305" i="5" s="1"/>
  <c r="AA305" i="6" s="1"/>
  <c r="N305" i="4"/>
  <c r="N305" i="5" s="1"/>
  <c r="AE305" i="4"/>
  <c r="AE305" i="5" s="1"/>
  <c r="AE305" i="6" s="1"/>
  <c r="AD305" i="4"/>
  <c r="AD305" i="5" s="1"/>
  <c r="AD305" i="6" s="1"/>
  <c r="I305" i="4"/>
  <c r="I305" i="5" s="1"/>
  <c r="M305" i="4"/>
  <c r="M305" i="5" s="1"/>
  <c r="Q305" i="4"/>
  <c r="Q305" i="5" s="1"/>
  <c r="R305" i="4"/>
  <c r="R305" i="5" s="1"/>
  <c r="S305" i="4"/>
  <c r="S305" i="5" s="1"/>
  <c r="W305" i="4"/>
  <c r="W305" i="5" s="1"/>
  <c r="T305" i="4"/>
  <c r="T305" i="5" s="1"/>
  <c r="U305" i="4"/>
  <c r="U305" i="5" s="1"/>
  <c r="Y305" i="4"/>
  <c r="Y305" i="5" s="1"/>
  <c r="Y305" i="6" s="1"/>
  <c r="V305" i="4"/>
  <c r="J305" i="4"/>
  <c r="T736" i="4"/>
  <c r="AD736" i="4"/>
  <c r="AD736" i="5" s="1"/>
  <c r="AD736" i="6" s="1"/>
  <c r="I736" i="4"/>
  <c r="I736" i="5" s="1"/>
  <c r="I736" i="6" s="1"/>
  <c r="AE736" i="4"/>
  <c r="AE736" i="5" s="1"/>
  <c r="AE736" i="6" s="1"/>
  <c r="Z736" i="4"/>
  <c r="Z736" i="5" s="1"/>
  <c r="Z736" i="6" s="1"/>
  <c r="K736" i="4"/>
  <c r="K736" i="5" s="1"/>
  <c r="K736" i="6" s="1"/>
  <c r="L736" i="4"/>
  <c r="L736" i="5" s="1"/>
  <c r="L736" i="6" s="1"/>
  <c r="M736" i="4"/>
  <c r="M736" i="5" s="1"/>
  <c r="M736" i="6" s="1"/>
  <c r="O736" i="4"/>
  <c r="O736" i="5" s="1"/>
  <c r="O736" i="6" s="1"/>
  <c r="P736" i="4"/>
  <c r="P736" i="5" s="1"/>
  <c r="P736" i="6" s="1"/>
  <c r="R736" i="4"/>
  <c r="R736" i="5" s="1"/>
  <c r="R736" i="6" s="1"/>
  <c r="S736" i="4"/>
  <c r="S736" i="5" s="1"/>
  <c r="S736" i="6" s="1"/>
  <c r="AB736" i="4"/>
  <c r="AB736" i="5" s="1"/>
  <c r="AB736" i="6" s="1"/>
  <c r="V736" i="4"/>
  <c r="V736" i="5" s="1"/>
  <c r="V736" i="6" s="1"/>
  <c r="AC736" i="4"/>
  <c r="AC736" i="5" s="1"/>
  <c r="AC736" i="6" s="1"/>
  <c r="N736" i="4"/>
  <c r="N736" i="5" s="1"/>
  <c r="N736" i="6" s="1"/>
  <c r="AA736" i="4"/>
  <c r="AA736" i="5" s="1"/>
  <c r="AA736" i="6" s="1"/>
  <c r="Y736" i="4"/>
  <c r="Y736" i="5" s="1"/>
  <c r="Y736" i="6" s="1"/>
  <c r="J736" i="4"/>
  <c r="J736" i="5" s="1"/>
  <c r="J736" i="6" s="1"/>
  <c r="W736" i="4"/>
  <c r="W736" i="5" s="1"/>
  <c r="W736" i="6" s="1"/>
  <c r="U736" i="4"/>
  <c r="U736" i="5" s="1"/>
  <c r="U736" i="6" s="1"/>
  <c r="H736" i="4"/>
  <c r="X736" i="4"/>
  <c r="X736" i="5" s="1"/>
  <c r="X736" i="6" s="1"/>
  <c r="Q736" i="4"/>
  <c r="Q736" i="5" s="1"/>
  <c r="Q736" i="6" s="1"/>
  <c r="T192" i="4"/>
  <c r="T192" i="5" s="1"/>
  <c r="S192" i="4"/>
  <c r="S192" i="5" s="1"/>
  <c r="Y192" i="4"/>
  <c r="Y192" i="5" s="1"/>
  <c r="Y192" i="6" s="1"/>
  <c r="Q192" i="4"/>
  <c r="Q192" i="5" s="1"/>
  <c r="AC192" i="4"/>
  <c r="AC192" i="5" s="1"/>
  <c r="AC192" i="6" s="1"/>
  <c r="AE192" i="4"/>
  <c r="AE192" i="5" s="1"/>
  <c r="AE192" i="6" s="1"/>
  <c r="L192" i="4"/>
  <c r="L192" i="5" s="1"/>
  <c r="U192" i="4"/>
  <c r="U192" i="5" s="1"/>
  <c r="X192" i="4"/>
  <c r="X192" i="5" s="1"/>
  <c r="X192" i="6" s="1"/>
  <c r="Z192" i="4"/>
  <c r="Z192" i="5" s="1"/>
  <c r="Z192" i="6" s="1"/>
  <c r="I192" i="4"/>
  <c r="I192" i="5" s="1"/>
  <c r="N192" i="4"/>
  <c r="N192" i="5" s="1"/>
  <c r="AB192" i="4"/>
  <c r="AB192" i="5" s="1"/>
  <c r="AB192" i="6" s="1"/>
  <c r="J192" i="4"/>
  <c r="J192" i="5" s="1"/>
  <c r="V192" i="4"/>
  <c r="V192" i="5" s="1"/>
  <c r="O192" i="4"/>
  <c r="O192" i="5" s="1"/>
  <c r="R192" i="4"/>
  <c r="R192" i="5" s="1"/>
  <c r="AD192" i="4"/>
  <c r="AD192" i="5" s="1"/>
  <c r="AD192" i="6" s="1"/>
  <c r="M192" i="4"/>
  <c r="M192" i="5" s="1"/>
  <c r="P192" i="4"/>
  <c r="P192" i="5" s="1"/>
  <c r="K192" i="4"/>
  <c r="K192" i="5" s="1"/>
  <c r="H192" i="4"/>
  <c r="W192" i="4"/>
  <c r="AA192" i="4"/>
  <c r="AA192" i="5" s="1"/>
  <c r="AA192" i="6" s="1"/>
  <c r="I278" i="4"/>
  <c r="I278" i="5" s="1"/>
  <c r="N278" i="4"/>
  <c r="N278" i="5" s="1"/>
  <c r="AE278" i="4"/>
  <c r="AE278" i="5" s="1"/>
  <c r="AE278" i="6" s="1"/>
  <c r="M278" i="4"/>
  <c r="M278" i="5" s="1"/>
  <c r="AD278" i="4"/>
  <c r="AD278" i="5" s="1"/>
  <c r="AD278" i="6" s="1"/>
  <c r="Y278" i="4"/>
  <c r="Y278" i="5" s="1"/>
  <c r="Y278" i="6" s="1"/>
  <c r="AA278" i="4"/>
  <c r="AA278" i="5" s="1"/>
  <c r="AA278" i="6" s="1"/>
  <c r="H278" i="4"/>
  <c r="H278" i="5" s="1"/>
  <c r="AC278" i="4"/>
  <c r="AC278" i="5" s="1"/>
  <c r="AC278" i="6" s="1"/>
  <c r="J278" i="4"/>
  <c r="J278" i="5" s="1"/>
  <c r="K278" i="4"/>
  <c r="K278" i="5" s="1"/>
  <c r="U278" i="4"/>
  <c r="U278" i="5" s="1"/>
  <c r="U278" i="6" s="1"/>
  <c r="V278" i="4"/>
  <c r="V278" i="5" s="1"/>
  <c r="V278" i="6" s="1"/>
  <c r="Z278" i="4"/>
  <c r="Z278" i="5" s="1"/>
  <c r="Z278" i="6" s="1"/>
  <c r="R278" i="4"/>
  <c r="R278" i="5" s="1"/>
  <c r="O278" i="4"/>
  <c r="O278" i="5" s="1"/>
  <c r="Q278" i="4"/>
  <c r="Q278" i="5" s="1"/>
  <c r="T278" i="4"/>
  <c r="T278" i="5" s="1"/>
  <c r="W278" i="4"/>
  <c r="S278" i="4"/>
  <c r="S278" i="5" s="1"/>
  <c r="P278" i="4"/>
  <c r="P278" i="5" s="1"/>
  <c r="AB278" i="4"/>
  <c r="AB278" i="5" s="1"/>
  <c r="AB278" i="6" s="1"/>
  <c r="L278" i="4"/>
  <c r="X278" i="4"/>
  <c r="X278" i="5" s="1"/>
  <c r="X278" i="6" s="1"/>
  <c r="P200" i="4"/>
  <c r="P200" i="5" s="1"/>
  <c r="O200" i="4"/>
  <c r="O200" i="5" s="1"/>
  <c r="AD200" i="4"/>
  <c r="AD200" i="5" s="1"/>
  <c r="AD200" i="6" s="1"/>
  <c r="S200" i="4"/>
  <c r="S200" i="5" s="1"/>
  <c r="N200" i="4"/>
  <c r="N200" i="5" s="1"/>
  <c r="AB200" i="4"/>
  <c r="AB200" i="5" s="1"/>
  <c r="AB200" i="6" s="1"/>
  <c r="Y200" i="4"/>
  <c r="Y200" i="5" s="1"/>
  <c r="Y200" i="6" s="1"/>
  <c r="H200" i="4"/>
  <c r="Z200" i="4"/>
  <c r="Z200" i="5" s="1"/>
  <c r="Z200" i="6" s="1"/>
  <c r="I200" i="4"/>
  <c r="I200" i="5" s="1"/>
  <c r="AA200" i="4"/>
  <c r="AA200" i="5" s="1"/>
  <c r="AA200" i="6" s="1"/>
  <c r="K200" i="4"/>
  <c r="K200" i="5" s="1"/>
  <c r="AE200" i="4"/>
  <c r="AE200" i="5" s="1"/>
  <c r="AE200" i="6" s="1"/>
  <c r="L200" i="4"/>
  <c r="L200" i="5" s="1"/>
  <c r="M200" i="4"/>
  <c r="M200" i="5" s="1"/>
  <c r="R200" i="4"/>
  <c r="R200" i="5" s="1"/>
  <c r="Q200" i="4"/>
  <c r="Q200" i="5" s="1"/>
  <c r="T200" i="4"/>
  <c r="X200" i="4"/>
  <c r="X200" i="5" s="1"/>
  <c r="X200" i="6" s="1"/>
  <c r="U200" i="4"/>
  <c r="U200" i="5" s="1"/>
  <c r="U200" i="6" s="1"/>
  <c r="W200" i="4"/>
  <c r="W200" i="5" s="1"/>
  <c r="W200" i="6" s="1"/>
  <c r="J200" i="4"/>
  <c r="J200" i="5" s="1"/>
  <c r="V200" i="4"/>
  <c r="V200" i="5" s="1"/>
  <c r="V200" i="6" s="1"/>
  <c r="AC200" i="4"/>
  <c r="AC200" i="5" s="1"/>
  <c r="AC200" i="6" s="1"/>
  <c r="Q104" i="4"/>
  <c r="Q104" i="5" s="1"/>
  <c r="Q104" i="6" s="1"/>
  <c r="R104" i="4"/>
  <c r="R104" i="5" s="1"/>
  <c r="R104" i="6" s="1"/>
  <c r="M104" i="4"/>
  <c r="M104" i="5" s="1"/>
  <c r="M104" i="6" s="1"/>
  <c r="AE104" i="4"/>
  <c r="AE104" i="5" s="1"/>
  <c r="AE104" i="6" s="1"/>
  <c r="S104" i="4"/>
  <c r="S104" i="5" s="1"/>
  <c r="S104" i="6" s="1"/>
  <c r="AB104" i="4"/>
  <c r="AB104" i="5" s="1"/>
  <c r="AB104" i="6" s="1"/>
  <c r="W104" i="4"/>
  <c r="W104" i="5" s="1"/>
  <c r="W104" i="6" s="1"/>
  <c r="AA104" i="4"/>
  <c r="AA104" i="5" s="1"/>
  <c r="AA104" i="6" s="1"/>
  <c r="AC104" i="4"/>
  <c r="AC104" i="5" s="1"/>
  <c r="AC104" i="6" s="1"/>
  <c r="AD104" i="4"/>
  <c r="AD104" i="5" s="1"/>
  <c r="AD104" i="6" s="1"/>
  <c r="P104" i="4"/>
  <c r="P104" i="5" s="1"/>
  <c r="Y104" i="4"/>
  <c r="Y104" i="5" s="1"/>
  <c r="Y104" i="6" s="1"/>
  <c r="I104" i="4"/>
  <c r="I104" i="5" s="1"/>
  <c r="K104" i="4"/>
  <c r="K104" i="5" s="1"/>
  <c r="N104" i="4"/>
  <c r="N104" i="5" s="1"/>
  <c r="N104" i="6" s="1"/>
  <c r="O104" i="4"/>
  <c r="O104" i="5" s="1"/>
  <c r="O104" i="6" s="1"/>
  <c r="V104" i="4"/>
  <c r="V104" i="5" s="1"/>
  <c r="V104" i="6" s="1"/>
  <c r="L104" i="4"/>
  <c r="L104" i="5" s="1"/>
  <c r="L104" i="6" s="1"/>
  <c r="X104" i="4"/>
  <c r="X104" i="5" s="1"/>
  <c r="X104" i="6" s="1"/>
  <c r="Z104" i="4"/>
  <c r="Z104" i="5" s="1"/>
  <c r="Z104" i="6" s="1"/>
  <c r="U104" i="4"/>
  <c r="U104" i="5" s="1"/>
  <c r="U104" i="6" s="1"/>
  <c r="T104" i="4"/>
  <c r="J104" i="4"/>
  <c r="J104" i="5" s="1"/>
  <c r="H104" i="4"/>
  <c r="O60" i="4"/>
  <c r="O60" i="5" s="1"/>
  <c r="O60" i="6" s="1"/>
  <c r="P60" i="4"/>
  <c r="P60" i="5" s="1"/>
  <c r="P60" i="6" s="1"/>
  <c r="AC60" i="4"/>
  <c r="AC60" i="5" s="1"/>
  <c r="AC60" i="6" s="1"/>
  <c r="K60" i="4"/>
  <c r="K60" i="5" s="1"/>
  <c r="K60" i="6" s="1"/>
  <c r="X60" i="4"/>
  <c r="X60" i="5" s="1"/>
  <c r="X60" i="6" s="1"/>
  <c r="V60" i="4"/>
  <c r="V60" i="5" s="1"/>
  <c r="V60" i="6" s="1"/>
  <c r="I60" i="4"/>
  <c r="I60" i="5" s="1"/>
  <c r="I60" i="6" s="1"/>
  <c r="Y60" i="4"/>
  <c r="Y60" i="5" s="1"/>
  <c r="Y60" i="6" s="1"/>
  <c r="Q60" i="4"/>
  <c r="Q60" i="5" s="1"/>
  <c r="Q60" i="6" s="1"/>
  <c r="M60" i="4"/>
  <c r="M60" i="5" s="1"/>
  <c r="M60" i="6" s="1"/>
  <c r="W60" i="4"/>
  <c r="W60" i="5" s="1"/>
  <c r="W60" i="6" s="1"/>
  <c r="AB60" i="4"/>
  <c r="AB60" i="5" s="1"/>
  <c r="AB60" i="6" s="1"/>
  <c r="AD60" i="4"/>
  <c r="AD60" i="5" s="1"/>
  <c r="AD60" i="6" s="1"/>
  <c r="H60" i="4"/>
  <c r="AE60" i="4"/>
  <c r="AE60" i="5" s="1"/>
  <c r="AE60" i="6" s="1"/>
  <c r="J60" i="4"/>
  <c r="J60" i="5" s="1"/>
  <c r="J60" i="6" s="1"/>
  <c r="L60" i="4"/>
  <c r="L60" i="5" s="1"/>
  <c r="L60" i="6" s="1"/>
  <c r="U60" i="4"/>
  <c r="U60" i="5" s="1"/>
  <c r="U60" i="6" s="1"/>
  <c r="Z60" i="4"/>
  <c r="Z60" i="5" s="1"/>
  <c r="Z60" i="6" s="1"/>
  <c r="S60" i="4"/>
  <c r="S60" i="5" s="1"/>
  <c r="S60" i="6" s="1"/>
  <c r="T60" i="4"/>
  <c r="T60" i="5" s="1"/>
  <c r="N60" i="4"/>
  <c r="N60" i="5" s="1"/>
  <c r="N60" i="6" s="1"/>
  <c r="R60" i="4"/>
  <c r="R60" i="5" s="1"/>
  <c r="R60" i="6" s="1"/>
  <c r="AA60" i="4"/>
  <c r="H817" i="4"/>
  <c r="H817" i="5" s="1"/>
  <c r="I817" i="6" s="1"/>
  <c r="U817" i="4"/>
  <c r="U817" i="5" s="1"/>
  <c r="U817" i="6" s="1"/>
  <c r="V817" i="4"/>
  <c r="V817" i="5" s="1"/>
  <c r="V817" i="6" s="1"/>
  <c r="W817" i="4"/>
  <c r="W817" i="5" s="1"/>
  <c r="W817" i="6" s="1"/>
  <c r="Y817" i="4"/>
  <c r="Y817" i="5" s="1"/>
  <c r="Y817" i="6" s="1"/>
  <c r="AB817" i="4"/>
  <c r="AB817" i="5" s="1"/>
  <c r="AB817" i="6" s="1"/>
  <c r="I817" i="4"/>
  <c r="I817" i="5" s="1"/>
  <c r="L817" i="4"/>
  <c r="L817" i="5" s="1"/>
  <c r="L817" i="6" s="1"/>
  <c r="N817" i="4"/>
  <c r="N817" i="5" s="1"/>
  <c r="N817" i="6" s="1"/>
  <c r="K817" i="4"/>
  <c r="K817" i="5" s="1"/>
  <c r="K817" i="6" s="1"/>
  <c r="AA817" i="4"/>
  <c r="AA817" i="5" s="1"/>
  <c r="AA817" i="6" s="1"/>
  <c r="Z817" i="4"/>
  <c r="Z817" i="5" s="1"/>
  <c r="Z817" i="6" s="1"/>
  <c r="AD817" i="4"/>
  <c r="AD817" i="5" s="1"/>
  <c r="AD817" i="6" s="1"/>
  <c r="Q817" i="4"/>
  <c r="Q817" i="5" s="1"/>
  <c r="Q817" i="6" s="1"/>
  <c r="AC817" i="4"/>
  <c r="AC817" i="5" s="1"/>
  <c r="AC817" i="6" s="1"/>
  <c r="X817" i="4"/>
  <c r="X817" i="5" s="1"/>
  <c r="X817" i="6" s="1"/>
  <c r="M817" i="4"/>
  <c r="M817" i="5" s="1"/>
  <c r="M817" i="6" s="1"/>
  <c r="O817" i="4"/>
  <c r="O817" i="5" s="1"/>
  <c r="O817" i="6" s="1"/>
  <c r="P817" i="4"/>
  <c r="P817" i="5" s="1"/>
  <c r="P817" i="6" s="1"/>
  <c r="T817" i="4"/>
  <c r="J817" i="4"/>
  <c r="AE817" i="4"/>
  <c r="AE817" i="5" s="1"/>
  <c r="AE817" i="6" s="1"/>
  <c r="R817" i="4"/>
  <c r="R817" i="5" s="1"/>
  <c r="R817" i="6" s="1"/>
  <c r="S817" i="4"/>
  <c r="S817" i="5" s="1"/>
  <c r="S817" i="6" s="1"/>
  <c r="J830" i="4"/>
  <c r="J830" i="5" s="1"/>
  <c r="J830" i="6" s="1"/>
  <c r="V830" i="4"/>
  <c r="V830" i="5" s="1"/>
  <c r="V830" i="6" s="1"/>
  <c r="H830" i="4"/>
  <c r="T830" i="4"/>
  <c r="M830" i="4"/>
  <c r="M830" i="5" s="1"/>
  <c r="M830" i="6" s="1"/>
  <c r="AA830" i="4"/>
  <c r="AA830" i="5" s="1"/>
  <c r="AA830" i="6" s="1"/>
  <c r="N830" i="4"/>
  <c r="N830" i="5" s="1"/>
  <c r="N830" i="6" s="1"/>
  <c r="AB830" i="4"/>
  <c r="AB830" i="5" s="1"/>
  <c r="AB830" i="6" s="1"/>
  <c r="O830" i="4"/>
  <c r="O830" i="5" s="1"/>
  <c r="O830" i="6" s="1"/>
  <c r="AC830" i="4"/>
  <c r="AC830" i="5" s="1"/>
  <c r="AC830" i="6" s="1"/>
  <c r="P830" i="4"/>
  <c r="P830" i="5" s="1"/>
  <c r="P830" i="6" s="1"/>
  <c r="AD830" i="4"/>
  <c r="AD830" i="5" s="1"/>
  <c r="AD830" i="6" s="1"/>
  <c r="Q830" i="4"/>
  <c r="Q830" i="5" s="1"/>
  <c r="Q830" i="6" s="1"/>
  <c r="AE830" i="4"/>
  <c r="AE830" i="5" s="1"/>
  <c r="AE830" i="6" s="1"/>
  <c r="R830" i="4"/>
  <c r="R830" i="5" s="1"/>
  <c r="R830" i="6" s="1"/>
  <c r="I830" i="4"/>
  <c r="I830" i="5" s="1"/>
  <c r="K830" i="4"/>
  <c r="K830" i="5" s="1"/>
  <c r="K830" i="6" s="1"/>
  <c r="L830" i="4"/>
  <c r="L830" i="5" s="1"/>
  <c r="L830" i="6" s="1"/>
  <c r="S830" i="4"/>
  <c r="S830" i="5" s="1"/>
  <c r="S830" i="6" s="1"/>
  <c r="U830" i="4"/>
  <c r="U830" i="5" s="1"/>
  <c r="U830" i="6" s="1"/>
  <c r="W830" i="4"/>
  <c r="W830" i="5" s="1"/>
  <c r="W830" i="6" s="1"/>
  <c r="X830" i="4"/>
  <c r="X830" i="5" s="1"/>
  <c r="X830" i="6" s="1"/>
  <c r="Y830" i="4"/>
  <c r="Y830" i="5" s="1"/>
  <c r="Y830" i="6" s="1"/>
  <c r="Z830" i="4"/>
  <c r="Z830" i="5" s="1"/>
  <c r="Z830" i="6" s="1"/>
  <c r="L825" i="4"/>
  <c r="L825" i="5" s="1"/>
  <c r="Z825" i="4"/>
  <c r="Z825" i="5" s="1"/>
  <c r="Z825" i="6" s="1"/>
  <c r="J825" i="4"/>
  <c r="J825" i="5" s="1"/>
  <c r="X825" i="4"/>
  <c r="X825" i="5" s="1"/>
  <c r="P825" i="4"/>
  <c r="P825" i="5" s="1"/>
  <c r="Q825" i="4"/>
  <c r="Q825" i="5" s="1"/>
  <c r="S825" i="4"/>
  <c r="S825" i="5" s="1"/>
  <c r="T825" i="4"/>
  <c r="T825" i="5" s="1"/>
  <c r="V825" i="4"/>
  <c r="V825" i="5" s="1"/>
  <c r="W825" i="4"/>
  <c r="W825" i="5" s="1"/>
  <c r="N825" i="4"/>
  <c r="N825" i="5" s="1"/>
  <c r="O825" i="4"/>
  <c r="O825" i="5" s="1"/>
  <c r="Y825" i="4"/>
  <c r="Y825" i="5" s="1"/>
  <c r="Y825" i="6" s="1"/>
  <c r="AA825" i="4"/>
  <c r="AA825" i="5" s="1"/>
  <c r="AA825" i="6" s="1"/>
  <c r="AB825" i="4"/>
  <c r="AB825" i="5" s="1"/>
  <c r="AB825" i="6" s="1"/>
  <c r="AC825" i="4"/>
  <c r="AC825" i="5" s="1"/>
  <c r="AC825" i="6" s="1"/>
  <c r="AD825" i="4"/>
  <c r="AD825" i="5" s="1"/>
  <c r="AD825" i="6" s="1"/>
  <c r="K825" i="4"/>
  <c r="K825" i="5" s="1"/>
  <c r="M825" i="4"/>
  <c r="M825" i="5" s="1"/>
  <c r="H825" i="4"/>
  <c r="H825" i="5" s="1"/>
  <c r="U825" i="4"/>
  <c r="AE825" i="4"/>
  <c r="AE825" i="5" s="1"/>
  <c r="AE825" i="6" s="1"/>
  <c r="R825" i="4"/>
  <c r="R825" i="5" s="1"/>
  <c r="I825" i="4"/>
  <c r="Y777" i="4"/>
  <c r="Y777" i="5" s="1"/>
  <c r="U777" i="4"/>
  <c r="U777" i="5" s="1"/>
  <c r="V777" i="4"/>
  <c r="V777" i="5" s="1"/>
  <c r="R777" i="4"/>
  <c r="R777" i="5" s="1"/>
  <c r="T777" i="4"/>
  <c r="T777" i="5" s="1"/>
  <c r="N777" i="4"/>
  <c r="N777" i="5" s="1"/>
  <c r="X777" i="4"/>
  <c r="X777" i="5" s="1"/>
  <c r="W777" i="4"/>
  <c r="S777" i="4"/>
  <c r="S777" i="5" s="1"/>
  <c r="AD777" i="4"/>
  <c r="AD777" i="5" s="1"/>
  <c r="AE777" i="4"/>
  <c r="AE777" i="5" s="1"/>
  <c r="AE777" i="6" s="1"/>
  <c r="Q777" i="4"/>
  <c r="Q777" i="5" s="1"/>
  <c r="L777" i="4"/>
  <c r="L777" i="5" s="1"/>
  <c r="AC777" i="4"/>
  <c r="AC777" i="5" s="1"/>
  <c r="K777" i="4"/>
  <c r="K777" i="5" s="1"/>
  <c r="AB777" i="4"/>
  <c r="AB777" i="5" s="1"/>
  <c r="I777" i="4"/>
  <c r="I777" i="5" s="1"/>
  <c r="O777" i="4"/>
  <c r="O777" i="5" s="1"/>
  <c r="AA777" i="4"/>
  <c r="AA777" i="5" s="1"/>
  <c r="J777" i="4"/>
  <c r="J777" i="5" s="1"/>
  <c r="P777" i="4"/>
  <c r="P777" i="5" s="1"/>
  <c r="M777" i="4"/>
  <c r="M777" i="5" s="1"/>
  <c r="Z777" i="4"/>
  <c r="Z777" i="5" s="1"/>
  <c r="H777" i="4"/>
  <c r="K662" i="4"/>
  <c r="K662" i="5" s="1"/>
  <c r="AB662" i="4"/>
  <c r="AB662" i="5" s="1"/>
  <c r="AB662" i="6" s="1"/>
  <c r="N662" i="4"/>
  <c r="N662" i="5" s="1"/>
  <c r="AE662" i="4"/>
  <c r="AE662" i="5" s="1"/>
  <c r="AE662" i="6" s="1"/>
  <c r="S662" i="4"/>
  <c r="S662" i="5" s="1"/>
  <c r="S662" i="6" s="1"/>
  <c r="U662" i="4"/>
  <c r="U662" i="5" s="1"/>
  <c r="U662" i="6" s="1"/>
  <c r="Q662" i="4"/>
  <c r="Q662" i="5" s="1"/>
  <c r="Q662" i="6" s="1"/>
  <c r="P662" i="4"/>
  <c r="P662" i="5" s="1"/>
  <c r="P662" i="6" s="1"/>
  <c r="R662" i="4"/>
  <c r="R662" i="5" s="1"/>
  <c r="R662" i="6" s="1"/>
  <c r="V662" i="4"/>
  <c r="V662" i="5" s="1"/>
  <c r="V662" i="6" s="1"/>
  <c r="W662" i="4"/>
  <c r="W662" i="5" s="1"/>
  <c r="W662" i="6" s="1"/>
  <c r="Z662" i="4"/>
  <c r="Z662" i="5" s="1"/>
  <c r="Z662" i="6" s="1"/>
  <c r="AA662" i="4"/>
  <c r="AA662" i="5" s="1"/>
  <c r="AA662" i="6" s="1"/>
  <c r="AD662" i="4"/>
  <c r="AD662" i="5" s="1"/>
  <c r="AD662" i="6" s="1"/>
  <c r="I662" i="4"/>
  <c r="I662" i="5" s="1"/>
  <c r="M662" i="4"/>
  <c r="M662" i="5" s="1"/>
  <c r="T662" i="4"/>
  <c r="L662" i="4"/>
  <c r="L662" i="5" s="1"/>
  <c r="X662" i="4"/>
  <c r="X662" i="5" s="1"/>
  <c r="X662" i="6" s="1"/>
  <c r="H662" i="4"/>
  <c r="O662" i="4"/>
  <c r="O662" i="5" s="1"/>
  <c r="AC662" i="4"/>
  <c r="AC662" i="5" s="1"/>
  <c r="AC662" i="6" s="1"/>
  <c r="J662" i="4"/>
  <c r="J662" i="5" s="1"/>
  <c r="Y662" i="4"/>
  <c r="Y662" i="5" s="1"/>
  <c r="Y662" i="6" s="1"/>
  <c r="V257" i="4"/>
  <c r="V257" i="5" s="1"/>
  <c r="U257" i="4"/>
  <c r="U257" i="5" s="1"/>
  <c r="S257" i="4"/>
  <c r="S257" i="5" s="1"/>
  <c r="W257" i="4"/>
  <c r="W257" i="5" s="1"/>
  <c r="X257" i="4"/>
  <c r="X257" i="5" s="1"/>
  <c r="AE257" i="4"/>
  <c r="AE257" i="5" s="1"/>
  <c r="AE257" i="6" s="1"/>
  <c r="L257" i="4"/>
  <c r="L257" i="5" s="1"/>
  <c r="I257" i="4"/>
  <c r="I257" i="5" s="1"/>
  <c r="J257" i="4"/>
  <c r="J257" i="5" s="1"/>
  <c r="H257" i="4"/>
  <c r="H257" i="5" s="1"/>
  <c r="P257" i="4"/>
  <c r="P257" i="5" s="1"/>
  <c r="K257" i="4"/>
  <c r="AA257" i="4"/>
  <c r="AA257" i="5" s="1"/>
  <c r="AA257" i="6" s="1"/>
  <c r="R257" i="4"/>
  <c r="R257" i="5" s="1"/>
  <c r="AD257" i="4"/>
  <c r="AD257" i="5" s="1"/>
  <c r="AD257" i="6" s="1"/>
  <c r="AC257" i="4"/>
  <c r="AC257" i="5" s="1"/>
  <c r="AC257" i="6" s="1"/>
  <c r="T257" i="4"/>
  <c r="Z257" i="4"/>
  <c r="Z257" i="5" s="1"/>
  <c r="Y257" i="4"/>
  <c r="Y257" i="5" s="1"/>
  <c r="O257" i="4"/>
  <c r="O257" i="5" s="1"/>
  <c r="AB257" i="4"/>
  <c r="AB257" i="5" s="1"/>
  <c r="AB257" i="6" s="1"/>
  <c r="N257" i="4"/>
  <c r="N257" i="5" s="1"/>
  <c r="M257" i="4"/>
  <c r="M257" i="5" s="1"/>
  <c r="Q257" i="4"/>
  <c r="Q257" i="5" s="1"/>
  <c r="O725" i="4"/>
  <c r="O725" i="5" s="1"/>
  <c r="O725" i="6" s="1"/>
  <c r="H725" i="4"/>
  <c r="U725" i="4"/>
  <c r="U725" i="5" s="1"/>
  <c r="U725" i="6" s="1"/>
  <c r="I725" i="4"/>
  <c r="I725" i="5" s="1"/>
  <c r="I725" i="6" s="1"/>
  <c r="V725" i="4"/>
  <c r="V725" i="5" s="1"/>
  <c r="V725" i="6" s="1"/>
  <c r="S725" i="4"/>
  <c r="S725" i="5" s="1"/>
  <c r="S725" i="6" s="1"/>
  <c r="AE725" i="4"/>
  <c r="AE725" i="5" s="1"/>
  <c r="AE725" i="6" s="1"/>
  <c r="M725" i="4"/>
  <c r="M725" i="5" s="1"/>
  <c r="M725" i="6" s="1"/>
  <c r="AC725" i="4"/>
  <c r="AC725" i="5" s="1"/>
  <c r="AC725" i="6" s="1"/>
  <c r="N725" i="4"/>
  <c r="N725" i="5" s="1"/>
  <c r="N725" i="6" s="1"/>
  <c r="AD725" i="4"/>
  <c r="AD725" i="5" s="1"/>
  <c r="AD725" i="6" s="1"/>
  <c r="P725" i="4"/>
  <c r="P725" i="5" s="1"/>
  <c r="P725" i="6" s="1"/>
  <c r="Q725" i="4"/>
  <c r="Q725" i="5" s="1"/>
  <c r="Q725" i="6" s="1"/>
  <c r="R725" i="4"/>
  <c r="R725" i="5" s="1"/>
  <c r="R725" i="6" s="1"/>
  <c r="T725" i="4"/>
  <c r="W725" i="4"/>
  <c r="W725" i="5" s="1"/>
  <c r="W725" i="6" s="1"/>
  <c r="X725" i="4"/>
  <c r="X725" i="5" s="1"/>
  <c r="X725" i="6" s="1"/>
  <c r="J725" i="4"/>
  <c r="J725" i="5" s="1"/>
  <c r="J725" i="6" s="1"/>
  <c r="K725" i="4"/>
  <c r="K725" i="5" s="1"/>
  <c r="K725" i="6" s="1"/>
  <c r="L725" i="4"/>
  <c r="L725" i="5" s="1"/>
  <c r="L725" i="6" s="1"/>
  <c r="Y725" i="4"/>
  <c r="Y725" i="5" s="1"/>
  <c r="Y725" i="6" s="1"/>
  <c r="Z725" i="4"/>
  <c r="Z725" i="5" s="1"/>
  <c r="Z725" i="6" s="1"/>
  <c r="AB725" i="4"/>
  <c r="AB725" i="5" s="1"/>
  <c r="AB725" i="6" s="1"/>
  <c r="AA725" i="4"/>
  <c r="AA725" i="5" s="1"/>
  <c r="AA725" i="6" s="1"/>
  <c r="U457" i="4"/>
  <c r="U457" i="5" s="1"/>
  <c r="S457" i="4"/>
  <c r="S457" i="5" s="1"/>
  <c r="AC457" i="4"/>
  <c r="AC457" i="5" s="1"/>
  <c r="AC457" i="6" s="1"/>
  <c r="AB457" i="4"/>
  <c r="AB457" i="5" s="1"/>
  <c r="AB457" i="6" s="1"/>
  <c r="AD457" i="4"/>
  <c r="AD457" i="5" s="1"/>
  <c r="AD457" i="6" s="1"/>
  <c r="Q457" i="4"/>
  <c r="Q457" i="5" s="1"/>
  <c r="M457" i="4"/>
  <c r="M457" i="5" s="1"/>
  <c r="N457" i="4"/>
  <c r="N457" i="5" s="1"/>
  <c r="P457" i="4"/>
  <c r="P457" i="5" s="1"/>
  <c r="R457" i="4"/>
  <c r="R457" i="5" s="1"/>
  <c r="J457" i="4"/>
  <c r="J457" i="5" s="1"/>
  <c r="W457" i="4"/>
  <c r="W457" i="5" s="1"/>
  <c r="H457" i="4"/>
  <c r="V457" i="4"/>
  <c r="V457" i="5" s="1"/>
  <c r="I457" i="4"/>
  <c r="I457" i="5" s="1"/>
  <c r="X457" i="4"/>
  <c r="X457" i="5" s="1"/>
  <c r="Y457" i="4"/>
  <c r="Y457" i="5" s="1"/>
  <c r="L457" i="4"/>
  <c r="L457" i="5" s="1"/>
  <c r="AA457" i="4"/>
  <c r="AA457" i="5" s="1"/>
  <c r="O457" i="4"/>
  <c r="O457" i="5" s="1"/>
  <c r="K457" i="4"/>
  <c r="K457" i="5" s="1"/>
  <c r="Z457" i="4"/>
  <c r="Z457" i="5" s="1"/>
  <c r="AE457" i="4"/>
  <c r="AE457" i="5" s="1"/>
  <c r="AE457" i="6" s="1"/>
  <c r="T457" i="4"/>
  <c r="S820" i="4"/>
  <c r="S820" i="5" s="1"/>
  <c r="L820" i="4"/>
  <c r="L820" i="5" s="1"/>
  <c r="AD820" i="4"/>
  <c r="AD820" i="5" s="1"/>
  <c r="AD820" i="6" s="1"/>
  <c r="H820" i="4"/>
  <c r="AB820" i="4"/>
  <c r="AB820" i="5" s="1"/>
  <c r="N820" i="4"/>
  <c r="N820" i="5" s="1"/>
  <c r="O820" i="4"/>
  <c r="O820" i="5" s="1"/>
  <c r="P820" i="4"/>
  <c r="P820" i="5" s="1"/>
  <c r="Q820" i="4"/>
  <c r="Q820" i="5" s="1"/>
  <c r="R820" i="4"/>
  <c r="R820" i="5" s="1"/>
  <c r="T820" i="4"/>
  <c r="I820" i="4"/>
  <c r="I820" i="5" s="1"/>
  <c r="V820" i="4"/>
  <c r="V820" i="5" s="1"/>
  <c r="Y820" i="4"/>
  <c r="Y820" i="5" s="1"/>
  <c r="AA820" i="4"/>
  <c r="AA820" i="5" s="1"/>
  <c r="AC820" i="4"/>
  <c r="AC820" i="5" s="1"/>
  <c r="AC820" i="6" s="1"/>
  <c r="AE820" i="4"/>
  <c r="AE820" i="5" s="1"/>
  <c r="AE820" i="6" s="1"/>
  <c r="K820" i="4"/>
  <c r="K820" i="5" s="1"/>
  <c r="W820" i="4"/>
  <c r="W820" i="5" s="1"/>
  <c r="J820" i="4"/>
  <c r="J820" i="5" s="1"/>
  <c r="U820" i="4"/>
  <c r="U820" i="5" s="1"/>
  <c r="X820" i="4"/>
  <c r="X820" i="5" s="1"/>
  <c r="M820" i="4"/>
  <c r="M820" i="5" s="1"/>
  <c r="Z820" i="4"/>
  <c r="Z820" i="5" s="1"/>
  <c r="Z730" i="4"/>
  <c r="Z730" i="5" s="1"/>
  <c r="Z730" i="6" s="1"/>
  <c r="S730" i="4"/>
  <c r="S730" i="5" s="1"/>
  <c r="S730" i="6" s="1"/>
  <c r="T730" i="4"/>
  <c r="T730" i="5" s="1"/>
  <c r="U730" i="4"/>
  <c r="U730" i="5" s="1"/>
  <c r="U730" i="6" s="1"/>
  <c r="V730" i="4"/>
  <c r="V730" i="5" s="1"/>
  <c r="V730" i="6" s="1"/>
  <c r="Q730" i="4"/>
  <c r="Q730" i="5" s="1"/>
  <c r="Q730" i="6" s="1"/>
  <c r="AC730" i="4"/>
  <c r="AC730" i="5" s="1"/>
  <c r="AC730" i="6" s="1"/>
  <c r="X730" i="4"/>
  <c r="X730" i="5" s="1"/>
  <c r="X730" i="6" s="1"/>
  <c r="N730" i="4"/>
  <c r="N730" i="5" s="1"/>
  <c r="N730" i="6" s="1"/>
  <c r="AA730" i="4"/>
  <c r="AA730" i="5" s="1"/>
  <c r="AA730" i="6" s="1"/>
  <c r="M730" i="4"/>
  <c r="M730" i="5" s="1"/>
  <c r="M730" i="6" s="1"/>
  <c r="J730" i="4"/>
  <c r="J730" i="5" s="1"/>
  <c r="J730" i="6" s="1"/>
  <c r="AD730" i="4"/>
  <c r="AD730" i="5" s="1"/>
  <c r="AD730" i="6" s="1"/>
  <c r="W730" i="4"/>
  <c r="P730" i="4"/>
  <c r="P730" i="5" s="1"/>
  <c r="P730" i="6" s="1"/>
  <c r="H730" i="4"/>
  <c r="I730" i="4"/>
  <c r="I730" i="5" s="1"/>
  <c r="I730" i="6" s="1"/>
  <c r="R730" i="4"/>
  <c r="R730" i="5" s="1"/>
  <c r="R730" i="6" s="1"/>
  <c r="AE730" i="4"/>
  <c r="AE730" i="5" s="1"/>
  <c r="AE730" i="6" s="1"/>
  <c r="L730" i="4"/>
  <c r="L730" i="5" s="1"/>
  <c r="L730" i="6" s="1"/>
  <c r="O730" i="4"/>
  <c r="O730" i="5" s="1"/>
  <c r="O730" i="6" s="1"/>
  <c r="AB730" i="4"/>
  <c r="AB730" i="5" s="1"/>
  <c r="AB730" i="6" s="1"/>
  <c r="Y730" i="4"/>
  <c r="Y730" i="5" s="1"/>
  <c r="Y730" i="6" s="1"/>
  <c r="K730" i="4"/>
  <c r="K730" i="5" s="1"/>
  <c r="K730" i="6" s="1"/>
  <c r="Q107" i="4"/>
  <c r="Q107" i="5" s="1"/>
  <c r="T107" i="4"/>
  <c r="T107" i="5" s="1"/>
  <c r="M107" i="4"/>
  <c r="M107" i="5" s="1"/>
  <c r="AD107" i="4"/>
  <c r="AD107" i="5" s="1"/>
  <c r="AD107" i="6" s="1"/>
  <c r="L107" i="4"/>
  <c r="L107" i="5" s="1"/>
  <c r="X107" i="4"/>
  <c r="X107" i="5" s="1"/>
  <c r="Y107" i="4"/>
  <c r="Y107" i="5" s="1"/>
  <c r="H107" i="4"/>
  <c r="AC107" i="4"/>
  <c r="AC107" i="5" s="1"/>
  <c r="I107" i="4"/>
  <c r="I107" i="5" s="1"/>
  <c r="J107" i="4"/>
  <c r="J107" i="5" s="1"/>
  <c r="K107" i="4"/>
  <c r="K107" i="5" s="1"/>
  <c r="O107" i="4"/>
  <c r="O107" i="5" s="1"/>
  <c r="W107" i="4"/>
  <c r="W107" i="5" s="1"/>
  <c r="V107" i="4"/>
  <c r="V107" i="5" s="1"/>
  <c r="AA107" i="4"/>
  <c r="AA107" i="5" s="1"/>
  <c r="R107" i="4"/>
  <c r="R107" i="5" s="1"/>
  <c r="S107" i="4"/>
  <c r="S107" i="5" s="1"/>
  <c r="U107" i="4"/>
  <c r="U107" i="5" s="1"/>
  <c r="AB107" i="4"/>
  <c r="AB107" i="5" s="1"/>
  <c r="AE107" i="4"/>
  <c r="AE107" i="5" s="1"/>
  <c r="AE107" i="6" s="1"/>
  <c r="Z107" i="4"/>
  <c r="N107" i="4"/>
  <c r="N107" i="5" s="1"/>
  <c r="P107" i="4"/>
  <c r="P107" i="5" s="1"/>
  <c r="I565" i="4"/>
  <c r="I565" i="5" s="1"/>
  <c r="U565" i="4"/>
  <c r="U565" i="5" s="1"/>
  <c r="U565" i="6" s="1"/>
  <c r="W565" i="4"/>
  <c r="W565" i="5" s="1"/>
  <c r="W565" i="6" s="1"/>
  <c r="X565" i="4"/>
  <c r="X565" i="5" s="1"/>
  <c r="X565" i="6" s="1"/>
  <c r="Z565" i="4"/>
  <c r="Z565" i="5" s="1"/>
  <c r="Z565" i="6" s="1"/>
  <c r="AB565" i="4"/>
  <c r="AB565" i="5" s="1"/>
  <c r="AB565" i="6" s="1"/>
  <c r="V565" i="4"/>
  <c r="V565" i="5" s="1"/>
  <c r="V565" i="6" s="1"/>
  <c r="Q565" i="4"/>
  <c r="Q565" i="5" s="1"/>
  <c r="N565" i="4"/>
  <c r="N565" i="5" s="1"/>
  <c r="J565" i="4"/>
  <c r="J565" i="5" s="1"/>
  <c r="S565" i="4"/>
  <c r="S565" i="5" s="1"/>
  <c r="R565" i="4"/>
  <c r="R565" i="5" s="1"/>
  <c r="H565" i="4"/>
  <c r="T565" i="4"/>
  <c r="AD565" i="4"/>
  <c r="AD565" i="5" s="1"/>
  <c r="AD565" i="6" s="1"/>
  <c r="AA565" i="4"/>
  <c r="AA565" i="5" s="1"/>
  <c r="AA565" i="6" s="1"/>
  <c r="O565" i="4"/>
  <c r="O565" i="5" s="1"/>
  <c r="AC565" i="4"/>
  <c r="AC565" i="5" s="1"/>
  <c r="AC565" i="6" s="1"/>
  <c r="P565" i="4"/>
  <c r="P565" i="5" s="1"/>
  <c r="AE565" i="4"/>
  <c r="AE565" i="5" s="1"/>
  <c r="AE565" i="6" s="1"/>
  <c r="K565" i="4"/>
  <c r="K565" i="5" s="1"/>
  <c r="Y565" i="4"/>
  <c r="Y565" i="5" s="1"/>
  <c r="Y565" i="6" s="1"/>
  <c r="L565" i="4"/>
  <c r="L565" i="5" s="1"/>
  <c r="M565" i="4"/>
  <c r="M565" i="5" s="1"/>
  <c r="S709" i="4"/>
  <c r="S709" i="5" s="1"/>
  <c r="X709" i="4"/>
  <c r="X709" i="5" s="1"/>
  <c r="P709" i="4"/>
  <c r="P709" i="5" s="1"/>
  <c r="Q709" i="4"/>
  <c r="Q709" i="5" s="1"/>
  <c r="M709" i="4"/>
  <c r="M709" i="5" s="1"/>
  <c r="Y709" i="4"/>
  <c r="Y709" i="5" s="1"/>
  <c r="Z709" i="4"/>
  <c r="Z709" i="5" s="1"/>
  <c r="AB709" i="4"/>
  <c r="AB709" i="5" s="1"/>
  <c r="AC709" i="4"/>
  <c r="AC709" i="5" s="1"/>
  <c r="AD709" i="4"/>
  <c r="AD709" i="5" s="1"/>
  <c r="AE709" i="4"/>
  <c r="AE709" i="5" s="1"/>
  <c r="H709" i="4"/>
  <c r="H709" i="5" s="1"/>
  <c r="J709" i="4"/>
  <c r="J709" i="5" s="1"/>
  <c r="L709" i="4"/>
  <c r="L709" i="5" s="1"/>
  <c r="O709" i="4"/>
  <c r="O709" i="5" s="1"/>
  <c r="R709" i="4"/>
  <c r="R709" i="5" s="1"/>
  <c r="U709" i="4"/>
  <c r="U709" i="5" s="1"/>
  <c r="N709" i="4"/>
  <c r="N709" i="5" s="1"/>
  <c r="K709" i="4"/>
  <c r="K709" i="5" s="1"/>
  <c r="W709" i="4"/>
  <c r="W709" i="5" s="1"/>
  <c r="AA709" i="4"/>
  <c r="AA709" i="5" s="1"/>
  <c r="I709" i="4"/>
  <c r="T709" i="4"/>
  <c r="V709" i="4"/>
  <c r="V709" i="5" s="1"/>
  <c r="Q600" i="4"/>
  <c r="Q600" i="5" s="1"/>
  <c r="Q600" i="6" s="1"/>
  <c r="J600" i="4"/>
  <c r="J600" i="5" s="1"/>
  <c r="J600" i="6" s="1"/>
  <c r="Y600" i="4"/>
  <c r="Y600" i="5" s="1"/>
  <c r="Y600" i="6" s="1"/>
  <c r="L600" i="4"/>
  <c r="L600" i="5" s="1"/>
  <c r="L600" i="6" s="1"/>
  <c r="AA600" i="4"/>
  <c r="AA600" i="5" s="1"/>
  <c r="AA600" i="6" s="1"/>
  <c r="O600" i="4"/>
  <c r="O600" i="5" s="1"/>
  <c r="O600" i="6" s="1"/>
  <c r="R600" i="4"/>
  <c r="R600" i="5" s="1"/>
  <c r="R600" i="6" s="1"/>
  <c r="S600" i="4"/>
  <c r="S600" i="5" s="1"/>
  <c r="S600" i="6" s="1"/>
  <c r="M600" i="4"/>
  <c r="M600" i="5" s="1"/>
  <c r="M600" i="6" s="1"/>
  <c r="X600" i="4"/>
  <c r="X600" i="5" s="1"/>
  <c r="X600" i="6" s="1"/>
  <c r="Z600" i="4"/>
  <c r="Z600" i="5" s="1"/>
  <c r="Z600" i="6" s="1"/>
  <c r="AC600" i="4"/>
  <c r="AC600" i="5" s="1"/>
  <c r="AC600" i="6" s="1"/>
  <c r="AD600" i="4"/>
  <c r="AD600" i="5" s="1"/>
  <c r="AD600" i="6" s="1"/>
  <c r="I600" i="4"/>
  <c r="I600" i="5" s="1"/>
  <c r="I600" i="6" s="1"/>
  <c r="K600" i="4"/>
  <c r="K600" i="5" s="1"/>
  <c r="K600" i="6" s="1"/>
  <c r="N600" i="4"/>
  <c r="N600" i="5" s="1"/>
  <c r="N600" i="6" s="1"/>
  <c r="U600" i="4"/>
  <c r="U600" i="5" s="1"/>
  <c r="U600" i="6" s="1"/>
  <c r="V600" i="4"/>
  <c r="V600" i="5" s="1"/>
  <c r="V600" i="6" s="1"/>
  <c r="W600" i="4"/>
  <c r="W600" i="5" s="1"/>
  <c r="W600" i="6" s="1"/>
  <c r="H600" i="4"/>
  <c r="AE600" i="4"/>
  <c r="AE600" i="5" s="1"/>
  <c r="AE600" i="6" s="1"/>
  <c r="T600" i="4"/>
  <c r="P600" i="4"/>
  <c r="P600" i="5" s="1"/>
  <c r="P600" i="6" s="1"/>
  <c r="AB600" i="4"/>
  <c r="AB600" i="5" s="1"/>
  <c r="AB600" i="6" s="1"/>
  <c r="N821" i="4"/>
  <c r="N821" i="5" s="1"/>
  <c r="N821" i="6" s="1"/>
  <c r="L821" i="4"/>
  <c r="L821" i="5" s="1"/>
  <c r="L821" i="6" s="1"/>
  <c r="J821" i="4"/>
  <c r="J821" i="5" s="1"/>
  <c r="J821" i="6" s="1"/>
  <c r="Z821" i="4"/>
  <c r="Z821" i="5" s="1"/>
  <c r="Z821" i="6" s="1"/>
  <c r="AA821" i="4"/>
  <c r="AA821" i="5" s="1"/>
  <c r="AA821" i="6" s="1"/>
  <c r="AB821" i="4"/>
  <c r="AB821" i="5" s="1"/>
  <c r="AB821" i="6" s="1"/>
  <c r="H821" i="4"/>
  <c r="H821" i="5" s="1"/>
  <c r="H821" i="6" s="1"/>
  <c r="I821" i="4"/>
  <c r="I821" i="5" s="1"/>
  <c r="I821" i="6" s="1"/>
  <c r="K821" i="4"/>
  <c r="K821" i="5" s="1"/>
  <c r="K821" i="6" s="1"/>
  <c r="O821" i="4"/>
  <c r="O821" i="5" s="1"/>
  <c r="O821" i="6" s="1"/>
  <c r="V821" i="4"/>
  <c r="V821" i="5" s="1"/>
  <c r="V821" i="6" s="1"/>
  <c r="W821" i="4"/>
  <c r="W821" i="5" s="1"/>
  <c r="W821" i="6" s="1"/>
  <c r="X821" i="4"/>
  <c r="X821" i="5" s="1"/>
  <c r="X821" i="6" s="1"/>
  <c r="M821" i="4"/>
  <c r="M821" i="5" s="1"/>
  <c r="M821" i="6" s="1"/>
  <c r="Y821" i="4"/>
  <c r="Y821" i="5" s="1"/>
  <c r="Y821" i="6" s="1"/>
  <c r="U821" i="4"/>
  <c r="U821" i="5" s="1"/>
  <c r="U821" i="6" s="1"/>
  <c r="S821" i="4"/>
  <c r="S821" i="5" s="1"/>
  <c r="S821" i="6" s="1"/>
  <c r="T821" i="4"/>
  <c r="P821" i="4"/>
  <c r="P821" i="5" s="1"/>
  <c r="AC821" i="4"/>
  <c r="AC821" i="5" s="1"/>
  <c r="AC821" i="6" s="1"/>
  <c r="R821" i="4"/>
  <c r="AE821" i="4"/>
  <c r="AE821" i="5" s="1"/>
  <c r="AE821" i="6" s="1"/>
  <c r="AD821" i="4"/>
  <c r="AD821" i="5" s="1"/>
  <c r="AD821" i="6" s="1"/>
  <c r="Q821" i="4"/>
  <c r="Q821" i="5" s="1"/>
  <c r="Q821" i="6" s="1"/>
  <c r="H611" i="4"/>
  <c r="H611" i="5" s="1"/>
  <c r="AB611" i="4"/>
  <c r="AB611" i="5" s="1"/>
  <c r="AB611" i="6" s="1"/>
  <c r="W611" i="4"/>
  <c r="W611" i="5" s="1"/>
  <c r="T611" i="4"/>
  <c r="AD611" i="4"/>
  <c r="AD611" i="5" s="1"/>
  <c r="AD611" i="6" s="1"/>
  <c r="J611" i="4"/>
  <c r="J611" i="5" s="1"/>
  <c r="N611" i="4"/>
  <c r="N611" i="5" s="1"/>
  <c r="AA611" i="4"/>
  <c r="AA611" i="5" s="1"/>
  <c r="AA611" i="6" s="1"/>
  <c r="Z611" i="4"/>
  <c r="Z611" i="5" s="1"/>
  <c r="Z611" i="6" s="1"/>
  <c r="K611" i="4"/>
  <c r="K611" i="5" s="1"/>
  <c r="I611" i="4"/>
  <c r="I611" i="5" s="1"/>
  <c r="U611" i="4"/>
  <c r="U611" i="5" s="1"/>
  <c r="S611" i="4"/>
  <c r="S611" i="5" s="1"/>
  <c r="V611" i="4"/>
  <c r="V611" i="5" s="1"/>
  <c r="L611" i="4"/>
  <c r="X611" i="4"/>
  <c r="X611" i="5" s="1"/>
  <c r="AC611" i="4"/>
  <c r="AC611" i="5" s="1"/>
  <c r="AC611" i="6" s="1"/>
  <c r="Y611" i="4"/>
  <c r="Y611" i="5" s="1"/>
  <c r="Y611" i="6" s="1"/>
  <c r="M611" i="4"/>
  <c r="M611" i="5" s="1"/>
  <c r="AE611" i="4"/>
  <c r="AE611" i="5" s="1"/>
  <c r="AE611" i="6" s="1"/>
  <c r="O611" i="4"/>
  <c r="O611" i="5" s="1"/>
  <c r="P611" i="4"/>
  <c r="P611" i="5" s="1"/>
  <c r="Q611" i="4"/>
  <c r="Q611" i="5" s="1"/>
  <c r="R611" i="4"/>
  <c r="R611" i="5" s="1"/>
  <c r="K239" i="4"/>
  <c r="K239" i="5" s="1"/>
  <c r="AE239" i="4"/>
  <c r="AE239" i="5" s="1"/>
  <c r="AE239" i="6" s="1"/>
  <c r="I239" i="4"/>
  <c r="I239" i="5" s="1"/>
  <c r="AC239" i="4"/>
  <c r="AC239" i="5" s="1"/>
  <c r="AC239" i="6" s="1"/>
  <c r="H239" i="4"/>
  <c r="H239" i="5" s="1"/>
  <c r="L239" i="4"/>
  <c r="L239" i="5" s="1"/>
  <c r="N239" i="4"/>
  <c r="N239" i="5" s="1"/>
  <c r="O239" i="4"/>
  <c r="O239" i="5" s="1"/>
  <c r="P239" i="4"/>
  <c r="P239" i="5" s="1"/>
  <c r="U239" i="4"/>
  <c r="U239" i="5" s="1"/>
  <c r="U239" i="6" s="1"/>
  <c r="X239" i="4"/>
  <c r="X239" i="5" s="1"/>
  <c r="X239" i="6" s="1"/>
  <c r="Z239" i="4"/>
  <c r="Z239" i="5" s="1"/>
  <c r="Z239" i="6" s="1"/>
  <c r="AA239" i="4"/>
  <c r="AA239" i="5" s="1"/>
  <c r="AA239" i="6" s="1"/>
  <c r="V239" i="4"/>
  <c r="V239" i="5" s="1"/>
  <c r="V239" i="6" s="1"/>
  <c r="Y239" i="4"/>
  <c r="Y239" i="5" s="1"/>
  <c r="Y239" i="6" s="1"/>
  <c r="S239" i="4"/>
  <c r="S239" i="5" s="1"/>
  <c r="M239" i="4"/>
  <c r="AB239" i="4"/>
  <c r="AB239" i="5" s="1"/>
  <c r="AB239" i="6" s="1"/>
  <c r="T239" i="4"/>
  <c r="W239" i="4"/>
  <c r="W239" i="5" s="1"/>
  <c r="W239" i="6" s="1"/>
  <c r="R239" i="4"/>
  <c r="R239" i="5" s="1"/>
  <c r="AD239" i="4"/>
  <c r="AD239" i="5" s="1"/>
  <c r="AD239" i="6" s="1"/>
  <c r="J239" i="4"/>
  <c r="J239" i="5" s="1"/>
  <c r="Q239" i="4"/>
  <c r="Q239" i="5" s="1"/>
  <c r="AC768" i="4"/>
  <c r="AC768" i="5" s="1"/>
  <c r="AC768" i="6" s="1"/>
  <c r="J768" i="4"/>
  <c r="J768" i="5" s="1"/>
  <c r="J768" i="6" s="1"/>
  <c r="K768" i="4"/>
  <c r="K768" i="5" s="1"/>
  <c r="K768" i="6" s="1"/>
  <c r="L768" i="4"/>
  <c r="L768" i="5" s="1"/>
  <c r="L768" i="6" s="1"/>
  <c r="Z768" i="4"/>
  <c r="Z768" i="5" s="1"/>
  <c r="Z768" i="6" s="1"/>
  <c r="AA768" i="4"/>
  <c r="AA768" i="5" s="1"/>
  <c r="AA768" i="6" s="1"/>
  <c r="AB768" i="4"/>
  <c r="AB768" i="5" s="1"/>
  <c r="AB768" i="6" s="1"/>
  <c r="T768" i="4"/>
  <c r="V768" i="4"/>
  <c r="V768" i="5" s="1"/>
  <c r="N768" i="4"/>
  <c r="N768" i="5" s="1"/>
  <c r="N768" i="6" s="1"/>
  <c r="Q768" i="4"/>
  <c r="Q768" i="5" s="1"/>
  <c r="Q768" i="6" s="1"/>
  <c r="AD768" i="4"/>
  <c r="AD768" i="5" s="1"/>
  <c r="AD768" i="6" s="1"/>
  <c r="O768" i="4"/>
  <c r="O768" i="5" s="1"/>
  <c r="O768" i="6" s="1"/>
  <c r="AE768" i="4"/>
  <c r="AE768" i="5" s="1"/>
  <c r="AE768" i="6" s="1"/>
  <c r="R768" i="4"/>
  <c r="R768" i="5" s="1"/>
  <c r="R768" i="6" s="1"/>
  <c r="P768" i="4"/>
  <c r="P768" i="5" s="1"/>
  <c r="P768" i="6" s="1"/>
  <c r="X768" i="4"/>
  <c r="X768" i="5" s="1"/>
  <c r="X768" i="6" s="1"/>
  <c r="Y768" i="4"/>
  <c r="Y768" i="5" s="1"/>
  <c r="Y768" i="6" s="1"/>
  <c r="M768" i="4"/>
  <c r="M768" i="5" s="1"/>
  <c r="M768" i="6" s="1"/>
  <c r="S768" i="4"/>
  <c r="S768" i="5" s="1"/>
  <c r="S768" i="6" s="1"/>
  <c r="W768" i="4"/>
  <c r="W768" i="5" s="1"/>
  <c r="W768" i="6" s="1"/>
  <c r="I768" i="4"/>
  <c r="I768" i="5" s="1"/>
  <c r="U768" i="4"/>
  <c r="U768" i="5" s="1"/>
  <c r="U768" i="6" s="1"/>
  <c r="H768" i="4"/>
  <c r="S576" i="4"/>
  <c r="S576" i="5" s="1"/>
  <c r="AA576" i="4"/>
  <c r="AA576" i="5" s="1"/>
  <c r="I576" i="4"/>
  <c r="I576" i="5" s="1"/>
  <c r="AD576" i="4"/>
  <c r="AD576" i="5" s="1"/>
  <c r="AD576" i="6" s="1"/>
  <c r="U576" i="4"/>
  <c r="U576" i="5" s="1"/>
  <c r="V576" i="4"/>
  <c r="V576" i="5" s="1"/>
  <c r="W576" i="4"/>
  <c r="W576" i="5" s="1"/>
  <c r="N576" i="4"/>
  <c r="N576" i="5" s="1"/>
  <c r="J576" i="4"/>
  <c r="J576" i="5" s="1"/>
  <c r="K576" i="4"/>
  <c r="K576" i="5" s="1"/>
  <c r="M576" i="4"/>
  <c r="M576" i="5" s="1"/>
  <c r="O576" i="4"/>
  <c r="O576" i="5" s="1"/>
  <c r="Y576" i="4"/>
  <c r="Y576" i="5" s="1"/>
  <c r="AC576" i="4"/>
  <c r="AC576" i="5" s="1"/>
  <c r="AC576" i="6" s="1"/>
  <c r="L576" i="4"/>
  <c r="L576" i="5" s="1"/>
  <c r="Z576" i="4"/>
  <c r="Z576" i="5" s="1"/>
  <c r="T576" i="4"/>
  <c r="P576" i="4"/>
  <c r="P576" i="5" s="1"/>
  <c r="AB576" i="4"/>
  <c r="AB576" i="5" s="1"/>
  <c r="AB576" i="6" s="1"/>
  <c r="Q576" i="4"/>
  <c r="Q576" i="5" s="1"/>
  <c r="AE576" i="4"/>
  <c r="AE576" i="5" s="1"/>
  <c r="AE576" i="6" s="1"/>
  <c r="R576" i="4"/>
  <c r="R576" i="5" s="1"/>
  <c r="X576" i="4"/>
  <c r="X576" i="5" s="1"/>
  <c r="H576" i="4"/>
  <c r="Q627" i="4"/>
  <c r="Q627" i="5" s="1"/>
  <c r="Q627" i="6" s="1"/>
  <c r="O627" i="4"/>
  <c r="O627" i="5" s="1"/>
  <c r="O627" i="6" s="1"/>
  <c r="S627" i="4"/>
  <c r="S627" i="5" s="1"/>
  <c r="S627" i="6" s="1"/>
  <c r="Y627" i="4"/>
  <c r="Y627" i="5" s="1"/>
  <c r="Y627" i="6" s="1"/>
  <c r="AA627" i="4"/>
  <c r="AA627" i="5" s="1"/>
  <c r="AA627" i="6" s="1"/>
  <c r="AB627" i="4"/>
  <c r="AB627" i="5" s="1"/>
  <c r="AB627" i="6" s="1"/>
  <c r="T627" i="4"/>
  <c r="I627" i="4"/>
  <c r="I627" i="5" s="1"/>
  <c r="K627" i="4"/>
  <c r="K627" i="5" s="1"/>
  <c r="L627" i="4"/>
  <c r="L627" i="5" s="1"/>
  <c r="M627" i="4"/>
  <c r="M627" i="5" s="1"/>
  <c r="M627" i="6" s="1"/>
  <c r="P627" i="4"/>
  <c r="P627" i="5" s="1"/>
  <c r="P627" i="6" s="1"/>
  <c r="U627" i="4"/>
  <c r="U627" i="5" s="1"/>
  <c r="U627" i="6" s="1"/>
  <c r="AC627" i="4"/>
  <c r="AC627" i="5" s="1"/>
  <c r="AC627" i="6" s="1"/>
  <c r="AD627" i="4"/>
  <c r="AD627" i="5" s="1"/>
  <c r="AD627" i="6" s="1"/>
  <c r="AE627" i="4"/>
  <c r="AE627" i="5" s="1"/>
  <c r="AE627" i="6" s="1"/>
  <c r="J627" i="4"/>
  <c r="J627" i="5" s="1"/>
  <c r="V627" i="4"/>
  <c r="V627" i="5" s="1"/>
  <c r="V627" i="6" s="1"/>
  <c r="H627" i="4"/>
  <c r="W627" i="4"/>
  <c r="W627" i="5" s="1"/>
  <c r="W627" i="6" s="1"/>
  <c r="N627" i="4"/>
  <c r="N627" i="5" s="1"/>
  <c r="N627" i="6" s="1"/>
  <c r="Z627" i="4"/>
  <c r="Z627" i="5" s="1"/>
  <c r="Z627" i="6" s="1"/>
  <c r="R627" i="4"/>
  <c r="R627" i="5" s="1"/>
  <c r="R627" i="6" s="1"/>
  <c r="X627" i="4"/>
  <c r="X627" i="5" s="1"/>
  <c r="X627" i="6" s="1"/>
  <c r="AA318" i="4"/>
  <c r="AA318" i="5" s="1"/>
  <c r="K318" i="4"/>
  <c r="K318" i="5" s="1"/>
  <c r="Y318" i="4"/>
  <c r="Y318" i="5" s="1"/>
  <c r="X318" i="4"/>
  <c r="X318" i="5" s="1"/>
  <c r="J318" i="4"/>
  <c r="J318" i="5" s="1"/>
  <c r="H318" i="4"/>
  <c r="Z318" i="4"/>
  <c r="Z318" i="5" s="1"/>
  <c r="U318" i="4"/>
  <c r="U318" i="5" s="1"/>
  <c r="Q318" i="4"/>
  <c r="Q318" i="5" s="1"/>
  <c r="S318" i="4"/>
  <c r="S318" i="5" s="1"/>
  <c r="AE318" i="4"/>
  <c r="AE318" i="5" s="1"/>
  <c r="AE318" i="6" s="1"/>
  <c r="P318" i="4"/>
  <c r="P318" i="5" s="1"/>
  <c r="R318" i="4"/>
  <c r="R318" i="5" s="1"/>
  <c r="T318" i="4"/>
  <c r="V318" i="4"/>
  <c r="V318" i="5" s="1"/>
  <c r="L318" i="4"/>
  <c r="L318" i="5" s="1"/>
  <c r="W318" i="4"/>
  <c r="W318" i="5" s="1"/>
  <c r="AD318" i="4"/>
  <c r="AD318" i="5" s="1"/>
  <c r="AD318" i="6" s="1"/>
  <c r="I318" i="4"/>
  <c r="I318" i="5" s="1"/>
  <c r="AC318" i="4"/>
  <c r="AC318" i="5" s="1"/>
  <c r="O318" i="4"/>
  <c r="O318" i="5" s="1"/>
  <c r="AB318" i="4"/>
  <c r="AB318" i="5" s="1"/>
  <c r="N318" i="4"/>
  <c r="N318" i="5" s="1"/>
  <c r="M318" i="4"/>
  <c r="M318" i="5" s="1"/>
  <c r="H773" i="4"/>
  <c r="T773" i="4"/>
  <c r="R773" i="4"/>
  <c r="R773" i="5" s="1"/>
  <c r="R773" i="6" s="1"/>
  <c r="AD773" i="4"/>
  <c r="AD773" i="5" s="1"/>
  <c r="AD773" i="6" s="1"/>
  <c r="U773" i="4"/>
  <c r="U773" i="5" s="1"/>
  <c r="U773" i="6" s="1"/>
  <c r="V773" i="4"/>
  <c r="V773" i="5" s="1"/>
  <c r="V773" i="6" s="1"/>
  <c r="I773" i="4"/>
  <c r="I773" i="5" s="1"/>
  <c r="W773" i="4"/>
  <c r="W773" i="5" s="1"/>
  <c r="W773" i="6" s="1"/>
  <c r="J773" i="4"/>
  <c r="J773" i="5" s="1"/>
  <c r="X773" i="4"/>
  <c r="X773" i="5" s="1"/>
  <c r="X773" i="6" s="1"/>
  <c r="K773" i="4"/>
  <c r="K773" i="5" s="1"/>
  <c r="Y773" i="4"/>
  <c r="Y773" i="5" s="1"/>
  <c r="Y773" i="6" s="1"/>
  <c r="L773" i="4"/>
  <c r="L773" i="5" s="1"/>
  <c r="L773" i="6" s="1"/>
  <c r="Z773" i="4"/>
  <c r="Z773" i="5" s="1"/>
  <c r="Z773" i="6" s="1"/>
  <c r="Q773" i="4"/>
  <c r="Q773" i="5" s="1"/>
  <c r="Q773" i="6" s="1"/>
  <c r="S773" i="4"/>
  <c r="S773" i="5" s="1"/>
  <c r="S773" i="6" s="1"/>
  <c r="AA773" i="4"/>
  <c r="AA773" i="5" s="1"/>
  <c r="AA773" i="6" s="1"/>
  <c r="AB773" i="4"/>
  <c r="AB773" i="5" s="1"/>
  <c r="AB773" i="6" s="1"/>
  <c r="AC773" i="4"/>
  <c r="AC773" i="5" s="1"/>
  <c r="AC773" i="6" s="1"/>
  <c r="AE773" i="4"/>
  <c r="AE773" i="5" s="1"/>
  <c r="AE773" i="6" s="1"/>
  <c r="M773" i="4"/>
  <c r="M773" i="5" s="1"/>
  <c r="M773" i="6" s="1"/>
  <c r="O773" i="4"/>
  <c r="O773" i="5" s="1"/>
  <c r="O773" i="6" s="1"/>
  <c r="P773" i="4"/>
  <c r="P773" i="5" s="1"/>
  <c r="P773" i="6" s="1"/>
  <c r="N773" i="4"/>
  <c r="N773" i="5" s="1"/>
  <c r="N773" i="6" s="1"/>
  <c r="J750" i="4"/>
  <c r="J750" i="5" s="1"/>
  <c r="K750" i="4"/>
  <c r="K750" i="5" s="1"/>
  <c r="M750" i="4"/>
  <c r="M750" i="5" s="1"/>
  <c r="N750" i="4"/>
  <c r="N750" i="5" s="1"/>
  <c r="I750" i="4"/>
  <c r="I750" i="5" s="1"/>
  <c r="W750" i="4"/>
  <c r="W750" i="5" s="1"/>
  <c r="U750" i="4"/>
  <c r="U750" i="5" s="1"/>
  <c r="X750" i="4"/>
  <c r="X750" i="5" s="1"/>
  <c r="H750" i="4"/>
  <c r="Y750" i="4"/>
  <c r="Y750" i="5" s="1"/>
  <c r="Q750" i="4"/>
  <c r="Q750" i="5" s="1"/>
  <c r="P750" i="4"/>
  <c r="P750" i="5" s="1"/>
  <c r="Z750" i="4"/>
  <c r="Z750" i="5" s="1"/>
  <c r="AD750" i="4"/>
  <c r="AD750" i="5" s="1"/>
  <c r="V750" i="4"/>
  <c r="V750" i="5" s="1"/>
  <c r="L750" i="4"/>
  <c r="L750" i="5" s="1"/>
  <c r="AA750" i="4"/>
  <c r="AA750" i="5" s="1"/>
  <c r="AC750" i="4"/>
  <c r="AC750" i="5" s="1"/>
  <c r="AB750" i="4"/>
  <c r="AB750" i="5" s="1"/>
  <c r="R750" i="4"/>
  <c r="R750" i="5" s="1"/>
  <c r="AE750" i="4"/>
  <c r="AE750" i="5" s="1"/>
  <c r="AE750" i="6" s="1"/>
  <c r="S750" i="4"/>
  <c r="S750" i="5" s="1"/>
  <c r="O750" i="4"/>
  <c r="O750" i="5" s="1"/>
  <c r="T750" i="4"/>
  <c r="U551" i="4"/>
  <c r="U551" i="5" s="1"/>
  <c r="U551" i="6" s="1"/>
  <c r="Z551" i="4"/>
  <c r="Z551" i="5" s="1"/>
  <c r="Z551" i="6" s="1"/>
  <c r="S551" i="4"/>
  <c r="S551" i="5" s="1"/>
  <c r="S551" i="6" s="1"/>
  <c r="T551" i="4"/>
  <c r="V551" i="4"/>
  <c r="V551" i="5" s="1"/>
  <c r="V551" i="6" s="1"/>
  <c r="Q551" i="4"/>
  <c r="Q551" i="5" s="1"/>
  <c r="Q551" i="6" s="1"/>
  <c r="I551" i="4"/>
  <c r="I551" i="5" s="1"/>
  <c r="I551" i="6" s="1"/>
  <c r="J551" i="4"/>
  <c r="J551" i="5" s="1"/>
  <c r="J551" i="6" s="1"/>
  <c r="R551" i="4"/>
  <c r="R551" i="5" s="1"/>
  <c r="R551" i="6" s="1"/>
  <c r="AA551" i="4"/>
  <c r="AA551" i="5" s="1"/>
  <c r="AA551" i="6" s="1"/>
  <c r="L551" i="4"/>
  <c r="L551" i="5" s="1"/>
  <c r="L551" i="6" s="1"/>
  <c r="H551" i="4"/>
  <c r="X551" i="4"/>
  <c r="X551" i="5" s="1"/>
  <c r="X551" i="6" s="1"/>
  <c r="W551" i="4"/>
  <c r="W551" i="5" s="1"/>
  <c r="W551" i="6" s="1"/>
  <c r="P551" i="4"/>
  <c r="P551" i="5" s="1"/>
  <c r="P551" i="6" s="1"/>
  <c r="AC551" i="4"/>
  <c r="AC551" i="5" s="1"/>
  <c r="AC551" i="6" s="1"/>
  <c r="M551" i="4"/>
  <c r="M551" i="5" s="1"/>
  <c r="M551" i="6" s="1"/>
  <c r="AB551" i="4"/>
  <c r="AB551" i="5" s="1"/>
  <c r="AB551" i="6" s="1"/>
  <c r="N551" i="4"/>
  <c r="N551" i="5" s="1"/>
  <c r="N551" i="6" s="1"/>
  <c r="AD551" i="4"/>
  <c r="AD551" i="5" s="1"/>
  <c r="AD551" i="6" s="1"/>
  <c r="O551" i="4"/>
  <c r="O551" i="5" s="1"/>
  <c r="O551" i="6" s="1"/>
  <c r="AE551" i="4"/>
  <c r="AE551" i="5" s="1"/>
  <c r="AE551" i="6" s="1"/>
  <c r="K551" i="4"/>
  <c r="K551" i="5" s="1"/>
  <c r="K551" i="6" s="1"/>
  <c r="Y551" i="4"/>
  <c r="Y551" i="5" s="1"/>
  <c r="Y551" i="6" s="1"/>
  <c r="L826" i="4"/>
  <c r="L826" i="5" s="1"/>
  <c r="L826" i="6" s="1"/>
  <c r="H826" i="4"/>
  <c r="H826" i="5" s="1"/>
  <c r="T826" i="4"/>
  <c r="T826" i="5" s="1"/>
  <c r="U826" i="4"/>
  <c r="U826" i="5" s="1"/>
  <c r="U826" i="6" s="1"/>
  <c r="V826" i="4"/>
  <c r="V826" i="5" s="1"/>
  <c r="V826" i="6" s="1"/>
  <c r="Y826" i="4"/>
  <c r="Y826" i="5" s="1"/>
  <c r="Y826" i="6" s="1"/>
  <c r="AB826" i="4"/>
  <c r="AB826" i="5" s="1"/>
  <c r="AB826" i="6" s="1"/>
  <c r="AD826" i="4"/>
  <c r="AD826" i="5" s="1"/>
  <c r="AD826" i="6" s="1"/>
  <c r="AC826" i="4"/>
  <c r="AC826" i="5" s="1"/>
  <c r="AC826" i="6" s="1"/>
  <c r="AE826" i="4"/>
  <c r="AE826" i="5" s="1"/>
  <c r="AE826" i="6" s="1"/>
  <c r="Q826" i="4"/>
  <c r="Q826" i="5" s="1"/>
  <c r="Q826" i="6" s="1"/>
  <c r="R826" i="4"/>
  <c r="R826" i="5" s="1"/>
  <c r="R826" i="6" s="1"/>
  <c r="K826" i="4"/>
  <c r="K826" i="5" s="1"/>
  <c r="K826" i="6" s="1"/>
  <c r="S826" i="4"/>
  <c r="S826" i="5" s="1"/>
  <c r="S826" i="6" s="1"/>
  <c r="W826" i="4"/>
  <c r="I826" i="4"/>
  <c r="J826" i="4"/>
  <c r="J826" i="5" s="1"/>
  <c r="J826" i="6" s="1"/>
  <c r="AA826" i="4"/>
  <c r="AA826" i="5" s="1"/>
  <c r="AA826" i="6" s="1"/>
  <c r="X826" i="4"/>
  <c r="X826" i="5" s="1"/>
  <c r="X826" i="6" s="1"/>
  <c r="M826" i="4"/>
  <c r="M826" i="5" s="1"/>
  <c r="M826" i="6" s="1"/>
  <c r="Z826" i="4"/>
  <c r="Z826" i="5" s="1"/>
  <c r="Z826" i="6" s="1"/>
  <c r="N826" i="4"/>
  <c r="N826" i="5" s="1"/>
  <c r="N826" i="6" s="1"/>
  <c r="O826" i="4"/>
  <c r="O826" i="5" s="1"/>
  <c r="O826" i="6" s="1"/>
  <c r="P826" i="4"/>
  <c r="P826" i="5" s="1"/>
  <c r="P826" i="6" s="1"/>
  <c r="K651" i="4"/>
  <c r="K651" i="5" s="1"/>
  <c r="U651" i="4"/>
  <c r="U651" i="5" s="1"/>
  <c r="Y651" i="4"/>
  <c r="Y651" i="5" s="1"/>
  <c r="Y651" i="6" s="1"/>
  <c r="T651" i="4"/>
  <c r="T651" i="5" s="1"/>
  <c r="X651" i="4"/>
  <c r="X651" i="5" s="1"/>
  <c r="X651" i="6" s="1"/>
  <c r="AC651" i="4"/>
  <c r="AC651" i="5" s="1"/>
  <c r="AC651" i="6" s="1"/>
  <c r="S651" i="4"/>
  <c r="S651" i="5" s="1"/>
  <c r="O651" i="4"/>
  <c r="O651" i="5" s="1"/>
  <c r="M651" i="4"/>
  <c r="M651" i="5" s="1"/>
  <c r="AB651" i="4"/>
  <c r="AB651" i="5" s="1"/>
  <c r="AB651" i="6" s="1"/>
  <c r="H651" i="4"/>
  <c r="AD651" i="4"/>
  <c r="AD651" i="5" s="1"/>
  <c r="AD651" i="6" s="1"/>
  <c r="W651" i="4"/>
  <c r="W651" i="5" s="1"/>
  <c r="W651" i="6" s="1"/>
  <c r="L651" i="4"/>
  <c r="L651" i="5" s="1"/>
  <c r="AE651" i="4"/>
  <c r="AE651" i="5" s="1"/>
  <c r="AE651" i="6" s="1"/>
  <c r="P651" i="4"/>
  <c r="P651" i="5" s="1"/>
  <c r="Q651" i="4"/>
  <c r="Q651" i="5" s="1"/>
  <c r="N651" i="4"/>
  <c r="N651" i="5" s="1"/>
  <c r="Z651" i="4"/>
  <c r="Z651" i="5" s="1"/>
  <c r="Z651" i="6" s="1"/>
  <c r="J651" i="4"/>
  <c r="J651" i="5" s="1"/>
  <c r="V651" i="4"/>
  <c r="R651" i="4"/>
  <c r="R651" i="5" s="1"/>
  <c r="I651" i="4"/>
  <c r="I651" i="5" s="1"/>
  <c r="AA651" i="4"/>
  <c r="AA651" i="5" s="1"/>
  <c r="AA651" i="6" s="1"/>
  <c r="L544" i="4"/>
  <c r="L544" i="5" s="1"/>
  <c r="L544" i="6" s="1"/>
  <c r="AB544" i="4"/>
  <c r="AB544" i="5" s="1"/>
  <c r="AB544" i="6" s="1"/>
  <c r="N544" i="4"/>
  <c r="N544" i="5" s="1"/>
  <c r="N544" i="6" s="1"/>
  <c r="I544" i="4"/>
  <c r="I544" i="5" s="1"/>
  <c r="AE544" i="4"/>
  <c r="AE544" i="5" s="1"/>
  <c r="AE544" i="6" s="1"/>
  <c r="K544" i="4"/>
  <c r="K544" i="5" s="1"/>
  <c r="K544" i="6" s="1"/>
  <c r="M544" i="4"/>
  <c r="M544" i="5" s="1"/>
  <c r="M544" i="6" s="1"/>
  <c r="P544" i="4"/>
  <c r="P544" i="5" s="1"/>
  <c r="P544" i="6" s="1"/>
  <c r="Z544" i="4"/>
  <c r="Z544" i="5" s="1"/>
  <c r="Z544" i="6" s="1"/>
  <c r="X544" i="4"/>
  <c r="X544" i="5" s="1"/>
  <c r="X544" i="6" s="1"/>
  <c r="Y544" i="4"/>
  <c r="Y544" i="5" s="1"/>
  <c r="Y544" i="6" s="1"/>
  <c r="AA544" i="4"/>
  <c r="AA544" i="5" s="1"/>
  <c r="AA544" i="6" s="1"/>
  <c r="H544" i="4"/>
  <c r="Q544" i="4"/>
  <c r="Q544" i="5" s="1"/>
  <c r="Q544" i="6" s="1"/>
  <c r="S544" i="4"/>
  <c r="S544" i="5" s="1"/>
  <c r="S544" i="6" s="1"/>
  <c r="U544" i="4"/>
  <c r="U544" i="5" s="1"/>
  <c r="U544" i="6" s="1"/>
  <c r="W544" i="4"/>
  <c r="W544" i="5" s="1"/>
  <c r="W544" i="6" s="1"/>
  <c r="J544" i="4"/>
  <c r="J544" i="5" s="1"/>
  <c r="J544" i="6" s="1"/>
  <c r="V544" i="4"/>
  <c r="V544" i="5" s="1"/>
  <c r="V544" i="6" s="1"/>
  <c r="R544" i="4"/>
  <c r="R544" i="5" s="1"/>
  <c r="R544" i="6" s="1"/>
  <c r="AD544" i="4"/>
  <c r="AD544" i="5" s="1"/>
  <c r="AD544" i="6" s="1"/>
  <c r="O544" i="4"/>
  <c r="O544" i="5" s="1"/>
  <c r="O544" i="6" s="1"/>
  <c r="T544" i="4"/>
  <c r="AC544" i="4"/>
  <c r="AC544" i="5" s="1"/>
  <c r="AC544" i="6" s="1"/>
  <c r="H249" i="4"/>
  <c r="H249" i="5" s="1"/>
  <c r="AE249" i="4"/>
  <c r="AE249" i="5" s="1"/>
  <c r="AE249" i="6" s="1"/>
  <c r="J249" i="4"/>
  <c r="J249" i="5" s="1"/>
  <c r="J249" i="6" s="1"/>
  <c r="L249" i="4"/>
  <c r="L249" i="5" s="1"/>
  <c r="L249" i="6" s="1"/>
  <c r="Q249" i="4"/>
  <c r="Q249" i="5" s="1"/>
  <c r="Q249" i="6" s="1"/>
  <c r="AC249" i="4"/>
  <c r="AC249" i="5" s="1"/>
  <c r="AC249" i="6" s="1"/>
  <c r="I249" i="4"/>
  <c r="I249" i="5" s="1"/>
  <c r="I249" i="6" s="1"/>
  <c r="V249" i="4"/>
  <c r="V249" i="5" s="1"/>
  <c r="V249" i="6" s="1"/>
  <c r="U249" i="4"/>
  <c r="U249" i="5" s="1"/>
  <c r="U249" i="6" s="1"/>
  <c r="O249" i="4"/>
  <c r="O249" i="5" s="1"/>
  <c r="O249" i="6" s="1"/>
  <c r="W249" i="4"/>
  <c r="W249" i="5" s="1"/>
  <c r="W249" i="6" s="1"/>
  <c r="N249" i="4"/>
  <c r="N249" i="5" s="1"/>
  <c r="N249" i="6" s="1"/>
  <c r="X249" i="4"/>
  <c r="X249" i="5" s="1"/>
  <c r="Z249" i="4"/>
  <c r="Z249" i="5" s="1"/>
  <c r="Z249" i="6" s="1"/>
  <c r="AA249" i="4"/>
  <c r="AA249" i="5" s="1"/>
  <c r="AA249" i="6" s="1"/>
  <c r="S249" i="4"/>
  <c r="S249" i="5" s="1"/>
  <c r="S249" i="6" s="1"/>
  <c r="AB249" i="4"/>
  <c r="AB249" i="5" s="1"/>
  <c r="AB249" i="6" s="1"/>
  <c r="P249" i="4"/>
  <c r="P249" i="5" s="1"/>
  <c r="P249" i="6" s="1"/>
  <c r="M249" i="4"/>
  <c r="M249" i="5" s="1"/>
  <c r="M249" i="6" s="1"/>
  <c r="R249" i="4"/>
  <c r="R249" i="5" s="1"/>
  <c r="R249" i="6" s="1"/>
  <c r="AD249" i="4"/>
  <c r="AD249" i="5" s="1"/>
  <c r="AD249" i="6" s="1"/>
  <c r="K249" i="4"/>
  <c r="Y249" i="4"/>
  <c r="Y249" i="5" s="1"/>
  <c r="Y249" i="6" s="1"/>
  <c r="T249" i="4"/>
  <c r="M417" i="4"/>
  <c r="M417" i="5" s="1"/>
  <c r="M417" i="6" s="1"/>
  <c r="Y417" i="4"/>
  <c r="Y417" i="5" s="1"/>
  <c r="Y417" i="6" s="1"/>
  <c r="L417" i="4"/>
  <c r="L417" i="5" s="1"/>
  <c r="L417" i="6" s="1"/>
  <c r="X417" i="4"/>
  <c r="X417" i="5" s="1"/>
  <c r="X417" i="6" s="1"/>
  <c r="Q417" i="4"/>
  <c r="Q417" i="5" s="1"/>
  <c r="Q417" i="6" s="1"/>
  <c r="AE417" i="4"/>
  <c r="AE417" i="5" s="1"/>
  <c r="AE417" i="6" s="1"/>
  <c r="S417" i="4"/>
  <c r="S417" i="5" s="1"/>
  <c r="S417" i="6" s="1"/>
  <c r="O417" i="4"/>
  <c r="O417" i="5" s="1"/>
  <c r="O417" i="6" s="1"/>
  <c r="P417" i="4"/>
  <c r="P417" i="5" s="1"/>
  <c r="P417" i="6" s="1"/>
  <c r="R417" i="4"/>
  <c r="R417" i="5" s="1"/>
  <c r="R417" i="6" s="1"/>
  <c r="T417" i="4"/>
  <c r="U417" i="4"/>
  <c r="U417" i="5" s="1"/>
  <c r="U417" i="6" s="1"/>
  <c r="V417" i="4"/>
  <c r="V417" i="5" s="1"/>
  <c r="W417" i="4"/>
  <c r="W417" i="5" s="1"/>
  <c r="W417" i="6" s="1"/>
  <c r="H417" i="4"/>
  <c r="Z417" i="4"/>
  <c r="Z417" i="5" s="1"/>
  <c r="Z417" i="6" s="1"/>
  <c r="K417" i="4"/>
  <c r="K417" i="5" s="1"/>
  <c r="K417" i="6" s="1"/>
  <c r="AC417" i="4"/>
  <c r="AC417" i="5" s="1"/>
  <c r="AC417" i="6" s="1"/>
  <c r="I417" i="4"/>
  <c r="I417" i="5" s="1"/>
  <c r="J417" i="4"/>
  <c r="J417" i="5" s="1"/>
  <c r="J417" i="6" s="1"/>
  <c r="N417" i="4"/>
  <c r="N417" i="5" s="1"/>
  <c r="N417" i="6" s="1"/>
  <c r="AA417" i="4"/>
  <c r="AA417" i="5" s="1"/>
  <c r="AA417" i="6" s="1"/>
  <c r="AB417" i="4"/>
  <c r="AB417" i="5" s="1"/>
  <c r="AB417" i="6" s="1"/>
  <c r="AD417" i="4"/>
  <c r="AD417" i="5" s="1"/>
  <c r="AD417" i="6" s="1"/>
  <c r="N198" i="4"/>
  <c r="N198" i="5" s="1"/>
  <c r="N198" i="6" s="1"/>
  <c r="X198" i="4"/>
  <c r="X198" i="5" s="1"/>
  <c r="X198" i="6" s="1"/>
  <c r="R198" i="4"/>
  <c r="R198" i="5" s="1"/>
  <c r="R198" i="6" s="1"/>
  <c r="H198" i="4"/>
  <c r="Q198" i="4"/>
  <c r="Q198" i="5" s="1"/>
  <c r="Q198" i="6" s="1"/>
  <c r="AC198" i="4"/>
  <c r="AC198" i="5" s="1"/>
  <c r="AC198" i="6" s="1"/>
  <c r="U198" i="4"/>
  <c r="U198" i="5" s="1"/>
  <c r="U198" i="6" s="1"/>
  <c r="K198" i="4"/>
  <c r="K198" i="5" s="1"/>
  <c r="AD198" i="4"/>
  <c r="AD198" i="5" s="1"/>
  <c r="AD198" i="6" s="1"/>
  <c r="M198" i="4"/>
  <c r="M198" i="5" s="1"/>
  <c r="J198" i="4"/>
  <c r="J198" i="5" s="1"/>
  <c r="AB198" i="4"/>
  <c r="AB198" i="5" s="1"/>
  <c r="AB198" i="6" s="1"/>
  <c r="W198" i="4"/>
  <c r="W198" i="5" s="1"/>
  <c r="W198" i="6" s="1"/>
  <c r="Z198" i="4"/>
  <c r="Z198" i="5" s="1"/>
  <c r="Z198" i="6" s="1"/>
  <c r="S198" i="4"/>
  <c r="S198" i="5" s="1"/>
  <c r="S198" i="6" s="1"/>
  <c r="AA198" i="4"/>
  <c r="AA198" i="5" s="1"/>
  <c r="AA198" i="6" s="1"/>
  <c r="P198" i="4"/>
  <c r="P198" i="5" s="1"/>
  <c r="P198" i="6" s="1"/>
  <c r="L198" i="4"/>
  <c r="L198" i="5" s="1"/>
  <c r="V198" i="4"/>
  <c r="V198" i="5" s="1"/>
  <c r="V198" i="6" s="1"/>
  <c r="AE198" i="4"/>
  <c r="AE198" i="5" s="1"/>
  <c r="AE198" i="6" s="1"/>
  <c r="O198" i="4"/>
  <c r="O198" i="5" s="1"/>
  <c r="O198" i="6" s="1"/>
  <c r="Y198" i="4"/>
  <c r="Y198" i="5" s="1"/>
  <c r="Y198" i="6" s="1"/>
  <c r="T198" i="4"/>
  <c r="I198" i="4"/>
  <c r="I198" i="5" s="1"/>
  <c r="H465" i="4"/>
  <c r="T465" i="4"/>
  <c r="J465" i="4"/>
  <c r="J465" i="5" s="1"/>
  <c r="V465" i="4"/>
  <c r="V465" i="5" s="1"/>
  <c r="P465" i="4"/>
  <c r="P465" i="5" s="1"/>
  <c r="AD465" i="4"/>
  <c r="AD465" i="5" s="1"/>
  <c r="Q465" i="4"/>
  <c r="Q465" i="5" s="1"/>
  <c r="AE465" i="4"/>
  <c r="AE465" i="5" s="1"/>
  <c r="R465" i="4"/>
  <c r="R465" i="5" s="1"/>
  <c r="S465" i="4"/>
  <c r="S465" i="5" s="1"/>
  <c r="U465" i="4"/>
  <c r="U465" i="5" s="1"/>
  <c r="W465" i="4"/>
  <c r="W465" i="5" s="1"/>
  <c r="N465" i="4"/>
  <c r="N465" i="5" s="1"/>
  <c r="AB465" i="4"/>
  <c r="AB465" i="5" s="1"/>
  <c r="O465" i="4"/>
  <c r="O465" i="5" s="1"/>
  <c r="X465" i="4"/>
  <c r="X465" i="5" s="1"/>
  <c r="Y465" i="4"/>
  <c r="Y465" i="5" s="1"/>
  <c r="Z465" i="4"/>
  <c r="Z465" i="5" s="1"/>
  <c r="AA465" i="4"/>
  <c r="AA465" i="5" s="1"/>
  <c r="AC465" i="4"/>
  <c r="AC465" i="5" s="1"/>
  <c r="L465" i="4"/>
  <c r="L465" i="5" s="1"/>
  <c r="M465" i="4"/>
  <c r="M465" i="5" s="1"/>
  <c r="I465" i="4"/>
  <c r="I465" i="5" s="1"/>
  <c r="K465" i="4"/>
  <c r="K465" i="5" s="1"/>
  <c r="H528" i="4"/>
  <c r="V528" i="4"/>
  <c r="V528" i="5" s="1"/>
  <c r="V528" i="6" s="1"/>
  <c r="X528" i="4"/>
  <c r="X528" i="5" s="1"/>
  <c r="X528" i="6" s="1"/>
  <c r="AC528" i="4"/>
  <c r="AC528" i="5" s="1"/>
  <c r="AC528" i="6" s="1"/>
  <c r="AD528" i="4"/>
  <c r="AD528" i="5" s="1"/>
  <c r="AD528" i="6" s="1"/>
  <c r="K528" i="4"/>
  <c r="K528" i="5" s="1"/>
  <c r="S528" i="4"/>
  <c r="S528" i="5" s="1"/>
  <c r="S528" i="6" s="1"/>
  <c r="N528" i="4"/>
  <c r="N528" i="5" s="1"/>
  <c r="O528" i="4"/>
  <c r="O528" i="5" s="1"/>
  <c r="O528" i="6" s="1"/>
  <c r="P528" i="4"/>
  <c r="P528" i="5" s="1"/>
  <c r="P528" i="6" s="1"/>
  <c r="R528" i="4"/>
  <c r="R528" i="5" s="1"/>
  <c r="R528" i="6" s="1"/>
  <c r="W528" i="4"/>
  <c r="W528" i="5" s="1"/>
  <c r="W528" i="6" s="1"/>
  <c r="J528" i="4"/>
  <c r="J528" i="5" s="1"/>
  <c r="Q528" i="4"/>
  <c r="Q528" i="5" s="1"/>
  <c r="Q528" i="6" s="1"/>
  <c r="M528" i="4"/>
  <c r="M528" i="5" s="1"/>
  <c r="Y528" i="4"/>
  <c r="Y528" i="5" s="1"/>
  <c r="Y528" i="6" s="1"/>
  <c r="T528" i="4"/>
  <c r="I528" i="4"/>
  <c r="I528" i="5" s="1"/>
  <c r="U528" i="4"/>
  <c r="U528" i="5" s="1"/>
  <c r="U528" i="6" s="1"/>
  <c r="AE528" i="4"/>
  <c r="AE528" i="5" s="1"/>
  <c r="AE528" i="6" s="1"/>
  <c r="L528" i="4"/>
  <c r="L528" i="5" s="1"/>
  <c r="Z528" i="4"/>
  <c r="Z528" i="5" s="1"/>
  <c r="Z528" i="6" s="1"/>
  <c r="AB528" i="4"/>
  <c r="AB528" i="5" s="1"/>
  <c r="AB528" i="6" s="1"/>
  <c r="AA528" i="4"/>
  <c r="AA528" i="5" s="1"/>
  <c r="AA528" i="6" s="1"/>
  <c r="Q316" i="4"/>
  <c r="Q316" i="5" s="1"/>
  <c r="P316" i="4"/>
  <c r="P316" i="5" s="1"/>
  <c r="AE316" i="4"/>
  <c r="AE316" i="5" s="1"/>
  <c r="AE316" i="6" s="1"/>
  <c r="M316" i="4"/>
  <c r="M316" i="5" s="1"/>
  <c r="AD316" i="4"/>
  <c r="AD316" i="5" s="1"/>
  <c r="AD316" i="6" s="1"/>
  <c r="O316" i="4"/>
  <c r="O316" i="5" s="1"/>
  <c r="R316" i="4"/>
  <c r="R316" i="5" s="1"/>
  <c r="V316" i="4"/>
  <c r="V316" i="5" s="1"/>
  <c r="V316" i="6" s="1"/>
  <c r="Z316" i="4"/>
  <c r="Z316" i="5" s="1"/>
  <c r="Z316" i="6" s="1"/>
  <c r="AA316" i="4"/>
  <c r="AA316" i="5" s="1"/>
  <c r="AA316" i="6" s="1"/>
  <c r="AB316" i="4"/>
  <c r="AB316" i="5" s="1"/>
  <c r="AB316" i="6" s="1"/>
  <c r="AC316" i="4"/>
  <c r="AC316" i="5" s="1"/>
  <c r="AC316" i="6" s="1"/>
  <c r="I316" i="4"/>
  <c r="I316" i="5" s="1"/>
  <c r="J316" i="4"/>
  <c r="J316" i="5" s="1"/>
  <c r="L316" i="4"/>
  <c r="L316" i="5" s="1"/>
  <c r="W316" i="4"/>
  <c r="W316" i="5" s="1"/>
  <c r="W316" i="6" s="1"/>
  <c r="U316" i="4"/>
  <c r="U316" i="5" s="1"/>
  <c r="U316" i="6" s="1"/>
  <c r="Y316" i="4"/>
  <c r="Y316" i="5" s="1"/>
  <c r="Y316" i="6" s="1"/>
  <c r="N316" i="4"/>
  <c r="N316" i="5" s="1"/>
  <c r="H316" i="4"/>
  <c r="T316" i="4"/>
  <c r="K316" i="4"/>
  <c r="K316" i="5" s="1"/>
  <c r="X316" i="4"/>
  <c r="X316" i="5" s="1"/>
  <c r="X316" i="6" s="1"/>
  <c r="S316" i="4"/>
  <c r="S316" i="5" s="1"/>
  <c r="J474" i="4"/>
  <c r="J474" i="5" s="1"/>
  <c r="T474" i="4"/>
  <c r="T474" i="5" s="1"/>
  <c r="W474" i="4"/>
  <c r="W474" i="5" s="1"/>
  <c r="W474" i="6" s="1"/>
  <c r="V474" i="4"/>
  <c r="V474" i="5" s="1"/>
  <c r="V474" i="6" s="1"/>
  <c r="Z474" i="4"/>
  <c r="Z474" i="5" s="1"/>
  <c r="Z474" i="6" s="1"/>
  <c r="AA474" i="4"/>
  <c r="AA474" i="5" s="1"/>
  <c r="AA474" i="6" s="1"/>
  <c r="AB474" i="4"/>
  <c r="AB474" i="5" s="1"/>
  <c r="AB474" i="6" s="1"/>
  <c r="H474" i="4"/>
  <c r="H474" i="5" s="1"/>
  <c r="AC474" i="4"/>
  <c r="AC474" i="5" s="1"/>
  <c r="AC474" i="6" s="1"/>
  <c r="K474" i="4"/>
  <c r="K474" i="5" s="1"/>
  <c r="AD474" i="4"/>
  <c r="AD474" i="5" s="1"/>
  <c r="AD474" i="6" s="1"/>
  <c r="Q474" i="4"/>
  <c r="Q474" i="5" s="1"/>
  <c r="Q474" i="6" s="1"/>
  <c r="L474" i="4"/>
  <c r="L474" i="5" s="1"/>
  <c r="L474" i="6" s="1"/>
  <c r="N474" i="4"/>
  <c r="N474" i="5" s="1"/>
  <c r="N474" i="6" s="1"/>
  <c r="O474" i="4"/>
  <c r="O474" i="5" s="1"/>
  <c r="O474" i="6" s="1"/>
  <c r="P474" i="4"/>
  <c r="P474" i="5" s="1"/>
  <c r="P474" i="6" s="1"/>
  <c r="R474" i="4"/>
  <c r="R474" i="5" s="1"/>
  <c r="R474" i="6" s="1"/>
  <c r="AE474" i="4"/>
  <c r="AE474" i="5" s="1"/>
  <c r="AE474" i="6" s="1"/>
  <c r="X474" i="4"/>
  <c r="X474" i="5" s="1"/>
  <c r="X474" i="6" s="1"/>
  <c r="M474" i="4"/>
  <c r="M474" i="5" s="1"/>
  <c r="M474" i="6" s="1"/>
  <c r="Y474" i="4"/>
  <c r="Y474" i="5" s="1"/>
  <c r="Y474" i="6" s="1"/>
  <c r="I474" i="4"/>
  <c r="U474" i="4"/>
  <c r="S474" i="4"/>
  <c r="S474" i="5" s="1"/>
  <c r="S474" i="6" s="1"/>
  <c r="K313" i="4"/>
  <c r="K313" i="5" s="1"/>
  <c r="AA313" i="4"/>
  <c r="AA313" i="5" s="1"/>
  <c r="AA313" i="6" s="1"/>
  <c r="I313" i="4"/>
  <c r="I313" i="5" s="1"/>
  <c r="Y313" i="4"/>
  <c r="Y313" i="5" s="1"/>
  <c r="O313" i="4"/>
  <c r="O313" i="5" s="1"/>
  <c r="Q313" i="4"/>
  <c r="Q313" i="5" s="1"/>
  <c r="R313" i="4"/>
  <c r="R313" i="5" s="1"/>
  <c r="U313" i="4"/>
  <c r="U313" i="5" s="1"/>
  <c r="AC313" i="4"/>
  <c r="AC313" i="5" s="1"/>
  <c r="AC313" i="6" s="1"/>
  <c r="AD313" i="4"/>
  <c r="AD313" i="5" s="1"/>
  <c r="AD313" i="6" s="1"/>
  <c r="AE313" i="4"/>
  <c r="AE313" i="5" s="1"/>
  <c r="AE313" i="6" s="1"/>
  <c r="H313" i="4"/>
  <c r="H313" i="5" s="1"/>
  <c r="L313" i="4"/>
  <c r="L313" i="5" s="1"/>
  <c r="M313" i="4"/>
  <c r="M313" i="5" s="1"/>
  <c r="P313" i="4"/>
  <c r="P313" i="5" s="1"/>
  <c r="X313" i="4"/>
  <c r="X313" i="5" s="1"/>
  <c r="T313" i="4"/>
  <c r="T313" i="5" s="1"/>
  <c r="V313" i="4"/>
  <c r="V313" i="5" s="1"/>
  <c r="AB313" i="4"/>
  <c r="AB313" i="5" s="1"/>
  <c r="AB313" i="6" s="1"/>
  <c r="S313" i="4"/>
  <c r="S313" i="5" s="1"/>
  <c r="J313" i="4"/>
  <c r="J313" i="5" s="1"/>
  <c r="N313" i="4"/>
  <c r="Z313" i="4"/>
  <c r="Z313" i="5" s="1"/>
  <c r="Z313" i="6" s="1"/>
  <c r="W313" i="4"/>
  <c r="Q584" i="4"/>
  <c r="Q584" i="5" s="1"/>
  <c r="V584" i="4"/>
  <c r="V584" i="5" s="1"/>
  <c r="V584" i="6" s="1"/>
  <c r="AA584" i="4"/>
  <c r="AA584" i="5" s="1"/>
  <c r="AA584" i="6" s="1"/>
  <c r="AB584" i="4"/>
  <c r="AB584" i="5" s="1"/>
  <c r="AB584" i="6" s="1"/>
  <c r="AC584" i="4"/>
  <c r="AC584" i="5" s="1"/>
  <c r="AC584" i="6" s="1"/>
  <c r="AD584" i="4"/>
  <c r="AD584" i="5" s="1"/>
  <c r="AD584" i="6" s="1"/>
  <c r="U584" i="4"/>
  <c r="U584" i="5" s="1"/>
  <c r="U584" i="6" s="1"/>
  <c r="I584" i="4"/>
  <c r="I584" i="5" s="1"/>
  <c r="K584" i="4"/>
  <c r="K584" i="5" s="1"/>
  <c r="M584" i="4"/>
  <c r="M584" i="5" s="1"/>
  <c r="N584" i="4"/>
  <c r="N584" i="5" s="1"/>
  <c r="O584" i="4"/>
  <c r="O584" i="5" s="1"/>
  <c r="P584" i="4"/>
  <c r="P584" i="5" s="1"/>
  <c r="R584" i="4"/>
  <c r="R584" i="5" s="1"/>
  <c r="Z584" i="4"/>
  <c r="Z584" i="5" s="1"/>
  <c r="Z584" i="6" s="1"/>
  <c r="AE584" i="4"/>
  <c r="AE584" i="5" s="1"/>
  <c r="AE584" i="6" s="1"/>
  <c r="L584" i="4"/>
  <c r="L584" i="5" s="1"/>
  <c r="X584" i="4"/>
  <c r="X584" i="5" s="1"/>
  <c r="X584" i="6" s="1"/>
  <c r="H584" i="4"/>
  <c r="W584" i="4"/>
  <c r="W584" i="5" s="1"/>
  <c r="W584" i="6" s="1"/>
  <c r="T584" i="4"/>
  <c r="J584" i="4"/>
  <c r="J584" i="5" s="1"/>
  <c r="Y584" i="4"/>
  <c r="Y584" i="5" s="1"/>
  <c r="Y584" i="6" s="1"/>
  <c r="S584" i="4"/>
  <c r="S584" i="5" s="1"/>
  <c r="AE403" i="4"/>
  <c r="AE403" i="5" s="1"/>
  <c r="AE403" i="6" s="1"/>
  <c r="AC403" i="4"/>
  <c r="AC403" i="5" s="1"/>
  <c r="AC403" i="6" s="1"/>
  <c r="R403" i="4"/>
  <c r="R403" i="5" s="1"/>
  <c r="R403" i="6" s="1"/>
  <c r="S403" i="4"/>
  <c r="S403" i="5" s="1"/>
  <c r="S403" i="6" s="1"/>
  <c r="T403" i="4"/>
  <c r="M403" i="4"/>
  <c r="M403" i="5" s="1"/>
  <c r="M403" i="6" s="1"/>
  <c r="AB403" i="4"/>
  <c r="AB403" i="5" s="1"/>
  <c r="AB403" i="6" s="1"/>
  <c r="O403" i="4"/>
  <c r="O403" i="5" s="1"/>
  <c r="O403" i="6" s="1"/>
  <c r="J403" i="4"/>
  <c r="J403" i="5" s="1"/>
  <c r="J403" i="6" s="1"/>
  <c r="AA403" i="4"/>
  <c r="AA403" i="5" s="1"/>
  <c r="AA403" i="6" s="1"/>
  <c r="L403" i="4"/>
  <c r="L403" i="5" s="1"/>
  <c r="L403" i="6" s="1"/>
  <c r="H403" i="4"/>
  <c r="Y403" i="4"/>
  <c r="Y403" i="5" s="1"/>
  <c r="Y403" i="6" s="1"/>
  <c r="K403" i="4"/>
  <c r="K403" i="5" s="1"/>
  <c r="K403" i="6" s="1"/>
  <c r="W403" i="4"/>
  <c r="W403" i="5" s="1"/>
  <c r="W403" i="6" s="1"/>
  <c r="P403" i="4"/>
  <c r="P403" i="5" s="1"/>
  <c r="P403" i="6" s="1"/>
  <c r="U403" i="4"/>
  <c r="U403" i="5" s="1"/>
  <c r="U403" i="6" s="1"/>
  <c r="V403" i="4"/>
  <c r="V403" i="5" s="1"/>
  <c r="V403" i="6" s="1"/>
  <c r="Z403" i="4"/>
  <c r="Z403" i="5" s="1"/>
  <c r="Z403" i="6" s="1"/>
  <c r="I403" i="4"/>
  <c r="I403" i="5" s="1"/>
  <c r="AD403" i="4"/>
  <c r="AD403" i="5" s="1"/>
  <c r="AD403" i="6" s="1"/>
  <c r="Q403" i="4"/>
  <c r="Q403" i="5" s="1"/>
  <c r="Q403" i="6" s="1"/>
  <c r="N403" i="4"/>
  <c r="N403" i="5" s="1"/>
  <c r="N403" i="6" s="1"/>
  <c r="X403" i="4"/>
  <c r="X403" i="5" s="1"/>
  <c r="X403" i="6" s="1"/>
  <c r="Q29" i="4"/>
  <c r="Q29" i="5" s="1"/>
  <c r="Q29" i="6" s="1"/>
  <c r="I29" i="4"/>
  <c r="I29" i="5" s="1"/>
  <c r="I29" i="6" s="1"/>
  <c r="V29" i="4"/>
  <c r="V29" i="5" s="1"/>
  <c r="R29" i="4"/>
  <c r="R29" i="5" s="1"/>
  <c r="R29" i="6" s="1"/>
  <c r="AE29" i="4"/>
  <c r="AE29" i="5" s="1"/>
  <c r="AE29" i="6" s="1"/>
  <c r="K29" i="4"/>
  <c r="K29" i="5" s="1"/>
  <c r="K29" i="6" s="1"/>
  <c r="Z29" i="4"/>
  <c r="Z29" i="5" s="1"/>
  <c r="Z29" i="6" s="1"/>
  <c r="M29" i="4"/>
  <c r="M29" i="5" s="1"/>
  <c r="M29" i="6" s="1"/>
  <c r="AB29" i="4"/>
  <c r="AB29" i="5" s="1"/>
  <c r="AB29" i="6" s="1"/>
  <c r="T29" i="4"/>
  <c r="T29" i="5" s="1"/>
  <c r="T29" i="6" s="1"/>
  <c r="S29" i="4"/>
  <c r="S29" i="5" s="1"/>
  <c r="S29" i="6" s="1"/>
  <c r="L29" i="4"/>
  <c r="L29" i="5" s="1"/>
  <c r="L29" i="6" s="1"/>
  <c r="N29" i="4"/>
  <c r="N29" i="5" s="1"/>
  <c r="N29" i="6" s="1"/>
  <c r="O29" i="4"/>
  <c r="O29" i="5" s="1"/>
  <c r="O29" i="6" s="1"/>
  <c r="P29" i="4"/>
  <c r="P29" i="5" s="1"/>
  <c r="P29" i="6" s="1"/>
  <c r="U29" i="4"/>
  <c r="U29" i="5" s="1"/>
  <c r="U29" i="6" s="1"/>
  <c r="W29" i="4"/>
  <c r="W29" i="5" s="1"/>
  <c r="W29" i="6" s="1"/>
  <c r="X29" i="4"/>
  <c r="X29" i="5" s="1"/>
  <c r="X29" i="6" s="1"/>
  <c r="Y29" i="4"/>
  <c r="Y29" i="5" s="1"/>
  <c r="Y29" i="6" s="1"/>
  <c r="J29" i="4"/>
  <c r="J29" i="5" s="1"/>
  <c r="J29" i="6" s="1"/>
  <c r="AA29" i="4"/>
  <c r="AA29" i="5" s="1"/>
  <c r="AA29" i="6" s="1"/>
  <c r="AD29" i="4"/>
  <c r="AD29" i="5" s="1"/>
  <c r="AD29" i="6" s="1"/>
  <c r="H29" i="4"/>
  <c r="AC29" i="4"/>
  <c r="K347" i="4"/>
  <c r="K347" i="5" s="1"/>
  <c r="K347" i="6" s="1"/>
  <c r="W347" i="4"/>
  <c r="W347" i="5" s="1"/>
  <c r="W347" i="6" s="1"/>
  <c r="J347" i="4"/>
  <c r="J347" i="5" s="1"/>
  <c r="J347" i="6" s="1"/>
  <c r="V347" i="4"/>
  <c r="I347" i="4"/>
  <c r="Y347" i="4"/>
  <c r="Y347" i="5" s="1"/>
  <c r="Y347" i="6" s="1"/>
  <c r="M347" i="4"/>
  <c r="M347" i="5" s="1"/>
  <c r="M347" i="6" s="1"/>
  <c r="AA347" i="4"/>
  <c r="AA347" i="5" s="1"/>
  <c r="AA347" i="6" s="1"/>
  <c r="X347" i="4"/>
  <c r="X347" i="5" s="1"/>
  <c r="X347" i="6" s="1"/>
  <c r="Z347" i="4"/>
  <c r="Z347" i="5" s="1"/>
  <c r="Z347" i="6" s="1"/>
  <c r="H347" i="4"/>
  <c r="H347" i="5" s="1"/>
  <c r="H347" i="6" s="1"/>
  <c r="AB347" i="4"/>
  <c r="AB347" i="5" s="1"/>
  <c r="AB347" i="6" s="1"/>
  <c r="L347" i="4"/>
  <c r="L347" i="5" s="1"/>
  <c r="L347" i="6" s="1"/>
  <c r="AC347" i="4"/>
  <c r="AC347" i="5" s="1"/>
  <c r="AC347" i="6" s="1"/>
  <c r="N347" i="4"/>
  <c r="N347" i="5" s="1"/>
  <c r="N347" i="6" s="1"/>
  <c r="AD347" i="4"/>
  <c r="AD347" i="5" s="1"/>
  <c r="AD347" i="6" s="1"/>
  <c r="O347" i="4"/>
  <c r="O347" i="5" s="1"/>
  <c r="O347" i="6" s="1"/>
  <c r="AE347" i="4"/>
  <c r="AE347" i="5" s="1"/>
  <c r="AE347" i="6" s="1"/>
  <c r="P347" i="4"/>
  <c r="P347" i="5" s="1"/>
  <c r="P347" i="6" s="1"/>
  <c r="Q347" i="4"/>
  <c r="Q347" i="5" s="1"/>
  <c r="Q347" i="6" s="1"/>
  <c r="T347" i="4"/>
  <c r="T347" i="5" s="1"/>
  <c r="T347" i="6" s="1"/>
  <c r="R347" i="4"/>
  <c r="R347" i="5" s="1"/>
  <c r="R347" i="6" s="1"/>
  <c r="S347" i="4"/>
  <c r="S347" i="5" s="1"/>
  <c r="S347" i="6" s="1"/>
  <c r="U347" i="4"/>
  <c r="U347" i="5" s="1"/>
  <c r="O677" i="4"/>
  <c r="O677" i="5" s="1"/>
  <c r="O677" i="6" s="1"/>
  <c r="Q677" i="4"/>
  <c r="Q677" i="5" s="1"/>
  <c r="Q677" i="6" s="1"/>
  <c r="T677" i="4"/>
  <c r="T677" i="5" s="1"/>
  <c r="V677" i="4"/>
  <c r="V677" i="5" s="1"/>
  <c r="V677" i="6" s="1"/>
  <c r="W677" i="4"/>
  <c r="W677" i="5" s="1"/>
  <c r="W677" i="6" s="1"/>
  <c r="X677" i="4"/>
  <c r="X677" i="5" s="1"/>
  <c r="X677" i="6" s="1"/>
  <c r="AE677" i="4"/>
  <c r="AE677" i="5" s="1"/>
  <c r="AE677" i="6" s="1"/>
  <c r="L677" i="4"/>
  <c r="L677" i="5" s="1"/>
  <c r="P677" i="4"/>
  <c r="P677" i="5" s="1"/>
  <c r="P677" i="6" s="1"/>
  <c r="H677" i="4"/>
  <c r="K677" i="4"/>
  <c r="K677" i="5" s="1"/>
  <c r="R677" i="4"/>
  <c r="R677" i="5" s="1"/>
  <c r="R677" i="6" s="1"/>
  <c r="U677" i="4"/>
  <c r="U677" i="5" s="1"/>
  <c r="U677" i="6" s="1"/>
  <c r="AD677" i="4"/>
  <c r="AD677" i="5" s="1"/>
  <c r="AD677" i="6" s="1"/>
  <c r="N677" i="4"/>
  <c r="N677" i="5" s="1"/>
  <c r="N677" i="6" s="1"/>
  <c r="Z677" i="4"/>
  <c r="Z677" i="5" s="1"/>
  <c r="Z677" i="6" s="1"/>
  <c r="S677" i="4"/>
  <c r="S677" i="5" s="1"/>
  <c r="S677" i="6" s="1"/>
  <c r="M677" i="4"/>
  <c r="M677" i="5" s="1"/>
  <c r="AB677" i="4"/>
  <c r="AB677" i="5" s="1"/>
  <c r="AB677" i="6" s="1"/>
  <c r="I677" i="4"/>
  <c r="I677" i="5" s="1"/>
  <c r="Y677" i="4"/>
  <c r="Y677" i="5" s="1"/>
  <c r="Y677" i="6" s="1"/>
  <c r="J677" i="4"/>
  <c r="J677" i="5" s="1"/>
  <c r="AA677" i="4"/>
  <c r="AC677" i="4"/>
  <c r="AC677" i="5" s="1"/>
  <c r="AC677" i="6" s="1"/>
  <c r="R799" i="4"/>
  <c r="R799" i="5" s="1"/>
  <c r="AD799" i="4"/>
  <c r="AD799" i="5" s="1"/>
  <c r="AD799" i="6" s="1"/>
  <c r="AE799" i="4"/>
  <c r="AE799" i="5" s="1"/>
  <c r="AE799" i="6" s="1"/>
  <c r="J799" i="4"/>
  <c r="J799" i="5" s="1"/>
  <c r="M799" i="4"/>
  <c r="M799" i="5" s="1"/>
  <c r="O799" i="4"/>
  <c r="O799" i="5" s="1"/>
  <c r="P799" i="4"/>
  <c r="P799" i="5" s="1"/>
  <c r="Q799" i="4"/>
  <c r="Q799" i="5" s="1"/>
  <c r="S799" i="4"/>
  <c r="S799" i="5" s="1"/>
  <c r="AC799" i="4"/>
  <c r="AC799" i="5" s="1"/>
  <c r="AC799" i="6" s="1"/>
  <c r="N799" i="4"/>
  <c r="N799" i="5" s="1"/>
  <c r="I799" i="4"/>
  <c r="I799" i="5" s="1"/>
  <c r="V799" i="4"/>
  <c r="V799" i="5" s="1"/>
  <c r="H799" i="4"/>
  <c r="Y799" i="4"/>
  <c r="Y799" i="5" s="1"/>
  <c r="L799" i="4"/>
  <c r="L799" i="5" s="1"/>
  <c r="Z799" i="4"/>
  <c r="Z799" i="5" s="1"/>
  <c r="AB799" i="4"/>
  <c r="AB799" i="5" s="1"/>
  <c r="K799" i="4"/>
  <c r="K799" i="5" s="1"/>
  <c r="W799" i="4"/>
  <c r="W799" i="5" s="1"/>
  <c r="X799" i="4"/>
  <c r="X799" i="5" s="1"/>
  <c r="AA799" i="4"/>
  <c r="AA799" i="5" s="1"/>
  <c r="T799" i="4"/>
  <c r="U799" i="4"/>
  <c r="U799" i="5" s="1"/>
  <c r="Q692" i="4"/>
  <c r="Q692" i="5" s="1"/>
  <c r="K692" i="4"/>
  <c r="K692" i="5" s="1"/>
  <c r="AD692" i="4"/>
  <c r="AD692" i="5" s="1"/>
  <c r="AD692" i="6" s="1"/>
  <c r="N692" i="4"/>
  <c r="N692" i="5" s="1"/>
  <c r="AE692" i="4"/>
  <c r="AE692" i="5" s="1"/>
  <c r="AE692" i="6" s="1"/>
  <c r="I692" i="4"/>
  <c r="I692" i="5" s="1"/>
  <c r="AB692" i="4"/>
  <c r="AB692" i="5" s="1"/>
  <c r="AB692" i="6" s="1"/>
  <c r="O692" i="4"/>
  <c r="O692" i="5" s="1"/>
  <c r="P692" i="4"/>
  <c r="P692" i="5" s="1"/>
  <c r="R692" i="4"/>
  <c r="R692" i="5" s="1"/>
  <c r="U692" i="4"/>
  <c r="U692" i="5" s="1"/>
  <c r="U692" i="6" s="1"/>
  <c r="V692" i="4"/>
  <c r="V692" i="5" s="1"/>
  <c r="V692" i="6" s="1"/>
  <c r="Z692" i="4"/>
  <c r="Z692" i="5" s="1"/>
  <c r="Z692" i="6" s="1"/>
  <c r="AA692" i="4"/>
  <c r="AA692" i="5" s="1"/>
  <c r="AA692" i="6" s="1"/>
  <c r="AC692" i="4"/>
  <c r="AC692" i="5" s="1"/>
  <c r="AC692" i="6" s="1"/>
  <c r="M692" i="4"/>
  <c r="M692" i="5" s="1"/>
  <c r="L692" i="4"/>
  <c r="L692" i="5" s="1"/>
  <c r="X692" i="4"/>
  <c r="X692" i="5" s="1"/>
  <c r="X692" i="6" s="1"/>
  <c r="H692" i="4"/>
  <c r="W692" i="4"/>
  <c r="W692" i="5" s="1"/>
  <c r="W692" i="6" s="1"/>
  <c r="T692" i="4"/>
  <c r="J692" i="4"/>
  <c r="J692" i="5" s="1"/>
  <c r="Y692" i="4"/>
  <c r="Y692" i="5" s="1"/>
  <c r="Y692" i="6" s="1"/>
  <c r="S692" i="4"/>
  <c r="S692" i="5" s="1"/>
  <c r="H420" i="4"/>
  <c r="H420" i="5" s="1"/>
  <c r="S420" i="4"/>
  <c r="S420" i="5" s="1"/>
  <c r="S420" i="6" s="1"/>
  <c r="Y420" i="4"/>
  <c r="Y420" i="5" s="1"/>
  <c r="Y420" i="6" s="1"/>
  <c r="T420" i="4"/>
  <c r="M420" i="4"/>
  <c r="M420" i="5" s="1"/>
  <c r="V420" i="4"/>
  <c r="V420" i="5" s="1"/>
  <c r="V420" i="6" s="1"/>
  <c r="J420" i="4"/>
  <c r="J420" i="5" s="1"/>
  <c r="I420" i="4"/>
  <c r="I420" i="5" s="1"/>
  <c r="W420" i="4"/>
  <c r="W420" i="5" s="1"/>
  <c r="W420" i="6" s="1"/>
  <c r="U420" i="4"/>
  <c r="U420" i="5" s="1"/>
  <c r="U420" i="6" s="1"/>
  <c r="X420" i="4"/>
  <c r="X420" i="5" s="1"/>
  <c r="X420" i="6" s="1"/>
  <c r="O420" i="4"/>
  <c r="O420" i="5" s="1"/>
  <c r="O420" i="6" s="1"/>
  <c r="Z420" i="4"/>
  <c r="Z420" i="5" s="1"/>
  <c r="Z420" i="6" s="1"/>
  <c r="AC420" i="4"/>
  <c r="AC420" i="5" s="1"/>
  <c r="AC420" i="6" s="1"/>
  <c r="N420" i="4"/>
  <c r="P420" i="4"/>
  <c r="P420" i="5" s="1"/>
  <c r="P420" i="6" s="1"/>
  <c r="AB420" i="4"/>
  <c r="AB420" i="5" s="1"/>
  <c r="AB420" i="6" s="1"/>
  <c r="AD420" i="4"/>
  <c r="AD420" i="5" s="1"/>
  <c r="AD420" i="6" s="1"/>
  <c r="K420" i="4"/>
  <c r="K420" i="5" s="1"/>
  <c r="Q420" i="4"/>
  <c r="Q420" i="5" s="1"/>
  <c r="Q420" i="6" s="1"/>
  <c r="AE420" i="4"/>
  <c r="AE420" i="5" s="1"/>
  <c r="AE420" i="6" s="1"/>
  <c r="R420" i="4"/>
  <c r="R420" i="5" s="1"/>
  <c r="R420" i="6" s="1"/>
  <c r="L420" i="4"/>
  <c r="L420" i="5" s="1"/>
  <c r="AA420" i="4"/>
  <c r="AA420" i="5" s="1"/>
  <c r="AA420" i="6" s="1"/>
  <c r="V216" i="4"/>
  <c r="V216" i="5" s="1"/>
  <c r="J216" i="4"/>
  <c r="J216" i="5" s="1"/>
  <c r="AA216" i="4"/>
  <c r="AA216" i="5" s="1"/>
  <c r="AA216" i="6" s="1"/>
  <c r="U216" i="4"/>
  <c r="U216" i="5" s="1"/>
  <c r="Q216" i="4"/>
  <c r="Q216" i="5" s="1"/>
  <c r="R216" i="4"/>
  <c r="R216" i="5" s="1"/>
  <c r="S216" i="4"/>
  <c r="S216" i="5" s="1"/>
  <c r="Y216" i="4"/>
  <c r="Y216" i="5" s="1"/>
  <c r="Y216" i="6" s="1"/>
  <c r="Z216" i="4"/>
  <c r="Z216" i="5" s="1"/>
  <c r="Z216" i="6" s="1"/>
  <c r="AC216" i="4"/>
  <c r="AC216" i="5" s="1"/>
  <c r="AC216" i="6" s="1"/>
  <c r="AE216" i="4"/>
  <c r="AE216" i="5" s="1"/>
  <c r="AE216" i="6" s="1"/>
  <c r="K216" i="4"/>
  <c r="K216" i="5" s="1"/>
  <c r="M216" i="4"/>
  <c r="M216" i="5" s="1"/>
  <c r="O216" i="4"/>
  <c r="O216" i="5" s="1"/>
  <c r="P216" i="4"/>
  <c r="P216" i="5" s="1"/>
  <c r="AD216" i="4"/>
  <c r="AD216" i="5" s="1"/>
  <c r="AD216" i="6" s="1"/>
  <c r="T216" i="4"/>
  <c r="N216" i="4"/>
  <c r="N216" i="5" s="1"/>
  <c r="AB216" i="4"/>
  <c r="AB216" i="5" s="1"/>
  <c r="AB216" i="6" s="1"/>
  <c r="I216" i="4"/>
  <c r="I216" i="5" s="1"/>
  <c r="W216" i="4"/>
  <c r="W216" i="5" s="1"/>
  <c r="X216" i="4"/>
  <c r="X216" i="5" s="1"/>
  <c r="X216" i="6" s="1"/>
  <c r="L216" i="4"/>
  <c r="L216" i="5" s="1"/>
  <c r="H216" i="4"/>
  <c r="Q252" i="4"/>
  <c r="Q252" i="5" s="1"/>
  <c r="P252" i="4"/>
  <c r="P252" i="5" s="1"/>
  <c r="U252" i="4"/>
  <c r="U252" i="5" s="1"/>
  <c r="V252" i="4"/>
  <c r="V252" i="5" s="1"/>
  <c r="W252" i="4"/>
  <c r="W252" i="5" s="1"/>
  <c r="Y252" i="4"/>
  <c r="Y252" i="5" s="1"/>
  <c r="Z252" i="4"/>
  <c r="Z252" i="5" s="1"/>
  <c r="Z252" i="6" s="1"/>
  <c r="AA252" i="4"/>
  <c r="AA252" i="5" s="1"/>
  <c r="AA252" i="6" s="1"/>
  <c r="AC252" i="4"/>
  <c r="AC252" i="5" s="1"/>
  <c r="AC252" i="6" s="1"/>
  <c r="AD252" i="4"/>
  <c r="AD252" i="5" s="1"/>
  <c r="AD252" i="6" s="1"/>
  <c r="AE252" i="4"/>
  <c r="AE252" i="5" s="1"/>
  <c r="AE252" i="6" s="1"/>
  <c r="I252" i="4"/>
  <c r="I252" i="5" s="1"/>
  <c r="K252" i="4"/>
  <c r="K252" i="5" s="1"/>
  <c r="L252" i="4"/>
  <c r="L252" i="5" s="1"/>
  <c r="O252" i="4"/>
  <c r="O252" i="5" s="1"/>
  <c r="M252" i="4"/>
  <c r="M252" i="5" s="1"/>
  <c r="N252" i="4"/>
  <c r="N252" i="5" s="1"/>
  <c r="AB252" i="4"/>
  <c r="AB252" i="5" s="1"/>
  <c r="AB252" i="6" s="1"/>
  <c r="R252" i="4"/>
  <c r="R252" i="5" s="1"/>
  <c r="H252" i="4"/>
  <c r="T252" i="4"/>
  <c r="S252" i="4"/>
  <c r="S252" i="5" s="1"/>
  <c r="J252" i="4"/>
  <c r="J252" i="5" s="1"/>
  <c r="X252" i="4"/>
  <c r="X252" i="5" s="1"/>
  <c r="V38" i="4"/>
  <c r="V38" i="5" s="1"/>
  <c r="V38" i="6" s="1"/>
  <c r="L38" i="4"/>
  <c r="L38" i="5" s="1"/>
  <c r="L38" i="6" s="1"/>
  <c r="I38" i="4"/>
  <c r="I38" i="5" s="1"/>
  <c r="I38" i="6" s="1"/>
  <c r="M38" i="4"/>
  <c r="M38" i="5" s="1"/>
  <c r="M38" i="6" s="1"/>
  <c r="U38" i="4"/>
  <c r="U38" i="5" s="1"/>
  <c r="U38" i="6" s="1"/>
  <c r="P38" i="4"/>
  <c r="P38" i="5" s="1"/>
  <c r="AA38" i="4"/>
  <c r="AA38" i="5" s="1"/>
  <c r="AA38" i="6" s="1"/>
  <c r="AE38" i="4"/>
  <c r="AE38" i="5" s="1"/>
  <c r="AE38" i="6" s="1"/>
  <c r="Z38" i="4"/>
  <c r="Z38" i="5" s="1"/>
  <c r="Z38" i="6" s="1"/>
  <c r="J38" i="4"/>
  <c r="J38" i="5" s="1"/>
  <c r="J38" i="6" s="1"/>
  <c r="Y38" i="4"/>
  <c r="Y38" i="5" s="1"/>
  <c r="Y38" i="6" s="1"/>
  <c r="X38" i="4"/>
  <c r="X38" i="5" s="1"/>
  <c r="X38" i="6" s="1"/>
  <c r="S38" i="4"/>
  <c r="S38" i="5" s="1"/>
  <c r="S38" i="6" s="1"/>
  <c r="N38" i="4"/>
  <c r="N38" i="5" s="1"/>
  <c r="N38" i="6" s="1"/>
  <c r="R38" i="4"/>
  <c r="R38" i="5" s="1"/>
  <c r="R38" i="6" s="1"/>
  <c r="AC38" i="4"/>
  <c r="AC38" i="5" s="1"/>
  <c r="AC38" i="6" s="1"/>
  <c r="T38" i="4"/>
  <c r="K38" i="4"/>
  <c r="K38" i="5" s="1"/>
  <c r="K38" i="6" s="1"/>
  <c r="W38" i="4"/>
  <c r="W38" i="5" s="1"/>
  <c r="W38" i="6" s="1"/>
  <c r="AD38" i="4"/>
  <c r="AD38" i="5" s="1"/>
  <c r="AD38" i="6" s="1"/>
  <c r="H38" i="4"/>
  <c r="AB38" i="4"/>
  <c r="AB38" i="5" s="1"/>
  <c r="AB38" i="6" s="1"/>
  <c r="Q38" i="4"/>
  <c r="Q38" i="5" s="1"/>
  <c r="Q38" i="6" s="1"/>
  <c r="O38" i="4"/>
  <c r="O38" i="5" s="1"/>
  <c r="O38" i="6" s="1"/>
  <c r="V304" i="4"/>
  <c r="V304" i="5" s="1"/>
  <c r="Y304" i="4"/>
  <c r="Y304" i="5" s="1"/>
  <c r="Z304" i="4"/>
  <c r="Z304" i="5" s="1"/>
  <c r="L304" i="4"/>
  <c r="L304" i="5" s="1"/>
  <c r="AA304" i="4"/>
  <c r="AA304" i="5" s="1"/>
  <c r="X304" i="4"/>
  <c r="X304" i="5" s="1"/>
  <c r="H304" i="4"/>
  <c r="I304" i="4"/>
  <c r="I304" i="5" s="1"/>
  <c r="T304" i="4"/>
  <c r="J304" i="4"/>
  <c r="J304" i="5" s="1"/>
  <c r="S304" i="4"/>
  <c r="S304" i="5" s="1"/>
  <c r="K304" i="4"/>
  <c r="K304" i="5" s="1"/>
  <c r="O304" i="4"/>
  <c r="O304" i="5" s="1"/>
  <c r="M304" i="4"/>
  <c r="M304" i="5" s="1"/>
  <c r="AB304" i="4"/>
  <c r="AB304" i="5" s="1"/>
  <c r="U304" i="4"/>
  <c r="U304" i="5" s="1"/>
  <c r="N304" i="4"/>
  <c r="N304" i="5" s="1"/>
  <c r="AC304" i="4"/>
  <c r="AC304" i="5" s="1"/>
  <c r="Q304" i="4"/>
  <c r="Q304" i="5" s="1"/>
  <c r="R304" i="4"/>
  <c r="R304" i="5" s="1"/>
  <c r="W304" i="4"/>
  <c r="W304" i="5" s="1"/>
  <c r="P304" i="4"/>
  <c r="P304" i="5" s="1"/>
  <c r="AE304" i="4"/>
  <c r="AE304" i="5" s="1"/>
  <c r="AE304" i="6" s="1"/>
  <c r="AD304" i="4"/>
  <c r="AD304" i="5" s="1"/>
  <c r="AC119" i="4"/>
  <c r="AC119" i="5" s="1"/>
  <c r="X119" i="4"/>
  <c r="X119" i="5" s="1"/>
  <c r="U119" i="4"/>
  <c r="U119" i="5" s="1"/>
  <c r="J119" i="4"/>
  <c r="J119" i="5" s="1"/>
  <c r="N119" i="4"/>
  <c r="N119" i="5" s="1"/>
  <c r="AA119" i="4"/>
  <c r="AA119" i="5" s="1"/>
  <c r="Q119" i="4"/>
  <c r="Q119" i="5" s="1"/>
  <c r="AD119" i="4"/>
  <c r="AD119" i="5" s="1"/>
  <c r="R119" i="4"/>
  <c r="R119" i="5" s="1"/>
  <c r="K119" i="4"/>
  <c r="K119" i="5" s="1"/>
  <c r="L119" i="4"/>
  <c r="L119" i="5" s="1"/>
  <c r="W119" i="4"/>
  <c r="W119" i="5" s="1"/>
  <c r="AE119" i="4"/>
  <c r="AE119" i="5" s="1"/>
  <c r="AE119" i="6" s="1"/>
  <c r="M119" i="4"/>
  <c r="M119" i="5" s="1"/>
  <c r="S119" i="4"/>
  <c r="S119" i="5" s="1"/>
  <c r="O119" i="4"/>
  <c r="O119" i="5" s="1"/>
  <c r="V119" i="4"/>
  <c r="V119" i="5" s="1"/>
  <c r="I119" i="4"/>
  <c r="I119" i="5" s="1"/>
  <c r="Y119" i="4"/>
  <c r="Y119" i="5" s="1"/>
  <c r="Z119" i="4"/>
  <c r="Z119" i="5" s="1"/>
  <c r="P119" i="4"/>
  <c r="P119" i="5" s="1"/>
  <c r="AB119" i="4"/>
  <c r="AB119" i="5" s="1"/>
  <c r="H119" i="4"/>
  <c r="T119" i="4"/>
  <c r="T541" i="4"/>
  <c r="V541" i="4"/>
  <c r="V541" i="5" s="1"/>
  <c r="V541" i="6" s="1"/>
  <c r="H541" i="4"/>
  <c r="H541" i="5" s="1"/>
  <c r="AA541" i="4"/>
  <c r="AA541" i="5" s="1"/>
  <c r="AA541" i="6" s="1"/>
  <c r="I541" i="4"/>
  <c r="I541" i="5" s="1"/>
  <c r="I541" i="6" s="1"/>
  <c r="AC541" i="4"/>
  <c r="AC541" i="5" s="1"/>
  <c r="AC541" i="6" s="1"/>
  <c r="J541" i="4"/>
  <c r="J541" i="5" s="1"/>
  <c r="J541" i="6" s="1"/>
  <c r="AD541" i="4"/>
  <c r="AD541" i="5" s="1"/>
  <c r="AD541" i="6" s="1"/>
  <c r="M541" i="4"/>
  <c r="M541" i="5" s="1"/>
  <c r="M541" i="6" s="1"/>
  <c r="AE541" i="4"/>
  <c r="AE541" i="5" s="1"/>
  <c r="AE541" i="6" s="1"/>
  <c r="W541" i="4"/>
  <c r="W541" i="5" s="1"/>
  <c r="W541" i="6" s="1"/>
  <c r="N541" i="4"/>
  <c r="N541" i="5" s="1"/>
  <c r="N541" i="6" s="1"/>
  <c r="O541" i="4"/>
  <c r="O541" i="5" s="1"/>
  <c r="O541" i="6" s="1"/>
  <c r="Q541" i="4"/>
  <c r="Q541" i="5" s="1"/>
  <c r="Q541" i="6" s="1"/>
  <c r="R541" i="4"/>
  <c r="R541" i="5" s="1"/>
  <c r="R541" i="6" s="1"/>
  <c r="S541" i="4"/>
  <c r="S541" i="5" s="1"/>
  <c r="S541" i="6" s="1"/>
  <c r="U541" i="4"/>
  <c r="U541" i="5" s="1"/>
  <c r="U541" i="6" s="1"/>
  <c r="Y541" i="4"/>
  <c r="Y541" i="5" s="1"/>
  <c r="Y541" i="6" s="1"/>
  <c r="L541" i="4"/>
  <c r="L541" i="5" s="1"/>
  <c r="L541" i="6" s="1"/>
  <c r="X541" i="4"/>
  <c r="X541" i="5" s="1"/>
  <c r="X541" i="6" s="1"/>
  <c r="P541" i="4"/>
  <c r="P541" i="5" s="1"/>
  <c r="P541" i="6" s="1"/>
  <c r="AB541" i="4"/>
  <c r="AB541" i="5" s="1"/>
  <c r="AB541" i="6" s="1"/>
  <c r="Z541" i="4"/>
  <c r="Z541" i="5" s="1"/>
  <c r="Z541" i="6" s="1"/>
  <c r="K541" i="4"/>
  <c r="P372" i="4"/>
  <c r="P372" i="5" s="1"/>
  <c r="P372" i="6" s="1"/>
  <c r="V372" i="4"/>
  <c r="V372" i="5" s="1"/>
  <c r="V372" i="6" s="1"/>
  <c r="T372" i="4"/>
  <c r="T372" i="5" s="1"/>
  <c r="AC372" i="4"/>
  <c r="AC372" i="5" s="1"/>
  <c r="AC372" i="6" s="1"/>
  <c r="H372" i="4"/>
  <c r="J372" i="4"/>
  <c r="J372" i="5" s="1"/>
  <c r="J372" i="6" s="1"/>
  <c r="K372" i="4"/>
  <c r="K372" i="5" s="1"/>
  <c r="K372" i="6" s="1"/>
  <c r="L372" i="4"/>
  <c r="L372" i="5" s="1"/>
  <c r="L372" i="6" s="1"/>
  <c r="M372" i="4"/>
  <c r="M372" i="5" s="1"/>
  <c r="M372" i="6" s="1"/>
  <c r="O372" i="4"/>
  <c r="O372" i="5" s="1"/>
  <c r="O372" i="6" s="1"/>
  <c r="Y372" i="4"/>
  <c r="Y372" i="5" s="1"/>
  <c r="Y372" i="6" s="1"/>
  <c r="Z372" i="4"/>
  <c r="Z372" i="5" s="1"/>
  <c r="Z372" i="6" s="1"/>
  <c r="AB372" i="4"/>
  <c r="AB372" i="5" s="1"/>
  <c r="AB372" i="6" s="1"/>
  <c r="S372" i="4"/>
  <c r="S372" i="5" s="1"/>
  <c r="S372" i="6" s="1"/>
  <c r="R372" i="4"/>
  <c r="R372" i="5" s="1"/>
  <c r="R372" i="6" s="1"/>
  <c r="AE372" i="4"/>
  <c r="AE372" i="5" s="1"/>
  <c r="AE372" i="6" s="1"/>
  <c r="X372" i="4"/>
  <c r="X372" i="5" s="1"/>
  <c r="X372" i="6" s="1"/>
  <c r="N372" i="4"/>
  <c r="N372" i="5" s="1"/>
  <c r="N372" i="6" s="1"/>
  <c r="AA372" i="4"/>
  <c r="AA372" i="5" s="1"/>
  <c r="AA372" i="6" s="1"/>
  <c r="Q372" i="4"/>
  <c r="Q372" i="5" s="1"/>
  <c r="Q372" i="6" s="1"/>
  <c r="I372" i="4"/>
  <c r="I372" i="5" s="1"/>
  <c r="U372" i="4"/>
  <c r="U372" i="5" s="1"/>
  <c r="U372" i="6" s="1"/>
  <c r="AD372" i="4"/>
  <c r="AD372" i="5" s="1"/>
  <c r="AD372" i="6" s="1"/>
  <c r="W372" i="4"/>
  <c r="K186" i="4"/>
  <c r="K186" i="5" s="1"/>
  <c r="O186" i="4"/>
  <c r="O186" i="5" s="1"/>
  <c r="Y186" i="4"/>
  <c r="Y186" i="5" s="1"/>
  <c r="AC186" i="4"/>
  <c r="AC186" i="5" s="1"/>
  <c r="AC186" i="6" s="1"/>
  <c r="J186" i="4"/>
  <c r="J186" i="5" s="1"/>
  <c r="T186" i="4"/>
  <c r="M186" i="4"/>
  <c r="M186" i="5" s="1"/>
  <c r="V186" i="4"/>
  <c r="V186" i="5" s="1"/>
  <c r="AB186" i="4"/>
  <c r="AB186" i="5" s="1"/>
  <c r="AB186" i="6" s="1"/>
  <c r="R186" i="4"/>
  <c r="R186" i="5" s="1"/>
  <c r="P186" i="4"/>
  <c r="P186" i="5" s="1"/>
  <c r="AD186" i="4"/>
  <c r="AD186" i="5" s="1"/>
  <c r="AD186" i="6" s="1"/>
  <c r="S186" i="4"/>
  <c r="S186" i="5" s="1"/>
  <c r="H186" i="4"/>
  <c r="U186" i="4"/>
  <c r="U186" i="5" s="1"/>
  <c r="W186" i="4"/>
  <c r="W186" i="5" s="1"/>
  <c r="X186" i="4"/>
  <c r="X186" i="5" s="1"/>
  <c r="Q186" i="4"/>
  <c r="Q186" i="5" s="1"/>
  <c r="L186" i="4"/>
  <c r="L186" i="5" s="1"/>
  <c r="Z186" i="4"/>
  <c r="Z186" i="5" s="1"/>
  <c r="AA186" i="4"/>
  <c r="AA186" i="5" s="1"/>
  <c r="AE186" i="4"/>
  <c r="AE186" i="5" s="1"/>
  <c r="AE186" i="6" s="1"/>
  <c r="I186" i="4"/>
  <c r="I186" i="5" s="1"/>
  <c r="N186" i="4"/>
  <c r="N186" i="5" s="1"/>
  <c r="W704" i="4"/>
  <c r="W704" i="5" s="1"/>
  <c r="I704" i="4"/>
  <c r="I704" i="5" s="1"/>
  <c r="Z704" i="4"/>
  <c r="Z704" i="5" s="1"/>
  <c r="Z704" i="6" s="1"/>
  <c r="R704" i="4"/>
  <c r="R704" i="5" s="1"/>
  <c r="U704" i="4"/>
  <c r="U704" i="5" s="1"/>
  <c r="P704" i="4"/>
  <c r="P704" i="5" s="1"/>
  <c r="L704" i="4"/>
  <c r="L704" i="5" s="1"/>
  <c r="N704" i="4"/>
  <c r="N704" i="5" s="1"/>
  <c r="Q704" i="4"/>
  <c r="Q704" i="5" s="1"/>
  <c r="V704" i="4"/>
  <c r="V704" i="5" s="1"/>
  <c r="X704" i="4"/>
  <c r="X704" i="5" s="1"/>
  <c r="AA704" i="4"/>
  <c r="AA704" i="5" s="1"/>
  <c r="AA704" i="6" s="1"/>
  <c r="AC704" i="4"/>
  <c r="AC704" i="5" s="1"/>
  <c r="AC704" i="6" s="1"/>
  <c r="AD704" i="4"/>
  <c r="AD704" i="5" s="1"/>
  <c r="AD704" i="6" s="1"/>
  <c r="H704" i="4"/>
  <c r="H704" i="5" s="1"/>
  <c r="K704" i="4"/>
  <c r="K704" i="5" s="1"/>
  <c r="AE704" i="4"/>
  <c r="AE704" i="5" s="1"/>
  <c r="AE704" i="6" s="1"/>
  <c r="J704" i="4"/>
  <c r="J704" i="5" s="1"/>
  <c r="AB704" i="4"/>
  <c r="AB704" i="5" s="1"/>
  <c r="AB704" i="6" s="1"/>
  <c r="T704" i="4"/>
  <c r="O704" i="4"/>
  <c r="O704" i="5" s="1"/>
  <c r="Y704" i="4"/>
  <c r="Y704" i="5" s="1"/>
  <c r="S704" i="4"/>
  <c r="S704" i="5" s="1"/>
  <c r="M704" i="4"/>
  <c r="O641" i="4"/>
  <c r="O641" i="5" s="1"/>
  <c r="O641" i="6" s="1"/>
  <c r="AA641" i="4"/>
  <c r="AA641" i="5" s="1"/>
  <c r="AA641" i="6" s="1"/>
  <c r="I641" i="4"/>
  <c r="I641" i="5" s="1"/>
  <c r="AE641" i="4"/>
  <c r="AE641" i="5" s="1"/>
  <c r="AE641" i="6" s="1"/>
  <c r="H641" i="4"/>
  <c r="H641" i="5" s="1"/>
  <c r="J641" i="4"/>
  <c r="J641" i="5" s="1"/>
  <c r="Y641" i="4"/>
  <c r="Y641" i="5" s="1"/>
  <c r="Y641" i="6" s="1"/>
  <c r="T641" i="4"/>
  <c r="T641" i="5" s="1"/>
  <c r="W641" i="4"/>
  <c r="W641" i="5" s="1"/>
  <c r="W641" i="6" s="1"/>
  <c r="X641" i="4"/>
  <c r="X641" i="5" s="1"/>
  <c r="X641" i="6" s="1"/>
  <c r="AC641" i="4"/>
  <c r="AC641" i="5" s="1"/>
  <c r="AC641" i="6" s="1"/>
  <c r="K641" i="4"/>
  <c r="K641" i="5" s="1"/>
  <c r="L641" i="4"/>
  <c r="L641" i="5" s="1"/>
  <c r="P641" i="4"/>
  <c r="P641" i="5" s="1"/>
  <c r="P641" i="6" s="1"/>
  <c r="Q641" i="4"/>
  <c r="Q641" i="5" s="1"/>
  <c r="Q641" i="6" s="1"/>
  <c r="AD641" i="4"/>
  <c r="AD641" i="5" s="1"/>
  <c r="AD641" i="6" s="1"/>
  <c r="R641" i="4"/>
  <c r="R641" i="5" s="1"/>
  <c r="R641" i="6" s="1"/>
  <c r="V641" i="4"/>
  <c r="V641" i="5" s="1"/>
  <c r="V641" i="6" s="1"/>
  <c r="N641" i="4"/>
  <c r="Z641" i="4"/>
  <c r="U641" i="4"/>
  <c r="U641" i="5" s="1"/>
  <c r="U641" i="6" s="1"/>
  <c r="S641" i="4"/>
  <c r="S641" i="5" s="1"/>
  <c r="S641" i="6" s="1"/>
  <c r="M641" i="4"/>
  <c r="M641" i="5" s="1"/>
  <c r="AB641" i="4"/>
  <c r="AB641" i="5" s="1"/>
  <c r="AB641" i="6" s="1"/>
  <c r="K461" i="4"/>
  <c r="K461" i="5" s="1"/>
  <c r="T461" i="4"/>
  <c r="T461" i="5" s="1"/>
  <c r="I461" i="4"/>
  <c r="I461" i="5" s="1"/>
  <c r="V461" i="4"/>
  <c r="V461" i="5" s="1"/>
  <c r="U461" i="4"/>
  <c r="U461" i="5" s="1"/>
  <c r="X461" i="4"/>
  <c r="X461" i="5" s="1"/>
  <c r="H461" i="4"/>
  <c r="Y461" i="4"/>
  <c r="Y461" i="5" s="1"/>
  <c r="J461" i="4"/>
  <c r="J461" i="5" s="1"/>
  <c r="Z461" i="4"/>
  <c r="Z461" i="5" s="1"/>
  <c r="L461" i="4"/>
  <c r="L461" i="5" s="1"/>
  <c r="AA461" i="4"/>
  <c r="AA461" i="5" s="1"/>
  <c r="M461" i="4"/>
  <c r="M461" i="5" s="1"/>
  <c r="AB461" i="4"/>
  <c r="AB461" i="5" s="1"/>
  <c r="R461" i="4"/>
  <c r="R461" i="5" s="1"/>
  <c r="AE461" i="4"/>
  <c r="AE461" i="5" s="1"/>
  <c r="AE461" i="6" s="1"/>
  <c r="N461" i="4"/>
  <c r="N461" i="5" s="1"/>
  <c r="O461" i="4"/>
  <c r="O461" i="5" s="1"/>
  <c r="P461" i="4"/>
  <c r="P461" i="5" s="1"/>
  <c r="AD461" i="4"/>
  <c r="AD461" i="5" s="1"/>
  <c r="AD461" i="6" s="1"/>
  <c r="S461" i="4"/>
  <c r="S461" i="5" s="1"/>
  <c r="AC461" i="4"/>
  <c r="AC461" i="5" s="1"/>
  <c r="Q461" i="4"/>
  <c r="Q461" i="5" s="1"/>
  <c r="W461" i="4"/>
  <c r="O310" i="4"/>
  <c r="O310" i="5" s="1"/>
  <c r="M310" i="4"/>
  <c r="M310" i="5" s="1"/>
  <c r="K310" i="4"/>
  <c r="K310" i="5" s="1"/>
  <c r="L310" i="4"/>
  <c r="L310" i="5" s="1"/>
  <c r="X310" i="4"/>
  <c r="X310" i="5" s="1"/>
  <c r="J310" i="4"/>
  <c r="J310" i="5" s="1"/>
  <c r="W310" i="4"/>
  <c r="W310" i="5" s="1"/>
  <c r="Y310" i="4"/>
  <c r="Y310" i="5" s="1"/>
  <c r="AB310" i="4"/>
  <c r="AB310" i="5" s="1"/>
  <c r="AB310" i="6" s="1"/>
  <c r="Z310" i="4"/>
  <c r="Z310" i="5" s="1"/>
  <c r="AA310" i="4"/>
  <c r="AA310" i="5" s="1"/>
  <c r="AA310" i="6" s="1"/>
  <c r="AE310" i="4"/>
  <c r="AE310" i="5" s="1"/>
  <c r="AE310" i="6" s="1"/>
  <c r="V310" i="4"/>
  <c r="V310" i="5" s="1"/>
  <c r="S310" i="4"/>
  <c r="S310" i="5" s="1"/>
  <c r="U310" i="4"/>
  <c r="U310" i="5" s="1"/>
  <c r="N310" i="4"/>
  <c r="N310" i="5" s="1"/>
  <c r="AC310" i="4"/>
  <c r="AC310" i="5" s="1"/>
  <c r="AC310" i="6" s="1"/>
  <c r="H310" i="4"/>
  <c r="T310" i="4"/>
  <c r="P310" i="4"/>
  <c r="P310" i="5" s="1"/>
  <c r="R310" i="4"/>
  <c r="R310" i="5" s="1"/>
  <c r="Q310" i="4"/>
  <c r="Q310" i="5" s="1"/>
  <c r="AD310" i="4"/>
  <c r="AD310" i="5" s="1"/>
  <c r="AD310" i="6" s="1"/>
  <c r="I310" i="4"/>
  <c r="I310" i="5" s="1"/>
  <c r="Q171" i="4"/>
  <c r="Q171" i="5" s="1"/>
  <c r="Q171" i="6" s="1"/>
  <c r="V171" i="4"/>
  <c r="V171" i="5" s="1"/>
  <c r="V171" i="6" s="1"/>
  <c r="I171" i="4"/>
  <c r="I171" i="5" s="1"/>
  <c r="I171" i="6" s="1"/>
  <c r="AD171" i="4"/>
  <c r="AD171" i="5" s="1"/>
  <c r="AD171" i="6" s="1"/>
  <c r="M171" i="4"/>
  <c r="M171" i="5" s="1"/>
  <c r="M171" i="6" s="1"/>
  <c r="O171" i="4"/>
  <c r="O171" i="5" s="1"/>
  <c r="O171" i="6" s="1"/>
  <c r="R171" i="4"/>
  <c r="R171" i="5" s="1"/>
  <c r="H171" i="4"/>
  <c r="H171" i="5" s="1"/>
  <c r="H171" i="6" s="1"/>
  <c r="AA171" i="4"/>
  <c r="AA171" i="5" s="1"/>
  <c r="AA171" i="6" s="1"/>
  <c r="J171" i="4"/>
  <c r="J171" i="5" s="1"/>
  <c r="J171" i="6" s="1"/>
  <c r="K171" i="4"/>
  <c r="K171" i="5" s="1"/>
  <c r="K171" i="6" s="1"/>
  <c r="T171" i="4"/>
  <c r="T171" i="5" s="1"/>
  <c r="U171" i="4"/>
  <c r="U171" i="5" s="1"/>
  <c r="U171" i="6" s="1"/>
  <c r="W171" i="4"/>
  <c r="W171" i="5" s="1"/>
  <c r="W171" i="6" s="1"/>
  <c r="Y171" i="4"/>
  <c r="Y171" i="5" s="1"/>
  <c r="Y171" i="6" s="1"/>
  <c r="Z171" i="4"/>
  <c r="Z171" i="5" s="1"/>
  <c r="Z171" i="6" s="1"/>
  <c r="AE171" i="4"/>
  <c r="AE171" i="5" s="1"/>
  <c r="AE171" i="6" s="1"/>
  <c r="P171" i="4"/>
  <c r="P171" i="5" s="1"/>
  <c r="P171" i="6" s="1"/>
  <c r="AB171" i="4"/>
  <c r="L171" i="4"/>
  <c r="X171" i="4"/>
  <c r="X171" i="5" s="1"/>
  <c r="X171" i="6" s="1"/>
  <c r="S171" i="4"/>
  <c r="S171" i="5" s="1"/>
  <c r="S171" i="6" s="1"/>
  <c r="N171" i="4"/>
  <c r="N171" i="5" s="1"/>
  <c r="N171" i="6" s="1"/>
  <c r="AC171" i="4"/>
  <c r="AC171" i="5" s="1"/>
  <c r="AC171" i="6" s="1"/>
  <c r="I379" i="4"/>
  <c r="I379" i="5" s="1"/>
  <c r="I379" i="6" s="1"/>
  <c r="R379" i="4"/>
  <c r="R379" i="5" s="1"/>
  <c r="R379" i="6" s="1"/>
  <c r="Q379" i="4"/>
  <c r="Q379" i="5" s="1"/>
  <c r="Q379" i="6" s="1"/>
  <c r="T379" i="4"/>
  <c r="T379" i="5" s="1"/>
  <c r="Y379" i="4"/>
  <c r="Y379" i="5" s="1"/>
  <c r="Y379" i="6" s="1"/>
  <c r="X379" i="4"/>
  <c r="X379" i="5" s="1"/>
  <c r="X379" i="6" s="1"/>
  <c r="K379" i="4"/>
  <c r="K379" i="5" s="1"/>
  <c r="K379" i="6" s="1"/>
  <c r="V379" i="4"/>
  <c r="V379" i="5" s="1"/>
  <c r="V379" i="6" s="1"/>
  <c r="W379" i="4"/>
  <c r="W379" i="5" s="1"/>
  <c r="W379" i="6" s="1"/>
  <c r="U379" i="4"/>
  <c r="J379" i="4"/>
  <c r="J379" i="5" s="1"/>
  <c r="J379" i="6" s="1"/>
  <c r="AE379" i="4"/>
  <c r="AE379" i="5" s="1"/>
  <c r="AE379" i="6" s="1"/>
  <c r="L379" i="4"/>
  <c r="L379" i="5" s="1"/>
  <c r="L379" i="6" s="1"/>
  <c r="S379" i="4"/>
  <c r="S379" i="5" s="1"/>
  <c r="S379" i="6" s="1"/>
  <c r="Z379" i="4"/>
  <c r="Z379" i="5" s="1"/>
  <c r="Z379" i="6" s="1"/>
  <c r="M379" i="4"/>
  <c r="M379" i="5" s="1"/>
  <c r="M379" i="6" s="1"/>
  <c r="AB379" i="4"/>
  <c r="AB379" i="5" s="1"/>
  <c r="AB379" i="6" s="1"/>
  <c r="AD379" i="4"/>
  <c r="AD379" i="5" s="1"/>
  <c r="AD379" i="6" s="1"/>
  <c r="H379" i="4"/>
  <c r="AC379" i="4"/>
  <c r="AC379" i="5" s="1"/>
  <c r="AC379" i="6" s="1"/>
  <c r="P379" i="4"/>
  <c r="P379" i="5" s="1"/>
  <c r="P379" i="6" s="1"/>
  <c r="O379" i="4"/>
  <c r="O379" i="5" s="1"/>
  <c r="O379" i="6" s="1"/>
  <c r="AA379" i="4"/>
  <c r="AA379" i="5" s="1"/>
  <c r="AA379" i="6" s="1"/>
  <c r="N379" i="4"/>
  <c r="N379" i="5" s="1"/>
  <c r="N379" i="6" s="1"/>
  <c r="J220" i="4"/>
  <c r="J220" i="5" s="1"/>
  <c r="V220" i="4"/>
  <c r="V220" i="5" s="1"/>
  <c r="W220" i="4"/>
  <c r="W220" i="5" s="1"/>
  <c r="W220" i="6" s="1"/>
  <c r="Z220" i="4"/>
  <c r="Z220" i="5" s="1"/>
  <c r="Z220" i="6" s="1"/>
  <c r="AC220" i="4"/>
  <c r="AC220" i="5" s="1"/>
  <c r="AC220" i="6" s="1"/>
  <c r="AD220" i="4"/>
  <c r="AD220" i="5" s="1"/>
  <c r="AD220" i="6" s="1"/>
  <c r="AA220" i="4"/>
  <c r="AA220" i="5" s="1"/>
  <c r="AA220" i="6" s="1"/>
  <c r="Y220" i="4"/>
  <c r="Y220" i="5" s="1"/>
  <c r="Y220" i="6" s="1"/>
  <c r="O220" i="4"/>
  <c r="O220" i="5" s="1"/>
  <c r="R220" i="4"/>
  <c r="R220" i="5" s="1"/>
  <c r="P220" i="4"/>
  <c r="P220" i="5" s="1"/>
  <c r="K220" i="4"/>
  <c r="K220" i="5" s="1"/>
  <c r="M220" i="4"/>
  <c r="M220" i="5" s="1"/>
  <c r="AB220" i="4"/>
  <c r="AB220" i="5" s="1"/>
  <c r="AB220" i="6" s="1"/>
  <c r="AE220" i="4"/>
  <c r="AE220" i="5" s="1"/>
  <c r="AE220" i="6" s="1"/>
  <c r="L220" i="4"/>
  <c r="L220" i="5" s="1"/>
  <c r="T220" i="4"/>
  <c r="H220" i="4"/>
  <c r="U220" i="4"/>
  <c r="U220" i="5" s="1"/>
  <c r="Q220" i="4"/>
  <c r="Q220" i="5" s="1"/>
  <c r="I220" i="4"/>
  <c r="I220" i="5" s="1"/>
  <c r="X220" i="4"/>
  <c r="X220" i="5" s="1"/>
  <c r="X220" i="6" s="1"/>
  <c r="S220" i="4"/>
  <c r="S220" i="5" s="1"/>
  <c r="N220" i="4"/>
  <c r="N220" i="5" s="1"/>
  <c r="P148" i="4"/>
  <c r="P148" i="5" s="1"/>
  <c r="L148" i="4"/>
  <c r="L148" i="5" s="1"/>
  <c r="AB148" i="4"/>
  <c r="AB148" i="5" s="1"/>
  <c r="AB148" i="6" s="1"/>
  <c r="H148" i="4"/>
  <c r="H148" i="5" s="1"/>
  <c r="W148" i="4"/>
  <c r="W148" i="5" s="1"/>
  <c r="W148" i="6" s="1"/>
  <c r="U148" i="4"/>
  <c r="U148" i="5" s="1"/>
  <c r="U148" i="6" s="1"/>
  <c r="Q148" i="4"/>
  <c r="Q148" i="5" s="1"/>
  <c r="Q148" i="6" s="1"/>
  <c r="T148" i="4"/>
  <c r="T148" i="5" s="1"/>
  <c r="T148" i="6" s="1"/>
  <c r="V148" i="4"/>
  <c r="V148" i="5" s="1"/>
  <c r="V148" i="6" s="1"/>
  <c r="X148" i="4"/>
  <c r="X148" i="5" s="1"/>
  <c r="Y148" i="4"/>
  <c r="Y148" i="5" s="1"/>
  <c r="Y148" i="6" s="1"/>
  <c r="AA148" i="4"/>
  <c r="AA148" i="5" s="1"/>
  <c r="AA148" i="6" s="1"/>
  <c r="O148" i="4"/>
  <c r="O148" i="5" s="1"/>
  <c r="J148" i="4"/>
  <c r="J148" i="5" s="1"/>
  <c r="K148" i="4"/>
  <c r="K148" i="5" s="1"/>
  <c r="M148" i="4"/>
  <c r="M148" i="5" s="1"/>
  <c r="S148" i="4"/>
  <c r="S148" i="5" s="1"/>
  <c r="S148" i="6" s="1"/>
  <c r="AC148" i="4"/>
  <c r="AC148" i="5" s="1"/>
  <c r="AC148" i="6" s="1"/>
  <c r="I148" i="4"/>
  <c r="I148" i="5" s="1"/>
  <c r="AD148" i="4"/>
  <c r="AD148" i="5" s="1"/>
  <c r="AD148" i="6" s="1"/>
  <c r="N148" i="4"/>
  <c r="Z148" i="4"/>
  <c r="R148" i="4"/>
  <c r="R148" i="5" s="1"/>
  <c r="R148" i="6" s="1"/>
  <c r="AE148" i="4"/>
  <c r="AE148" i="5" s="1"/>
  <c r="AE148" i="6" s="1"/>
  <c r="H37" i="4"/>
  <c r="H37" i="5" s="1"/>
  <c r="H37" i="6" s="1"/>
  <c r="AA37" i="4"/>
  <c r="AA37" i="5" s="1"/>
  <c r="AA37" i="6" s="1"/>
  <c r="T37" i="4"/>
  <c r="V37" i="4"/>
  <c r="V37" i="5" s="1"/>
  <c r="V37" i="6" s="1"/>
  <c r="Z37" i="4"/>
  <c r="Z37" i="5" s="1"/>
  <c r="X37" i="4"/>
  <c r="X37" i="5" s="1"/>
  <c r="X37" i="6" s="1"/>
  <c r="S37" i="4"/>
  <c r="S37" i="5" s="1"/>
  <c r="S37" i="6" s="1"/>
  <c r="M37" i="4"/>
  <c r="M37" i="5" s="1"/>
  <c r="M37" i="6" s="1"/>
  <c r="AB37" i="4"/>
  <c r="AB37" i="5" s="1"/>
  <c r="AB37" i="6" s="1"/>
  <c r="AD37" i="4"/>
  <c r="AD37" i="5" s="1"/>
  <c r="AD37" i="6" s="1"/>
  <c r="AE37" i="4"/>
  <c r="AE37" i="5" s="1"/>
  <c r="AE37" i="6" s="1"/>
  <c r="R37" i="4"/>
  <c r="R37" i="5" s="1"/>
  <c r="R37" i="6" s="1"/>
  <c r="K37" i="4"/>
  <c r="K37" i="5" s="1"/>
  <c r="K37" i="6" s="1"/>
  <c r="O37" i="4"/>
  <c r="O37" i="5" s="1"/>
  <c r="O37" i="6" s="1"/>
  <c r="P37" i="4"/>
  <c r="P37" i="5" s="1"/>
  <c r="P37" i="6" s="1"/>
  <c r="Q37" i="4"/>
  <c r="Q37" i="5" s="1"/>
  <c r="Q37" i="6" s="1"/>
  <c r="Y37" i="4"/>
  <c r="Y37" i="5" s="1"/>
  <c r="Y37" i="6" s="1"/>
  <c r="W37" i="4"/>
  <c r="W37" i="5" s="1"/>
  <c r="W37" i="6" s="1"/>
  <c r="I37" i="4"/>
  <c r="U37" i="4"/>
  <c r="U37" i="5" s="1"/>
  <c r="U37" i="6" s="1"/>
  <c r="J37" i="4"/>
  <c r="J37" i="5" s="1"/>
  <c r="J37" i="6" s="1"/>
  <c r="L37" i="4"/>
  <c r="L37" i="5" s="1"/>
  <c r="L37" i="6" s="1"/>
  <c r="N37" i="4"/>
  <c r="N37" i="5" s="1"/>
  <c r="N37" i="6" s="1"/>
  <c r="AC37" i="4"/>
  <c r="AC37" i="5" s="1"/>
  <c r="AC37" i="6" s="1"/>
  <c r="P91" i="4"/>
  <c r="P91" i="5" s="1"/>
  <c r="J91" i="4"/>
  <c r="J91" i="5" s="1"/>
  <c r="Y91" i="4"/>
  <c r="Y91" i="5" s="1"/>
  <c r="Y91" i="6" s="1"/>
  <c r="U91" i="4"/>
  <c r="U91" i="5" s="1"/>
  <c r="U91" i="6" s="1"/>
  <c r="Q91" i="4"/>
  <c r="Q91" i="5" s="1"/>
  <c r="K91" i="4"/>
  <c r="K91" i="5" s="1"/>
  <c r="AC91" i="4"/>
  <c r="AC91" i="5" s="1"/>
  <c r="AC91" i="6" s="1"/>
  <c r="V91" i="4"/>
  <c r="V91" i="5" s="1"/>
  <c r="V91" i="6" s="1"/>
  <c r="X91" i="4"/>
  <c r="X91" i="5" s="1"/>
  <c r="X91" i="6" s="1"/>
  <c r="AA91" i="4"/>
  <c r="AA91" i="5" s="1"/>
  <c r="AA91" i="6" s="1"/>
  <c r="AB91" i="4"/>
  <c r="AB91" i="5" s="1"/>
  <c r="AB91" i="6" s="1"/>
  <c r="AE91" i="4"/>
  <c r="AE91" i="5" s="1"/>
  <c r="AE91" i="6" s="1"/>
  <c r="I91" i="4"/>
  <c r="I91" i="5" s="1"/>
  <c r="L91" i="4"/>
  <c r="L91" i="5" s="1"/>
  <c r="W91" i="4"/>
  <c r="W91" i="5" s="1"/>
  <c r="W91" i="6" s="1"/>
  <c r="M91" i="4"/>
  <c r="M91" i="5" s="1"/>
  <c r="N91" i="4"/>
  <c r="N91" i="5" s="1"/>
  <c r="O91" i="4"/>
  <c r="O91" i="5" s="1"/>
  <c r="S91" i="4"/>
  <c r="S91" i="5" s="1"/>
  <c r="S91" i="6" s="1"/>
  <c r="Z91" i="4"/>
  <c r="Z91" i="5" s="1"/>
  <c r="Z91" i="6" s="1"/>
  <c r="H91" i="4"/>
  <c r="R91" i="4"/>
  <c r="R91" i="5" s="1"/>
  <c r="AD91" i="4"/>
  <c r="AD91" i="5" s="1"/>
  <c r="AD91" i="6" s="1"/>
  <c r="T91" i="4"/>
  <c r="H22" i="4"/>
  <c r="V22" i="4"/>
  <c r="V22" i="5" s="1"/>
  <c r="R22" i="4"/>
  <c r="R22" i="5" s="1"/>
  <c r="R22" i="6" s="1"/>
  <c r="P22" i="4"/>
  <c r="P22" i="5" s="1"/>
  <c r="P22" i="6" s="1"/>
  <c r="T22" i="4"/>
  <c r="X22" i="4"/>
  <c r="X22" i="5" s="1"/>
  <c r="X22" i="6" s="1"/>
  <c r="W22" i="4"/>
  <c r="W22" i="5" s="1"/>
  <c r="W22" i="6" s="1"/>
  <c r="K22" i="4"/>
  <c r="K22" i="5" s="1"/>
  <c r="K22" i="6" s="1"/>
  <c r="Z22" i="4"/>
  <c r="Z22" i="5" s="1"/>
  <c r="Z22" i="6" s="1"/>
  <c r="AB22" i="4"/>
  <c r="AB22" i="5" s="1"/>
  <c r="AB22" i="6" s="1"/>
  <c r="AD22" i="4"/>
  <c r="AD22" i="5" s="1"/>
  <c r="AD22" i="6" s="1"/>
  <c r="AE22" i="4"/>
  <c r="AE22" i="5" s="1"/>
  <c r="AE22" i="6" s="1"/>
  <c r="I22" i="4"/>
  <c r="I22" i="5" s="1"/>
  <c r="I22" i="6" s="1"/>
  <c r="J22" i="4"/>
  <c r="J22" i="5" s="1"/>
  <c r="L22" i="4"/>
  <c r="L22" i="5" s="1"/>
  <c r="L22" i="6" s="1"/>
  <c r="Y22" i="4"/>
  <c r="Y22" i="5" s="1"/>
  <c r="Y22" i="6" s="1"/>
  <c r="M22" i="4"/>
  <c r="M22" i="5" s="1"/>
  <c r="M22" i="6" s="1"/>
  <c r="N22" i="4"/>
  <c r="N22" i="5" s="1"/>
  <c r="N22" i="6" s="1"/>
  <c r="S22" i="4"/>
  <c r="S22" i="5" s="1"/>
  <c r="S22" i="6" s="1"/>
  <c r="U22" i="4"/>
  <c r="U22" i="5" s="1"/>
  <c r="U22" i="6" s="1"/>
  <c r="Q22" i="4"/>
  <c r="Q22" i="5" s="1"/>
  <c r="Q22" i="6" s="1"/>
  <c r="AC22" i="4"/>
  <c r="AC22" i="5" s="1"/>
  <c r="AC22" i="6" s="1"/>
  <c r="O22" i="4"/>
  <c r="O22" i="5" s="1"/>
  <c r="O22" i="6" s="1"/>
  <c r="AA22" i="4"/>
  <c r="AA22" i="5" s="1"/>
  <c r="AA22" i="6" s="1"/>
  <c r="N18" i="4"/>
  <c r="N18" i="5" s="1"/>
  <c r="N18" i="6" s="1"/>
  <c r="Z18" i="4"/>
  <c r="Z18" i="5" s="1"/>
  <c r="Z18" i="6" s="1"/>
  <c r="J18" i="4"/>
  <c r="V18" i="4"/>
  <c r="V18" i="5" s="1"/>
  <c r="V18" i="6" s="1"/>
  <c r="M18" i="4"/>
  <c r="M18" i="5" s="1"/>
  <c r="M18" i="6" s="1"/>
  <c r="AB18" i="4"/>
  <c r="AB18" i="5" s="1"/>
  <c r="AB18" i="6" s="1"/>
  <c r="P18" i="4"/>
  <c r="P18" i="5" s="1"/>
  <c r="P18" i="6" s="1"/>
  <c r="AD18" i="4"/>
  <c r="AD18" i="5" s="1"/>
  <c r="AD18" i="6" s="1"/>
  <c r="W18" i="4"/>
  <c r="W18" i="5" s="1"/>
  <c r="W18" i="6" s="1"/>
  <c r="U18" i="4"/>
  <c r="U18" i="5" s="1"/>
  <c r="U18" i="6" s="1"/>
  <c r="S18" i="4"/>
  <c r="S18" i="5" s="1"/>
  <c r="S18" i="6" s="1"/>
  <c r="AA18" i="4"/>
  <c r="AA18" i="5" s="1"/>
  <c r="AA18" i="6" s="1"/>
  <c r="AC18" i="4"/>
  <c r="AC18" i="5" s="1"/>
  <c r="AC18" i="6" s="1"/>
  <c r="H18" i="4"/>
  <c r="H18" i="5" s="1"/>
  <c r="H18" i="6" s="1"/>
  <c r="AE18" i="4"/>
  <c r="AE18" i="5" s="1"/>
  <c r="AE18" i="6" s="1"/>
  <c r="I18" i="4"/>
  <c r="I18" i="5" s="1"/>
  <c r="K18" i="4"/>
  <c r="K18" i="5" s="1"/>
  <c r="K18" i="6" s="1"/>
  <c r="L18" i="4"/>
  <c r="L18" i="5" s="1"/>
  <c r="L18" i="6" s="1"/>
  <c r="O18" i="4"/>
  <c r="O18" i="5" s="1"/>
  <c r="O18" i="6" s="1"/>
  <c r="Y18" i="4"/>
  <c r="Y18" i="5" s="1"/>
  <c r="Y18" i="6" s="1"/>
  <c r="Q18" i="4"/>
  <c r="Q18" i="5" s="1"/>
  <c r="Q18" i="6" s="1"/>
  <c r="R18" i="4"/>
  <c r="R18" i="5" s="1"/>
  <c r="R18" i="6" s="1"/>
  <c r="T18" i="4"/>
  <c r="X18" i="4"/>
  <c r="X18" i="5" s="1"/>
  <c r="X18" i="6" s="1"/>
  <c r="X322" i="4"/>
  <c r="X322" i="5" s="1"/>
  <c r="X322" i="6" s="1"/>
  <c r="K322" i="4"/>
  <c r="K322" i="5" s="1"/>
  <c r="K322" i="6" s="1"/>
  <c r="Q322" i="4"/>
  <c r="Q322" i="5" s="1"/>
  <c r="Q322" i="6" s="1"/>
  <c r="S322" i="4"/>
  <c r="S322" i="5" s="1"/>
  <c r="S322" i="6" s="1"/>
  <c r="R322" i="4"/>
  <c r="R322" i="5" s="1"/>
  <c r="R322" i="6" s="1"/>
  <c r="U322" i="4"/>
  <c r="U322" i="5" s="1"/>
  <c r="U322" i="6" s="1"/>
  <c r="W322" i="4"/>
  <c r="W322" i="5" s="1"/>
  <c r="W322" i="6" s="1"/>
  <c r="AA322" i="4"/>
  <c r="AA322" i="5" s="1"/>
  <c r="AA322" i="6" s="1"/>
  <c r="L322" i="4"/>
  <c r="L322" i="5" s="1"/>
  <c r="L322" i="6" s="1"/>
  <c r="AB322" i="4"/>
  <c r="AB322" i="5" s="1"/>
  <c r="AB322" i="6" s="1"/>
  <c r="N322" i="4"/>
  <c r="N322" i="5" s="1"/>
  <c r="N322" i="6" s="1"/>
  <c r="AC322" i="4"/>
  <c r="AC322" i="5" s="1"/>
  <c r="AC322" i="6" s="1"/>
  <c r="O322" i="4"/>
  <c r="O322" i="5" s="1"/>
  <c r="O322" i="6" s="1"/>
  <c r="AD322" i="4"/>
  <c r="AD322" i="5" s="1"/>
  <c r="AD322" i="6" s="1"/>
  <c r="P322" i="4"/>
  <c r="P322" i="5" s="1"/>
  <c r="P322" i="6" s="1"/>
  <c r="H322" i="4"/>
  <c r="AE322" i="4"/>
  <c r="AE322" i="5" s="1"/>
  <c r="AE322" i="6" s="1"/>
  <c r="I322" i="4"/>
  <c r="I322" i="5" s="1"/>
  <c r="I322" i="6" s="1"/>
  <c r="V322" i="4"/>
  <c r="V322" i="5" s="1"/>
  <c r="V322" i="6" s="1"/>
  <c r="Y322" i="4"/>
  <c r="Y322" i="5" s="1"/>
  <c r="Y322" i="6" s="1"/>
  <c r="J322" i="4"/>
  <c r="J322" i="5" s="1"/>
  <c r="J322" i="6" s="1"/>
  <c r="M322" i="4"/>
  <c r="M322" i="5" s="1"/>
  <c r="M322" i="6" s="1"/>
  <c r="Z322" i="4"/>
  <c r="Z322" i="5" s="1"/>
  <c r="Z322" i="6" s="1"/>
  <c r="T322" i="4"/>
  <c r="V189" i="4"/>
  <c r="V189" i="5" s="1"/>
  <c r="V189" i="6" s="1"/>
  <c r="Z189" i="4"/>
  <c r="Z189" i="5" s="1"/>
  <c r="Z189" i="6" s="1"/>
  <c r="M189" i="4"/>
  <c r="M189" i="5" s="1"/>
  <c r="X189" i="4"/>
  <c r="X189" i="5" s="1"/>
  <c r="X189" i="6" s="1"/>
  <c r="AE189" i="4"/>
  <c r="AE189" i="5" s="1"/>
  <c r="AE189" i="6" s="1"/>
  <c r="S189" i="4"/>
  <c r="S189" i="5" s="1"/>
  <c r="S189" i="6" s="1"/>
  <c r="T189" i="4"/>
  <c r="N189" i="4"/>
  <c r="N189" i="5" s="1"/>
  <c r="J189" i="4"/>
  <c r="J189" i="5" s="1"/>
  <c r="AC189" i="4"/>
  <c r="AC189" i="5" s="1"/>
  <c r="AC189" i="6" s="1"/>
  <c r="K189" i="4"/>
  <c r="K189" i="5" s="1"/>
  <c r="I189" i="4"/>
  <c r="I189" i="5" s="1"/>
  <c r="Q189" i="4"/>
  <c r="Q189" i="5" s="1"/>
  <c r="Q189" i="6" s="1"/>
  <c r="U189" i="4"/>
  <c r="U189" i="5" s="1"/>
  <c r="U189" i="6" s="1"/>
  <c r="R189" i="4"/>
  <c r="R189" i="5" s="1"/>
  <c r="R189" i="6" s="1"/>
  <c r="O189" i="4"/>
  <c r="O189" i="5" s="1"/>
  <c r="P189" i="4"/>
  <c r="P189" i="5" s="1"/>
  <c r="AB189" i="4"/>
  <c r="AB189" i="5" s="1"/>
  <c r="AB189" i="6" s="1"/>
  <c r="L189" i="4"/>
  <c r="L189" i="5" s="1"/>
  <c r="H189" i="4"/>
  <c r="AA189" i="4"/>
  <c r="AA189" i="5" s="1"/>
  <c r="AA189" i="6" s="1"/>
  <c r="AD189" i="4"/>
  <c r="AD189" i="5" s="1"/>
  <c r="AD189" i="6" s="1"/>
  <c r="Y189" i="4"/>
  <c r="Y189" i="5" s="1"/>
  <c r="W189" i="4"/>
  <c r="W189" i="5" s="1"/>
  <c r="W189" i="6" s="1"/>
  <c r="V21" i="4"/>
  <c r="V21" i="5" s="1"/>
  <c r="R21" i="4"/>
  <c r="R21" i="5" s="1"/>
  <c r="R21" i="6" s="1"/>
  <c r="J21" i="4"/>
  <c r="J21" i="5" s="1"/>
  <c r="P21" i="4"/>
  <c r="P21" i="5" s="1"/>
  <c r="P21" i="6" s="1"/>
  <c r="Q21" i="4"/>
  <c r="Q21" i="5" s="1"/>
  <c r="Q21" i="6" s="1"/>
  <c r="L21" i="4"/>
  <c r="L21" i="5" s="1"/>
  <c r="L21" i="6" s="1"/>
  <c r="X21" i="4"/>
  <c r="X21" i="5" s="1"/>
  <c r="X21" i="6" s="1"/>
  <c r="H21" i="4"/>
  <c r="I21" i="4"/>
  <c r="I21" i="5" s="1"/>
  <c r="I21" i="6" s="1"/>
  <c r="S21" i="4"/>
  <c r="S21" i="5" s="1"/>
  <c r="S21" i="6" s="1"/>
  <c r="T21" i="4"/>
  <c r="U21" i="4"/>
  <c r="U21" i="5" s="1"/>
  <c r="U21" i="6" s="1"/>
  <c r="W21" i="4"/>
  <c r="W21" i="5" s="1"/>
  <c r="W21" i="6" s="1"/>
  <c r="AE21" i="4"/>
  <c r="AE21" i="5" s="1"/>
  <c r="AE21" i="6" s="1"/>
  <c r="AB21" i="4"/>
  <c r="AB21" i="5" s="1"/>
  <c r="AB21" i="6" s="1"/>
  <c r="AD21" i="4"/>
  <c r="AD21" i="5" s="1"/>
  <c r="AD21" i="6" s="1"/>
  <c r="AC21" i="4"/>
  <c r="AC21" i="5" s="1"/>
  <c r="AC21" i="6" s="1"/>
  <c r="M21" i="4"/>
  <c r="M21" i="5" s="1"/>
  <c r="M21" i="6" s="1"/>
  <c r="Y21" i="4"/>
  <c r="Y21" i="5" s="1"/>
  <c r="Y21" i="6" s="1"/>
  <c r="Z21" i="4"/>
  <c r="Z21" i="5" s="1"/>
  <c r="Z21" i="6" s="1"/>
  <c r="AA21" i="4"/>
  <c r="AA21" i="5" s="1"/>
  <c r="AA21" i="6" s="1"/>
  <c r="O21" i="4"/>
  <c r="O21" i="5" s="1"/>
  <c r="O21" i="6" s="1"/>
  <c r="K21" i="4"/>
  <c r="K21" i="5" s="1"/>
  <c r="K21" i="6" s="1"/>
  <c r="N21" i="4"/>
  <c r="N21" i="5" s="1"/>
  <c r="N21" i="6" s="1"/>
  <c r="W83" i="4"/>
  <c r="W83" i="5" s="1"/>
  <c r="W83" i="6" s="1"/>
  <c r="S83" i="4"/>
  <c r="S83" i="5" s="1"/>
  <c r="S83" i="6" s="1"/>
  <c r="O83" i="4"/>
  <c r="O83" i="5" s="1"/>
  <c r="O83" i="6" s="1"/>
  <c r="T83" i="4"/>
  <c r="T83" i="5" s="1"/>
  <c r="I83" i="4"/>
  <c r="I83" i="5" s="1"/>
  <c r="M83" i="4"/>
  <c r="M83" i="5" s="1"/>
  <c r="R83" i="4"/>
  <c r="R83" i="5" s="1"/>
  <c r="R83" i="6" s="1"/>
  <c r="AA83" i="4"/>
  <c r="AA83" i="5" s="1"/>
  <c r="AA83" i="6" s="1"/>
  <c r="AC83" i="4"/>
  <c r="AC83" i="5" s="1"/>
  <c r="AC83" i="6" s="1"/>
  <c r="N83" i="4"/>
  <c r="N83" i="5" s="1"/>
  <c r="N83" i="6" s="1"/>
  <c r="L83" i="4"/>
  <c r="L83" i="5" s="1"/>
  <c r="Z83" i="4"/>
  <c r="Z83" i="5" s="1"/>
  <c r="Z83" i="6" s="1"/>
  <c r="AD83" i="4"/>
  <c r="AD83" i="5" s="1"/>
  <c r="AD83" i="6" s="1"/>
  <c r="P83" i="4"/>
  <c r="P83" i="5" s="1"/>
  <c r="P83" i="6" s="1"/>
  <c r="V83" i="4"/>
  <c r="V83" i="5" s="1"/>
  <c r="V83" i="6" s="1"/>
  <c r="AB83" i="4"/>
  <c r="AB83" i="5" s="1"/>
  <c r="AB83" i="6" s="1"/>
  <c r="U83" i="4"/>
  <c r="Q83" i="4"/>
  <c r="Q83" i="5" s="1"/>
  <c r="Q83" i="6" s="1"/>
  <c r="AE83" i="4"/>
  <c r="AE83" i="5" s="1"/>
  <c r="AE83" i="6" s="1"/>
  <c r="X83" i="4"/>
  <c r="X83" i="5" s="1"/>
  <c r="X83" i="6" s="1"/>
  <c r="Y83" i="4"/>
  <c r="Y83" i="5" s="1"/>
  <c r="Y83" i="6" s="1"/>
  <c r="K83" i="4"/>
  <c r="K83" i="5" s="1"/>
  <c r="H83" i="4"/>
  <c r="J83" i="4"/>
  <c r="J83" i="5" s="1"/>
  <c r="P43" i="4"/>
  <c r="P43" i="5" s="1"/>
  <c r="P43" i="6" s="1"/>
  <c r="O43" i="4"/>
  <c r="O43" i="5" s="1"/>
  <c r="O43" i="6" s="1"/>
  <c r="AA43" i="4"/>
  <c r="AA43" i="5" s="1"/>
  <c r="AA43" i="6" s="1"/>
  <c r="AB43" i="4"/>
  <c r="AB43" i="5" s="1"/>
  <c r="AB43" i="6" s="1"/>
  <c r="AC43" i="4"/>
  <c r="AC43" i="5" s="1"/>
  <c r="AC43" i="6" s="1"/>
  <c r="AD43" i="4"/>
  <c r="AD43" i="5" s="1"/>
  <c r="AD43" i="6" s="1"/>
  <c r="I43" i="4"/>
  <c r="I43" i="5" s="1"/>
  <c r="R43" i="4"/>
  <c r="R43" i="5" s="1"/>
  <c r="R43" i="6" s="1"/>
  <c r="U43" i="4"/>
  <c r="U43" i="5" s="1"/>
  <c r="U43" i="6" s="1"/>
  <c r="X43" i="4"/>
  <c r="X43" i="5" s="1"/>
  <c r="X43" i="6" s="1"/>
  <c r="M43" i="4"/>
  <c r="M43" i="5" s="1"/>
  <c r="M43" i="6" s="1"/>
  <c r="J43" i="4"/>
  <c r="J43" i="5" s="1"/>
  <c r="J43" i="6" s="1"/>
  <c r="W43" i="4"/>
  <c r="W43" i="5" s="1"/>
  <c r="W43" i="6" s="1"/>
  <c r="K43" i="4"/>
  <c r="K43" i="5" s="1"/>
  <c r="K43" i="6" s="1"/>
  <c r="L43" i="4"/>
  <c r="L43" i="5" s="1"/>
  <c r="L43" i="6" s="1"/>
  <c r="N43" i="4"/>
  <c r="N43" i="5" s="1"/>
  <c r="N43" i="6" s="1"/>
  <c r="Y43" i="4"/>
  <c r="Y43" i="5" s="1"/>
  <c r="Y43" i="6" s="1"/>
  <c r="AE43" i="4"/>
  <c r="AE43" i="5" s="1"/>
  <c r="AE43" i="6" s="1"/>
  <c r="H43" i="4"/>
  <c r="T43" i="4"/>
  <c r="Z43" i="4"/>
  <c r="Z43" i="5" s="1"/>
  <c r="Z43" i="6" s="1"/>
  <c r="S43" i="4"/>
  <c r="S43" i="5" s="1"/>
  <c r="S43" i="6" s="1"/>
  <c r="Q43" i="4"/>
  <c r="Q43" i="5" s="1"/>
  <c r="Q43" i="6" s="1"/>
  <c r="V43" i="4"/>
  <c r="V43" i="5" s="1"/>
  <c r="V43" i="6" s="1"/>
  <c r="M177" i="4"/>
  <c r="M177" i="5" s="1"/>
  <c r="M177" i="6" s="1"/>
  <c r="K177" i="4"/>
  <c r="K177" i="5" s="1"/>
  <c r="O177" i="4"/>
  <c r="O177" i="5" s="1"/>
  <c r="Z177" i="4"/>
  <c r="Z177" i="5" s="1"/>
  <c r="Z177" i="6" s="1"/>
  <c r="AB177" i="4"/>
  <c r="AB177" i="5" s="1"/>
  <c r="AB177" i="6" s="1"/>
  <c r="T177" i="4"/>
  <c r="P177" i="4"/>
  <c r="P177" i="5" s="1"/>
  <c r="P177" i="6" s="1"/>
  <c r="J177" i="4"/>
  <c r="J177" i="5" s="1"/>
  <c r="L177" i="4"/>
  <c r="L177" i="5" s="1"/>
  <c r="AA177" i="4"/>
  <c r="AA177" i="5" s="1"/>
  <c r="AA177" i="6" s="1"/>
  <c r="X177" i="4"/>
  <c r="X177" i="5" s="1"/>
  <c r="X177" i="6" s="1"/>
  <c r="AC177" i="4"/>
  <c r="AC177" i="5" s="1"/>
  <c r="AC177" i="6" s="1"/>
  <c r="I177" i="4"/>
  <c r="I177" i="5" s="1"/>
  <c r="AE177" i="4"/>
  <c r="AE177" i="5" s="1"/>
  <c r="AE177" i="6" s="1"/>
  <c r="W177" i="4"/>
  <c r="W177" i="5" s="1"/>
  <c r="W177" i="6" s="1"/>
  <c r="Y177" i="4"/>
  <c r="Y177" i="5" s="1"/>
  <c r="Y177" i="6" s="1"/>
  <c r="S177" i="4"/>
  <c r="S177" i="5" s="1"/>
  <c r="S177" i="6" s="1"/>
  <c r="U177" i="4"/>
  <c r="U177" i="5" s="1"/>
  <c r="U177" i="6" s="1"/>
  <c r="H177" i="4"/>
  <c r="R177" i="4"/>
  <c r="R177" i="5" s="1"/>
  <c r="R177" i="6" s="1"/>
  <c r="Q177" i="4"/>
  <c r="Q177" i="5" s="1"/>
  <c r="Q177" i="6" s="1"/>
  <c r="V177" i="4"/>
  <c r="V177" i="5" s="1"/>
  <c r="V177" i="6" s="1"/>
  <c r="N177" i="4"/>
  <c r="N177" i="5" s="1"/>
  <c r="N177" i="6" s="1"/>
  <c r="AD177" i="4"/>
  <c r="AD177" i="5" s="1"/>
  <c r="AD177" i="6" s="1"/>
  <c r="AC164" i="4"/>
  <c r="AC164" i="5" s="1"/>
  <c r="AC164" i="6" s="1"/>
  <c r="X164" i="4"/>
  <c r="X164" i="5" s="1"/>
  <c r="X164" i="6" s="1"/>
  <c r="AB164" i="4"/>
  <c r="AB164" i="5" s="1"/>
  <c r="AB164" i="6" s="1"/>
  <c r="R164" i="4"/>
  <c r="R164" i="5" s="1"/>
  <c r="R164" i="6" s="1"/>
  <c r="Y164" i="4"/>
  <c r="Y164" i="5" s="1"/>
  <c r="Y164" i="6" s="1"/>
  <c r="AA164" i="4"/>
  <c r="AA164" i="5" s="1"/>
  <c r="AA164" i="6" s="1"/>
  <c r="AE164" i="4"/>
  <c r="AE164" i="5" s="1"/>
  <c r="AE164" i="6" s="1"/>
  <c r="Q164" i="4"/>
  <c r="Q164" i="5" s="1"/>
  <c r="Q164" i="6" s="1"/>
  <c r="H164" i="4"/>
  <c r="H164" i="5" s="1"/>
  <c r="I164" i="4"/>
  <c r="I164" i="5" s="1"/>
  <c r="I164" i="6" s="1"/>
  <c r="K164" i="4"/>
  <c r="K164" i="5" s="1"/>
  <c r="K164" i="6" s="1"/>
  <c r="M164" i="4"/>
  <c r="M164" i="5" s="1"/>
  <c r="M164" i="6" s="1"/>
  <c r="W164" i="4"/>
  <c r="W164" i="5" s="1"/>
  <c r="W164" i="6" s="1"/>
  <c r="N164" i="4"/>
  <c r="N164" i="5" s="1"/>
  <c r="N164" i="6" s="1"/>
  <c r="Z164" i="4"/>
  <c r="Z164" i="5" s="1"/>
  <c r="Z164" i="6" s="1"/>
  <c r="L164" i="4"/>
  <c r="J164" i="4"/>
  <c r="J164" i="5" s="1"/>
  <c r="J164" i="6" s="1"/>
  <c r="V164" i="4"/>
  <c r="V164" i="5" s="1"/>
  <c r="V164" i="6" s="1"/>
  <c r="T164" i="4"/>
  <c r="P164" i="4"/>
  <c r="P164" i="5" s="1"/>
  <c r="P164" i="6" s="1"/>
  <c r="O164" i="4"/>
  <c r="O164" i="5" s="1"/>
  <c r="O164" i="6" s="1"/>
  <c r="S164" i="4"/>
  <c r="S164" i="5" s="1"/>
  <c r="S164" i="6" s="1"/>
  <c r="AD164" i="4"/>
  <c r="AD164" i="5" s="1"/>
  <c r="AD164" i="6" s="1"/>
  <c r="U164" i="4"/>
  <c r="U164" i="5" s="1"/>
  <c r="U164" i="6" s="1"/>
  <c r="Y80" i="4"/>
  <c r="Y80" i="5" s="1"/>
  <c r="Y80" i="6" s="1"/>
  <c r="M80" i="4"/>
  <c r="M80" i="5" s="1"/>
  <c r="M80" i="6" s="1"/>
  <c r="S80" i="4"/>
  <c r="S80" i="5" s="1"/>
  <c r="S80" i="6" s="1"/>
  <c r="X80" i="4"/>
  <c r="X80" i="5" s="1"/>
  <c r="X80" i="6" s="1"/>
  <c r="Z80" i="4"/>
  <c r="Z80" i="5" s="1"/>
  <c r="Z80" i="6" s="1"/>
  <c r="K80" i="4"/>
  <c r="K80" i="5" s="1"/>
  <c r="K80" i="6" s="1"/>
  <c r="O80" i="4"/>
  <c r="O80" i="5" s="1"/>
  <c r="O80" i="6" s="1"/>
  <c r="W80" i="4"/>
  <c r="W80" i="5" s="1"/>
  <c r="W80" i="6" s="1"/>
  <c r="AA80" i="4"/>
  <c r="AA80" i="5" s="1"/>
  <c r="AA80" i="6" s="1"/>
  <c r="AC80" i="4"/>
  <c r="AC80" i="5" s="1"/>
  <c r="AC80" i="6" s="1"/>
  <c r="I80" i="4"/>
  <c r="I80" i="5" s="1"/>
  <c r="V80" i="4"/>
  <c r="V80" i="5" s="1"/>
  <c r="V80" i="6" s="1"/>
  <c r="U80" i="4"/>
  <c r="U80" i="5" s="1"/>
  <c r="U80" i="6" s="1"/>
  <c r="P80" i="4"/>
  <c r="P80" i="5" s="1"/>
  <c r="P80" i="6" s="1"/>
  <c r="AD80" i="4"/>
  <c r="AD80" i="5" s="1"/>
  <c r="AD80" i="6" s="1"/>
  <c r="N80" i="4"/>
  <c r="N80" i="5" s="1"/>
  <c r="N80" i="6" s="1"/>
  <c r="AE80" i="4"/>
  <c r="AE80" i="5" s="1"/>
  <c r="AE80" i="6" s="1"/>
  <c r="Q80" i="4"/>
  <c r="Q80" i="5" s="1"/>
  <c r="Q80" i="6" s="1"/>
  <c r="T80" i="4"/>
  <c r="J80" i="4"/>
  <c r="J80" i="5" s="1"/>
  <c r="J80" i="6" s="1"/>
  <c r="L80" i="4"/>
  <c r="L80" i="5" s="1"/>
  <c r="L80" i="6" s="1"/>
  <c r="R80" i="4"/>
  <c r="R80" i="5" s="1"/>
  <c r="R80" i="6" s="1"/>
  <c r="AB80" i="4"/>
  <c r="AB80" i="5" s="1"/>
  <c r="AB80" i="6" s="1"/>
  <c r="H80" i="4"/>
  <c r="J733" i="4"/>
  <c r="J733" i="5" s="1"/>
  <c r="J733" i="6" s="1"/>
  <c r="AB733" i="4"/>
  <c r="AB733" i="5" s="1"/>
  <c r="AB733" i="6" s="1"/>
  <c r="L733" i="4"/>
  <c r="L733" i="5" s="1"/>
  <c r="L733" i="6" s="1"/>
  <c r="AC733" i="4"/>
  <c r="AC733" i="5" s="1"/>
  <c r="AC733" i="6" s="1"/>
  <c r="Y733" i="4"/>
  <c r="Y733" i="5" s="1"/>
  <c r="Y733" i="6" s="1"/>
  <c r="M733" i="4"/>
  <c r="M733" i="5" s="1"/>
  <c r="M733" i="6" s="1"/>
  <c r="O733" i="4"/>
  <c r="O733" i="5" s="1"/>
  <c r="O733" i="6" s="1"/>
  <c r="P733" i="4"/>
  <c r="P733" i="5" s="1"/>
  <c r="P733" i="6" s="1"/>
  <c r="Q733" i="4"/>
  <c r="Q733" i="5" s="1"/>
  <c r="Q733" i="6" s="1"/>
  <c r="R733" i="4"/>
  <c r="R733" i="5" s="1"/>
  <c r="R733" i="6" s="1"/>
  <c r="S733" i="4"/>
  <c r="S733" i="5" s="1"/>
  <c r="S733" i="6" s="1"/>
  <c r="U733" i="4"/>
  <c r="U733" i="5" s="1"/>
  <c r="U733" i="6" s="1"/>
  <c r="X733" i="4"/>
  <c r="X733" i="5" s="1"/>
  <c r="X733" i="6" s="1"/>
  <c r="H733" i="4"/>
  <c r="H733" i="5" s="1"/>
  <c r="Z733" i="4"/>
  <c r="Z733" i="5" s="1"/>
  <c r="Z733" i="6" s="1"/>
  <c r="AE733" i="4"/>
  <c r="AE733" i="5" s="1"/>
  <c r="AE733" i="6" s="1"/>
  <c r="AD733" i="4"/>
  <c r="AD733" i="5" s="1"/>
  <c r="AD733" i="6" s="1"/>
  <c r="W733" i="4"/>
  <c r="W733" i="5" s="1"/>
  <c r="K733" i="4"/>
  <c r="K733" i="5" s="1"/>
  <c r="K733" i="6" s="1"/>
  <c r="N733" i="4"/>
  <c r="N733" i="5" s="1"/>
  <c r="N733" i="6" s="1"/>
  <c r="AA733" i="4"/>
  <c r="AA733" i="5" s="1"/>
  <c r="AA733" i="6" s="1"/>
  <c r="I733" i="4"/>
  <c r="V733" i="4"/>
  <c r="V733" i="5" s="1"/>
  <c r="V733" i="6" s="1"/>
  <c r="T733" i="4"/>
  <c r="O837" i="4"/>
  <c r="O837" i="5" s="1"/>
  <c r="O837" i="6" s="1"/>
  <c r="AC837" i="4"/>
  <c r="AC837" i="5" s="1"/>
  <c r="AC837" i="6" s="1"/>
  <c r="M837" i="4"/>
  <c r="M837" i="5" s="1"/>
  <c r="M837" i="6" s="1"/>
  <c r="AA837" i="4"/>
  <c r="AA837" i="5" s="1"/>
  <c r="AA837" i="6" s="1"/>
  <c r="N837" i="4"/>
  <c r="N837" i="5" s="1"/>
  <c r="N837" i="6" s="1"/>
  <c r="P837" i="4"/>
  <c r="P837" i="5" s="1"/>
  <c r="P837" i="6" s="1"/>
  <c r="Q837" i="4"/>
  <c r="Q837" i="5" s="1"/>
  <c r="Q837" i="6" s="1"/>
  <c r="T837" i="4"/>
  <c r="T837" i="5" s="1"/>
  <c r="T837" i="6" s="1"/>
  <c r="V837" i="4"/>
  <c r="V837" i="5" s="1"/>
  <c r="V837" i="6" s="1"/>
  <c r="W837" i="4"/>
  <c r="W837" i="5" s="1"/>
  <c r="W837" i="6" s="1"/>
  <c r="X837" i="4"/>
  <c r="X837" i="5" s="1"/>
  <c r="X837" i="6" s="1"/>
  <c r="Y837" i="4"/>
  <c r="Y837" i="5" s="1"/>
  <c r="Y837" i="6" s="1"/>
  <c r="Z837" i="4"/>
  <c r="Z837" i="5" s="1"/>
  <c r="Z837" i="6" s="1"/>
  <c r="AB837" i="4"/>
  <c r="AB837" i="5" s="1"/>
  <c r="AB837" i="6" s="1"/>
  <c r="H837" i="4"/>
  <c r="H837" i="5" s="1"/>
  <c r="AD837" i="4"/>
  <c r="AD837" i="5" s="1"/>
  <c r="AD837" i="6" s="1"/>
  <c r="J837" i="4"/>
  <c r="J837" i="5" s="1"/>
  <c r="J837" i="6" s="1"/>
  <c r="L837" i="4"/>
  <c r="L837" i="5" s="1"/>
  <c r="L837" i="6" s="1"/>
  <c r="S837" i="4"/>
  <c r="S837" i="5" s="1"/>
  <c r="S837" i="6" s="1"/>
  <c r="K837" i="4"/>
  <c r="K837" i="5" s="1"/>
  <c r="K837" i="6" s="1"/>
  <c r="I837" i="4"/>
  <c r="U837" i="4"/>
  <c r="AE837" i="4"/>
  <c r="AE837" i="5" s="1"/>
  <c r="AE837" i="6" s="1"/>
  <c r="R837" i="4"/>
  <c r="R837" i="5" s="1"/>
  <c r="R837" i="6" s="1"/>
  <c r="S350" i="4"/>
  <c r="S350" i="5" s="1"/>
  <c r="S350" i="6" s="1"/>
  <c r="R350" i="4"/>
  <c r="R350" i="5" s="1"/>
  <c r="R350" i="6" s="1"/>
  <c r="H350" i="4"/>
  <c r="H350" i="5" s="1"/>
  <c r="H350" i="6" s="1"/>
  <c r="AA350" i="4"/>
  <c r="AA350" i="5" s="1"/>
  <c r="AA350" i="6" s="1"/>
  <c r="J350" i="4"/>
  <c r="J350" i="5" s="1"/>
  <c r="J350" i="6" s="1"/>
  <c r="AD350" i="4"/>
  <c r="AD350" i="5" s="1"/>
  <c r="AD350" i="6" s="1"/>
  <c r="O350" i="4"/>
  <c r="O350" i="5" s="1"/>
  <c r="O350" i="6" s="1"/>
  <c r="P350" i="4"/>
  <c r="P350" i="5" s="1"/>
  <c r="P350" i="6" s="1"/>
  <c r="T350" i="4"/>
  <c r="T350" i="5" s="1"/>
  <c r="T350" i="6" s="1"/>
  <c r="U350" i="4"/>
  <c r="U350" i="5" s="1"/>
  <c r="U350" i="6" s="1"/>
  <c r="V350" i="4"/>
  <c r="V350" i="5" s="1"/>
  <c r="W350" i="4"/>
  <c r="W350" i="5" s="1"/>
  <c r="W350" i="6" s="1"/>
  <c r="X350" i="4"/>
  <c r="X350" i="5" s="1"/>
  <c r="X350" i="6" s="1"/>
  <c r="AB350" i="4"/>
  <c r="AB350" i="5" s="1"/>
  <c r="AB350" i="6" s="1"/>
  <c r="L350" i="4"/>
  <c r="L350" i="5" s="1"/>
  <c r="L350" i="6" s="1"/>
  <c r="I350" i="4"/>
  <c r="I350" i="5" s="1"/>
  <c r="N350" i="4"/>
  <c r="N350" i="5" s="1"/>
  <c r="N350" i="6" s="1"/>
  <c r="AE350" i="4"/>
  <c r="AE350" i="5" s="1"/>
  <c r="AE350" i="6" s="1"/>
  <c r="AC350" i="4"/>
  <c r="AC350" i="5" s="1"/>
  <c r="AC350" i="6" s="1"/>
  <c r="Q350" i="4"/>
  <c r="Q350" i="5" s="1"/>
  <c r="Q350" i="6" s="1"/>
  <c r="M350" i="4"/>
  <c r="M350" i="5" s="1"/>
  <c r="M350" i="6" s="1"/>
  <c r="Y350" i="4"/>
  <c r="Z350" i="4"/>
  <c r="Z350" i="5" s="1"/>
  <c r="Z350" i="6" s="1"/>
  <c r="K350" i="4"/>
  <c r="Q359" i="4"/>
  <c r="Q359" i="5" s="1"/>
  <c r="Q359" i="6" s="1"/>
  <c r="AC359" i="4"/>
  <c r="AC359" i="5" s="1"/>
  <c r="AC359" i="6" s="1"/>
  <c r="P359" i="4"/>
  <c r="P359" i="5" s="1"/>
  <c r="P359" i="6" s="1"/>
  <c r="AB359" i="4"/>
  <c r="AB359" i="5" s="1"/>
  <c r="AB359" i="6" s="1"/>
  <c r="L359" i="4"/>
  <c r="L359" i="5" s="1"/>
  <c r="L359" i="6" s="1"/>
  <c r="Z359" i="4"/>
  <c r="Z359" i="5" s="1"/>
  <c r="Z359" i="6" s="1"/>
  <c r="N359" i="4"/>
  <c r="N359" i="5" s="1"/>
  <c r="N359" i="6" s="1"/>
  <c r="AD359" i="4"/>
  <c r="AD359" i="5" s="1"/>
  <c r="AD359" i="6" s="1"/>
  <c r="S359" i="4"/>
  <c r="S359" i="5" s="1"/>
  <c r="S359" i="6" s="1"/>
  <c r="T359" i="4"/>
  <c r="T359" i="5" s="1"/>
  <c r="U359" i="4"/>
  <c r="U359" i="5" s="1"/>
  <c r="U359" i="6" s="1"/>
  <c r="V359" i="4"/>
  <c r="V359" i="5" s="1"/>
  <c r="V359" i="6" s="1"/>
  <c r="W359" i="4"/>
  <c r="W359" i="5" s="1"/>
  <c r="W359" i="6" s="1"/>
  <c r="H359" i="4"/>
  <c r="X359" i="4"/>
  <c r="I359" i="4"/>
  <c r="I359" i="5" s="1"/>
  <c r="I359" i="6" s="1"/>
  <c r="Y359" i="4"/>
  <c r="Y359" i="5" s="1"/>
  <c r="Y359" i="6" s="1"/>
  <c r="J359" i="4"/>
  <c r="J359" i="5" s="1"/>
  <c r="J359" i="6" s="1"/>
  <c r="AA359" i="4"/>
  <c r="AA359" i="5" s="1"/>
  <c r="AA359" i="6" s="1"/>
  <c r="O359" i="4"/>
  <c r="O359" i="5" s="1"/>
  <c r="O359" i="6" s="1"/>
  <c r="K359" i="4"/>
  <c r="K359" i="5" s="1"/>
  <c r="K359" i="6" s="1"/>
  <c r="M359" i="4"/>
  <c r="M359" i="5" s="1"/>
  <c r="M359" i="6" s="1"/>
  <c r="R359" i="4"/>
  <c r="R359" i="5" s="1"/>
  <c r="R359" i="6" s="1"/>
  <c r="AE359" i="4"/>
  <c r="AE359" i="5" s="1"/>
  <c r="AE359" i="6" s="1"/>
  <c r="I214" i="4"/>
  <c r="I214" i="5" s="1"/>
  <c r="W214" i="4"/>
  <c r="W214" i="5" s="1"/>
  <c r="S214" i="4"/>
  <c r="S214" i="5" s="1"/>
  <c r="L214" i="4"/>
  <c r="L214" i="5" s="1"/>
  <c r="M214" i="4"/>
  <c r="M214" i="5" s="1"/>
  <c r="O214" i="4"/>
  <c r="O214" i="5" s="1"/>
  <c r="Z214" i="4"/>
  <c r="Z214" i="5" s="1"/>
  <c r="AD214" i="4"/>
  <c r="AD214" i="5" s="1"/>
  <c r="AD214" i="6" s="1"/>
  <c r="N214" i="4"/>
  <c r="N214" i="5" s="1"/>
  <c r="R214" i="4"/>
  <c r="R214" i="5" s="1"/>
  <c r="P214" i="4"/>
  <c r="P214" i="5" s="1"/>
  <c r="Y214" i="4"/>
  <c r="Y214" i="5" s="1"/>
  <c r="AC214" i="4"/>
  <c r="AC214" i="5" s="1"/>
  <c r="AC214" i="6" s="1"/>
  <c r="U214" i="4"/>
  <c r="U214" i="5" s="1"/>
  <c r="AE214" i="4"/>
  <c r="AE214" i="5" s="1"/>
  <c r="AE214" i="6" s="1"/>
  <c r="J214" i="4"/>
  <c r="J214" i="5" s="1"/>
  <c r="AA214" i="4"/>
  <c r="AA214" i="5" s="1"/>
  <c r="V214" i="4"/>
  <c r="V214" i="5" s="1"/>
  <c r="Q214" i="4"/>
  <c r="Q214" i="5" s="1"/>
  <c r="AB214" i="4"/>
  <c r="AB214" i="5" s="1"/>
  <c r="AB214" i="6" s="1"/>
  <c r="T214" i="4"/>
  <c r="H214" i="4"/>
  <c r="X214" i="4"/>
  <c r="X214" i="5" s="1"/>
  <c r="K214" i="4"/>
  <c r="K214" i="5" s="1"/>
  <c r="O628" i="4"/>
  <c r="O628" i="5" s="1"/>
  <c r="O628" i="6" s="1"/>
  <c r="T628" i="4"/>
  <c r="T628" i="5" s="1"/>
  <c r="Y628" i="4"/>
  <c r="Y628" i="5" s="1"/>
  <c r="Y628" i="6" s="1"/>
  <c r="H628" i="4"/>
  <c r="H628" i="5" s="1"/>
  <c r="I628" i="4"/>
  <c r="I628" i="5" s="1"/>
  <c r="J628" i="4"/>
  <c r="J628" i="5" s="1"/>
  <c r="AD628" i="4"/>
  <c r="AD628" i="5" s="1"/>
  <c r="AD628" i="6" s="1"/>
  <c r="AC628" i="4"/>
  <c r="AC628" i="5" s="1"/>
  <c r="AC628" i="6" s="1"/>
  <c r="M628" i="4"/>
  <c r="M628" i="5" s="1"/>
  <c r="N628" i="4"/>
  <c r="N628" i="5" s="1"/>
  <c r="S628" i="4"/>
  <c r="S628" i="5" s="1"/>
  <c r="S628" i="6" s="1"/>
  <c r="W628" i="4"/>
  <c r="W628" i="5" s="1"/>
  <c r="W628" i="6" s="1"/>
  <c r="AA628" i="4"/>
  <c r="AA628" i="5" s="1"/>
  <c r="AA628" i="6" s="1"/>
  <c r="R628" i="4"/>
  <c r="R628" i="5" s="1"/>
  <c r="R628" i="6" s="1"/>
  <c r="K628" i="4"/>
  <c r="Z628" i="4"/>
  <c r="Z628" i="5" s="1"/>
  <c r="Z628" i="6" s="1"/>
  <c r="P628" i="4"/>
  <c r="P628" i="5" s="1"/>
  <c r="P628" i="6" s="1"/>
  <c r="AB628" i="4"/>
  <c r="AB628" i="5" s="1"/>
  <c r="AB628" i="6" s="1"/>
  <c r="L628" i="4"/>
  <c r="L628" i="5" s="1"/>
  <c r="U628" i="4"/>
  <c r="X628" i="4"/>
  <c r="X628" i="5" s="1"/>
  <c r="X628" i="6" s="1"/>
  <c r="AE628" i="4"/>
  <c r="AE628" i="5" s="1"/>
  <c r="AE628" i="6" s="1"/>
  <c r="Q628" i="4"/>
  <c r="Q628" i="5" s="1"/>
  <c r="Q628" i="6" s="1"/>
  <c r="V628" i="4"/>
  <c r="V628" i="5" s="1"/>
  <c r="V628" i="6" s="1"/>
  <c r="S822" i="4"/>
  <c r="S822" i="5" s="1"/>
  <c r="S822" i="6" s="1"/>
  <c r="Q822" i="4"/>
  <c r="Q822" i="5" s="1"/>
  <c r="Q822" i="6" s="1"/>
  <c r="AD822" i="4"/>
  <c r="AD822" i="5" s="1"/>
  <c r="AD822" i="6" s="1"/>
  <c r="K822" i="4"/>
  <c r="K822" i="5" s="1"/>
  <c r="K822" i="6" s="1"/>
  <c r="Z822" i="4"/>
  <c r="Z822" i="5" s="1"/>
  <c r="Z822" i="6" s="1"/>
  <c r="L822" i="4"/>
  <c r="L822" i="5" s="1"/>
  <c r="L822" i="6" s="1"/>
  <c r="AB822" i="4"/>
  <c r="AB822" i="5" s="1"/>
  <c r="AB822" i="6" s="1"/>
  <c r="M822" i="4"/>
  <c r="M822" i="5" s="1"/>
  <c r="M822" i="6" s="1"/>
  <c r="AC822" i="4"/>
  <c r="AC822" i="5" s="1"/>
  <c r="AC822" i="6" s="1"/>
  <c r="N822" i="4"/>
  <c r="N822" i="5" s="1"/>
  <c r="N822" i="6" s="1"/>
  <c r="AE822" i="4"/>
  <c r="AE822" i="5" s="1"/>
  <c r="AE822" i="6" s="1"/>
  <c r="P822" i="4"/>
  <c r="P822" i="5" s="1"/>
  <c r="P822" i="6" s="1"/>
  <c r="R822" i="4"/>
  <c r="R822" i="5" s="1"/>
  <c r="R822" i="6" s="1"/>
  <c r="H822" i="4"/>
  <c r="H822" i="5" s="1"/>
  <c r="H822" i="6" s="1"/>
  <c r="I822" i="4"/>
  <c r="I822" i="5" s="1"/>
  <c r="J822" i="4"/>
  <c r="J822" i="5" s="1"/>
  <c r="J822" i="6" s="1"/>
  <c r="T822" i="4"/>
  <c r="U822" i="4"/>
  <c r="U822" i="5" s="1"/>
  <c r="U822" i="6" s="1"/>
  <c r="V822" i="4"/>
  <c r="V822" i="5" s="1"/>
  <c r="V822" i="6" s="1"/>
  <c r="W822" i="4"/>
  <c r="W822" i="5" s="1"/>
  <c r="W822" i="6" s="1"/>
  <c r="X822" i="4"/>
  <c r="X822" i="5" s="1"/>
  <c r="X822" i="6" s="1"/>
  <c r="Y822" i="4"/>
  <c r="Y822" i="5" s="1"/>
  <c r="Y822" i="6" s="1"/>
  <c r="O822" i="4"/>
  <c r="AA822" i="4"/>
  <c r="AA822" i="5" s="1"/>
  <c r="AA822" i="6" s="1"/>
  <c r="J749" i="4"/>
  <c r="J749" i="5" s="1"/>
  <c r="J749" i="6" s="1"/>
  <c r="V749" i="4"/>
  <c r="V749" i="5" s="1"/>
  <c r="V749" i="6" s="1"/>
  <c r="H749" i="4"/>
  <c r="T749" i="4"/>
  <c r="K749" i="4"/>
  <c r="K749" i="5" s="1"/>
  <c r="K749" i="6" s="1"/>
  <c r="Y749" i="4"/>
  <c r="Y749" i="5" s="1"/>
  <c r="Y749" i="6" s="1"/>
  <c r="L749" i="4"/>
  <c r="L749" i="5" s="1"/>
  <c r="L749" i="6" s="1"/>
  <c r="Z749" i="4"/>
  <c r="Z749" i="5" s="1"/>
  <c r="Z749" i="6" s="1"/>
  <c r="M749" i="4"/>
  <c r="M749" i="5" s="1"/>
  <c r="M749" i="6" s="1"/>
  <c r="AA749" i="4"/>
  <c r="AA749" i="5" s="1"/>
  <c r="AA749" i="6" s="1"/>
  <c r="N749" i="4"/>
  <c r="N749" i="5" s="1"/>
  <c r="N749" i="6" s="1"/>
  <c r="AB749" i="4"/>
  <c r="AB749" i="5" s="1"/>
  <c r="AB749" i="6" s="1"/>
  <c r="O749" i="4"/>
  <c r="O749" i="5" s="1"/>
  <c r="O749" i="6" s="1"/>
  <c r="AC749" i="4"/>
  <c r="AC749" i="5" s="1"/>
  <c r="AC749" i="6" s="1"/>
  <c r="P749" i="4"/>
  <c r="P749" i="5" s="1"/>
  <c r="P749" i="6" s="1"/>
  <c r="AD749" i="4"/>
  <c r="AD749" i="5" s="1"/>
  <c r="AD749" i="6" s="1"/>
  <c r="R749" i="4"/>
  <c r="R749" i="5" s="1"/>
  <c r="R749" i="6" s="1"/>
  <c r="U749" i="4"/>
  <c r="U749" i="5" s="1"/>
  <c r="U749" i="6" s="1"/>
  <c r="W749" i="4"/>
  <c r="W749" i="5" s="1"/>
  <c r="W749" i="6" s="1"/>
  <c r="X749" i="4"/>
  <c r="X749" i="5" s="1"/>
  <c r="X749" i="6" s="1"/>
  <c r="AE749" i="4"/>
  <c r="AE749" i="5" s="1"/>
  <c r="AE749" i="6" s="1"/>
  <c r="Q749" i="4"/>
  <c r="Q749" i="5" s="1"/>
  <c r="Q749" i="6" s="1"/>
  <c r="S749" i="4"/>
  <c r="S749" i="5" s="1"/>
  <c r="S749" i="6" s="1"/>
  <c r="I749" i="4"/>
  <c r="I749" i="5" s="1"/>
  <c r="I749" i="6" s="1"/>
  <c r="S691" i="4"/>
  <c r="S691" i="5" s="1"/>
  <c r="X691" i="4"/>
  <c r="X691" i="5" s="1"/>
  <c r="H691" i="4"/>
  <c r="AA691" i="4"/>
  <c r="AA691" i="5" s="1"/>
  <c r="AA691" i="6" s="1"/>
  <c r="Q691" i="4"/>
  <c r="Q691" i="5" s="1"/>
  <c r="T691" i="4"/>
  <c r="N691" i="4"/>
  <c r="N691" i="5" s="1"/>
  <c r="P691" i="4"/>
  <c r="P691" i="5" s="1"/>
  <c r="U691" i="4"/>
  <c r="U691" i="5" s="1"/>
  <c r="W691" i="4"/>
  <c r="W691" i="5" s="1"/>
  <c r="Z691" i="4"/>
  <c r="Z691" i="5" s="1"/>
  <c r="AB691" i="4"/>
  <c r="AB691" i="5" s="1"/>
  <c r="AB691" i="6" s="1"/>
  <c r="AE691" i="4"/>
  <c r="AE691" i="5" s="1"/>
  <c r="AE691" i="6" s="1"/>
  <c r="I691" i="4"/>
  <c r="I691" i="5" s="1"/>
  <c r="M691" i="4"/>
  <c r="M691" i="5" s="1"/>
  <c r="L691" i="4"/>
  <c r="L691" i="5" s="1"/>
  <c r="Y691" i="4"/>
  <c r="Y691" i="5" s="1"/>
  <c r="J691" i="4"/>
  <c r="J691" i="5" s="1"/>
  <c r="V691" i="4"/>
  <c r="V691" i="5" s="1"/>
  <c r="R691" i="4"/>
  <c r="R691" i="5" s="1"/>
  <c r="AD691" i="4"/>
  <c r="AD691" i="5" s="1"/>
  <c r="AD691" i="6" s="1"/>
  <c r="AC691" i="4"/>
  <c r="AC691" i="5" s="1"/>
  <c r="AC691" i="6" s="1"/>
  <c r="K691" i="4"/>
  <c r="K691" i="5" s="1"/>
  <c r="O691" i="4"/>
  <c r="O691" i="5" s="1"/>
  <c r="S603" i="4"/>
  <c r="S603" i="5" s="1"/>
  <c r="S603" i="6" s="1"/>
  <c r="U603" i="4"/>
  <c r="U603" i="5" s="1"/>
  <c r="X603" i="4"/>
  <c r="X603" i="5" s="1"/>
  <c r="X603" i="6" s="1"/>
  <c r="T603" i="4"/>
  <c r="T603" i="5" s="1"/>
  <c r="T603" i="6" s="1"/>
  <c r="W603" i="4"/>
  <c r="W603" i="5" s="1"/>
  <c r="W603" i="6" s="1"/>
  <c r="Y603" i="4"/>
  <c r="Y603" i="5" s="1"/>
  <c r="Y603" i="6" s="1"/>
  <c r="P603" i="4"/>
  <c r="P603" i="5" s="1"/>
  <c r="P603" i="6" s="1"/>
  <c r="L603" i="4"/>
  <c r="L603" i="5" s="1"/>
  <c r="L603" i="6" s="1"/>
  <c r="O603" i="4"/>
  <c r="O603" i="5" s="1"/>
  <c r="O603" i="6" s="1"/>
  <c r="Q603" i="4"/>
  <c r="Q603" i="5" s="1"/>
  <c r="Q603" i="6" s="1"/>
  <c r="AA603" i="4"/>
  <c r="AA603" i="5" s="1"/>
  <c r="AA603" i="6" s="1"/>
  <c r="AC603" i="4"/>
  <c r="AC603" i="5" s="1"/>
  <c r="AC603" i="6" s="1"/>
  <c r="AD603" i="4"/>
  <c r="AD603" i="5" s="1"/>
  <c r="AD603" i="6" s="1"/>
  <c r="AE603" i="4"/>
  <c r="AE603" i="5" s="1"/>
  <c r="AE603" i="6" s="1"/>
  <c r="H603" i="4"/>
  <c r="H603" i="5" s="1"/>
  <c r="H603" i="6" s="1"/>
  <c r="I603" i="4"/>
  <c r="I603" i="5" s="1"/>
  <c r="K603" i="4"/>
  <c r="K603" i="5" s="1"/>
  <c r="K603" i="6" s="1"/>
  <c r="J603" i="4"/>
  <c r="V603" i="4"/>
  <c r="R603" i="4"/>
  <c r="R603" i="5" s="1"/>
  <c r="R603" i="6" s="1"/>
  <c r="M603" i="4"/>
  <c r="M603" i="5" s="1"/>
  <c r="M603" i="6" s="1"/>
  <c r="N603" i="4"/>
  <c r="N603" i="5" s="1"/>
  <c r="N603" i="6" s="1"/>
  <c r="Z603" i="4"/>
  <c r="Z603" i="5" s="1"/>
  <c r="Z603" i="6" s="1"/>
  <c r="AB603" i="4"/>
  <c r="AB603" i="5" s="1"/>
  <c r="AB603" i="6" s="1"/>
  <c r="H803" i="4"/>
  <c r="H803" i="5" s="1"/>
  <c r="U803" i="4"/>
  <c r="U803" i="5" s="1"/>
  <c r="U803" i="6" s="1"/>
  <c r="V803" i="4"/>
  <c r="V803" i="5" s="1"/>
  <c r="V803" i="6" s="1"/>
  <c r="W803" i="4"/>
  <c r="W803" i="5" s="1"/>
  <c r="W803" i="6" s="1"/>
  <c r="X803" i="4"/>
  <c r="X803" i="5" s="1"/>
  <c r="X803" i="6" s="1"/>
  <c r="AA803" i="4"/>
  <c r="AA803" i="5" s="1"/>
  <c r="AA803" i="6" s="1"/>
  <c r="I803" i="4"/>
  <c r="I803" i="5" s="1"/>
  <c r="I803" i="6" s="1"/>
  <c r="K803" i="4"/>
  <c r="K803" i="5" s="1"/>
  <c r="K803" i="6" s="1"/>
  <c r="AC803" i="4"/>
  <c r="AC803" i="5" s="1"/>
  <c r="AC803" i="6" s="1"/>
  <c r="Z803" i="4"/>
  <c r="Z803" i="5" s="1"/>
  <c r="Z803" i="6" s="1"/>
  <c r="R803" i="4"/>
  <c r="R803" i="5" s="1"/>
  <c r="R803" i="6" s="1"/>
  <c r="AE803" i="4"/>
  <c r="AE803" i="5" s="1"/>
  <c r="AE803" i="6" s="1"/>
  <c r="L803" i="4"/>
  <c r="L803" i="5" s="1"/>
  <c r="L803" i="6" s="1"/>
  <c r="N803" i="4"/>
  <c r="N803" i="5" s="1"/>
  <c r="N803" i="6" s="1"/>
  <c r="AD803" i="4"/>
  <c r="AD803" i="5" s="1"/>
  <c r="AD803" i="6" s="1"/>
  <c r="S803" i="4"/>
  <c r="S803" i="5" s="1"/>
  <c r="S803" i="6" s="1"/>
  <c r="T803" i="4"/>
  <c r="J803" i="4"/>
  <c r="M803" i="4"/>
  <c r="M803" i="5" s="1"/>
  <c r="M803" i="6" s="1"/>
  <c r="Y803" i="4"/>
  <c r="Y803" i="5" s="1"/>
  <c r="Y803" i="6" s="1"/>
  <c r="P803" i="4"/>
  <c r="P803" i="5" s="1"/>
  <c r="P803" i="6" s="1"/>
  <c r="AB803" i="4"/>
  <c r="AB803" i="5" s="1"/>
  <c r="AB803" i="6" s="1"/>
  <c r="O803" i="4"/>
  <c r="O803" i="5" s="1"/>
  <c r="O803" i="6" s="1"/>
  <c r="Q803" i="4"/>
  <c r="Q803" i="5" s="1"/>
  <c r="Q803" i="6" s="1"/>
  <c r="AA680" i="4"/>
  <c r="AA680" i="5" s="1"/>
  <c r="AA680" i="6" s="1"/>
  <c r="AE680" i="4"/>
  <c r="AE680" i="5" s="1"/>
  <c r="AE680" i="6" s="1"/>
  <c r="T680" i="4"/>
  <c r="AD680" i="4"/>
  <c r="AD680" i="5" s="1"/>
  <c r="AD680" i="6" s="1"/>
  <c r="J680" i="4"/>
  <c r="J680" i="5" s="1"/>
  <c r="V680" i="4"/>
  <c r="V680" i="5" s="1"/>
  <c r="V680" i="6" s="1"/>
  <c r="Y680" i="4"/>
  <c r="Y680" i="5" s="1"/>
  <c r="Y680" i="6" s="1"/>
  <c r="Q680" i="4"/>
  <c r="Q680" i="5" s="1"/>
  <c r="N680" i="4"/>
  <c r="N680" i="5" s="1"/>
  <c r="R680" i="4"/>
  <c r="R680" i="5" s="1"/>
  <c r="M680" i="4"/>
  <c r="M680" i="5" s="1"/>
  <c r="S680" i="4"/>
  <c r="S680" i="5" s="1"/>
  <c r="Z680" i="4"/>
  <c r="Z680" i="5" s="1"/>
  <c r="Z680" i="6" s="1"/>
  <c r="I680" i="4"/>
  <c r="I680" i="5" s="1"/>
  <c r="K680" i="4"/>
  <c r="K680" i="5" s="1"/>
  <c r="AB680" i="4"/>
  <c r="AB680" i="5" s="1"/>
  <c r="AB680" i="6" s="1"/>
  <c r="U680" i="4"/>
  <c r="U680" i="5" s="1"/>
  <c r="U680" i="6" s="1"/>
  <c r="W680" i="4"/>
  <c r="W680" i="5" s="1"/>
  <c r="W680" i="6" s="1"/>
  <c r="P680" i="4"/>
  <c r="P680" i="5" s="1"/>
  <c r="O680" i="4"/>
  <c r="O680" i="5" s="1"/>
  <c r="AC680" i="4"/>
  <c r="AC680" i="5" s="1"/>
  <c r="AC680" i="6" s="1"/>
  <c r="L680" i="4"/>
  <c r="L680" i="5" s="1"/>
  <c r="X680" i="4"/>
  <c r="X680" i="5" s="1"/>
  <c r="X680" i="6" s="1"/>
  <c r="H680" i="4"/>
  <c r="AD448" i="4"/>
  <c r="AD448" i="5" s="1"/>
  <c r="AD448" i="6" s="1"/>
  <c r="H448" i="4"/>
  <c r="H448" i="5" s="1"/>
  <c r="J448" i="6" s="1"/>
  <c r="M448" i="4"/>
  <c r="M448" i="5" s="1"/>
  <c r="M448" i="6" s="1"/>
  <c r="Z448" i="4"/>
  <c r="Z448" i="5" s="1"/>
  <c r="Z448" i="6" s="1"/>
  <c r="AA448" i="4"/>
  <c r="AA448" i="5" s="1"/>
  <c r="AA448" i="6" s="1"/>
  <c r="J448" i="4"/>
  <c r="J448" i="5" s="1"/>
  <c r="K448" i="4"/>
  <c r="K448" i="5" s="1"/>
  <c r="K448" i="6" s="1"/>
  <c r="U448" i="4"/>
  <c r="U448" i="5" s="1"/>
  <c r="U448" i="6" s="1"/>
  <c r="W448" i="4"/>
  <c r="W448" i="5" s="1"/>
  <c r="Q448" i="4"/>
  <c r="Q448" i="5" s="1"/>
  <c r="Q448" i="6" s="1"/>
  <c r="X448" i="4"/>
  <c r="X448" i="5" s="1"/>
  <c r="X448" i="6" s="1"/>
  <c r="AC448" i="4"/>
  <c r="AC448" i="5" s="1"/>
  <c r="AC448" i="6" s="1"/>
  <c r="Y448" i="4"/>
  <c r="Y448" i="5" s="1"/>
  <c r="Y448" i="6" s="1"/>
  <c r="P448" i="4"/>
  <c r="P448" i="5" s="1"/>
  <c r="P448" i="6" s="1"/>
  <c r="L448" i="4"/>
  <c r="S448" i="4"/>
  <c r="S448" i="5" s="1"/>
  <c r="S448" i="6" s="1"/>
  <c r="T448" i="4"/>
  <c r="N448" i="4"/>
  <c r="N448" i="5" s="1"/>
  <c r="N448" i="6" s="1"/>
  <c r="AB448" i="4"/>
  <c r="AB448" i="5" s="1"/>
  <c r="AB448" i="6" s="1"/>
  <c r="O448" i="4"/>
  <c r="O448" i="5" s="1"/>
  <c r="O448" i="6" s="1"/>
  <c r="V448" i="4"/>
  <c r="V448" i="5" s="1"/>
  <c r="V448" i="6" s="1"/>
  <c r="AE448" i="4"/>
  <c r="AE448" i="5" s="1"/>
  <c r="AE448" i="6" s="1"/>
  <c r="I448" i="4"/>
  <c r="I448" i="5" s="1"/>
  <c r="R448" i="4"/>
  <c r="R448" i="5" s="1"/>
  <c r="R448" i="6" s="1"/>
  <c r="S804" i="4"/>
  <c r="S804" i="5" s="1"/>
  <c r="Q804" i="4"/>
  <c r="Q804" i="5" s="1"/>
  <c r="AD804" i="4"/>
  <c r="AD804" i="5" s="1"/>
  <c r="AD804" i="6" s="1"/>
  <c r="I804" i="4"/>
  <c r="I804" i="5" s="1"/>
  <c r="X804" i="4"/>
  <c r="X804" i="5" s="1"/>
  <c r="J804" i="4"/>
  <c r="J804" i="5" s="1"/>
  <c r="Y804" i="4"/>
  <c r="Y804" i="5" s="1"/>
  <c r="K804" i="4"/>
  <c r="K804" i="5" s="1"/>
  <c r="Z804" i="4"/>
  <c r="Z804" i="5" s="1"/>
  <c r="Z804" i="6" s="1"/>
  <c r="L804" i="4"/>
  <c r="L804" i="5" s="1"/>
  <c r="AB804" i="4"/>
  <c r="AB804" i="5" s="1"/>
  <c r="AB804" i="6" s="1"/>
  <c r="M804" i="4"/>
  <c r="M804" i="5" s="1"/>
  <c r="AC804" i="4"/>
  <c r="AC804" i="5" s="1"/>
  <c r="AC804" i="6" s="1"/>
  <c r="N804" i="4"/>
  <c r="N804" i="5" s="1"/>
  <c r="AE804" i="4"/>
  <c r="AE804" i="5" s="1"/>
  <c r="AE804" i="6" s="1"/>
  <c r="H804" i="4"/>
  <c r="V804" i="4"/>
  <c r="V804" i="5" s="1"/>
  <c r="P804" i="4"/>
  <c r="P804" i="5" s="1"/>
  <c r="R804" i="4"/>
  <c r="R804" i="5" s="1"/>
  <c r="T804" i="4"/>
  <c r="U804" i="4"/>
  <c r="U804" i="5" s="1"/>
  <c r="W804" i="4"/>
  <c r="W804" i="5" s="1"/>
  <c r="O804" i="4"/>
  <c r="O804" i="5" s="1"/>
  <c r="AA804" i="4"/>
  <c r="AA804" i="5" s="1"/>
  <c r="AA804" i="6" s="1"/>
  <c r="T726" i="4"/>
  <c r="T726" i="5" s="1"/>
  <c r="W726" i="4"/>
  <c r="W726" i="5" s="1"/>
  <c r="W726" i="6" s="1"/>
  <c r="R726" i="4"/>
  <c r="R726" i="5" s="1"/>
  <c r="R726" i="6" s="1"/>
  <c r="P726" i="4"/>
  <c r="P726" i="5" s="1"/>
  <c r="P726" i="6" s="1"/>
  <c r="S726" i="4"/>
  <c r="S726" i="5" s="1"/>
  <c r="S726" i="6" s="1"/>
  <c r="X726" i="4"/>
  <c r="X726" i="5" s="1"/>
  <c r="X726" i="6" s="1"/>
  <c r="Y726" i="4"/>
  <c r="Y726" i="5" s="1"/>
  <c r="Y726" i="6" s="1"/>
  <c r="Z726" i="4"/>
  <c r="Z726" i="5" s="1"/>
  <c r="Z726" i="6" s="1"/>
  <c r="AB726" i="4"/>
  <c r="AB726" i="5" s="1"/>
  <c r="AB726" i="6" s="1"/>
  <c r="AE726" i="4"/>
  <c r="AE726" i="5" s="1"/>
  <c r="AE726" i="6" s="1"/>
  <c r="J726" i="4"/>
  <c r="J726" i="5" s="1"/>
  <c r="J726" i="6" s="1"/>
  <c r="K726" i="4"/>
  <c r="K726" i="5" s="1"/>
  <c r="K726" i="6" s="1"/>
  <c r="M726" i="4"/>
  <c r="M726" i="5" s="1"/>
  <c r="M726" i="6" s="1"/>
  <c r="O726" i="4"/>
  <c r="O726" i="5" s="1"/>
  <c r="O726" i="6" s="1"/>
  <c r="U726" i="4"/>
  <c r="V726" i="4"/>
  <c r="V726" i="5" s="1"/>
  <c r="V726" i="6" s="1"/>
  <c r="Q726" i="4"/>
  <c r="Q726" i="5" s="1"/>
  <c r="Q726" i="6" s="1"/>
  <c r="AD726" i="4"/>
  <c r="AD726" i="5" s="1"/>
  <c r="AD726" i="6" s="1"/>
  <c r="L726" i="4"/>
  <c r="L726" i="5" s="1"/>
  <c r="L726" i="6" s="1"/>
  <c r="AA726" i="4"/>
  <c r="AA726" i="5" s="1"/>
  <c r="AA726" i="6" s="1"/>
  <c r="N726" i="4"/>
  <c r="N726" i="5" s="1"/>
  <c r="N726" i="6" s="1"/>
  <c r="AC726" i="4"/>
  <c r="AC726" i="5" s="1"/>
  <c r="AC726" i="6" s="1"/>
  <c r="I726" i="4"/>
  <c r="I726" i="5" s="1"/>
  <c r="I726" i="6" s="1"/>
  <c r="H726" i="4"/>
  <c r="H721" i="4"/>
  <c r="J721" i="4"/>
  <c r="J721" i="5" s="1"/>
  <c r="J721" i="6" s="1"/>
  <c r="AD721" i="4"/>
  <c r="AD721" i="5" s="1"/>
  <c r="AD721" i="6" s="1"/>
  <c r="L721" i="4"/>
  <c r="L721" i="5" s="1"/>
  <c r="L721" i="6" s="1"/>
  <c r="O721" i="4"/>
  <c r="O721" i="5" s="1"/>
  <c r="O721" i="6" s="1"/>
  <c r="Q721" i="4"/>
  <c r="Q721" i="5" s="1"/>
  <c r="Q721" i="6" s="1"/>
  <c r="S721" i="4"/>
  <c r="S721" i="5" s="1"/>
  <c r="S721" i="6" s="1"/>
  <c r="Z721" i="4"/>
  <c r="Z721" i="5" s="1"/>
  <c r="Z721" i="6" s="1"/>
  <c r="N721" i="4"/>
  <c r="N721" i="5" s="1"/>
  <c r="N721" i="6" s="1"/>
  <c r="T721" i="4"/>
  <c r="AB721" i="4"/>
  <c r="AB721" i="5" s="1"/>
  <c r="AB721" i="6" s="1"/>
  <c r="AE721" i="4"/>
  <c r="AE721" i="5" s="1"/>
  <c r="AE721" i="6" s="1"/>
  <c r="R721" i="4"/>
  <c r="R721" i="5" s="1"/>
  <c r="R721" i="6" s="1"/>
  <c r="Y721" i="4"/>
  <c r="Y721" i="5" s="1"/>
  <c r="Y721" i="6" s="1"/>
  <c r="K721" i="4"/>
  <c r="K721" i="5" s="1"/>
  <c r="K721" i="6" s="1"/>
  <c r="W721" i="4"/>
  <c r="W721" i="5" s="1"/>
  <c r="W721" i="6" s="1"/>
  <c r="AA721" i="4"/>
  <c r="AA721" i="5" s="1"/>
  <c r="AA721" i="6" s="1"/>
  <c r="I721" i="4"/>
  <c r="I721" i="5" s="1"/>
  <c r="V721" i="4"/>
  <c r="V721" i="5" s="1"/>
  <c r="M721" i="4"/>
  <c r="M721" i="5" s="1"/>
  <c r="M721" i="6" s="1"/>
  <c r="AC721" i="4"/>
  <c r="AC721" i="5" s="1"/>
  <c r="AC721" i="6" s="1"/>
  <c r="U721" i="4"/>
  <c r="U721" i="5" s="1"/>
  <c r="U721" i="6" s="1"/>
  <c r="P721" i="4"/>
  <c r="P721" i="5" s="1"/>
  <c r="P721" i="6" s="1"/>
  <c r="X721" i="4"/>
  <c r="X721" i="5" s="1"/>
  <c r="X721" i="6" s="1"/>
  <c r="R561" i="4"/>
  <c r="R561" i="5" s="1"/>
  <c r="U561" i="4"/>
  <c r="U561" i="5" s="1"/>
  <c r="U561" i="6" s="1"/>
  <c r="AD561" i="4"/>
  <c r="AD561" i="5" s="1"/>
  <c r="AD561" i="6" s="1"/>
  <c r="Q561" i="4"/>
  <c r="Q561" i="5" s="1"/>
  <c r="S561" i="4"/>
  <c r="S561" i="5" s="1"/>
  <c r="T561" i="4"/>
  <c r="L561" i="4"/>
  <c r="L561" i="5" s="1"/>
  <c r="I561" i="4"/>
  <c r="I561" i="5" s="1"/>
  <c r="K561" i="4"/>
  <c r="K561" i="5" s="1"/>
  <c r="P561" i="4"/>
  <c r="P561" i="5" s="1"/>
  <c r="AA561" i="4"/>
  <c r="AA561" i="5" s="1"/>
  <c r="AA561" i="6" s="1"/>
  <c r="AE561" i="4"/>
  <c r="AE561" i="5" s="1"/>
  <c r="AE561" i="6" s="1"/>
  <c r="M561" i="4"/>
  <c r="M561" i="5" s="1"/>
  <c r="AB561" i="4"/>
  <c r="AB561" i="5" s="1"/>
  <c r="AB561" i="6" s="1"/>
  <c r="O561" i="4"/>
  <c r="O561" i="5" s="1"/>
  <c r="AC561" i="4"/>
  <c r="AC561" i="5" s="1"/>
  <c r="AC561" i="6" s="1"/>
  <c r="X561" i="4"/>
  <c r="X561" i="5" s="1"/>
  <c r="X561" i="6" s="1"/>
  <c r="N561" i="4"/>
  <c r="N561" i="5" s="1"/>
  <c r="Z561" i="4"/>
  <c r="Z561" i="5" s="1"/>
  <c r="Z561" i="6" s="1"/>
  <c r="J561" i="4"/>
  <c r="J561" i="5" s="1"/>
  <c r="V561" i="4"/>
  <c r="V561" i="5" s="1"/>
  <c r="V561" i="6" s="1"/>
  <c r="H561" i="4"/>
  <c r="Y561" i="4"/>
  <c r="Y561" i="5" s="1"/>
  <c r="Y561" i="6" s="1"/>
  <c r="W561" i="4"/>
  <c r="W561" i="5" s="1"/>
  <c r="W561" i="6" s="1"/>
  <c r="X703" i="4"/>
  <c r="X703" i="5" s="1"/>
  <c r="I703" i="4"/>
  <c r="I703" i="5" s="1"/>
  <c r="Z703" i="4"/>
  <c r="Z703" i="5" s="1"/>
  <c r="N703" i="4"/>
  <c r="N703" i="5" s="1"/>
  <c r="P703" i="4"/>
  <c r="P703" i="5" s="1"/>
  <c r="J703" i="4"/>
  <c r="J703" i="5" s="1"/>
  <c r="AD703" i="4"/>
  <c r="AD703" i="5" s="1"/>
  <c r="AD703" i="6" s="1"/>
  <c r="Y703" i="4"/>
  <c r="Y703" i="5" s="1"/>
  <c r="AB703" i="4"/>
  <c r="AB703" i="5" s="1"/>
  <c r="AC703" i="4"/>
  <c r="AC703" i="5" s="1"/>
  <c r="AC703" i="6" s="1"/>
  <c r="AE703" i="4"/>
  <c r="AE703" i="5" s="1"/>
  <c r="AE703" i="6" s="1"/>
  <c r="L703" i="4"/>
  <c r="L703" i="5" s="1"/>
  <c r="Q703" i="4"/>
  <c r="Q703" i="5" s="1"/>
  <c r="S703" i="4"/>
  <c r="S703" i="5" s="1"/>
  <c r="T703" i="4"/>
  <c r="T703" i="5" s="1"/>
  <c r="U703" i="4"/>
  <c r="U703" i="5" s="1"/>
  <c r="R703" i="4"/>
  <c r="R703" i="5" s="1"/>
  <c r="O703" i="4"/>
  <c r="O703" i="5" s="1"/>
  <c r="K703" i="4"/>
  <c r="K703" i="5" s="1"/>
  <c r="W703" i="4"/>
  <c r="W703" i="5" s="1"/>
  <c r="M703" i="4"/>
  <c r="M703" i="5" s="1"/>
  <c r="AA703" i="4"/>
  <c r="AA703" i="5" s="1"/>
  <c r="H703" i="4"/>
  <c r="V703" i="4"/>
  <c r="P578" i="4"/>
  <c r="P578" i="5" s="1"/>
  <c r="R578" i="4"/>
  <c r="R578" i="5" s="1"/>
  <c r="Y578" i="4"/>
  <c r="Y578" i="5" s="1"/>
  <c r="Y578" i="6" s="1"/>
  <c r="U578" i="4"/>
  <c r="U578" i="5" s="1"/>
  <c r="Z578" i="4"/>
  <c r="Z578" i="5" s="1"/>
  <c r="Z578" i="6" s="1"/>
  <c r="AA578" i="4"/>
  <c r="AA578" i="5" s="1"/>
  <c r="AA578" i="6" s="1"/>
  <c r="N578" i="4"/>
  <c r="N578" i="5" s="1"/>
  <c r="AD578" i="4"/>
  <c r="AD578" i="5" s="1"/>
  <c r="AD578" i="6" s="1"/>
  <c r="AE578" i="4"/>
  <c r="AE578" i="5" s="1"/>
  <c r="AE578" i="6" s="1"/>
  <c r="I578" i="4"/>
  <c r="I578" i="5" s="1"/>
  <c r="J578" i="4"/>
  <c r="J578" i="5" s="1"/>
  <c r="K578" i="4"/>
  <c r="K578" i="5" s="1"/>
  <c r="M578" i="4"/>
  <c r="M578" i="5" s="1"/>
  <c r="AB578" i="4"/>
  <c r="AB578" i="5" s="1"/>
  <c r="AB578" i="6" s="1"/>
  <c r="Q578" i="4"/>
  <c r="Q578" i="5" s="1"/>
  <c r="T578" i="4"/>
  <c r="L578" i="4"/>
  <c r="L578" i="5" s="1"/>
  <c r="X578" i="4"/>
  <c r="X578" i="5" s="1"/>
  <c r="X578" i="6" s="1"/>
  <c r="H578" i="4"/>
  <c r="O578" i="4"/>
  <c r="O578" i="5" s="1"/>
  <c r="S578" i="4"/>
  <c r="S578" i="5" s="1"/>
  <c r="AC578" i="4"/>
  <c r="AC578" i="5" s="1"/>
  <c r="AC578" i="6" s="1"/>
  <c r="W578" i="4"/>
  <c r="W578" i="5" s="1"/>
  <c r="V578" i="4"/>
  <c r="V578" i="5" s="1"/>
  <c r="H810" i="4"/>
  <c r="U810" i="4"/>
  <c r="U810" i="5" s="1"/>
  <c r="U810" i="6" s="1"/>
  <c r="S810" i="4"/>
  <c r="S810" i="5" s="1"/>
  <c r="S810" i="6" s="1"/>
  <c r="Q810" i="4"/>
  <c r="Q810" i="5" s="1"/>
  <c r="Q810" i="6" s="1"/>
  <c r="R810" i="4"/>
  <c r="R810" i="5" s="1"/>
  <c r="R810" i="6" s="1"/>
  <c r="T810" i="4"/>
  <c r="V810" i="4"/>
  <c r="V810" i="5" s="1"/>
  <c r="W810" i="4"/>
  <c r="W810" i="5" s="1"/>
  <c r="W810" i="6" s="1"/>
  <c r="I810" i="4"/>
  <c r="I810" i="5" s="1"/>
  <c r="X810" i="4"/>
  <c r="X810" i="5" s="1"/>
  <c r="X810" i="6" s="1"/>
  <c r="N810" i="4"/>
  <c r="N810" i="5" s="1"/>
  <c r="N810" i="6" s="1"/>
  <c r="P810" i="4"/>
  <c r="P810" i="5" s="1"/>
  <c r="P810" i="6" s="1"/>
  <c r="Y810" i="4"/>
  <c r="Y810" i="5" s="1"/>
  <c r="Y810" i="6" s="1"/>
  <c r="Z810" i="4"/>
  <c r="Z810" i="5" s="1"/>
  <c r="Z810" i="6" s="1"/>
  <c r="AB810" i="4"/>
  <c r="AB810" i="5" s="1"/>
  <c r="AB810" i="6" s="1"/>
  <c r="AC810" i="4"/>
  <c r="AC810" i="5" s="1"/>
  <c r="AC810" i="6" s="1"/>
  <c r="AD810" i="4"/>
  <c r="AD810" i="5" s="1"/>
  <c r="AD810" i="6" s="1"/>
  <c r="AE810" i="4"/>
  <c r="AE810" i="5" s="1"/>
  <c r="AE810" i="6" s="1"/>
  <c r="J810" i="4"/>
  <c r="J810" i="5" s="1"/>
  <c r="J810" i="6" s="1"/>
  <c r="L810" i="4"/>
  <c r="L810" i="5" s="1"/>
  <c r="L810" i="6" s="1"/>
  <c r="M810" i="4"/>
  <c r="M810" i="5" s="1"/>
  <c r="M810" i="6" s="1"/>
  <c r="K810" i="4"/>
  <c r="K810" i="5" s="1"/>
  <c r="K810" i="6" s="1"/>
  <c r="O810" i="4"/>
  <c r="O810" i="5" s="1"/>
  <c r="O810" i="6" s="1"/>
  <c r="AA810" i="4"/>
  <c r="AA810" i="5" s="1"/>
  <c r="AA810" i="6" s="1"/>
  <c r="X605" i="4"/>
  <c r="X605" i="5" s="1"/>
  <c r="X605" i="6" s="1"/>
  <c r="AA605" i="4"/>
  <c r="AA605" i="5" s="1"/>
  <c r="AA605" i="6" s="1"/>
  <c r="S605" i="4"/>
  <c r="S605" i="5" s="1"/>
  <c r="S605" i="6" s="1"/>
  <c r="H605" i="4"/>
  <c r="K605" i="4"/>
  <c r="K605" i="5" s="1"/>
  <c r="K605" i="6" s="1"/>
  <c r="V605" i="4"/>
  <c r="V605" i="5" s="1"/>
  <c r="V605" i="6" s="1"/>
  <c r="AC605" i="4"/>
  <c r="AC605" i="5" s="1"/>
  <c r="AC605" i="6" s="1"/>
  <c r="W605" i="4"/>
  <c r="W605" i="5" s="1"/>
  <c r="W605" i="6" s="1"/>
  <c r="L605" i="4"/>
  <c r="L605" i="5" s="1"/>
  <c r="L605" i="6" s="1"/>
  <c r="O605" i="4"/>
  <c r="O605" i="5" s="1"/>
  <c r="O605" i="6" s="1"/>
  <c r="P605" i="4"/>
  <c r="P605" i="5" s="1"/>
  <c r="P605" i="6" s="1"/>
  <c r="N605" i="4"/>
  <c r="N605" i="5" s="1"/>
  <c r="N605" i="6" s="1"/>
  <c r="Z605" i="4"/>
  <c r="Z605" i="5" s="1"/>
  <c r="Z605" i="6" s="1"/>
  <c r="M605" i="4"/>
  <c r="M605" i="5" s="1"/>
  <c r="M605" i="6" s="1"/>
  <c r="AB605" i="4"/>
  <c r="AB605" i="5" s="1"/>
  <c r="AB605" i="6" s="1"/>
  <c r="AE605" i="4"/>
  <c r="AE605" i="5" s="1"/>
  <c r="AE605" i="6" s="1"/>
  <c r="Q605" i="4"/>
  <c r="Q605" i="5" s="1"/>
  <c r="Q605" i="6" s="1"/>
  <c r="I605" i="4"/>
  <c r="I605" i="5" s="1"/>
  <c r="I605" i="6" s="1"/>
  <c r="R605" i="4"/>
  <c r="R605" i="5" s="1"/>
  <c r="R605" i="6" s="1"/>
  <c r="T605" i="4"/>
  <c r="U605" i="4"/>
  <c r="U605" i="5" s="1"/>
  <c r="U605" i="6" s="1"/>
  <c r="AD605" i="4"/>
  <c r="AD605" i="5" s="1"/>
  <c r="AD605" i="6" s="1"/>
  <c r="Y605" i="4"/>
  <c r="Y605" i="5" s="1"/>
  <c r="Y605" i="6" s="1"/>
  <c r="J605" i="4"/>
  <c r="J605" i="5" s="1"/>
  <c r="J605" i="6" s="1"/>
  <c r="Y814" i="4"/>
  <c r="Y814" i="5" s="1"/>
  <c r="Y814" i="6" s="1"/>
  <c r="H814" i="4"/>
  <c r="H814" i="5" s="1"/>
  <c r="I814" i="4"/>
  <c r="I814" i="5" s="1"/>
  <c r="L814" i="4"/>
  <c r="L814" i="5" s="1"/>
  <c r="O814" i="4"/>
  <c r="O814" i="5" s="1"/>
  <c r="V814" i="4"/>
  <c r="V814" i="5" s="1"/>
  <c r="AA814" i="4"/>
  <c r="AA814" i="5" s="1"/>
  <c r="AA814" i="6" s="1"/>
  <c r="S814" i="4"/>
  <c r="S814" i="5" s="1"/>
  <c r="U814" i="4"/>
  <c r="U814" i="5" s="1"/>
  <c r="K814" i="4"/>
  <c r="K814" i="5" s="1"/>
  <c r="N814" i="4"/>
  <c r="N814" i="5" s="1"/>
  <c r="W814" i="4"/>
  <c r="W814" i="5" s="1"/>
  <c r="AC814" i="4"/>
  <c r="AC814" i="5" s="1"/>
  <c r="AC814" i="6" s="1"/>
  <c r="X814" i="4"/>
  <c r="X814" i="5" s="1"/>
  <c r="M814" i="4"/>
  <c r="M814" i="5" s="1"/>
  <c r="AD814" i="4"/>
  <c r="AD814" i="5" s="1"/>
  <c r="AD814" i="6" s="1"/>
  <c r="J814" i="4"/>
  <c r="J814" i="5" s="1"/>
  <c r="Z814" i="4"/>
  <c r="Z814" i="5" s="1"/>
  <c r="Z814" i="6" s="1"/>
  <c r="P814" i="4"/>
  <c r="P814" i="5" s="1"/>
  <c r="AE814" i="4"/>
  <c r="AE814" i="5" s="1"/>
  <c r="AE814" i="6" s="1"/>
  <c r="R814" i="4"/>
  <c r="R814" i="5" s="1"/>
  <c r="Q814" i="4"/>
  <c r="T814" i="4"/>
  <c r="AB814" i="4"/>
  <c r="AB814" i="5" s="1"/>
  <c r="AB814" i="6" s="1"/>
  <c r="L737" i="4"/>
  <c r="L737" i="5" s="1"/>
  <c r="L737" i="6" s="1"/>
  <c r="X737" i="4"/>
  <c r="X737" i="5" s="1"/>
  <c r="X737" i="6" s="1"/>
  <c r="M737" i="4"/>
  <c r="M737" i="5" s="1"/>
  <c r="M737" i="6" s="1"/>
  <c r="J737" i="4"/>
  <c r="J737" i="5" s="1"/>
  <c r="J737" i="6" s="1"/>
  <c r="V737" i="4"/>
  <c r="S737" i="4"/>
  <c r="S737" i="5" s="1"/>
  <c r="S737" i="6" s="1"/>
  <c r="T737" i="4"/>
  <c r="T737" i="5" s="1"/>
  <c r="U737" i="4"/>
  <c r="U737" i="5" s="1"/>
  <c r="U737" i="6" s="1"/>
  <c r="W737" i="4"/>
  <c r="W737" i="5" s="1"/>
  <c r="W737" i="6" s="1"/>
  <c r="H737" i="4"/>
  <c r="Y737" i="4"/>
  <c r="Y737" i="5" s="1"/>
  <c r="Y737" i="6" s="1"/>
  <c r="I737" i="4"/>
  <c r="I737" i="5" s="1"/>
  <c r="I737" i="6" s="1"/>
  <c r="Z737" i="4"/>
  <c r="Z737" i="5" s="1"/>
  <c r="Z737" i="6" s="1"/>
  <c r="K737" i="4"/>
  <c r="K737" i="5" s="1"/>
  <c r="K737" i="6" s="1"/>
  <c r="AA737" i="4"/>
  <c r="AA737" i="5" s="1"/>
  <c r="AA737" i="6" s="1"/>
  <c r="N737" i="4"/>
  <c r="N737" i="5" s="1"/>
  <c r="N737" i="6" s="1"/>
  <c r="AB737" i="4"/>
  <c r="AB737" i="5" s="1"/>
  <c r="AB737" i="6" s="1"/>
  <c r="O737" i="4"/>
  <c r="O737" i="5" s="1"/>
  <c r="O737" i="6" s="1"/>
  <c r="P737" i="4"/>
  <c r="P737" i="5" s="1"/>
  <c r="P737" i="6" s="1"/>
  <c r="Q737" i="4"/>
  <c r="Q737" i="5" s="1"/>
  <c r="Q737" i="6" s="1"/>
  <c r="R737" i="4"/>
  <c r="R737" i="5" s="1"/>
  <c r="R737" i="6" s="1"/>
  <c r="AC737" i="4"/>
  <c r="AC737" i="5" s="1"/>
  <c r="AC737" i="6" s="1"/>
  <c r="AE737" i="4"/>
  <c r="AE737" i="5" s="1"/>
  <c r="AE737" i="6" s="1"/>
  <c r="AD737" i="4"/>
  <c r="AD737" i="5" s="1"/>
  <c r="AD737" i="6" s="1"/>
  <c r="H550" i="4"/>
  <c r="H550" i="5" s="1"/>
  <c r="H550" i="6" s="1"/>
  <c r="AC550" i="4"/>
  <c r="AC550" i="5" s="1"/>
  <c r="AC550" i="6" s="1"/>
  <c r="AD550" i="4"/>
  <c r="AD550" i="5" s="1"/>
  <c r="AD550" i="6" s="1"/>
  <c r="Z550" i="4"/>
  <c r="Z550" i="5" s="1"/>
  <c r="Z550" i="6" s="1"/>
  <c r="L550" i="4"/>
  <c r="L550" i="5" s="1"/>
  <c r="L550" i="6" s="1"/>
  <c r="Y550" i="4"/>
  <c r="Y550" i="5" s="1"/>
  <c r="Y550" i="6" s="1"/>
  <c r="AA550" i="4"/>
  <c r="AA550" i="5" s="1"/>
  <c r="AA550" i="6" s="1"/>
  <c r="V550" i="4"/>
  <c r="V550" i="5" s="1"/>
  <c r="V550" i="6" s="1"/>
  <c r="T550" i="4"/>
  <c r="S550" i="4"/>
  <c r="S550" i="5" s="1"/>
  <c r="S550" i="6" s="1"/>
  <c r="P550" i="4"/>
  <c r="P550" i="5" s="1"/>
  <c r="P550" i="6" s="1"/>
  <c r="AE550" i="4"/>
  <c r="AE550" i="5" s="1"/>
  <c r="AE550" i="6" s="1"/>
  <c r="Q550" i="4"/>
  <c r="Q550" i="5" s="1"/>
  <c r="Q550" i="6" s="1"/>
  <c r="R550" i="4"/>
  <c r="R550" i="5" s="1"/>
  <c r="R550" i="6" s="1"/>
  <c r="M550" i="4"/>
  <c r="M550" i="5" s="1"/>
  <c r="M550" i="6" s="1"/>
  <c r="AB550" i="4"/>
  <c r="AB550" i="5" s="1"/>
  <c r="AB550" i="6" s="1"/>
  <c r="J550" i="4"/>
  <c r="J550" i="5" s="1"/>
  <c r="K550" i="4"/>
  <c r="K550" i="5" s="1"/>
  <c r="K550" i="6" s="1"/>
  <c r="X550" i="4"/>
  <c r="X550" i="5" s="1"/>
  <c r="X550" i="6" s="1"/>
  <c r="N550" i="4"/>
  <c r="N550" i="5" s="1"/>
  <c r="N550" i="6" s="1"/>
  <c r="O550" i="4"/>
  <c r="O550" i="5" s="1"/>
  <c r="O550" i="6" s="1"/>
  <c r="W550" i="4"/>
  <c r="W550" i="5" s="1"/>
  <c r="W550" i="6" s="1"/>
  <c r="U550" i="4"/>
  <c r="U550" i="5" s="1"/>
  <c r="U550" i="6" s="1"/>
  <c r="I550" i="4"/>
  <c r="H623" i="4"/>
  <c r="H623" i="5" s="1"/>
  <c r="W623" i="4"/>
  <c r="W623" i="5" s="1"/>
  <c r="W623" i="6" s="1"/>
  <c r="X623" i="4"/>
  <c r="X623" i="5" s="1"/>
  <c r="X623" i="6" s="1"/>
  <c r="Y623" i="4"/>
  <c r="Y623" i="5" s="1"/>
  <c r="Y623" i="6" s="1"/>
  <c r="L623" i="4"/>
  <c r="L623" i="5" s="1"/>
  <c r="I623" i="4"/>
  <c r="I623" i="5" s="1"/>
  <c r="J623" i="4"/>
  <c r="J623" i="5" s="1"/>
  <c r="V623" i="4"/>
  <c r="V623" i="5" s="1"/>
  <c r="V623" i="6" s="1"/>
  <c r="AA623" i="4"/>
  <c r="AA623" i="5" s="1"/>
  <c r="AA623" i="6" s="1"/>
  <c r="Q623" i="4"/>
  <c r="Q623" i="5" s="1"/>
  <c r="P623" i="4"/>
  <c r="P623" i="5" s="1"/>
  <c r="T623" i="4"/>
  <c r="U623" i="4"/>
  <c r="U623" i="5" s="1"/>
  <c r="U623" i="6" s="1"/>
  <c r="K623" i="4"/>
  <c r="R623" i="4"/>
  <c r="R623" i="5" s="1"/>
  <c r="AC623" i="4"/>
  <c r="AC623" i="5" s="1"/>
  <c r="AC623" i="6" s="1"/>
  <c r="AD623" i="4"/>
  <c r="AD623" i="5" s="1"/>
  <c r="AD623" i="6" s="1"/>
  <c r="N623" i="4"/>
  <c r="N623" i="5" s="1"/>
  <c r="S623" i="4"/>
  <c r="S623" i="5" s="1"/>
  <c r="M623" i="4"/>
  <c r="M623" i="5" s="1"/>
  <c r="AB623" i="4"/>
  <c r="AB623" i="5" s="1"/>
  <c r="AB623" i="6" s="1"/>
  <c r="O623" i="4"/>
  <c r="O623" i="5" s="1"/>
  <c r="Z623" i="4"/>
  <c r="Z623" i="5" s="1"/>
  <c r="Z623" i="6" s="1"/>
  <c r="AE623" i="4"/>
  <c r="AE623" i="5" s="1"/>
  <c r="AE623" i="6" s="1"/>
  <c r="AA272" i="4"/>
  <c r="AA272" i="5" s="1"/>
  <c r="AA272" i="6" s="1"/>
  <c r="I272" i="4"/>
  <c r="I272" i="5" s="1"/>
  <c r="AD272" i="4"/>
  <c r="AD272" i="5" s="1"/>
  <c r="AD272" i="6" s="1"/>
  <c r="AC272" i="4"/>
  <c r="AC272" i="5" s="1"/>
  <c r="AC272" i="6" s="1"/>
  <c r="X272" i="4"/>
  <c r="X272" i="5" s="1"/>
  <c r="X272" i="6" s="1"/>
  <c r="K272" i="4"/>
  <c r="K272" i="5" s="1"/>
  <c r="Q272" i="4"/>
  <c r="Q272" i="5" s="1"/>
  <c r="M272" i="4"/>
  <c r="M272" i="5" s="1"/>
  <c r="AE272" i="4"/>
  <c r="AE272" i="5" s="1"/>
  <c r="AE272" i="6" s="1"/>
  <c r="T272" i="4"/>
  <c r="R272" i="4"/>
  <c r="R272" i="5" s="1"/>
  <c r="Z272" i="4"/>
  <c r="Z272" i="5" s="1"/>
  <c r="Z272" i="6" s="1"/>
  <c r="S272" i="4"/>
  <c r="S272" i="5" s="1"/>
  <c r="H272" i="4"/>
  <c r="N272" i="4"/>
  <c r="N272" i="5" s="1"/>
  <c r="U272" i="4"/>
  <c r="U272" i="5" s="1"/>
  <c r="W272" i="4"/>
  <c r="W272" i="5" s="1"/>
  <c r="W272" i="6" s="1"/>
  <c r="Y272" i="4"/>
  <c r="Y272" i="5" s="1"/>
  <c r="Y272" i="6" s="1"/>
  <c r="O272" i="4"/>
  <c r="O272" i="5" s="1"/>
  <c r="J272" i="4"/>
  <c r="J272" i="5" s="1"/>
  <c r="L272" i="4"/>
  <c r="L272" i="5" s="1"/>
  <c r="V272" i="4"/>
  <c r="V272" i="5" s="1"/>
  <c r="AB272" i="4"/>
  <c r="AB272" i="5" s="1"/>
  <c r="AB272" i="6" s="1"/>
  <c r="P272" i="4"/>
  <c r="P272" i="5" s="1"/>
  <c r="J767" i="4"/>
  <c r="J767" i="5" s="1"/>
  <c r="J767" i="6" s="1"/>
  <c r="V767" i="4"/>
  <c r="V767" i="5" s="1"/>
  <c r="V767" i="6" s="1"/>
  <c r="H767" i="4"/>
  <c r="H767" i="5" s="1"/>
  <c r="T767" i="4"/>
  <c r="T767" i="5" s="1"/>
  <c r="U767" i="4"/>
  <c r="U767" i="5" s="1"/>
  <c r="U767" i="6" s="1"/>
  <c r="W767" i="4"/>
  <c r="W767" i="5" s="1"/>
  <c r="W767" i="6" s="1"/>
  <c r="I767" i="4"/>
  <c r="X767" i="4"/>
  <c r="X767" i="5" s="1"/>
  <c r="X767" i="6" s="1"/>
  <c r="K767" i="4"/>
  <c r="K767" i="5" s="1"/>
  <c r="K767" i="6" s="1"/>
  <c r="Y767" i="4"/>
  <c r="Y767" i="5" s="1"/>
  <c r="Y767" i="6" s="1"/>
  <c r="L767" i="4"/>
  <c r="L767" i="5" s="1"/>
  <c r="L767" i="6" s="1"/>
  <c r="Z767" i="4"/>
  <c r="Z767" i="5" s="1"/>
  <c r="Z767" i="6" s="1"/>
  <c r="M767" i="4"/>
  <c r="M767" i="5" s="1"/>
  <c r="M767" i="6" s="1"/>
  <c r="AA767" i="4"/>
  <c r="AA767" i="5" s="1"/>
  <c r="AA767" i="6" s="1"/>
  <c r="AC767" i="4"/>
  <c r="AC767" i="5" s="1"/>
  <c r="AC767" i="6" s="1"/>
  <c r="AD767" i="4"/>
  <c r="AD767" i="5" s="1"/>
  <c r="AD767" i="6" s="1"/>
  <c r="AE767" i="4"/>
  <c r="AE767" i="5" s="1"/>
  <c r="AE767" i="6" s="1"/>
  <c r="N767" i="4"/>
  <c r="N767" i="5" s="1"/>
  <c r="N767" i="6" s="1"/>
  <c r="O767" i="4"/>
  <c r="O767" i="5" s="1"/>
  <c r="O767" i="6" s="1"/>
  <c r="P767" i="4"/>
  <c r="P767" i="5" s="1"/>
  <c r="P767" i="6" s="1"/>
  <c r="Q767" i="4"/>
  <c r="Q767" i="5" s="1"/>
  <c r="Q767" i="6" s="1"/>
  <c r="S767" i="4"/>
  <c r="S767" i="5" s="1"/>
  <c r="S767" i="6" s="1"/>
  <c r="AB767" i="4"/>
  <c r="R767" i="4"/>
  <c r="R767" i="5" s="1"/>
  <c r="R767" i="6" s="1"/>
  <c r="S745" i="4"/>
  <c r="S745" i="5" s="1"/>
  <c r="S745" i="6" s="1"/>
  <c r="Q745" i="4"/>
  <c r="Q745" i="5" s="1"/>
  <c r="Q745" i="6" s="1"/>
  <c r="H745" i="4"/>
  <c r="H745" i="5" s="1"/>
  <c r="H745" i="6" s="1"/>
  <c r="L745" i="4"/>
  <c r="L745" i="5" s="1"/>
  <c r="L745" i="6" s="1"/>
  <c r="O745" i="4"/>
  <c r="O745" i="5" s="1"/>
  <c r="O745" i="6" s="1"/>
  <c r="R745" i="4"/>
  <c r="R745" i="5" s="1"/>
  <c r="R745" i="6" s="1"/>
  <c r="T745" i="4"/>
  <c r="T745" i="5" s="1"/>
  <c r="X745" i="4"/>
  <c r="X745" i="5" s="1"/>
  <c r="X745" i="6" s="1"/>
  <c r="U745" i="4"/>
  <c r="U745" i="5" s="1"/>
  <c r="U745" i="6" s="1"/>
  <c r="Y745" i="4"/>
  <c r="Y745" i="5" s="1"/>
  <c r="Y745" i="6" s="1"/>
  <c r="Z745" i="4"/>
  <c r="Z745" i="5" s="1"/>
  <c r="Z745" i="6" s="1"/>
  <c r="AB745" i="4"/>
  <c r="AB745" i="5" s="1"/>
  <c r="AB745" i="6" s="1"/>
  <c r="AA745" i="4"/>
  <c r="AA745" i="5" s="1"/>
  <c r="AA745" i="6" s="1"/>
  <c r="K745" i="4"/>
  <c r="K745" i="5" s="1"/>
  <c r="K745" i="6" s="1"/>
  <c r="W745" i="4"/>
  <c r="W745" i="5" s="1"/>
  <c r="W745" i="6" s="1"/>
  <c r="N745" i="4"/>
  <c r="N745" i="5" s="1"/>
  <c r="N745" i="6" s="1"/>
  <c r="I745" i="4"/>
  <c r="AC745" i="4"/>
  <c r="AC745" i="5" s="1"/>
  <c r="AC745" i="6" s="1"/>
  <c r="P745" i="4"/>
  <c r="P745" i="5" s="1"/>
  <c r="P745" i="6" s="1"/>
  <c r="AE745" i="4"/>
  <c r="AE745" i="5" s="1"/>
  <c r="AE745" i="6" s="1"/>
  <c r="AD745" i="4"/>
  <c r="AD745" i="5" s="1"/>
  <c r="AD745" i="6" s="1"/>
  <c r="J745" i="4"/>
  <c r="J745" i="5" s="1"/>
  <c r="J745" i="6" s="1"/>
  <c r="V745" i="4"/>
  <c r="M745" i="4"/>
  <c r="M745" i="5" s="1"/>
  <c r="M745" i="6" s="1"/>
  <c r="AD498" i="4"/>
  <c r="AD498" i="5" s="1"/>
  <c r="AD498" i="6" s="1"/>
  <c r="K498" i="4"/>
  <c r="K498" i="5" s="1"/>
  <c r="K498" i="6" s="1"/>
  <c r="AE498" i="4"/>
  <c r="AE498" i="5" s="1"/>
  <c r="AE498" i="6" s="1"/>
  <c r="U498" i="4"/>
  <c r="U498" i="5" s="1"/>
  <c r="U498" i="6" s="1"/>
  <c r="P498" i="4"/>
  <c r="P498" i="5" s="1"/>
  <c r="P498" i="6" s="1"/>
  <c r="L498" i="4"/>
  <c r="L498" i="5" s="1"/>
  <c r="L498" i="6" s="1"/>
  <c r="W498" i="4"/>
  <c r="W498" i="5" s="1"/>
  <c r="W498" i="6" s="1"/>
  <c r="AA498" i="4"/>
  <c r="AA498" i="5" s="1"/>
  <c r="AA498" i="6" s="1"/>
  <c r="Z498" i="4"/>
  <c r="Z498" i="5" s="1"/>
  <c r="Z498" i="6" s="1"/>
  <c r="O498" i="4"/>
  <c r="O498" i="5" s="1"/>
  <c r="O498" i="6" s="1"/>
  <c r="AB498" i="4"/>
  <c r="AB498" i="5" s="1"/>
  <c r="AB498" i="6" s="1"/>
  <c r="AC498" i="4"/>
  <c r="AC498" i="5" s="1"/>
  <c r="AC498" i="6" s="1"/>
  <c r="H498" i="4"/>
  <c r="J498" i="4"/>
  <c r="J498" i="5" s="1"/>
  <c r="J498" i="6" s="1"/>
  <c r="X498" i="4"/>
  <c r="X498" i="5" s="1"/>
  <c r="X498" i="6" s="1"/>
  <c r="Q498" i="4"/>
  <c r="Q498" i="5" s="1"/>
  <c r="Q498" i="6" s="1"/>
  <c r="M498" i="4"/>
  <c r="M498" i="5" s="1"/>
  <c r="M498" i="6" s="1"/>
  <c r="Y498" i="4"/>
  <c r="Y498" i="5" s="1"/>
  <c r="Y498" i="6" s="1"/>
  <c r="I498" i="4"/>
  <c r="I498" i="5" s="1"/>
  <c r="I498" i="6" s="1"/>
  <c r="N498" i="4"/>
  <c r="N498" i="5" s="1"/>
  <c r="N498" i="6" s="1"/>
  <c r="V498" i="4"/>
  <c r="V498" i="5" s="1"/>
  <c r="V498" i="6" s="1"/>
  <c r="R498" i="4"/>
  <c r="R498" i="5" s="1"/>
  <c r="R498" i="6" s="1"/>
  <c r="S498" i="4"/>
  <c r="S498" i="5" s="1"/>
  <c r="S498" i="6" s="1"/>
  <c r="T498" i="4"/>
  <c r="I806" i="4"/>
  <c r="I806" i="5" s="1"/>
  <c r="I806" i="6" s="1"/>
  <c r="U806" i="4"/>
  <c r="U806" i="5" s="1"/>
  <c r="U806" i="6" s="1"/>
  <c r="S806" i="4"/>
  <c r="S806" i="5" s="1"/>
  <c r="S806" i="6" s="1"/>
  <c r="AE806" i="4"/>
  <c r="AE806" i="5" s="1"/>
  <c r="AE806" i="6" s="1"/>
  <c r="T806" i="4"/>
  <c r="T806" i="5" s="1"/>
  <c r="V806" i="4"/>
  <c r="V806" i="5" s="1"/>
  <c r="V806" i="6" s="1"/>
  <c r="H806" i="4"/>
  <c r="W806" i="4"/>
  <c r="W806" i="5" s="1"/>
  <c r="W806" i="6" s="1"/>
  <c r="J806" i="4"/>
  <c r="J806" i="5" s="1"/>
  <c r="J806" i="6" s="1"/>
  <c r="X806" i="4"/>
  <c r="X806" i="5" s="1"/>
  <c r="X806" i="6" s="1"/>
  <c r="K806" i="4"/>
  <c r="K806" i="5" s="1"/>
  <c r="K806" i="6" s="1"/>
  <c r="Y806" i="4"/>
  <c r="Y806" i="5" s="1"/>
  <c r="Y806" i="6" s="1"/>
  <c r="L806" i="4"/>
  <c r="L806" i="5" s="1"/>
  <c r="L806" i="6" s="1"/>
  <c r="Z806" i="4"/>
  <c r="Z806" i="5" s="1"/>
  <c r="Z806" i="6" s="1"/>
  <c r="O806" i="4"/>
  <c r="O806" i="5" s="1"/>
  <c r="O806" i="6" s="1"/>
  <c r="P806" i="4"/>
  <c r="P806" i="5" s="1"/>
  <c r="P806" i="6" s="1"/>
  <c r="Q806" i="4"/>
  <c r="Q806" i="5" s="1"/>
  <c r="Q806" i="6" s="1"/>
  <c r="R806" i="4"/>
  <c r="R806" i="5" s="1"/>
  <c r="R806" i="6" s="1"/>
  <c r="AA806" i="4"/>
  <c r="AA806" i="5" s="1"/>
  <c r="AA806" i="6" s="1"/>
  <c r="AB806" i="4"/>
  <c r="AC806" i="4"/>
  <c r="AC806" i="5" s="1"/>
  <c r="AC806" i="6" s="1"/>
  <c r="AD806" i="4"/>
  <c r="AD806" i="5" s="1"/>
  <c r="AD806" i="6" s="1"/>
  <c r="M806" i="4"/>
  <c r="M806" i="5" s="1"/>
  <c r="M806" i="6" s="1"/>
  <c r="N806" i="4"/>
  <c r="N806" i="5" s="1"/>
  <c r="N806" i="6" s="1"/>
  <c r="O647" i="4"/>
  <c r="O647" i="5" s="1"/>
  <c r="AA647" i="4"/>
  <c r="AA647" i="5" s="1"/>
  <c r="AA647" i="6" s="1"/>
  <c r="H647" i="4"/>
  <c r="H647" i="5" s="1"/>
  <c r="AC647" i="4"/>
  <c r="AC647" i="5" s="1"/>
  <c r="AC647" i="6" s="1"/>
  <c r="K647" i="4"/>
  <c r="K647" i="5" s="1"/>
  <c r="L647" i="4"/>
  <c r="L647" i="5" s="1"/>
  <c r="M647" i="4"/>
  <c r="M647" i="5" s="1"/>
  <c r="J647" i="4"/>
  <c r="J647" i="5" s="1"/>
  <c r="P647" i="4"/>
  <c r="P647" i="5" s="1"/>
  <c r="Q647" i="4"/>
  <c r="Q647" i="5" s="1"/>
  <c r="T647" i="4"/>
  <c r="T647" i="5" s="1"/>
  <c r="AB647" i="4"/>
  <c r="AB647" i="5" s="1"/>
  <c r="AB647" i="6" s="1"/>
  <c r="AE647" i="4"/>
  <c r="AE647" i="5" s="1"/>
  <c r="AE647" i="6" s="1"/>
  <c r="X647" i="4"/>
  <c r="X647" i="5" s="1"/>
  <c r="Y647" i="4"/>
  <c r="Y647" i="5" s="1"/>
  <c r="R647" i="4"/>
  <c r="AD647" i="4"/>
  <c r="AD647" i="5" s="1"/>
  <c r="AD647" i="6" s="1"/>
  <c r="N647" i="4"/>
  <c r="N647" i="5" s="1"/>
  <c r="W647" i="4"/>
  <c r="W647" i="5" s="1"/>
  <c r="S647" i="4"/>
  <c r="S647" i="5" s="1"/>
  <c r="U647" i="4"/>
  <c r="V647" i="4"/>
  <c r="V647" i="5" s="1"/>
  <c r="Z647" i="4"/>
  <c r="Z647" i="5" s="1"/>
  <c r="I647" i="4"/>
  <c r="I647" i="5" s="1"/>
  <c r="T535" i="4"/>
  <c r="T535" i="5" s="1"/>
  <c r="H535" i="4"/>
  <c r="H535" i="5" s="1"/>
  <c r="V535" i="4"/>
  <c r="V535" i="5" s="1"/>
  <c r="J535" i="4"/>
  <c r="J535" i="5" s="1"/>
  <c r="AA535" i="4"/>
  <c r="AA535" i="5" s="1"/>
  <c r="AA535" i="6" s="1"/>
  <c r="AC535" i="4"/>
  <c r="AC535" i="5" s="1"/>
  <c r="AC535" i="6" s="1"/>
  <c r="K535" i="4"/>
  <c r="K535" i="5" s="1"/>
  <c r="M535" i="4"/>
  <c r="M535" i="5" s="1"/>
  <c r="AD535" i="4"/>
  <c r="AD535" i="5" s="1"/>
  <c r="AD535" i="6" s="1"/>
  <c r="N535" i="4"/>
  <c r="N535" i="5" s="1"/>
  <c r="AE535" i="4"/>
  <c r="AE535" i="5" s="1"/>
  <c r="AE535" i="6" s="1"/>
  <c r="O535" i="4"/>
  <c r="O535" i="5" s="1"/>
  <c r="Q535" i="4"/>
  <c r="Q535" i="5" s="1"/>
  <c r="Y535" i="4"/>
  <c r="Y535" i="5" s="1"/>
  <c r="W535" i="4"/>
  <c r="W535" i="5" s="1"/>
  <c r="Z535" i="4"/>
  <c r="Z535" i="5" s="1"/>
  <c r="Z535" i="6" s="1"/>
  <c r="I535" i="4"/>
  <c r="I535" i="5" s="1"/>
  <c r="S535" i="4"/>
  <c r="S535" i="5" s="1"/>
  <c r="U535" i="4"/>
  <c r="U535" i="5" s="1"/>
  <c r="R535" i="4"/>
  <c r="R535" i="5" s="1"/>
  <c r="P535" i="4"/>
  <c r="P535" i="5" s="1"/>
  <c r="AB535" i="4"/>
  <c r="AB535" i="5" s="1"/>
  <c r="AB535" i="6" s="1"/>
  <c r="L535" i="4"/>
  <c r="X535" i="4"/>
  <c r="AE204" i="4"/>
  <c r="AE204" i="5" s="1"/>
  <c r="AE204" i="6" s="1"/>
  <c r="M204" i="4"/>
  <c r="M204" i="5" s="1"/>
  <c r="M204" i="6" s="1"/>
  <c r="O204" i="4"/>
  <c r="O204" i="5" s="1"/>
  <c r="O204" i="6" s="1"/>
  <c r="K204" i="4"/>
  <c r="K204" i="5" s="1"/>
  <c r="K204" i="6" s="1"/>
  <c r="AC204" i="4"/>
  <c r="AC204" i="5" s="1"/>
  <c r="AC204" i="6" s="1"/>
  <c r="AB204" i="4"/>
  <c r="AB204" i="5" s="1"/>
  <c r="AB204" i="6" s="1"/>
  <c r="V204" i="4"/>
  <c r="V204" i="5" s="1"/>
  <c r="V204" i="6" s="1"/>
  <c r="R204" i="4"/>
  <c r="R204" i="5" s="1"/>
  <c r="R204" i="6" s="1"/>
  <c r="AA204" i="4"/>
  <c r="AA204" i="5" s="1"/>
  <c r="AA204" i="6" s="1"/>
  <c r="AD204" i="4"/>
  <c r="AD204" i="5" s="1"/>
  <c r="AD204" i="6" s="1"/>
  <c r="T204" i="4"/>
  <c r="L204" i="4"/>
  <c r="L204" i="5" s="1"/>
  <c r="L204" i="6" s="1"/>
  <c r="W204" i="4"/>
  <c r="W204" i="5" s="1"/>
  <c r="W204" i="6" s="1"/>
  <c r="Y204" i="4"/>
  <c r="Y204" i="5" s="1"/>
  <c r="Y204" i="6" s="1"/>
  <c r="Z204" i="4"/>
  <c r="Z204" i="5" s="1"/>
  <c r="Z204" i="6" s="1"/>
  <c r="H204" i="4"/>
  <c r="Q204" i="4"/>
  <c r="Q204" i="5" s="1"/>
  <c r="Q204" i="6" s="1"/>
  <c r="X204" i="4"/>
  <c r="X204" i="5" s="1"/>
  <c r="X204" i="6" s="1"/>
  <c r="I204" i="4"/>
  <c r="I204" i="5" s="1"/>
  <c r="U204" i="4"/>
  <c r="U204" i="5" s="1"/>
  <c r="U204" i="6" s="1"/>
  <c r="N204" i="4"/>
  <c r="N204" i="5" s="1"/>
  <c r="N204" i="6" s="1"/>
  <c r="J204" i="4"/>
  <c r="J204" i="5" s="1"/>
  <c r="J204" i="6" s="1"/>
  <c r="S204" i="4"/>
  <c r="S204" i="5" s="1"/>
  <c r="S204" i="6" s="1"/>
  <c r="P204" i="4"/>
  <c r="P204" i="5" s="1"/>
  <c r="P204" i="6" s="1"/>
  <c r="H391" i="4"/>
  <c r="H391" i="5" s="1"/>
  <c r="L391" i="4"/>
  <c r="L391" i="5" s="1"/>
  <c r="L391" i="6" s="1"/>
  <c r="AC391" i="4"/>
  <c r="AC391" i="5" s="1"/>
  <c r="AC391" i="6" s="1"/>
  <c r="J391" i="4"/>
  <c r="J391" i="5" s="1"/>
  <c r="J391" i="6" s="1"/>
  <c r="AB391" i="4"/>
  <c r="AB391" i="5" s="1"/>
  <c r="AB391" i="6" s="1"/>
  <c r="Z391" i="4"/>
  <c r="Z391" i="5" s="1"/>
  <c r="Z391" i="6" s="1"/>
  <c r="I391" i="4"/>
  <c r="I391" i="5" s="1"/>
  <c r="I391" i="6" s="1"/>
  <c r="AE391" i="4"/>
  <c r="AE391" i="5" s="1"/>
  <c r="AE391" i="6" s="1"/>
  <c r="T391" i="4"/>
  <c r="U391" i="4"/>
  <c r="U391" i="5" s="1"/>
  <c r="U391" i="6" s="1"/>
  <c r="X391" i="4"/>
  <c r="X391" i="5" s="1"/>
  <c r="X391" i="6" s="1"/>
  <c r="Y391" i="4"/>
  <c r="Y391" i="5" s="1"/>
  <c r="Y391" i="6" s="1"/>
  <c r="AD391" i="4"/>
  <c r="AD391" i="5" s="1"/>
  <c r="AD391" i="6" s="1"/>
  <c r="M391" i="4"/>
  <c r="M391" i="5" s="1"/>
  <c r="M391" i="6" s="1"/>
  <c r="Q391" i="4"/>
  <c r="Q391" i="5" s="1"/>
  <c r="Q391" i="6" s="1"/>
  <c r="N391" i="4"/>
  <c r="N391" i="5" s="1"/>
  <c r="N391" i="6" s="1"/>
  <c r="P391" i="4"/>
  <c r="P391" i="5" s="1"/>
  <c r="P391" i="6" s="1"/>
  <c r="S391" i="4"/>
  <c r="S391" i="5" s="1"/>
  <c r="S391" i="6" s="1"/>
  <c r="AA391" i="4"/>
  <c r="AA391" i="5" s="1"/>
  <c r="AA391" i="6" s="1"/>
  <c r="K391" i="4"/>
  <c r="R391" i="4"/>
  <c r="R391" i="5" s="1"/>
  <c r="R391" i="6" s="1"/>
  <c r="W391" i="4"/>
  <c r="W391" i="5" s="1"/>
  <c r="W391" i="6" s="1"/>
  <c r="V391" i="4"/>
  <c r="V391" i="5" s="1"/>
  <c r="V391" i="6" s="1"/>
  <c r="O391" i="4"/>
  <c r="O391" i="5" s="1"/>
  <c r="O391" i="6" s="1"/>
  <c r="Y115" i="4"/>
  <c r="Y115" i="5" s="1"/>
  <c r="Y115" i="6" s="1"/>
  <c r="AA115" i="4"/>
  <c r="AA115" i="5" s="1"/>
  <c r="AA115" i="6" s="1"/>
  <c r="U115" i="4"/>
  <c r="U115" i="5" s="1"/>
  <c r="U115" i="6" s="1"/>
  <c r="R115" i="4"/>
  <c r="R115" i="5" s="1"/>
  <c r="I115" i="4"/>
  <c r="I115" i="5" s="1"/>
  <c r="AB115" i="4"/>
  <c r="AB115" i="5" s="1"/>
  <c r="AB115" i="6" s="1"/>
  <c r="X115" i="4"/>
  <c r="X115" i="5" s="1"/>
  <c r="X115" i="6" s="1"/>
  <c r="O115" i="4"/>
  <c r="O115" i="5" s="1"/>
  <c r="AD115" i="4"/>
  <c r="AD115" i="5" s="1"/>
  <c r="AD115" i="6" s="1"/>
  <c r="P115" i="4"/>
  <c r="P115" i="5" s="1"/>
  <c r="K115" i="4"/>
  <c r="K115" i="5" s="1"/>
  <c r="Z115" i="4"/>
  <c r="Z115" i="5" s="1"/>
  <c r="Z115" i="6" s="1"/>
  <c r="H115" i="4"/>
  <c r="L115" i="4"/>
  <c r="L115" i="5" s="1"/>
  <c r="AE115" i="4"/>
  <c r="AE115" i="5" s="1"/>
  <c r="AE115" i="6" s="1"/>
  <c r="S115" i="4"/>
  <c r="S115" i="5" s="1"/>
  <c r="M115" i="4"/>
  <c r="M115" i="5" s="1"/>
  <c r="AC115" i="4"/>
  <c r="AC115" i="5" s="1"/>
  <c r="AC115" i="6" s="1"/>
  <c r="N115" i="4"/>
  <c r="N115" i="5" s="1"/>
  <c r="Q115" i="4"/>
  <c r="Q115" i="5" s="1"/>
  <c r="V115" i="4"/>
  <c r="V115" i="5" s="1"/>
  <c r="V115" i="6" s="1"/>
  <c r="J115" i="4"/>
  <c r="J115" i="5" s="1"/>
  <c r="W115" i="4"/>
  <c r="W115" i="5" s="1"/>
  <c r="W115" i="6" s="1"/>
  <c r="T115" i="4"/>
  <c r="S442" i="4"/>
  <c r="S442" i="5" s="1"/>
  <c r="R442" i="4"/>
  <c r="R442" i="5" s="1"/>
  <c r="M442" i="4"/>
  <c r="M442" i="5" s="1"/>
  <c r="AD442" i="4"/>
  <c r="AD442" i="5" s="1"/>
  <c r="AD442" i="6" s="1"/>
  <c r="O442" i="4"/>
  <c r="O442" i="5" s="1"/>
  <c r="T442" i="4"/>
  <c r="V442" i="4"/>
  <c r="V442" i="5" s="1"/>
  <c r="V442" i="6" s="1"/>
  <c r="W442" i="4"/>
  <c r="W442" i="5" s="1"/>
  <c r="W442" i="6" s="1"/>
  <c r="X442" i="4"/>
  <c r="X442" i="5" s="1"/>
  <c r="X442" i="6" s="1"/>
  <c r="Y442" i="4"/>
  <c r="Y442" i="5" s="1"/>
  <c r="Y442" i="6" s="1"/>
  <c r="Z442" i="4"/>
  <c r="Z442" i="5" s="1"/>
  <c r="Z442" i="6" s="1"/>
  <c r="N442" i="4"/>
  <c r="N442" i="5" s="1"/>
  <c r="AB442" i="4"/>
  <c r="AB442" i="5" s="1"/>
  <c r="AB442" i="6" s="1"/>
  <c r="AE442" i="4"/>
  <c r="AE442" i="5" s="1"/>
  <c r="AE442" i="6" s="1"/>
  <c r="H442" i="4"/>
  <c r="J442" i="4"/>
  <c r="J442" i="5" s="1"/>
  <c r="K442" i="4"/>
  <c r="K442" i="5" s="1"/>
  <c r="P442" i="4"/>
  <c r="P442" i="5" s="1"/>
  <c r="AA442" i="4"/>
  <c r="AA442" i="5" s="1"/>
  <c r="AA442" i="6" s="1"/>
  <c r="L442" i="4"/>
  <c r="L442" i="5" s="1"/>
  <c r="I442" i="4"/>
  <c r="I442" i="5" s="1"/>
  <c r="U442" i="4"/>
  <c r="U442" i="5" s="1"/>
  <c r="U442" i="6" s="1"/>
  <c r="Q442" i="4"/>
  <c r="Q442" i="5" s="1"/>
  <c r="AC442" i="4"/>
  <c r="AC442" i="5" s="1"/>
  <c r="AC442" i="6" s="1"/>
  <c r="K509" i="4"/>
  <c r="K509" i="5" s="1"/>
  <c r="Q509" i="4"/>
  <c r="Q509" i="5" s="1"/>
  <c r="Q509" i="6" s="1"/>
  <c r="AD509" i="4"/>
  <c r="AD509" i="5" s="1"/>
  <c r="AD509" i="6" s="1"/>
  <c r="S509" i="4"/>
  <c r="S509" i="5" s="1"/>
  <c r="S509" i="6" s="1"/>
  <c r="P509" i="4"/>
  <c r="P509" i="5" s="1"/>
  <c r="P509" i="6" s="1"/>
  <c r="R509" i="4"/>
  <c r="R509" i="5" s="1"/>
  <c r="R509" i="6" s="1"/>
  <c r="T509" i="4"/>
  <c r="T509" i="5" s="1"/>
  <c r="U509" i="4"/>
  <c r="U509" i="5" s="1"/>
  <c r="U509" i="6" s="1"/>
  <c r="V509" i="4"/>
  <c r="V509" i="5" s="1"/>
  <c r="V509" i="6" s="1"/>
  <c r="H509" i="4"/>
  <c r="X509" i="4"/>
  <c r="X509" i="5" s="1"/>
  <c r="X509" i="6" s="1"/>
  <c r="N509" i="4"/>
  <c r="N509" i="5" s="1"/>
  <c r="AC509" i="4"/>
  <c r="AC509" i="5" s="1"/>
  <c r="AC509" i="6" s="1"/>
  <c r="Y509" i="4"/>
  <c r="Y509" i="5" s="1"/>
  <c r="Y509" i="6" s="1"/>
  <c r="Z509" i="4"/>
  <c r="Z509" i="5" s="1"/>
  <c r="Z509" i="6" s="1"/>
  <c r="AA509" i="4"/>
  <c r="AA509" i="5" s="1"/>
  <c r="AA509" i="6" s="1"/>
  <c r="AB509" i="4"/>
  <c r="AB509" i="5" s="1"/>
  <c r="AB509" i="6" s="1"/>
  <c r="AE509" i="4"/>
  <c r="AE509" i="5" s="1"/>
  <c r="AE509" i="6" s="1"/>
  <c r="I509" i="4"/>
  <c r="I509" i="5" s="1"/>
  <c r="J509" i="4"/>
  <c r="J509" i="5" s="1"/>
  <c r="L509" i="4"/>
  <c r="L509" i="5" s="1"/>
  <c r="M509" i="4"/>
  <c r="M509" i="5" s="1"/>
  <c r="O509" i="4"/>
  <c r="O509" i="5" s="1"/>
  <c r="O509" i="6" s="1"/>
  <c r="W509" i="4"/>
  <c r="H309" i="4"/>
  <c r="H309" i="5" s="1"/>
  <c r="J309" i="4"/>
  <c r="J309" i="5" s="1"/>
  <c r="AB309" i="4"/>
  <c r="AB309" i="5" s="1"/>
  <c r="AB309" i="6" s="1"/>
  <c r="I309" i="4"/>
  <c r="I309" i="5" s="1"/>
  <c r="AA309" i="4"/>
  <c r="AA309" i="5" s="1"/>
  <c r="AA309" i="6" s="1"/>
  <c r="Q309" i="4"/>
  <c r="Q309" i="5" s="1"/>
  <c r="U309" i="4"/>
  <c r="U309" i="5" s="1"/>
  <c r="V309" i="4"/>
  <c r="V309" i="5" s="1"/>
  <c r="Z309" i="4"/>
  <c r="Z309" i="5" s="1"/>
  <c r="Z309" i="6" s="1"/>
  <c r="K309" i="4"/>
  <c r="K309" i="5" s="1"/>
  <c r="M309" i="4"/>
  <c r="M309" i="5" s="1"/>
  <c r="N309" i="4"/>
  <c r="N309" i="5" s="1"/>
  <c r="X309" i="4"/>
  <c r="X309" i="5" s="1"/>
  <c r="T309" i="4"/>
  <c r="AE309" i="4"/>
  <c r="AE309" i="5" s="1"/>
  <c r="AE309" i="6" s="1"/>
  <c r="O309" i="4"/>
  <c r="O309" i="5" s="1"/>
  <c r="Y309" i="4"/>
  <c r="Y309" i="5" s="1"/>
  <c r="W309" i="4"/>
  <c r="W309" i="5" s="1"/>
  <c r="S309" i="4"/>
  <c r="S309" i="5" s="1"/>
  <c r="AC309" i="4"/>
  <c r="AC309" i="5" s="1"/>
  <c r="AC309" i="6" s="1"/>
  <c r="L309" i="4"/>
  <c r="AD309" i="4"/>
  <c r="AD309" i="5" s="1"/>
  <c r="AD309" i="6" s="1"/>
  <c r="P309" i="4"/>
  <c r="P309" i="5" s="1"/>
  <c r="R309" i="4"/>
  <c r="R309" i="5" s="1"/>
  <c r="K473" i="4"/>
  <c r="K473" i="5" s="1"/>
  <c r="H473" i="4"/>
  <c r="H473" i="5" s="1"/>
  <c r="U473" i="4"/>
  <c r="U473" i="5" s="1"/>
  <c r="U473" i="6" s="1"/>
  <c r="J473" i="4"/>
  <c r="J473" i="5" s="1"/>
  <c r="X473" i="4"/>
  <c r="X473" i="5" s="1"/>
  <c r="X473" i="6" s="1"/>
  <c r="S473" i="4"/>
  <c r="S473" i="5" s="1"/>
  <c r="S473" i="6" s="1"/>
  <c r="T473" i="4"/>
  <c r="T473" i="5" s="1"/>
  <c r="T473" i="6" s="1"/>
  <c r="V473" i="4"/>
  <c r="V473" i="5" s="1"/>
  <c r="Y473" i="4"/>
  <c r="Y473" i="5" s="1"/>
  <c r="Y473" i="6" s="1"/>
  <c r="I473" i="4"/>
  <c r="I473" i="5" s="1"/>
  <c r="Z473" i="4"/>
  <c r="Z473" i="5" s="1"/>
  <c r="Z473" i="6" s="1"/>
  <c r="L473" i="4"/>
  <c r="L473" i="5" s="1"/>
  <c r="AA473" i="4"/>
  <c r="AA473" i="5" s="1"/>
  <c r="AA473" i="6" s="1"/>
  <c r="Q473" i="4"/>
  <c r="Q473" i="5" s="1"/>
  <c r="Q473" i="6" s="1"/>
  <c r="M473" i="4"/>
  <c r="M473" i="5" s="1"/>
  <c r="N473" i="4"/>
  <c r="O473" i="4"/>
  <c r="O473" i="5" s="1"/>
  <c r="O473" i="6" s="1"/>
  <c r="P473" i="4"/>
  <c r="P473" i="5" s="1"/>
  <c r="P473" i="6" s="1"/>
  <c r="R473" i="4"/>
  <c r="R473" i="5" s="1"/>
  <c r="R473" i="6" s="1"/>
  <c r="AB473" i="4"/>
  <c r="AB473" i="5" s="1"/>
  <c r="AB473" i="6" s="1"/>
  <c r="AC473" i="4"/>
  <c r="AC473" i="5" s="1"/>
  <c r="AC473" i="6" s="1"/>
  <c r="AD473" i="4"/>
  <c r="AD473" i="5" s="1"/>
  <c r="AD473" i="6" s="1"/>
  <c r="AE473" i="4"/>
  <c r="AE473" i="5" s="1"/>
  <c r="AE473" i="6" s="1"/>
  <c r="W473" i="4"/>
  <c r="H269" i="4"/>
  <c r="O269" i="4"/>
  <c r="O269" i="5" s="1"/>
  <c r="O269" i="6" s="1"/>
  <c r="N269" i="4"/>
  <c r="N269" i="5" s="1"/>
  <c r="N269" i="6" s="1"/>
  <c r="AA269" i="4"/>
  <c r="AA269" i="5" s="1"/>
  <c r="AA269" i="6" s="1"/>
  <c r="I269" i="4"/>
  <c r="I269" i="5" s="1"/>
  <c r="AC269" i="4"/>
  <c r="AC269" i="5" s="1"/>
  <c r="AC269" i="6" s="1"/>
  <c r="K269" i="4"/>
  <c r="K269" i="5" s="1"/>
  <c r="AE269" i="4"/>
  <c r="AE269" i="5" s="1"/>
  <c r="AE269" i="6" s="1"/>
  <c r="L269" i="4"/>
  <c r="L269" i="5" s="1"/>
  <c r="M269" i="4"/>
  <c r="M269" i="5" s="1"/>
  <c r="M269" i="6" s="1"/>
  <c r="P269" i="4"/>
  <c r="P269" i="5" s="1"/>
  <c r="P269" i="6" s="1"/>
  <c r="S269" i="4"/>
  <c r="S269" i="5" s="1"/>
  <c r="S269" i="6" s="1"/>
  <c r="U269" i="4"/>
  <c r="U269" i="5" s="1"/>
  <c r="U269" i="6" s="1"/>
  <c r="X269" i="4"/>
  <c r="X269" i="5" s="1"/>
  <c r="X269" i="6" s="1"/>
  <c r="AB269" i="4"/>
  <c r="AB269" i="5" s="1"/>
  <c r="AB269" i="6" s="1"/>
  <c r="Y269" i="4"/>
  <c r="Y269" i="5" s="1"/>
  <c r="Y269" i="6" s="1"/>
  <c r="Z269" i="4"/>
  <c r="Z269" i="5" s="1"/>
  <c r="Z269" i="6" s="1"/>
  <c r="W269" i="4"/>
  <c r="W269" i="5" s="1"/>
  <c r="W269" i="6" s="1"/>
  <c r="J269" i="4"/>
  <c r="J269" i="5" s="1"/>
  <c r="V269" i="4"/>
  <c r="V269" i="5" s="1"/>
  <c r="V269" i="6" s="1"/>
  <c r="T269" i="4"/>
  <c r="Q269" i="4"/>
  <c r="Q269" i="5" s="1"/>
  <c r="Q269" i="6" s="1"/>
  <c r="AD269" i="4"/>
  <c r="AD269" i="5" s="1"/>
  <c r="AD269" i="6" s="1"/>
  <c r="R269" i="4"/>
  <c r="R269" i="5" s="1"/>
  <c r="R269" i="6" s="1"/>
  <c r="M543" i="4"/>
  <c r="M543" i="5" s="1"/>
  <c r="M543" i="6" s="1"/>
  <c r="AC543" i="4"/>
  <c r="AC543" i="5" s="1"/>
  <c r="AC543" i="6" s="1"/>
  <c r="O543" i="4"/>
  <c r="O543" i="5" s="1"/>
  <c r="O543" i="6" s="1"/>
  <c r="AE543" i="4"/>
  <c r="AE543" i="5" s="1"/>
  <c r="AE543" i="6" s="1"/>
  <c r="W543" i="4"/>
  <c r="W543" i="5" s="1"/>
  <c r="W543" i="6" s="1"/>
  <c r="X543" i="4"/>
  <c r="X543" i="5" s="1"/>
  <c r="X543" i="6" s="1"/>
  <c r="Y543" i="4"/>
  <c r="Y543" i="5" s="1"/>
  <c r="Y543" i="6" s="1"/>
  <c r="I543" i="4"/>
  <c r="I543" i="5" s="1"/>
  <c r="I543" i="6" s="1"/>
  <c r="AA543" i="4"/>
  <c r="AA543" i="5" s="1"/>
  <c r="AA543" i="6" s="1"/>
  <c r="U543" i="4"/>
  <c r="U543" i="5" s="1"/>
  <c r="U543" i="6" s="1"/>
  <c r="V543" i="4"/>
  <c r="V543" i="5" s="1"/>
  <c r="V543" i="6" s="1"/>
  <c r="AD543" i="4"/>
  <c r="AD543" i="5" s="1"/>
  <c r="AD543" i="6" s="1"/>
  <c r="J543" i="4"/>
  <c r="J543" i="5" s="1"/>
  <c r="J543" i="6" s="1"/>
  <c r="K543" i="4"/>
  <c r="K543" i="5" s="1"/>
  <c r="K543" i="6" s="1"/>
  <c r="N543" i="4"/>
  <c r="N543" i="5" s="1"/>
  <c r="N543" i="6" s="1"/>
  <c r="Q543" i="4"/>
  <c r="Q543" i="5" s="1"/>
  <c r="Q543" i="6" s="1"/>
  <c r="R543" i="4"/>
  <c r="R543" i="5" s="1"/>
  <c r="R543" i="6" s="1"/>
  <c r="S543" i="4"/>
  <c r="S543" i="5" s="1"/>
  <c r="S543" i="6" s="1"/>
  <c r="P543" i="4"/>
  <c r="P543" i="5" s="1"/>
  <c r="P543" i="6" s="1"/>
  <c r="L543" i="4"/>
  <c r="L543" i="5" s="1"/>
  <c r="L543" i="6" s="1"/>
  <c r="Z543" i="4"/>
  <c r="Z543" i="5" s="1"/>
  <c r="Z543" i="6" s="1"/>
  <c r="T543" i="4"/>
  <c r="AB543" i="4"/>
  <c r="AB543" i="5" s="1"/>
  <c r="AB543" i="6" s="1"/>
  <c r="H543" i="4"/>
  <c r="K384" i="4"/>
  <c r="K384" i="5" s="1"/>
  <c r="K384" i="6" s="1"/>
  <c r="AB384" i="4"/>
  <c r="AB384" i="5" s="1"/>
  <c r="AB384" i="6" s="1"/>
  <c r="H384" i="4"/>
  <c r="H384" i="5" s="1"/>
  <c r="Z384" i="4"/>
  <c r="Z384" i="5" s="1"/>
  <c r="Z384" i="6" s="1"/>
  <c r="R384" i="4"/>
  <c r="R384" i="5" s="1"/>
  <c r="R384" i="6" s="1"/>
  <c r="AC384" i="4"/>
  <c r="AC384" i="5" s="1"/>
  <c r="AC384" i="6" s="1"/>
  <c r="X384" i="4"/>
  <c r="X384" i="5" s="1"/>
  <c r="X384" i="6" s="1"/>
  <c r="P384" i="4"/>
  <c r="P384" i="5" s="1"/>
  <c r="P384" i="6" s="1"/>
  <c r="J384" i="4"/>
  <c r="J384" i="5" s="1"/>
  <c r="J384" i="6" s="1"/>
  <c r="AD384" i="4"/>
  <c r="AD384" i="5" s="1"/>
  <c r="AD384" i="6" s="1"/>
  <c r="Q384" i="4"/>
  <c r="Q384" i="5" s="1"/>
  <c r="Q384" i="6" s="1"/>
  <c r="AE384" i="4"/>
  <c r="AE384" i="5" s="1"/>
  <c r="AE384" i="6" s="1"/>
  <c r="S384" i="4"/>
  <c r="S384" i="5" s="1"/>
  <c r="S384" i="6" s="1"/>
  <c r="Y384" i="4"/>
  <c r="Y384" i="5" s="1"/>
  <c r="Y384" i="6" s="1"/>
  <c r="I384" i="4"/>
  <c r="I384" i="5" s="1"/>
  <c r="I384" i="6" s="1"/>
  <c r="U384" i="4"/>
  <c r="U384" i="5" s="1"/>
  <c r="U384" i="6" s="1"/>
  <c r="O384" i="4"/>
  <c r="O384" i="5" s="1"/>
  <c r="O384" i="6" s="1"/>
  <c r="L384" i="4"/>
  <c r="AA384" i="4"/>
  <c r="AA384" i="5" s="1"/>
  <c r="AA384" i="6" s="1"/>
  <c r="N384" i="4"/>
  <c r="N384" i="5" s="1"/>
  <c r="N384" i="6" s="1"/>
  <c r="V384" i="4"/>
  <c r="V384" i="5" s="1"/>
  <c r="V384" i="6" s="1"/>
  <c r="W384" i="4"/>
  <c r="W384" i="5" s="1"/>
  <c r="W384" i="6" s="1"/>
  <c r="M384" i="4"/>
  <c r="M384" i="5" s="1"/>
  <c r="M384" i="6" s="1"/>
  <c r="T384" i="4"/>
  <c r="P530" i="4"/>
  <c r="P530" i="5" s="1"/>
  <c r="K530" i="4"/>
  <c r="K530" i="5" s="1"/>
  <c r="O530" i="4"/>
  <c r="O530" i="5" s="1"/>
  <c r="AA530" i="4"/>
  <c r="AA530" i="5" s="1"/>
  <c r="AD530" i="4"/>
  <c r="AD530" i="5" s="1"/>
  <c r="AD530" i="6" s="1"/>
  <c r="H530" i="4"/>
  <c r="H530" i="5" s="1"/>
  <c r="AE530" i="4"/>
  <c r="AE530" i="5" s="1"/>
  <c r="AE530" i="6" s="1"/>
  <c r="I530" i="4"/>
  <c r="I530" i="5" s="1"/>
  <c r="J530" i="4"/>
  <c r="J530" i="5" s="1"/>
  <c r="L530" i="4"/>
  <c r="L530" i="5" s="1"/>
  <c r="X530" i="4"/>
  <c r="X530" i="5" s="1"/>
  <c r="U530" i="4"/>
  <c r="U530" i="5" s="1"/>
  <c r="W530" i="4"/>
  <c r="W530" i="5" s="1"/>
  <c r="Z530" i="4"/>
  <c r="Z530" i="5" s="1"/>
  <c r="T530" i="4"/>
  <c r="T530" i="5" s="1"/>
  <c r="R530" i="4"/>
  <c r="R530" i="5" s="1"/>
  <c r="Q530" i="4"/>
  <c r="Q530" i="5" s="1"/>
  <c r="AC530" i="4"/>
  <c r="AC530" i="5" s="1"/>
  <c r="AC530" i="6" s="1"/>
  <c r="M530" i="4"/>
  <c r="M530" i="5" s="1"/>
  <c r="V530" i="4"/>
  <c r="Y530" i="4"/>
  <c r="Y530" i="5" s="1"/>
  <c r="S530" i="4"/>
  <c r="AB530" i="4"/>
  <c r="AB530" i="5" s="1"/>
  <c r="N530" i="4"/>
  <c r="N530" i="5" s="1"/>
  <c r="V332" i="4"/>
  <c r="V332" i="5" s="1"/>
  <c r="V332" i="6" s="1"/>
  <c r="W332" i="4"/>
  <c r="W332" i="5" s="1"/>
  <c r="W332" i="6" s="1"/>
  <c r="T332" i="4"/>
  <c r="T332" i="5" s="1"/>
  <c r="K332" i="4"/>
  <c r="K332" i="5" s="1"/>
  <c r="S332" i="4"/>
  <c r="S332" i="5" s="1"/>
  <c r="I332" i="4"/>
  <c r="I332" i="5" s="1"/>
  <c r="R332" i="4"/>
  <c r="R332" i="5" s="1"/>
  <c r="AC332" i="4"/>
  <c r="AC332" i="5" s="1"/>
  <c r="AC332" i="6" s="1"/>
  <c r="M332" i="4"/>
  <c r="M332" i="5" s="1"/>
  <c r="N332" i="4"/>
  <c r="N332" i="5" s="1"/>
  <c r="AE332" i="4"/>
  <c r="AE332" i="5" s="1"/>
  <c r="AE332" i="6" s="1"/>
  <c r="O332" i="4"/>
  <c r="O332" i="5" s="1"/>
  <c r="P332" i="4"/>
  <c r="P332" i="5" s="1"/>
  <c r="J332" i="4"/>
  <c r="J332" i="5" s="1"/>
  <c r="AB332" i="4"/>
  <c r="AB332" i="5" s="1"/>
  <c r="AB332" i="6" s="1"/>
  <c r="Y332" i="4"/>
  <c r="Y332" i="5" s="1"/>
  <c r="Y332" i="6" s="1"/>
  <c r="X332" i="4"/>
  <c r="X332" i="5" s="1"/>
  <c r="X332" i="6" s="1"/>
  <c r="H332" i="4"/>
  <c r="L332" i="4"/>
  <c r="L332" i="5" s="1"/>
  <c r="AA332" i="4"/>
  <c r="AA332" i="5" s="1"/>
  <c r="AA332" i="6" s="1"/>
  <c r="Z332" i="4"/>
  <c r="Z332" i="5" s="1"/>
  <c r="Z332" i="6" s="1"/>
  <c r="Q332" i="4"/>
  <c r="Q332" i="5" s="1"/>
  <c r="AD332" i="4"/>
  <c r="AD332" i="5" s="1"/>
  <c r="AD332" i="6" s="1"/>
  <c r="U332" i="4"/>
  <c r="Q633" i="4"/>
  <c r="Q633" i="5" s="1"/>
  <c r="Q633" i="6" s="1"/>
  <c r="R633" i="4"/>
  <c r="R633" i="5" s="1"/>
  <c r="R633" i="6" s="1"/>
  <c r="S633" i="4"/>
  <c r="S633" i="5" s="1"/>
  <c r="S633" i="6" s="1"/>
  <c r="T633" i="4"/>
  <c r="T633" i="5" s="1"/>
  <c r="W633" i="4"/>
  <c r="Y633" i="4"/>
  <c r="Y633" i="5" s="1"/>
  <c r="Y633" i="6" s="1"/>
  <c r="N633" i="4"/>
  <c r="N633" i="5" s="1"/>
  <c r="N633" i="6" s="1"/>
  <c r="AD633" i="4"/>
  <c r="AD633" i="5" s="1"/>
  <c r="AD633" i="6" s="1"/>
  <c r="Z633" i="4"/>
  <c r="Z633" i="5" s="1"/>
  <c r="Z633" i="6" s="1"/>
  <c r="O633" i="4"/>
  <c r="O633" i="5" s="1"/>
  <c r="O633" i="6" s="1"/>
  <c r="J633" i="4"/>
  <c r="J633" i="5" s="1"/>
  <c r="AE633" i="4"/>
  <c r="AE633" i="5" s="1"/>
  <c r="AE633" i="6" s="1"/>
  <c r="V633" i="4"/>
  <c r="V633" i="5" s="1"/>
  <c r="V633" i="6" s="1"/>
  <c r="P633" i="4"/>
  <c r="P633" i="5" s="1"/>
  <c r="P633" i="6" s="1"/>
  <c r="M633" i="4"/>
  <c r="M633" i="5" s="1"/>
  <c r="M633" i="6" s="1"/>
  <c r="X633" i="4"/>
  <c r="X633" i="5" s="1"/>
  <c r="X633" i="6" s="1"/>
  <c r="AB633" i="4"/>
  <c r="AB633" i="5" s="1"/>
  <c r="AB633" i="6" s="1"/>
  <c r="U633" i="4"/>
  <c r="U633" i="5" s="1"/>
  <c r="U633" i="6" s="1"/>
  <c r="H633" i="4"/>
  <c r="I633" i="4"/>
  <c r="I633" i="5" s="1"/>
  <c r="AA633" i="4"/>
  <c r="AA633" i="5" s="1"/>
  <c r="AA633" i="6" s="1"/>
  <c r="K633" i="4"/>
  <c r="K633" i="5" s="1"/>
  <c r="K633" i="6" s="1"/>
  <c r="AC633" i="4"/>
  <c r="AC633" i="5" s="1"/>
  <c r="AC633" i="6" s="1"/>
  <c r="L633" i="4"/>
  <c r="L633" i="5" s="1"/>
  <c r="L633" i="6" s="1"/>
  <c r="V795" i="4"/>
  <c r="V795" i="5" s="1"/>
  <c r="V795" i="6" s="1"/>
  <c r="I795" i="4"/>
  <c r="I795" i="5" s="1"/>
  <c r="T795" i="4"/>
  <c r="T795" i="5" s="1"/>
  <c r="T795" i="6" s="1"/>
  <c r="X795" i="4"/>
  <c r="X795" i="5" s="1"/>
  <c r="X795" i="6" s="1"/>
  <c r="Y795" i="4"/>
  <c r="Y795" i="5" s="1"/>
  <c r="Y795" i="6" s="1"/>
  <c r="AB795" i="4"/>
  <c r="AB795" i="5" s="1"/>
  <c r="AB795" i="6" s="1"/>
  <c r="AC795" i="4"/>
  <c r="AC795" i="5" s="1"/>
  <c r="AC795" i="6" s="1"/>
  <c r="L795" i="4"/>
  <c r="L795" i="5" s="1"/>
  <c r="L795" i="6" s="1"/>
  <c r="AE795" i="4"/>
  <c r="AE795" i="5" s="1"/>
  <c r="AE795" i="6" s="1"/>
  <c r="O795" i="4"/>
  <c r="O795" i="5" s="1"/>
  <c r="O795" i="6" s="1"/>
  <c r="N795" i="4"/>
  <c r="N795" i="5" s="1"/>
  <c r="N795" i="6" s="1"/>
  <c r="AD795" i="4"/>
  <c r="AD795" i="5" s="1"/>
  <c r="AD795" i="6" s="1"/>
  <c r="M795" i="4"/>
  <c r="M795" i="5" s="1"/>
  <c r="M795" i="6" s="1"/>
  <c r="P795" i="4"/>
  <c r="P795" i="5" s="1"/>
  <c r="P795" i="6" s="1"/>
  <c r="Q795" i="4"/>
  <c r="Q795" i="5" s="1"/>
  <c r="Q795" i="6" s="1"/>
  <c r="H795" i="4"/>
  <c r="AA795" i="4"/>
  <c r="AA795" i="5" s="1"/>
  <c r="AA795" i="6" s="1"/>
  <c r="Z795" i="4"/>
  <c r="Z795" i="5" s="1"/>
  <c r="Z795" i="6" s="1"/>
  <c r="J795" i="4"/>
  <c r="J795" i="5" s="1"/>
  <c r="W795" i="4"/>
  <c r="W795" i="5" s="1"/>
  <c r="S795" i="4"/>
  <c r="S795" i="5" s="1"/>
  <c r="S795" i="6" s="1"/>
  <c r="R795" i="4"/>
  <c r="R795" i="5" s="1"/>
  <c r="R795" i="6" s="1"/>
  <c r="U795" i="4"/>
  <c r="K795" i="4"/>
  <c r="K795" i="5" s="1"/>
  <c r="P686" i="4"/>
  <c r="P686" i="5" s="1"/>
  <c r="I686" i="4"/>
  <c r="I686" i="5" s="1"/>
  <c r="AD686" i="4"/>
  <c r="AD686" i="5" s="1"/>
  <c r="AD686" i="6" s="1"/>
  <c r="K686" i="4"/>
  <c r="K686" i="5" s="1"/>
  <c r="J686" i="4"/>
  <c r="J686" i="5" s="1"/>
  <c r="AB686" i="4"/>
  <c r="AB686" i="5" s="1"/>
  <c r="AB686" i="6" s="1"/>
  <c r="M686" i="4"/>
  <c r="M686" i="5" s="1"/>
  <c r="N686" i="4"/>
  <c r="N686" i="5" s="1"/>
  <c r="Q686" i="4"/>
  <c r="Q686" i="5" s="1"/>
  <c r="R686" i="4"/>
  <c r="R686" i="5" s="1"/>
  <c r="U686" i="4"/>
  <c r="U686" i="5" s="1"/>
  <c r="Y686" i="4"/>
  <c r="Y686" i="5" s="1"/>
  <c r="Z686" i="4"/>
  <c r="Z686" i="5" s="1"/>
  <c r="Z686" i="6" s="1"/>
  <c r="AA686" i="4"/>
  <c r="AA686" i="5" s="1"/>
  <c r="AA686" i="6" s="1"/>
  <c r="AE686" i="4"/>
  <c r="AE686" i="5" s="1"/>
  <c r="AE686" i="6" s="1"/>
  <c r="V686" i="4"/>
  <c r="V686" i="5" s="1"/>
  <c r="L686" i="4"/>
  <c r="L686" i="5" s="1"/>
  <c r="X686" i="4"/>
  <c r="X686" i="5" s="1"/>
  <c r="S686" i="4"/>
  <c r="S686" i="5" s="1"/>
  <c r="O686" i="4"/>
  <c r="O686" i="5" s="1"/>
  <c r="AC686" i="4"/>
  <c r="AC686" i="5" s="1"/>
  <c r="AC686" i="6" s="1"/>
  <c r="H686" i="4"/>
  <c r="T686" i="4"/>
  <c r="W686" i="4"/>
  <c r="W686" i="5" s="1"/>
  <c r="K395" i="4"/>
  <c r="K395" i="5" s="1"/>
  <c r="K395" i="6" s="1"/>
  <c r="N395" i="4"/>
  <c r="N395" i="5" s="1"/>
  <c r="N395" i="6" s="1"/>
  <c r="AA395" i="4"/>
  <c r="AA395" i="5" s="1"/>
  <c r="AA395" i="6" s="1"/>
  <c r="M395" i="4"/>
  <c r="M395" i="5" s="1"/>
  <c r="M395" i="6" s="1"/>
  <c r="Z395" i="4"/>
  <c r="Z395" i="5" s="1"/>
  <c r="Z395" i="6" s="1"/>
  <c r="O395" i="4"/>
  <c r="O395" i="5" s="1"/>
  <c r="O395" i="6" s="1"/>
  <c r="AD395" i="4"/>
  <c r="AD395" i="5" s="1"/>
  <c r="AD395" i="6" s="1"/>
  <c r="Q395" i="4"/>
  <c r="Q395" i="5" s="1"/>
  <c r="Q395" i="6" s="1"/>
  <c r="Y395" i="4"/>
  <c r="Y395" i="5" s="1"/>
  <c r="Y395" i="6" s="1"/>
  <c r="H395" i="4"/>
  <c r="AB395" i="4"/>
  <c r="AB395" i="5" s="1"/>
  <c r="AB395" i="6" s="1"/>
  <c r="I395" i="4"/>
  <c r="I395" i="5" s="1"/>
  <c r="I395" i="6" s="1"/>
  <c r="AC395" i="4"/>
  <c r="AC395" i="5" s="1"/>
  <c r="AC395" i="6" s="1"/>
  <c r="J395" i="4"/>
  <c r="J395" i="5" s="1"/>
  <c r="J395" i="6" s="1"/>
  <c r="AE395" i="4"/>
  <c r="AE395" i="5" s="1"/>
  <c r="AE395" i="6" s="1"/>
  <c r="L395" i="4"/>
  <c r="L395" i="5" s="1"/>
  <c r="L395" i="6" s="1"/>
  <c r="P395" i="4"/>
  <c r="P395" i="5" s="1"/>
  <c r="P395" i="6" s="1"/>
  <c r="R395" i="4"/>
  <c r="R395" i="5" s="1"/>
  <c r="R395" i="6" s="1"/>
  <c r="S395" i="4"/>
  <c r="S395" i="5" s="1"/>
  <c r="S395" i="6" s="1"/>
  <c r="V395" i="4"/>
  <c r="V395" i="5" s="1"/>
  <c r="V395" i="6" s="1"/>
  <c r="T395" i="4"/>
  <c r="T395" i="5" s="1"/>
  <c r="U395" i="4"/>
  <c r="U395" i="5" s="1"/>
  <c r="U395" i="6" s="1"/>
  <c r="X395" i="4"/>
  <c r="X395" i="5" s="1"/>
  <c r="X395" i="6" s="1"/>
  <c r="W395" i="4"/>
  <c r="V191" i="4"/>
  <c r="V191" i="5" s="1"/>
  <c r="V191" i="6" s="1"/>
  <c r="X191" i="4"/>
  <c r="X191" i="5" s="1"/>
  <c r="X191" i="6" s="1"/>
  <c r="R191" i="4"/>
  <c r="R191" i="5" s="1"/>
  <c r="R191" i="6" s="1"/>
  <c r="O191" i="4"/>
  <c r="O191" i="5" s="1"/>
  <c r="O191" i="6" s="1"/>
  <c r="J191" i="4"/>
  <c r="J191" i="5" s="1"/>
  <c r="L191" i="4"/>
  <c r="L191" i="5" s="1"/>
  <c r="L191" i="6" s="1"/>
  <c r="M191" i="4"/>
  <c r="M191" i="5" s="1"/>
  <c r="M191" i="6" s="1"/>
  <c r="U191" i="4"/>
  <c r="U191" i="5" s="1"/>
  <c r="U191" i="6" s="1"/>
  <c r="S191" i="4"/>
  <c r="S191" i="5" s="1"/>
  <c r="S191" i="6" s="1"/>
  <c r="H191" i="4"/>
  <c r="Y191" i="4"/>
  <c r="Y191" i="5" s="1"/>
  <c r="Y191" i="6" s="1"/>
  <c r="T191" i="4"/>
  <c r="P191" i="4"/>
  <c r="P191" i="5" s="1"/>
  <c r="P191" i="6" s="1"/>
  <c r="Z191" i="4"/>
  <c r="Z191" i="5" s="1"/>
  <c r="Z191" i="6" s="1"/>
  <c r="AB191" i="4"/>
  <c r="AB191" i="5" s="1"/>
  <c r="AB191" i="6" s="1"/>
  <c r="N191" i="4"/>
  <c r="N191" i="5" s="1"/>
  <c r="N191" i="6" s="1"/>
  <c r="AC191" i="4"/>
  <c r="AC191" i="5" s="1"/>
  <c r="AC191" i="6" s="1"/>
  <c r="Q191" i="4"/>
  <c r="Q191" i="5" s="1"/>
  <c r="Q191" i="6" s="1"/>
  <c r="AD191" i="4"/>
  <c r="AD191" i="5" s="1"/>
  <c r="AD191" i="6" s="1"/>
  <c r="K191" i="4"/>
  <c r="K191" i="5" s="1"/>
  <c r="AE191" i="4"/>
  <c r="AE191" i="5" s="1"/>
  <c r="AE191" i="6" s="1"/>
  <c r="AA191" i="4"/>
  <c r="AA191" i="5" s="1"/>
  <c r="AA191" i="6" s="1"/>
  <c r="I191" i="4"/>
  <c r="I191" i="5" s="1"/>
  <c r="W191" i="4"/>
  <c r="W191" i="5" s="1"/>
  <c r="W191" i="6" s="1"/>
  <c r="H247" i="4"/>
  <c r="H247" i="5" s="1"/>
  <c r="M247" i="4"/>
  <c r="M247" i="5" s="1"/>
  <c r="K247" i="4"/>
  <c r="K247" i="5" s="1"/>
  <c r="Y247" i="4"/>
  <c r="Y247" i="5" s="1"/>
  <c r="AB247" i="4"/>
  <c r="AB247" i="5" s="1"/>
  <c r="AB247" i="6" s="1"/>
  <c r="AC247" i="4"/>
  <c r="AC247" i="5" s="1"/>
  <c r="AC247" i="6" s="1"/>
  <c r="AE247" i="4"/>
  <c r="AE247" i="5" s="1"/>
  <c r="AE247" i="6" s="1"/>
  <c r="R247" i="4"/>
  <c r="R247" i="5" s="1"/>
  <c r="S247" i="4"/>
  <c r="S247" i="5" s="1"/>
  <c r="U247" i="4"/>
  <c r="U247" i="5" s="1"/>
  <c r="O247" i="4"/>
  <c r="O247" i="5" s="1"/>
  <c r="N247" i="4"/>
  <c r="N247" i="5" s="1"/>
  <c r="Q247" i="4"/>
  <c r="Q247" i="5" s="1"/>
  <c r="X247" i="4"/>
  <c r="X247" i="5" s="1"/>
  <c r="J247" i="4"/>
  <c r="J247" i="5" s="1"/>
  <c r="AA247" i="4"/>
  <c r="AA247" i="5" s="1"/>
  <c r="V247" i="4"/>
  <c r="V247" i="5" s="1"/>
  <c r="I247" i="4"/>
  <c r="L247" i="4"/>
  <c r="L247" i="5" s="1"/>
  <c r="Z247" i="4"/>
  <c r="Z247" i="5" s="1"/>
  <c r="T247" i="4"/>
  <c r="P247" i="4"/>
  <c r="P247" i="5" s="1"/>
  <c r="AD247" i="4"/>
  <c r="AD247" i="5" s="1"/>
  <c r="AD247" i="6" s="1"/>
  <c r="W247" i="4"/>
  <c r="W247" i="5" s="1"/>
  <c r="R295" i="4"/>
  <c r="R295" i="5" s="1"/>
  <c r="T295" i="4"/>
  <c r="T295" i="5" s="1"/>
  <c r="S295" i="4"/>
  <c r="S295" i="5" s="1"/>
  <c r="S295" i="6" s="1"/>
  <c r="X295" i="4"/>
  <c r="X295" i="5" s="1"/>
  <c r="X295" i="6" s="1"/>
  <c r="AC295" i="4"/>
  <c r="AC295" i="5" s="1"/>
  <c r="AC295" i="6" s="1"/>
  <c r="AE295" i="4"/>
  <c r="AE295" i="5" s="1"/>
  <c r="AE295" i="6" s="1"/>
  <c r="H295" i="4"/>
  <c r="H295" i="5" s="1"/>
  <c r="I295" i="4"/>
  <c r="I295" i="5" s="1"/>
  <c r="J295" i="4"/>
  <c r="J295" i="5" s="1"/>
  <c r="K295" i="4"/>
  <c r="K295" i="5" s="1"/>
  <c r="M295" i="4"/>
  <c r="M295" i="5" s="1"/>
  <c r="P295" i="4"/>
  <c r="P295" i="5" s="1"/>
  <c r="W295" i="4"/>
  <c r="W295" i="5" s="1"/>
  <c r="W295" i="6" s="1"/>
  <c r="AA295" i="4"/>
  <c r="AA295" i="5" s="1"/>
  <c r="AA295" i="6" s="1"/>
  <c r="N295" i="4"/>
  <c r="N295" i="5" s="1"/>
  <c r="Y295" i="4"/>
  <c r="Y295" i="5" s="1"/>
  <c r="Y295" i="6" s="1"/>
  <c r="U295" i="4"/>
  <c r="V295" i="4"/>
  <c r="V295" i="5" s="1"/>
  <c r="V295" i="6" s="1"/>
  <c r="Z295" i="4"/>
  <c r="Z295" i="5" s="1"/>
  <c r="Z295" i="6" s="1"/>
  <c r="AD295" i="4"/>
  <c r="AD295" i="5" s="1"/>
  <c r="AD295" i="6" s="1"/>
  <c r="L295" i="4"/>
  <c r="L295" i="5" s="1"/>
  <c r="AB295" i="4"/>
  <c r="AB295" i="5" s="1"/>
  <c r="AB295" i="6" s="1"/>
  <c r="Q295" i="4"/>
  <c r="O295" i="4"/>
  <c r="O295" i="5" s="1"/>
  <c r="I265" i="4"/>
  <c r="I265" i="5" s="1"/>
  <c r="I265" i="6" s="1"/>
  <c r="W265" i="4"/>
  <c r="W265" i="5" s="1"/>
  <c r="W265" i="6" s="1"/>
  <c r="Y265" i="4"/>
  <c r="Y265" i="5" s="1"/>
  <c r="Y265" i="6" s="1"/>
  <c r="Z265" i="4"/>
  <c r="Z265" i="5" s="1"/>
  <c r="Z265" i="6" s="1"/>
  <c r="AA265" i="4"/>
  <c r="AA265" i="5" s="1"/>
  <c r="AA265" i="6" s="1"/>
  <c r="AD265" i="4"/>
  <c r="AD265" i="5" s="1"/>
  <c r="AD265" i="6" s="1"/>
  <c r="T265" i="4"/>
  <c r="H265" i="4"/>
  <c r="AC265" i="4"/>
  <c r="AC265" i="5" s="1"/>
  <c r="AC265" i="6" s="1"/>
  <c r="L265" i="4"/>
  <c r="L265" i="5" s="1"/>
  <c r="L265" i="6" s="1"/>
  <c r="J265" i="4"/>
  <c r="J265" i="5" s="1"/>
  <c r="J265" i="6" s="1"/>
  <c r="N265" i="4"/>
  <c r="N265" i="5" s="1"/>
  <c r="N265" i="6" s="1"/>
  <c r="P265" i="4"/>
  <c r="P265" i="5" s="1"/>
  <c r="P265" i="6" s="1"/>
  <c r="S265" i="4"/>
  <c r="S265" i="5" s="1"/>
  <c r="S265" i="6" s="1"/>
  <c r="AB265" i="4"/>
  <c r="AB265" i="5" s="1"/>
  <c r="AB265" i="6" s="1"/>
  <c r="U265" i="4"/>
  <c r="U265" i="5" s="1"/>
  <c r="U265" i="6" s="1"/>
  <c r="K265" i="4"/>
  <c r="K265" i="5" s="1"/>
  <c r="K265" i="6" s="1"/>
  <c r="V265" i="4"/>
  <c r="V265" i="5" s="1"/>
  <c r="V265" i="6" s="1"/>
  <c r="X265" i="4"/>
  <c r="X265" i="5" s="1"/>
  <c r="X265" i="6" s="1"/>
  <c r="R265" i="4"/>
  <c r="R265" i="5" s="1"/>
  <c r="R265" i="6" s="1"/>
  <c r="M265" i="4"/>
  <c r="M265" i="5" s="1"/>
  <c r="M265" i="6" s="1"/>
  <c r="AE265" i="4"/>
  <c r="AE265" i="5" s="1"/>
  <c r="AE265" i="6" s="1"/>
  <c r="Q265" i="4"/>
  <c r="Q265" i="5" s="1"/>
  <c r="Q265" i="6" s="1"/>
  <c r="O265" i="4"/>
  <c r="O265" i="5" s="1"/>
  <c r="O265" i="6" s="1"/>
  <c r="K68" i="4"/>
  <c r="K68" i="5" s="1"/>
  <c r="K68" i="6" s="1"/>
  <c r="S68" i="4"/>
  <c r="S68" i="5" s="1"/>
  <c r="S68" i="6" s="1"/>
  <c r="AE68" i="4"/>
  <c r="AE68" i="5" s="1"/>
  <c r="AE68" i="6" s="1"/>
  <c r="O68" i="4"/>
  <c r="O68" i="5" s="1"/>
  <c r="O68" i="6" s="1"/>
  <c r="AA68" i="4"/>
  <c r="AA68" i="5" s="1"/>
  <c r="AA68" i="6" s="1"/>
  <c r="R68" i="4"/>
  <c r="R68" i="5" s="1"/>
  <c r="R68" i="6" s="1"/>
  <c r="U68" i="4"/>
  <c r="U68" i="5" s="1"/>
  <c r="U68" i="6" s="1"/>
  <c r="I68" i="4"/>
  <c r="I68" i="5" s="1"/>
  <c r="I68" i="6" s="1"/>
  <c r="Z68" i="4"/>
  <c r="Z68" i="5" s="1"/>
  <c r="Z68" i="6" s="1"/>
  <c r="N68" i="4"/>
  <c r="N68" i="5" s="1"/>
  <c r="N68" i="6" s="1"/>
  <c r="L68" i="4"/>
  <c r="L68" i="5" s="1"/>
  <c r="L68" i="6" s="1"/>
  <c r="P68" i="4"/>
  <c r="P68" i="5" s="1"/>
  <c r="P68" i="6" s="1"/>
  <c r="Q68" i="4"/>
  <c r="Q68" i="5" s="1"/>
  <c r="Q68" i="6" s="1"/>
  <c r="T68" i="4"/>
  <c r="V68" i="4"/>
  <c r="V68" i="5" s="1"/>
  <c r="V68" i="6" s="1"/>
  <c r="W68" i="4"/>
  <c r="W68" i="5" s="1"/>
  <c r="W68" i="6" s="1"/>
  <c r="J68" i="4"/>
  <c r="J68" i="5" s="1"/>
  <c r="J68" i="6" s="1"/>
  <c r="AD68" i="4"/>
  <c r="AD68" i="5" s="1"/>
  <c r="AD68" i="6" s="1"/>
  <c r="H68" i="4"/>
  <c r="M68" i="4"/>
  <c r="M68" i="5" s="1"/>
  <c r="M68" i="6" s="1"/>
  <c r="X68" i="4"/>
  <c r="X68" i="5" s="1"/>
  <c r="X68" i="6" s="1"/>
  <c r="Y68" i="4"/>
  <c r="Y68" i="5" s="1"/>
  <c r="Y68" i="6" s="1"/>
  <c r="AC68" i="4"/>
  <c r="AC68" i="5" s="1"/>
  <c r="AC68" i="6" s="1"/>
  <c r="AB68" i="4"/>
  <c r="AB68" i="5" s="1"/>
  <c r="AB68" i="6" s="1"/>
  <c r="H518" i="4"/>
  <c r="H518" i="5" s="1"/>
  <c r="U518" i="4"/>
  <c r="U518" i="5" s="1"/>
  <c r="U518" i="6" s="1"/>
  <c r="V518" i="4"/>
  <c r="V518" i="5" s="1"/>
  <c r="V518" i="6" s="1"/>
  <c r="X518" i="4"/>
  <c r="X518" i="5" s="1"/>
  <c r="X518" i="6" s="1"/>
  <c r="Z518" i="4"/>
  <c r="Z518" i="5" s="1"/>
  <c r="Z518" i="6" s="1"/>
  <c r="AB518" i="4"/>
  <c r="AB518" i="5" s="1"/>
  <c r="AB518" i="6" s="1"/>
  <c r="M518" i="4"/>
  <c r="M518" i="5" s="1"/>
  <c r="M518" i="6" s="1"/>
  <c r="AA518" i="4"/>
  <c r="AA518" i="5" s="1"/>
  <c r="AA518" i="6" s="1"/>
  <c r="T518" i="4"/>
  <c r="Y518" i="4"/>
  <c r="Y518" i="5" s="1"/>
  <c r="Y518" i="6" s="1"/>
  <c r="I518" i="4"/>
  <c r="W518" i="4"/>
  <c r="W518" i="5" s="1"/>
  <c r="W518" i="6" s="1"/>
  <c r="K518" i="4"/>
  <c r="K518" i="5" s="1"/>
  <c r="K518" i="6" s="1"/>
  <c r="P518" i="4"/>
  <c r="P518" i="5" s="1"/>
  <c r="P518" i="6" s="1"/>
  <c r="J518" i="4"/>
  <c r="J518" i="5" s="1"/>
  <c r="J518" i="6" s="1"/>
  <c r="Q518" i="4"/>
  <c r="Q518" i="5" s="1"/>
  <c r="Q518" i="6" s="1"/>
  <c r="AC518" i="4"/>
  <c r="AC518" i="5" s="1"/>
  <c r="AC518" i="6" s="1"/>
  <c r="R518" i="4"/>
  <c r="R518" i="5" s="1"/>
  <c r="R518" i="6" s="1"/>
  <c r="S518" i="4"/>
  <c r="S518" i="5" s="1"/>
  <c r="S518" i="6" s="1"/>
  <c r="AE518" i="4"/>
  <c r="AE518" i="5" s="1"/>
  <c r="AE518" i="6" s="1"/>
  <c r="L518" i="4"/>
  <c r="L518" i="5" s="1"/>
  <c r="L518" i="6" s="1"/>
  <c r="AD518" i="4"/>
  <c r="AD518" i="5" s="1"/>
  <c r="AD518" i="6" s="1"/>
  <c r="N518" i="4"/>
  <c r="N518" i="5" s="1"/>
  <c r="N518" i="6" s="1"/>
  <c r="O518" i="4"/>
  <c r="O518" i="5" s="1"/>
  <c r="O518" i="6" s="1"/>
  <c r="H368" i="4"/>
  <c r="H368" i="5" s="1"/>
  <c r="H368" i="6" s="1"/>
  <c r="J368" i="4"/>
  <c r="J368" i="5" s="1"/>
  <c r="J368" i="6" s="1"/>
  <c r="U368" i="4"/>
  <c r="U368" i="5" s="1"/>
  <c r="U368" i="6" s="1"/>
  <c r="V368" i="4"/>
  <c r="V368" i="5" s="1"/>
  <c r="Z368" i="4"/>
  <c r="Z368" i="5" s="1"/>
  <c r="Z368" i="6" s="1"/>
  <c r="K368" i="4"/>
  <c r="K368" i="5" s="1"/>
  <c r="K368" i="6" s="1"/>
  <c r="X368" i="4"/>
  <c r="X368" i="5" s="1"/>
  <c r="X368" i="6" s="1"/>
  <c r="L368" i="4"/>
  <c r="L368" i="5" s="1"/>
  <c r="L368" i="6" s="1"/>
  <c r="N368" i="4"/>
  <c r="N368" i="5" s="1"/>
  <c r="N368" i="6" s="1"/>
  <c r="O368" i="4"/>
  <c r="O368" i="5" s="1"/>
  <c r="O368" i="6" s="1"/>
  <c r="W368" i="4"/>
  <c r="W368" i="5" s="1"/>
  <c r="W368" i="6" s="1"/>
  <c r="AB368" i="4"/>
  <c r="AB368" i="5" s="1"/>
  <c r="AB368" i="6" s="1"/>
  <c r="P368" i="4"/>
  <c r="P368" i="5" s="1"/>
  <c r="P368" i="6" s="1"/>
  <c r="AC368" i="4"/>
  <c r="AC368" i="5" s="1"/>
  <c r="AC368" i="6" s="1"/>
  <c r="Q368" i="4"/>
  <c r="Q368" i="5" s="1"/>
  <c r="Q368" i="6" s="1"/>
  <c r="AD368" i="4"/>
  <c r="AD368" i="5" s="1"/>
  <c r="AD368" i="6" s="1"/>
  <c r="R368" i="4"/>
  <c r="R368" i="5" s="1"/>
  <c r="R368" i="6" s="1"/>
  <c r="M368" i="4"/>
  <c r="M368" i="5" s="1"/>
  <c r="M368" i="6" s="1"/>
  <c r="AE368" i="4"/>
  <c r="AE368" i="5" s="1"/>
  <c r="AE368" i="6" s="1"/>
  <c r="AA368" i="4"/>
  <c r="AA368" i="5" s="1"/>
  <c r="AA368" i="6" s="1"/>
  <c r="T368" i="4"/>
  <c r="I368" i="4"/>
  <c r="Y368" i="4"/>
  <c r="Y368" i="5" s="1"/>
  <c r="Y368" i="6" s="1"/>
  <c r="S368" i="4"/>
  <c r="S368" i="5" s="1"/>
  <c r="S368" i="6" s="1"/>
  <c r="Y185" i="4"/>
  <c r="Y185" i="5" s="1"/>
  <c r="L185" i="4"/>
  <c r="L185" i="5" s="1"/>
  <c r="I185" i="4"/>
  <c r="I185" i="5" s="1"/>
  <c r="M185" i="4"/>
  <c r="M185" i="5" s="1"/>
  <c r="R185" i="4"/>
  <c r="R185" i="5" s="1"/>
  <c r="U185" i="4"/>
  <c r="U185" i="5" s="1"/>
  <c r="W185" i="4"/>
  <c r="W185" i="5" s="1"/>
  <c r="Z185" i="4"/>
  <c r="Z185" i="5" s="1"/>
  <c r="P185" i="4"/>
  <c r="P185" i="5" s="1"/>
  <c r="S185" i="4"/>
  <c r="S185" i="5" s="1"/>
  <c r="O185" i="4"/>
  <c r="O185" i="5" s="1"/>
  <c r="H185" i="4"/>
  <c r="AD185" i="4"/>
  <c r="AD185" i="5" s="1"/>
  <c r="T185" i="4"/>
  <c r="AB185" i="4"/>
  <c r="AB185" i="5" s="1"/>
  <c r="AE185" i="4"/>
  <c r="AE185" i="5" s="1"/>
  <c r="N185" i="4"/>
  <c r="N185" i="5" s="1"/>
  <c r="AC185" i="4"/>
  <c r="AC185" i="5" s="1"/>
  <c r="J185" i="4"/>
  <c r="J185" i="5" s="1"/>
  <c r="AA185" i="4"/>
  <c r="AA185" i="5" s="1"/>
  <c r="Q185" i="4"/>
  <c r="Q185" i="5" s="1"/>
  <c r="X185" i="4"/>
  <c r="X185" i="5" s="1"/>
  <c r="K185" i="4"/>
  <c r="K185" i="5" s="1"/>
  <c r="V185" i="4"/>
  <c r="V185" i="5" s="1"/>
  <c r="O699" i="4"/>
  <c r="O699" i="5" s="1"/>
  <c r="T699" i="4"/>
  <c r="T699" i="5" s="1"/>
  <c r="I699" i="4"/>
  <c r="I699" i="5" s="1"/>
  <c r="V699" i="4"/>
  <c r="V699" i="5" s="1"/>
  <c r="M699" i="4"/>
  <c r="M699" i="5" s="1"/>
  <c r="AC699" i="4"/>
  <c r="AC699" i="5" s="1"/>
  <c r="AC699" i="6" s="1"/>
  <c r="N699" i="4"/>
  <c r="N699" i="5" s="1"/>
  <c r="AD699" i="4"/>
  <c r="AD699" i="5" s="1"/>
  <c r="AD699" i="6" s="1"/>
  <c r="K699" i="4"/>
  <c r="K699" i="5" s="1"/>
  <c r="Z699" i="4"/>
  <c r="Z699" i="5" s="1"/>
  <c r="AB699" i="4"/>
  <c r="AB699" i="5" s="1"/>
  <c r="AB699" i="6" s="1"/>
  <c r="H699" i="4"/>
  <c r="AE699" i="4"/>
  <c r="AE699" i="5" s="1"/>
  <c r="AE699" i="6" s="1"/>
  <c r="J699" i="4"/>
  <c r="J699" i="5" s="1"/>
  <c r="L699" i="4"/>
  <c r="L699" i="5" s="1"/>
  <c r="P699" i="4"/>
  <c r="P699" i="5" s="1"/>
  <c r="Q699" i="4"/>
  <c r="Q699" i="5" s="1"/>
  <c r="R699" i="4"/>
  <c r="R699" i="5" s="1"/>
  <c r="S699" i="4"/>
  <c r="S699" i="5" s="1"/>
  <c r="W699" i="4"/>
  <c r="W699" i="5" s="1"/>
  <c r="X699" i="4"/>
  <c r="X699" i="5" s="1"/>
  <c r="Y699" i="4"/>
  <c r="Y699" i="5" s="1"/>
  <c r="U699" i="4"/>
  <c r="U699" i="5" s="1"/>
  <c r="AA699" i="4"/>
  <c r="I594" i="4"/>
  <c r="I594" i="5" s="1"/>
  <c r="I594" i="6" s="1"/>
  <c r="O594" i="4"/>
  <c r="O594" i="5" s="1"/>
  <c r="O594" i="6" s="1"/>
  <c r="S594" i="4"/>
  <c r="S594" i="5" s="1"/>
  <c r="S594" i="6" s="1"/>
  <c r="U594" i="4"/>
  <c r="U594" i="5" s="1"/>
  <c r="U594" i="6" s="1"/>
  <c r="W594" i="4"/>
  <c r="W594" i="5" s="1"/>
  <c r="W594" i="6" s="1"/>
  <c r="N594" i="4"/>
  <c r="N594" i="5" s="1"/>
  <c r="N594" i="6" s="1"/>
  <c r="X594" i="4"/>
  <c r="X594" i="5" s="1"/>
  <c r="X594" i="6" s="1"/>
  <c r="R594" i="4"/>
  <c r="R594" i="5" s="1"/>
  <c r="R594" i="6" s="1"/>
  <c r="AD594" i="4"/>
  <c r="AD594" i="5" s="1"/>
  <c r="AD594" i="6" s="1"/>
  <c r="K594" i="4"/>
  <c r="K594" i="5" s="1"/>
  <c r="K594" i="6" s="1"/>
  <c r="AB594" i="4"/>
  <c r="AB594" i="5" s="1"/>
  <c r="AB594" i="6" s="1"/>
  <c r="Q594" i="4"/>
  <c r="Q594" i="5" s="1"/>
  <c r="Q594" i="6" s="1"/>
  <c r="AE594" i="4"/>
  <c r="AE594" i="5" s="1"/>
  <c r="L594" i="4"/>
  <c r="L594" i="5" s="1"/>
  <c r="L594" i="6" s="1"/>
  <c r="M594" i="4"/>
  <c r="M594" i="5" s="1"/>
  <c r="M594" i="6" s="1"/>
  <c r="J594" i="4"/>
  <c r="J594" i="5" s="1"/>
  <c r="J594" i="6" s="1"/>
  <c r="AC594" i="4"/>
  <c r="AC594" i="5" s="1"/>
  <c r="AC594" i="6" s="1"/>
  <c r="V594" i="4"/>
  <c r="V594" i="5" s="1"/>
  <c r="V594" i="6" s="1"/>
  <c r="H594" i="4"/>
  <c r="T594" i="4"/>
  <c r="P594" i="4"/>
  <c r="P594" i="5" s="1"/>
  <c r="P594" i="6" s="1"/>
  <c r="Z594" i="4"/>
  <c r="Z594" i="5" s="1"/>
  <c r="Z594" i="6" s="1"/>
  <c r="Y594" i="4"/>
  <c r="Y594" i="5" s="1"/>
  <c r="Y594" i="6" s="1"/>
  <c r="AA594" i="4"/>
  <c r="AA594" i="5" s="1"/>
  <c r="AA594" i="6" s="1"/>
  <c r="U452" i="4"/>
  <c r="U452" i="5" s="1"/>
  <c r="I452" i="4"/>
  <c r="I452" i="5" s="1"/>
  <c r="W452" i="4"/>
  <c r="W452" i="5" s="1"/>
  <c r="V452" i="4"/>
  <c r="V452" i="5" s="1"/>
  <c r="X452" i="4"/>
  <c r="X452" i="5" s="1"/>
  <c r="H452" i="4"/>
  <c r="H452" i="5" s="1"/>
  <c r="Z452" i="4"/>
  <c r="Z452" i="5" s="1"/>
  <c r="J452" i="4"/>
  <c r="J452" i="5" s="1"/>
  <c r="AA452" i="4"/>
  <c r="AA452" i="5" s="1"/>
  <c r="K452" i="4"/>
  <c r="K452" i="5" s="1"/>
  <c r="AB452" i="4"/>
  <c r="AB452" i="5" s="1"/>
  <c r="L452" i="4"/>
  <c r="L452" i="5" s="1"/>
  <c r="AD452" i="4"/>
  <c r="AD452" i="5" s="1"/>
  <c r="S452" i="4"/>
  <c r="S452" i="5" s="1"/>
  <c r="T452" i="4"/>
  <c r="AE452" i="4"/>
  <c r="AE452" i="5" s="1"/>
  <c r="N452" i="4"/>
  <c r="N452" i="5" s="1"/>
  <c r="O452" i="4"/>
  <c r="O452" i="5" s="1"/>
  <c r="P452" i="4"/>
  <c r="P452" i="5" s="1"/>
  <c r="R452" i="4"/>
  <c r="R452" i="5" s="1"/>
  <c r="Y452" i="4"/>
  <c r="Y452" i="5" s="1"/>
  <c r="M452" i="4"/>
  <c r="Q452" i="4"/>
  <c r="Q452" i="5" s="1"/>
  <c r="AC452" i="4"/>
  <c r="AC452" i="5" s="1"/>
  <c r="M297" i="4"/>
  <c r="M297" i="5" s="1"/>
  <c r="Q297" i="4"/>
  <c r="Q297" i="5" s="1"/>
  <c r="AC297" i="4"/>
  <c r="AC297" i="5" s="1"/>
  <c r="AC297" i="6" s="1"/>
  <c r="P297" i="4"/>
  <c r="P297" i="5" s="1"/>
  <c r="I297" i="4"/>
  <c r="I297" i="5" s="1"/>
  <c r="S297" i="4"/>
  <c r="S297" i="5" s="1"/>
  <c r="T297" i="4"/>
  <c r="N297" i="4"/>
  <c r="N297" i="5" s="1"/>
  <c r="R297" i="4"/>
  <c r="R297" i="5" s="1"/>
  <c r="AE297" i="4"/>
  <c r="AE297" i="5" s="1"/>
  <c r="AE297" i="6" s="1"/>
  <c r="AD297" i="4"/>
  <c r="AD297" i="5" s="1"/>
  <c r="AD297" i="6" s="1"/>
  <c r="O297" i="4"/>
  <c r="O297" i="5" s="1"/>
  <c r="J297" i="4"/>
  <c r="J297" i="5" s="1"/>
  <c r="V297" i="4"/>
  <c r="V297" i="5" s="1"/>
  <c r="W297" i="4"/>
  <c r="W297" i="5" s="1"/>
  <c r="L297" i="4"/>
  <c r="L297" i="5" s="1"/>
  <c r="Y297" i="4"/>
  <c r="Y297" i="5" s="1"/>
  <c r="H297" i="4"/>
  <c r="U297" i="4"/>
  <c r="U297" i="5" s="1"/>
  <c r="K297" i="4"/>
  <c r="K297" i="5" s="1"/>
  <c r="AB297" i="4"/>
  <c r="AB297" i="5" s="1"/>
  <c r="AB297" i="6" s="1"/>
  <c r="X297" i="4"/>
  <c r="X297" i="5" s="1"/>
  <c r="Z297" i="4"/>
  <c r="Z297" i="5" s="1"/>
  <c r="AA297" i="4"/>
  <c r="AA297" i="5" s="1"/>
  <c r="V161" i="4"/>
  <c r="V161" i="5" s="1"/>
  <c r="V161" i="6" s="1"/>
  <c r="P161" i="4"/>
  <c r="P161" i="5" s="1"/>
  <c r="P161" i="6" s="1"/>
  <c r="O161" i="4"/>
  <c r="O161" i="5" s="1"/>
  <c r="O161" i="6" s="1"/>
  <c r="N161" i="4"/>
  <c r="N161" i="5" s="1"/>
  <c r="N161" i="6" s="1"/>
  <c r="K161" i="4"/>
  <c r="K161" i="5" s="1"/>
  <c r="K161" i="6" s="1"/>
  <c r="AE161" i="4"/>
  <c r="AE161" i="5" s="1"/>
  <c r="AE161" i="6" s="1"/>
  <c r="I161" i="4"/>
  <c r="I161" i="5" s="1"/>
  <c r="I161" i="6" s="1"/>
  <c r="Z161" i="4"/>
  <c r="Z161" i="5" s="1"/>
  <c r="Z161" i="6" s="1"/>
  <c r="H161" i="4"/>
  <c r="L161" i="4"/>
  <c r="L161" i="5" s="1"/>
  <c r="L161" i="6" s="1"/>
  <c r="T161" i="4"/>
  <c r="AA161" i="4"/>
  <c r="AA161" i="5" s="1"/>
  <c r="AA161" i="6" s="1"/>
  <c r="AB161" i="4"/>
  <c r="AB161" i="5" s="1"/>
  <c r="AB161" i="6" s="1"/>
  <c r="R161" i="4"/>
  <c r="R161" i="5" s="1"/>
  <c r="R161" i="6" s="1"/>
  <c r="M161" i="4"/>
  <c r="M161" i="5" s="1"/>
  <c r="M161" i="6" s="1"/>
  <c r="AC161" i="4"/>
  <c r="AC161" i="5" s="1"/>
  <c r="AC161" i="6" s="1"/>
  <c r="U161" i="4"/>
  <c r="U161" i="5" s="1"/>
  <c r="U161" i="6" s="1"/>
  <c r="J161" i="4"/>
  <c r="J161" i="5" s="1"/>
  <c r="J161" i="6" s="1"/>
  <c r="X161" i="4"/>
  <c r="X161" i="5" s="1"/>
  <c r="X161" i="6" s="1"/>
  <c r="S161" i="4"/>
  <c r="S161" i="5" s="1"/>
  <c r="S161" i="6" s="1"/>
  <c r="Q161" i="4"/>
  <c r="Q161" i="5" s="1"/>
  <c r="Q161" i="6" s="1"/>
  <c r="W161" i="4"/>
  <c r="W161" i="5" s="1"/>
  <c r="W161" i="6" s="1"/>
  <c r="AD161" i="4"/>
  <c r="AD161" i="5" s="1"/>
  <c r="AD161" i="6" s="1"/>
  <c r="Y161" i="4"/>
  <c r="Y161" i="5" s="1"/>
  <c r="Y161" i="6" s="1"/>
  <c r="H375" i="4"/>
  <c r="T375" i="4"/>
  <c r="S375" i="4"/>
  <c r="S375" i="5" s="1"/>
  <c r="S375" i="6" s="1"/>
  <c r="AE375" i="4"/>
  <c r="AE375" i="5" s="1"/>
  <c r="AE375" i="6" s="1"/>
  <c r="V375" i="4"/>
  <c r="V375" i="5" s="1"/>
  <c r="V375" i="6" s="1"/>
  <c r="J375" i="4"/>
  <c r="J375" i="5" s="1"/>
  <c r="J375" i="6" s="1"/>
  <c r="X375" i="4"/>
  <c r="X375" i="5" s="1"/>
  <c r="X375" i="6" s="1"/>
  <c r="P375" i="4"/>
  <c r="P375" i="5" s="1"/>
  <c r="P375" i="6" s="1"/>
  <c r="Q375" i="4"/>
  <c r="Q375" i="5" s="1"/>
  <c r="Q375" i="6" s="1"/>
  <c r="R375" i="4"/>
  <c r="R375" i="5" s="1"/>
  <c r="R375" i="6" s="1"/>
  <c r="U375" i="4"/>
  <c r="U375" i="5" s="1"/>
  <c r="U375" i="6" s="1"/>
  <c r="W375" i="4"/>
  <c r="W375" i="5" s="1"/>
  <c r="W375" i="6" s="1"/>
  <c r="Y375" i="4"/>
  <c r="Y375" i="5" s="1"/>
  <c r="Y375" i="6" s="1"/>
  <c r="I375" i="4"/>
  <c r="I375" i="5" s="1"/>
  <c r="Z375" i="4"/>
  <c r="Z375" i="5" s="1"/>
  <c r="Z375" i="6" s="1"/>
  <c r="K375" i="4"/>
  <c r="K375" i="5" s="1"/>
  <c r="K375" i="6" s="1"/>
  <c r="AA375" i="4"/>
  <c r="AA375" i="5" s="1"/>
  <c r="AA375" i="6" s="1"/>
  <c r="N375" i="4"/>
  <c r="N375" i="5" s="1"/>
  <c r="N375" i="6" s="1"/>
  <c r="AD375" i="4"/>
  <c r="AD375" i="5" s="1"/>
  <c r="AD375" i="6" s="1"/>
  <c r="L375" i="4"/>
  <c r="L375" i="5" s="1"/>
  <c r="L375" i="6" s="1"/>
  <c r="M375" i="4"/>
  <c r="M375" i="5" s="1"/>
  <c r="M375" i="6" s="1"/>
  <c r="O375" i="4"/>
  <c r="O375" i="5" s="1"/>
  <c r="O375" i="6" s="1"/>
  <c r="AB375" i="4"/>
  <c r="AB375" i="5" s="1"/>
  <c r="AB375" i="6" s="1"/>
  <c r="AC375" i="4"/>
  <c r="AC375" i="5" s="1"/>
  <c r="AC375" i="6" s="1"/>
  <c r="H209" i="4"/>
  <c r="H209" i="5" s="1"/>
  <c r="X209" i="4"/>
  <c r="X209" i="5" s="1"/>
  <c r="X209" i="6" s="1"/>
  <c r="L209" i="4"/>
  <c r="L209" i="5" s="1"/>
  <c r="L209" i="6" s="1"/>
  <c r="AA209" i="4"/>
  <c r="AA209" i="5" s="1"/>
  <c r="AA209" i="6" s="1"/>
  <c r="V209" i="4"/>
  <c r="V209" i="5" s="1"/>
  <c r="V209" i="6" s="1"/>
  <c r="U209" i="4"/>
  <c r="U209" i="5" s="1"/>
  <c r="U209" i="6" s="1"/>
  <c r="Y209" i="4"/>
  <c r="Y209" i="5" s="1"/>
  <c r="Y209" i="6" s="1"/>
  <c r="Z209" i="4"/>
  <c r="Z209" i="5" s="1"/>
  <c r="Z209" i="6" s="1"/>
  <c r="AC209" i="4"/>
  <c r="AC209" i="5" s="1"/>
  <c r="AC209" i="6" s="1"/>
  <c r="I209" i="4"/>
  <c r="I209" i="5" s="1"/>
  <c r="I209" i="6" s="1"/>
  <c r="AD209" i="4"/>
  <c r="AD209" i="5" s="1"/>
  <c r="AD209" i="6" s="1"/>
  <c r="K209" i="4"/>
  <c r="K209" i="5" s="1"/>
  <c r="K209" i="6" s="1"/>
  <c r="AE209" i="4"/>
  <c r="AE209" i="5" s="1"/>
  <c r="AE209" i="6" s="1"/>
  <c r="N209" i="4"/>
  <c r="N209" i="5" s="1"/>
  <c r="N209" i="6" s="1"/>
  <c r="M209" i="4"/>
  <c r="M209" i="5" s="1"/>
  <c r="M209" i="6" s="1"/>
  <c r="O209" i="4"/>
  <c r="O209" i="5" s="1"/>
  <c r="O209" i="6" s="1"/>
  <c r="Q209" i="4"/>
  <c r="Q209" i="5" s="1"/>
  <c r="Q209" i="6" s="1"/>
  <c r="R209" i="4"/>
  <c r="R209" i="5" s="1"/>
  <c r="R209" i="6" s="1"/>
  <c r="T209" i="4"/>
  <c r="T209" i="5" s="1"/>
  <c r="P209" i="4"/>
  <c r="P209" i="5" s="1"/>
  <c r="P209" i="6" s="1"/>
  <c r="AB209" i="4"/>
  <c r="AB209" i="5" s="1"/>
  <c r="AB209" i="6" s="1"/>
  <c r="W209" i="4"/>
  <c r="S209" i="4"/>
  <c r="S209" i="5" s="1"/>
  <c r="S209" i="6" s="1"/>
  <c r="J209" i="4"/>
  <c r="Z143" i="4"/>
  <c r="Z143" i="5" s="1"/>
  <c r="AA143" i="4"/>
  <c r="AA143" i="5" s="1"/>
  <c r="N143" i="4"/>
  <c r="N143" i="5" s="1"/>
  <c r="K143" i="4"/>
  <c r="K143" i="5" s="1"/>
  <c r="AE143" i="4"/>
  <c r="AE143" i="5" s="1"/>
  <c r="AC143" i="4"/>
  <c r="AC143" i="5" s="1"/>
  <c r="M143" i="4"/>
  <c r="M143" i="5" s="1"/>
  <c r="U143" i="4"/>
  <c r="U143" i="5" s="1"/>
  <c r="V143" i="4"/>
  <c r="V143" i="5" s="1"/>
  <c r="Y143" i="4"/>
  <c r="Y143" i="5" s="1"/>
  <c r="R143" i="4"/>
  <c r="R143" i="5" s="1"/>
  <c r="H143" i="4"/>
  <c r="L143" i="4"/>
  <c r="L143" i="5" s="1"/>
  <c r="T143" i="4"/>
  <c r="AD143" i="4"/>
  <c r="AD143" i="5" s="1"/>
  <c r="P143" i="4"/>
  <c r="P143" i="5" s="1"/>
  <c r="AB143" i="4"/>
  <c r="AB143" i="5" s="1"/>
  <c r="I143" i="4"/>
  <c r="I143" i="5" s="1"/>
  <c r="W143" i="4"/>
  <c r="W143" i="5" s="1"/>
  <c r="O143" i="4"/>
  <c r="O143" i="5" s="1"/>
  <c r="X143" i="4"/>
  <c r="X143" i="5" s="1"/>
  <c r="J143" i="4"/>
  <c r="J143" i="5" s="1"/>
  <c r="S143" i="4"/>
  <c r="S143" i="5" s="1"/>
  <c r="Q143" i="4"/>
  <c r="Q143" i="5" s="1"/>
  <c r="Q17" i="4"/>
  <c r="S17" i="4"/>
  <c r="N17" i="4"/>
  <c r="AA17" i="4"/>
  <c r="M17" i="4"/>
  <c r="AD17" i="4"/>
  <c r="P17" i="4"/>
  <c r="U17" i="4"/>
  <c r="T17" i="4"/>
  <c r="K17" i="4"/>
  <c r="R17" i="4"/>
  <c r="V17" i="4"/>
  <c r="W17" i="4"/>
  <c r="X17" i="4"/>
  <c r="Y17" i="4"/>
  <c r="Z17" i="4"/>
  <c r="AB17" i="4"/>
  <c r="O17" i="4"/>
  <c r="H17" i="4"/>
  <c r="I17" i="4"/>
  <c r="J17" i="4"/>
  <c r="L17" i="4"/>
  <c r="AE17" i="4"/>
  <c r="AC17" i="4"/>
  <c r="U48" i="4"/>
  <c r="U48" i="5" s="1"/>
  <c r="U48" i="6" s="1"/>
  <c r="P48" i="4"/>
  <c r="P48" i="5" s="1"/>
  <c r="P48" i="6" s="1"/>
  <c r="V48" i="4"/>
  <c r="V48" i="5" s="1"/>
  <c r="V48" i="6" s="1"/>
  <c r="K48" i="4"/>
  <c r="K48" i="5" s="1"/>
  <c r="K48" i="6" s="1"/>
  <c r="O48" i="4"/>
  <c r="O48" i="5" s="1"/>
  <c r="O48" i="6" s="1"/>
  <c r="S48" i="4"/>
  <c r="S48" i="5" s="1"/>
  <c r="S48" i="6" s="1"/>
  <c r="AD48" i="4"/>
  <c r="AD48" i="5" s="1"/>
  <c r="AD48" i="6" s="1"/>
  <c r="AE48" i="4"/>
  <c r="AE48" i="5" s="1"/>
  <c r="AE48" i="6" s="1"/>
  <c r="I48" i="4"/>
  <c r="I48" i="5" s="1"/>
  <c r="I48" i="6" s="1"/>
  <c r="Y48" i="4"/>
  <c r="Y48" i="5" s="1"/>
  <c r="Y48" i="6" s="1"/>
  <c r="Q48" i="4"/>
  <c r="Q48" i="5" s="1"/>
  <c r="Q48" i="6" s="1"/>
  <c r="L48" i="4"/>
  <c r="L48" i="5" s="1"/>
  <c r="L48" i="6" s="1"/>
  <c r="AB48" i="4"/>
  <c r="AB48" i="5" s="1"/>
  <c r="AB48" i="6" s="1"/>
  <c r="M48" i="4"/>
  <c r="M48" i="5" s="1"/>
  <c r="M48" i="6" s="1"/>
  <c r="AC48" i="4"/>
  <c r="AC48" i="5" s="1"/>
  <c r="AC48" i="6" s="1"/>
  <c r="H48" i="4"/>
  <c r="X48" i="4"/>
  <c r="X48" i="5" s="1"/>
  <c r="J48" i="4"/>
  <c r="J48" i="5" s="1"/>
  <c r="J48" i="6" s="1"/>
  <c r="T48" i="4"/>
  <c r="N48" i="4"/>
  <c r="N48" i="5" s="1"/>
  <c r="N48" i="6" s="1"/>
  <c r="R48" i="4"/>
  <c r="R48" i="5" s="1"/>
  <c r="R48" i="6" s="1"/>
  <c r="AA48" i="4"/>
  <c r="AA48" i="5" s="1"/>
  <c r="AA48" i="6" s="1"/>
  <c r="W48" i="4"/>
  <c r="W48" i="5" s="1"/>
  <c r="W48" i="6" s="1"/>
  <c r="Z48" i="4"/>
  <c r="Z48" i="5" s="1"/>
  <c r="Z48" i="6" s="1"/>
  <c r="O158" i="4"/>
  <c r="O158" i="5" s="1"/>
  <c r="O158" i="6" s="1"/>
  <c r="AC158" i="4"/>
  <c r="AC158" i="5" s="1"/>
  <c r="AC158" i="6" s="1"/>
  <c r="AB158" i="4"/>
  <c r="AB158" i="5" s="1"/>
  <c r="AB158" i="6" s="1"/>
  <c r="Z158" i="4"/>
  <c r="Z158" i="5" s="1"/>
  <c r="Z158" i="6" s="1"/>
  <c r="I158" i="4"/>
  <c r="I158" i="5" s="1"/>
  <c r="I158" i="6" s="1"/>
  <c r="S158" i="4"/>
  <c r="S158" i="5" s="1"/>
  <c r="S158" i="6" s="1"/>
  <c r="N158" i="4"/>
  <c r="N158" i="5" s="1"/>
  <c r="N158" i="6" s="1"/>
  <c r="AA158" i="4"/>
  <c r="AA158" i="5" s="1"/>
  <c r="AA158" i="6" s="1"/>
  <c r="M158" i="4"/>
  <c r="M158" i="5" s="1"/>
  <c r="M158" i="6" s="1"/>
  <c r="J158" i="4"/>
  <c r="J158" i="5" s="1"/>
  <c r="J158" i="6" s="1"/>
  <c r="V158" i="4"/>
  <c r="V158" i="5" s="1"/>
  <c r="V158" i="6" s="1"/>
  <c r="X158" i="4"/>
  <c r="X158" i="5" s="1"/>
  <c r="X158" i="6" s="1"/>
  <c r="P158" i="4"/>
  <c r="P158" i="5" s="1"/>
  <c r="P158" i="6" s="1"/>
  <c r="L158" i="4"/>
  <c r="L158" i="5" s="1"/>
  <c r="L158" i="6" s="1"/>
  <c r="AD158" i="4"/>
  <c r="AD158" i="5" s="1"/>
  <c r="AD158" i="6" s="1"/>
  <c r="AE158" i="4"/>
  <c r="AE158" i="5" s="1"/>
  <c r="AE158" i="6" s="1"/>
  <c r="R158" i="4"/>
  <c r="R158" i="5" s="1"/>
  <c r="R158" i="6" s="1"/>
  <c r="K158" i="4"/>
  <c r="K158" i="5" s="1"/>
  <c r="Y158" i="4"/>
  <c r="Y158" i="5" s="1"/>
  <c r="Y158" i="6" s="1"/>
  <c r="Q158" i="4"/>
  <c r="Q158" i="5" s="1"/>
  <c r="Q158" i="6" s="1"/>
  <c r="H158" i="4"/>
  <c r="T158" i="4"/>
  <c r="U158" i="4"/>
  <c r="U158" i="5" s="1"/>
  <c r="U158" i="6" s="1"/>
  <c r="W158" i="4"/>
  <c r="W158" i="5" s="1"/>
  <c r="W158" i="6" s="1"/>
  <c r="Q11" i="4"/>
  <c r="Q11" i="5" s="1"/>
  <c r="I11" i="4"/>
  <c r="I11" i="5" s="1"/>
  <c r="V11" i="4"/>
  <c r="V11" i="5" s="1"/>
  <c r="V11" i="6" s="1"/>
  <c r="R11" i="4"/>
  <c r="R11" i="5" s="1"/>
  <c r="AE11" i="4"/>
  <c r="AE11" i="5" s="1"/>
  <c r="AE11" i="6" s="1"/>
  <c r="J11" i="4"/>
  <c r="Y11" i="4"/>
  <c r="Y11" i="5" s="1"/>
  <c r="Y11" i="6" s="1"/>
  <c r="L11" i="4"/>
  <c r="L11" i="5" s="1"/>
  <c r="AA11" i="4"/>
  <c r="AA11" i="5" s="1"/>
  <c r="AA11" i="6" s="1"/>
  <c r="W11" i="4"/>
  <c r="W11" i="5" s="1"/>
  <c r="W11" i="6" s="1"/>
  <c r="U11" i="4"/>
  <c r="U11" i="5" s="1"/>
  <c r="U11" i="6" s="1"/>
  <c r="K11" i="4"/>
  <c r="K11" i="5" s="1"/>
  <c r="AD11" i="4"/>
  <c r="AD11" i="5" s="1"/>
  <c r="AD11" i="6" s="1"/>
  <c r="H11" i="4"/>
  <c r="H11" i="5" s="1"/>
  <c r="M11" i="4"/>
  <c r="M11" i="5" s="1"/>
  <c r="N11" i="4"/>
  <c r="N11" i="5" s="1"/>
  <c r="O11" i="4"/>
  <c r="O11" i="5" s="1"/>
  <c r="P11" i="4"/>
  <c r="P11" i="5" s="1"/>
  <c r="AB11" i="4"/>
  <c r="AB11" i="5" s="1"/>
  <c r="AB11" i="6" s="1"/>
  <c r="S11" i="4"/>
  <c r="S11" i="5" s="1"/>
  <c r="T11" i="4"/>
  <c r="T11" i="5" s="1"/>
  <c r="X11" i="4"/>
  <c r="X11" i="5" s="1"/>
  <c r="X11" i="6" s="1"/>
  <c r="Z11" i="4"/>
  <c r="Z11" i="5" s="1"/>
  <c r="Z11" i="6" s="1"/>
  <c r="AC11" i="4"/>
  <c r="X308" i="4"/>
  <c r="X308" i="5" s="1"/>
  <c r="X308" i="6" s="1"/>
  <c r="W308" i="4"/>
  <c r="W308" i="5" s="1"/>
  <c r="I308" i="4"/>
  <c r="I308" i="5" s="1"/>
  <c r="AD308" i="4"/>
  <c r="AD308" i="5" s="1"/>
  <c r="AD308" i="6" s="1"/>
  <c r="K308" i="4"/>
  <c r="K308" i="5" s="1"/>
  <c r="N308" i="4"/>
  <c r="N308" i="5" s="1"/>
  <c r="Q308" i="4"/>
  <c r="Q308" i="5" s="1"/>
  <c r="J308" i="4"/>
  <c r="J308" i="5" s="1"/>
  <c r="O308" i="4"/>
  <c r="O308" i="5" s="1"/>
  <c r="R308" i="4"/>
  <c r="R308" i="5" s="1"/>
  <c r="S308" i="4"/>
  <c r="S308" i="5" s="1"/>
  <c r="T308" i="4"/>
  <c r="V308" i="4"/>
  <c r="V308" i="5" s="1"/>
  <c r="AE308" i="4"/>
  <c r="AE308" i="5" s="1"/>
  <c r="AE308" i="6" s="1"/>
  <c r="Z308" i="4"/>
  <c r="Z308" i="5" s="1"/>
  <c r="Z308" i="6" s="1"/>
  <c r="AA308" i="4"/>
  <c r="AA308" i="5" s="1"/>
  <c r="AA308" i="6" s="1"/>
  <c r="U308" i="4"/>
  <c r="U308" i="5" s="1"/>
  <c r="AC308" i="4"/>
  <c r="AC308" i="5" s="1"/>
  <c r="AC308" i="6" s="1"/>
  <c r="P308" i="4"/>
  <c r="P308" i="5" s="1"/>
  <c r="M308" i="4"/>
  <c r="M308" i="5" s="1"/>
  <c r="AB308" i="4"/>
  <c r="AB308" i="5" s="1"/>
  <c r="AB308" i="6" s="1"/>
  <c r="L308" i="4"/>
  <c r="L308" i="5" s="1"/>
  <c r="Y308" i="4"/>
  <c r="Y308" i="5" s="1"/>
  <c r="Y308" i="6" s="1"/>
  <c r="H308" i="4"/>
  <c r="Y187" i="4"/>
  <c r="Y187" i="5" s="1"/>
  <c r="O187" i="4"/>
  <c r="O187" i="5" s="1"/>
  <c r="AC187" i="4"/>
  <c r="AC187" i="5" s="1"/>
  <c r="AC187" i="6" s="1"/>
  <c r="K187" i="4"/>
  <c r="K187" i="5" s="1"/>
  <c r="AB187" i="4"/>
  <c r="AB187" i="5" s="1"/>
  <c r="AB187" i="6" s="1"/>
  <c r="P187" i="4"/>
  <c r="P187" i="5" s="1"/>
  <c r="R187" i="4"/>
  <c r="R187" i="5" s="1"/>
  <c r="S187" i="4"/>
  <c r="S187" i="5" s="1"/>
  <c r="U187" i="4"/>
  <c r="U187" i="5" s="1"/>
  <c r="V187" i="4"/>
  <c r="V187" i="5" s="1"/>
  <c r="W187" i="4"/>
  <c r="W187" i="5" s="1"/>
  <c r="Z187" i="4"/>
  <c r="Z187" i="5" s="1"/>
  <c r="J187" i="4"/>
  <c r="J187" i="5" s="1"/>
  <c r="I187" i="4"/>
  <c r="I187" i="5" s="1"/>
  <c r="L187" i="4"/>
  <c r="L187" i="5" s="1"/>
  <c r="X187" i="4"/>
  <c r="X187" i="5" s="1"/>
  <c r="H187" i="4"/>
  <c r="T187" i="4"/>
  <c r="Q187" i="4"/>
  <c r="Q187" i="5" s="1"/>
  <c r="AE187" i="4"/>
  <c r="AE187" i="5" s="1"/>
  <c r="AE187" i="6" s="1"/>
  <c r="AD187" i="4"/>
  <c r="AD187" i="5" s="1"/>
  <c r="AD187" i="6" s="1"/>
  <c r="N187" i="4"/>
  <c r="N187" i="5" s="1"/>
  <c r="AA187" i="4"/>
  <c r="AA187" i="5" s="1"/>
  <c r="AA187" i="6" s="1"/>
  <c r="M187" i="4"/>
  <c r="M187" i="5" s="1"/>
  <c r="AE194" i="4"/>
  <c r="AE194" i="5" s="1"/>
  <c r="AE194" i="6" s="1"/>
  <c r="M194" i="4"/>
  <c r="M194" i="5" s="1"/>
  <c r="S194" i="4"/>
  <c r="S194" i="5" s="1"/>
  <c r="L194" i="4"/>
  <c r="L194" i="5" s="1"/>
  <c r="H194" i="4"/>
  <c r="H194" i="5" s="1"/>
  <c r="Q194" i="4"/>
  <c r="Q194" i="5" s="1"/>
  <c r="R194" i="4"/>
  <c r="R194" i="5" s="1"/>
  <c r="T194" i="4"/>
  <c r="T194" i="5" s="1"/>
  <c r="W194" i="4"/>
  <c r="W194" i="5" s="1"/>
  <c r="X194" i="4"/>
  <c r="X194" i="5" s="1"/>
  <c r="AC194" i="4"/>
  <c r="AC194" i="5" s="1"/>
  <c r="AC194" i="6" s="1"/>
  <c r="AA194" i="4"/>
  <c r="AA194" i="5" s="1"/>
  <c r="AA194" i="6" s="1"/>
  <c r="AB194" i="4"/>
  <c r="AB194" i="5" s="1"/>
  <c r="AB194" i="6" s="1"/>
  <c r="U194" i="4"/>
  <c r="O194" i="4"/>
  <c r="O194" i="5" s="1"/>
  <c r="N194" i="4"/>
  <c r="N194" i="5" s="1"/>
  <c r="Z194" i="4"/>
  <c r="Z194" i="5" s="1"/>
  <c r="J194" i="4"/>
  <c r="J194" i="5" s="1"/>
  <c r="V194" i="4"/>
  <c r="V194" i="5" s="1"/>
  <c r="Y194" i="4"/>
  <c r="Y194" i="5" s="1"/>
  <c r="P194" i="4"/>
  <c r="P194" i="5" s="1"/>
  <c r="AD194" i="4"/>
  <c r="AD194" i="5" s="1"/>
  <c r="AD194" i="6" s="1"/>
  <c r="K194" i="4"/>
  <c r="K194" i="5" s="1"/>
  <c r="I194" i="4"/>
  <c r="U75" i="4"/>
  <c r="U75" i="5" s="1"/>
  <c r="U75" i="6" s="1"/>
  <c r="N75" i="4"/>
  <c r="N75" i="5" s="1"/>
  <c r="S75" i="4"/>
  <c r="S75" i="5" s="1"/>
  <c r="S75" i="6" s="1"/>
  <c r="K75" i="4"/>
  <c r="K75" i="5" s="1"/>
  <c r="M75" i="4"/>
  <c r="M75" i="5" s="1"/>
  <c r="Z75" i="4"/>
  <c r="Z75" i="5" s="1"/>
  <c r="Z75" i="6" s="1"/>
  <c r="O75" i="4"/>
  <c r="O75" i="5" s="1"/>
  <c r="T75" i="4"/>
  <c r="AA75" i="4"/>
  <c r="AA75" i="5" s="1"/>
  <c r="AA75" i="6" s="1"/>
  <c r="AD75" i="4"/>
  <c r="AD75" i="5" s="1"/>
  <c r="AD75" i="6" s="1"/>
  <c r="AC75" i="4"/>
  <c r="AC75" i="5" s="1"/>
  <c r="AC75" i="6" s="1"/>
  <c r="P75" i="4"/>
  <c r="P75" i="5" s="1"/>
  <c r="AE75" i="4"/>
  <c r="AE75" i="5" s="1"/>
  <c r="AE75" i="6" s="1"/>
  <c r="Q75" i="4"/>
  <c r="Q75" i="5" s="1"/>
  <c r="I75" i="4"/>
  <c r="I75" i="5" s="1"/>
  <c r="L75" i="4"/>
  <c r="L75" i="5" s="1"/>
  <c r="R75" i="4"/>
  <c r="R75" i="5" s="1"/>
  <c r="R75" i="6" s="1"/>
  <c r="X75" i="4"/>
  <c r="X75" i="5" s="1"/>
  <c r="X75" i="6" s="1"/>
  <c r="AB75" i="4"/>
  <c r="AB75" i="5" s="1"/>
  <c r="AB75" i="6" s="1"/>
  <c r="W75" i="4"/>
  <c r="W75" i="5" s="1"/>
  <c r="W75" i="6" s="1"/>
  <c r="Y75" i="4"/>
  <c r="Y75" i="5" s="1"/>
  <c r="Y75" i="6" s="1"/>
  <c r="H75" i="4"/>
  <c r="J75" i="4"/>
  <c r="J75" i="5" s="1"/>
  <c r="V75" i="4"/>
  <c r="V75" i="5" s="1"/>
  <c r="V75" i="6" s="1"/>
  <c r="I39" i="4"/>
  <c r="I39" i="5" s="1"/>
  <c r="T39" i="4"/>
  <c r="P39" i="4"/>
  <c r="P39" i="5" s="1"/>
  <c r="P39" i="6" s="1"/>
  <c r="AD39" i="4"/>
  <c r="AD39" i="5" s="1"/>
  <c r="U39" i="4"/>
  <c r="U39" i="5" s="1"/>
  <c r="U39" i="6" s="1"/>
  <c r="X39" i="4"/>
  <c r="X39" i="5" s="1"/>
  <c r="X39" i="6" s="1"/>
  <c r="K39" i="4"/>
  <c r="K39" i="5" s="1"/>
  <c r="K39" i="6" s="1"/>
  <c r="AE39" i="4"/>
  <c r="AE39" i="5" s="1"/>
  <c r="AE39" i="6" s="1"/>
  <c r="J39" i="4"/>
  <c r="J39" i="5" s="1"/>
  <c r="J39" i="6" s="1"/>
  <c r="AC39" i="4"/>
  <c r="AC39" i="5" s="1"/>
  <c r="AC39" i="6" s="1"/>
  <c r="H39" i="4"/>
  <c r="S39" i="4"/>
  <c r="S39" i="5" s="1"/>
  <c r="S39" i="6" s="1"/>
  <c r="W39" i="4"/>
  <c r="W39" i="5" s="1"/>
  <c r="W39" i="6" s="1"/>
  <c r="Z39" i="4"/>
  <c r="Z39" i="5" s="1"/>
  <c r="Z39" i="6" s="1"/>
  <c r="AA39" i="4"/>
  <c r="AA39" i="5" s="1"/>
  <c r="AA39" i="6" s="1"/>
  <c r="AB39" i="4"/>
  <c r="AB39" i="5" s="1"/>
  <c r="AB39" i="6" s="1"/>
  <c r="R39" i="4"/>
  <c r="R39" i="5" s="1"/>
  <c r="R39" i="6" s="1"/>
  <c r="L39" i="4"/>
  <c r="L39" i="5" s="1"/>
  <c r="L39" i="6" s="1"/>
  <c r="N39" i="4"/>
  <c r="N39" i="5" s="1"/>
  <c r="N39" i="6" s="1"/>
  <c r="O39" i="4"/>
  <c r="O39" i="5" s="1"/>
  <c r="O39" i="6" s="1"/>
  <c r="Q39" i="4"/>
  <c r="Q39" i="5" s="1"/>
  <c r="Q39" i="6" s="1"/>
  <c r="M39" i="4"/>
  <c r="M39" i="5" s="1"/>
  <c r="M39" i="6" s="1"/>
  <c r="Y39" i="4"/>
  <c r="Y39" i="5" s="1"/>
  <c r="Y39" i="6" s="1"/>
  <c r="V39" i="4"/>
  <c r="V39" i="5" s="1"/>
  <c r="V39" i="6" s="1"/>
  <c r="N144" i="4"/>
  <c r="N144" i="5" s="1"/>
  <c r="N144" i="6" s="1"/>
  <c r="Y144" i="4"/>
  <c r="Y144" i="5" s="1"/>
  <c r="Y144" i="6" s="1"/>
  <c r="Q144" i="4"/>
  <c r="Q144" i="5" s="1"/>
  <c r="Q144" i="6" s="1"/>
  <c r="Z144" i="4"/>
  <c r="Z144" i="5" s="1"/>
  <c r="Z144" i="6" s="1"/>
  <c r="AA144" i="4"/>
  <c r="AA144" i="5" s="1"/>
  <c r="AA144" i="6" s="1"/>
  <c r="U144" i="4"/>
  <c r="U144" i="5" s="1"/>
  <c r="U144" i="6" s="1"/>
  <c r="O144" i="4"/>
  <c r="O144" i="5" s="1"/>
  <c r="O144" i="6" s="1"/>
  <c r="S144" i="4"/>
  <c r="S144" i="5" s="1"/>
  <c r="S144" i="6" s="1"/>
  <c r="T144" i="4"/>
  <c r="K144" i="4"/>
  <c r="K144" i="5" s="1"/>
  <c r="K144" i="6" s="1"/>
  <c r="J144" i="4"/>
  <c r="J144" i="5" s="1"/>
  <c r="J144" i="6" s="1"/>
  <c r="AC144" i="4"/>
  <c r="AC144" i="5" s="1"/>
  <c r="AC144" i="6" s="1"/>
  <c r="V144" i="4"/>
  <c r="V144" i="5" s="1"/>
  <c r="V144" i="6" s="1"/>
  <c r="W144" i="4"/>
  <c r="W144" i="5" s="1"/>
  <c r="W144" i="6" s="1"/>
  <c r="AE144" i="4"/>
  <c r="AE144" i="5" s="1"/>
  <c r="AE144" i="6" s="1"/>
  <c r="H144" i="4"/>
  <c r="AB144" i="4"/>
  <c r="AB144" i="5" s="1"/>
  <c r="AB144" i="6" s="1"/>
  <c r="R144" i="4"/>
  <c r="R144" i="5" s="1"/>
  <c r="R144" i="6" s="1"/>
  <c r="AD144" i="4"/>
  <c r="AD144" i="5" s="1"/>
  <c r="AD144" i="6" s="1"/>
  <c r="P144" i="4"/>
  <c r="P144" i="5" s="1"/>
  <c r="P144" i="6" s="1"/>
  <c r="I144" i="4"/>
  <c r="I144" i="5" s="1"/>
  <c r="L144" i="4"/>
  <c r="L144" i="5" s="1"/>
  <c r="L144" i="6" s="1"/>
  <c r="M144" i="4"/>
  <c r="M144" i="5" s="1"/>
  <c r="M144" i="6" s="1"/>
  <c r="X144" i="4"/>
  <c r="X144" i="5" s="1"/>
  <c r="X144" i="6" s="1"/>
  <c r="N160" i="4"/>
  <c r="N160" i="5" s="1"/>
  <c r="N160" i="6" s="1"/>
  <c r="AA160" i="4"/>
  <c r="AA160" i="5" s="1"/>
  <c r="AA160" i="6" s="1"/>
  <c r="K160" i="4"/>
  <c r="K160" i="5" s="1"/>
  <c r="K160" i="6" s="1"/>
  <c r="M160" i="4"/>
  <c r="M160" i="5" s="1"/>
  <c r="M160" i="6" s="1"/>
  <c r="Y160" i="4"/>
  <c r="Y160" i="5" s="1"/>
  <c r="Y160" i="6" s="1"/>
  <c r="H160" i="4"/>
  <c r="O160" i="4"/>
  <c r="O160" i="5" s="1"/>
  <c r="O160" i="6" s="1"/>
  <c r="I160" i="4"/>
  <c r="I160" i="5" s="1"/>
  <c r="I160" i="6" s="1"/>
  <c r="Q160" i="4"/>
  <c r="Q160" i="5" s="1"/>
  <c r="Q160" i="6" s="1"/>
  <c r="L160" i="4"/>
  <c r="L160" i="5" s="1"/>
  <c r="L160" i="6" s="1"/>
  <c r="S160" i="4"/>
  <c r="S160" i="5" s="1"/>
  <c r="S160" i="6" s="1"/>
  <c r="U160" i="4"/>
  <c r="U160" i="5" s="1"/>
  <c r="U160" i="6" s="1"/>
  <c r="J160" i="4"/>
  <c r="J160" i="5" s="1"/>
  <c r="J160" i="6" s="1"/>
  <c r="AB160" i="4"/>
  <c r="AB160" i="5" s="1"/>
  <c r="AB160" i="6" s="1"/>
  <c r="P160" i="4"/>
  <c r="P160" i="5" s="1"/>
  <c r="P160" i="6" s="1"/>
  <c r="V160" i="4"/>
  <c r="V160" i="5" s="1"/>
  <c r="V160" i="6" s="1"/>
  <c r="R160" i="4"/>
  <c r="R160" i="5" s="1"/>
  <c r="R160" i="6" s="1"/>
  <c r="AD160" i="4"/>
  <c r="AD160" i="5" s="1"/>
  <c r="AD160" i="6" s="1"/>
  <c r="Z160" i="4"/>
  <c r="Z160" i="5" s="1"/>
  <c r="Z160" i="6" s="1"/>
  <c r="AE160" i="4"/>
  <c r="AE160" i="5" s="1"/>
  <c r="AE160" i="6" s="1"/>
  <c r="W160" i="4"/>
  <c r="W160" i="5" s="1"/>
  <c r="W160" i="6" s="1"/>
  <c r="X160" i="4"/>
  <c r="X160" i="5" s="1"/>
  <c r="X160" i="6" s="1"/>
  <c r="T160" i="4"/>
  <c r="AC160" i="4"/>
  <c r="AC160" i="5" s="1"/>
  <c r="AC160" i="6" s="1"/>
  <c r="W79" i="4"/>
  <c r="W79" i="5" s="1"/>
  <c r="W79" i="6" s="1"/>
  <c r="Q79" i="4"/>
  <c r="Q79" i="5" s="1"/>
  <c r="Q79" i="6" s="1"/>
  <c r="Y79" i="4"/>
  <c r="Y79" i="5" s="1"/>
  <c r="Y79" i="6" s="1"/>
  <c r="J79" i="4"/>
  <c r="J79" i="5" s="1"/>
  <c r="AB79" i="4"/>
  <c r="AB79" i="5" s="1"/>
  <c r="AB79" i="6" s="1"/>
  <c r="AA79" i="4"/>
  <c r="AA79" i="5" s="1"/>
  <c r="AA79" i="6" s="1"/>
  <c r="X79" i="4"/>
  <c r="X79" i="5" s="1"/>
  <c r="X79" i="6" s="1"/>
  <c r="N79" i="4"/>
  <c r="N79" i="5" s="1"/>
  <c r="P79" i="4"/>
  <c r="P79" i="5" s="1"/>
  <c r="P79" i="6" s="1"/>
  <c r="S79" i="4"/>
  <c r="S79" i="5" s="1"/>
  <c r="S79" i="6" s="1"/>
  <c r="U79" i="4"/>
  <c r="U79" i="5" s="1"/>
  <c r="U79" i="6" s="1"/>
  <c r="V79" i="4"/>
  <c r="V79" i="5" s="1"/>
  <c r="V79" i="6" s="1"/>
  <c r="AC79" i="4"/>
  <c r="AC79" i="5" s="1"/>
  <c r="AC79" i="6" s="1"/>
  <c r="M79" i="4"/>
  <c r="M79" i="5" s="1"/>
  <c r="I79" i="4"/>
  <c r="I79" i="5" s="1"/>
  <c r="K79" i="4"/>
  <c r="K79" i="5" s="1"/>
  <c r="O79" i="4"/>
  <c r="O79" i="5" s="1"/>
  <c r="O79" i="6" s="1"/>
  <c r="AE79" i="4"/>
  <c r="AE79" i="5" s="1"/>
  <c r="AE79" i="6" s="1"/>
  <c r="L79" i="4"/>
  <c r="L79" i="5" s="1"/>
  <c r="H79" i="4"/>
  <c r="R79" i="4"/>
  <c r="R79" i="5" s="1"/>
  <c r="R79" i="6" s="1"/>
  <c r="AD79" i="4"/>
  <c r="AD79" i="5" s="1"/>
  <c r="AD79" i="6" s="1"/>
  <c r="T79" i="4"/>
  <c r="Z79" i="4"/>
  <c r="Z79" i="5" s="1"/>
  <c r="Z79" i="6" s="1"/>
  <c r="V794" i="4"/>
  <c r="V794" i="5" s="1"/>
  <c r="V794" i="6" s="1"/>
  <c r="K794" i="4"/>
  <c r="K794" i="5" s="1"/>
  <c r="K794" i="6" s="1"/>
  <c r="U794" i="4"/>
  <c r="U794" i="5" s="1"/>
  <c r="U794" i="6" s="1"/>
  <c r="X794" i="4"/>
  <c r="X794" i="5" s="1"/>
  <c r="X794" i="6" s="1"/>
  <c r="AA794" i="4"/>
  <c r="AA794" i="5" s="1"/>
  <c r="AA794" i="6" s="1"/>
  <c r="AD794" i="4"/>
  <c r="AD794" i="5" s="1"/>
  <c r="AD794" i="6" s="1"/>
  <c r="S794" i="4"/>
  <c r="S794" i="5" s="1"/>
  <c r="S794" i="6" s="1"/>
  <c r="R794" i="4"/>
  <c r="R794" i="5" s="1"/>
  <c r="R794" i="6" s="1"/>
  <c r="AB794" i="4"/>
  <c r="AB794" i="5" s="1"/>
  <c r="AB794" i="6" s="1"/>
  <c r="AC794" i="4"/>
  <c r="AC794" i="5" s="1"/>
  <c r="AC794" i="6" s="1"/>
  <c r="J794" i="4"/>
  <c r="J794" i="5" s="1"/>
  <c r="J794" i="6" s="1"/>
  <c r="Z794" i="4"/>
  <c r="Z794" i="5" s="1"/>
  <c r="Z794" i="6" s="1"/>
  <c r="AE794" i="4"/>
  <c r="AE794" i="5" s="1"/>
  <c r="AE794" i="6" s="1"/>
  <c r="N794" i="4"/>
  <c r="N794" i="5" s="1"/>
  <c r="N794" i="6" s="1"/>
  <c r="P794" i="4"/>
  <c r="P794" i="5" s="1"/>
  <c r="P794" i="6" s="1"/>
  <c r="Q794" i="4"/>
  <c r="Q794" i="5" s="1"/>
  <c r="Q794" i="6" s="1"/>
  <c r="T794" i="4"/>
  <c r="I794" i="4"/>
  <c r="I794" i="5" s="1"/>
  <c r="I794" i="6" s="1"/>
  <c r="M794" i="4"/>
  <c r="M794" i="5" s="1"/>
  <c r="M794" i="6" s="1"/>
  <c r="Y794" i="4"/>
  <c r="Y794" i="5" s="1"/>
  <c r="Y794" i="6" s="1"/>
  <c r="L794" i="4"/>
  <c r="L794" i="5" s="1"/>
  <c r="L794" i="6" s="1"/>
  <c r="O794" i="4"/>
  <c r="O794" i="5" s="1"/>
  <c r="O794" i="6" s="1"/>
  <c r="H794" i="4"/>
  <c r="W794" i="4"/>
  <c r="W794" i="5" s="1"/>
  <c r="W794" i="6" s="1"/>
  <c r="Q832" i="4"/>
  <c r="Q832" i="5" s="1"/>
  <c r="Q832" i="6" s="1"/>
  <c r="R832" i="4"/>
  <c r="R832" i="5" s="1"/>
  <c r="R832" i="6" s="1"/>
  <c r="O832" i="4"/>
  <c r="O832" i="5" s="1"/>
  <c r="O832" i="6" s="1"/>
  <c r="L832" i="4"/>
  <c r="L832" i="5" s="1"/>
  <c r="L832" i="6" s="1"/>
  <c r="N832" i="4"/>
  <c r="N832" i="5" s="1"/>
  <c r="N832" i="6" s="1"/>
  <c r="P832" i="4"/>
  <c r="P832" i="5" s="1"/>
  <c r="P832" i="6" s="1"/>
  <c r="Y832" i="4"/>
  <c r="Y832" i="5" s="1"/>
  <c r="Y832" i="6" s="1"/>
  <c r="AA832" i="4"/>
  <c r="AA832" i="5" s="1"/>
  <c r="AA832" i="6" s="1"/>
  <c r="AB832" i="4"/>
  <c r="AB832" i="5" s="1"/>
  <c r="AB832" i="6" s="1"/>
  <c r="H832" i="4"/>
  <c r="H832" i="5" s="1"/>
  <c r="I832" i="4"/>
  <c r="I832" i="5" s="1"/>
  <c r="I832" i="6" s="1"/>
  <c r="AC832" i="4"/>
  <c r="AC832" i="5" s="1"/>
  <c r="AC832" i="6" s="1"/>
  <c r="AD832" i="4"/>
  <c r="AD832" i="5" s="1"/>
  <c r="AD832" i="6" s="1"/>
  <c r="AE832" i="4"/>
  <c r="AE832" i="5" s="1"/>
  <c r="AE832" i="6" s="1"/>
  <c r="Z832" i="4"/>
  <c r="Z832" i="5" s="1"/>
  <c r="Z832" i="6" s="1"/>
  <c r="U832" i="4"/>
  <c r="U832" i="5" s="1"/>
  <c r="U832" i="6" s="1"/>
  <c r="S832" i="4"/>
  <c r="V832" i="4"/>
  <c r="V832" i="5" s="1"/>
  <c r="V832" i="6" s="1"/>
  <c r="T832" i="4"/>
  <c r="K832" i="4"/>
  <c r="K832" i="5" s="1"/>
  <c r="K832" i="6" s="1"/>
  <c r="W832" i="4"/>
  <c r="W832" i="5" s="1"/>
  <c r="W832" i="6" s="1"/>
  <c r="J832" i="4"/>
  <c r="J832" i="5" s="1"/>
  <c r="J832" i="6" s="1"/>
  <c r="X832" i="4"/>
  <c r="X832" i="5" s="1"/>
  <c r="X832" i="6" s="1"/>
  <c r="M832" i="4"/>
  <c r="M832" i="5" s="1"/>
  <c r="M832" i="6" s="1"/>
  <c r="M801" i="4"/>
  <c r="M801" i="5" s="1"/>
  <c r="M801" i="6" s="1"/>
  <c r="AC801" i="4"/>
  <c r="AC801" i="5" s="1"/>
  <c r="AC801" i="6" s="1"/>
  <c r="Z801" i="4"/>
  <c r="Z801" i="5" s="1"/>
  <c r="Z801" i="6" s="1"/>
  <c r="AB801" i="4"/>
  <c r="AB801" i="5" s="1"/>
  <c r="AB801" i="6" s="1"/>
  <c r="AE801" i="4"/>
  <c r="AE801" i="5" s="1"/>
  <c r="AE801" i="6" s="1"/>
  <c r="Y801" i="4"/>
  <c r="Y801" i="5" s="1"/>
  <c r="Y801" i="6" s="1"/>
  <c r="H801" i="4"/>
  <c r="H801" i="5" s="1"/>
  <c r="I801" i="4"/>
  <c r="I801" i="5" s="1"/>
  <c r="I801" i="6" s="1"/>
  <c r="L801" i="4"/>
  <c r="L801" i="5" s="1"/>
  <c r="L801" i="6" s="1"/>
  <c r="P801" i="4"/>
  <c r="P801" i="5" s="1"/>
  <c r="P801" i="6" s="1"/>
  <c r="K801" i="4"/>
  <c r="K801" i="5" s="1"/>
  <c r="K801" i="6" s="1"/>
  <c r="J801" i="4"/>
  <c r="J801" i="5" s="1"/>
  <c r="J801" i="6" s="1"/>
  <c r="W801" i="4"/>
  <c r="W801" i="5" s="1"/>
  <c r="W801" i="6" s="1"/>
  <c r="S801" i="4"/>
  <c r="S801" i="5" s="1"/>
  <c r="S801" i="6" s="1"/>
  <c r="N801" i="4"/>
  <c r="AD801" i="4"/>
  <c r="AD801" i="5" s="1"/>
  <c r="AD801" i="6" s="1"/>
  <c r="V801" i="4"/>
  <c r="V801" i="5" s="1"/>
  <c r="V801" i="6" s="1"/>
  <c r="Q801" i="4"/>
  <c r="Q801" i="5" s="1"/>
  <c r="Q801" i="6" s="1"/>
  <c r="O801" i="4"/>
  <c r="O801" i="5" s="1"/>
  <c r="O801" i="6" s="1"/>
  <c r="AA801" i="4"/>
  <c r="AA801" i="5" s="1"/>
  <c r="AA801" i="6" s="1"/>
  <c r="R801" i="4"/>
  <c r="R801" i="5" s="1"/>
  <c r="R801" i="6" s="1"/>
  <c r="T801" i="4"/>
  <c r="X801" i="4"/>
  <c r="X801" i="5" s="1"/>
  <c r="X801" i="6" s="1"/>
  <c r="U801" i="4"/>
  <c r="U801" i="5" s="1"/>
  <c r="U801" i="6" s="1"/>
  <c r="N728" i="4"/>
  <c r="N728" i="5" s="1"/>
  <c r="N728" i="6" s="1"/>
  <c r="AE728" i="4"/>
  <c r="AE728" i="5" s="1"/>
  <c r="AE728" i="6" s="1"/>
  <c r="P728" i="4"/>
  <c r="P728" i="5" s="1"/>
  <c r="P728" i="6" s="1"/>
  <c r="K728" i="4"/>
  <c r="K728" i="5" s="1"/>
  <c r="K728" i="6" s="1"/>
  <c r="AC728" i="4"/>
  <c r="AC728" i="5" s="1"/>
  <c r="AC728" i="6" s="1"/>
  <c r="X728" i="4"/>
  <c r="X728" i="5" s="1"/>
  <c r="X728" i="6" s="1"/>
  <c r="Z728" i="4"/>
  <c r="Z728" i="5" s="1"/>
  <c r="Z728" i="6" s="1"/>
  <c r="AA728" i="4"/>
  <c r="AA728" i="5" s="1"/>
  <c r="AA728" i="6" s="1"/>
  <c r="H728" i="4"/>
  <c r="H728" i="5" s="1"/>
  <c r="AD728" i="4"/>
  <c r="AD728" i="5" s="1"/>
  <c r="AD728" i="6" s="1"/>
  <c r="I728" i="4"/>
  <c r="I728" i="5" s="1"/>
  <c r="I728" i="6" s="1"/>
  <c r="J728" i="4"/>
  <c r="J728" i="5" s="1"/>
  <c r="J728" i="6" s="1"/>
  <c r="L728" i="4"/>
  <c r="L728" i="5" s="1"/>
  <c r="L728" i="6" s="1"/>
  <c r="Q728" i="4"/>
  <c r="Q728" i="5" s="1"/>
  <c r="Q728" i="6" s="1"/>
  <c r="R728" i="4"/>
  <c r="R728" i="5" s="1"/>
  <c r="R728" i="6" s="1"/>
  <c r="U728" i="4"/>
  <c r="U728" i="5" s="1"/>
  <c r="U728" i="6" s="1"/>
  <c r="W728" i="4"/>
  <c r="W728" i="5" s="1"/>
  <c r="W728" i="6" s="1"/>
  <c r="V728" i="4"/>
  <c r="V728" i="5" s="1"/>
  <c r="V728" i="6" s="1"/>
  <c r="S728" i="4"/>
  <c r="S728" i="5" s="1"/>
  <c r="S728" i="6" s="1"/>
  <c r="O728" i="4"/>
  <c r="O728" i="5" s="1"/>
  <c r="O728" i="6" s="1"/>
  <c r="AB728" i="4"/>
  <c r="AB728" i="5" s="1"/>
  <c r="AB728" i="6" s="1"/>
  <c r="T728" i="4"/>
  <c r="M728" i="4"/>
  <c r="Y728" i="4"/>
  <c r="Y728" i="5" s="1"/>
  <c r="Y728" i="6" s="1"/>
  <c r="X567" i="4"/>
  <c r="X567" i="5" s="1"/>
  <c r="X567" i="6" s="1"/>
  <c r="I567" i="4"/>
  <c r="I567" i="5" s="1"/>
  <c r="L567" i="4"/>
  <c r="L567" i="5" s="1"/>
  <c r="W567" i="4"/>
  <c r="W567" i="5" s="1"/>
  <c r="W567" i="6" s="1"/>
  <c r="H567" i="4"/>
  <c r="H567" i="5" s="1"/>
  <c r="T567" i="4"/>
  <c r="M567" i="4"/>
  <c r="M567" i="5" s="1"/>
  <c r="M567" i="6" s="1"/>
  <c r="AB567" i="4"/>
  <c r="AB567" i="5" s="1"/>
  <c r="AB567" i="6" s="1"/>
  <c r="O567" i="4"/>
  <c r="O567" i="5" s="1"/>
  <c r="O567" i="6" s="1"/>
  <c r="P567" i="4"/>
  <c r="P567" i="5" s="1"/>
  <c r="P567" i="6" s="1"/>
  <c r="Q567" i="4"/>
  <c r="Q567" i="5" s="1"/>
  <c r="Q567" i="6" s="1"/>
  <c r="U567" i="4"/>
  <c r="U567" i="5" s="1"/>
  <c r="U567" i="6" s="1"/>
  <c r="N567" i="4"/>
  <c r="N567" i="5" s="1"/>
  <c r="N567" i="6" s="1"/>
  <c r="K567" i="4"/>
  <c r="K567" i="5" s="1"/>
  <c r="AA567" i="4"/>
  <c r="AA567" i="5" s="1"/>
  <c r="AA567" i="6" s="1"/>
  <c r="AC567" i="4"/>
  <c r="AC567" i="5" s="1"/>
  <c r="AC567" i="6" s="1"/>
  <c r="AE567" i="4"/>
  <c r="AE567" i="5" s="1"/>
  <c r="AE567" i="6" s="1"/>
  <c r="Z567" i="4"/>
  <c r="Z567" i="5" s="1"/>
  <c r="Z567" i="6" s="1"/>
  <c r="J567" i="4"/>
  <c r="AD567" i="4"/>
  <c r="AD567" i="5" s="1"/>
  <c r="AD567" i="6" s="1"/>
  <c r="Y567" i="4"/>
  <c r="Y567" i="5" s="1"/>
  <c r="Y567" i="6" s="1"/>
  <c r="V567" i="4"/>
  <c r="V567" i="5" s="1"/>
  <c r="V567" i="6" s="1"/>
  <c r="R567" i="4"/>
  <c r="R567" i="5" s="1"/>
  <c r="R567" i="6" s="1"/>
  <c r="S567" i="4"/>
  <c r="S567" i="5" s="1"/>
  <c r="S567" i="6" s="1"/>
  <c r="W526" i="4"/>
  <c r="W526" i="5" s="1"/>
  <c r="W526" i="6" s="1"/>
  <c r="H526" i="4"/>
  <c r="H526" i="5" s="1"/>
  <c r="K526" i="4"/>
  <c r="K526" i="5" s="1"/>
  <c r="J526" i="4"/>
  <c r="J526" i="5" s="1"/>
  <c r="N526" i="4"/>
  <c r="N526" i="5" s="1"/>
  <c r="N526" i="6" s="1"/>
  <c r="V526" i="4"/>
  <c r="V526" i="5" s="1"/>
  <c r="V526" i="6" s="1"/>
  <c r="X526" i="4"/>
  <c r="X526" i="5" s="1"/>
  <c r="X526" i="6" s="1"/>
  <c r="Y526" i="4"/>
  <c r="Y526" i="5" s="1"/>
  <c r="Y526" i="6" s="1"/>
  <c r="AA526" i="4"/>
  <c r="AA526" i="5" s="1"/>
  <c r="AA526" i="6" s="1"/>
  <c r="U526" i="4"/>
  <c r="U526" i="5" s="1"/>
  <c r="U526" i="6" s="1"/>
  <c r="AD526" i="4"/>
  <c r="AD526" i="5" s="1"/>
  <c r="AD526" i="6" s="1"/>
  <c r="Q526" i="4"/>
  <c r="Q526" i="5" s="1"/>
  <c r="Q526" i="6" s="1"/>
  <c r="AC526" i="4"/>
  <c r="AC526" i="5" s="1"/>
  <c r="AC526" i="6" s="1"/>
  <c r="P526" i="4"/>
  <c r="P526" i="5" s="1"/>
  <c r="P526" i="6" s="1"/>
  <c r="Z526" i="4"/>
  <c r="Z526" i="5" s="1"/>
  <c r="Z526" i="6" s="1"/>
  <c r="O526" i="4"/>
  <c r="O526" i="5" s="1"/>
  <c r="O526" i="6" s="1"/>
  <c r="R526" i="4"/>
  <c r="R526" i="5" s="1"/>
  <c r="R526" i="6" s="1"/>
  <c r="S526" i="4"/>
  <c r="S526" i="5" s="1"/>
  <c r="S526" i="6" s="1"/>
  <c r="T526" i="4"/>
  <c r="M526" i="4"/>
  <c r="M526" i="5" s="1"/>
  <c r="M526" i="6" s="1"/>
  <c r="AE526" i="4"/>
  <c r="AE526" i="5" s="1"/>
  <c r="AE526" i="6" s="1"/>
  <c r="L526" i="4"/>
  <c r="L526" i="5" s="1"/>
  <c r="L526" i="6" s="1"/>
  <c r="AB526" i="4"/>
  <c r="AB526" i="5" s="1"/>
  <c r="AB526" i="6" s="1"/>
  <c r="I526" i="4"/>
  <c r="L538" i="4"/>
  <c r="L538" i="5" s="1"/>
  <c r="L538" i="6" s="1"/>
  <c r="P538" i="4"/>
  <c r="P538" i="5" s="1"/>
  <c r="P538" i="6" s="1"/>
  <c r="V538" i="4"/>
  <c r="V538" i="5" s="1"/>
  <c r="V538" i="6" s="1"/>
  <c r="W538" i="4"/>
  <c r="W538" i="5" s="1"/>
  <c r="W538" i="6" s="1"/>
  <c r="R538" i="4"/>
  <c r="R538" i="5" s="1"/>
  <c r="R538" i="6" s="1"/>
  <c r="Q538" i="4"/>
  <c r="Q538" i="5" s="1"/>
  <c r="Q538" i="6" s="1"/>
  <c r="AD538" i="4"/>
  <c r="AD538" i="5" s="1"/>
  <c r="AD538" i="6" s="1"/>
  <c r="S538" i="4"/>
  <c r="S538" i="5" s="1"/>
  <c r="S538" i="6" s="1"/>
  <c r="AC538" i="4"/>
  <c r="AC538" i="5" s="1"/>
  <c r="AC538" i="6" s="1"/>
  <c r="U538" i="4"/>
  <c r="U538" i="5" s="1"/>
  <c r="U538" i="6" s="1"/>
  <c r="K538" i="4"/>
  <c r="K538" i="5" s="1"/>
  <c r="X538" i="4"/>
  <c r="X538" i="5" s="1"/>
  <c r="X538" i="6" s="1"/>
  <c r="Y538" i="4"/>
  <c r="Y538" i="5" s="1"/>
  <c r="Y538" i="6" s="1"/>
  <c r="I538" i="4"/>
  <c r="I538" i="5" s="1"/>
  <c r="AA538" i="4"/>
  <c r="AA538" i="5" s="1"/>
  <c r="AA538" i="6" s="1"/>
  <c r="AB538" i="4"/>
  <c r="AB538" i="5" s="1"/>
  <c r="AB538" i="6" s="1"/>
  <c r="M538" i="4"/>
  <c r="M538" i="5" s="1"/>
  <c r="M538" i="6" s="1"/>
  <c r="AE538" i="4"/>
  <c r="AE538" i="5" s="1"/>
  <c r="AE538" i="6" s="1"/>
  <c r="T538" i="4"/>
  <c r="J538" i="4"/>
  <c r="J538" i="5" s="1"/>
  <c r="O538" i="4"/>
  <c r="O538" i="5" s="1"/>
  <c r="O538" i="6" s="1"/>
  <c r="N538" i="4"/>
  <c r="N538" i="5" s="1"/>
  <c r="N538" i="6" s="1"/>
  <c r="H538" i="4"/>
  <c r="Z538" i="4"/>
  <c r="Z538" i="5" s="1"/>
  <c r="Z538" i="6" s="1"/>
  <c r="Q453" i="4"/>
  <c r="Q453" i="5" s="1"/>
  <c r="Q453" i="6" s="1"/>
  <c r="AC453" i="4"/>
  <c r="AC453" i="5" s="1"/>
  <c r="AC453" i="6" s="1"/>
  <c r="S453" i="4"/>
  <c r="S453" i="5" s="1"/>
  <c r="S453" i="6" s="1"/>
  <c r="AE453" i="4"/>
  <c r="AE453" i="5" s="1"/>
  <c r="AE453" i="6" s="1"/>
  <c r="H453" i="4"/>
  <c r="H453" i="5" s="1"/>
  <c r="V453" i="4"/>
  <c r="V453" i="5" s="1"/>
  <c r="V453" i="6" s="1"/>
  <c r="I453" i="4"/>
  <c r="I453" i="5" s="1"/>
  <c r="I453" i="6" s="1"/>
  <c r="W453" i="4"/>
  <c r="W453" i="5" s="1"/>
  <c r="W453" i="6" s="1"/>
  <c r="J453" i="4"/>
  <c r="J453" i="5" s="1"/>
  <c r="J453" i="6" s="1"/>
  <c r="X453" i="4"/>
  <c r="X453" i="5" s="1"/>
  <c r="X453" i="6" s="1"/>
  <c r="K453" i="4"/>
  <c r="K453" i="5" s="1"/>
  <c r="K453" i="6" s="1"/>
  <c r="Y453" i="4"/>
  <c r="Y453" i="5" s="1"/>
  <c r="Y453" i="6" s="1"/>
  <c r="L453" i="4"/>
  <c r="L453" i="5" s="1"/>
  <c r="L453" i="6" s="1"/>
  <c r="Z453" i="4"/>
  <c r="Z453" i="5" s="1"/>
  <c r="Z453" i="6" s="1"/>
  <c r="M453" i="4"/>
  <c r="M453" i="5" s="1"/>
  <c r="M453" i="6" s="1"/>
  <c r="AA453" i="4"/>
  <c r="AA453" i="5" s="1"/>
  <c r="AA453" i="6" s="1"/>
  <c r="T453" i="4"/>
  <c r="AB453" i="4"/>
  <c r="AB453" i="5" s="1"/>
  <c r="AB453" i="6" s="1"/>
  <c r="AD453" i="4"/>
  <c r="AD453" i="5" s="1"/>
  <c r="AD453" i="6" s="1"/>
  <c r="N453" i="4"/>
  <c r="N453" i="5" s="1"/>
  <c r="N453" i="6" s="1"/>
  <c r="O453" i="4"/>
  <c r="O453" i="5" s="1"/>
  <c r="O453" i="6" s="1"/>
  <c r="P453" i="4"/>
  <c r="R453" i="4"/>
  <c r="R453" i="5" s="1"/>
  <c r="R453" i="6" s="1"/>
  <c r="U453" i="4"/>
  <c r="U453" i="5" s="1"/>
  <c r="U453" i="6" s="1"/>
  <c r="K54" i="4"/>
  <c r="K54" i="5" s="1"/>
  <c r="K54" i="6" s="1"/>
  <c r="AA54" i="4"/>
  <c r="AA54" i="5" s="1"/>
  <c r="AA54" i="6" s="1"/>
  <c r="V54" i="4"/>
  <c r="V54" i="5" s="1"/>
  <c r="V54" i="6" s="1"/>
  <c r="M54" i="4"/>
  <c r="M54" i="5" s="1"/>
  <c r="M54" i="6" s="1"/>
  <c r="AE54" i="4"/>
  <c r="AE54" i="5" s="1"/>
  <c r="AE54" i="6" s="1"/>
  <c r="O54" i="4"/>
  <c r="O54" i="5" s="1"/>
  <c r="O54" i="6" s="1"/>
  <c r="Q54" i="4"/>
  <c r="Q54" i="5" s="1"/>
  <c r="Q54" i="6" s="1"/>
  <c r="X54" i="4"/>
  <c r="X54" i="5" s="1"/>
  <c r="X54" i="6" s="1"/>
  <c r="AB54" i="4"/>
  <c r="AB54" i="5" s="1"/>
  <c r="AB54" i="6" s="1"/>
  <c r="I54" i="4"/>
  <c r="I54" i="5" s="1"/>
  <c r="J54" i="4"/>
  <c r="J54" i="5" s="1"/>
  <c r="J54" i="6" s="1"/>
  <c r="N54" i="4"/>
  <c r="N54" i="5" s="1"/>
  <c r="N54" i="6" s="1"/>
  <c r="Z54" i="4"/>
  <c r="Z54" i="5" s="1"/>
  <c r="Z54" i="6" s="1"/>
  <c r="R54" i="4"/>
  <c r="R54" i="5" s="1"/>
  <c r="R54" i="6" s="1"/>
  <c r="S54" i="4"/>
  <c r="S54" i="5" s="1"/>
  <c r="S54" i="6" s="1"/>
  <c r="U54" i="4"/>
  <c r="U54" i="5" s="1"/>
  <c r="U54" i="6" s="1"/>
  <c r="W54" i="4"/>
  <c r="W54" i="5" s="1"/>
  <c r="W54" i="6" s="1"/>
  <c r="AD54" i="4"/>
  <c r="AD54" i="5" s="1"/>
  <c r="AD54" i="6" s="1"/>
  <c r="H54" i="4"/>
  <c r="T54" i="4"/>
  <c r="P54" i="4"/>
  <c r="P54" i="5" s="1"/>
  <c r="P54" i="6" s="1"/>
  <c r="AC54" i="4"/>
  <c r="AC54" i="5" s="1"/>
  <c r="AC54" i="6" s="1"/>
  <c r="L54" i="4"/>
  <c r="L54" i="5" s="1"/>
  <c r="L54" i="6" s="1"/>
  <c r="Y54" i="4"/>
  <c r="Y54" i="5" s="1"/>
  <c r="Y54" i="6" s="1"/>
  <c r="U735" i="4"/>
  <c r="U735" i="5" s="1"/>
  <c r="U735" i="6" s="1"/>
  <c r="R735" i="4"/>
  <c r="R735" i="5" s="1"/>
  <c r="R735" i="6" s="1"/>
  <c r="T735" i="4"/>
  <c r="T735" i="5" s="1"/>
  <c r="P735" i="4"/>
  <c r="P735" i="5" s="1"/>
  <c r="P735" i="6" s="1"/>
  <c r="L735" i="4"/>
  <c r="L735" i="5" s="1"/>
  <c r="L735" i="6" s="1"/>
  <c r="N735" i="4"/>
  <c r="N735" i="5" s="1"/>
  <c r="N735" i="6" s="1"/>
  <c r="Q735" i="4"/>
  <c r="Q735" i="5" s="1"/>
  <c r="Q735" i="6" s="1"/>
  <c r="V735" i="4"/>
  <c r="V735" i="5" s="1"/>
  <c r="V735" i="6" s="1"/>
  <c r="Y735" i="4"/>
  <c r="Y735" i="5" s="1"/>
  <c r="Y735" i="6" s="1"/>
  <c r="AB735" i="4"/>
  <c r="AB735" i="5" s="1"/>
  <c r="AB735" i="6" s="1"/>
  <c r="AD735" i="4"/>
  <c r="AD735" i="5" s="1"/>
  <c r="AD735" i="6" s="1"/>
  <c r="AE735" i="4"/>
  <c r="AE735" i="5" s="1"/>
  <c r="AE735" i="6" s="1"/>
  <c r="H735" i="4"/>
  <c r="H735" i="5" s="1"/>
  <c r="I735" i="4"/>
  <c r="I735" i="5" s="1"/>
  <c r="I735" i="6" s="1"/>
  <c r="S735" i="4"/>
  <c r="S735" i="5" s="1"/>
  <c r="S735" i="6" s="1"/>
  <c r="Z735" i="4"/>
  <c r="M735" i="4"/>
  <c r="M735" i="5" s="1"/>
  <c r="M735" i="6" s="1"/>
  <c r="AC735" i="4"/>
  <c r="AC735" i="5" s="1"/>
  <c r="AC735" i="6" s="1"/>
  <c r="X735" i="4"/>
  <c r="X735" i="5" s="1"/>
  <c r="X735" i="6" s="1"/>
  <c r="J735" i="4"/>
  <c r="W735" i="4"/>
  <c r="W735" i="5" s="1"/>
  <c r="W735" i="6" s="1"/>
  <c r="K735" i="4"/>
  <c r="K735" i="5" s="1"/>
  <c r="K735" i="6" s="1"/>
  <c r="O735" i="4"/>
  <c r="O735" i="5" s="1"/>
  <c r="O735" i="6" s="1"/>
  <c r="AA735" i="4"/>
  <c r="AA735" i="5" s="1"/>
  <c r="AA735" i="6" s="1"/>
  <c r="R818" i="4"/>
  <c r="R818" i="5" s="1"/>
  <c r="R818" i="6" s="1"/>
  <c r="AD818" i="4"/>
  <c r="AD818" i="5" s="1"/>
  <c r="AD818" i="6" s="1"/>
  <c r="P818" i="4"/>
  <c r="P818" i="5" s="1"/>
  <c r="P818" i="6" s="1"/>
  <c r="AB818" i="4"/>
  <c r="AB818" i="5" s="1"/>
  <c r="AB818" i="6" s="1"/>
  <c r="I818" i="4"/>
  <c r="W818" i="4"/>
  <c r="W818" i="5" s="1"/>
  <c r="W818" i="6" s="1"/>
  <c r="J818" i="4"/>
  <c r="J818" i="5" s="1"/>
  <c r="J818" i="6" s="1"/>
  <c r="X818" i="4"/>
  <c r="X818" i="5" s="1"/>
  <c r="X818" i="6" s="1"/>
  <c r="K818" i="4"/>
  <c r="K818" i="5" s="1"/>
  <c r="K818" i="6" s="1"/>
  <c r="Y818" i="4"/>
  <c r="Y818" i="5" s="1"/>
  <c r="Y818" i="6" s="1"/>
  <c r="L818" i="4"/>
  <c r="L818" i="5" s="1"/>
  <c r="L818" i="6" s="1"/>
  <c r="Z818" i="4"/>
  <c r="Z818" i="5" s="1"/>
  <c r="Z818" i="6" s="1"/>
  <c r="M818" i="4"/>
  <c r="M818" i="5" s="1"/>
  <c r="M818" i="6" s="1"/>
  <c r="AA818" i="4"/>
  <c r="AA818" i="5" s="1"/>
  <c r="AA818" i="6" s="1"/>
  <c r="N818" i="4"/>
  <c r="N818" i="5" s="1"/>
  <c r="N818" i="6" s="1"/>
  <c r="AC818" i="4"/>
  <c r="AC818" i="5" s="1"/>
  <c r="AC818" i="6" s="1"/>
  <c r="H818" i="4"/>
  <c r="H818" i="5" s="1"/>
  <c r="O818" i="4"/>
  <c r="O818" i="5" s="1"/>
  <c r="O818" i="6" s="1"/>
  <c r="Q818" i="4"/>
  <c r="Q818" i="5" s="1"/>
  <c r="Q818" i="6" s="1"/>
  <c r="S818" i="4"/>
  <c r="S818" i="5" s="1"/>
  <c r="S818" i="6" s="1"/>
  <c r="T818" i="4"/>
  <c r="T818" i="5" s="1"/>
  <c r="T818" i="6" s="1"/>
  <c r="U818" i="4"/>
  <c r="U818" i="5" s="1"/>
  <c r="V818" i="4"/>
  <c r="AE818" i="4"/>
  <c r="AE818" i="5" s="1"/>
  <c r="AE818" i="6" s="1"/>
  <c r="P700" i="4"/>
  <c r="P700" i="5" s="1"/>
  <c r="P700" i="6" s="1"/>
  <c r="O700" i="4"/>
  <c r="O700" i="5" s="1"/>
  <c r="O700" i="6" s="1"/>
  <c r="S700" i="4"/>
  <c r="S700" i="5" s="1"/>
  <c r="S700" i="6" s="1"/>
  <c r="K700" i="4"/>
  <c r="K700" i="5" s="1"/>
  <c r="K700" i="6" s="1"/>
  <c r="AB700" i="4"/>
  <c r="AB700" i="5" s="1"/>
  <c r="AB700" i="6" s="1"/>
  <c r="AD700" i="4"/>
  <c r="AD700" i="5" s="1"/>
  <c r="AD700" i="6" s="1"/>
  <c r="L700" i="4"/>
  <c r="L700" i="5" s="1"/>
  <c r="L700" i="6" s="1"/>
  <c r="H700" i="4"/>
  <c r="H700" i="5" s="1"/>
  <c r="Z700" i="4"/>
  <c r="Z700" i="5" s="1"/>
  <c r="Z700" i="6" s="1"/>
  <c r="R700" i="4"/>
  <c r="R700" i="5" s="1"/>
  <c r="R700" i="6" s="1"/>
  <c r="T700" i="4"/>
  <c r="T700" i="5" s="1"/>
  <c r="T700" i="6" s="1"/>
  <c r="V700" i="4"/>
  <c r="V700" i="5" s="1"/>
  <c r="V700" i="6" s="1"/>
  <c r="W700" i="4"/>
  <c r="W700" i="5" s="1"/>
  <c r="W700" i="6" s="1"/>
  <c r="X700" i="4"/>
  <c r="X700" i="5" s="1"/>
  <c r="X700" i="6" s="1"/>
  <c r="Y700" i="4"/>
  <c r="Y700" i="5" s="1"/>
  <c r="Y700" i="6" s="1"/>
  <c r="AA700" i="4"/>
  <c r="AA700" i="5" s="1"/>
  <c r="AA700" i="6" s="1"/>
  <c r="M700" i="4"/>
  <c r="M700" i="5" s="1"/>
  <c r="M700" i="6" s="1"/>
  <c r="N700" i="4"/>
  <c r="N700" i="5" s="1"/>
  <c r="N700" i="6" s="1"/>
  <c r="J700" i="4"/>
  <c r="J700" i="5" s="1"/>
  <c r="I700" i="4"/>
  <c r="U700" i="4"/>
  <c r="Q700" i="4"/>
  <c r="Q700" i="5" s="1"/>
  <c r="Q700" i="6" s="1"/>
  <c r="AC700" i="4"/>
  <c r="AC700" i="5" s="1"/>
  <c r="AC700" i="6" s="1"/>
  <c r="AE700" i="4"/>
  <c r="AE700" i="5" s="1"/>
  <c r="AE700" i="6" s="1"/>
  <c r="U678" i="4"/>
  <c r="U678" i="5" s="1"/>
  <c r="I678" i="4"/>
  <c r="I678" i="5" s="1"/>
  <c r="W678" i="4"/>
  <c r="W678" i="5" s="1"/>
  <c r="S678" i="4"/>
  <c r="S678" i="5" s="1"/>
  <c r="V678" i="4"/>
  <c r="V678" i="5" s="1"/>
  <c r="Q678" i="4"/>
  <c r="Q678" i="5" s="1"/>
  <c r="K678" i="4"/>
  <c r="K678" i="5" s="1"/>
  <c r="AE678" i="4"/>
  <c r="AE678" i="5" s="1"/>
  <c r="AE678" i="6" s="1"/>
  <c r="L678" i="4"/>
  <c r="L678" i="5" s="1"/>
  <c r="M678" i="4"/>
  <c r="M678" i="5" s="1"/>
  <c r="N678" i="4"/>
  <c r="N678" i="5" s="1"/>
  <c r="O678" i="4"/>
  <c r="O678" i="5" s="1"/>
  <c r="R678" i="4"/>
  <c r="R678" i="5" s="1"/>
  <c r="X678" i="4"/>
  <c r="X678" i="5" s="1"/>
  <c r="Y678" i="4"/>
  <c r="Y678" i="5" s="1"/>
  <c r="Y678" i="6" s="1"/>
  <c r="AD678" i="4"/>
  <c r="AD678" i="5" s="1"/>
  <c r="AD678" i="6" s="1"/>
  <c r="J678" i="4"/>
  <c r="J678" i="5" s="1"/>
  <c r="AA678" i="4"/>
  <c r="AA678" i="5" s="1"/>
  <c r="AA678" i="6" s="1"/>
  <c r="AC678" i="4"/>
  <c r="AC678" i="5" s="1"/>
  <c r="AC678" i="6" s="1"/>
  <c r="Z678" i="4"/>
  <c r="Z678" i="5" s="1"/>
  <c r="Z678" i="6" s="1"/>
  <c r="T678" i="4"/>
  <c r="P678" i="4"/>
  <c r="P678" i="5" s="1"/>
  <c r="AB678" i="4"/>
  <c r="AB678" i="5" s="1"/>
  <c r="AB678" i="6" s="1"/>
  <c r="H678" i="4"/>
  <c r="O571" i="4"/>
  <c r="O571" i="5" s="1"/>
  <c r="O571" i="6" s="1"/>
  <c r="P571" i="4"/>
  <c r="P571" i="5" s="1"/>
  <c r="P571" i="6" s="1"/>
  <c r="S571" i="4"/>
  <c r="S571" i="5" s="1"/>
  <c r="S571" i="6" s="1"/>
  <c r="M571" i="4"/>
  <c r="M571" i="5" s="1"/>
  <c r="M571" i="6" s="1"/>
  <c r="N571" i="4"/>
  <c r="N571" i="5" s="1"/>
  <c r="N571" i="6" s="1"/>
  <c r="Q571" i="4"/>
  <c r="Q571" i="5" s="1"/>
  <c r="Q571" i="6" s="1"/>
  <c r="K571" i="4"/>
  <c r="K571" i="5" s="1"/>
  <c r="K571" i="6" s="1"/>
  <c r="AE571" i="4"/>
  <c r="AE571" i="5" s="1"/>
  <c r="AE571" i="6" s="1"/>
  <c r="I571" i="4"/>
  <c r="I571" i="5" s="1"/>
  <c r="I571" i="6" s="1"/>
  <c r="L571" i="4"/>
  <c r="L571" i="5" s="1"/>
  <c r="L571" i="6" s="1"/>
  <c r="U571" i="4"/>
  <c r="U571" i="5" s="1"/>
  <c r="U571" i="6" s="1"/>
  <c r="W571" i="4"/>
  <c r="W571" i="5" s="1"/>
  <c r="W571" i="6" s="1"/>
  <c r="X571" i="4"/>
  <c r="X571" i="5" s="1"/>
  <c r="X571" i="6" s="1"/>
  <c r="Y571" i="4"/>
  <c r="Y571" i="5" s="1"/>
  <c r="Y571" i="6" s="1"/>
  <c r="Z571" i="4"/>
  <c r="Z571" i="5" s="1"/>
  <c r="Z571" i="6" s="1"/>
  <c r="AA571" i="4"/>
  <c r="AA571" i="5" s="1"/>
  <c r="AA571" i="6" s="1"/>
  <c r="AB571" i="4"/>
  <c r="AB571" i="5" s="1"/>
  <c r="AB571" i="6" s="1"/>
  <c r="H571" i="4"/>
  <c r="AD571" i="4"/>
  <c r="AD571" i="5" s="1"/>
  <c r="AD571" i="6" s="1"/>
  <c r="T571" i="4"/>
  <c r="V571" i="4"/>
  <c r="V571" i="5" s="1"/>
  <c r="J571" i="4"/>
  <c r="J571" i="5" s="1"/>
  <c r="J571" i="6" s="1"/>
  <c r="R571" i="4"/>
  <c r="R571" i="5" s="1"/>
  <c r="R571" i="6" s="1"/>
  <c r="AC571" i="4"/>
  <c r="AC571" i="5" s="1"/>
  <c r="AC571" i="6" s="1"/>
  <c r="R793" i="4"/>
  <c r="R793" i="5" s="1"/>
  <c r="R793" i="6" s="1"/>
  <c r="O793" i="4"/>
  <c r="O793" i="5" s="1"/>
  <c r="O793" i="6" s="1"/>
  <c r="L793" i="4"/>
  <c r="L793" i="5" s="1"/>
  <c r="L793" i="6" s="1"/>
  <c r="Q793" i="4"/>
  <c r="Q793" i="5" s="1"/>
  <c r="Q793" i="6" s="1"/>
  <c r="S793" i="4"/>
  <c r="S793" i="5" s="1"/>
  <c r="S793" i="6" s="1"/>
  <c r="T793" i="4"/>
  <c r="T793" i="5" s="1"/>
  <c r="U793" i="4"/>
  <c r="U793" i="5" s="1"/>
  <c r="U793" i="6" s="1"/>
  <c r="X793" i="4"/>
  <c r="X793" i="5" s="1"/>
  <c r="X793" i="6" s="1"/>
  <c r="H793" i="4"/>
  <c r="H793" i="5" s="1"/>
  <c r="Y793" i="4"/>
  <c r="Y793" i="5" s="1"/>
  <c r="Y793" i="6" s="1"/>
  <c r="Z793" i="4"/>
  <c r="Z793" i="5" s="1"/>
  <c r="Z793" i="6" s="1"/>
  <c r="AB793" i="4"/>
  <c r="AB793" i="5" s="1"/>
  <c r="AB793" i="6" s="1"/>
  <c r="K793" i="4"/>
  <c r="K793" i="5" s="1"/>
  <c r="K793" i="6" s="1"/>
  <c r="I793" i="4"/>
  <c r="V793" i="4"/>
  <c r="M793" i="4"/>
  <c r="M793" i="5" s="1"/>
  <c r="M793" i="6" s="1"/>
  <c r="AD793" i="4"/>
  <c r="AD793" i="5" s="1"/>
  <c r="AD793" i="6" s="1"/>
  <c r="AC793" i="4"/>
  <c r="AC793" i="5" s="1"/>
  <c r="AC793" i="6" s="1"/>
  <c r="J793" i="4"/>
  <c r="J793" i="5" s="1"/>
  <c r="J793" i="6" s="1"/>
  <c r="P793" i="4"/>
  <c r="P793" i="5" s="1"/>
  <c r="P793" i="6" s="1"/>
  <c r="AE793" i="4"/>
  <c r="AE793" i="5" s="1"/>
  <c r="AE793" i="6" s="1"/>
  <c r="N793" i="4"/>
  <c r="N793" i="5" s="1"/>
  <c r="N793" i="6" s="1"/>
  <c r="AA793" i="4"/>
  <c r="AA793" i="5" s="1"/>
  <c r="AA793" i="6" s="1"/>
  <c r="W793" i="4"/>
  <c r="W793" i="5" s="1"/>
  <c r="W793" i="6" s="1"/>
  <c r="X302" i="4"/>
  <c r="X302" i="5" s="1"/>
  <c r="V302" i="4"/>
  <c r="V302" i="5" s="1"/>
  <c r="Z302" i="4"/>
  <c r="Z302" i="5" s="1"/>
  <c r="I302" i="4"/>
  <c r="I302" i="5" s="1"/>
  <c r="AC302" i="4"/>
  <c r="AC302" i="5" s="1"/>
  <c r="K302" i="4"/>
  <c r="K302" i="5" s="1"/>
  <c r="AD302" i="4"/>
  <c r="AD302" i="5" s="1"/>
  <c r="L302" i="4"/>
  <c r="L302" i="5" s="1"/>
  <c r="AE302" i="4"/>
  <c r="AE302" i="5" s="1"/>
  <c r="M302" i="4"/>
  <c r="M302" i="5" s="1"/>
  <c r="R302" i="4"/>
  <c r="R302" i="5" s="1"/>
  <c r="T302" i="4"/>
  <c r="T302" i="5" s="1"/>
  <c r="Y302" i="4"/>
  <c r="Y302" i="5" s="1"/>
  <c r="AA302" i="4"/>
  <c r="AA302" i="5" s="1"/>
  <c r="O302" i="4"/>
  <c r="O302" i="5" s="1"/>
  <c r="Q302" i="4"/>
  <c r="Q302" i="5" s="1"/>
  <c r="N302" i="4"/>
  <c r="N302" i="5" s="1"/>
  <c r="W302" i="4"/>
  <c r="W302" i="5" s="1"/>
  <c r="S302" i="4"/>
  <c r="S302" i="5" s="1"/>
  <c r="U302" i="4"/>
  <c r="P302" i="4"/>
  <c r="P302" i="5" s="1"/>
  <c r="H302" i="4"/>
  <c r="AB302" i="4"/>
  <c r="AB302" i="5" s="1"/>
  <c r="J302" i="4"/>
  <c r="J302" i="5" s="1"/>
  <c r="O430" i="4"/>
  <c r="O430" i="5" s="1"/>
  <c r="AE430" i="4"/>
  <c r="AE430" i="5" s="1"/>
  <c r="AE430" i="6" s="1"/>
  <c r="N430" i="4"/>
  <c r="N430" i="5" s="1"/>
  <c r="AD430" i="4"/>
  <c r="AD430" i="5" s="1"/>
  <c r="AD430" i="6" s="1"/>
  <c r="R430" i="4"/>
  <c r="R430" i="5" s="1"/>
  <c r="T430" i="4"/>
  <c r="T430" i="5" s="1"/>
  <c r="S430" i="4"/>
  <c r="S430" i="5" s="1"/>
  <c r="V430" i="4"/>
  <c r="V430" i="5" s="1"/>
  <c r="W430" i="4"/>
  <c r="W430" i="5" s="1"/>
  <c r="X430" i="4"/>
  <c r="X430" i="5" s="1"/>
  <c r="Y430" i="4"/>
  <c r="Y430" i="5" s="1"/>
  <c r="AA430" i="4"/>
  <c r="AA430" i="5" s="1"/>
  <c r="M430" i="4"/>
  <c r="M430" i="5" s="1"/>
  <c r="H430" i="4"/>
  <c r="H430" i="5" s="1"/>
  <c r="J430" i="4"/>
  <c r="J430" i="5" s="1"/>
  <c r="K430" i="4"/>
  <c r="K430" i="5" s="1"/>
  <c r="P430" i="4"/>
  <c r="P430" i="5" s="1"/>
  <c r="AB430" i="4"/>
  <c r="AB430" i="5" s="1"/>
  <c r="U430" i="4"/>
  <c r="Z430" i="4"/>
  <c r="Z430" i="5" s="1"/>
  <c r="L430" i="4"/>
  <c r="L430" i="5" s="1"/>
  <c r="I430" i="4"/>
  <c r="Q430" i="4"/>
  <c r="Q430" i="5" s="1"/>
  <c r="AC430" i="4"/>
  <c r="AC430" i="5" s="1"/>
  <c r="R772" i="4"/>
  <c r="R772" i="5" s="1"/>
  <c r="O772" i="4"/>
  <c r="O772" i="5" s="1"/>
  <c r="K772" i="4"/>
  <c r="K772" i="5" s="1"/>
  <c r="H772" i="4"/>
  <c r="H772" i="5" s="1"/>
  <c r="I772" i="4"/>
  <c r="I772" i="5" s="1"/>
  <c r="L772" i="4"/>
  <c r="L772" i="5" s="1"/>
  <c r="S772" i="4"/>
  <c r="S772" i="5" s="1"/>
  <c r="Y772" i="4"/>
  <c r="Y772" i="5" s="1"/>
  <c r="Z772" i="4"/>
  <c r="Z772" i="5" s="1"/>
  <c r="AB772" i="4"/>
  <c r="AB772" i="5" s="1"/>
  <c r="AE772" i="4"/>
  <c r="AE772" i="5" s="1"/>
  <c r="AC772" i="4"/>
  <c r="AC772" i="5" s="1"/>
  <c r="J772" i="4"/>
  <c r="J772" i="5" s="1"/>
  <c r="W772" i="4"/>
  <c r="W772" i="5" s="1"/>
  <c r="M772" i="4"/>
  <c r="M772" i="5" s="1"/>
  <c r="AD772" i="4"/>
  <c r="AD772" i="5" s="1"/>
  <c r="U772" i="4"/>
  <c r="U772" i="5" s="1"/>
  <c r="P772" i="4"/>
  <c r="P772" i="5" s="1"/>
  <c r="X772" i="4"/>
  <c r="X772" i="5" s="1"/>
  <c r="V772" i="4"/>
  <c r="V772" i="5" s="1"/>
  <c r="T772" i="4"/>
  <c r="Q772" i="4"/>
  <c r="N772" i="4"/>
  <c r="N772" i="5" s="1"/>
  <c r="AA772" i="4"/>
  <c r="AA772" i="5" s="1"/>
  <c r="I591" i="4"/>
  <c r="I591" i="5" s="1"/>
  <c r="I591" i="6" s="1"/>
  <c r="AA591" i="4"/>
  <c r="AA591" i="5" s="1"/>
  <c r="AA591" i="6" s="1"/>
  <c r="X591" i="4"/>
  <c r="X591" i="5" s="1"/>
  <c r="X591" i="6" s="1"/>
  <c r="Y591" i="4"/>
  <c r="Y591" i="5" s="1"/>
  <c r="Y591" i="6" s="1"/>
  <c r="AB591" i="4"/>
  <c r="AB591" i="5" s="1"/>
  <c r="AB591" i="6" s="1"/>
  <c r="M591" i="4"/>
  <c r="M591" i="5" s="1"/>
  <c r="M591" i="6" s="1"/>
  <c r="U591" i="4"/>
  <c r="U591" i="5" s="1"/>
  <c r="U591" i="6" s="1"/>
  <c r="H591" i="4"/>
  <c r="Z591" i="4"/>
  <c r="Z591" i="5" s="1"/>
  <c r="Z591" i="6" s="1"/>
  <c r="AC591" i="4"/>
  <c r="AC591" i="5" s="1"/>
  <c r="AC591" i="6" s="1"/>
  <c r="AD591" i="4"/>
  <c r="AD591" i="5" s="1"/>
  <c r="AD591" i="6" s="1"/>
  <c r="J591" i="4"/>
  <c r="J591" i="5" s="1"/>
  <c r="J591" i="6" s="1"/>
  <c r="V591" i="4"/>
  <c r="V591" i="5" s="1"/>
  <c r="V591" i="6" s="1"/>
  <c r="W591" i="4"/>
  <c r="W591" i="5" s="1"/>
  <c r="W591" i="6" s="1"/>
  <c r="R591" i="4"/>
  <c r="R591" i="5" s="1"/>
  <c r="R591" i="6" s="1"/>
  <c r="O591" i="4"/>
  <c r="O591" i="5" s="1"/>
  <c r="O591" i="6" s="1"/>
  <c r="AE591" i="4"/>
  <c r="AE591" i="5" s="1"/>
  <c r="AE591" i="6" s="1"/>
  <c r="Q591" i="4"/>
  <c r="Q591" i="5" s="1"/>
  <c r="Q591" i="6" s="1"/>
  <c r="S591" i="4"/>
  <c r="S591" i="5" s="1"/>
  <c r="S591" i="6" s="1"/>
  <c r="T591" i="4"/>
  <c r="L591" i="4"/>
  <c r="L591" i="5" s="1"/>
  <c r="L591" i="6" s="1"/>
  <c r="N591" i="4"/>
  <c r="N591" i="5" s="1"/>
  <c r="N591" i="6" s="1"/>
  <c r="P591" i="4"/>
  <c r="P591" i="5" s="1"/>
  <c r="P591" i="6" s="1"/>
  <c r="K591" i="4"/>
  <c r="K591" i="5" s="1"/>
  <c r="K591" i="6" s="1"/>
  <c r="Y679" i="4"/>
  <c r="Y679" i="5" s="1"/>
  <c r="Y679" i="6" s="1"/>
  <c r="AB679" i="4"/>
  <c r="AB679" i="5" s="1"/>
  <c r="AB679" i="6" s="1"/>
  <c r="AE679" i="4"/>
  <c r="AE679" i="5" s="1"/>
  <c r="AE679" i="6" s="1"/>
  <c r="X679" i="4"/>
  <c r="X679" i="5" s="1"/>
  <c r="X679" i="6" s="1"/>
  <c r="U679" i="4"/>
  <c r="U679" i="5" s="1"/>
  <c r="W679" i="4"/>
  <c r="W679" i="5" s="1"/>
  <c r="W679" i="6" s="1"/>
  <c r="Z679" i="4"/>
  <c r="Z679" i="5" s="1"/>
  <c r="Z679" i="6" s="1"/>
  <c r="H679" i="4"/>
  <c r="I679" i="4"/>
  <c r="I679" i="5" s="1"/>
  <c r="L679" i="4"/>
  <c r="L679" i="5" s="1"/>
  <c r="M679" i="4"/>
  <c r="M679" i="5" s="1"/>
  <c r="N679" i="4"/>
  <c r="N679" i="5" s="1"/>
  <c r="AA679" i="4"/>
  <c r="AA679" i="5" s="1"/>
  <c r="AA679" i="6" s="1"/>
  <c r="J679" i="4"/>
  <c r="J679" i="5" s="1"/>
  <c r="V679" i="4"/>
  <c r="V679" i="5" s="1"/>
  <c r="R679" i="4"/>
  <c r="R679" i="5" s="1"/>
  <c r="AD679" i="4"/>
  <c r="AD679" i="5" s="1"/>
  <c r="AD679" i="6" s="1"/>
  <c r="T679" i="4"/>
  <c r="O679" i="4"/>
  <c r="O679" i="5" s="1"/>
  <c r="S679" i="4"/>
  <c r="S679" i="5" s="1"/>
  <c r="Q679" i="4"/>
  <c r="Q679" i="5" s="1"/>
  <c r="K679" i="4"/>
  <c r="K679" i="5" s="1"/>
  <c r="AC679" i="4"/>
  <c r="AC679" i="5" s="1"/>
  <c r="AC679" i="6" s="1"/>
  <c r="P679" i="4"/>
  <c r="P679" i="5" s="1"/>
  <c r="P546" i="4"/>
  <c r="P546" i="5" s="1"/>
  <c r="P546" i="6" s="1"/>
  <c r="S546" i="4"/>
  <c r="S546" i="5" s="1"/>
  <c r="S546" i="6" s="1"/>
  <c r="Y546" i="4"/>
  <c r="Y546" i="5" s="1"/>
  <c r="Y546" i="6" s="1"/>
  <c r="AD546" i="4"/>
  <c r="AD546" i="5" s="1"/>
  <c r="AD546" i="6" s="1"/>
  <c r="AE546" i="4"/>
  <c r="AE546" i="5" s="1"/>
  <c r="AE546" i="6" s="1"/>
  <c r="T546" i="4"/>
  <c r="M546" i="4"/>
  <c r="M546" i="5" s="1"/>
  <c r="M546" i="6" s="1"/>
  <c r="Q546" i="4"/>
  <c r="Q546" i="5" s="1"/>
  <c r="Q546" i="6" s="1"/>
  <c r="X546" i="4"/>
  <c r="X546" i="5" s="1"/>
  <c r="X546" i="6" s="1"/>
  <c r="O546" i="4"/>
  <c r="O546" i="5" s="1"/>
  <c r="O546" i="6" s="1"/>
  <c r="L546" i="4"/>
  <c r="L546" i="5" s="1"/>
  <c r="J546" i="4"/>
  <c r="J546" i="5" s="1"/>
  <c r="J546" i="6" s="1"/>
  <c r="V546" i="4"/>
  <c r="V546" i="5" s="1"/>
  <c r="V546" i="6" s="1"/>
  <c r="H546" i="4"/>
  <c r="W546" i="4"/>
  <c r="W546" i="5" s="1"/>
  <c r="W546" i="6" s="1"/>
  <c r="R546" i="4"/>
  <c r="R546" i="5" s="1"/>
  <c r="R546" i="6" s="1"/>
  <c r="I546" i="4"/>
  <c r="I546" i="5" s="1"/>
  <c r="I546" i="6" s="1"/>
  <c r="AA546" i="4"/>
  <c r="AA546" i="5" s="1"/>
  <c r="AA546" i="6" s="1"/>
  <c r="K546" i="4"/>
  <c r="K546" i="5" s="1"/>
  <c r="K546" i="6" s="1"/>
  <c r="AB546" i="4"/>
  <c r="AB546" i="5" s="1"/>
  <c r="AB546" i="6" s="1"/>
  <c r="AC546" i="4"/>
  <c r="AC546" i="5" s="1"/>
  <c r="AC546" i="6" s="1"/>
  <c r="U546" i="4"/>
  <c r="U546" i="5" s="1"/>
  <c r="U546" i="6" s="1"/>
  <c r="N546" i="4"/>
  <c r="N546" i="5" s="1"/>
  <c r="N546" i="6" s="1"/>
  <c r="Z546" i="4"/>
  <c r="Z546" i="5" s="1"/>
  <c r="Z546" i="6" s="1"/>
  <c r="N682" i="4"/>
  <c r="N682" i="5" s="1"/>
  <c r="R682" i="4"/>
  <c r="R682" i="5" s="1"/>
  <c r="V682" i="4"/>
  <c r="V682" i="5" s="1"/>
  <c r="W682" i="4"/>
  <c r="W682" i="5" s="1"/>
  <c r="T682" i="4"/>
  <c r="U682" i="4"/>
  <c r="U682" i="5" s="1"/>
  <c r="Y682" i="4"/>
  <c r="Y682" i="5" s="1"/>
  <c r="AA682" i="4"/>
  <c r="AA682" i="5" s="1"/>
  <c r="AC682" i="4"/>
  <c r="AC682" i="5" s="1"/>
  <c r="AD682" i="4"/>
  <c r="AD682" i="5" s="1"/>
  <c r="H682" i="4"/>
  <c r="H682" i="5" s="1"/>
  <c r="I682" i="4"/>
  <c r="I682" i="5" s="1"/>
  <c r="J682" i="4"/>
  <c r="J682" i="5" s="1"/>
  <c r="O682" i="4"/>
  <c r="O682" i="5" s="1"/>
  <c r="S682" i="4"/>
  <c r="S682" i="5" s="1"/>
  <c r="M682" i="4"/>
  <c r="M682" i="5" s="1"/>
  <c r="P682" i="4"/>
  <c r="P682" i="5" s="1"/>
  <c r="AB682" i="4"/>
  <c r="AB682" i="5" s="1"/>
  <c r="L682" i="4"/>
  <c r="L682" i="5" s="1"/>
  <c r="X682" i="4"/>
  <c r="X682" i="5" s="1"/>
  <c r="Z682" i="4"/>
  <c r="Z682" i="5" s="1"/>
  <c r="Q682" i="4"/>
  <c r="Q682" i="5" s="1"/>
  <c r="AE682" i="4"/>
  <c r="AE682" i="5" s="1"/>
  <c r="AE682" i="6" s="1"/>
  <c r="K682" i="4"/>
  <c r="R570" i="4"/>
  <c r="R570" i="5" s="1"/>
  <c r="U570" i="4"/>
  <c r="U570" i="5" s="1"/>
  <c r="U570" i="6" s="1"/>
  <c r="M570" i="4"/>
  <c r="M570" i="5" s="1"/>
  <c r="AD570" i="4"/>
  <c r="AD570" i="5" s="1"/>
  <c r="AD570" i="6" s="1"/>
  <c r="N570" i="4"/>
  <c r="N570" i="5" s="1"/>
  <c r="AE570" i="4"/>
  <c r="AE570" i="5" s="1"/>
  <c r="AE570" i="6" s="1"/>
  <c r="O570" i="4"/>
  <c r="O570" i="5" s="1"/>
  <c r="K570" i="4"/>
  <c r="K570" i="5" s="1"/>
  <c r="AA570" i="4"/>
  <c r="AA570" i="5" s="1"/>
  <c r="AA570" i="6" s="1"/>
  <c r="W570" i="4"/>
  <c r="W570" i="5" s="1"/>
  <c r="W570" i="6" s="1"/>
  <c r="X570" i="4"/>
  <c r="X570" i="5" s="1"/>
  <c r="X570" i="6" s="1"/>
  <c r="Y570" i="4"/>
  <c r="Y570" i="5" s="1"/>
  <c r="Y570" i="6" s="1"/>
  <c r="Z570" i="4"/>
  <c r="Z570" i="5" s="1"/>
  <c r="Z570" i="6" s="1"/>
  <c r="AC570" i="4"/>
  <c r="AC570" i="5" s="1"/>
  <c r="AC570" i="6" s="1"/>
  <c r="I570" i="4"/>
  <c r="I570" i="5" s="1"/>
  <c r="J570" i="4"/>
  <c r="J570" i="5" s="1"/>
  <c r="V570" i="4"/>
  <c r="V570" i="5" s="1"/>
  <c r="V570" i="6" s="1"/>
  <c r="Q570" i="4"/>
  <c r="Q570" i="5" s="1"/>
  <c r="S570" i="4"/>
  <c r="S570" i="5" s="1"/>
  <c r="L570" i="4"/>
  <c r="L570" i="5" s="1"/>
  <c r="H570" i="4"/>
  <c r="T570" i="4"/>
  <c r="P570" i="4"/>
  <c r="P570" i="5" s="1"/>
  <c r="AB570" i="4"/>
  <c r="AB570" i="5" s="1"/>
  <c r="AB570" i="6" s="1"/>
  <c r="N779" i="4"/>
  <c r="N779" i="5" s="1"/>
  <c r="Z779" i="4"/>
  <c r="Z779" i="5" s="1"/>
  <c r="L779" i="4"/>
  <c r="L779" i="5" s="1"/>
  <c r="X779" i="4"/>
  <c r="X779" i="5" s="1"/>
  <c r="Q779" i="4"/>
  <c r="Q779" i="5" s="1"/>
  <c r="AE779" i="4"/>
  <c r="AE779" i="5" s="1"/>
  <c r="AE779" i="6" s="1"/>
  <c r="R779" i="4"/>
  <c r="R779" i="5" s="1"/>
  <c r="S779" i="4"/>
  <c r="S779" i="5" s="1"/>
  <c r="T779" i="4"/>
  <c r="U779" i="4"/>
  <c r="U779" i="5" s="1"/>
  <c r="H779" i="4"/>
  <c r="V779" i="4"/>
  <c r="V779" i="5" s="1"/>
  <c r="AD779" i="4"/>
  <c r="AD779" i="5" s="1"/>
  <c r="I779" i="4"/>
  <c r="I779" i="5" s="1"/>
  <c r="J779" i="4"/>
  <c r="J779" i="5" s="1"/>
  <c r="K779" i="4"/>
  <c r="K779" i="5" s="1"/>
  <c r="M779" i="4"/>
  <c r="M779" i="5" s="1"/>
  <c r="O779" i="4"/>
  <c r="O779" i="5" s="1"/>
  <c r="P779" i="4"/>
  <c r="P779" i="5" s="1"/>
  <c r="W779" i="4"/>
  <c r="W779" i="5" s="1"/>
  <c r="Y779" i="4"/>
  <c r="Y779" i="5" s="1"/>
  <c r="AB779" i="4"/>
  <c r="AB779" i="5" s="1"/>
  <c r="AC779" i="4"/>
  <c r="AC779" i="5" s="1"/>
  <c r="AA779" i="4"/>
  <c r="AA779" i="5" s="1"/>
  <c r="H589" i="4"/>
  <c r="H589" i="5" s="1"/>
  <c r="K589" i="4"/>
  <c r="K589" i="5" s="1"/>
  <c r="K589" i="6" s="1"/>
  <c r="I589" i="4"/>
  <c r="I589" i="5" s="1"/>
  <c r="I589" i="6" s="1"/>
  <c r="L589" i="4"/>
  <c r="L589" i="5" s="1"/>
  <c r="L589" i="6" s="1"/>
  <c r="N589" i="4"/>
  <c r="N589" i="5" s="1"/>
  <c r="N589" i="6" s="1"/>
  <c r="AC589" i="4"/>
  <c r="AC589" i="5" s="1"/>
  <c r="AC589" i="6" s="1"/>
  <c r="AB589" i="4"/>
  <c r="AB589" i="5" s="1"/>
  <c r="AB589" i="6" s="1"/>
  <c r="T589" i="4"/>
  <c r="AA589" i="4"/>
  <c r="AA589" i="5" s="1"/>
  <c r="AA589" i="6" s="1"/>
  <c r="O589" i="4"/>
  <c r="O589" i="5" s="1"/>
  <c r="O589" i="6" s="1"/>
  <c r="P589" i="4"/>
  <c r="P589" i="5" s="1"/>
  <c r="P589" i="6" s="1"/>
  <c r="Q589" i="4"/>
  <c r="Q589" i="5" s="1"/>
  <c r="Q589" i="6" s="1"/>
  <c r="S589" i="4"/>
  <c r="S589" i="5" s="1"/>
  <c r="S589" i="6" s="1"/>
  <c r="U589" i="4"/>
  <c r="U589" i="5" s="1"/>
  <c r="W589" i="4"/>
  <c r="W589" i="5" s="1"/>
  <c r="W589" i="6" s="1"/>
  <c r="X589" i="4"/>
  <c r="X589" i="5" s="1"/>
  <c r="X589" i="6" s="1"/>
  <c r="Y589" i="4"/>
  <c r="Y589" i="5" s="1"/>
  <c r="Y589" i="6" s="1"/>
  <c r="Z589" i="4"/>
  <c r="Z589" i="5" s="1"/>
  <c r="Z589" i="6" s="1"/>
  <c r="J589" i="4"/>
  <c r="M589" i="4"/>
  <c r="M589" i="5" s="1"/>
  <c r="M589" i="6" s="1"/>
  <c r="AE589" i="4"/>
  <c r="AE589" i="5" s="1"/>
  <c r="AE589" i="6" s="1"/>
  <c r="AD589" i="4"/>
  <c r="AD589" i="5" s="1"/>
  <c r="AD589" i="6" s="1"/>
  <c r="V589" i="4"/>
  <c r="V589" i="5" s="1"/>
  <c r="V589" i="6" s="1"/>
  <c r="R589" i="4"/>
  <c r="R589" i="5" s="1"/>
  <c r="R589" i="6" s="1"/>
  <c r="P812" i="4"/>
  <c r="P812" i="5" s="1"/>
  <c r="AB812" i="4"/>
  <c r="AB812" i="5" s="1"/>
  <c r="AB812" i="6" s="1"/>
  <c r="N812" i="4"/>
  <c r="N812" i="5" s="1"/>
  <c r="Z812" i="4"/>
  <c r="Z812" i="5" s="1"/>
  <c r="Z812" i="6" s="1"/>
  <c r="R812" i="4"/>
  <c r="R812" i="5" s="1"/>
  <c r="S812" i="4"/>
  <c r="S812" i="5" s="1"/>
  <c r="T812" i="4"/>
  <c r="T812" i="5" s="1"/>
  <c r="U812" i="4"/>
  <c r="H812" i="4"/>
  <c r="V812" i="4"/>
  <c r="V812" i="5" s="1"/>
  <c r="I812" i="4"/>
  <c r="I812" i="5" s="1"/>
  <c r="W812" i="4"/>
  <c r="W812" i="5" s="1"/>
  <c r="AA812" i="4"/>
  <c r="AA812" i="5" s="1"/>
  <c r="AA812" i="6" s="1"/>
  <c r="AC812" i="4"/>
  <c r="AC812" i="5" s="1"/>
  <c r="AC812" i="6" s="1"/>
  <c r="AD812" i="4"/>
  <c r="AD812" i="5" s="1"/>
  <c r="AD812" i="6" s="1"/>
  <c r="AE812" i="4"/>
  <c r="AE812" i="5" s="1"/>
  <c r="AE812" i="6" s="1"/>
  <c r="J812" i="4"/>
  <c r="J812" i="5" s="1"/>
  <c r="K812" i="4"/>
  <c r="K812" i="5" s="1"/>
  <c r="L812" i="4"/>
  <c r="L812" i="5" s="1"/>
  <c r="M812" i="4"/>
  <c r="M812" i="5" s="1"/>
  <c r="O812" i="4"/>
  <c r="O812" i="5" s="1"/>
  <c r="X812" i="4"/>
  <c r="X812" i="5" s="1"/>
  <c r="X812" i="6" s="1"/>
  <c r="Y812" i="4"/>
  <c r="Y812" i="5" s="1"/>
  <c r="Y812" i="6" s="1"/>
  <c r="Q812" i="4"/>
  <c r="Q812" i="5" s="1"/>
  <c r="U718" i="4"/>
  <c r="U718" i="5" s="1"/>
  <c r="J718" i="4"/>
  <c r="J718" i="5" s="1"/>
  <c r="J718" i="6" s="1"/>
  <c r="H718" i="4"/>
  <c r="M718" i="4"/>
  <c r="M718" i="5" s="1"/>
  <c r="M718" i="6" s="1"/>
  <c r="X718" i="4"/>
  <c r="X718" i="5" s="1"/>
  <c r="X718" i="6" s="1"/>
  <c r="Q718" i="4"/>
  <c r="Q718" i="5" s="1"/>
  <c r="Q718" i="6" s="1"/>
  <c r="O718" i="4"/>
  <c r="O718" i="5" s="1"/>
  <c r="O718" i="6" s="1"/>
  <c r="AC718" i="4"/>
  <c r="AC718" i="5" s="1"/>
  <c r="AC718" i="6" s="1"/>
  <c r="P718" i="4"/>
  <c r="P718" i="5" s="1"/>
  <c r="P718" i="6" s="1"/>
  <c r="N718" i="4"/>
  <c r="N718" i="5" s="1"/>
  <c r="N718" i="6" s="1"/>
  <c r="S718" i="4"/>
  <c r="S718" i="5" s="1"/>
  <c r="S718" i="6" s="1"/>
  <c r="AA718" i="4"/>
  <c r="AA718" i="5" s="1"/>
  <c r="AA718" i="6" s="1"/>
  <c r="Z718" i="4"/>
  <c r="Z718" i="5" s="1"/>
  <c r="Z718" i="6" s="1"/>
  <c r="W718" i="4"/>
  <c r="W718" i="5" s="1"/>
  <c r="W718" i="6" s="1"/>
  <c r="I718" i="4"/>
  <c r="I718" i="5" s="1"/>
  <c r="R718" i="4"/>
  <c r="R718" i="5" s="1"/>
  <c r="R718" i="6" s="1"/>
  <c r="T718" i="4"/>
  <c r="K718" i="4"/>
  <c r="K718" i="5" s="1"/>
  <c r="K718" i="6" s="1"/>
  <c r="AD718" i="4"/>
  <c r="AD718" i="5" s="1"/>
  <c r="AD718" i="6" s="1"/>
  <c r="L718" i="4"/>
  <c r="L718" i="5" s="1"/>
  <c r="L718" i="6" s="1"/>
  <c r="V718" i="4"/>
  <c r="V718" i="5" s="1"/>
  <c r="V718" i="6" s="1"/>
  <c r="Y718" i="4"/>
  <c r="Y718" i="5" s="1"/>
  <c r="Y718" i="6" s="1"/>
  <c r="AE718" i="4"/>
  <c r="AE718" i="5" s="1"/>
  <c r="AE718" i="6" s="1"/>
  <c r="AB718" i="4"/>
  <c r="AB718" i="5" s="1"/>
  <c r="AB718" i="6" s="1"/>
  <c r="P548" i="4"/>
  <c r="P548" i="5" s="1"/>
  <c r="P548" i="6" s="1"/>
  <c r="O548" i="4"/>
  <c r="O548" i="5" s="1"/>
  <c r="O548" i="6" s="1"/>
  <c r="T548" i="4"/>
  <c r="T548" i="5" s="1"/>
  <c r="H548" i="4"/>
  <c r="AE548" i="4"/>
  <c r="AE548" i="5" s="1"/>
  <c r="AE548" i="6" s="1"/>
  <c r="J548" i="4"/>
  <c r="J548" i="5" s="1"/>
  <c r="J548" i="6" s="1"/>
  <c r="K548" i="4"/>
  <c r="K548" i="5" s="1"/>
  <c r="K548" i="6" s="1"/>
  <c r="AB548" i="4"/>
  <c r="AB548" i="5" s="1"/>
  <c r="AB548" i="6" s="1"/>
  <c r="L548" i="4"/>
  <c r="L548" i="5" s="1"/>
  <c r="L548" i="6" s="1"/>
  <c r="M548" i="4"/>
  <c r="M548" i="5" s="1"/>
  <c r="M548" i="6" s="1"/>
  <c r="Q548" i="4"/>
  <c r="Q548" i="5" s="1"/>
  <c r="Q548" i="6" s="1"/>
  <c r="U548" i="4"/>
  <c r="U548" i="5" s="1"/>
  <c r="U548" i="6" s="1"/>
  <c r="X548" i="4"/>
  <c r="X548" i="5" s="1"/>
  <c r="X548" i="6" s="1"/>
  <c r="Y548" i="4"/>
  <c r="Y548" i="5" s="1"/>
  <c r="Y548" i="6" s="1"/>
  <c r="AA548" i="4"/>
  <c r="AA548" i="5" s="1"/>
  <c r="AA548" i="6" s="1"/>
  <c r="AC548" i="4"/>
  <c r="AC548" i="5" s="1"/>
  <c r="AC548" i="6" s="1"/>
  <c r="V548" i="4"/>
  <c r="V548" i="5" s="1"/>
  <c r="V548" i="6" s="1"/>
  <c r="R548" i="4"/>
  <c r="R548" i="5" s="1"/>
  <c r="R548" i="6" s="1"/>
  <c r="AD548" i="4"/>
  <c r="AD548" i="5" s="1"/>
  <c r="AD548" i="6" s="1"/>
  <c r="N548" i="4"/>
  <c r="N548" i="5" s="1"/>
  <c r="N548" i="6" s="1"/>
  <c r="S548" i="4"/>
  <c r="S548" i="5" s="1"/>
  <c r="S548" i="6" s="1"/>
  <c r="W548" i="4"/>
  <c r="W548" i="5" s="1"/>
  <c r="W548" i="6" s="1"/>
  <c r="Z548" i="4"/>
  <c r="I548" i="4"/>
  <c r="I548" i="5" s="1"/>
  <c r="I548" i="6" s="1"/>
  <c r="K613" i="4"/>
  <c r="K613" i="5" s="1"/>
  <c r="AE613" i="4"/>
  <c r="AE613" i="5" s="1"/>
  <c r="AE613" i="6" s="1"/>
  <c r="J613" i="4"/>
  <c r="J613" i="5" s="1"/>
  <c r="M613" i="4"/>
  <c r="M613" i="5" s="1"/>
  <c r="M613" i="6" s="1"/>
  <c r="AD613" i="4"/>
  <c r="AD613" i="5" s="1"/>
  <c r="AD613" i="6" s="1"/>
  <c r="W613" i="4"/>
  <c r="W613" i="5" s="1"/>
  <c r="W613" i="6" s="1"/>
  <c r="Y613" i="4"/>
  <c r="Y613" i="5" s="1"/>
  <c r="Y613" i="6" s="1"/>
  <c r="O613" i="4"/>
  <c r="O613" i="5" s="1"/>
  <c r="O613" i="6" s="1"/>
  <c r="V613" i="4"/>
  <c r="V613" i="5" s="1"/>
  <c r="Q613" i="4"/>
  <c r="Q613" i="5" s="1"/>
  <c r="Q613" i="6" s="1"/>
  <c r="R613" i="4"/>
  <c r="R613" i="5" s="1"/>
  <c r="R613" i="6" s="1"/>
  <c r="S613" i="4"/>
  <c r="S613" i="5" s="1"/>
  <c r="S613" i="6" s="1"/>
  <c r="T613" i="4"/>
  <c r="U613" i="4"/>
  <c r="U613" i="5" s="1"/>
  <c r="U613" i="6" s="1"/>
  <c r="H613" i="4"/>
  <c r="X613" i="4"/>
  <c r="X613" i="5" s="1"/>
  <c r="X613" i="6" s="1"/>
  <c r="Z613" i="4"/>
  <c r="Z613" i="5" s="1"/>
  <c r="Z613" i="6" s="1"/>
  <c r="I613" i="4"/>
  <c r="I613" i="5" s="1"/>
  <c r="AA613" i="4"/>
  <c r="AA613" i="5" s="1"/>
  <c r="AA613" i="6" s="1"/>
  <c r="L613" i="4"/>
  <c r="L613" i="5" s="1"/>
  <c r="AB613" i="4"/>
  <c r="AB613" i="5" s="1"/>
  <c r="AB613" i="6" s="1"/>
  <c r="AC613" i="4"/>
  <c r="AC613" i="5" s="1"/>
  <c r="AC613" i="6" s="1"/>
  <c r="N613" i="4"/>
  <c r="N613" i="5" s="1"/>
  <c r="N613" i="6" s="1"/>
  <c r="P613" i="4"/>
  <c r="P613" i="5" s="1"/>
  <c r="P613" i="6" s="1"/>
  <c r="H262" i="4"/>
  <c r="H262" i="5" s="1"/>
  <c r="AC262" i="4"/>
  <c r="AC262" i="5" s="1"/>
  <c r="AC262" i="6" s="1"/>
  <c r="Z262" i="4"/>
  <c r="Z262" i="5" s="1"/>
  <c r="L262" i="4"/>
  <c r="L262" i="5" s="1"/>
  <c r="M262" i="4"/>
  <c r="M262" i="5" s="1"/>
  <c r="O262" i="4"/>
  <c r="O262" i="5" s="1"/>
  <c r="R262" i="4"/>
  <c r="R262" i="5" s="1"/>
  <c r="S262" i="4"/>
  <c r="S262" i="5" s="1"/>
  <c r="U262" i="4"/>
  <c r="U262" i="5" s="1"/>
  <c r="I262" i="4"/>
  <c r="I262" i="5" s="1"/>
  <c r="J262" i="4"/>
  <c r="J262" i="5" s="1"/>
  <c r="W262" i="4"/>
  <c r="W262" i="5" s="1"/>
  <c r="AD262" i="4"/>
  <c r="AD262" i="5" s="1"/>
  <c r="AD262" i="6" s="1"/>
  <c r="Q262" i="4"/>
  <c r="Q262" i="5" s="1"/>
  <c r="AA262" i="4"/>
  <c r="AA262" i="5" s="1"/>
  <c r="T262" i="4"/>
  <c r="AE262" i="4"/>
  <c r="AE262" i="5" s="1"/>
  <c r="AE262" i="6" s="1"/>
  <c r="K262" i="4"/>
  <c r="Y262" i="4"/>
  <c r="Y262" i="5" s="1"/>
  <c r="X262" i="4"/>
  <c r="X262" i="5" s="1"/>
  <c r="AB262" i="4"/>
  <c r="AB262" i="5" s="1"/>
  <c r="V262" i="4"/>
  <c r="V262" i="5" s="1"/>
  <c r="P262" i="4"/>
  <c r="P262" i="5" s="1"/>
  <c r="N262" i="4"/>
  <c r="N262" i="5" s="1"/>
  <c r="R756" i="4"/>
  <c r="R756" i="5" s="1"/>
  <c r="R756" i="6" s="1"/>
  <c r="O756" i="4"/>
  <c r="O756" i="5" s="1"/>
  <c r="O756" i="6" s="1"/>
  <c r="AE756" i="4"/>
  <c r="AE756" i="5" s="1"/>
  <c r="AE756" i="6" s="1"/>
  <c r="Y756" i="4"/>
  <c r="Y756" i="5" s="1"/>
  <c r="Y756" i="6" s="1"/>
  <c r="Z756" i="4"/>
  <c r="Z756" i="5" s="1"/>
  <c r="Z756" i="6" s="1"/>
  <c r="J756" i="4"/>
  <c r="J756" i="5" s="1"/>
  <c r="J756" i="6" s="1"/>
  <c r="AA756" i="4"/>
  <c r="AA756" i="5" s="1"/>
  <c r="AA756" i="6" s="1"/>
  <c r="K756" i="4"/>
  <c r="K756" i="5" s="1"/>
  <c r="K756" i="6" s="1"/>
  <c r="AB756" i="4"/>
  <c r="AB756" i="5" s="1"/>
  <c r="AB756" i="6" s="1"/>
  <c r="L756" i="4"/>
  <c r="L756" i="5" s="1"/>
  <c r="L756" i="6" s="1"/>
  <c r="AC756" i="4"/>
  <c r="AC756" i="5" s="1"/>
  <c r="AC756" i="6" s="1"/>
  <c r="M756" i="4"/>
  <c r="M756" i="5" s="1"/>
  <c r="M756" i="6" s="1"/>
  <c r="P756" i="4"/>
  <c r="P756" i="5" s="1"/>
  <c r="P756" i="6" s="1"/>
  <c r="S756" i="4"/>
  <c r="S756" i="5" s="1"/>
  <c r="S756" i="6" s="1"/>
  <c r="T756" i="4"/>
  <c r="T756" i="5" s="1"/>
  <c r="W756" i="4"/>
  <c r="W756" i="5" s="1"/>
  <c r="W756" i="6" s="1"/>
  <c r="X756" i="4"/>
  <c r="X756" i="5" s="1"/>
  <c r="X756" i="6" s="1"/>
  <c r="N756" i="4"/>
  <c r="N756" i="5" s="1"/>
  <c r="N756" i="6" s="1"/>
  <c r="H756" i="4"/>
  <c r="V756" i="4"/>
  <c r="V756" i="5" s="1"/>
  <c r="V756" i="6" s="1"/>
  <c r="Q756" i="4"/>
  <c r="Q756" i="5" s="1"/>
  <c r="Q756" i="6" s="1"/>
  <c r="AD756" i="4"/>
  <c r="AD756" i="5" s="1"/>
  <c r="AD756" i="6" s="1"/>
  <c r="I756" i="4"/>
  <c r="I756" i="5" s="1"/>
  <c r="I756" i="6" s="1"/>
  <c r="U756" i="4"/>
  <c r="H739" i="4"/>
  <c r="H739" i="5" s="1"/>
  <c r="AB739" i="4"/>
  <c r="AB739" i="5" s="1"/>
  <c r="AB739" i="6" s="1"/>
  <c r="Y739" i="4"/>
  <c r="Y739" i="5" s="1"/>
  <c r="Y739" i="6" s="1"/>
  <c r="AD739" i="4"/>
  <c r="AD739" i="5" s="1"/>
  <c r="AD739" i="6" s="1"/>
  <c r="J739" i="4"/>
  <c r="J739" i="5" s="1"/>
  <c r="J739" i="6" s="1"/>
  <c r="AE739" i="4"/>
  <c r="AE739" i="5" s="1"/>
  <c r="AE739" i="6" s="1"/>
  <c r="L739" i="4"/>
  <c r="L739" i="5" s="1"/>
  <c r="L739" i="6" s="1"/>
  <c r="M739" i="4"/>
  <c r="M739" i="5" s="1"/>
  <c r="M739" i="6" s="1"/>
  <c r="O739" i="4"/>
  <c r="O739" i="5" s="1"/>
  <c r="O739" i="6" s="1"/>
  <c r="P739" i="4"/>
  <c r="P739" i="5" s="1"/>
  <c r="P739" i="6" s="1"/>
  <c r="R739" i="4"/>
  <c r="R739" i="5" s="1"/>
  <c r="R739" i="6" s="1"/>
  <c r="T739" i="4"/>
  <c r="T739" i="5" s="1"/>
  <c r="U739" i="4"/>
  <c r="U739" i="5" s="1"/>
  <c r="U739" i="6" s="1"/>
  <c r="X739" i="4"/>
  <c r="X739" i="5" s="1"/>
  <c r="X739" i="6" s="1"/>
  <c r="Z739" i="4"/>
  <c r="Z739" i="5" s="1"/>
  <c r="Z739" i="6" s="1"/>
  <c r="AC739" i="4"/>
  <c r="AC739" i="5" s="1"/>
  <c r="AC739" i="6" s="1"/>
  <c r="N739" i="4"/>
  <c r="N739" i="5" s="1"/>
  <c r="N739" i="6" s="1"/>
  <c r="W739" i="4"/>
  <c r="AA739" i="4"/>
  <c r="AA739" i="5" s="1"/>
  <c r="AA739" i="6" s="1"/>
  <c r="I739" i="4"/>
  <c r="I739" i="5" s="1"/>
  <c r="I739" i="6" s="1"/>
  <c r="V739" i="4"/>
  <c r="V739" i="5" s="1"/>
  <c r="V739" i="6" s="1"/>
  <c r="Q739" i="4"/>
  <c r="Q739" i="5" s="1"/>
  <c r="Q739" i="6" s="1"/>
  <c r="S739" i="4"/>
  <c r="S739" i="5" s="1"/>
  <c r="S739" i="6" s="1"/>
  <c r="K739" i="4"/>
  <c r="N486" i="4"/>
  <c r="N486" i="5" s="1"/>
  <c r="N486" i="6" s="1"/>
  <c r="R486" i="4"/>
  <c r="R486" i="5" s="1"/>
  <c r="R486" i="6" s="1"/>
  <c r="X486" i="4"/>
  <c r="X486" i="5" s="1"/>
  <c r="X486" i="6" s="1"/>
  <c r="O486" i="4"/>
  <c r="O486" i="5" s="1"/>
  <c r="O486" i="6" s="1"/>
  <c r="P486" i="4"/>
  <c r="P486" i="5" s="1"/>
  <c r="P486" i="6" s="1"/>
  <c r="S486" i="4"/>
  <c r="S486" i="5" s="1"/>
  <c r="S486" i="6" s="1"/>
  <c r="T486" i="4"/>
  <c r="AC486" i="4"/>
  <c r="AC486" i="5" s="1"/>
  <c r="AC486" i="6" s="1"/>
  <c r="H486" i="4"/>
  <c r="AB486" i="4"/>
  <c r="AB486" i="5" s="1"/>
  <c r="AB486" i="6" s="1"/>
  <c r="J486" i="4"/>
  <c r="J486" i="5" s="1"/>
  <c r="J486" i="6" s="1"/>
  <c r="M486" i="4"/>
  <c r="M486" i="5" s="1"/>
  <c r="M486" i="6" s="1"/>
  <c r="AD486" i="4"/>
  <c r="AD486" i="5" s="1"/>
  <c r="AD486" i="6" s="1"/>
  <c r="Y486" i="4"/>
  <c r="Y486" i="5" s="1"/>
  <c r="Y486" i="6" s="1"/>
  <c r="I486" i="4"/>
  <c r="I486" i="5" s="1"/>
  <c r="I486" i="6" s="1"/>
  <c r="V486" i="4"/>
  <c r="V486" i="5" s="1"/>
  <c r="V486" i="6" s="1"/>
  <c r="U486" i="4"/>
  <c r="U486" i="5" s="1"/>
  <c r="U486" i="6" s="1"/>
  <c r="Q486" i="4"/>
  <c r="Q486" i="5" s="1"/>
  <c r="Q486" i="6" s="1"/>
  <c r="AE486" i="4"/>
  <c r="AE486" i="5" s="1"/>
  <c r="AE486" i="6" s="1"/>
  <c r="AA486" i="4"/>
  <c r="AA486" i="5" s="1"/>
  <c r="AA486" i="6" s="1"/>
  <c r="W486" i="4"/>
  <c r="W486" i="5" s="1"/>
  <c r="W486" i="6" s="1"/>
  <c r="K486" i="4"/>
  <c r="K486" i="5" s="1"/>
  <c r="K486" i="6" s="1"/>
  <c r="L486" i="4"/>
  <c r="L486" i="5" s="1"/>
  <c r="L486" i="6" s="1"/>
  <c r="Z486" i="4"/>
  <c r="Z486" i="5" s="1"/>
  <c r="Z486" i="6" s="1"/>
  <c r="K792" i="4"/>
  <c r="K792" i="5" s="1"/>
  <c r="AB792" i="4"/>
  <c r="AB792" i="5" s="1"/>
  <c r="AB792" i="6" s="1"/>
  <c r="Z792" i="4"/>
  <c r="Z792" i="5" s="1"/>
  <c r="Z792" i="6" s="1"/>
  <c r="W792" i="4"/>
  <c r="W792" i="5" s="1"/>
  <c r="X792" i="4"/>
  <c r="X792" i="5" s="1"/>
  <c r="X792" i="6" s="1"/>
  <c r="Y792" i="4"/>
  <c r="Y792" i="5" s="1"/>
  <c r="Y792" i="6" s="1"/>
  <c r="AA792" i="4"/>
  <c r="AA792" i="5" s="1"/>
  <c r="AA792" i="6" s="1"/>
  <c r="AC792" i="4"/>
  <c r="AC792" i="5" s="1"/>
  <c r="AC792" i="6" s="1"/>
  <c r="J792" i="4"/>
  <c r="J792" i="5" s="1"/>
  <c r="L792" i="4"/>
  <c r="L792" i="5" s="1"/>
  <c r="M792" i="4"/>
  <c r="M792" i="5" s="1"/>
  <c r="N792" i="4"/>
  <c r="N792" i="5" s="1"/>
  <c r="P792" i="4"/>
  <c r="P792" i="5" s="1"/>
  <c r="T792" i="4"/>
  <c r="T792" i="5" s="1"/>
  <c r="S792" i="4"/>
  <c r="S792" i="5" s="1"/>
  <c r="V792" i="4"/>
  <c r="V792" i="5" s="1"/>
  <c r="I792" i="4"/>
  <c r="I792" i="5" s="1"/>
  <c r="U792" i="4"/>
  <c r="H792" i="4"/>
  <c r="Q792" i="4"/>
  <c r="Q792" i="5" s="1"/>
  <c r="R792" i="4"/>
  <c r="R792" i="5" s="1"/>
  <c r="AE792" i="4"/>
  <c r="AE792" i="5" s="1"/>
  <c r="AE792" i="6" s="1"/>
  <c r="AD792" i="4"/>
  <c r="AD792" i="5" s="1"/>
  <c r="AD792" i="6" s="1"/>
  <c r="O792" i="4"/>
  <c r="O792" i="5" s="1"/>
  <c r="Q636" i="4"/>
  <c r="Q636" i="5" s="1"/>
  <c r="Q636" i="6" s="1"/>
  <c r="N636" i="4"/>
  <c r="N636" i="5" s="1"/>
  <c r="N636" i="6" s="1"/>
  <c r="AD636" i="4"/>
  <c r="AD636" i="5" s="1"/>
  <c r="AD636" i="6" s="1"/>
  <c r="R636" i="4"/>
  <c r="R636" i="5" s="1"/>
  <c r="R636" i="6" s="1"/>
  <c r="J636" i="4"/>
  <c r="J636" i="5" s="1"/>
  <c r="AA636" i="4"/>
  <c r="AA636" i="5" s="1"/>
  <c r="AA636" i="6" s="1"/>
  <c r="K636" i="4"/>
  <c r="K636" i="5" s="1"/>
  <c r="AC636" i="4"/>
  <c r="AC636" i="5" s="1"/>
  <c r="AC636" i="6" s="1"/>
  <c r="L636" i="4"/>
  <c r="L636" i="5" s="1"/>
  <c r="Y636" i="4"/>
  <c r="Y636" i="5" s="1"/>
  <c r="Y636" i="6" s="1"/>
  <c r="Z636" i="4"/>
  <c r="Z636" i="5" s="1"/>
  <c r="Z636" i="6" s="1"/>
  <c r="I636" i="4"/>
  <c r="I636" i="5" s="1"/>
  <c r="M636" i="4"/>
  <c r="M636" i="5" s="1"/>
  <c r="O636" i="4"/>
  <c r="O636" i="5" s="1"/>
  <c r="O636" i="6" s="1"/>
  <c r="S636" i="4"/>
  <c r="S636" i="5" s="1"/>
  <c r="S636" i="6" s="1"/>
  <c r="U636" i="4"/>
  <c r="U636" i="5" s="1"/>
  <c r="U636" i="6" s="1"/>
  <c r="V636" i="4"/>
  <c r="V636" i="5" s="1"/>
  <c r="V636" i="6" s="1"/>
  <c r="W636" i="4"/>
  <c r="W636" i="5" s="1"/>
  <c r="W636" i="6" s="1"/>
  <c r="X636" i="4"/>
  <c r="X636" i="5" s="1"/>
  <c r="X636" i="6" s="1"/>
  <c r="H636" i="4"/>
  <c r="AE636" i="4"/>
  <c r="AE636" i="5" s="1"/>
  <c r="AE636" i="6" s="1"/>
  <c r="AB636" i="4"/>
  <c r="AB636" i="5" s="1"/>
  <c r="AB636" i="6" s="1"/>
  <c r="T636" i="4"/>
  <c r="P636" i="4"/>
  <c r="P636" i="5" s="1"/>
  <c r="P636" i="6" s="1"/>
  <c r="K501" i="4"/>
  <c r="K501" i="5" s="1"/>
  <c r="K501" i="6" s="1"/>
  <c r="W501" i="4"/>
  <c r="W501" i="5" s="1"/>
  <c r="W501" i="6" s="1"/>
  <c r="M501" i="4"/>
  <c r="M501" i="5" s="1"/>
  <c r="M501" i="6" s="1"/>
  <c r="Y501" i="4"/>
  <c r="Y501" i="5" s="1"/>
  <c r="Y501" i="6" s="1"/>
  <c r="I501" i="4"/>
  <c r="I501" i="5" s="1"/>
  <c r="I501" i="6" s="1"/>
  <c r="X501" i="4"/>
  <c r="X501" i="5" s="1"/>
  <c r="X501" i="6" s="1"/>
  <c r="J501" i="4"/>
  <c r="J501" i="5" s="1"/>
  <c r="J501" i="6" s="1"/>
  <c r="Z501" i="4"/>
  <c r="Z501" i="5" s="1"/>
  <c r="Z501" i="6" s="1"/>
  <c r="L501" i="4"/>
  <c r="L501" i="5" s="1"/>
  <c r="L501" i="6" s="1"/>
  <c r="AA501" i="4"/>
  <c r="AA501" i="5" s="1"/>
  <c r="AA501" i="6" s="1"/>
  <c r="N501" i="4"/>
  <c r="N501" i="5" s="1"/>
  <c r="N501" i="6" s="1"/>
  <c r="AB501" i="4"/>
  <c r="AB501" i="5" s="1"/>
  <c r="AB501" i="6" s="1"/>
  <c r="O501" i="4"/>
  <c r="O501" i="5" s="1"/>
  <c r="O501" i="6" s="1"/>
  <c r="AC501" i="4"/>
  <c r="AC501" i="5" s="1"/>
  <c r="AC501" i="6" s="1"/>
  <c r="P501" i="4"/>
  <c r="P501" i="5" s="1"/>
  <c r="P501" i="6" s="1"/>
  <c r="AD501" i="4"/>
  <c r="AD501" i="5" s="1"/>
  <c r="AD501" i="6" s="1"/>
  <c r="U501" i="4"/>
  <c r="U501" i="5" s="1"/>
  <c r="U501" i="6" s="1"/>
  <c r="R501" i="4"/>
  <c r="R501" i="5" s="1"/>
  <c r="R501" i="6" s="1"/>
  <c r="S501" i="4"/>
  <c r="S501" i="5" s="1"/>
  <c r="S501" i="6" s="1"/>
  <c r="T501" i="4"/>
  <c r="V501" i="4"/>
  <c r="V501" i="5" s="1"/>
  <c r="V501" i="6" s="1"/>
  <c r="AE501" i="4"/>
  <c r="AE501" i="5" s="1"/>
  <c r="AE501" i="6" s="1"/>
  <c r="H501" i="4"/>
  <c r="Q501" i="4"/>
  <c r="Q501" i="5" s="1"/>
  <c r="Q501" i="6" s="1"/>
  <c r="W140" i="4"/>
  <c r="W140" i="5" s="1"/>
  <c r="T140" i="4"/>
  <c r="T140" i="5" s="1"/>
  <c r="X140" i="4"/>
  <c r="X140" i="5" s="1"/>
  <c r="AA140" i="4"/>
  <c r="AA140" i="5" s="1"/>
  <c r="AA140" i="6" s="1"/>
  <c r="S140" i="4"/>
  <c r="S140" i="5" s="1"/>
  <c r="U140" i="4"/>
  <c r="U140" i="5" s="1"/>
  <c r="M140" i="4"/>
  <c r="M140" i="5" s="1"/>
  <c r="R140" i="4"/>
  <c r="R140" i="5" s="1"/>
  <c r="N140" i="4"/>
  <c r="N140" i="5" s="1"/>
  <c r="H140" i="4"/>
  <c r="Z140" i="4"/>
  <c r="Z140" i="5" s="1"/>
  <c r="Z140" i="6" s="1"/>
  <c r="AB140" i="4"/>
  <c r="AB140" i="5" s="1"/>
  <c r="AB140" i="6" s="1"/>
  <c r="J140" i="4"/>
  <c r="J140" i="5" s="1"/>
  <c r="I140" i="4"/>
  <c r="I140" i="5" s="1"/>
  <c r="V140" i="4"/>
  <c r="L140" i="4"/>
  <c r="L140" i="5" s="1"/>
  <c r="O140" i="4"/>
  <c r="O140" i="5" s="1"/>
  <c r="AE140" i="4"/>
  <c r="AE140" i="5" s="1"/>
  <c r="AE140" i="6" s="1"/>
  <c r="AC140" i="4"/>
  <c r="AC140" i="5" s="1"/>
  <c r="AC140" i="6" s="1"/>
  <c r="Y140" i="4"/>
  <c r="Y140" i="5" s="1"/>
  <c r="Y140" i="6" s="1"/>
  <c r="AD140" i="4"/>
  <c r="AD140" i="5" s="1"/>
  <c r="AD140" i="6" s="1"/>
  <c r="P140" i="4"/>
  <c r="P140" i="5" s="1"/>
  <c r="K140" i="4"/>
  <c r="K140" i="5" s="1"/>
  <c r="Q140" i="4"/>
  <c r="Q140" i="5" s="1"/>
  <c r="K383" i="4"/>
  <c r="K383" i="5" s="1"/>
  <c r="K383" i="6" s="1"/>
  <c r="J383" i="4"/>
  <c r="J383" i="5" s="1"/>
  <c r="J383" i="6" s="1"/>
  <c r="X383" i="4"/>
  <c r="X383" i="5" s="1"/>
  <c r="X383" i="6" s="1"/>
  <c r="I383" i="4"/>
  <c r="I383" i="5" s="1"/>
  <c r="V383" i="4"/>
  <c r="V383" i="5" s="1"/>
  <c r="V383" i="6" s="1"/>
  <c r="L383" i="4"/>
  <c r="L383" i="5" s="1"/>
  <c r="L383" i="6" s="1"/>
  <c r="AA383" i="4"/>
  <c r="AA383" i="5" s="1"/>
  <c r="AA383" i="6" s="1"/>
  <c r="N383" i="4"/>
  <c r="N383" i="5" s="1"/>
  <c r="N383" i="6" s="1"/>
  <c r="AC383" i="4"/>
  <c r="AC383" i="5" s="1"/>
  <c r="AC383" i="6" s="1"/>
  <c r="R383" i="4"/>
  <c r="R383" i="5" s="1"/>
  <c r="R383" i="6" s="1"/>
  <c r="S383" i="4"/>
  <c r="S383" i="5" s="1"/>
  <c r="S383" i="6" s="1"/>
  <c r="T383" i="4"/>
  <c r="U383" i="4"/>
  <c r="U383" i="5" s="1"/>
  <c r="U383" i="6" s="1"/>
  <c r="Y383" i="4"/>
  <c r="Y383" i="5" s="1"/>
  <c r="Y383" i="6" s="1"/>
  <c r="Z383" i="4"/>
  <c r="Z383" i="5" s="1"/>
  <c r="Z383" i="6" s="1"/>
  <c r="AB383" i="4"/>
  <c r="AB383" i="5" s="1"/>
  <c r="AB383" i="6" s="1"/>
  <c r="H383" i="4"/>
  <c r="AD383" i="4"/>
  <c r="AD383" i="5" s="1"/>
  <c r="AD383" i="6" s="1"/>
  <c r="P383" i="4"/>
  <c r="P383" i="5" s="1"/>
  <c r="P383" i="6" s="1"/>
  <c r="AE383" i="4"/>
  <c r="AE383" i="5" s="1"/>
  <c r="AE383" i="6" s="1"/>
  <c r="M383" i="4"/>
  <c r="M383" i="5" s="1"/>
  <c r="M383" i="6" s="1"/>
  <c r="Q383" i="4"/>
  <c r="Q383" i="5" s="1"/>
  <c r="Q383" i="6" s="1"/>
  <c r="O383" i="4"/>
  <c r="O383" i="5" s="1"/>
  <c r="O383" i="6" s="1"/>
  <c r="W383" i="4"/>
  <c r="W383" i="5" s="1"/>
  <c r="W383" i="6" s="1"/>
  <c r="J63" i="4"/>
  <c r="J63" i="5" s="1"/>
  <c r="J63" i="6" s="1"/>
  <c r="AA63" i="4"/>
  <c r="AA63" i="5" s="1"/>
  <c r="AA63" i="6" s="1"/>
  <c r="L63" i="4"/>
  <c r="L63" i="5" s="1"/>
  <c r="L63" i="6" s="1"/>
  <c r="W63" i="4"/>
  <c r="W63" i="5" s="1"/>
  <c r="W63" i="6" s="1"/>
  <c r="S63" i="4"/>
  <c r="S63" i="5" s="1"/>
  <c r="S63" i="6" s="1"/>
  <c r="Z63" i="4"/>
  <c r="Z63" i="5" s="1"/>
  <c r="Z63" i="6" s="1"/>
  <c r="N63" i="4"/>
  <c r="N63" i="5" s="1"/>
  <c r="N63" i="6" s="1"/>
  <c r="AE63" i="4"/>
  <c r="AE63" i="5" s="1"/>
  <c r="AE63" i="6" s="1"/>
  <c r="K63" i="4"/>
  <c r="K63" i="5" s="1"/>
  <c r="K63" i="6" s="1"/>
  <c r="M63" i="4"/>
  <c r="M63" i="5" s="1"/>
  <c r="M63" i="6" s="1"/>
  <c r="O63" i="4"/>
  <c r="O63" i="5" s="1"/>
  <c r="O63" i="6" s="1"/>
  <c r="Y63" i="4"/>
  <c r="Y63" i="5" s="1"/>
  <c r="Y63" i="6" s="1"/>
  <c r="Q63" i="4"/>
  <c r="Q63" i="5" s="1"/>
  <c r="Q63" i="6" s="1"/>
  <c r="I63" i="4"/>
  <c r="I63" i="5" s="1"/>
  <c r="I63" i="6" s="1"/>
  <c r="H63" i="4"/>
  <c r="U63" i="4"/>
  <c r="U63" i="5" s="1"/>
  <c r="U63" i="6" s="1"/>
  <c r="AC63" i="4"/>
  <c r="AC63" i="5" s="1"/>
  <c r="AC63" i="6" s="1"/>
  <c r="T63" i="4"/>
  <c r="V63" i="4"/>
  <c r="V63" i="5" s="1"/>
  <c r="V63" i="6" s="1"/>
  <c r="AB63" i="4"/>
  <c r="AB63" i="5" s="1"/>
  <c r="AB63" i="6" s="1"/>
  <c r="X63" i="4"/>
  <c r="X63" i="5" s="1"/>
  <c r="X63" i="6" s="1"/>
  <c r="AD63" i="4"/>
  <c r="AD63" i="5" s="1"/>
  <c r="AD63" i="6" s="1"/>
  <c r="R63" i="4"/>
  <c r="R63" i="5" s="1"/>
  <c r="R63" i="6" s="1"/>
  <c r="P63" i="4"/>
  <c r="P63" i="5" s="1"/>
  <c r="P63" i="6" s="1"/>
  <c r="J436" i="4"/>
  <c r="J436" i="5" s="1"/>
  <c r="P436" i="4"/>
  <c r="P436" i="5" s="1"/>
  <c r="O436" i="4"/>
  <c r="O436" i="5" s="1"/>
  <c r="R436" i="4"/>
  <c r="R436" i="5" s="1"/>
  <c r="V436" i="4"/>
  <c r="V436" i="5" s="1"/>
  <c r="V436" i="6" s="1"/>
  <c r="W436" i="4"/>
  <c r="W436" i="5" s="1"/>
  <c r="W436" i="6" s="1"/>
  <c r="Y436" i="4"/>
  <c r="Y436" i="5" s="1"/>
  <c r="Y436" i="6" s="1"/>
  <c r="Z436" i="4"/>
  <c r="Z436" i="5" s="1"/>
  <c r="Z436" i="6" s="1"/>
  <c r="AA436" i="4"/>
  <c r="AA436" i="5" s="1"/>
  <c r="AA436" i="6" s="1"/>
  <c r="AB436" i="4"/>
  <c r="AB436" i="5" s="1"/>
  <c r="AB436" i="6" s="1"/>
  <c r="AD436" i="4"/>
  <c r="AD436" i="5" s="1"/>
  <c r="AD436" i="6" s="1"/>
  <c r="N436" i="4"/>
  <c r="N436" i="5" s="1"/>
  <c r="H436" i="4"/>
  <c r="K436" i="4"/>
  <c r="K436" i="5" s="1"/>
  <c r="L436" i="4"/>
  <c r="L436" i="5" s="1"/>
  <c r="M436" i="4"/>
  <c r="M436" i="5" s="1"/>
  <c r="T436" i="4"/>
  <c r="T436" i="5" s="1"/>
  <c r="T436" i="6" s="1"/>
  <c r="AE436" i="4"/>
  <c r="AE436" i="5" s="1"/>
  <c r="AE436" i="6" s="1"/>
  <c r="AC436" i="4"/>
  <c r="AC436" i="5" s="1"/>
  <c r="AC436" i="6" s="1"/>
  <c r="I436" i="4"/>
  <c r="I436" i="5" s="1"/>
  <c r="U436" i="4"/>
  <c r="S436" i="4"/>
  <c r="S436" i="5" s="1"/>
  <c r="S436" i="6" s="1"/>
  <c r="X436" i="4"/>
  <c r="X436" i="5" s="1"/>
  <c r="X436" i="6" s="1"/>
  <c r="Q436" i="4"/>
  <c r="Q436" i="5" s="1"/>
  <c r="H500" i="4"/>
  <c r="H500" i="5" s="1"/>
  <c r="N500" i="4"/>
  <c r="N500" i="5" s="1"/>
  <c r="X500" i="4"/>
  <c r="X500" i="5" s="1"/>
  <c r="X500" i="6" s="1"/>
  <c r="M500" i="4"/>
  <c r="M500" i="5" s="1"/>
  <c r="W500" i="4"/>
  <c r="W500" i="5" s="1"/>
  <c r="W500" i="6" s="1"/>
  <c r="Y500" i="4"/>
  <c r="Y500" i="5" s="1"/>
  <c r="Y500" i="6" s="1"/>
  <c r="AA500" i="4"/>
  <c r="AA500" i="5" s="1"/>
  <c r="AA500" i="6" s="1"/>
  <c r="AB500" i="4"/>
  <c r="AB500" i="5" s="1"/>
  <c r="AB500" i="6" s="1"/>
  <c r="AD500" i="4"/>
  <c r="AD500" i="5" s="1"/>
  <c r="AD500" i="6" s="1"/>
  <c r="P500" i="4"/>
  <c r="P500" i="5" s="1"/>
  <c r="L500" i="4"/>
  <c r="L500" i="5" s="1"/>
  <c r="AE500" i="4"/>
  <c r="AE500" i="5" s="1"/>
  <c r="AE500" i="6" s="1"/>
  <c r="I500" i="4"/>
  <c r="K500" i="4"/>
  <c r="K500" i="5" s="1"/>
  <c r="J500" i="4"/>
  <c r="J500" i="5" s="1"/>
  <c r="Z500" i="4"/>
  <c r="Z500" i="5" s="1"/>
  <c r="Z500" i="6" s="1"/>
  <c r="R500" i="4"/>
  <c r="R500" i="5" s="1"/>
  <c r="O500" i="4"/>
  <c r="O500" i="5" s="1"/>
  <c r="Q500" i="4"/>
  <c r="Q500" i="5" s="1"/>
  <c r="U500" i="4"/>
  <c r="U500" i="5" s="1"/>
  <c r="V500" i="4"/>
  <c r="V500" i="5" s="1"/>
  <c r="V500" i="6" s="1"/>
  <c r="AC500" i="4"/>
  <c r="AC500" i="5" s="1"/>
  <c r="AC500" i="6" s="1"/>
  <c r="S500" i="4"/>
  <c r="S500" i="5" s="1"/>
  <c r="T500" i="4"/>
  <c r="W270" i="4"/>
  <c r="W270" i="5" s="1"/>
  <c r="W270" i="6" s="1"/>
  <c r="V270" i="4"/>
  <c r="V270" i="5" s="1"/>
  <c r="V270" i="6" s="1"/>
  <c r="K270" i="4"/>
  <c r="K270" i="5" s="1"/>
  <c r="S270" i="4"/>
  <c r="S270" i="5" s="1"/>
  <c r="S270" i="6" s="1"/>
  <c r="U270" i="4"/>
  <c r="U270" i="5" s="1"/>
  <c r="U270" i="6" s="1"/>
  <c r="Y270" i="4"/>
  <c r="Y270" i="5" s="1"/>
  <c r="Y270" i="6" s="1"/>
  <c r="Z270" i="4"/>
  <c r="Z270" i="5" s="1"/>
  <c r="Z270" i="6" s="1"/>
  <c r="I270" i="4"/>
  <c r="I270" i="5" s="1"/>
  <c r="J270" i="4"/>
  <c r="J270" i="5" s="1"/>
  <c r="R270" i="4"/>
  <c r="R270" i="5" s="1"/>
  <c r="R270" i="6" s="1"/>
  <c r="AB270" i="4"/>
  <c r="AB270" i="5" s="1"/>
  <c r="AB270" i="6" s="1"/>
  <c r="AE270" i="4"/>
  <c r="AE270" i="5" s="1"/>
  <c r="AE270" i="6" s="1"/>
  <c r="H270" i="4"/>
  <c r="T270" i="4"/>
  <c r="O270" i="4"/>
  <c r="O270" i="5" s="1"/>
  <c r="O270" i="6" s="1"/>
  <c r="AC270" i="4"/>
  <c r="AC270" i="5" s="1"/>
  <c r="AC270" i="6" s="1"/>
  <c r="P270" i="4"/>
  <c r="P270" i="5" s="1"/>
  <c r="P270" i="6" s="1"/>
  <c r="AD270" i="4"/>
  <c r="AD270" i="5" s="1"/>
  <c r="AD270" i="6" s="1"/>
  <c r="N270" i="4"/>
  <c r="N270" i="5" s="1"/>
  <c r="Q270" i="4"/>
  <c r="Q270" i="5" s="1"/>
  <c r="Q270" i="6" s="1"/>
  <c r="L270" i="4"/>
  <c r="L270" i="5" s="1"/>
  <c r="X270" i="4"/>
  <c r="X270" i="5" s="1"/>
  <c r="X270" i="6" s="1"/>
  <c r="AA270" i="4"/>
  <c r="AA270" i="5" s="1"/>
  <c r="AA270" i="6" s="1"/>
  <c r="M270" i="4"/>
  <c r="M270" i="5" s="1"/>
  <c r="H460" i="4"/>
  <c r="H460" i="5" s="1"/>
  <c r="P460" i="4"/>
  <c r="P460" i="5" s="1"/>
  <c r="S460" i="4"/>
  <c r="S460" i="5" s="1"/>
  <c r="R460" i="4"/>
  <c r="R460" i="5" s="1"/>
  <c r="T460" i="4"/>
  <c r="T460" i="5" s="1"/>
  <c r="V460" i="4"/>
  <c r="V460" i="5" s="1"/>
  <c r="W460" i="4"/>
  <c r="W460" i="5" s="1"/>
  <c r="AE460" i="4"/>
  <c r="AE460" i="5" s="1"/>
  <c r="L460" i="4"/>
  <c r="L460" i="5" s="1"/>
  <c r="I460" i="4"/>
  <c r="X460" i="4"/>
  <c r="X460" i="5" s="1"/>
  <c r="U460" i="4"/>
  <c r="U460" i="5" s="1"/>
  <c r="Q460" i="4"/>
  <c r="Q460" i="5" s="1"/>
  <c r="AC460" i="4"/>
  <c r="AC460" i="5" s="1"/>
  <c r="Z460" i="4"/>
  <c r="Z460" i="5" s="1"/>
  <c r="M460" i="4"/>
  <c r="M460" i="5" s="1"/>
  <c r="AA460" i="4"/>
  <c r="AD460" i="4"/>
  <c r="AD460" i="5" s="1"/>
  <c r="AB460" i="4"/>
  <c r="AB460" i="5" s="1"/>
  <c r="N460" i="4"/>
  <c r="N460" i="5" s="1"/>
  <c r="K460" i="4"/>
  <c r="K460" i="5" s="1"/>
  <c r="O460" i="4"/>
  <c r="O460" i="5" s="1"/>
  <c r="J460" i="4"/>
  <c r="J460" i="5" s="1"/>
  <c r="Y460" i="4"/>
  <c r="Y460" i="5" s="1"/>
  <c r="M261" i="4"/>
  <c r="M261" i="5" s="1"/>
  <c r="T261" i="4"/>
  <c r="U261" i="4"/>
  <c r="U261" i="5" s="1"/>
  <c r="Y261" i="4"/>
  <c r="Y261" i="5" s="1"/>
  <c r="AD261" i="4"/>
  <c r="AD261" i="5" s="1"/>
  <c r="AD261" i="6" s="1"/>
  <c r="Q261" i="4"/>
  <c r="Q261" i="5" s="1"/>
  <c r="R261" i="4"/>
  <c r="R261" i="5" s="1"/>
  <c r="W261" i="4"/>
  <c r="W261" i="5" s="1"/>
  <c r="AA261" i="4"/>
  <c r="AA261" i="5" s="1"/>
  <c r="AA261" i="6" s="1"/>
  <c r="K261" i="4"/>
  <c r="K261" i="5" s="1"/>
  <c r="P261" i="4"/>
  <c r="P261" i="5" s="1"/>
  <c r="AB261" i="4"/>
  <c r="AB261" i="5" s="1"/>
  <c r="AB261" i="6" s="1"/>
  <c r="L261" i="4"/>
  <c r="L261" i="5" s="1"/>
  <c r="AC261" i="4"/>
  <c r="AC261" i="5" s="1"/>
  <c r="AC261" i="6" s="1"/>
  <c r="O261" i="4"/>
  <c r="O261" i="5" s="1"/>
  <c r="N261" i="4"/>
  <c r="N261" i="5" s="1"/>
  <c r="V261" i="4"/>
  <c r="V261" i="5" s="1"/>
  <c r="Z261" i="4"/>
  <c r="Z261" i="5" s="1"/>
  <c r="Z261" i="6" s="1"/>
  <c r="S261" i="4"/>
  <c r="S261" i="5" s="1"/>
  <c r="J261" i="4"/>
  <c r="J261" i="5" s="1"/>
  <c r="I261" i="4"/>
  <c r="I261" i="5" s="1"/>
  <c r="AE261" i="4"/>
  <c r="AE261" i="5" s="1"/>
  <c r="AE261" i="6" s="1"/>
  <c r="X261" i="4"/>
  <c r="X261" i="5" s="1"/>
  <c r="H261" i="4"/>
  <c r="T534" i="4"/>
  <c r="X534" i="4"/>
  <c r="X534" i="5" s="1"/>
  <c r="Y534" i="4"/>
  <c r="Y534" i="5" s="1"/>
  <c r="Y534" i="6" s="1"/>
  <c r="AA534" i="4"/>
  <c r="AA534" i="5" s="1"/>
  <c r="AA534" i="6" s="1"/>
  <c r="AC534" i="4"/>
  <c r="AC534" i="5" s="1"/>
  <c r="AC534" i="6" s="1"/>
  <c r="I534" i="4"/>
  <c r="I534" i="5" s="1"/>
  <c r="AD534" i="4"/>
  <c r="AD534" i="5" s="1"/>
  <c r="AD534" i="6" s="1"/>
  <c r="K534" i="4"/>
  <c r="K534" i="5" s="1"/>
  <c r="AE534" i="4"/>
  <c r="AE534" i="5" s="1"/>
  <c r="AE534" i="6" s="1"/>
  <c r="L534" i="4"/>
  <c r="L534" i="5" s="1"/>
  <c r="S534" i="4"/>
  <c r="S534" i="5" s="1"/>
  <c r="Q534" i="4"/>
  <c r="Q534" i="5" s="1"/>
  <c r="R534" i="4"/>
  <c r="R534" i="5" s="1"/>
  <c r="U534" i="4"/>
  <c r="U534" i="5" s="1"/>
  <c r="O534" i="4"/>
  <c r="O534" i="5" s="1"/>
  <c r="P534" i="4"/>
  <c r="P534" i="5" s="1"/>
  <c r="V534" i="4"/>
  <c r="V534" i="5" s="1"/>
  <c r="M534" i="4"/>
  <c r="M534" i="5" s="1"/>
  <c r="AB534" i="4"/>
  <c r="AB534" i="5" s="1"/>
  <c r="AB534" i="6" s="1"/>
  <c r="H534" i="4"/>
  <c r="Z534" i="4"/>
  <c r="Z534" i="5" s="1"/>
  <c r="Z534" i="6" s="1"/>
  <c r="J534" i="4"/>
  <c r="J534" i="5" s="1"/>
  <c r="W534" i="4"/>
  <c r="W534" i="5" s="1"/>
  <c r="N534" i="4"/>
  <c r="N534" i="5" s="1"/>
  <c r="J380" i="4"/>
  <c r="J380" i="5" s="1"/>
  <c r="J380" i="6" s="1"/>
  <c r="X380" i="4"/>
  <c r="X380" i="5" s="1"/>
  <c r="X380" i="6" s="1"/>
  <c r="I380" i="4"/>
  <c r="I380" i="5" s="1"/>
  <c r="W380" i="4"/>
  <c r="W380" i="5" s="1"/>
  <c r="W380" i="6" s="1"/>
  <c r="L380" i="4"/>
  <c r="L380" i="5" s="1"/>
  <c r="L380" i="6" s="1"/>
  <c r="AD380" i="4"/>
  <c r="AD380" i="5" s="1"/>
  <c r="AD380" i="6" s="1"/>
  <c r="O380" i="4"/>
  <c r="O380" i="5" s="1"/>
  <c r="O380" i="6" s="1"/>
  <c r="Z380" i="4"/>
  <c r="Z380" i="5" s="1"/>
  <c r="Z380" i="6" s="1"/>
  <c r="AA380" i="4"/>
  <c r="AA380" i="5" s="1"/>
  <c r="AA380" i="6" s="1"/>
  <c r="AB380" i="4"/>
  <c r="AB380" i="5" s="1"/>
  <c r="AB380" i="6" s="1"/>
  <c r="H380" i="4"/>
  <c r="H380" i="5" s="1"/>
  <c r="H380" i="6" s="1"/>
  <c r="AE380" i="4"/>
  <c r="AE380" i="5" s="1"/>
  <c r="AE380" i="6" s="1"/>
  <c r="K380" i="4"/>
  <c r="K380" i="5" s="1"/>
  <c r="K380" i="6" s="1"/>
  <c r="N380" i="4"/>
  <c r="N380" i="5" s="1"/>
  <c r="N380" i="6" s="1"/>
  <c r="P380" i="4"/>
  <c r="P380" i="5" s="1"/>
  <c r="P380" i="6" s="1"/>
  <c r="R380" i="4"/>
  <c r="R380" i="5" s="1"/>
  <c r="R380" i="6" s="1"/>
  <c r="U380" i="4"/>
  <c r="U380" i="5" s="1"/>
  <c r="U380" i="6" s="1"/>
  <c r="S380" i="4"/>
  <c r="S380" i="5" s="1"/>
  <c r="S380" i="6" s="1"/>
  <c r="T380" i="4"/>
  <c r="T380" i="5" s="1"/>
  <c r="V380" i="4"/>
  <c r="V380" i="5" s="1"/>
  <c r="V380" i="6" s="1"/>
  <c r="Q380" i="4"/>
  <c r="Q380" i="5" s="1"/>
  <c r="Q380" i="6" s="1"/>
  <c r="M380" i="4"/>
  <c r="Y380" i="4"/>
  <c r="AC380" i="4"/>
  <c r="AC380" i="5" s="1"/>
  <c r="AC380" i="6" s="1"/>
  <c r="N525" i="4"/>
  <c r="N525" i="5" s="1"/>
  <c r="Z525" i="4"/>
  <c r="Z525" i="5" s="1"/>
  <c r="Z525" i="6" s="1"/>
  <c r="P525" i="4"/>
  <c r="P525" i="5" s="1"/>
  <c r="P525" i="6" s="1"/>
  <c r="AB525" i="4"/>
  <c r="AB525" i="5" s="1"/>
  <c r="AB525" i="6" s="1"/>
  <c r="T525" i="4"/>
  <c r="U525" i="4"/>
  <c r="U525" i="5" s="1"/>
  <c r="U525" i="6" s="1"/>
  <c r="H525" i="4"/>
  <c r="V525" i="4"/>
  <c r="V525" i="5" s="1"/>
  <c r="V525" i="6" s="1"/>
  <c r="I525" i="4"/>
  <c r="I525" i="5" s="1"/>
  <c r="W525" i="4"/>
  <c r="W525" i="5" s="1"/>
  <c r="W525" i="6" s="1"/>
  <c r="J525" i="4"/>
  <c r="J525" i="5" s="1"/>
  <c r="X525" i="4"/>
  <c r="X525" i="5" s="1"/>
  <c r="X525" i="6" s="1"/>
  <c r="K525" i="4"/>
  <c r="K525" i="5" s="1"/>
  <c r="Y525" i="4"/>
  <c r="Y525" i="5" s="1"/>
  <c r="Y525" i="6" s="1"/>
  <c r="R525" i="4"/>
  <c r="R525" i="5" s="1"/>
  <c r="R525" i="6" s="1"/>
  <c r="L525" i="4"/>
  <c r="L525" i="5" s="1"/>
  <c r="M525" i="4"/>
  <c r="M525" i="5" s="1"/>
  <c r="O525" i="4"/>
  <c r="O525" i="5" s="1"/>
  <c r="Q525" i="4"/>
  <c r="Q525" i="5" s="1"/>
  <c r="Q525" i="6" s="1"/>
  <c r="S525" i="4"/>
  <c r="S525" i="5" s="1"/>
  <c r="S525" i="6" s="1"/>
  <c r="AA525" i="4"/>
  <c r="AA525" i="5" s="1"/>
  <c r="AA525" i="6" s="1"/>
  <c r="AC525" i="4"/>
  <c r="AC525" i="5" s="1"/>
  <c r="AC525" i="6" s="1"/>
  <c r="AD525" i="4"/>
  <c r="AD525" i="5" s="1"/>
  <c r="AD525" i="6" s="1"/>
  <c r="AE525" i="4"/>
  <c r="AE525" i="5" s="1"/>
  <c r="AE525" i="6" s="1"/>
  <c r="P315" i="4"/>
  <c r="P315" i="5" s="1"/>
  <c r="P315" i="6" s="1"/>
  <c r="O315" i="4"/>
  <c r="O315" i="5" s="1"/>
  <c r="O315" i="6" s="1"/>
  <c r="H315" i="4"/>
  <c r="H315" i="5" s="1"/>
  <c r="AB315" i="4"/>
  <c r="AB315" i="5" s="1"/>
  <c r="AB315" i="6" s="1"/>
  <c r="J315" i="4"/>
  <c r="J315" i="5" s="1"/>
  <c r="AE315" i="4"/>
  <c r="AE315" i="5" s="1"/>
  <c r="AE315" i="6" s="1"/>
  <c r="L315" i="4"/>
  <c r="L315" i="5" s="1"/>
  <c r="Q315" i="4"/>
  <c r="Q315" i="5" s="1"/>
  <c r="Q315" i="6" s="1"/>
  <c r="I315" i="4"/>
  <c r="I315" i="5" s="1"/>
  <c r="M315" i="4"/>
  <c r="M315" i="5" s="1"/>
  <c r="T315" i="4"/>
  <c r="T315" i="5" s="1"/>
  <c r="U315" i="4"/>
  <c r="U315" i="5" s="1"/>
  <c r="U315" i="6" s="1"/>
  <c r="V315" i="4"/>
  <c r="V315" i="5" s="1"/>
  <c r="V315" i="6" s="1"/>
  <c r="W315" i="4"/>
  <c r="W315" i="5" s="1"/>
  <c r="W315" i="6" s="1"/>
  <c r="AC315" i="4"/>
  <c r="AC315" i="5" s="1"/>
  <c r="AC315" i="6" s="1"/>
  <c r="X315" i="4"/>
  <c r="X315" i="5" s="1"/>
  <c r="X315" i="6" s="1"/>
  <c r="Y315" i="4"/>
  <c r="Y315" i="5" s="1"/>
  <c r="Y315" i="6" s="1"/>
  <c r="AA315" i="4"/>
  <c r="AA315" i="5" s="1"/>
  <c r="AA315" i="6" s="1"/>
  <c r="Z315" i="4"/>
  <c r="N315" i="4"/>
  <c r="N315" i="5" s="1"/>
  <c r="K315" i="4"/>
  <c r="AD315" i="4"/>
  <c r="AD315" i="5" s="1"/>
  <c r="AD315" i="6" s="1"/>
  <c r="S315" i="4"/>
  <c r="S315" i="5" s="1"/>
  <c r="S315" i="6" s="1"/>
  <c r="R315" i="4"/>
  <c r="R315" i="5" s="1"/>
  <c r="R315" i="6" s="1"/>
  <c r="I615" i="4"/>
  <c r="I615" i="5" s="1"/>
  <c r="S615" i="4"/>
  <c r="S615" i="5" s="1"/>
  <c r="S615" i="6" s="1"/>
  <c r="X615" i="4"/>
  <c r="X615" i="5" s="1"/>
  <c r="X615" i="6" s="1"/>
  <c r="O615" i="4"/>
  <c r="O615" i="5" s="1"/>
  <c r="P615" i="4"/>
  <c r="P615" i="5" s="1"/>
  <c r="Q615" i="4"/>
  <c r="Q615" i="5" s="1"/>
  <c r="R615" i="4"/>
  <c r="R615" i="5" s="1"/>
  <c r="R615" i="6" s="1"/>
  <c r="U615" i="4"/>
  <c r="U615" i="5" s="1"/>
  <c r="U615" i="6" s="1"/>
  <c r="Y615" i="4"/>
  <c r="Y615" i="5" s="1"/>
  <c r="Y615" i="6" s="1"/>
  <c r="AE615" i="4"/>
  <c r="AE615" i="5" s="1"/>
  <c r="AE615" i="6" s="1"/>
  <c r="V615" i="4"/>
  <c r="V615" i="5" s="1"/>
  <c r="V615" i="6" s="1"/>
  <c r="M615" i="4"/>
  <c r="M615" i="5" s="1"/>
  <c r="AB615" i="4"/>
  <c r="AB615" i="5" s="1"/>
  <c r="AB615" i="6" s="1"/>
  <c r="H615" i="4"/>
  <c r="L615" i="4"/>
  <c r="L615" i="5" s="1"/>
  <c r="W615" i="4"/>
  <c r="W615" i="5" s="1"/>
  <c r="W615" i="6" s="1"/>
  <c r="N615" i="4"/>
  <c r="N615" i="5" s="1"/>
  <c r="Z615" i="4"/>
  <c r="Z615" i="5" s="1"/>
  <c r="Z615" i="6" s="1"/>
  <c r="J615" i="4"/>
  <c r="J615" i="5" s="1"/>
  <c r="T615" i="4"/>
  <c r="K615" i="4"/>
  <c r="K615" i="5" s="1"/>
  <c r="AD615" i="4"/>
  <c r="AD615" i="5" s="1"/>
  <c r="AD615" i="6" s="1"/>
  <c r="AC615" i="4"/>
  <c r="AC615" i="5" s="1"/>
  <c r="AC615" i="6" s="1"/>
  <c r="AA615" i="4"/>
  <c r="AA615" i="5" s="1"/>
  <c r="AA615" i="6" s="1"/>
  <c r="Z787" i="4"/>
  <c r="Z787" i="5" s="1"/>
  <c r="Z787" i="6" s="1"/>
  <c r="X787" i="4"/>
  <c r="X787" i="5" s="1"/>
  <c r="X787" i="6" s="1"/>
  <c r="J787" i="4"/>
  <c r="J787" i="5" s="1"/>
  <c r="J787" i="6" s="1"/>
  <c r="AE787" i="4"/>
  <c r="AE787" i="5" s="1"/>
  <c r="AE787" i="6" s="1"/>
  <c r="L787" i="4"/>
  <c r="L787" i="5" s="1"/>
  <c r="L787" i="6" s="1"/>
  <c r="M787" i="4"/>
  <c r="M787" i="5" s="1"/>
  <c r="M787" i="6" s="1"/>
  <c r="O787" i="4"/>
  <c r="O787" i="5" s="1"/>
  <c r="O787" i="6" s="1"/>
  <c r="P787" i="4"/>
  <c r="P787" i="5" s="1"/>
  <c r="P787" i="6" s="1"/>
  <c r="R787" i="4"/>
  <c r="R787" i="5" s="1"/>
  <c r="R787" i="6" s="1"/>
  <c r="AD787" i="4"/>
  <c r="AD787" i="5" s="1"/>
  <c r="AD787" i="6" s="1"/>
  <c r="H787" i="4"/>
  <c r="H787" i="5" s="1"/>
  <c r="T787" i="4"/>
  <c r="T787" i="5" s="1"/>
  <c r="U787" i="4"/>
  <c r="U787" i="5" s="1"/>
  <c r="U787" i="6" s="1"/>
  <c r="AB787" i="4"/>
  <c r="AB787" i="5" s="1"/>
  <c r="AB787" i="6" s="1"/>
  <c r="AC787" i="4"/>
  <c r="AC787" i="5" s="1"/>
  <c r="AC787" i="6" s="1"/>
  <c r="Y787" i="4"/>
  <c r="Y787" i="5" s="1"/>
  <c r="Y787" i="6" s="1"/>
  <c r="AA787" i="4"/>
  <c r="AA787" i="5" s="1"/>
  <c r="AA787" i="6" s="1"/>
  <c r="K787" i="4"/>
  <c r="W787" i="4"/>
  <c r="W787" i="5" s="1"/>
  <c r="W787" i="6" s="1"/>
  <c r="N787" i="4"/>
  <c r="N787" i="5" s="1"/>
  <c r="N787" i="6" s="1"/>
  <c r="I787" i="4"/>
  <c r="I787" i="5" s="1"/>
  <c r="I787" i="6" s="1"/>
  <c r="Q787" i="4"/>
  <c r="Q787" i="5" s="1"/>
  <c r="Q787" i="6" s="1"/>
  <c r="S787" i="4"/>
  <c r="S787" i="5" s="1"/>
  <c r="S787" i="6" s="1"/>
  <c r="V787" i="4"/>
  <c r="P673" i="4"/>
  <c r="P673" i="5" s="1"/>
  <c r="H673" i="4"/>
  <c r="AE673" i="4"/>
  <c r="AE673" i="5" s="1"/>
  <c r="AE673" i="6" s="1"/>
  <c r="L673" i="4"/>
  <c r="L673" i="5" s="1"/>
  <c r="I673" i="4"/>
  <c r="I673" i="5" s="1"/>
  <c r="AB673" i="4"/>
  <c r="AB673" i="5" s="1"/>
  <c r="AB673" i="6" s="1"/>
  <c r="M673" i="4"/>
  <c r="M673" i="5" s="1"/>
  <c r="N673" i="4"/>
  <c r="N673" i="5" s="1"/>
  <c r="Q673" i="4"/>
  <c r="Q673" i="5" s="1"/>
  <c r="S673" i="4"/>
  <c r="S673" i="5" s="1"/>
  <c r="T673" i="4"/>
  <c r="T673" i="5" s="1"/>
  <c r="X673" i="4"/>
  <c r="X673" i="5" s="1"/>
  <c r="X673" i="6" s="1"/>
  <c r="Z673" i="4"/>
  <c r="Z673" i="5" s="1"/>
  <c r="Z673" i="6" s="1"/>
  <c r="AA673" i="4"/>
  <c r="AA673" i="5" s="1"/>
  <c r="AA673" i="6" s="1"/>
  <c r="O673" i="4"/>
  <c r="O673" i="5" s="1"/>
  <c r="V673" i="4"/>
  <c r="V673" i="5" s="1"/>
  <c r="R673" i="4"/>
  <c r="R673" i="5" s="1"/>
  <c r="AD673" i="4"/>
  <c r="AD673" i="5" s="1"/>
  <c r="AD673" i="6" s="1"/>
  <c r="AC673" i="4"/>
  <c r="AC673" i="5" s="1"/>
  <c r="AC673" i="6" s="1"/>
  <c r="K673" i="4"/>
  <c r="K673" i="5" s="1"/>
  <c r="Y673" i="4"/>
  <c r="Y673" i="5" s="1"/>
  <c r="Y673" i="6" s="1"/>
  <c r="J673" i="4"/>
  <c r="J673" i="5" s="1"/>
  <c r="U673" i="4"/>
  <c r="W673" i="4"/>
  <c r="W673" i="5" s="1"/>
  <c r="W673" i="6" s="1"/>
  <c r="O357" i="4"/>
  <c r="O357" i="5" s="1"/>
  <c r="O357" i="6" s="1"/>
  <c r="K357" i="4"/>
  <c r="K357" i="5" s="1"/>
  <c r="K357" i="6" s="1"/>
  <c r="X357" i="4"/>
  <c r="X357" i="5" s="1"/>
  <c r="X357" i="6" s="1"/>
  <c r="J357" i="4"/>
  <c r="J357" i="5" s="1"/>
  <c r="J357" i="6" s="1"/>
  <c r="W357" i="4"/>
  <c r="W357" i="5" s="1"/>
  <c r="W357" i="6" s="1"/>
  <c r="M357" i="4"/>
  <c r="M357" i="5" s="1"/>
  <c r="M357" i="6" s="1"/>
  <c r="AC357" i="4"/>
  <c r="AC357" i="5" s="1"/>
  <c r="AC357" i="6" s="1"/>
  <c r="P357" i="4"/>
  <c r="P357" i="5" s="1"/>
  <c r="P357" i="6" s="1"/>
  <c r="AE357" i="4"/>
  <c r="AE357" i="5" s="1"/>
  <c r="AE357" i="6" s="1"/>
  <c r="Z357" i="4"/>
  <c r="Z357" i="5" s="1"/>
  <c r="Z357" i="6" s="1"/>
  <c r="H357" i="4"/>
  <c r="AB357" i="4"/>
  <c r="AB357" i="5" s="1"/>
  <c r="AB357" i="6" s="1"/>
  <c r="I357" i="4"/>
  <c r="I357" i="5" s="1"/>
  <c r="AD357" i="4"/>
  <c r="AD357" i="5" s="1"/>
  <c r="AD357" i="6" s="1"/>
  <c r="L357" i="4"/>
  <c r="L357" i="5" s="1"/>
  <c r="L357" i="6" s="1"/>
  <c r="N357" i="4"/>
  <c r="N357" i="5" s="1"/>
  <c r="N357" i="6" s="1"/>
  <c r="Q357" i="4"/>
  <c r="Q357" i="5" s="1"/>
  <c r="Q357" i="6" s="1"/>
  <c r="R357" i="4"/>
  <c r="R357" i="5" s="1"/>
  <c r="R357" i="6" s="1"/>
  <c r="S357" i="4"/>
  <c r="S357" i="5" s="1"/>
  <c r="S357" i="6" s="1"/>
  <c r="V357" i="4"/>
  <c r="V357" i="5" s="1"/>
  <c r="V357" i="6" s="1"/>
  <c r="T357" i="4"/>
  <c r="U357" i="4"/>
  <c r="U357" i="5" s="1"/>
  <c r="U357" i="6" s="1"/>
  <c r="Y357" i="4"/>
  <c r="Y357" i="5" s="1"/>
  <c r="Y357" i="6" s="1"/>
  <c r="AA357" i="4"/>
  <c r="AA357" i="5" s="1"/>
  <c r="AA357" i="6" s="1"/>
  <c r="P130" i="4"/>
  <c r="P130" i="5" s="1"/>
  <c r="P130" i="6" s="1"/>
  <c r="T130" i="4"/>
  <c r="T130" i="5" s="1"/>
  <c r="O130" i="4"/>
  <c r="O130" i="5" s="1"/>
  <c r="O130" i="6" s="1"/>
  <c r="AD130" i="4"/>
  <c r="AD130" i="5" s="1"/>
  <c r="AD130" i="6" s="1"/>
  <c r="U130" i="4"/>
  <c r="U130" i="5" s="1"/>
  <c r="U130" i="6" s="1"/>
  <c r="S130" i="4"/>
  <c r="S130" i="5" s="1"/>
  <c r="S130" i="6" s="1"/>
  <c r="J130" i="4"/>
  <c r="J130" i="5" s="1"/>
  <c r="AE130" i="4"/>
  <c r="AE130" i="5" s="1"/>
  <c r="AE130" i="6" s="1"/>
  <c r="L130" i="4"/>
  <c r="L130" i="5" s="1"/>
  <c r="L130" i="6" s="1"/>
  <c r="M130" i="4"/>
  <c r="M130" i="5" s="1"/>
  <c r="M130" i="6" s="1"/>
  <c r="Q130" i="4"/>
  <c r="Q130" i="5" s="1"/>
  <c r="Q130" i="6" s="1"/>
  <c r="R130" i="4"/>
  <c r="R130" i="5" s="1"/>
  <c r="R130" i="6" s="1"/>
  <c r="V130" i="4"/>
  <c r="V130" i="5" s="1"/>
  <c r="V130" i="6" s="1"/>
  <c r="I130" i="4"/>
  <c r="I130" i="5" s="1"/>
  <c r="I130" i="6" s="1"/>
  <c r="AB130" i="4"/>
  <c r="AB130" i="5" s="1"/>
  <c r="AB130" i="6" s="1"/>
  <c r="Y130" i="4"/>
  <c r="Y130" i="5" s="1"/>
  <c r="Y130" i="6" s="1"/>
  <c r="AA130" i="4"/>
  <c r="AA130" i="5" s="1"/>
  <c r="AA130" i="6" s="1"/>
  <c r="W130" i="4"/>
  <c r="W130" i="5" s="1"/>
  <c r="W130" i="6" s="1"/>
  <c r="H130" i="4"/>
  <c r="H130" i="5" s="1"/>
  <c r="H130" i="6" s="1"/>
  <c r="K130" i="4"/>
  <c r="K130" i="5" s="1"/>
  <c r="K130" i="6" s="1"/>
  <c r="X130" i="4"/>
  <c r="X130" i="5" s="1"/>
  <c r="X130" i="6" s="1"/>
  <c r="AC130" i="4"/>
  <c r="AC130" i="5" s="1"/>
  <c r="AC130" i="6" s="1"/>
  <c r="N130" i="4"/>
  <c r="Z130" i="4"/>
  <c r="AB242" i="4"/>
  <c r="AB242" i="5" s="1"/>
  <c r="AD242" i="4"/>
  <c r="AD242" i="5" s="1"/>
  <c r="AD242" i="6" s="1"/>
  <c r="AE242" i="4"/>
  <c r="AE242" i="5" s="1"/>
  <c r="AE242" i="6" s="1"/>
  <c r="J242" i="4"/>
  <c r="J242" i="5" s="1"/>
  <c r="AA242" i="4"/>
  <c r="AA242" i="5" s="1"/>
  <c r="S242" i="4"/>
  <c r="S242" i="5" s="1"/>
  <c r="I242" i="4"/>
  <c r="I242" i="5" s="1"/>
  <c r="O242" i="4"/>
  <c r="O242" i="5" s="1"/>
  <c r="Y242" i="4"/>
  <c r="Y242" i="5" s="1"/>
  <c r="U242" i="4"/>
  <c r="U242" i="5" s="1"/>
  <c r="W242" i="4"/>
  <c r="W242" i="5" s="1"/>
  <c r="L242" i="4"/>
  <c r="L242" i="5" s="1"/>
  <c r="Q242" i="4"/>
  <c r="Q242" i="5" s="1"/>
  <c r="X242" i="4"/>
  <c r="X242" i="5" s="1"/>
  <c r="M242" i="4"/>
  <c r="M242" i="5" s="1"/>
  <c r="Z242" i="4"/>
  <c r="Z242" i="5" s="1"/>
  <c r="H242" i="4"/>
  <c r="R242" i="4"/>
  <c r="R242" i="5" s="1"/>
  <c r="T242" i="4"/>
  <c r="P242" i="4"/>
  <c r="P242" i="5" s="1"/>
  <c r="N242" i="4"/>
  <c r="N242" i="5" s="1"/>
  <c r="K242" i="4"/>
  <c r="K242" i="5" s="1"/>
  <c r="AC242" i="4"/>
  <c r="AC242" i="5" s="1"/>
  <c r="AC242" i="6" s="1"/>
  <c r="V242" i="4"/>
  <c r="V242" i="5" s="1"/>
  <c r="I274" i="4"/>
  <c r="I274" i="5" s="1"/>
  <c r="L274" i="4"/>
  <c r="L274" i="5" s="1"/>
  <c r="S274" i="4"/>
  <c r="S274" i="5" s="1"/>
  <c r="W274" i="4"/>
  <c r="W274" i="5" s="1"/>
  <c r="U274" i="4"/>
  <c r="U274" i="5" s="1"/>
  <c r="H274" i="4"/>
  <c r="V274" i="4"/>
  <c r="V274" i="5" s="1"/>
  <c r="T274" i="4"/>
  <c r="K274" i="4"/>
  <c r="K274" i="5" s="1"/>
  <c r="P274" i="4"/>
  <c r="P274" i="5" s="1"/>
  <c r="Z274" i="4"/>
  <c r="Z274" i="5" s="1"/>
  <c r="Z274" i="6" s="1"/>
  <c r="AB274" i="4"/>
  <c r="AB274" i="5" s="1"/>
  <c r="AB274" i="6" s="1"/>
  <c r="AA274" i="4"/>
  <c r="AA274" i="5" s="1"/>
  <c r="AA274" i="6" s="1"/>
  <c r="Q274" i="4"/>
  <c r="Q274" i="5" s="1"/>
  <c r="AD274" i="4"/>
  <c r="AD274" i="5" s="1"/>
  <c r="AD274" i="6" s="1"/>
  <c r="AE274" i="4"/>
  <c r="AE274" i="5" s="1"/>
  <c r="AE274" i="6" s="1"/>
  <c r="X274" i="4"/>
  <c r="X274" i="5" s="1"/>
  <c r="R274" i="4"/>
  <c r="R274" i="5" s="1"/>
  <c r="N274" i="4"/>
  <c r="N274" i="5" s="1"/>
  <c r="AC274" i="4"/>
  <c r="AC274" i="5" s="1"/>
  <c r="AC274" i="6" s="1"/>
  <c r="M274" i="4"/>
  <c r="M274" i="5" s="1"/>
  <c r="O274" i="4"/>
  <c r="O274" i="5" s="1"/>
  <c r="Y274" i="4"/>
  <c r="Y274" i="5" s="1"/>
  <c r="Y274" i="6" s="1"/>
  <c r="J274" i="4"/>
  <c r="J274" i="5" s="1"/>
  <c r="I260" i="4"/>
  <c r="I260" i="5" s="1"/>
  <c r="J260" i="4"/>
  <c r="J260" i="5" s="1"/>
  <c r="R260" i="4"/>
  <c r="R260" i="5" s="1"/>
  <c r="AB260" i="4"/>
  <c r="AB260" i="5" s="1"/>
  <c r="T260" i="4"/>
  <c r="M260" i="4"/>
  <c r="M260" i="5" s="1"/>
  <c r="AC260" i="4"/>
  <c r="AC260" i="5" s="1"/>
  <c r="AC260" i="6" s="1"/>
  <c r="K260" i="4"/>
  <c r="K260" i="5" s="1"/>
  <c r="Q260" i="4"/>
  <c r="Q260" i="5" s="1"/>
  <c r="O260" i="4"/>
  <c r="O260" i="5" s="1"/>
  <c r="Z260" i="4"/>
  <c r="Z260" i="5" s="1"/>
  <c r="N260" i="4"/>
  <c r="N260" i="5" s="1"/>
  <c r="AE260" i="4"/>
  <c r="AE260" i="5" s="1"/>
  <c r="AE260" i="6" s="1"/>
  <c r="H260" i="4"/>
  <c r="Y260" i="4"/>
  <c r="Y260" i="5" s="1"/>
  <c r="U260" i="4"/>
  <c r="U260" i="5" s="1"/>
  <c r="P260" i="4"/>
  <c r="P260" i="5" s="1"/>
  <c r="X260" i="4"/>
  <c r="X260" i="5" s="1"/>
  <c r="L260" i="4"/>
  <c r="L260" i="5" s="1"/>
  <c r="S260" i="4"/>
  <c r="S260" i="5" s="1"/>
  <c r="AA260" i="4"/>
  <c r="AA260" i="5" s="1"/>
  <c r="AD260" i="4"/>
  <c r="AD260" i="5" s="1"/>
  <c r="AD260" i="6" s="1"/>
  <c r="V260" i="4"/>
  <c r="V260" i="5" s="1"/>
  <c r="W260" i="4"/>
  <c r="W260" i="5" s="1"/>
  <c r="I33" i="4"/>
  <c r="I33" i="5" s="1"/>
  <c r="K33" i="4"/>
  <c r="K33" i="5" s="1"/>
  <c r="K33" i="6" s="1"/>
  <c r="Z33" i="4"/>
  <c r="Z33" i="5" s="1"/>
  <c r="Z33" i="6" s="1"/>
  <c r="T33" i="4"/>
  <c r="H33" i="4"/>
  <c r="AA33" i="4"/>
  <c r="AA33" i="5" s="1"/>
  <c r="AA33" i="6" s="1"/>
  <c r="L33" i="4"/>
  <c r="L33" i="5" s="1"/>
  <c r="L33" i="6" s="1"/>
  <c r="AC33" i="4"/>
  <c r="AC33" i="5" s="1"/>
  <c r="AC33" i="6" s="1"/>
  <c r="N33" i="4"/>
  <c r="N33" i="5" s="1"/>
  <c r="N33" i="6" s="1"/>
  <c r="J33" i="4"/>
  <c r="J33" i="5" s="1"/>
  <c r="J33" i="6" s="1"/>
  <c r="AE33" i="4"/>
  <c r="AE33" i="5" s="1"/>
  <c r="AE33" i="6" s="1"/>
  <c r="P33" i="4"/>
  <c r="P33" i="5" s="1"/>
  <c r="P33" i="6" s="1"/>
  <c r="S33" i="4"/>
  <c r="S33" i="5" s="1"/>
  <c r="S33" i="6" s="1"/>
  <c r="U33" i="4"/>
  <c r="U33" i="5" s="1"/>
  <c r="U33" i="6" s="1"/>
  <c r="W33" i="4"/>
  <c r="W33" i="5" s="1"/>
  <c r="W33" i="6" s="1"/>
  <c r="X33" i="4"/>
  <c r="X33" i="5" s="1"/>
  <c r="X33" i="6" s="1"/>
  <c r="AB33" i="4"/>
  <c r="AB33" i="5" s="1"/>
  <c r="AB33" i="6" s="1"/>
  <c r="AD33" i="4"/>
  <c r="AD33" i="5" s="1"/>
  <c r="AD33" i="6" s="1"/>
  <c r="R33" i="4"/>
  <c r="R33" i="5" s="1"/>
  <c r="R33" i="6" s="1"/>
  <c r="O33" i="4"/>
  <c r="O33" i="5" s="1"/>
  <c r="O33" i="6" s="1"/>
  <c r="Q33" i="4"/>
  <c r="Q33" i="5" s="1"/>
  <c r="Q33" i="6" s="1"/>
  <c r="M33" i="4"/>
  <c r="M33" i="5" s="1"/>
  <c r="M33" i="6" s="1"/>
  <c r="Y33" i="4"/>
  <c r="Y33" i="5" s="1"/>
  <c r="Y33" i="6" s="1"/>
  <c r="V33" i="4"/>
  <c r="V33" i="5" s="1"/>
  <c r="K515" i="4"/>
  <c r="K515" i="5" s="1"/>
  <c r="R515" i="4"/>
  <c r="R515" i="5" s="1"/>
  <c r="AE515" i="4"/>
  <c r="AE515" i="5" s="1"/>
  <c r="AE515" i="6" s="1"/>
  <c r="T515" i="4"/>
  <c r="T515" i="5" s="1"/>
  <c r="I515" i="4"/>
  <c r="I515" i="5" s="1"/>
  <c r="Y515" i="4"/>
  <c r="Y515" i="5" s="1"/>
  <c r="Y515" i="6" s="1"/>
  <c r="J515" i="4"/>
  <c r="J515" i="5" s="1"/>
  <c r="Z515" i="4"/>
  <c r="Z515" i="5" s="1"/>
  <c r="Z515" i="6" s="1"/>
  <c r="L515" i="4"/>
  <c r="L515" i="5" s="1"/>
  <c r="AA515" i="4"/>
  <c r="AA515" i="5" s="1"/>
  <c r="AA515" i="6" s="1"/>
  <c r="M515" i="4"/>
  <c r="M515" i="5" s="1"/>
  <c r="AB515" i="4"/>
  <c r="AB515" i="5" s="1"/>
  <c r="AB515" i="6" s="1"/>
  <c r="N515" i="4"/>
  <c r="N515" i="5" s="1"/>
  <c r="AC515" i="4"/>
  <c r="AC515" i="5" s="1"/>
  <c r="AC515" i="6" s="1"/>
  <c r="O515" i="4"/>
  <c r="O515" i="5" s="1"/>
  <c r="AD515" i="4"/>
  <c r="AD515" i="5" s="1"/>
  <c r="AD515" i="6" s="1"/>
  <c r="V515" i="4"/>
  <c r="V515" i="5" s="1"/>
  <c r="S515" i="4"/>
  <c r="S515" i="5" s="1"/>
  <c r="U515" i="4"/>
  <c r="U515" i="5" s="1"/>
  <c r="X515" i="4"/>
  <c r="X515" i="5" s="1"/>
  <c r="X515" i="6" s="1"/>
  <c r="H515" i="4"/>
  <c r="P515" i="4"/>
  <c r="P515" i="5" s="1"/>
  <c r="Q515" i="4"/>
  <c r="Q515" i="5" s="1"/>
  <c r="W515" i="4"/>
  <c r="AB367" i="4"/>
  <c r="AB367" i="5" s="1"/>
  <c r="AB367" i="6" s="1"/>
  <c r="M367" i="4"/>
  <c r="M367" i="5" s="1"/>
  <c r="M367" i="6" s="1"/>
  <c r="T367" i="4"/>
  <c r="T367" i="5" s="1"/>
  <c r="U367" i="4"/>
  <c r="U367" i="5" s="1"/>
  <c r="U367" i="6" s="1"/>
  <c r="Z367" i="4"/>
  <c r="Z367" i="5" s="1"/>
  <c r="Z367" i="6" s="1"/>
  <c r="AA367" i="4"/>
  <c r="AA367" i="5" s="1"/>
  <c r="AA367" i="6" s="1"/>
  <c r="AD367" i="4"/>
  <c r="AD367" i="5" s="1"/>
  <c r="AD367" i="6" s="1"/>
  <c r="O367" i="4"/>
  <c r="O367" i="5" s="1"/>
  <c r="O367" i="6" s="1"/>
  <c r="K367" i="4"/>
  <c r="K367" i="5" s="1"/>
  <c r="K367" i="6" s="1"/>
  <c r="P367" i="4"/>
  <c r="P367" i="5" s="1"/>
  <c r="P367" i="6" s="1"/>
  <c r="W367" i="4"/>
  <c r="W367" i="5" s="1"/>
  <c r="W367" i="6" s="1"/>
  <c r="Q367" i="4"/>
  <c r="Q367" i="5" s="1"/>
  <c r="Q367" i="6" s="1"/>
  <c r="I367" i="4"/>
  <c r="I367" i="5" s="1"/>
  <c r="R367" i="4"/>
  <c r="R367" i="5" s="1"/>
  <c r="R367" i="6" s="1"/>
  <c r="N367" i="4"/>
  <c r="N367" i="5" s="1"/>
  <c r="N367" i="6" s="1"/>
  <c r="AE367" i="4"/>
  <c r="AE367" i="5" s="1"/>
  <c r="AE367" i="6" s="1"/>
  <c r="H367" i="4"/>
  <c r="AC367" i="4"/>
  <c r="AC367" i="5" s="1"/>
  <c r="AC367" i="6" s="1"/>
  <c r="V367" i="4"/>
  <c r="Y367" i="4"/>
  <c r="Y367" i="5" s="1"/>
  <c r="Y367" i="6" s="1"/>
  <c r="X367" i="4"/>
  <c r="X367" i="5" s="1"/>
  <c r="X367" i="6" s="1"/>
  <c r="J367" i="4"/>
  <c r="J367" i="5" s="1"/>
  <c r="J367" i="6" s="1"/>
  <c r="L367" i="4"/>
  <c r="L367" i="5" s="1"/>
  <c r="L367" i="6" s="1"/>
  <c r="S367" i="4"/>
  <c r="S367" i="5" s="1"/>
  <c r="S367" i="6" s="1"/>
  <c r="J102" i="4"/>
  <c r="J102" i="5" s="1"/>
  <c r="Y102" i="4"/>
  <c r="Y102" i="5" s="1"/>
  <c r="Y102" i="6" s="1"/>
  <c r="Q102" i="4"/>
  <c r="Q102" i="5" s="1"/>
  <c r="N102" i="4"/>
  <c r="N102" i="5" s="1"/>
  <c r="O102" i="4"/>
  <c r="O102" i="5" s="1"/>
  <c r="H102" i="4"/>
  <c r="L102" i="4"/>
  <c r="L102" i="5" s="1"/>
  <c r="M102" i="4"/>
  <c r="M102" i="5" s="1"/>
  <c r="T102" i="4"/>
  <c r="T102" i="5" s="1"/>
  <c r="V102" i="4"/>
  <c r="V102" i="5" s="1"/>
  <c r="V102" i="6" s="1"/>
  <c r="X102" i="4"/>
  <c r="X102" i="5" s="1"/>
  <c r="X102" i="6" s="1"/>
  <c r="AC102" i="4"/>
  <c r="AC102" i="5" s="1"/>
  <c r="AC102" i="6" s="1"/>
  <c r="AE102" i="4"/>
  <c r="AE102" i="5" s="1"/>
  <c r="AE102" i="6" s="1"/>
  <c r="W102" i="4"/>
  <c r="W102" i="5" s="1"/>
  <c r="W102" i="6" s="1"/>
  <c r="S102" i="4"/>
  <c r="S102" i="5" s="1"/>
  <c r="AA102" i="4"/>
  <c r="AA102" i="5" s="1"/>
  <c r="AA102" i="6" s="1"/>
  <c r="K102" i="4"/>
  <c r="K102" i="5" s="1"/>
  <c r="U102" i="4"/>
  <c r="AD102" i="4"/>
  <c r="AD102" i="5" s="1"/>
  <c r="AD102" i="6" s="1"/>
  <c r="Z102" i="4"/>
  <c r="Z102" i="5" s="1"/>
  <c r="Z102" i="6" s="1"/>
  <c r="P102" i="4"/>
  <c r="P102" i="5" s="1"/>
  <c r="AB102" i="4"/>
  <c r="AB102" i="5" s="1"/>
  <c r="AB102" i="6" s="1"/>
  <c r="R102" i="4"/>
  <c r="R102" i="5" s="1"/>
  <c r="I102" i="4"/>
  <c r="I102" i="5" s="1"/>
  <c r="K669" i="4"/>
  <c r="K669" i="5" s="1"/>
  <c r="K669" i="6" s="1"/>
  <c r="Q669" i="4"/>
  <c r="Q669" i="5" s="1"/>
  <c r="Q669" i="6" s="1"/>
  <c r="U669" i="4"/>
  <c r="U669" i="5" s="1"/>
  <c r="U669" i="6" s="1"/>
  <c r="O669" i="4"/>
  <c r="O669" i="5" s="1"/>
  <c r="O669" i="6" s="1"/>
  <c r="I669" i="4"/>
  <c r="I669" i="5" s="1"/>
  <c r="P669" i="4"/>
  <c r="P669" i="5" s="1"/>
  <c r="P669" i="6" s="1"/>
  <c r="X669" i="4"/>
  <c r="X669" i="5" s="1"/>
  <c r="X669" i="6" s="1"/>
  <c r="Y669" i="4"/>
  <c r="Y669" i="5" s="1"/>
  <c r="Y669" i="6" s="1"/>
  <c r="AA669" i="4"/>
  <c r="AA669" i="5" s="1"/>
  <c r="AA669" i="6" s="1"/>
  <c r="AE669" i="4"/>
  <c r="AE669" i="5" s="1"/>
  <c r="AE669" i="6" s="1"/>
  <c r="T669" i="4"/>
  <c r="R669" i="4"/>
  <c r="R669" i="5" s="1"/>
  <c r="R669" i="6" s="1"/>
  <c r="AC669" i="4"/>
  <c r="AC669" i="5" s="1"/>
  <c r="AC669" i="6" s="1"/>
  <c r="S669" i="4"/>
  <c r="S669" i="5" s="1"/>
  <c r="S669" i="6" s="1"/>
  <c r="L669" i="4"/>
  <c r="L669" i="5" s="1"/>
  <c r="L669" i="6" s="1"/>
  <c r="AD669" i="4"/>
  <c r="AD669" i="5" s="1"/>
  <c r="AD669" i="6" s="1"/>
  <c r="N669" i="4"/>
  <c r="N669" i="5" s="1"/>
  <c r="N669" i="6" s="1"/>
  <c r="Z669" i="4"/>
  <c r="Z669" i="5" s="1"/>
  <c r="Z669" i="6" s="1"/>
  <c r="J669" i="4"/>
  <c r="J669" i="5" s="1"/>
  <c r="V669" i="4"/>
  <c r="V669" i="5" s="1"/>
  <c r="V669" i="6" s="1"/>
  <c r="W669" i="4"/>
  <c r="W669" i="5" s="1"/>
  <c r="W669" i="6" s="1"/>
  <c r="H669" i="4"/>
  <c r="M669" i="4"/>
  <c r="M669" i="5" s="1"/>
  <c r="M669" i="6" s="1"/>
  <c r="AB669" i="4"/>
  <c r="AB669" i="5" s="1"/>
  <c r="AB669" i="6" s="1"/>
  <c r="P585" i="4"/>
  <c r="P585" i="5" s="1"/>
  <c r="P585" i="6" s="1"/>
  <c r="AC585" i="4"/>
  <c r="AC585" i="5" s="1"/>
  <c r="AC585" i="6" s="1"/>
  <c r="I585" i="4"/>
  <c r="I585" i="5" s="1"/>
  <c r="I585" i="6" s="1"/>
  <c r="AE585" i="4"/>
  <c r="AE585" i="5" s="1"/>
  <c r="AE585" i="6" s="1"/>
  <c r="O585" i="4"/>
  <c r="O585" i="5" s="1"/>
  <c r="O585" i="6" s="1"/>
  <c r="Q585" i="4"/>
  <c r="Q585" i="5" s="1"/>
  <c r="Q585" i="6" s="1"/>
  <c r="S585" i="4"/>
  <c r="S585" i="5" s="1"/>
  <c r="S585" i="6" s="1"/>
  <c r="K585" i="4"/>
  <c r="K585" i="5" s="1"/>
  <c r="K585" i="6" s="1"/>
  <c r="H585" i="4"/>
  <c r="H585" i="5" s="1"/>
  <c r="L585" i="4"/>
  <c r="L585" i="5" s="1"/>
  <c r="L585" i="6" s="1"/>
  <c r="T585" i="4"/>
  <c r="T585" i="5" s="1"/>
  <c r="Y585" i="4"/>
  <c r="Y585" i="5" s="1"/>
  <c r="Y585" i="6" s="1"/>
  <c r="AA585" i="4"/>
  <c r="AA585" i="5" s="1"/>
  <c r="AA585" i="6" s="1"/>
  <c r="AD585" i="4"/>
  <c r="AD585" i="5" s="1"/>
  <c r="AD585" i="6" s="1"/>
  <c r="X585" i="4"/>
  <c r="X585" i="5" s="1"/>
  <c r="X585" i="6" s="1"/>
  <c r="Z585" i="4"/>
  <c r="J585" i="4"/>
  <c r="W585" i="4"/>
  <c r="W585" i="5" s="1"/>
  <c r="W585" i="6" s="1"/>
  <c r="V585" i="4"/>
  <c r="V585" i="5" s="1"/>
  <c r="V585" i="6" s="1"/>
  <c r="R585" i="4"/>
  <c r="R585" i="5" s="1"/>
  <c r="R585" i="6" s="1"/>
  <c r="N585" i="4"/>
  <c r="N585" i="5" s="1"/>
  <c r="N585" i="6" s="1"/>
  <c r="U585" i="4"/>
  <c r="U585" i="5" s="1"/>
  <c r="U585" i="6" s="1"/>
  <c r="M585" i="4"/>
  <c r="M585" i="5" s="1"/>
  <c r="M585" i="6" s="1"/>
  <c r="AB585" i="4"/>
  <c r="AB585" i="5" s="1"/>
  <c r="AB585" i="6" s="1"/>
  <c r="O414" i="4"/>
  <c r="O414" i="5" s="1"/>
  <c r="O414" i="6" s="1"/>
  <c r="L414" i="4"/>
  <c r="L414" i="5" s="1"/>
  <c r="L414" i="6" s="1"/>
  <c r="K414" i="4"/>
  <c r="K414" i="5" s="1"/>
  <c r="K414" i="6" s="1"/>
  <c r="J414" i="4"/>
  <c r="J414" i="5" s="1"/>
  <c r="J414" i="6" s="1"/>
  <c r="X414" i="4"/>
  <c r="X414" i="5" s="1"/>
  <c r="X414" i="6" s="1"/>
  <c r="Z414" i="4"/>
  <c r="Z414" i="5" s="1"/>
  <c r="Z414" i="6" s="1"/>
  <c r="AA414" i="4"/>
  <c r="AA414" i="5" s="1"/>
  <c r="AA414" i="6" s="1"/>
  <c r="AB414" i="4"/>
  <c r="AB414" i="5" s="1"/>
  <c r="AB414" i="6" s="1"/>
  <c r="AD414" i="4"/>
  <c r="AD414" i="5" s="1"/>
  <c r="AD414" i="6" s="1"/>
  <c r="H414" i="4"/>
  <c r="V414" i="4"/>
  <c r="V414" i="5" s="1"/>
  <c r="V414" i="6" s="1"/>
  <c r="N414" i="4"/>
  <c r="N414" i="5" s="1"/>
  <c r="N414" i="6" s="1"/>
  <c r="P414" i="4"/>
  <c r="P414" i="5" s="1"/>
  <c r="P414" i="6" s="1"/>
  <c r="W414" i="4"/>
  <c r="W414" i="5" s="1"/>
  <c r="W414" i="6" s="1"/>
  <c r="I414" i="4"/>
  <c r="I414" i="5" s="1"/>
  <c r="I414" i="6" s="1"/>
  <c r="M414" i="4"/>
  <c r="M414" i="5" s="1"/>
  <c r="M414" i="6" s="1"/>
  <c r="T414" i="4"/>
  <c r="Y414" i="4"/>
  <c r="Y414" i="5" s="1"/>
  <c r="Y414" i="6" s="1"/>
  <c r="U414" i="4"/>
  <c r="U414" i="5" s="1"/>
  <c r="U414" i="6" s="1"/>
  <c r="R414" i="4"/>
  <c r="R414" i="5" s="1"/>
  <c r="R414" i="6" s="1"/>
  <c r="AE414" i="4"/>
  <c r="AE414" i="5" s="1"/>
  <c r="AE414" i="6" s="1"/>
  <c r="AC414" i="4"/>
  <c r="AC414" i="5" s="1"/>
  <c r="AC414" i="6" s="1"/>
  <c r="S414" i="4"/>
  <c r="S414" i="5" s="1"/>
  <c r="S414" i="6" s="1"/>
  <c r="Q414" i="4"/>
  <c r="Q414" i="5" s="1"/>
  <c r="Q414" i="6" s="1"/>
  <c r="U288" i="4"/>
  <c r="U288" i="5" s="1"/>
  <c r="U288" i="6" s="1"/>
  <c r="Q288" i="4"/>
  <c r="Q288" i="5" s="1"/>
  <c r="Q288" i="6" s="1"/>
  <c r="Y288" i="4"/>
  <c r="Y288" i="5" s="1"/>
  <c r="Y288" i="6" s="1"/>
  <c r="AA288" i="4"/>
  <c r="AA288" i="5" s="1"/>
  <c r="AA288" i="6" s="1"/>
  <c r="J288" i="4"/>
  <c r="J288" i="5" s="1"/>
  <c r="K288" i="4"/>
  <c r="K288" i="5" s="1"/>
  <c r="N288" i="4"/>
  <c r="N288" i="5" s="1"/>
  <c r="P288" i="4"/>
  <c r="P288" i="5" s="1"/>
  <c r="L288" i="4"/>
  <c r="L288" i="5" s="1"/>
  <c r="R288" i="4"/>
  <c r="R288" i="5" s="1"/>
  <c r="R288" i="6" s="1"/>
  <c r="X288" i="4"/>
  <c r="X288" i="5" s="1"/>
  <c r="X288" i="6" s="1"/>
  <c r="I288" i="4"/>
  <c r="I288" i="5" s="1"/>
  <c r="H288" i="4"/>
  <c r="AB288" i="4"/>
  <c r="AB288" i="5" s="1"/>
  <c r="AB288" i="6" s="1"/>
  <c r="S288" i="4"/>
  <c r="S288" i="5" s="1"/>
  <c r="S288" i="6" s="1"/>
  <c r="T288" i="4"/>
  <c r="O288" i="4"/>
  <c r="O288" i="5" s="1"/>
  <c r="AC288" i="4"/>
  <c r="AC288" i="5" s="1"/>
  <c r="AC288" i="6" s="1"/>
  <c r="AE288" i="4"/>
  <c r="AE288" i="5" s="1"/>
  <c r="AE288" i="6" s="1"/>
  <c r="Z288" i="4"/>
  <c r="Z288" i="5" s="1"/>
  <c r="Z288" i="6" s="1"/>
  <c r="AD288" i="4"/>
  <c r="AD288" i="5" s="1"/>
  <c r="AD288" i="6" s="1"/>
  <c r="W288" i="4"/>
  <c r="W288" i="5" s="1"/>
  <c r="W288" i="6" s="1"/>
  <c r="M288" i="4"/>
  <c r="M288" i="5" s="1"/>
  <c r="V288" i="4"/>
  <c r="V288" i="5" s="1"/>
  <c r="V288" i="6" s="1"/>
  <c r="N156" i="4"/>
  <c r="N156" i="5" s="1"/>
  <c r="Q156" i="4"/>
  <c r="Q156" i="5" s="1"/>
  <c r="P156" i="4"/>
  <c r="P156" i="5" s="1"/>
  <c r="O156" i="4"/>
  <c r="O156" i="5" s="1"/>
  <c r="T156" i="4"/>
  <c r="AD156" i="4"/>
  <c r="AD156" i="5" s="1"/>
  <c r="AD156" i="6" s="1"/>
  <c r="AE156" i="4"/>
  <c r="AE156" i="5" s="1"/>
  <c r="AE156" i="6" s="1"/>
  <c r="I156" i="4"/>
  <c r="I156" i="5" s="1"/>
  <c r="Z156" i="4"/>
  <c r="Z156" i="5" s="1"/>
  <c r="Z156" i="6" s="1"/>
  <c r="K156" i="4"/>
  <c r="K156" i="5" s="1"/>
  <c r="AB156" i="4"/>
  <c r="AB156" i="5" s="1"/>
  <c r="AB156" i="6" s="1"/>
  <c r="L156" i="4"/>
  <c r="L156" i="5" s="1"/>
  <c r="J156" i="4"/>
  <c r="J156" i="5" s="1"/>
  <c r="AC156" i="4"/>
  <c r="AC156" i="5" s="1"/>
  <c r="AC156" i="6" s="1"/>
  <c r="V156" i="4"/>
  <c r="V156" i="5" s="1"/>
  <c r="V156" i="6" s="1"/>
  <c r="U156" i="4"/>
  <c r="U156" i="5" s="1"/>
  <c r="H156" i="4"/>
  <c r="M156" i="4"/>
  <c r="M156" i="5" s="1"/>
  <c r="R156" i="4"/>
  <c r="R156" i="5" s="1"/>
  <c r="AA156" i="4"/>
  <c r="AA156" i="5" s="1"/>
  <c r="AA156" i="6" s="1"/>
  <c r="Y156" i="4"/>
  <c r="Y156" i="5" s="1"/>
  <c r="Y156" i="6" s="1"/>
  <c r="X156" i="4"/>
  <c r="X156" i="5" s="1"/>
  <c r="W156" i="4"/>
  <c r="W156" i="5" s="1"/>
  <c r="W156" i="6" s="1"/>
  <c r="S156" i="4"/>
  <c r="S156" i="5" s="1"/>
  <c r="S355" i="4"/>
  <c r="S355" i="5" s="1"/>
  <c r="S355" i="6" s="1"/>
  <c r="U355" i="4"/>
  <c r="U355" i="5" s="1"/>
  <c r="U355" i="6" s="1"/>
  <c r="X355" i="4"/>
  <c r="X355" i="5" s="1"/>
  <c r="X355" i="6" s="1"/>
  <c r="V355" i="4"/>
  <c r="V355" i="5" s="1"/>
  <c r="V355" i="6" s="1"/>
  <c r="AB355" i="4"/>
  <c r="AB355" i="5" s="1"/>
  <c r="AB355" i="6" s="1"/>
  <c r="O355" i="4"/>
  <c r="O355" i="5" s="1"/>
  <c r="O355" i="6" s="1"/>
  <c r="H355" i="4"/>
  <c r="W355" i="4"/>
  <c r="W355" i="5" s="1"/>
  <c r="W355" i="6" s="1"/>
  <c r="R355" i="4"/>
  <c r="R355" i="5" s="1"/>
  <c r="R355" i="6" s="1"/>
  <c r="N355" i="4"/>
  <c r="N355" i="5" s="1"/>
  <c r="N355" i="6" s="1"/>
  <c r="Z355" i="4"/>
  <c r="Z355" i="5" s="1"/>
  <c r="Z355" i="6" s="1"/>
  <c r="AC355" i="4"/>
  <c r="AC355" i="5" s="1"/>
  <c r="AC355" i="6" s="1"/>
  <c r="P355" i="4"/>
  <c r="P355" i="5" s="1"/>
  <c r="P355" i="6" s="1"/>
  <c r="AD355" i="4"/>
  <c r="AD355" i="5" s="1"/>
  <c r="AD355" i="6" s="1"/>
  <c r="Q355" i="4"/>
  <c r="Q355" i="5" s="1"/>
  <c r="Q355" i="6" s="1"/>
  <c r="AE355" i="4"/>
  <c r="AE355" i="5" s="1"/>
  <c r="AE355" i="6" s="1"/>
  <c r="T355" i="4"/>
  <c r="AA355" i="4"/>
  <c r="AA355" i="5" s="1"/>
  <c r="AA355" i="6" s="1"/>
  <c r="L355" i="4"/>
  <c r="L355" i="5" s="1"/>
  <c r="L355" i="6" s="1"/>
  <c r="K355" i="4"/>
  <c r="K355" i="5" s="1"/>
  <c r="K355" i="6" s="1"/>
  <c r="Y355" i="4"/>
  <c r="Y355" i="5" s="1"/>
  <c r="Y355" i="6" s="1"/>
  <c r="J355" i="4"/>
  <c r="J355" i="5" s="1"/>
  <c r="J355" i="6" s="1"/>
  <c r="I355" i="4"/>
  <c r="I355" i="5" s="1"/>
  <c r="I355" i="6" s="1"/>
  <c r="M355" i="4"/>
  <c r="M355" i="5" s="1"/>
  <c r="M355" i="6" s="1"/>
  <c r="AD178" i="4"/>
  <c r="AD178" i="5" s="1"/>
  <c r="AD178" i="6" s="1"/>
  <c r="AC178" i="4"/>
  <c r="AC178" i="5" s="1"/>
  <c r="AC178" i="6" s="1"/>
  <c r="P178" i="4"/>
  <c r="P178" i="5" s="1"/>
  <c r="P178" i="6" s="1"/>
  <c r="Q178" i="4"/>
  <c r="Q178" i="5" s="1"/>
  <c r="Q178" i="6" s="1"/>
  <c r="Y178" i="4"/>
  <c r="Y178" i="5" s="1"/>
  <c r="Y178" i="6" s="1"/>
  <c r="AA178" i="4"/>
  <c r="AA178" i="5" s="1"/>
  <c r="AA178" i="6" s="1"/>
  <c r="S178" i="4"/>
  <c r="S178" i="5" s="1"/>
  <c r="S178" i="6" s="1"/>
  <c r="AB178" i="4"/>
  <c r="AB178" i="5" s="1"/>
  <c r="AB178" i="6" s="1"/>
  <c r="R178" i="4"/>
  <c r="R178" i="5" s="1"/>
  <c r="R178" i="6" s="1"/>
  <c r="W178" i="4"/>
  <c r="W178" i="5" s="1"/>
  <c r="W178" i="6" s="1"/>
  <c r="N178" i="4"/>
  <c r="N178" i="5" s="1"/>
  <c r="N178" i="6" s="1"/>
  <c r="H178" i="4"/>
  <c r="Z178" i="4"/>
  <c r="Z178" i="5" s="1"/>
  <c r="Z178" i="6" s="1"/>
  <c r="I178" i="4"/>
  <c r="I178" i="5" s="1"/>
  <c r="I178" i="6" s="1"/>
  <c r="AE178" i="4"/>
  <c r="AE178" i="5" s="1"/>
  <c r="AE178" i="6" s="1"/>
  <c r="X178" i="4"/>
  <c r="X178" i="5" s="1"/>
  <c r="X178" i="6" s="1"/>
  <c r="K178" i="4"/>
  <c r="K178" i="5" s="1"/>
  <c r="K178" i="6" s="1"/>
  <c r="T178" i="4"/>
  <c r="M178" i="4"/>
  <c r="M178" i="5" s="1"/>
  <c r="M178" i="6" s="1"/>
  <c r="L178" i="4"/>
  <c r="L178" i="5" s="1"/>
  <c r="L178" i="6" s="1"/>
  <c r="O178" i="4"/>
  <c r="O178" i="5" s="1"/>
  <c r="O178" i="6" s="1"/>
  <c r="V178" i="4"/>
  <c r="V178" i="5" s="1"/>
  <c r="V178" i="6" s="1"/>
  <c r="U178" i="4"/>
  <c r="U178" i="5" s="1"/>
  <c r="U178" i="6" s="1"/>
  <c r="J178" i="4"/>
  <c r="J178" i="5" s="1"/>
  <c r="J178" i="6" s="1"/>
  <c r="V142" i="4"/>
  <c r="V142" i="5" s="1"/>
  <c r="V142" i="6" s="1"/>
  <c r="J142" i="4"/>
  <c r="J142" i="5" s="1"/>
  <c r="J142" i="6" s="1"/>
  <c r="AA142" i="4"/>
  <c r="AA142" i="5" s="1"/>
  <c r="AA142" i="6" s="1"/>
  <c r="X142" i="4"/>
  <c r="X142" i="5" s="1"/>
  <c r="X142" i="6" s="1"/>
  <c r="U142" i="4"/>
  <c r="U142" i="5" s="1"/>
  <c r="W142" i="4"/>
  <c r="W142" i="5" s="1"/>
  <c r="W142" i="6" s="1"/>
  <c r="H142" i="4"/>
  <c r="H142" i="5" s="1"/>
  <c r="H142" i="6" s="1"/>
  <c r="L142" i="4"/>
  <c r="L142" i="5" s="1"/>
  <c r="L142" i="6" s="1"/>
  <c r="N142" i="4"/>
  <c r="N142" i="5" s="1"/>
  <c r="N142" i="6" s="1"/>
  <c r="AB142" i="4"/>
  <c r="AB142" i="5" s="1"/>
  <c r="AB142" i="6" s="1"/>
  <c r="Z142" i="4"/>
  <c r="Z142" i="5" s="1"/>
  <c r="Z142" i="6" s="1"/>
  <c r="O142" i="4"/>
  <c r="O142" i="5" s="1"/>
  <c r="O142" i="6" s="1"/>
  <c r="AC142" i="4"/>
  <c r="AC142" i="5" s="1"/>
  <c r="AC142" i="6" s="1"/>
  <c r="P142" i="4"/>
  <c r="P142" i="5" s="1"/>
  <c r="P142" i="6" s="1"/>
  <c r="T142" i="4"/>
  <c r="AE142" i="4"/>
  <c r="AE142" i="5" s="1"/>
  <c r="AE142" i="6" s="1"/>
  <c r="K142" i="4"/>
  <c r="K142" i="5" s="1"/>
  <c r="K142" i="6" s="1"/>
  <c r="R142" i="4"/>
  <c r="R142" i="5" s="1"/>
  <c r="R142" i="6" s="1"/>
  <c r="S142" i="4"/>
  <c r="S142" i="5" s="1"/>
  <c r="S142" i="6" s="1"/>
  <c r="I142" i="4"/>
  <c r="M142" i="4"/>
  <c r="M142" i="5" s="1"/>
  <c r="M142" i="6" s="1"/>
  <c r="Q142" i="4"/>
  <c r="Q142" i="5" s="1"/>
  <c r="Q142" i="6" s="1"/>
  <c r="AD142" i="4"/>
  <c r="AD142" i="5" s="1"/>
  <c r="AD142" i="6" s="1"/>
  <c r="Y142" i="4"/>
  <c r="Y142" i="5" s="1"/>
  <c r="Y142" i="6" s="1"/>
  <c r="Q12" i="4"/>
  <c r="Q12" i="5" s="1"/>
  <c r="Q12" i="6" s="1"/>
  <c r="AC12" i="4"/>
  <c r="AC12" i="5" s="1"/>
  <c r="AC12" i="6" s="1"/>
  <c r="M12" i="4"/>
  <c r="M12" i="5" s="1"/>
  <c r="Y12" i="4"/>
  <c r="Y12" i="5" s="1"/>
  <c r="Y12" i="6" s="1"/>
  <c r="I12" i="4"/>
  <c r="I12" i="5" s="1"/>
  <c r="W12" i="4"/>
  <c r="W12" i="5" s="1"/>
  <c r="W12" i="6" s="1"/>
  <c r="K12" i="4"/>
  <c r="K12" i="5" s="1"/>
  <c r="Z12" i="4"/>
  <c r="Z12" i="5" s="1"/>
  <c r="Z12" i="6" s="1"/>
  <c r="J12" i="4"/>
  <c r="J12" i="5" s="1"/>
  <c r="AB12" i="4"/>
  <c r="AB12" i="5" s="1"/>
  <c r="AB12" i="6" s="1"/>
  <c r="H12" i="4"/>
  <c r="AA12" i="4"/>
  <c r="AA12" i="5" s="1"/>
  <c r="AA12" i="6" s="1"/>
  <c r="U12" i="4"/>
  <c r="U12" i="5" s="1"/>
  <c r="U12" i="6" s="1"/>
  <c r="S12" i="4"/>
  <c r="S12" i="5" s="1"/>
  <c r="S12" i="6" s="1"/>
  <c r="T12" i="4"/>
  <c r="V12" i="4"/>
  <c r="V12" i="5" s="1"/>
  <c r="V12" i="6" s="1"/>
  <c r="X12" i="4"/>
  <c r="X12" i="5" s="1"/>
  <c r="AD12" i="4"/>
  <c r="AD12" i="5" s="1"/>
  <c r="AD12" i="6" s="1"/>
  <c r="AE12" i="4"/>
  <c r="AE12" i="5" s="1"/>
  <c r="AE12" i="6" s="1"/>
  <c r="R12" i="4"/>
  <c r="R12" i="5" s="1"/>
  <c r="R12" i="6" s="1"/>
  <c r="L12" i="4"/>
  <c r="L12" i="5" s="1"/>
  <c r="N12" i="4"/>
  <c r="N12" i="5" s="1"/>
  <c r="N12" i="6" s="1"/>
  <c r="O12" i="4"/>
  <c r="O12" i="5" s="1"/>
  <c r="O12" i="6" s="1"/>
  <c r="P12" i="4"/>
  <c r="P12" i="5" s="1"/>
  <c r="P12" i="6" s="1"/>
  <c r="L10" i="4"/>
  <c r="L10" i="5" s="1"/>
  <c r="H10" i="4"/>
  <c r="H10" i="5" s="1"/>
  <c r="N10" i="4"/>
  <c r="N10" i="5" s="1"/>
  <c r="M10" i="4"/>
  <c r="M10" i="5" s="1"/>
  <c r="U10" i="4"/>
  <c r="U10" i="5" s="1"/>
  <c r="U10" i="6" s="1"/>
  <c r="AE10" i="4"/>
  <c r="AE10" i="5" s="1"/>
  <c r="AE10" i="6" s="1"/>
  <c r="W10" i="4"/>
  <c r="W10" i="5" s="1"/>
  <c r="W10" i="6" s="1"/>
  <c r="AD10" i="4"/>
  <c r="AD10" i="5" s="1"/>
  <c r="AD10" i="6" s="1"/>
  <c r="K10" i="4"/>
  <c r="K10" i="5" s="1"/>
  <c r="Y10" i="4"/>
  <c r="Y10" i="5" s="1"/>
  <c r="Y10" i="6" s="1"/>
  <c r="P10" i="4"/>
  <c r="P10" i="5" s="1"/>
  <c r="R10" i="4"/>
  <c r="R10" i="5" s="1"/>
  <c r="R10" i="6" s="1"/>
  <c r="J10" i="4"/>
  <c r="J10" i="5" s="1"/>
  <c r="AB10" i="4"/>
  <c r="AB10" i="5" s="1"/>
  <c r="AB10" i="6" s="1"/>
  <c r="AC10" i="4"/>
  <c r="AC10" i="5" s="1"/>
  <c r="AC10" i="6" s="1"/>
  <c r="Z10" i="4"/>
  <c r="Z10" i="5" s="1"/>
  <c r="Z10" i="6" s="1"/>
  <c r="I10" i="4"/>
  <c r="I10" i="5" s="1"/>
  <c r="T10" i="4"/>
  <c r="V10" i="4"/>
  <c r="V10" i="5" s="1"/>
  <c r="V10" i="6" s="1"/>
  <c r="X10" i="4"/>
  <c r="S10" i="4"/>
  <c r="S10" i="5" s="1"/>
  <c r="S10" i="6" s="1"/>
  <c r="AA10" i="4"/>
  <c r="AA10" i="5" s="1"/>
  <c r="AA10" i="6" s="1"/>
  <c r="Q10" i="4"/>
  <c r="Q10" i="5" s="1"/>
  <c r="O10" i="4"/>
  <c r="Q139" i="4"/>
  <c r="Q139" i="5" s="1"/>
  <c r="R139" i="4"/>
  <c r="R139" i="5" s="1"/>
  <c r="M139" i="4"/>
  <c r="M139" i="5" s="1"/>
  <c r="AB139" i="4"/>
  <c r="AB139" i="5" s="1"/>
  <c r="U139" i="4"/>
  <c r="U139" i="5" s="1"/>
  <c r="Y139" i="4"/>
  <c r="Y139" i="5" s="1"/>
  <c r="AA139" i="4"/>
  <c r="AA139" i="5" s="1"/>
  <c r="I139" i="4"/>
  <c r="I139" i="5" s="1"/>
  <c r="AC139" i="4"/>
  <c r="AC139" i="5" s="1"/>
  <c r="J139" i="4"/>
  <c r="J139" i="5" s="1"/>
  <c r="AD139" i="4"/>
  <c r="AD139" i="5" s="1"/>
  <c r="K139" i="4"/>
  <c r="K139" i="5" s="1"/>
  <c r="N139" i="4"/>
  <c r="N139" i="5" s="1"/>
  <c r="W139" i="4"/>
  <c r="W139" i="5" s="1"/>
  <c r="S139" i="4"/>
  <c r="S139" i="5" s="1"/>
  <c r="V139" i="4"/>
  <c r="V139" i="5" s="1"/>
  <c r="Z139" i="4"/>
  <c r="Z139" i="5" s="1"/>
  <c r="O139" i="4"/>
  <c r="O139" i="5" s="1"/>
  <c r="P139" i="4"/>
  <c r="P139" i="5" s="1"/>
  <c r="AE139" i="4"/>
  <c r="AE139" i="5" s="1"/>
  <c r="AE139" i="6" s="1"/>
  <c r="L139" i="4"/>
  <c r="L139" i="5" s="1"/>
  <c r="X139" i="4"/>
  <c r="X139" i="5" s="1"/>
  <c r="H139" i="4"/>
  <c r="T139" i="4"/>
  <c r="S429" i="4"/>
  <c r="S429" i="5" s="1"/>
  <c r="S429" i="6" s="1"/>
  <c r="AE429" i="4"/>
  <c r="AE429" i="5" s="1"/>
  <c r="AE429" i="6" s="1"/>
  <c r="R429" i="4"/>
  <c r="R429" i="5" s="1"/>
  <c r="R429" i="6" s="1"/>
  <c r="AD429" i="4"/>
  <c r="AD429" i="5" s="1"/>
  <c r="AD429" i="6" s="1"/>
  <c r="O429" i="4"/>
  <c r="O429" i="5" s="1"/>
  <c r="O429" i="6" s="1"/>
  <c r="AC429" i="4"/>
  <c r="AC429" i="5" s="1"/>
  <c r="AC429" i="6" s="1"/>
  <c r="Q429" i="4"/>
  <c r="Q429" i="5" s="1"/>
  <c r="Q429" i="6" s="1"/>
  <c r="L429" i="4"/>
  <c r="L429" i="5" s="1"/>
  <c r="L429" i="6" s="1"/>
  <c r="AB429" i="4"/>
  <c r="AB429" i="5" s="1"/>
  <c r="AB429" i="6" s="1"/>
  <c r="M429" i="4"/>
  <c r="M429" i="5" s="1"/>
  <c r="M429" i="6" s="1"/>
  <c r="N429" i="4"/>
  <c r="N429" i="5" s="1"/>
  <c r="N429" i="6" s="1"/>
  <c r="P429" i="4"/>
  <c r="P429" i="5" s="1"/>
  <c r="P429" i="6" s="1"/>
  <c r="T429" i="4"/>
  <c r="U429" i="4"/>
  <c r="U429" i="5" s="1"/>
  <c r="U429" i="6" s="1"/>
  <c r="J429" i="4"/>
  <c r="J429" i="5" s="1"/>
  <c r="Z429" i="4"/>
  <c r="Z429" i="5" s="1"/>
  <c r="Z429" i="6" s="1"/>
  <c r="K429" i="4"/>
  <c r="K429" i="5" s="1"/>
  <c r="V429" i="4"/>
  <c r="V429" i="5" s="1"/>
  <c r="V429" i="6" s="1"/>
  <c r="W429" i="4"/>
  <c r="W429" i="5" s="1"/>
  <c r="W429" i="6" s="1"/>
  <c r="X429" i="4"/>
  <c r="X429" i="5" s="1"/>
  <c r="X429" i="6" s="1"/>
  <c r="Y429" i="4"/>
  <c r="Y429" i="5" s="1"/>
  <c r="Y429" i="6" s="1"/>
  <c r="AA429" i="4"/>
  <c r="AA429" i="5" s="1"/>
  <c r="AA429" i="6" s="1"/>
  <c r="H429" i="4"/>
  <c r="I429" i="4"/>
  <c r="I429" i="5" s="1"/>
  <c r="Q303" i="4"/>
  <c r="Q303" i="5" s="1"/>
  <c r="AB303" i="4"/>
  <c r="AB303" i="5" s="1"/>
  <c r="Z303" i="4"/>
  <c r="Z303" i="5" s="1"/>
  <c r="K303" i="4"/>
  <c r="K303" i="5" s="1"/>
  <c r="O303" i="4"/>
  <c r="O303" i="5" s="1"/>
  <c r="P303" i="4"/>
  <c r="P303" i="5" s="1"/>
  <c r="S303" i="4"/>
  <c r="S303" i="5" s="1"/>
  <c r="T303" i="4"/>
  <c r="X303" i="4"/>
  <c r="X303" i="5" s="1"/>
  <c r="Y303" i="4"/>
  <c r="Y303" i="5" s="1"/>
  <c r="AC303" i="4"/>
  <c r="AC303" i="5" s="1"/>
  <c r="AE303" i="4"/>
  <c r="AE303" i="5" s="1"/>
  <c r="AE303" i="6" s="1"/>
  <c r="I303" i="4"/>
  <c r="I303" i="5" s="1"/>
  <c r="H303" i="4"/>
  <c r="M303" i="4"/>
  <c r="M303" i="5" s="1"/>
  <c r="N303" i="4"/>
  <c r="N303" i="5" s="1"/>
  <c r="AA303" i="4"/>
  <c r="AA303" i="5" s="1"/>
  <c r="J303" i="4"/>
  <c r="J303" i="5" s="1"/>
  <c r="U303" i="4"/>
  <c r="U303" i="5" s="1"/>
  <c r="W303" i="4"/>
  <c r="W303" i="5" s="1"/>
  <c r="V303" i="4"/>
  <c r="V303" i="5" s="1"/>
  <c r="AD303" i="4"/>
  <c r="AD303" i="5" s="1"/>
  <c r="R303" i="4"/>
  <c r="R303" i="5" s="1"/>
  <c r="L303" i="4"/>
  <c r="L303" i="5" s="1"/>
  <c r="O182" i="4"/>
  <c r="O182" i="5" s="1"/>
  <c r="O182" i="6" s="1"/>
  <c r="U182" i="4"/>
  <c r="U182" i="5" s="1"/>
  <c r="U182" i="6" s="1"/>
  <c r="AA182" i="4"/>
  <c r="AA182" i="5" s="1"/>
  <c r="AA182" i="6" s="1"/>
  <c r="K182" i="4"/>
  <c r="K182" i="5" s="1"/>
  <c r="K182" i="6" s="1"/>
  <c r="AE182" i="4"/>
  <c r="AE182" i="5" s="1"/>
  <c r="AE182" i="6" s="1"/>
  <c r="Y182" i="4"/>
  <c r="Y182" i="5" s="1"/>
  <c r="Y182" i="6" s="1"/>
  <c r="Q182" i="4"/>
  <c r="Q182" i="5" s="1"/>
  <c r="Q182" i="6" s="1"/>
  <c r="R182" i="4"/>
  <c r="R182" i="5" s="1"/>
  <c r="R182" i="6" s="1"/>
  <c r="S182" i="4"/>
  <c r="S182" i="5" s="1"/>
  <c r="S182" i="6" s="1"/>
  <c r="W182" i="4"/>
  <c r="W182" i="5" s="1"/>
  <c r="W182" i="6" s="1"/>
  <c r="X182" i="4"/>
  <c r="X182" i="5" s="1"/>
  <c r="X182" i="6" s="1"/>
  <c r="AB182" i="4"/>
  <c r="AB182" i="5" s="1"/>
  <c r="AB182" i="6" s="1"/>
  <c r="AC182" i="4"/>
  <c r="AC182" i="5" s="1"/>
  <c r="AC182" i="6" s="1"/>
  <c r="H182" i="4"/>
  <c r="H182" i="5" s="1"/>
  <c r="I182" i="4"/>
  <c r="I182" i="5" s="1"/>
  <c r="I182" i="6" s="1"/>
  <c r="L182" i="4"/>
  <c r="L182" i="5" s="1"/>
  <c r="L182" i="6" s="1"/>
  <c r="M182" i="4"/>
  <c r="M182" i="5" s="1"/>
  <c r="M182" i="6" s="1"/>
  <c r="T182" i="4"/>
  <c r="P182" i="4"/>
  <c r="P182" i="5" s="1"/>
  <c r="P182" i="6" s="1"/>
  <c r="AD182" i="4"/>
  <c r="AD182" i="5" s="1"/>
  <c r="AD182" i="6" s="1"/>
  <c r="J182" i="4"/>
  <c r="N182" i="4"/>
  <c r="N182" i="5" s="1"/>
  <c r="N182" i="6" s="1"/>
  <c r="Z182" i="4"/>
  <c r="Z182" i="5" s="1"/>
  <c r="Z182" i="6" s="1"/>
  <c r="V182" i="4"/>
  <c r="V182" i="5" s="1"/>
  <c r="V182" i="6" s="1"/>
  <c r="Q193" i="4"/>
  <c r="Q193" i="5" s="1"/>
  <c r="W193" i="4"/>
  <c r="W193" i="5" s="1"/>
  <c r="I193" i="4"/>
  <c r="I193" i="5" s="1"/>
  <c r="Z193" i="4"/>
  <c r="Z193" i="5" s="1"/>
  <c r="M193" i="4"/>
  <c r="M193" i="5" s="1"/>
  <c r="AC193" i="4"/>
  <c r="AC193" i="5" s="1"/>
  <c r="AC193" i="6" s="1"/>
  <c r="Y193" i="4"/>
  <c r="Y193" i="5" s="1"/>
  <c r="R193" i="4"/>
  <c r="R193" i="5" s="1"/>
  <c r="S193" i="4"/>
  <c r="S193" i="5" s="1"/>
  <c r="U193" i="4"/>
  <c r="U193" i="5" s="1"/>
  <c r="V193" i="4"/>
  <c r="V193" i="5" s="1"/>
  <c r="AA193" i="4"/>
  <c r="AA193" i="5" s="1"/>
  <c r="AB193" i="4"/>
  <c r="AB193" i="5" s="1"/>
  <c r="J193" i="4"/>
  <c r="J193" i="5" s="1"/>
  <c r="AD193" i="4"/>
  <c r="AD193" i="5" s="1"/>
  <c r="AD193" i="6" s="1"/>
  <c r="O193" i="4"/>
  <c r="O193" i="5" s="1"/>
  <c r="N193" i="4"/>
  <c r="N193" i="5" s="1"/>
  <c r="P193" i="4"/>
  <c r="P193" i="5" s="1"/>
  <c r="K193" i="4"/>
  <c r="K193" i="5" s="1"/>
  <c r="L193" i="4"/>
  <c r="L193" i="5" s="1"/>
  <c r="X193" i="4"/>
  <c r="X193" i="5" s="1"/>
  <c r="H193" i="4"/>
  <c r="T193" i="4"/>
  <c r="AE193" i="4"/>
  <c r="AE193" i="5" s="1"/>
  <c r="AE193" i="6" s="1"/>
  <c r="N26" i="4"/>
  <c r="N26" i="5" s="1"/>
  <c r="N26" i="6" s="1"/>
  <c r="AE26" i="4"/>
  <c r="AE26" i="5" s="1"/>
  <c r="AE26" i="6" s="1"/>
  <c r="H26" i="4"/>
  <c r="H26" i="5" s="1"/>
  <c r="H26" i="6" s="1"/>
  <c r="Z26" i="4"/>
  <c r="Z26" i="5" s="1"/>
  <c r="Z26" i="6" s="1"/>
  <c r="AA26" i="4"/>
  <c r="AA26" i="5" s="1"/>
  <c r="AA26" i="6" s="1"/>
  <c r="I26" i="4"/>
  <c r="I26" i="5" s="1"/>
  <c r="I26" i="6" s="1"/>
  <c r="AC26" i="4"/>
  <c r="AC26" i="5" s="1"/>
  <c r="AC26" i="6" s="1"/>
  <c r="X26" i="4"/>
  <c r="X26" i="5" s="1"/>
  <c r="X26" i="6" s="1"/>
  <c r="V26" i="4"/>
  <c r="V26" i="5" s="1"/>
  <c r="V26" i="6" s="1"/>
  <c r="J26" i="4"/>
  <c r="J26" i="5" s="1"/>
  <c r="J26" i="6" s="1"/>
  <c r="L26" i="4"/>
  <c r="L26" i="5" s="1"/>
  <c r="L26" i="6" s="1"/>
  <c r="O26" i="4"/>
  <c r="O26" i="5" s="1"/>
  <c r="O26" i="6" s="1"/>
  <c r="Q26" i="4"/>
  <c r="Q26" i="5" s="1"/>
  <c r="Q26" i="6" s="1"/>
  <c r="S26" i="4"/>
  <c r="S26" i="5" s="1"/>
  <c r="S26" i="6" s="1"/>
  <c r="T26" i="4"/>
  <c r="T26" i="5" s="1"/>
  <c r="U26" i="4"/>
  <c r="U26" i="5" s="1"/>
  <c r="U26" i="6" s="1"/>
  <c r="AB26" i="4"/>
  <c r="AB26" i="5" s="1"/>
  <c r="AB26" i="6" s="1"/>
  <c r="M26" i="4"/>
  <c r="M26" i="5" s="1"/>
  <c r="M26" i="6" s="1"/>
  <c r="Y26" i="4"/>
  <c r="AD26" i="4"/>
  <c r="AD26" i="5" s="1"/>
  <c r="AD26" i="6" s="1"/>
  <c r="P26" i="4"/>
  <c r="R26" i="4"/>
  <c r="R26" i="5" s="1"/>
  <c r="R26" i="6" s="1"/>
  <c r="K26" i="4"/>
  <c r="K26" i="5" s="1"/>
  <c r="K26" i="6" s="1"/>
  <c r="W26" i="4"/>
  <c r="W26" i="5" s="1"/>
  <c r="W26" i="6" s="1"/>
  <c r="N36" i="4"/>
  <c r="N36" i="5" s="1"/>
  <c r="N36" i="6" s="1"/>
  <c r="Z36" i="4"/>
  <c r="Z36" i="5" s="1"/>
  <c r="Z36" i="6" s="1"/>
  <c r="J36" i="4"/>
  <c r="J36" i="5" s="1"/>
  <c r="J36" i="6" s="1"/>
  <c r="V36" i="4"/>
  <c r="V36" i="5" s="1"/>
  <c r="V36" i="6" s="1"/>
  <c r="S36" i="4"/>
  <c r="S36" i="5" s="1"/>
  <c r="S36" i="6" s="1"/>
  <c r="U36" i="4"/>
  <c r="U36" i="5" s="1"/>
  <c r="U36" i="6" s="1"/>
  <c r="Q36" i="4"/>
  <c r="Q36" i="5" s="1"/>
  <c r="Q36" i="6" s="1"/>
  <c r="P36" i="4"/>
  <c r="P36" i="5" s="1"/>
  <c r="P36" i="6" s="1"/>
  <c r="AA36" i="4"/>
  <c r="AA36" i="5" s="1"/>
  <c r="AA36" i="6" s="1"/>
  <c r="K36" i="4"/>
  <c r="K36" i="5" s="1"/>
  <c r="K36" i="6" s="1"/>
  <c r="AE36" i="4"/>
  <c r="AE36" i="5" s="1"/>
  <c r="AE36" i="6" s="1"/>
  <c r="L36" i="4"/>
  <c r="L36" i="5" s="1"/>
  <c r="L36" i="6" s="1"/>
  <c r="M36" i="4"/>
  <c r="M36" i="5" s="1"/>
  <c r="M36" i="6" s="1"/>
  <c r="O36" i="4"/>
  <c r="O36" i="5" s="1"/>
  <c r="O36" i="6" s="1"/>
  <c r="R36" i="4"/>
  <c r="R36" i="5" s="1"/>
  <c r="R36" i="6" s="1"/>
  <c r="T36" i="4"/>
  <c r="W36" i="4"/>
  <c r="W36" i="5" s="1"/>
  <c r="W36" i="6" s="1"/>
  <c r="I36" i="4"/>
  <c r="I36" i="5" s="1"/>
  <c r="I36" i="6" s="1"/>
  <c r="AD36" i="4"/>
  <c r="AD36" i="5" s="1"/>
  <c r="AD36" i="6" s="1"/>
  <c r="Y36" i="4"/>
  <c r="Y36" i="5" s="1"/>
  <c r="Y36" i="6" s="1"/>
  <c r="AB36" i="4"/>
  <c r="AB36" i="5" s="1"/>
  <c r="AB36" i="6" s="1"/>
  <c r="AC36" i="4"/>
  <c r="AC36" i="5" s="1"/>
  <c r="AC36" i="6" s="1"/>
  <c r="H36" i="4"/>
  <c r="X36" i="4"/>
  <c r="X36" i="5" s="1"/>
  <c r="X36" i="6" s="1"/>
  <c r="T138" i="4"/>
  <c r="U138" i="4"/>
  <c r="U138" i="5" s="1"/>
  <c r="U138" i="6" s="1"/>
  <c r="AB138" i="4"/>
  <c r="AB138" i="5" s="1"/>
  <c r="AB138" i="6" s="1"/>
  <c r="J138" i="4"/>
  <c r="J138" i="5" s="1"/>
  <c r="S138" i="4"/>
  <c r="S138" i="5" s="1"/>
  <c r="S138" i="6" s="1"/>
  <c r="H138" i="4"/>
  <c r="W138" i="4"/>
  <c r="W138" i="5" s="1"/>
  <c r="W138" i="6" s="1"/>
  <c r="P138" i="4"/>
  <c r="P138" i="5" s="1"/>
  <c r="P138" i="6" s="1"/>
  <c r="Q138" i="4"/>
  <c r="Q138" i="5" s="1"/>
  <c r="Q138" i="6" s="1"/>
  <c r="K138" i="4"/>
  <c r="K138" i="5" s="1"/>
  <c r="V138" i="4"/>
  <c r="V138" i="5" s="1"/>
  <c r="V138" i="6" s="1"/>
  <c r="AE138" i="4"/>
  <c r="AE138" i="5" s="1"/>
  <c r="AE138" i="6" s="1"/>
  <c r="R138" i="4"/>
  <c r="R138" i="5" s="1"/>
  <c r="R138" i="6" s="1"/>
  <c r="X138" i="4"/>
  <c r="X138" i="5" s="1"/>
  <c r="M138" i="4"/>
  <c r="M138" i="5" s="1"/>
  <c r="M138" i="6" s="1"/>
  <c r="AC138" i="4"/>
  <c r="AC138" i="5" s="1"/>
  <c r="AC138" i="6" s="1"/>
  <c r="L138" i="4"/>
  <c r="L138" i="5" s="1"/>
  <c r="L138" i="6" s="1"/>
  <c r="AD138" i="4"/>
  <c r="AD138" i="5" s="1"/>
  <c r="AD138" i="6" s="1"/>
  <c r="Z138" i="4"/>
  <c r="Z138" i="5" s="1"/>
  <c r="Z138" i="6" s="1"/>
  <c r="N138" i="4"/>
  <c r="N138" i="5" s="1"/>
  <c r="N138" i="6" s="1"/>
  <c r="O138" i="4"/>
  <c r="O138" i="5" s="1"/>
  <c r="O138" i="6" s="1"/>
  <c r="AA138" i="4"/>
  <c r="AA138" i="5" s="1"/>
  <c r="AA138" i="6" s="1"/>
  <c r="Y138" i="4"/>
  <c r="Y138" i="5" s="1"/>
  <c r="Y138" i="6" s="1"/>
  <c r="I138" i="4"/>
  <c r="I138" i="5" s="1"/>
  <c r="AD147" i="4"/>
  <c r="AD147" i="5" s="1"/>
  <c r="AD147" i="6" s="1"/>
  <c r="U147" i="4"/>
  <c r="U147" i="5" s="1"/>
  <c r="J147" i="4"/>
  <c r="J147" i="5" s="1"/>
  <c r="AE147" i="4"/>
  <c r="AE147" i="5" s="1"/>
  <c r="AE147" i="6" s="1"/>
  <c r="H147" i="4"/>
  <c r="H147" i="5" s="1"/>
  <c r="K147" i="4"/>
  <c r="K147" i="5" s="1"/>
  <c r="Q147" i="4"/>
  <c r="Q147" i="5" s="1"/>
  <c r="R147" i="4"/>
  <c r="R147" i="5" s="1"/>
  <c r="Z147" i="4"/>
  <c r="Z147" i="5" s="1"/>
  <c r="Z147" i="6" s="1"/>
  <c r="S147" i="4"/>
  <c r="S147" i="5" s="1"/>
  <c r="T147" i="4"/>
  <c r="T147" i="5" s="1"/>
  <c r="V147" i="4"/>
  <c r="V147" i="5" s="1"/>
  <c r="Y147" i="4"/>
  <c r="Y147" i="5" s="1"/>
  <c r="Y147" i="6" s="1"/>
  <c r="L147" i="4"/>
  <c r="L147" i="5" s="1"/>
  <c r="X147" i="4"/>
  <c r="X147" i="5" s="1"/>
  <c r="X147" i="6" s="1"/>
  <c r="M147" i="4"/>
  <c r="M147" i="5" s="1"/>
  <c r="AA147" i="4"/>
  <c r="AA147" i="5" s="1"/>
  <c r="AA147" i="6" s="1"/>
  <c r="N147" i="4"/>
  <c r="N147" i="5" s="1"/>
  <c r="AC147" i="4"/>
  <c r="AC147" i="5" s="1"/>
  <c r="AC147" i="6" s="1"/>
  <c r="I147" i="4"/>
  <c r="I147" i="5" s="1"/>
  <c r="P147" i="4"/>
  <c r="AB147" i="4"/>
  <c r="AB147" i="5" s="1"/>
  <c r="AB147" i="6" s="1"/>
  <c r="O147" i="4"/>
  <c r="O147" i="5" s="1"/>
  <c r="W147" i="4"/>
  <c r="Z25" i="4"/>
  <c r="Z25" i="5" s="1"/>
  <c r="Z25" i="6" s="1"/>
  <c r="AD25" i="4"/>
  <c r="AD25" i="5" s="1"/>
  <c r="AD25" i="6" s="1"/>
  <c r="H25" i="4"/>
  <c r="N25" i="4"/>
  <c r="N25" i="5" s="1"/>
  <c r="N25" i="6" s="1"/>
  <c r="X25" i="4"/>
  <c r="X25" i="5" s="1"/>
  <c r="X25" i="6" s="1"/>
  <c r="V25" i="4"/>
  <c r="V25" i="5" s="1"/>
  <c r="V25" i="6" s="1"/>
  <c r="Y25" i="4"/>
  <c r="Y25" i="5" s="1"/>
  <c r="Y25" i="6" s="1"/>
  <c r="J25" i="4"/>
  <c r="J25" i="5" s="1"/>
  <c r="J25" i="6" s="1"/>
  <c r="AA25" i="4"/>
  <c r="AA25" i="5" s="1"/>
  <c r="AA25" i="6" s="1"/>
  <c r="M25" i="4"/>
  <c r="M25" i="5" s="1"/>
  <c r="M25" i="6" s="1"/>
  <c r="S25" i="4"/>
  <c r="S25" i="5" s="1"/>
  <c r="S25" i="6" s="1"/>
  <c r="AC25" i="4"/>
  <c r="AC25" i="5" s="1"/>
  <c r="AC25" i="6" s="1"/>
  <c r="AB25" i="4"/>
  <c r="AB25" i="5" s="1"/>
  <c r="AB25" i="6" s="1"/>
  <c r="AE25" i="4"/>
  <c r="AE25" i="5" s="1"/>
  <c r="AE25" i="6" s="1"/>
  <c r="W25" i="4"/>
  <c r="W25" i="5" s="1"/>
  <c r="W25" i="6" s="1"/>
  <c r="R25" i="4"/>
  <c r="R25" i="5" s="1"/>
  <c r="R25" i="6" s="1"/>
  <c r="T25" i="4"/>
  <c r="P25" i="4"/>
  <c r="P25" i="5" s="1"/>
  <c r="P25" i="6" s="1"/>
  <c r="O25" i="4"/>
  <c r="O25" i="5" s="1"/>
  <c r="O25" i="6" s="1"/>
  <c r="Q25" i="4"/>
  <c r="Q25" i="5" s="1"/>
  <c r="Q25" i="6" s="1"/>
  <c r="L25" i="4"/>
  <c r="L25" i="5" s="1"/>
  <c r="L25" i="6" s="1"/>
  <c r="U25" i="4"/>
  <c r="U25" i="5" s="1"/>
  <c r="U25" i="6" s="1"/>
  <c r="K25" i="4"/>
  <c r="K25" i="5" s="1"/>
  <c r="K25" i="6" s="1"/>
  <c r="I25" i="4"/>
  <c r="I25" i="5" s="1"/>
  <c r="I25" i="6" s="1"/>
  <c r="O516" i="4"/>
  <c r="O516" i="5" s="1"/>
  <c r="O516" i="6" s="1"/>
  <c r="AC516" i="4"/>
  <c r="AC516" i="5" s="1"/>
  <c r="AC516" i="6" s="1"/>
  <c r="Q516" i="4"/>
  <c r="Q516" i="5" s="1"/>
  <c r="Q516" i="6" s="1"/>
  <c r="AE516" i="4"/>
  <c r="AE516" i="5" s="1"/>
  <c r="AE516" i="6" s="1"/>
  <c r="H516" i="4"/>
  <c r="H516" i="5" s="1"/>
  <c r="Z516" i="4"/>
  <c r="Z516" i="5" s="1"/>
  <c r="Z516" i="6" s="1"/>
  <c r="J516" i="4"/>
  <c r="J516" i="5" s="1"/>
  <c r="J516" i="6" s="1"/>
  <c r="AA516" i="4"/>
  <c r="AA516" i="5" s="1"/>
  <c r="AA516" i="6" s="1"/>
  <c r="K516" i="4"/>
  <c r="K516" i="5" s="1"/>
  <c r="K516" i="6" s="1"/>
  <c r="AB516" i="4"/>
  <c r="AB516" i="5" s="1"/>
  <c r="AB516" i="6" s="1"/>
  <c r="L516" i="4"/>
  <c r="L516" i="5" s="1"/>
  <c r="L516" i="6" s="1"/>
  <c r="AD516" i="4"/>
  <c r="AD516" i="5" s="1"/>
  <c r="AD516" i="6" s="1"/>
  <c r="N516" i="4"/>
  <c r="N516" i="5" s="1"/>
  <c r="N516" i="6" s="1"/>
  <c r="P516" i="4"/>
  <c r="P516" i="5" s="1"/>
  <c r="P516" i="6" s="1"/>
  <c r="W516" i="4"/>
  <c r="W516" i="5" s="1"/>
  <c r="W516" i="6" s="1"/>
  <c r="V516" i="4"/>
  <c r="V516" i="5" s="1"/>
  <c r="V516" i="6" s="1"/>
  <c r="X516" i="4"/>
  <c r="X516" i="5" s="1"/>
  <c r="X516" i="6" s="1"/>
  <c r="R516" i="4"/>
  <c r="R516" i="5" s="1"/>
  <c r="R516" i="6" s="1"/>
  <c r="S516" i="4"/>
  <c r="S516" i="5" s="1"/>
  <c r="S516" i="6" s="1"/>
  <c r="T516" i="4"/>
  <c r="U516" i="4"/>
  <c r="U516" i="5" s="1"/>
  <c r="U516" i="6" s="1"/>
  <c r="Y516" i="4"/>
  <c r="Y516" i="5" s="1"/>
  <c r="Y516" i="6" s="1"/>
  <c r="M516" i="4"/>
  <c r="M516" i="5" s="1"/>
  <c r="M516" i="6" s="1"/>
  <c r="I516" i="4"/>
  <c r="R620" i="4"/>
  <c r="R620" i="5" s="1"/>
  <c r="V620" i="4"/>
  <c r="V620" i="5" s="1"/>
  <c r="V620" i="6" s="1"/>
  <c r="P620" i="4"/>
  <c r="P620" i="5" s="1"/>
  <c r="Q620" i="4"/>
  <c r="Q620" i="5" s="1"/>
  <c r="U620" i="4"/>
  <c r="U620" i="5" s="1"/>
  <c r="Z620" i="4"/>
  <c r="Z620" i="5" s="1"/>
  <c r="Z620" i="6" s="1"/>
  <c r="S620" i="4"/>
  <c r="S620" i="5" s="1"/>
  <c r="AA620" i="4"/>
  <c r="AA620" i="5" s="1"/>
  <c r="AA620" i="6" s="1"/>
  <c r="K620" i="4"/>
  <c r="K620" i="5" s="1"/>
  <c r="AB620" i="4"/>
  <c r="AB620" i="5" s="1"/>
  <c r="AB620" i="6" s="1"/>
  <c r="M620" i="4"/>
  <c r="M620" i="5" s="1"/>
  <c r="AC620" i="4"/>
  <c r="AC620" i="5" s="1"/>
  <c r="AC620" i="6" s="1"/>
  <c r="L620" i="4"/>
  <c r="L620" i="5" s="1"/>
  <c r="N620" i="4"/>
  <c r="N620" i="5" s="1"/>
  <c r="X620" i="4"/>
  <c r="X620" i="5" s="1"/>
  <c r="X620" i="6" s="1"/>
  <c r="AD620" i="4"/>
  <c r="AD620" i="5" s="1"/>
  <c r="AD620" i="6" s="1"/>
  <c r="H620" i="4"/>
  <c r="T620" i="4"/>
  <c r="J620" i="4"/>
  <c r="J620" i="5" s="1"/>
  <c r="Y620" i="4"/>
  <c r="Y620" i="5" s="1"/>
  <c r="Y620" i="6" s="1"/>
  <c r="I620" i="4"/>
  <c r="I620" i="5" s="1"/>
  <c r="O620" i="4"/>
  <c r="O620" i="5" s="1"/>
  <c r="AE620" i="4"/>
  <c r="AE620" i="5" s="1"/>
  <c r="AE620" i="6" s="1"/>
  <c r="W620" i="4"/>
  <c r="W620" i="5" s="1"/>
  <c r="W620" i="6" s="1"/>
  <c r="V424" i="4"/>
  <c r="V424" i="5" s="1"/>
  <c r="V424" i="6" s="1"/>
  <c r="AE424" i="4"/>
  <c r="AE424" i="5" s="1"/>
  <c r="T424" i="4"/>
  <c r="T424" i="5" s="1"/>
  <c r="T424" i="6" s="1"/>
  <c r="W424" i="4"/>
  <c r="W424" i="5" s="1"/>
  <c r="W424" i="6" s="1"/>
  <c r="AB424" i="4"/>
  <c r="AB424" i="5" s="1"/>
  <c r="AB424" i="6" s="1"/>
  <c r="O424" i="4"/>
  <c r="O424" i="5" s="1"/>
  <c r="O424" i="6" s="1"/>
  <c r="AD424" i="4"/>
  <c r="AD424" i="5" s="1"/>
  <c r="AD424" i="6" s="1"/>
  <c r="J424" i="4"/>
  <c r="J424" i="5" s="1"/>
  <c r="J424" i="6" s="1"/>
  <c r="I424" i="4"/>
  <c r="I424" i="5" s="1"/>
  <c r="I424" i="6" s="1"/>
  <c r="X424" i="4"/>
  <c r="X424" i="5" s="1"/>
  <c r="X424" i="6" s="1"/>
  <c r="U424" i="4"/>
  <c r="H424" i="4"/>
  <c r="Q424" i="4"/>
  <c r="Q424" i="5" s="1"/>
  <c r="Q424" i="6" s="1"/>
  <c r="K424" i="4"/>
  <c r="K424" i="5" s="1"/>
  <c r="K424" i="6" s="1"/>
  <c r="AC424" i="4"/>
  <c r="AC424" i="5" s="1"/>
  <c r="AC424" i="6" s="1"/>
  <c r="P424" i="4"/>
  <c r="P424" i="5" s="1"/>
  <c r="P424" i="6" s="1"/>
  <c r="L424" i="4"/>
  <c r="L424" i="5" s="1"/>
  <c r="L424" i="6" s="1"/>
  <c r="Z424" i="4"/>
  <c r="Z424" i="5" s="1"/>
  <c r="Z424" i="6" s="1"/>
  <c r="M424" i="4"/>
  <c r="M424" i="5" s="1"/>
  <c r="M424" i="6" s="1"/>
  <c r="AA424" i="4"/>
  <c r="AA424" i="5" s="1"/>
  <c r="AA424" i="6" s="1"/>
  <c r="Y424" i="4"/>
  <c r="Y424" i="5" s="1"/>
  <c r="Y424" i="6" s="1"/>
  <c r="N424" i="4"/>
  <c r="N424" i="5" s="1"/>
  <c r="N424" i="6" s="1"/>
  <c r="R424" i="4"/>
  <c r="R424" i="5" s="1"/>
  <c r="R424" i="6" s="1"/>
  <c r="S424" i="4"/>
  <c r="S424" i="5" s="1"/>
  <c r="S424" i="6" s="1"/>
  <c r="T784" i="4"/>
  <c r="T784" i="5" s="1"/>
  <c r="T784" i="6" s="1"/>
  <c r="AB784" i="4"/>
  <c r="AB784" i="5" s="1"/>
  <c r="AB784" i="6" s="1"/>
  <c r="V784" i="4"/>
  <c r="V784" i="5" s="1"/>
  <c r="V784" i="6" s="1"/>
  <c r="M784" i="4"/>
  <c r="M784" i="5" s="1"/>
  <c r="M784" i="6" s="1"/>
  <c r="O784" i="4"/>
  <c r="O784" i="5" s="1"/>
  <c r="O784" i="6" s="1"/>
  <c r="P784" i="4"/>
  <c r="P784" i="5" s="1"/>
  <c r="P784" i="6" s="1"/>
  <c r="R784" i="4"/>
  <c r="R784" i="5" s="1"/>
  <c r="R784" i="6" s="1"/>
  <c r="S784" i="4"/>
  <c r="S784" i="5" s="1"/>
  <c r="S784" i="6" s="1"/>
  <c r="Z784" i="4"/>
  <c r="Z784" i="5" s="1"/>
  <c r="Z784" i="6" s="1"/>
  <c r="I784" i="4"/>
  <c r="I784" i="5" s="1"/>
  <c r="I784" i="6" s="1"/>
  <c r="K784" i="4"/>
  <c r="K784" i="5" s="1"/>
  <c r="K784" i="6" s="1"/>
  <c r="L784" i="4"/>
  <c r="L784" i="5" s="1"/>
  <c r="L784" i="6" s="1"/>
  <c r="AE784" i="4"/>
  <c r="AE784" i="5" s="1"/>
  <c r="AE784" i="6" s="1"/>
  <c r="AD784" i="4"/>
  <c r="AD784" i="5" s="1"/>
  <c r="AD784" i="6" s="1"/>
  <c r="Q784" i="4"/>
  <c r="Q784" i="5" s="1"/>
  <c r="Q784" i="6" s="1"/>
  <c r="AC784" i="4"/>
  <c r="AC784" i="5" s="1"/>
  <c r="AC784" i="6" s="1"/>
  <c r="N784" i="4"/>
  <c r="N784" i="5" s="1"/>
  <c r="N784" i="6" s="1"/>
  <c r="AA784" i="4"/>
  <c r="AA784" i="5" s="1"/>
  <c r="AA784" i="6" s="1"/>
  <c r="Y784" i="4"/>
  <c r="Y784" i="5" s="1"/>
  <c r="Y784" i="6" s="1"/>
  <c r="J784" i="4"/>
  <c r="J784" i="5" s="1"/>
  <c r="J784" i="6" s="1"/>
  <c r="X784" i="4"/>
  <c r="X784" i="5" s="1"/>
  <c r="X784" i="6" s="1"/>
  <c r="W784" i="4"/>
  <c r="U784" i="4"/>
  <c r="U784" i="5" s="1"/>
  <c r="U784" i="6" s="1"/>
  <c r="H784" i="4"/>
  <c r="O478" i="4"/>
  <c r="O478" i="5" s="1"/>
  <c r="O478" i="6" s="1"/>
  <c r="AD478" i="4"/>
  <c r="AD478" i="5" s="1"/>
  <c r="AD478" i="6" s="1"/>
  <c r="R478" i="4"/>
  <c r="R478" i="5" s="1"/>
  <c r="R478" i="6" s="1"/>
  <c r="N478" i="4"/>
  <c r="N478" i="5" s="1"/>
  <c r="N478" i="6" s="1"/>
  <c r="P478" i="4"/>
  <c r="P478" i="5" s="1"/>
  <c r="P478" i="6" s="1"/>
  <c r="S478" i="4"/>
  <c r="S478" i="5" s="1"/>
  <c r="S478" i="6" s="1"/>
  <c r="T478" i="4"/>
  <c r="T478" i="5" s="1"/>
  <c r="V478" i="4"/>
  <c r="V478" i="5" s="1"/>
  <c r="V478" i="6" s="1"/>
  <c r="W478" i="4"/>
  <c r="W478" i="5" s="1"/>
  <c r="W478" i="6" s="1"/>
  <c r="L478" i="4"/>
  <c r="L478" i="5" s="1"/>
  <c r="L478" i="6" s="1"/>
  <c r="AB478" i="4"/>
  <c r="AB478" i="5" s="1"/>
  <c r="AB478" i="6" s="1"/>
  <c r="H478" i="4"/>
  <c r="J478" i="4"/>
  <c r="J478" i="5" s="1"/>
  <c r="J478" i="6" s="1"/>
  <c r="K478" i="4"/>
  <c r="K478" i="5" s="1"/>
  <c r="K478" i="6" s="1"/>
  <c r="M478" i="4"/>
  <c r="M478" i="5" s="1"/>
  <c r="M478" i="6" s="1"/>
  <c r="X478" i="4"/>
  <c r="X478" i="5" s="1"/>
  <c r="X478" i="6" s="1"/>
  <c r="Y478" i="4"/>
  <c r="Y478" i="5" s="1"/>
  <c r="Y478" i="6" s="1"/>
  <c r="Z478" i="4"/>
  <c r="Z478" i="5" s="1"/>
  <c r="Z478" i="6" s="1"/>
  <c r="AA478" i="4"/>
  <c r="AA478" i="5" s="1"/>
  <c r="AA478" i="6" s="1"/>
  <c r="AE478" i="4"/>
  <c r="AE478" i="5" s="1"/>
  <c r="AE478" i="6" s="1"/>
  <c r="I478" i="4"/>
  <c r="I478" i="5" s="1"/>
  <c r="I478" i="6" s="1"/>
  <c r="Q478" i="4"/>
  <c r="Q478" i="5" s="1"/>
  <c r="Q478" i="6" s="1"/>
  <c r="U478" i="4"/>
  <c r="U478" i="5" s="1"/>
  <c r="U478" i="6" s="1"/>
  <c r="AC478" i="4"/>
  <c r="H796" i="4"/>
  <c r="H796" i="5" s="1"/>
  <c r="AE796" i="4"/>
  <c r="AE796" i="5" s="1"/>
  <c r="AE796" i="6" s="1"/>
  <c r="Y796" i="4"/>
  <c r="Y796" i="5" s="1"/>
  <c r="Y796" i="6" s="1"/>
  <c r="K796" i="4"/>
  <c r="K796" i="5" s="1"/>
  <c r="K796" i="6" s="1"/>
  <c r="L796" i="4"/>
  <c r="L796" i="5" s="1"/>
  <c r="L796" i="6" s="1"/>
  <c r="O796" i="4"/>
  <c r="O796" i="5" s="1"/>
  <c r="O796" i="6" s="1"/>
  <c r="R796" i="4"/>
  <c r="R796" i="5" s="1"/>
  <c r="R796" i="6" s="1"/>
  <c r="S796" i="4"/>
  <c r="S796" i="5" s="1"/>
  <c r="S796" i="6" s="1"/>
  <c r="T796" i="4"/>
  <c r="U796" i="4"/>
  <c r="U796" i="5" s="1"/>
  <c r="U796" i="6" s="1"/>
  <c r="V796" i="4"/>
  <c r="V796" i="5" s="1"/>
  <c r="V796" i="6" s="1"/>
  <c r="X796" i="4"/>
  <c r="X796" i="5" s="1"/>
  <c r="X796" i="6" s="1"/>
  <c r="Z796" i="4"/>
  <c r="Z796" i="5" s="1"/>
  <c r="Z796" i="6" s="1"/>
  <c r="Q796" i="4"/>
  <c r="Q796" i="5" s="1"/>
  <c r="Q796" i="6" s="1"/>
  <c r="AB796" i="4"/>
  <c r="AB796" i="5" s="1"/>
  <c r="AB796" i="6" s="1"/>
  <c r="AC796" i="4"/>
  <c r="AC796" i="5" s="1"/>
  <c r="AC796" i="6" s="1"/>
  <c r="I796" i="4"/>
  <c r="N796" i="4"/>
  <c r="N796" i="5" s="1"/>
  <c r="N796" i="6" s="1"/>
  <c r="AA796" i="4"/>
  <c r="AA796" i="5" s="1"/>
  <c r="AA796" i="6" s="1"/>
  <c r="J796" i="4"/>
  <c r="J796" i="5" s="1"/>
  <c r="J796" i="6" s="1"/>
  <c r="W796" i="4"/>
  <c r="W796" i="5" s="1"/>
  <c r="W796" i="6" s="1"/>
  <c r="M796" i="4"/>
  <c r="M796" i="5" s="1"/>
  <c r="M796" i="6" s="1"/>
  <c r="AD796" i="4"/>
  <c r="AD796" i="5" s="1"/>
  <c r="AD796" i="6" s="1"/>
  <c r="P796" i="4"/>
  <c r="P796" i="5" s="1"/>
  <c r="P796" i="6" s="1"/>
  <c r="H250" i="4"/>
  <c r="H250" i="5" s="1"/>
  <c r="AC250" i="4"/>
  <c r="AC250" i="5" s="1"/>
  <c r="AC250" i="6" s="1"/>
  <c r="AA250" i="4"/>
  <c r="AA250" i="5" s="1"/>
  <c r="AA250" i="6" s="1"/>
  <c r="V250" i="4"/>
  <c r="V250" i="5" s="1"/>
  <c r="Y250" i="4"/>
  <c r="Y250" i="5" s="1"/>
  <c r="Y250" i="6" s="1"/>
  <c r="AE250" i="4"/>
  <c r="AE250" i="5" s="1"/>
  <c r="AE250" i="6" s="1"/>
  <c r="N250" i="4"/>
  <c r="N250" i="5" s="1"/>
  <c r="T250" i="4"/>
  <c r="U250" i="4"/>
  <c r="U250" i="5" s="1"/>
  <c r="K250" i="4"/>
  <c r="K250" i="5" s="1"/>
  <c r="L250" i="4"/>
  <c r="L250" i="5" s="1"/>
  <c r="R250" i="4"/>
  <c r="R250" i="5" s="1"/>
  <c r="X250" i="4"/>
  <c r="X250" i="5" s="1"/>
  <c r="S250" i="4"/>
  <c r="O250" i="4"/>
  <c r="O250" i="5" s="1"/>
  <c r="Q250" i="4"/>
  <c r="Q250" i="5" s="1"/>
  <c r="M250" i="4"/>
  <c r="M250" i="5" s="1"/>
  <c r="AD250" i="4"/>
  <c r="AD250" i="5" s="1"/>
  <c r="AD250" i="6" s="1"/>
  <c r="W250" i="4"/>
  <c r="W250" i="5" s="1"/>
  <c r="Z250" i="4"/>
  <c r="Z250" i="5" s="1"/>
  <c r="Z250" i="6" s="1"/>
  <c r="AB250" i="4"/>
  <c r="AB250" i="5" s="1"/>
  <c r="AB250" i="6" s="1"/>
  <c r="P250" i="4"/>
  <c r="P250" i="5" s="1"/>
  <c r="J250" i="4"/>
  <c r="J250" i="5" s="1"/>
  <c r="I250" i="4"/>
  <c r="I250" i="5" s="1"/>
  <c r="H536" i="4"/>
  <c r="H536" i="5" s="1"/>
  <c r="T536" i="4"/>
  <c r="AA536" i="4"/>
  <c r="AA536" i="5" s="1"/>
  <c r="AA536" i="6" s="1"/>
  <c r="N536" i="4"/>
  <c r="N536" i="5" s="1"/>
  <c r="X536" i="4"/>
  <c r="X536" i="5" s="1"/>
  <c r="X536" i="6" s="1"/>
  <c r="AB536" i="4"/>
  <c r="AB536" i="5" s="1"/>
  <c r="AB536" i="6" s="1"/>
  <c r="AC536" i="4"/>
  <c r="AC536" i="5" s="1"/>
  <c r="AC536" i="6" s="1"/>
  <c r="I536" i="4"/>
  <c r="AE536" i="4"/>
  <c r="AE536" i="5" s="1"/>
  <c r="AE536" i="6" s="1"/>
  <c r="U536" i="4"/>
  <c r="U536" i="5" s="1"/>
  <c r="U536" i="6" s="1"/>
  <c r="V536" i="4"/>
  <c r="V536" i="5" s="1"/>
  <c r="V536" i="6" s="1"/>
  <c r="P536" i="4"/>
  <c r="P536" i="5" s="1"/>
  <c r="O536" i="4"/>
  <c r="O536" i="5" s="1"/>
  <c r="Q536" i="4"/>
  <c r="Q536" i="5" s="1"/>
  <c r="Q536" i="6" s="1"/>
  <c r="S536" i="4"/>
  <c r="S536" i="5" s="1"/>
  <c r="S536" i="6" s="1"/>
  <c r="Y536" i="4"/>
  <c r="Y536" i="5" s="1"/>
  <c r="Y536" i="6" s="1"/>
  <c r="M536" i="4"/>
  <c r="M536" i="5" s="1"/>
  <c r="W536" i="4"/>
  <c r="W536" i="5" s="1"/>
  <c r="W536" i="6" s="1"/>
  <c r="K536" i="4"/>
  <c r="K536" i="5" s="1"/>
  <c r="J536" i="4"/>
  <c r="J536" i="5" s="1"/>
  <c r="L536" i="4"/>
  <c r="L536" i="5" s="1"/>
  <c r="AD536" i="4"/>
  <c r="AD536" i="5" s="1"/>
  <c r="AD536" i="6" s="1"/>
  <c r="Z536" i="4"/>
  <c r="Z536" i="5" s="1"/>
  <c r="Z536" i="6" s="1"/>
  <c r="R536" i="4"/>
  <c r="R536" i="5" s="1"/>
  <c r="R536" i="6" s="1"/>
  <c r="I630" i="4"/>
  <c r="I630" i="5" s="1"/>
  <c r="Y630" i="4"/>
  <c r="Y630" i="5" s="1"/>
  <c r="Y630" i="6" s="1"/>
  <c r="W630" i="4"/>
  <c r="W630" i="5" s="1"/>
  <c r="W630" i="6" s="1"/>
  <c r="K630" i="4"/>
  <c r="K630" i="5" s="1"/>
  <c r="U630" i="4"/>
  <c r="U630" i="5" s="1"/>
  <c r="U630" i="6" s="1"/>
  <c r="V630" i="4"/>
  <c r="V630" i="5" s="1"/>
  <c r="V630" i="6" s="1"/>
  <c r="X630" i="4"/>
  <c r="X630" i="5" s="1"/>
  <c r="X630" i="6" s="1"/>
  <c r="O630" i="4"/>
  <c r="O630" i="5" s="1"/>
  <c r="O630" i="6" s="1"/>
  <c r="R630" i="4"/>
  <c r="R630" i="5" s="1"/>
  <c r="R630" i="6" s="1"/>
  <c r="H630" i="4"/>
  <c r="S630" i="4"/>
  <c r="S630" i="5" s="1"/>
  <c r="S630" i="6" s="1"/>
  <c r="T630" i="4"/>
  <c r="J630" i="4"/>
  <c r="J630" i="5" s="1"/>
  <c r="P630" i="4"/>
  <c r="P630" i="5" s="1"/>
  <c r="P630" i="6" s="1"/>
  <c r="AA630" i="4"/>
  <c r="AA630" i="5" s="1"/>
  <c r="AA630" i="6" s="1"/>
  <c r="AB630" i="4"/>
  <c r="AB630" i="5" s="1"/>
  <c r="AB630" i="6" s="1"/>
  <c r="Q630" i="4"/>
  <c r="Q630" i="5" s="1"/>
  <c r="Q630" i="6" s="1"/>
  <c r="AE630" i="4"/>
  <c r="AE630" i="5" s="1"/>
  <c r="AE630" i="6" s="1"/>
  <c r="AC630" i="4"/>
  <c r="AC630" i="5" s="1"/>
  <c r="AC630" i="6" s="1"/>
  <c r="L630" i="4"/>
  <c r="L630" i="5" s="1"/>
  <c r="L630" i="6" s="1"/>
  <c r="Z630" i="4"/>
  <c r="Z630" i="5" s="1"/>
  <c r="Z630" i="6" s="1"/>
  <c r="M630" i="4"/>
  <c r="M630" i="5" s="1"/>
  <c r="M630" i="6" s="1"/>
  <c r="AD630" i="4"/>
  <c r="AD630" i="5" s="1"/>
  <c r="AD630" i="6" s="1"/>
  <c r="N630" i="4"/>
  <c r="N630" i="5" s="1"/>
  <c r="N630" i="6" s="1"/>
  <c r="K813" i="4"/>
  <c r="K813" i="5" s="1"/>
  <c r="Y813" i="4"/>
  <c r="Y813" i="5" s="1"/>
  <c r="Y813" i="6" s="1"/>
  <c r="H813" i="4"/>
  <c r="H813" i="5" s="1"/>
  <c r="W813" i="4"/>
  <c r="W813" i="5" s="1"/>
  <c r="Q813" i="4"/>
  <c r="Q813" i="5" s="1"/>
  <c r="S813" i="4"/>
  <c r="S813" i="5" s="1"/>
  <c r="T813" i="4"/>
  <c r="T813" i="5" s="1"/>
  <c r="V813" i="4"/>
  <c r="V813" i="5" s="1"/>
  <c r="X813" i="4"/>
  <c r="X813" i="5" s="1"/>
  <c r="X813" i="6" s="1"/>
  <c r="Z813" i="4"/>
  <c r="Z813" i="5" s="1"/>
  <c r="Z813" i="6" s="1"/>
  <c r="N813" i="4"/>
  <c r="N813" i="5" s="1"/>
  <c r="O813" i="4"/>
  <c r="O813" i="5" s="1"/>
  <c r="P813" i="4"/>
  <c r="P813" i="5" s="1"/>
  <c r="AA813" i="4"/>
  <c r="AA813" i="5" s="1"/>
  <c r="AA813" i="6" s="1"/>
  <c r="AB813" i="4"/>
  <c r="AB813" i="5" s="1"/>
  <c r="AB813" i="6" s="1"/>
  <c r="AC813" i="4"/>
  <c r="AC813" i="5" s="1"/>
  <c r="AC813" i="6" s="1"/>
  <c r="AD813" i="4"/>
  <c r="AD813" i="5" s="1"/>
  <c r="AD813" i="6" s="1"/>
  <c r="L813" i="4"/>
  <c r="L813" i="5" s="1"/>
  <c r="M813" i="4"/>
  <c r="M813" i="5" s="1"/>
  <c r="J813" i="4"/>
  <c r="J813" i="5" s="1"/>
  <c r="U813" i="4"/>
  <c r="AE813" i="4"/>
  <c r="AE813" i="5" s="1"/>
  <c r="AE813" i="6" s="1"/>
  <c r="R813" i="4"/>
  <c r="R813" i="5" s="1"/>
  <c r="I813" i="4"/>
  <c r="V656" i="4"/>
  <c r="V656" i="5" s="1"/>
  <c r="V656" i="6" s="1"/>
  <c r="Z656" i="4"/>
  <c r="Z656" i="5" s="1"/>
  <c r="Z656" i="6" s="1"/>
  <c r="W656" i="4"/>
  <c r="W656" i="5" s="1"/>
  <c r="W656" i="6" s="1"/>
  <c r="AA656" i="4"/>
  <c r="AA656" i="5" s="1"/>
  <c r="AA656" i="6" s="1"/>
  <c r="N656" i="4"/>
  <c r="N656" i="5" s="1"/>
  <c r="N656" i="6" s="1"/>
  <c r="I656" i="4"/>
  <c r="I656" i="5" s="1"/>
  <c r="K656" i="4"/>
  <c r="K656" i="5" s="1"/>
  <c r="K656" i="6" s="1"/>
  <c r="O656" i="4"/>
  <c r="O656" i="5" s="1"/>
  <c r="O656" i="6" s="1"/>
  <c r="AB656" i="4"/>
  <c r="AB656" i="5" s="1"/>
  <c r="AB656" i="6" s="1"/>
  <c r="AE656" i="4"/>
  <c r="AE656" i="5" s="1"/>
  <c r="AE656" i="6" s="1"/>
  <c r="AD656" i="4"/>
  <c r="AD656" i="5" s="1"/>
  <c r="AD656" i="6" s="1"/>
  <c r="S656" i="4"/>
  <c r="S656" i="5" s="1"/>
  <c r="S656" i="6" s="1"/>
  <c r="M656" i="4"/>
  <c r="M656" i="5" s="1"/>
  <c r="M656" i="6" s="1"/>
  <c r="AC656" i="4"/>
  <c r="AC656" i="5" s="1"/>
  <c r="AC656" i="6" s="1"/>
  <c r="L656" i="4"/>
  <c r="L656" i="5" s="1"/>
  <c r="L656" i="6" s="1"/>
  <c r="X656" i="4"/>
  <c r="X656" i="5" s="1"/>
  <c r="X656" i="6" s="1"/>
  <c r="H656" i="4"/>
  <c r="T656" i="4"/>
  <c r="J656" i="4"/>
  <c r="J656" i="5" s="1"/>
  <c r="Y656" i="4"/>
  <c r="Y656" i="5" s="1"/>
  <c r="Y656" i="6" s="1"/>
  <c r="P656" i="4"/>
  <c r="P656" i="5" s="1"/>
  <c r="P656" i="6" s="1"/>
  <c r="Q656" i="4"/>
  <c r="Q656" i="5" s="1"/>
  <c r="Q656" i="6" s="1"/>
  <c r="R656" i="4"/>
  <c r="R656" i="5" s="1"/>
  <c r="R656" i="6" s="1"/>
  <c r="U656" i="4"/>
  <c r="U656" i="5" s="1"/>
  <c r="U656" i="6" s="1"/>
  <c r="K449" i="4"/>
  <c r="K449" i="5" s="1"/>
  <c r="P449" i="4"/>
  <c r="P449" i="5" s="1"/>
  <c r="P449" i="6" s="1"/>
  <c r="O449" i="4"/>
  <c r="U449" i="4"/>
  <c r="U449" i="5" s="1"/>
  <c r="U449" i="6" s="1"/>
  <c r="H449" i="4"/>
  <c r="H449" i="5" s="1"/>
  <c r="X449" i="4"/>
  <c r="X449" i="5" s="1"/>
  <c r="X449" i="6" s="1"/>
  <c r="M449" i="4"/>
  <c r="M449" i="5" s="1"/>
  <c r="AD449" i="4"/>
  <c r="AD449" i="5" s="1"/>
  <c r="AD449" i="6" s="1"/>
  <c r="N449" i="4"/>
  <c r="N449" i="5" s="1"/>
  <c r="AE449" i="4"/>
  <c r="AE449" i="5" s="1"/>
  <c r="AE449" i="6" s="1"/>
  <c r="Q449" i="4"/>
  <c r="Q449" i="5" s="1"/>
  <c r="Q449" i="6" s="1"/>
  <c r="R449" i="4"/>
  <c r="R449" i="5" s="1"/>
  <c r="R449" i="6" s="1"/>
  <c r="S449" i="4"/>
  <c r="S449" i="5" s="1"/>
  <c r="S449" i="6" s="1"/>
  <c r="T449" i="4"/>
  <c r="T449" i="5" s="1"/>
  <c r="J449" i="4"/>
  <c r="J449" i="5" s="1"/>
  <c r="AB449" i="4"/>
  <c r="AB449" i="5" s="1"/>
  <c r="AB449" i="6" s="1"/>
  <c r="AC449" i="4"/>
  <c r="AC449" i="5" s="1"/>
  <c r="AC449" i="6" s="1"/>
  <c r="I449" i="4"/>
  <c r="I449" i="5" s="1"/>
  <c r="L449" i="4"/>
  <c r="L449" i="5" s="1"/>
  <c r="AA449" i="4"/>
  <c r="AA449" i="5" s="1"/>
  <c r="AA449" i="6" s="1"/>
  <c r="Y449" i="4"/>
  <c r="Y449" i="5" s="1"/>
  <c r="Y449" i="6" s="1"/>
  <c r="Z449" i="4"/>
  <c r="Z449" i="5" s="1"/>
  <c r="Z449" i="6" s="1"/>
  <c r="V449" i="4"/>
  <c r="V449" i="5" s="1"/>
  <c r="V449" i="6" s="1"/>
  <c r="W449" i="4"/>
  <c r="U734" i="4"/>
  <c r="U734" i="5" s="1"/>
  <c r="U734" i="6" s="1"/>
  <c r="J734" i="4"/>
  <c r="J734" i="5" s="1"/>
  <c r="J734" i="6" s="1"/>
  <c r="H734" i="4"/>
  <c r="H734" i="5" s="1"/>
  <c r="AC734" i="4"/>
  <c r="AC734" i="5" s="1"/>
  <c r="AC734" i="6" s="1"/>
  <c r="X734" i="4"/>
  <c r="X734" i="5" s="1"/>
  <c r="X734" i="6" s="1"/>
  <c r="Z734" i="4"/>
  <c r="Z734" i="5" s="1"/>
  <c r="Z734" i="6" s="1"/>
  <c r="AA734" i="4"/>
  <c r="AA734" i="5" s="1"/>
  <c r="AA734" i="6" s="1"/>
  <c r="AD734" i="4"/>
  <c r="AD734" i="5" s="1"/>
  <c r="AD734" i="6" s="1"/>
  <c r="I734" i="4"/>
  <c r="I734" i="5" s="1"/>
  <c r="I734" i="6" s="1"/>
  <c r="K734" i="4"/>
  <c r="K734" i="5" s="1"/>
  <c r="K734" i="6" s="1"/>
  <c r="L734" i="4"/>
  <c r="L734" i="5" s="1"/>
  <c r="L734" i="6" s="1"/>
  <c r="N734" i="4"/>
  <c r="N734" i="5" s="1"/>
  <c r="N734" i="6" s="1"/>
  <c r="Q734" i="4"/>
  <c r="Q734" i="5" s="1"/>
  <c r="Q734" i="6" s="1"/>
  <c r="T734" i="4"/>
  <c r="V734" i="4"/>
  <c r="V734" i="5" s="1"/>
  <c r="V734" i="6" s="1"/>
  <c r="R734" i="4"/>
  <c r="M734" i="4"/>
  <c r="M734" i="5" s="1"/>
  <c r="M734" i="6" s="1"/>
  <c r="W734" i="4"/>
  <c r="W734" i="5" s="1"/>
  <c r="W734" i="6" s="1"/>
  <c r="Y734" i="4"/>
  <c r="Y734" i="5" s="1"/>
  <c r="Y734" i="6" s="1"/>
  <c r="S734" i="4"/>
  <c r="S734" i="5" s="1"/>
  <c r="S734" i="6" s="1"/>
  <c r="O734" i="4"/>
  <c r="O734" i="5" s="1"/>
  <c r="O734" i="6" s="1"/>
  <c r="AB734" i="4"/>
  <c r="AB734" i="5" s="1"/>
  <c r="AB734" i="6" s="1"/>
  <c r="P734" i="4"/>
  <c r="P734" i="5" s="1"/>
  <c r="P734" i="6" s="1"/>
  <c r="AE734" i="4"/>
  <c r="AE734" i="5" s="1"/>
  <c r="AE734" i="6" s="1"/>
  <c r="V434" i="4"/>
  <c r="V434" i="5" s="1"/>
  <c r="V434" i="6" s="1"/>
  <c r="R434" i="4"/>
  <c r="R434" i="5" s="1"/>
  <c r="P434" i="4"/>
  <c r="P434" i="5" s="1"/>
  <c r="X434" i="4"/>
  <c r="X434" i="5" s="1"/>
  <c r="X434" i="6" s="1"/>
  <c r="AE434" i="4"/>
  <c r="AE434" i="5" s="1"/>
  <c r="AE434" i="6" s="1"/>
  <c r="T434" i="4"/>
  <c r="T434" i="5" s="1"/>
  <c r="H434" i="4"/>
  <c r="J434" i="4"/>
  <c r="J434" i="5" s="1"/>
  <c r="S434" i="4"/>
  <c r="S434" i="5" s="1"/>
  <c r="U434" i="4"/>
  <c r="U434" i="5" s="1"/>
  <c r="U434" i="6" s="1"/>
  <c r="Y434" i="4"/>
  <c r="Y434" i="5" s="1"/>
  <c r="Y434" i="6" s="1"/>
  <c r="AC434" i="4"/>
  <c r="AC434" i="5" s="1"/>
  <c r="AC434" i="6" s="1"/>
  <c r="M434" i="4"/>
  <c r="M434" i="5" s="1"/>
  <c r="K434" i="4"/>
  <c r="K434" i="5" s="1"/>
  <c r="Z434" i="4"/>
  <c r="Z434" i="5" s="1"/>
  <c r="Z434" i="6" s="1"/>
  <c r="L434" i="4"/>
  <c r="L434" i="5" s="1"/>
  <c r="AA434" i="4"/>
  <c r="AA434" i="5" s="1"/>
  <c r="AA434" i="6" s="1"/>
  <c r="N434" i="4"/>
  <c r="N434" i="5" s="1"/>
  <c r="I434" i="4"/>
  <c r="I434" i="5" s="1"/>
  <c r="Q434" i="4"/>
  <c r="Q434" i="5" s="1"/>
  <c r="O434" i="4"/>
  <c r="O434" i="5" s="1"/>
  <c r="AB434" i="4"/>
  <c r="AB434" i="5" s="1"/>
  <c r="AB434" i="6" s="1"/>
  <c r="AD434" i="4"/>
  <c r="AD434" i="5" s="1"/>
  <c r="AD434" i="6" s="1"/>
  <c r="W434" i="4"/>
  <c r="K789" i="4"/>
  <c r="K789" i="5" s="1"/>
  <c r="K789" i="6" s="1"/>
  <c r="Z789" i="4"/>
  <c r="Z789" i="5" s="1"/>
  <c r="Z789" i="6" s="1"/>
  <c r="H789" i="4"/>
  <c r="H789" i="5" s="1"/>
  <c r="H789" i="6" s="1"/>
  <c r="X789" i="4"/>
  <c r="X789" i="5" s="1"/>
  <c r="X789" i="6" s="1"/>
  <c r="U789" i="4"/>
  <c r="U789" i="5" s="1"/>
  <c r="U789" i="6" s="1"/>
  <c r="V789" i="4"/>
  <c r="V789" i="5" s="1"/>
  <c r="Y789" i="4"/>
  <c r="Y789" i="5" s="1"/>
  <c r="Y789" i="6" s="1"/>
  <c r="AB789" i="4"/>
  <c r="AB789" i="5" s="1"/>
  <c r="AB789" i="6" s="1"/>
  <c r="I789" i="4"/>
  <c r="I789" i="5" s="1"/>
  <c r="AC789" i="4"/>
  <c r="AC789" i="5" s="1"/>
  <c r="AC789" i="6" s="1"/>
  <c r="L789" i="4"/>
  <c r="L789" i="5" s="1"/>
  <c r="L789" i="6" s="1"/>
  <c r="AD789" i="4"/>
  <c r="AD789" i="5" s="1"/>
  <c r="AD789" i="6" s="1"/>
  <c r="M789" i="4"/>
  <c r="M789" i="5" s="1"/>
  <c r="M789" i="6" s="1"/>
  <c r="N789" i="4"/>
  <c r="N789" i="5" s="1"/>
  <c r="N789" i="6" s="1"/>
  <c r="P789" i="4"/>
  <c r="P789" i="5" s="1"/>
  <c r="P789" i="6" s="1"/>
  <c r="Q789" i="4"/>
  <c r="Q789" i="5" s="1"/>
  <c r="Q789" i="6" s="1"/>
  <c r="R789" i="4"/>
  <c r="R789" i="5" s="1"/>
  <c r="R789" i="6" s="1"/>
  <c r="T789" i="4"/>
  <c r="AE789" i="4"/>
  <c r="AE789" i="5" s="1"/>
  <c r="AE789" i="6" s="1"/>
  <c r="AA789" i="4"/>
  <c r="AA789" i="5" s="1"/>
  <c r="AA789" i="6" s="1"/>
  <c r="O789" i="4"/>
  <c r="J789" i="4"/>
  <c r="J789" i="5" s="1"/>
  <c r="J789" i="6" s="1"/>
  <c r="W789" i="4"/>
  <c r="W789" i="5" s="1"/>
  <c r="W789" i="6" s="1"/>
  <c r="S789" i="4"/>
  <c r="S789" i="5" s="1"/>
  <c r="S789" i="6" s="1"/>
  <c r="N643" i="4"/>
  <c r="N643" i="5" s="1"/>
  <c r="Q643" i="4"/>
  <c r="Q643" i="5" s="1"/>
  <c r="H643" i="4"/>
  <c r="P643" i="4"/>
  <c r="P643" i="5" s="1"/>
  <c r="S643" i="4"/>
  <c r="S643" i="5" s="1"/>
  <c r="S643" i="6" s="1"/>
  <c r="U643" i="4"/>
  <c r="U643" i="5" s="1"/>
  <c r="U643" i="6" s="1"/>
  <c r="Y643" i="4"/>
  <c r="Y643" i="5" s="1"/>
  <c r="Y643" i="6" s="1"/>
  <c r="X643" i="4"/>
  <c r="X643" i="5" s="1"/>
  <c r="X643" i="6" s="1"/>
  <c r="R643" i="4"/>
  <c r="R643" i="5" s="1"/>
  <c r="R643" i="6" s="1"/>
  <c r="AE643" i="4"/>
  <c r="AE643" i="5" s="1"/>
  <c r="AE643" i="6" s="1"/>
  <c r="K643" i="4"/>
  <c r="K643" i="5" s="1"/>
  <c r="AA643" i="4"/>
  <c r="AA643" i="5" s="1"/>
  <c r="AA643" i="6" s="1"/>
  <c r="L643" i="4"/>
  <c r="L643" i="5" s="1"/>
  <c r="AB643" i="4"/>
  <c r="AB643" i="5" s="1"/>
  <c r="AB643" i="6" s="1"/>
  <c r="J643" i="4"/>
  <c r="J643" i="5" s="1"/>
  <c r="M643" i="4"/>
  <c r="M643" i="5" s="1"/>
  <c r="V643" i="4"/>
  <c r="V643" i="5" s="1"/>
  <c r="V643" i="6" s="1"/>
  <c r="W643" i="4"/>
  <c r="W643" i="5" s="1"/>
  <c r="W643" i="6" s="1"/>
  <c r="AD643" i="4"/>
  <c r="AD643" i="5" s="1"/>
  <c r="AD643" i="6" s="1"/>
  <c r="T643" i="4"/>
  <c r="O643" i="4"/>
  <c r="O643" i="5" s="1"/>
  <c r="AC643" i="4"/>
  <c r="AC643" i="5" s="1"/>
  <c r="AC643" i="6" s="1"/>
  <c r="I643" i="4"/>
  <c r="I643" i="5" s="1"/>
  <c r="Z643" i="4"/>
  <c r="Z643" i="5" s="1"/>
  <c r="Z643" i="6" s="1"/>
  <c r="I815" i="4"/>
  <c r="I815" i="5" s="1"/>
  <c r="I815" i="6" s="1"/>
  <c r="S815" i="4"/>
  <c r="S815" i="5" s="1"/>
  <c r="S815" i="6" s="1"/>
  <c r="Z815" i="4"/>
  <c r="Z815" i="5" s="1"/>
  <c r="Z815" i="6" s="1"/>
  <c r="L815" i="4"/>
  <c r="L815" i="5" s="1"/>
  <c r="L815" i="6" s="1"/>
  <c r="AB815" i="4"/>
  <c r="AB815" i="5" s="1"/>
  <c r="AB815" i="6" s="1"/>
  <c r="AA815" i="4"/>
  <c r="AA815" i="5" s="1"/>
  <c r="AA815" i="6" s="1"/>
  <c r="N815" i="4"/>
  <c r="N815" i="5" s="1"/>
  <c r="N815" i="6" s="1"/>
  <c r="M815" i="4"/>
  <c r="M815" i="5" s="1"/>
  <c r="M815" i="6" s="1"/>
  <c r="AD815" i="4"/>
  <c r="AD815" i="5" s="1"/>
  <c r="AD815" i="6" s="1"/>
  <c r="Y815" i="4"/>
  <c r="Y815" i="5" s="1"/>
  <c r="Y815" i="6" s="1"/>
  <c r="O815" i="4"/>
  <c r="O815" i="5" s="1"/>
  <c r="O815" i="6" s="1"/>
  <c r="AE815" i="4"/>
  <c r="AE815" i="5" s="1"/>
  <c r="AE815" i="6" s="1"/>
  <c r="U815" i="4"/>
  <c r="U815" i="5" s="1"/>
  <c r="U815" i="6" s="1"/>
  <c r="X815" i="4"/>
  <c r="X815" i="5" s="1"/>
  <c r="X815" i="6" s="1"/>
  <c r="J815" i="4"/>
  <c r="J815" i="5" s="1"/>
  <c r="J815" i="6" s="1"/>
  <c r="K815" i="4"/>
  <c r="K815" i="5" s="1"/>
  <c r="K815" i="6" s="1"/>
  <c r="Q815" i="4"/>
  <c r="Q815" i="5" s="1"/>
  <c r="Q815" i="6" s="1"/>
  <c r="H815" i="4"/>
  <c r="T815" i="4"/>
  <c r="W815" i="4"/>
  <c r="W815" i="5" s="1"/>
  <c r="W815" i="6" s="1"/>
  <c r="V815" i="4"/>
  <c r="V815" i="5" s="1"/>
  <c r="V815" i="6" s="1"/>
  <c r="P815" i="4"/>
  <c r="P815" i="5" s="1"/>
  <c r="P815" i="6" s="1"/>
  <c r="AC815" i="4"/>
  <c r="AC815" i="5" s="1"/>
  <c r="AC815" i="6" s="1"/>
  <c r="R815" i="4"/>
  <c r="R815" i="5" s="1"/>
  <c r="R815" i="6" s="1"/>
  <c r="AA572" i="4"/>
  <c r="AA572" i="5" s="1"/>
  <c r="AA572" i="6" s="1"/>
  <c r="I572" i="4"/>
  <c r="I572" i="5" s="1"/>
  <c r="I572" i="6" s="1"/>
  <c r="K572" i="4"/>
  <c r="K572" i="5" s="1"/>
  <c r="K572" i="6" s="1"/>
  <c r="M572" i="4"/>
  <c r="M572" i="5" s="1"/>
  <c r="M572" i="6" s="1"/>
  <c r="N572" i="4"/>
  <c r="N572" i="5" s="1"/>
  <c r="N572" i="6" s="1"/>
  <c r="R572" i="4"/>
  <c r="R572" i="5" s="1"/>
  <c r="R572" i="6" s="1"/>
  <c r="AE572" i="4"/>
  <c r="AE572" i="5" s="1"/>
  <c r="AE572" i="6" s="1"/>
  <c r="Y572" i="4"/>
  <c r="Y572" i="5" s="1"/>
  <c r="Y572" i="6" s="1"/>
  <c r="AB572" i="4"/>
  <c r="AB572" i="5" s="1"/>
  <c r="AB572" i="6" s="1"/>
  <c r="L572" i="4"/>
  <c r="L572" i="5" s="1"/>
  <c r="L572" i="6" s="1"/>
  <c r="W572" i="4"/>
  <c r="W572" i="5" s="1"/>
  <c r="W572" i="6" s="1"/>
  <c r="X572" i="4"/>
  <c r="X572" i="5" s="1"/>
  <c r="X572" i="6" s="1"/>
  <c r="Z572" i="4"/>
  <c r="Z572" i="5" s="1"/>
  <c r="Z572" i="6" s="1"/>
  <c r="H572" i="4"/>
  <c r="Q572" i="4"/>
  <c r="Q572" i="5" s="1"/>
  <c r="Q572" i="6" s="1"/>
  <c r="T572" i="4"/>
  <c r="O572" i="4"/>
  <c r="O572" i="5" s="1"/>
  <c r="O572" i="6" s="1"/>
  <c r="AC572" i="4"/>
  <c r="AC572" i="5" s="1"/>
  <c r="AC572" i="6" s="1"/>
  <c r="P572" i="4"/>
  <c r="P572" i="5" s="1"/>
  <c r="P572" i="6" s="1"/>
  <c r="S572" i="4"/>
  <c r="S572" i="5" s="1"/>
  <c r="S572" i="6" s="1"/>
  <c r="U572" i="4"/>
  <c r="U572" i="5" s="1"/>
  <c r="U572" i="6" s="1"/>
  <c r="V572" i="4"/>
  <c r="V572" i="5" s="1"/>
  <c r="V572" i="6" s="1"/>
  <c r="AD572" i="4"/>
  <c r="AD572" i="5" s="1"/>
  <c r="AD572" i="6" s="1"/>
  <c r="J572" i="4"/>
  <c r="J572" i="5" s="1"/>
  <c r="J572" i="6" s="1"/>
  <c r="M387" i="4"/>
  <c r="M387" i="5" s="1"/>
  <c r="M387" i="6" s="1"/>
  <c r="Y387" i="4"/>
  <c r="Y387" i="5" s="1"/>
  <c r="Y387" i="6" s="1"/>
  <c r="L387" i="4"/>
  <c r="L387" i="5" s="1"/>
  <c r="L387" i="6" s="1"/>
  <c r="X387" i="4"/>
  <c r="X387" i="5" s="1"/>
  <c r="X387" i="6" s="1"/>
  <c r="J387" i="4"/>
  <c r="J387" i="5" s="1"/>
  <c r="J387" i="6" s="1"/>
  <c r="Z387" i="4"/>
  <c r="Z387" i="5" s="1"/>
  <c r="Z387" i="6" s="1"/>
  <c r="N387" i="4"/>
  <c r="AB387" i="4"/>
  <c r="AB387" i="5" s="1"/>
  <c r="AB387" i="6" s="1"/>
  <c r="O387" i="4"/>
  <c r="O387" i="5" s="1"/>
  <c r="O387" i="6" s="1"/>
  <c r="AE387" i="4"/>
  <c r="AE387" i="5" s="1"/>
  <c r="AE387" i="6" s="1"/>
  <c r="P387" i="4"/>
  <c r="P387" i="5" s="1"/>
  <c r="P387" i="6" s="1"/>
  <c r="Q387" i="4"/>
  <c r="Q387" i="5" s="1"/>
  <c r="Q387" i="6" s="1"/>
  <c r="R387" i="4"/>
  <c r="R387" i="5" s="1"/>
  <c r="R387" i="6" s="1"/>
  <c r="S387" i="4"/>
  <c r="S387" i="5" s="1"/>
  <c r="S387" i="6" s="1"/>
  <c r="T387" i="4"/>
  <c r="U387" i="4"/>
  <c r="U387" i="5" s="1"/>
  <c r="U387" i="6" s="1"/>
  <c r="V387" i="4"/>
  <c r="V387" i="5" s="1"/>
  <c r="V387" i="6" s="1"/>
  <c r="I387" i="4"/>
  <c r="I387" i="5" s="1"/>
  <c r="AC387" i="4"/>
  <c r="AC387" i="5" s="1"/>
  <c r="AC387" i="6" s="1"/>
  <c r="H387" i="4"/>
  <c r="H387" i="5" s="1"/>
  <c r="H387" i="6" s="1"/>
  <c r="K387" i="4"/>
  <c r="K387" i="5" s="1"/>
  <c r="K387" i="6" s="1"/>
  <c r="W387" i="4"/>
  <c r="W387" i="5" s="1"/>
  <c r="AA387" i="4"/>
  <c r="AA387" i="5" s="1"/>
  <c r="AA387" i="6" s="1"/>
  <c r="AD387" i="4"/>
  <c r="AD387" i="5" s="1"/>
  <c r="AD387" i="6" s="1"/>
  <c r="O693" i="4"/>
  <c r="O693" i="5" s="1"/>
  <c r="S693" i="4"/>
  <c r="S693" i="5" s="1"/>
  <c r="S693" i="6" s="1"/>
  <c r="T693" i="4"/>
  <c r="T693" i="5" s="1"/>
  <c r="T693" i="6" s="1"/>
  <c r="W693" i="4"/>
  <c r="W693" i="5" s="1"/>
  <c r="W693" i="6" s="1"/>
  <c r="L693" i="4"/>
  <c r="L693" i="5" s="1"/>
  <c r="H693" i="4"/>
  <c r="H693" i="5" s="1"/>
  <c r="I693" i="4"/>
  <c r="I693" i="5" s="1"/>
  <c r="K693" i="4"/>
  <c r="K693" i="5" s="1"/>
  <c r="Q693" i="4"/>
  <c r="Q693" i="5" s="1"/>
  <c r="Y693" i="4"/>
  <c r="Y693" i="5" s="1"/>
  <c r="Y693" i="6" s="1"/>
  <c r="AA693" i="4"/>
  <c r="AA693" i="5" s="1"/>
  <c r="AA693" i="6" s="1"/>
  <c r="AE693" i="4"/>
  <c r="AE693" i="5" s="1"/>
  <c r="AE693" i="6" s="1"/>
  <c r="AC693" i="4"/>
  <c r="AC693" i="5" s="1"/>
  <c r="AC693" i="6" s="1"/>
  <c r="AD693" i="4"/>
  <c r="AD693" i="5" s="1"/>
  <c r="AD693" i="6" s="1"/>
  <c r="P693" i="4"/>
  <c r="P693" i="5" s="1"/>
  <c r="M693" i="4"/>
  <c r="M693" i="5" s="1"/>
  <c r="X693" i="4"/>
  <c r="X693" i="5" s="1"/>
  <c r="X693" i="6" s="1"/>
  <c r="AB693" i="4"/>
  <c r="AB693" i="5" s="1"/>
  <c r="AB693" i="6" s="1"/>
  <c r="U693" i="4"/>
  <c r="N693" i="4"/>
  <c r="Z693" i="4"/>
  <c r="Z693" i="5" s="1"/>
  <c r="Z693" i="6" s="1"/>
  <c r="J693" i="4"/>
  <c r="J693" i="5" s="1"/>
  <c r="V693" i="4"/>
  <c r="V693" i="5" s="1"/>
  <c r="R693" i="4"/>
  <c r="R693" i="5" s="1"/>
  <c r="R693" i="6" s="1"/>
  <c r="Q670" i="4"/>
  <c r="Q670" i="5" s="1"/>
  <c r="Q670" i="6" s="1"/>
  <c r="R670" i="4"/>
  <c r="R670" i="5" s="1"/>
  <c r="R670" i="6" s="1"/>
  <c r="T670" i="4"/>
  <c r="T670" i="5" s="1"/>
  <c r="H670" i="4"/>
  <c r="H670" i="5" s="1"/>
  <c r="Z670" i="4"/>
  <c r="Z670" i="5" s="1"/>
  <c r="Z670" i="6" s="1"/>
  <c r="I670" i="4"/>
  <c r="I670" i="5" s="1"/>
  <c r="AA670" i="4"/>
  <c r="AA670" i="5" s="1"/>
  <c r="AA670" i="6" s="1"/>
  <c r="W670" i="4"/>
  <c r="W670" i="5" s="1"/>
  <c r="W670" i="6" s="1"/>
  <c r="J670" i="4"/>
  <c r="J670" i="5" s="1"/>
  <c r="K670" i="4"/>
  <c r="K670" i="5" s="1"/>
  <c r="K670" i="6" s="1"/>
  <c r="M670" i="4"/>
  <c r="M670" i="5" s="1"/>
  <c r="M670" i="6" s="1"/>
  <c r="N670" i="4"/>
  <c r="N670" i="5" s="1"/>
  <c r="N670" i="6" s="1"/>
  <c r="O670" i="4"/>
  <c r="O670" i="5" s="1"/>
  <c r="O670" i="6" s="1"/>
  <c r="S670" i="4"/>
  <c r="S670" i="5" s="1"/>
  <c r="S670" i="6" s="1"/>
  <c r="U670" i="4"/>
  <c r="U670" i="5" s="1"/>
  <c r="U670" i="6" s="1"/>
  <c r="V670" i="4"/>
  <c r="V670" i="5" s="1"/>
  <c r="V670" i="6" s="1"/>
  <c r="Y670" i="4"/>
  <c r="Y670" i="5" s="1"/>
  <c r="Y670" i="6" s="1"/>
  <c r="AD670" i="4"/>
  <c r="AD670" i="5" s="1"/>
  <c r="AD670" i="6" s="1"/>
  <c r="AC670" i="4"/>
  <c r="AC670" i="5" s="1"/>
  <c r="AC670" i="6" s="1"/>
  <c r="P670" i="4"/>
  <c r="P670" i="5" s="1"/>
  <c r="P670" i="6" s="1"/>
  <c r="L670" i="4"/>
  <c r="X670" i="4"/>
  <c r="AE670" i="4"/>
  <c r="AE670" i="5" s="1"/>
  <c r="AE670" i="6" s="1"/>
  <c r="AB670" i="4"/>
  <c r="AB670" i="5" s="1"/>
  <c r="AB670" i="6" s="1"/>
  <c r="I328" i="4"/>
  <c r="I328" i="5" s="1"/>
  <c r="L328" i="4"/>
  <c r="L328" i="5" s="1"/>
  <c r="L328" i="6" s="1"/>
  <c r="J328" i="4"/>
  <c r="J328" i="5" s="1"/>
  <c r="V328" i="4"/>
  <c r="V328" i="5" s="1"/>
  <c r="V328" i="6" s="1"/>
  <c r="Y328" i="4"/>
  <c r="Y328" i="5" s="1"/>
  <c r="Y328" i="6" s="1"/>
  <c r="AA328" i="4"/>
  <c r="AA328" i="5" s="1"/>
  <c r="AA328" i="6" s="1"/>
  <c r="AD328" i="4"/>
  <c r="AD328" i="5" s="1"/>
  <c r="AD328" i="6" s="1"/>
  <c r="U328" i="4"/>
  <c r="U328" i="5" s="1"/>
  <c r="U328" i="6" s="1"/>
  <c r="N328" i="4"/>
  <c r="N328" i="5" s="1"/>
  <c r="N328" i="6" s="1"/>
  <c r="W328" i="4"/>
  <c r="W328" i="5" s="1"/>
  <c r="W328" i="6" s="1"/>
  <c r="T328" i="4"/>
  <c r="AB328" i="4"/>
  <c r="AB328" i="5" s="1"/>
  <c r="AB328" i="6" s="1"/>
  <c r="K328" i="4"/>
  <c r="K328" i="5" s="1"/>
  <c r="X328" i="4"/>
  <c r="X328" i="5" s="1"/>
  <c r="X328" i="6" s="1"/>
  <c r="P328" i="4"/>
  <c r="P328" i="5" s="1"/>
  <c r="P328" i="6" s="1"/>
  <c r="AE328" i="4"/>
  <c r="AE328" i="5" s="1"/>
  <c r="AE328" i="6" s="1"/>
  <c r="Q328" i="4"/>
  <c r="Q328" i="5" s="1"/>
  <c r="Q328" i="6" s="1"/>
  <c r="Z328" i="4"/>
  <c r="Z328" i="5" s="1"/>
  <c r="Z328" i="6" s="1"/>
  <c r="R328" i="4"/>
  <c r="R328" i="5" s="1"/>
  <c r="R328" i="6" s="1"/>
  <c r="H328" i="4"/>
  <c r="M328" i="4"/>
  <c r="M328" i="5" s="1"/>
  <c r="M328" i="6" s="1"/>
  <c r="AC328" i="4"/>
  <c r="AC328" i="5" s="1"/>
  <c r="AC328" i="6" s="1"/>
  <c r="O328" i="4"/>
  <c r="O328" i="5" s="1"/>
  <c r="O328" i="6" s="1"/>
  <c r="S328" i="4"/>
  <c r="S328" i="5" s="1"/>
  <c r="S328" i="6" s="1"/>
  <c r="P764" i="4"/>
  <c r="P764" i="5" s="1"/>
  <c r="I764" i="4"/>
  <c r="I764" i="5" s="1"/>
  <c r="AC764" i="4"/>
  <c r="AC764" i="5" s="1"/>
  <c r="AC764" i="6" s="1"/>
  <c r="AE764" i="4"/>
  <c r="AE764" i="5" s="1"/>
  <c r="AE764" i="6" s="1"/>
  <c r="J764" i="4"/>
  <c r="J764" i="5" s="1"/>
  <c r="X764" i="4"/>
  <c r="X764" i="5" s="1"/>
  <c r="X764" i="6" s="1"/>
  <c r="Z764" i="4"/>
  <c r="Z764" i="5" s="1"/>
  <c r="Z764" i="6" s="1"/>
  <c r="L764" i="4"/>
  <c r="L764" i="5" s="1"/>
  <c r="Q764" i="4"/>
  <c r="Q764" i="5" s="1"/>
  <c r="Q764" i="6" s="1"/>
  <c r="H764" i="4"/>
  <c r="H764" i="5" s="1"/>
  <c r="O764" i="4"/>
  <c r="O764" i="5" s="1"/>
  <c r="V764" i="4"/>
  <c r="V764" i="5" s="1"/>
  <c r="V764" i="6" s="1"/>
  <c r="R764" i="4"/>
  <c r="R764" i="5" s="1"/>
  <c r="R764" i="6" s="1"/>
  <c r="K764" i="4"/>
  <c r="K764" i="5" s="1"/>
  <c r="AA764" i="4"/>
  <c r="AA764" i="5" s="1"/>
  <c r="AA764" i="6" s="1"/>
  <c r="N764" i="4"/>
  <c r="N764" i="5" s="1"/>
  <c r="AD764" i="4"/>
  <c r="AD764" i="5" s="1"/>
  <c r="AD764" i="6" s="1"/>
  <c r="W764" i="4"/>
  <c r="W764" i="5" s="1"/>
  <c r="W764" i="6" s="1"/>
  <c r="T764" i="4"/>
  <c r="M764" i="4"/>
  <c r="U764" i="4"/>
  <c r="U764" i="5" s="1"/>
  <c r="U764" i="6" s="1"/>
  <c r="Y764" i="4"/>
  <c r="Y764" i="5" s="1"/>
  <c r="Y764" i="6" s="1"/>
  <c r="S764" i="4"/>
  <c r="S764" i="5" s="1"/>
  <c r="S764" i="6" s="1"/>
  <c r="AB764" i="4"/>
  <c r="AB764" i="5" s="1"/>
  <c r="AB764" i="6" s="1"/>
  <c r="Q582" i="4"/>
  <c r="Q582" i="5" s="1"/>
  <c r="N582" i="4"/>
  <c r="N582" i="5" s="1"/>
  <c r="AD582" i="4"/>
  <c r="AD582" i="5" s="1"/>
  <c r="R582" i="4"/>
  <c r="R582" i="5" s="1"/>
  <c r="J582" i="4"/>
  <c r="J582" i="5" s="1"/>
  <c r="AA582" i="4"/>
  <c r="AA582" i="5" s="1"/>
  <c r="K582" i="4"/>
  <c r="K582" i="5" s="1"/>
  <c r="AC582" i="4"/>
  <c r="AC582" i="5" s="1"/>
  <c r="L582" i="4"/>
  <c r="L582" i="5" s="1"/>
  <c r="Y582" i="4"/>
  <c r="Y582" i="5" s="1"/>
  <c r="O582" i="4"/>
  <c r="O582" i="5" s="1"/>
  <c r="S582" i="4"/>
  <c r="S582" i="5" s="1"/>
  <c r="U582" i="4"/>
  <c r="U582" i="5" s="1"/>
  <c r="V582" i="4"/>
  <c r="V582" i="5" s="1"/>
  <c r="W582" i="4"/>
  <c r="W582" i="5" s="1"/>
  <c r="X582" i="4"/>
  <c r="X582" i="5" s="1"/>
  <c r="Z582" i="4"/>
  <c r="Z582" i="5" s="1"/>
  <c r="I582" i="4"/>
  <c r="I582" i="5" s="1"/>
  <c r="M582" i="4"/>
  <c r="M582" i="5" s="1"/>
  <c r="H582" i="4"/>
  <c r="AB582" i="4"/>
  <c r="AB582" i="5" s="1"/>
  <c r="T582" i="4"/>
  <c r="P582" i="4"/>
  <c r="P582" i="5" s="1"/>
  <c r="AE582" i="4"/>
  <c r="AE582" i="5" s="1"/>
  <c r="X415" i="4"/>
  <c r="X415" i="5" s="1"/>
  <c r="X415" i="6" s="1"/>
  <c r="AE415" i="4"/>
  <c r="AE415" i="5" s="1"/>
  <c r="AE415" i="6" s="1"/>
  <c r="Q415" i="4"/>
  <c r="Q415" i="5" s="1"/>
  <c r="Q415" i="6" s="1"/>
  <c r="R415" i="4"/>
  <c r="R415" i="5" s="1"/>
  <c r="R415" i="6" s="1"/>
  <c r="S415" i="4"/>
  <c r="S415" i="5" s="1"/>
  <c r="S415" i="6" s="1"/>
  <c r="T415" i="4"/>
  <c r="T415" i="5" s="1"/>
  <c r="U415" i="4"/>
  <c r="U415" i="5" s="1"/>
  <c r="U415" i="6" s="1"/>
  <c r="I415" i="4"/>
  <c r="I415" i="5" s="1"/>
  <c r="I415" i="6" s="1"/>
  <c r="J415" i="4"/>
  <c r="J415" i="5" s="1"/>
  <c r="J415" i="6" s="1"/>
  <c r="O415" i="4"/>
  <c r="O415" i="5" s="1"/>
  <c r="O415" i="6" s="1"/>
  <c r="AD415" i="4"/>
  <c r="AD415" i="5" s="1"/>
  <c r="AD415" i="6" s="1"/>
  <c r="AA415" i="4"/>
  <c r="AA415" i="5" s="1"/>
  <c r="AA415" i="6" s="1"/>
  <c r="H415" i="4"/>
  <c r="K415" i="4"/>
  <c r="K415" i="5" s="1"/>
  <c r="K415" i="6" s="1"/>
  <c r="V415" i="4"/>
  <c r="V415" i="5" s="1"/>
  <c r="V415" i="6" s="1"/>
  <c r="W415" i="4"/>
  <c r="W415" i="5" s="1"/>
  <c r="W415" i="6" s="1"/>
  <c r="Y415" i="4"/>
  <c r="Y415" i="5" s="1"/>
  <c r="Y415" i="6" s="1"/>
  <c r="L415" i="4"/>
  <c r="L415" i="5" s="1"/>
  <c r="L415" i="6" s="1"/>
  <c r="Z415" i="4"/>
  <c r="AC415" i="4"/>
  <c r="AC415" i="5" s="1"/>
  <c r="AC415" i="6" s="1"/>
  <c r="P415" i="4"/>
  <c r="P415" i="5" s="1"/>
  <c r="P415" i="6" s="1"/>
  <c r="AB415" i="4"/>
  <c r="AB415" i="5" s="1"/>
  <c r="AB415" i="6" s="1"/>
  <c r="N415" i="4"/>
  <c r="N415" i="5" s="1"/>
  <c r="N415" i="6" s="1"/>
  <c r="M415" i="4"/>
  <c r="M415" i="5" s="1"/>
  <c r="M415" i="6" s="1"/>
  <c r="M370" i="4"/>
  <c r="M370" i="5" s="1"/>
  <c r="M370" i="6" s="1"/>
  <c r="AA370" i="4"/>
  <c r="AA370" i="5" s="1"/>
  <c r="AA370" i="6" s="1"/>
  <c r="L370" i="4"/>
  <c r="L370" i="5" s="1"/>
  <c r="L370" i="6" s="1"/>
  <c r="Z370" i="4"/>
  <c r="Z370" i="5" s="1"/>
  <c r="Z370" i="6" s="1"/>
  <c r="V370" i="4"/>
  <c r="V370" i="5" s="1"/>
  <c r="V370" i="6" s="1"/>
  <c r="H370" i="4"/>
  <c r="H370" i="5" s="1"/>
  <c r="Y370" i="4"/>
  <c r="Y370" i="5" s="1"/>
  <c r="Y370" i="6" s="1"/>
  <c r="P370" i="4"/>
  <c r="P370" i="5" s="1"/>
  <c r="P370" i="6" s="1"/>
  <c r="R370" i="4"/>
  <c r="R370" i="5" s="1"/>
  <c r="R370" i="6" s="1"/>
  <c r="S370" i="4"/>
  <c r="S370" i="5" s="1"/>
  <c r="S370" i="6" s="1"/>
  <c r="T370" i="4"/>
  <c r="T370" i="5" s="1"/>
  <c r="U370" i="4"/>
  <c r="U370" i="5" s="1"/>
  <c r="U370" i="6" s="1"/>
  <c r="W370" i="4"/>
  <c r="W370" i="5" s="1"/>
  <c r="W370" i="6" s="1"/>
  <c r="AB370" i="4"/>
  <c r="AB370" i="5" s="1"/>
  <c r="AB370" i="6" s="1"/>
  <c r="AD370" i="4"/>
  <c r="AD370" i="5" s="1"/>
  <c r="AD370" i="6" s="1"/>
  <c r="N370" i="4"/>
  <c r="N370" i="5" s="1"/>
  <c r="N370" i="6" s="1"/>
  <c r="AE370" i="4"/>
  <c r="AE370" i="5" s="1"/>
  <c r="AE370" i="6" s="1"/>
  <c r="I370" i="4"/>
  <c r="I370" i="5" s="1"/>
  <c r="I370" i="6" s="1"/>
  <c r="J370" i="4"/>
  <c r="J370" i="5" s="1"/>
  <c r="J370" i="6" s="1"/>
  <c r="O370" i="4"/>
  <c r="O370" i="5" s="1"/>
  <c r="O370" i="6" s="1"/>
  <c r="X370" i="4"/>
  <c r="K370" i="4"/>
  <c r="AC370" i="4"/>
  <c r="AC370" i="5" s="1"/>
  <c r="AC370" i="6" s="1"/>
  <c r="Q370" i="4"/>
  <c r="Q370" i="5" s="1"/>
  <c r="Q370" i="6" s="1"/>
  <c r="P306" i="4"/>
  <c r="P306" i="5" s="1"/>
  <c r="K306" i="4"/>
  <c r="K306" i="5" s="1"/>
  <c r="J306" i="4"/>
  <c r="J306" i="5" s="1"/>
  <c r="AE306" i="4"/>
  <c r="AE306" i="5" s="1"/>
  <c r="AE306" i="6" s="1"/>
  <c r="H306" i="4"/>
  <c r="N306" i="4"/>
  <c r="N306" i="5" s="1"/>
  <c r="O306" i="4"/>
  <c r="O306" i="5" s="1"/>
  <c r="S306" i="4"/>
  <c r="S306" i="5" s="1"/>
  <c r="AA306" i="4"/>
  <c r="AA306" i="5" s="1"/>
  <c r="AB306" i="4"/>
  <c r="AB306" i="5" s="1"/>
  <c r="AB306" i="6" s="1"/>
  <c r="AC306" i="4"/>
  <c r="AC306" i="5" s="1"/>
  <c r="AC306" i="6" s="1"/>
  <c r="I306" i="4"/>
  <c r="I306" i="5" s="1"/>
  <c r="W306" i="4"/>
  <c r="W306" i="5" s="1"/>
  <c r="R306" i="4"/>
  <c r="R306" i="5" s="1"/>
  <c r="V306" i="4"/>
  <c r="V306" i="5" s="1"/>
  <c r="Y306" i="4"/>
  <c r="Y306" i="5" s="1"/>
  <c r="AD306" i="4"/>
  <c r="AD306" i="5" s="1"/>
  <c r="AD306" i="6" s="1"/>
  <c r="U306" i="4"/>
  <c r="U306" i="5" s="1"/>
  <c r="T306" i="4"/>
  <c r="L306" i="4"/>
  <c r="L306" i="5" s="1"/>
  <c r="X306" i="4"/>
  <c r="X306" i="5" s="1"/>
  <c r="Q306" i="4"/>
  <c r="Q306" i="5" s="1"/>
  <c r="M306" i="4"/>
  <c r="M306" i="5" s="1"/>
  <c r="Z306" i="4"/>
  <c r="Z306" i="5" s="1"/>
  <c r="T488" i="4"/>
  <c r="T488" i="5" s="1"/>
  <c r="H488" i="4"/>
  <c r="V488" i="4"/>
  <c r="V488" i="5" s="1"/>
  <c r="V488" i="6" s="1"/>
  <c r="P488" i="4"/>
  <c r="P488" i="5" s="1"/>
  <c r="P488" i="6" s="1"/>
  <c r="R488" i="4"/>
  <c r="R488" i="5" s="1"/>
  <c r="R488" i="6" s="1"/>
  <c r="S488" i="4"/>
  <c r="S488" i="5" s="1"/>
  <c r="S488" i="6" s="1"/>
  <c r="U488" i="4"/>
  <c r="U488" i="5" s="1"/>
  <c r="U488" i="6" s="1"/>
  <c r="W488" i="4"/>
  <c r="W488" i="5" s="1"/>
  <c r="W488" i="6" s="1"/>
  <c r="X488" i="4"/>
  <c r="X488" i="5" s="1"/>
  <c r="X488" i="6" s="1"/>
  <c r="N488" i="4"/>
  <c r="N488" i="5" s="1"/>
  <c r="N488" i="6" s="1"/>
  <c r="AE488" i="4"/>
  <c r="AE488" i="5" s="1"/>
  <c r="AE488" i="6" s="1"/>
  <c r="I488" i="4"/>
  <c r="I488" i="5" s="1"/>
  <c r="I488" i="6" s="1"/>
  <c r="J488" i="4"/>
  <c r="J488" i="5" s="1"/>
  <c r="J488" i="6" s="1"/>
  <c r="K488" i="4"/>
  <c r="K488" i="5" s="1"/>
  <c r="K488" i="6" s="1"/>
  <c r="L488" i="4"/>
  <c r="L488" i="5" s="1"/>
  <c r="L488" i="6" s="1"/>
  <c r="O488" i="4"/>
  <c r="O488" i="5" s="1"/>
  <c r="O488" i="6" s="1"/>
  <c r="Z488" i="4"/>
  <c r="Z488" i="5" s="1"/>
  <c r="Z488" i="6" s="1"/>
  <c r="AA488" i="4"/>
  <c r="AA488" i="5" s="1"/>
  <c r="AA488" i="6" s="1"/>
  <c r="AB488" i="4"/>
  <c r="AB488" i="5" s="1"/>
  <c r="AB488" i="6" s="1"/>
  <c r="AD488" i="4"/>
  <c r="AD488" i="5" s="1"/>
  <c r="AD488" i="6" s="1"/>
  <c r="M488" i="4"/>
  <c r="M488" i="5" s="1"/>
  <c r="M488" i="6" s="1"/>
  <c r="Y488" i="4"/>
  <c r="Q488" i="4"/>
  <c r="Q488" i="5" s="1"/>
  <c r="Q488" i="6" s="1"/>
  <c r="AC488" i="4"/>
  <c r="AC488" i="5" s="1"/>
  <c r="AC488" i="6" s="1"/>
  <c r="H311" i="4"/>
  <c r="H311" i="5" s="1"/>
  <c r="M311" i="4"/>
  <c r="M311" i="5" s="1"/>
  <c r="M311" i="6" s="1"/>
  <c r="Z311" i="4"/>
  <c r="Z311" i="5" s="1"/>
  <c r="Z311" i="6" s="1"/>
  <c r="R311" i="4"/>
  <c r="R311" i="5" s="1"/>
  <c r="R311" i="6" s="1"/>
  <c r="J311" i="4"/>
  <c r="L311" i="4"/>
  <c r="L311" i="5" s="1"/>
  <c r="L311" i="6" s="1"/>
  <c r="V311" i="4"/>
  <c r="V311" i="5" s="1"/>
  <c r="V311" i="6" s="1"/>
  <c r="AB311" i="4"/>
  <c r="AB311" i="5" s="1"/>
  <c r="AB311" i="6" s="1"/>
  <c r="N311" i="4"/>
  <c r="N311" i="5" s="1"/>
  <c r="N311" i="6" s="1"/>
  <c r="S311" i="4"/>
  <c r="S311" i="5" s="1"/>
  <c r="S311" i="6" s="1"/>
  <c r="W311" i="4"/>
  <c r="W311" i="5" s="1"/>
  <c r="W311" i="6" s="1"/>
  <c r="O311" i="4"/>
  <c r="O311" i="5" s="1"/>
  <c r="O311" i="6" s="1"/>
  <c r="AD311" i="4"/>
  <c r="AD311" i="5" s="1"/>
  <c r="AD311" i="6" s="1"/>
  <c r="P311" i="4"/>
  <c r="P311" i="5" s="1"/>
  <c r="P311" i="6" s="1"/>
  <c r="AE311" i="4"/>
  <c r="AE311" i="5" s="1"/>
  <c r="AE311" i="6" s="1"/>
  <c r="Q311" i="4"/>
  <c r="Q311" i="5" s="1"/>
  <c r="Q311" i="6" s="1"/>
  <c r="T311" i="4"/>
  <c r="AA311" i="4"/>
  <c r="AA311" i="5" s="1"/>
  <c r="AA311" i="6" s="1"/>
  <c r="K311" i="4"/>
  <c r="K311" i="5" s="1"/>
  <c r="K311" i="6" s="1"/>
  <c r="I311" i="4"/>
  <c r="I311" i="5" s="1"/>
  <c r="U311" i="4"/>
  <c r="U311" i="5" s="1"/>
  <c r="U311" i="6" s="1"/>
  <c r="X311" i="4"/>
  <c r="X311" i="5" s="1"/>
  <c r="X311" i="6" s="1"/>
  <c r="Y311" i="4"/>
  <c r="Y311" i="5" s="1"/>
  <c r="Y311" i="6" s="1"/>
  <c r="AC311" i="4"/>
  <c r="AC311" i="5" s="1"/>
  <c r="AC311" i="6" s="1"/>
  <c r="K401" i="4"/>
  <c r="K401" i="5" s="1"/>
  <c r="M401" i="4"/>
  <c r="M401" i="5" s="1"/>
  <c r="M401" i="6" s="1"/>
  <c r="Z401" i="4"/>
  <c r="Z401" i="5" s="1"/>
  <c r="Z401" i="6" s="1"/>
  <c r="L401" i="4"/>
  <c r="L401" i="5" s="1"/>
  <c r="L401" i="6" s="1"/>
  <c r="Y401" i="4"/>
  <c r="Y401" i="5" s="1"/>
  <c r="Y401" i="6" s="1"/>
  <c r="H401" i="4"/>
  <c r="X401" i="4"/>
  <c r="X401" i="5" s="1"/>
  <c r="X401" i="6" s="1"/>
  <c r="J401" i="4"/>
  <c r="J401" i="5" s="1"/>
  <c r="J401" i="6" s="1"/>
  <c r="AB401" i="4"/>
  <c r="AB401" i="5" s="1"/>
  <c r="AB401" i="6" s="1"/>
  <c r="T401" i="4"/>
  <c r="U401" i="4"/>
  <c r="U401" i="5" s="1"/>
  <c r="U401" i="6" s="1"/>
  <c r="V401" i="4"/>
  <c r="V401" i="5" s="1"/>
  <c r="V401" i="6" s="1"/>
  <c r="AA401" i="4"/>
  <c r="AA401" i="5" s="1"/>
  <c r="AA401" i="6" s="1"/>
  <c r="AC401" i="4"/>
  <c r="AC401" i="5" s="1"/>
  <c r="AC401" i="6" s="1"/>
  <c r="I401" i="4"/>
  <c r="I401" i="5" s="1"/>
  <c r="I401" i="6" s="1"/>
  <c r="AD401" i="4"/>
  <c r="AD401" i="5" s="1"/>
  <c r="AD401" i="6" s="1"/>
  <c r="N401" i="4"/>
  <c r="N401" i="5" s="1"/>
  <c r="N401" i="6" s="1"/>
  <c r="AE401" i="4"/>
  <c r="AE401" i="5" s="1"/>
  <c r="AE401" i="6" s="1"/>
  <c r="O401" i="4"/>
  <c r="O401" i="5" s="1"/>
  <c r="O401" i="6" s="1"/>
  <c r="R401" i="4"/>
  <c r="R401" i="5" s="1"/>
  <c r="R401" i="6" s="1"/>
  <c r="P401" i="4"/>
  <c r="P401" i="5" s="1"/>
  <c r="P401" i="6" s="1"/>
  <c r="Q401" i="4"/>
  <c r="Q401" i="5" s="1"/>
  <c r="Q401" i="6" s="1"/>
  <c r="S401" i="4"/>
  <c r="S401" i="5" s="1"/>
  <c r="S401" i="6" s="1"/>
  <c r="W401" i="4"/>
  <c r="W401" i="5" s="1"/>
  <c r="W401" i="6" s="1"/>
  <c r="K537" i="4"/>
  <c r="K537" i="5" s="1"/>
  <c r="Y537" i="4"/>
  <c r="Y537" i="5" s="1"/>
  <c r="Y537" i="6" s="1"/>
  <c r="M537" i="4"/>
  <c r="M537" i="5" s="1"/>
  <c r="AA537" i="4"/>
  <c r="AA537" i="5" s="1"/>
  <c r="AA537" i="6" s="1"/>
  <c r="U537" i="4"/>
  <c r="U537" i="5" s="1"/>
  <c r="V537" i="4"/>
  <c r="V537" i="5" s="1"/>
  <c r="W537" i="4"/>
  <c r="W537" i="5" s="1"/>
  <c r="X537" i="4"/>
  <c r="X537" i="5" s="1"/>
  <c r="X537" i="6" s="1"/>
  <c r="I537" i="4"/>
  <c r="I537" i="5" s="1"/>
  <c r="Z537" i="4"/>
  <c r="Z537" i="5" s="1"/>
  <c r="Z537" i="6" s="1"/>
  <c r="J537" i="4"/>
  <c r="J537" i="5" s="1"/>
  <c r="AC537" i="4"/>
  <c r="AC537" i="5" s="1"/>
  <c r="AC537" i="6" s="1"/>
  <c r="R537" i="4"/>
  <c r="R537" i="5" s="1"/>
  <c r="L537" i="4"/>
  <c r="L537" i="5" s="1"/>
  <c r="N537" i="4"/>
  <c r="N537" i="5" s="1"/>
  <c r="O537" i="4"/>
  <c r="O537" i="5" s="1"/>
  <c r="Q537" i="4"/>
  <c r="Q537" i="5" s="1"/>
  <c r="S537" i="4"/>
  <c r="S537" i="5" s="1"/>
  <c r="AD537" i="4"/>
  <c r="AD537" i="5" s="1"/>
  <c r="AD537" i="6" s="1"/>
  <c r="AE537" i="4"/>
  <c r="AE537" i="5" s="1"/>
  <c r="AE537" i="6" s="1"/>
  <c r="P537" i="4"/>
  <c r="P537" i="5" s="1"/>
  <c r="AB537" i="4"/>
  <c r="AB537" i="5" s="1"/>
  <c r="AB537" i="6" s="1"/>
  <c r="H537" i="4"/>
  <c r="T537" i="4"/>
  <c r="M399" i="4"/>
  <c r="M399" i="5" s="1"/>
  <c r="M399" i="6" s="1"/>
  <c r="Y399" i="4"/>
  <c r="Y399" i="5" s="1"/>
  <c r="Y399" i="6" s="1"/>
  <c r="L399" i="4"/>
  <c r="L399" i="5" s="1"/>
  <c r="L399" i="6" s="1"/>
  <c r="X399" i="4"/>
  <c r="X399" i="5" s="1"/>
  <c r="X399" i="6" s="1"/>
  <c r="P399" i="4"/>
  <c r="P399" i="5" s="1"/>
  <c r="AD399" i="4"/>
  <c r="AD399" i="5" s="1"/>
  <c r="AD399" i="6" s="1"/>
  <c r="R399" i="4"/>
  <c r="R399" i="5" s="1"/>
  <c r="R399" i="6" s="1"/>
  <c r="T399" i="4"/>
  <c r="U399" i="4"/>
  <c r="U399" i="5" s="1"/>
  <c r="U399" i="6" s="1"/>
  <c r="V399" i="4"/>
  <c r="V399" i="5" s="1"/>
  <c r="V399" i="6" s="1"/>
  <c r="W399" i="4"/>
  <c r="W399" i="5" s="1"/>
  <c r="W399" i="6" s="1"/>
  <c r="H399" i="4"/>
  <c r="Z399" i="4"/>
  <c r="Z399" i="5" s="1"/>
  <c r="Z399" i="6" s="1"/>
  <c r="I399" i="4"/>
  <c r="I399" i="5" s="1"/>
  <c r="I399" i="6" s="1"/>
  <c r="AA399" i="4"/>
  <c r="AA399" i="5" s="1"/>
  <c r="AA399" i="6" s="1"/>
  <c r="J399" i="4"/>
  <c r="J399" i="5" s="1"/>
  <c r="J399" i="6" s="1"/>
  <c r="AB399" i="4"/>
  <c r="AB399" i="5" s="1"/>
  <c r="AB399" i="6" s="1"/>
  <c r="K399" i="4"/>
  <c r="K399" i="5" s="1"/>
  <c r="K399" i="6" s="1"/>
  <c r="AC399" i="4"/>
  <c r="AC399" i="5" s="1"/>
  <c r="AC399" i="6" s="1"/>
  <c r="Q399" i="4"/>
  <c r="Q399" i="5" s="1"/>
  <c r="Q399" i="6" s="1"/>
  <c r="N399" i="4"/>
  <c r="N399" i="5" s="1"/>
  <c r="N399" i="6" s="1"/>
  <c r="O399" i="4"/>
  <c r="O399" i="5" s="1"/>
  <c r="O399" i="6" s="1"/>
  <c r="S399" i="4"/>
  <c r="S399" i="5" s="1"/>
  <c r="S399" i="6" s="1"/>
  <c r="AE399" i="4"/>
  <c r="AE399" i="5" s="1"/>
  <c r="AE399" i="6" s="1"/>
  <c r="U125" i="4"/>
  <c r="U125" i="5" s="1"/>
  <c r="AA125" i="4"/>
  <c r="AA125" i="5" s="1"/>
  <c r="AA125" i="6" s="1"/>
  <c r="N125" i="4"/>
  <c r="N125" i="5" s="1"/>
  <c r="V125" i="4"/>
  <c r="V125" i="5" s="1"/>
  <c r="Y125" i="4"/>
  <c r="Y125" i="5" s="1"/>
  <c r="Y125" i="6" s="1"/>
  <c r="AD125" i="4"/>
  <c r="AD125" i="5" s="1"/>
  <c r="AD125" i="6" s="1"/>
  <c r="R125" i="4"/>
  <c r="R125" i="5" s="1"/>
  <c r="W125" i="4"/>
  <c r="W125" i="5" s="1"/>
  <c r="W125" i="6" s="1"/>
  <c r="S125" i="4"/>
  <c r="S125" i="5" s="1"/>
  <c r="O125" i="4"/>
  <c r="O125" i="5" s="1"/>
  <c r="Q125" i="4"/>
  <c r="Q125" i="5" s="1"/>
  <c r="L125" i="4"/>
  <c r="L125" i="5" s="1"/>
  <c r="AC125" i="4"/>
  <c r="AC125" i="5" s="1"/>
  <c r="AC125" i="6" s="1"/>
  <c r="I125" i="4"/>
  <c r="I125" i="5" s="1"/>
  <c r="H125" i="4"/>
  <c r="AE125" i="4"/>
  <c r="AE125" i="5" s="1"/>
  <c r="AE125" i="6" s="1"/>
  <c r="J125" i="4"/>
  <c r="J125" i="5" s="1"/>
  <c r="T125" i="4"/>
  <c r="P125" i="4"/>
  <c r="P125" i="5" s="1"/>
  <c r="M125" i="4"/>
  <c r="M125" i="5" s="1"/>
  <c r="Z125" i="4"/>
  <c r="Z125" i="5" s="1"/>
  <c r="Z125" i="6" s="1"/>
  <c r="AB125" i="4"/>
  <c r="AB125" i="5" s="1"/>
  <c r="AB125" i="6" s="1"/>
  <c r="X125" i="4"/>
  <c r="X125" i="5" s="1"/>
  <c r="X125" i="6" s="1"/>
  <c r="K125" i="4"/>
  <c r="K125" i="5" s="1"/>
  <c r="H463" i="4"/>
  <c r="H463" i="5" s="1"/>
  <c r="U463" i="4"/>
  <c r="U463" i="5" s="1"/>
  <c r="Z463" i="4"/>
  <c r="Z463" i="5" s="1"/>
  <c r="AC463" i="4"/>
  <c r="AC463" i="5" s="1"/>
  <c r="AD463" i="4"/>
  <c r="AD463" i="5" s="1"/>
  <c r="AE463" i="4"/>
  <c r="AE463" i="5" s="1"/>
  <c r="J463" i="4"/>
  <c r="J463" i="5" s="1"/>
  <c r="L463" i="4"/>
  <c r="L463" i="5" s="1"/>
  <c r="M463" i="4"/>
  <c r="M463" i="5" s="1"/>
  <c r="Y463" i="4"/>
  <c r="Y463" i="5" s="1"/>
  <c r="N463" i="4"/>
  <c r="N463" i="5" s="1"/>
  <c r="P463" i="4"/>
  <c r="P463" i="5" s="1"/>
  <c r="Q463" i="4"/>
  <c r="Q463" i="5" s="1"/>
  <c r="S463" i="4"/>
  <c r="S463" i="5" s="1"/>
  <c r="AB463" i="4"/>
  <c r="AB463" i="5" s="1"/>
  <c r="T463" i="4"/>
  <c r="W463" i="4"/>
  <c r="W463" i="5" s="1"/>
  <c r="R463" i="4"/>
  <c r="R463" i="5" s="1"/>
  <c r="X463" i="4"/>
  <c r="X463" i="5" s="1"/>
  <c r="V463" i="4"/>
  <c r="V463" i="5" s="1"/>
  <c r="AA463" i="4"/>
  <c r="AA463" i="5" s="1"/>
  <c r="K463" i="4"/>
  <c r="K463" i="5" s="1"/>
  <c r="I463" i="4"/>
  <c r="O463" i="4"/>
  <c r="O463" i="5" s="1"/>
  <c r="K349" i="4"/>
  <c r="K349" i="5" s="1"/>
  <c r="K349" i="6" s="1"/>
  <c r="T349" i="4"/>
  <c r="W349" i="4"/>
  <c r="W349" i="5" s="1"/>
  <c r="W349" i="6" s="1"/>
  <c r="V349" i="4"/>
  <c r="V349" i="5" s="1"/>
  <c r="V349" i="6" s="1"/>
  <c r="Q349" i="4"/>
  <c r="Q349" i="5" s="1"/>
  <c r="Q349" i="6" s="1"/>
  <c r="J349" i="4"/>
  <c r="J349" i="5" s="1"/>
  <c r="J349" i="6" s="1"/>
  <c r="AE349" i="4"/>
  <c r="AE349" i="5" s="1"/>
  <c r="AE349" i="6" s="1"/>
  <c r="X349" i="4"/>
  <c r="X349" i="5" s="1"/>
  <c r="X349" i="6" s="1"/>
  <c r="S349" i="4"/>
  <c r="S349" i="5" s="1"/>
  <c r="S349" i="6" s="1"/>
  <c r="M349" i="4"/>
  <c r="M349" i="5" s="1"/>
  <c r="M349" i="6" s="1"/>
  <c r="AB349" i="4"/>
  <c r="AB349" i="5" s="1"/>
  <c r="AB349" i="6" s="1"/>
  <c r="L349" i="4"/>
  <c r="L349" i="5" s="1"/>
  <c r="L349" i="6" s="1"/>
  <c r="N349" i="4"/>
  <c r="N349" i="5" s="1"/>
  <c r="N349" i="6" s="1"/>
  <c r="U349" i="4"/>
  <c r="U349" i="5" s="1"/>
  <c r="U349" i="6" s="1"/>
  <c r="I349" i="4"/>
  <c r="I349" i="5" s="1"/>
  <c r="I349" i="6" s="1"/>
  <c r="AD349" i="4"/>
  <c r="AD349" i="5" s="1"/>
  <c r="AD349" i="6" s="1"/>
  <c r="R349" i="4"/>
  <c r="R349" i="5" s="1"/>
  <c r="R349" i="6" s="1"/>
  <c r="H349" i="4"/>
  <c r="Y349" i="4"/>
  <c r="Y349" i="5" s="1"/>
  <c r="Y349" i="6" s="1"/>
  <c r="Z349" i="4"/>
  <c r="Z349" i="5" s="1"/>
  <c r="Z349" i="6" s="1"/>
  <c r="AC349" i="4"/>
  <c r="AC349" i="5" s="1"/>
  <c r="AC349" i="6" s="1"/>
  <c r="AA349" i="4"/>
  <c r="AA349" i="5" s="1"/>
  <c r="AA349" i="6" s="1"/>
  <c r="P349" i="4"/>
  <c r="P349" i="5" s="1"/>
  <c r="P349" i="6" s="1"/>
  <c r="O349" i="4"/>
  <c r="O349" i="5" s="1"/>
  <c r="O349" i="6" s="1"/>
  <c r="P469" i="4"/>
  <c r="P469" i="5" s="1"/>
  <c r="J469" i="4"/>
  <c r="J469" i="5" s="1"/>
  <c r="AC469" i="4"/>
  <c r="AC469" i="5" s="1"/>
  <c r="AC469" i="6" s="1"/>
  <c r="M469" i="4"/>
  <c r="M469" i="5" s="1"/>
  <c r="Z469" i="4"/>
  <c r="Z469" i="5" s="1"/>
  <c r="Z469" i="6" s="1"/>
  <c r="AB469" i="4"/>
  <c r="AB469" i="5" s="1"/>
  <c r="AB469" i="6" s="1"/>
  <c r="H469" i="4"/>
  <c r="H469" i="5" s="1"/>
  <c r="AE469" i="4"/>
  <c r="AE469" i="5" s="1"/>
  <c r="AE469" i="6" s="1"/>
  <c r="I469" i="4"/>
  <c r="I469" i="5" s="1"/>
  <c r="L469" i="4"/>
  <c r="L469" i="5" s="1"/>
  <c r="N469" i="4"/>
  <c r="N469" i="5" s="1"/>
  <c r="X469" i="4"/>
  <c r="X469" i="5" s="1"/>
  <c r="X469" i="6" s="1"/>
  <c r="Q469" i="4"/>
  <c r="Q469" i="5" s="1"/>
  <c r="Q469" i="6" s="1"/>
  <c r="S469" i="4"/>
  <c r="S469" i="5" s="1"/>
  <c r="S469" i="6" s="1"/>
  <c r="U469" i="4"/>
  <c r="U469" i="5" s="1"/>
  <c r="U469" i="6" s="1"/>
  <c r="V469" i="4"/>
  <c r="V469" i="5" s="1"/>
  <c r="Y469" i="4"/>
  <c r="Y469" i="5" s="1"/>
  <c r="Y469" i="6" s="1"/>
  <c r="K469" i="4"/>
  <c r="T469" i="4"/>
  <c r="O469" i="4"/>
  <c r="O469" i="5" s="1"/>
  <c r="AA469" i="4"/>
  <c r="AA469" i="5" s="1"/>
  <c r="AA469" i="6" s="1"/>
  <c r="W469" i="4"/>
  <c r="W469" i="5" s="1"/>
  <c r="W469" i="6" s="1"/>
  <c r="AD469" i="4"/>
  <c r="AD469" i="5" s="1"/>
  <c r="AD469" i="6" s="1"/>
  <c r="R469" i="4"/>
  <c r="R469" i="5" s="1"/>
  <c r="R469" i="6" s="1"/>
  <c r="N218" i="4"/>
  <c r="N218" i="5" s="1"/>
  <c r="U218" i="4"/>
  <c r="U218" i="5" s="1"/>
  <c r="W218" i="4"/>
  <c r="W218" i="5" s="1"/>
  <c r="Z218" i="4"/>
  <c r="Z218" i="5" s="1"/>
  <c r="AE218" i="4"/>
  <c r="AE218" i="5" s="1"/>
  <c r="V218" i="4"/>
  <c r="V218" i="5" s="1"/>
  <c r="P218" i="4"/>
  <c r="P218" i="5" s="1"/>
  <c r="H218" i="4"/>
  <c r="I218" i="4"/>
  <c r="I218" i="5" s="1"/>
  <c r="AA218" i="4"/>
  <c r="AA218" i="5" s="1"/>
  <c r="R218" i="4"/>
  <c r="R218" i="5" s="1"/>
  <c r="K218" i="4"/>
  <c r="K218" i="5" s="1"/>
  <c r="S218" i="4"/>
  <c r="S218" i="5" s="1"/>
  <c r="AB218" i="4"/>
  <c r="AB218" i="5" s="1"/>
  <c r="M218" i="4"/>
  <c r="M218" i="5" s="1"/>
  <c r="L218" i="4"/>
  <c r="L218" i="5" s="1"/>
  <c r="AC218" i="4"/>
  <c r="AC218" i="5" s="1"/>
  <c r="T218" i="4"/>
  <c r="X218" i="4"/>
  <c r="X218" i="5" s="1"/>
  <c r="Y218" i="4"/>
  <c r="Y218" i="5" s="1"/>
  <c r="AD218" i="4"/>
  <c r="AD218" i="5" s="1"/>
  <c r="J218" i="4"/>
  <c r="J218" i="5" s="1"/>
  <c r="O218" i="4"/>
  <c r="O218" i="5" s="1"/>
  <c r="Q218" i="4"/>
  <c r="Q218" i="5" s="1"/>
  <c r="Q564" i="4"/>
  <c r="Q564" i="5" s="1"/>
  <c r="Q564" i="6" s="1"/>
  <c r="R564" i="4"/>
  <c r="R564" i="5" s="1"/>
  <c r="R564" i="6" s="1"/>
  <c r="U564" i="4"/>
  <c r="U564" i="5" s="1"/>
  <c r="U564" i="6" s="1"/>
  <c r="X564" i="4"/>
  <c r="X564" i="5" s="1"/>
  <c r="X564" i="6" s="1"/>
  <c r="Y564" i="4"/>
  <c r="Y564" i="5" s="1"/>
  <c r="Y564" i="6" s="1"/>
  <c r="I564" i="4"/>
  <c r="I564" i="5" s="1"/>
  <c r="I564" i="6" s="1"/>
  <c r="Z564" i="4"/>
  <c r="Z564" i="5" s="1"/>
  <c r="Z564" i="6" s="1"/>
  <c r="V564" i="4"/>
  <c r="V564" i="5" s="1"/>
  <c r="V564" i="6" s="1"/>
  <c r="AD564" i="4"/>
  <c r="AD564" i="5" s="1"/>
  <c r="AD564" i="6" s="1"/>
  <c r="J564" i="4"/>
  <c r="J564" i="5" s="1"/>
  <c r="J564" i="6" s="1"/>
  <c r="K564" i="4"/>
  <c r="K564" i="5" s="1"/>
  <c r="K564" i="6" s="1"/>
  <c r="L564" i="4"/>
  <c r="L564" i="5" s="1"/>
  <c r="L564" i="6" s="1"/>
  <c r="M564" i="4"/>
  <c r="M564" i="5" s="1"/>
  <c r="M564" i="6" s="1"/>
  <c r="N564" i="4"/>
  <c r="N564" i="5" s="1"/>
  <c r="N564" i="6" s="1"/>
  <c r="O564" i="4"/>
  <c r="O564" i="5" s="1"/>
  <c r="O564" i="6" s="1"/>
  <c r="S564" i="4"/>
  <c r="S564" i="5" s="1"/>
  <c r="S564" i="6" s="1"/>
  <c r="W564" i="4"/>
  <c r="W564" i="5" s="1"/>
  <c r="W564" i="6" s="1"/>
  <c r="AA564" i="4"/>
  <c r="AA564" i="5" s="1"/>
  <c r="AA564" i="6" s="1"/>
  <c r="AC564" i="4"/>
  <c r="AC564" i="5" s="1"/>
  <c r="AC564" i="6" s="1"/>
  <c r="AB564" i="4"/>
  <c r="AB564" i="5" s="1"/>
  <c r="AB564" i="6" s="1"/>
  <c r="AE564" i="4"/>
  <c r="AE564" i="5" s="1"/>
  <c r="AE564" i="6" s="1"/>
  <c r="H564" i="4"/>
  <c r="T564" i="4"/>
  <c r="P564" i="4"/>
  <c r="P564" i="5" s="1"/>
  <c r="P564" i="6" s="1"/>
  <c r="R751" i="4"/>
  <c r="R751" i="5" s="1"/>
  <c r="P751" i="4"/>
  <c r="P751" i="5" s="1"/>
  <c r="Q751" i="4"/>
  <c r="Q751" i="5" s="1"/>
  <c r="S751" i="4"/>
  <c r="S751" i="5" s="1"/>
  <c r="AC751" i="4"/>
  <c r="AC751" i="5" s="1"/>
  <c r="AD751" i="4"/>
  <c r="AD751" i="5" s="1"/>
  <c r="AE751" i="4"/>
  <c r="AE751" i="5" s="1"/>
  <c r="J751" i="4"/>
  <c r="J751" i="5" s="1"/>
  <c r="M751" i="4"/>
  <c r="M751" i="5" s="1"/>
  <c r="O751" i="4"/>
  <c r="O751" i="5" s="1"/>
  <c r="W751" i="4"/>
  <c r="W751" i="5" s="1"/>
  <c r="H751" i="4"/>
  <c r="Y751" i="4"/>
  <c r="Y751" i="5" s="1"/>
  <c r="L751" i="4"/>
  <c r="L751" i="5" s="1"/>
  <c r="AB751" i="4"/>
  <c r="AB751" i="5" s="1"/>
  <c r="T751" i="4"/>
  <c r="U751" i="4"/>
  <c r="U751" i="5" s="1"/>
  <c r="K751" i="4"/>
  <c r="K751" i="5" s="1"/>
  <c r="N751" i="4"/>
  <c r="N751" i="5" s="1"/>
  <c r="AA751" i="4"/>
  <c r="AA751" i="5" s="1"/>
  <c r="I751" i="4"/>
  <c r="I751" i="5" s="1"/>
  <c r="V751" i="4"/>
  <c r="V751" i="5" s="1"/>
  <c r="Z751" i="4"/>
  <c r="Z751" i="5" s="1"/>
  <c r="X751" i="4"/>
  <c r="X751" i="5" s="1"/>
  <c r="R596" i="4"/>
  <c r="R596" i="5" s="1"/>
  <c r="R596" i="6" s="1"/>
  <c r="Q596" i="4"/>
  <c r="Q596" i="5" s="1"/>
  <c r="Q596" i="6" s="1"/>
  <c r="V596" i="4"/>
  <c r="V596" i="5" s="1"/>
  <c r="V596" i="6" s="1"/>
  <c r="AB596" i="4"/>
  <c r="AB596" i="5" s="1"/>
  <c r="AB596" i="6" s="1"/>
  <c r="I596" i="4"/>
  <c r="I596" i="5" s="1"/>
  <c r="I596" i="6" s="1"/>
  <c r="AD596" i="4"/>
  <c r="AD596" i="5" s="1"/>
  <c r="AD596" i="6" s="1"/>
  <c r="J596" i="4"/>
  <c r="J596" i="5" s="1"/>
  <c r="J596" i="6" s="1"/>
  <c r="AE596" i="4"/>
  <c r="AE596" i="5" s="1"/>
  <c r="AE596" i="6" s="1"/>
  <c r="Z596" i="4"/>
  <c r="Z596" i="5" s="1"/>
  <c r="Z596" i="6" s="1"/>
  <c r="AA596" i="4"/>
  <c r="AA596" i="5" s="1"/>
  <c r="AA596" i="6" s="1"/>
  <c r="K596" i="4"/>
  <c r="K596" i="5" s="1"/>
  <c r="K596" i="6" s="1"/>
  <c r="M596" i="4"/>
  <c r="M596" i="5" s="1"/>
  <c r="M596" i="6" s="1"/>
  <c r="N596" i="4"/>
  <c r="N596" i="5" s="1"/>
  <c r="N596" i="6" s="1"/>
  <c r="P596" i="4"/>
  <c r="P596" i="5" s="1"/>
  <c r="P596" i="6" s="1"/>
  <c r="U596" i="4"/>
  <c r="U596" i="5" s="1"/>
  <c r="U596" i="6" s="1"/>
  <c r="Y596" i="4"/>
  <c r="Y596" i="5" s="1"/>
  <c r="Y596" i="6" s="1"/>
  <c r="W596" i="4"/>
  <c r="W596" i="5" s="1"/>
  <c r="W596" i="6" s="1"/>
  <c r="T596" i="4"/>
  <c r="S596" i="4"/>
  <c r="S596" i="5" s="1"/>
  <c r="S596" i="6" s="1"/>
  <c r="O596" i="4"/>
  <c r="O596" i="5" s="1"/>
  <c r="O596" i="6" s="1"/>
  <c r="AC596" i="4"/>
  <c r="AC596" i="5" s="1"/>
  <c r="AC596" i="6" s="1"/>
  <c r="L596" i="4"/>
  <c r="L596" i="5" s="1"/>
  <c r="L596" i="6" s="1"/>
  <c r="X596" i="4"/>
  <c r="X596" i="5" s="1"/>
  <c r="X596" i="6" s="1"/>
  <c r="H596" i="4"/>
  <c r="M289" i="4"/>
  <c r="M289" i="5" s="1"/>
  <c r="I289" i="4"/>
  <c r="I289" i="5" s="1"/>
  <c r="AC289" i="4"/>
  <c r="AC289" i="5" s="1"/>
  <c r="AC289" i="6" s="1"/>
  <c r="S289" i="4"/>
  <c r="S289" i="5" s="1"/>
  <c r="X289" i="4"/>
  <c r="X289" i="5" s="1"/>
  <c r="X289" i="6" s="1"/>
  <c r="AA289" i="4"/>
  <c r="AA289" i="5" s="1"/>
  <c r="AA289" i="6" s="1"/>
  <c r="AB289" i="4"/>
  <c r="AB289" i="5" s="1"/>
  <c r="AB289" i="6" s="1"/>
  <c r="AE289" i="4"/>
  <c r="AE289" i="5" s="1"/>
  <c r="AE289" i="6" s="1"/>
  <c r="V289" i="4"/>
  <c r="V289" i="5" s="1"/>
  <c r="V289" i="6" s="1"/>
  <c r="H289" i="4"/>
  <c r="W289" i="4"/>
  <c r="W289" i="5" s="1"/>
  <c r="W289" i="6" s="1"/>
  <c r="K289" i="4"/>
  <c r="K289" i="5" s="1"/>
  <c r="Y289" i="4"/>
  <c r="Y289" i="5" s="1"/>
  <c r="Y289" i="6" s="1"/>
  <c r="T289" i="4"/>
  <c r="U289" i="4"/>
  <c r="U289" i="5" s="1"/>
  <c r="U289" i="6" s="1"/>
  <c r="O289" i="4"/>
  <c r="O289" i="5" s="1"/>
  <c r="P289" i="4"/>
  <c r="P289" i="5" s="1"/>
  <c r="Z289" i="4"/>
  <c r="Z289" i="5" s="1"/>
  <c r="Z289" i="6" s="1"/>
  <c r="AD289" i="4"/>
  <c r="AD289" i="5" s="1"/>
  <c r="AD289" i="6" s="1"/>
  <c r="N289" i="4"/>
  <c r="N289" i="5" s="1"/>
  <c r="R289" i="4"/>
  <c r="R289" i="5" s="1"/>
  <c r="L289" i="4"/>
  <c r="L289" i="5" s="1"/>
  <c r="J289" i="4"/>
  <c r="J289" i="5" s="1"/>
  <c r="Q289" i="4"/>
  <c r="Q289" i="5" s="1"/>
  <c r="V325" i="4"/>
  <c r="V325" i="5" s="1"/>
  <c r="M325" i="4"/>
  <c r="M325" i="5" s="1"/>
  <c r="M325" i="6" s="1"/>
  <c r="K325" i="4"/>
  <c r="K325" i="5" s="1"/>
  <c r="K325" i="6" s="1"/>
  <c r="H325" i="4"/>
  <c r="H325" i="5" s="1"/>
  <c r="H325" i="6" s="1"/>
  <c r="I325" i="4"/>
  <c r="I325" i="5" s="1"/>
  <c r="T325" i="4"/>
  <c r="T325" i="5" s="1"/>
  <c r="T325" i="6" s="1"/>
  <c r="U325" i="4"/>
  <c r="U325" i="5" s="1"/>
  <c r="U325" i="6" s="1"/>
  <c r="X325" i="4"/>
  <c r="X325" i="5" s="1"/>
  <c r="X325" i="6" s="1"/>
  <c r="Y325" i="4"/>
  <c r="Y325" i="5" s="1"/>
  <c r="Y325" i="6" s="1"/>
  <c r="AE325" i="4"/>
  <c r="AE325" i="5" s="1"/>
  <c r="AE325" i="6" s="1"/>
  <c r="AA325" i="4"/>
  <c r="AA325" i="5" s="1"/>
  <c r="AA325" i="6" s="1"/>
  <c r="P325" i="4"/>
  <c r="P325" i="5" s="1"/>
  <c r="P325" i="6" s="1"/>
  <c r="AD325" i="4"/>
  <c r="AD325" i="5" s="1"/>
  <c r="AD325" i="6" s="1"/>
  <c r="Q325" i="4"/>
  <c r="Q325" i="5" s="1"/>
  <c r="Q325" i="6" s="1"/>
  <c r="R325" i="4"/>
  <c r="R325" i="5" s="1"/>
  <c r="R325" i="6" s="1"/>
  <c r="S325" i="4"/>
  <c r="S325" i="5" s="1"/>
  <c r="S325" i="6" s="1"/>
  <c r="L325" i="4"/>
  <c r="AC325" i="4"/>
  <c r="AC325" i="5" s="1"/>
  <c r="AC325" i="6" s="1"/>
  <c r="N325" i="4"/>
  <c r="N325" i="5" s="1"/>
  <c r="N325" i="6" s="1"/>
  <c r="J325" i="4"/>
  <c r="J325" i="5" s="1"/>
  <c r="J325" i="6" s="1"/>
  <c r="Z325" i="4"/>
  <c r="Z325" i="5" s="1"/>
  <c r="Z325" i="6" s="1"/>
  <c r="AB325" i="4"/>
  <c r="AB325" i="5" s="1"/>
  <c r="AB325" i="6" s="1"/>
  <c r="O325" i="4"/>
  <c r="O325" i="5" s="1"/>
  <c r="O325" i="6" s="1"/>
  <c r="W325" i="4"/>
  <c r="N211" i="4"/>
  <c r="N211" i="5" s="1"/>
  <c r="AE211" i="4"/>
  <c r="AE211" i="5" s="1"/>
  <c r="AE211" i="6" s="1"/>
  <c r="R211" i="4"/>
  <c r="R211" i="5" s="1"/>
  <c r="M211" i="4"/>
  <c r="M211" i="5" s="1"/>
  <c r="AD211" i="4"/>
  <c r="AD211" i="5" s="1"/>
  <c r="AD211" i="6" s="1"/>
  <c r="V211" i="4"/>
  <c r="V211" i="5" s="1"/>
  <c r="W211" i="4"/>
  <c r="W211" i="5" s="1"/>
  <c r="W211" i="6" s="1"/>
  <c r="X211" i="4"/>
  <c r="X211" i="5" s="1"/>
  <c r="X211" i="6" s="1"/>
  <c r="Y211" i="4"/>
  <c r="Y211" i="5" s="1"/>
  <c r="Y211" i="6" s="1"/>
  <c r="Z211" i="4"/>
  <c r="Z211" i="5" s="1"/>
  <c r="Z211" i="6" s="1"/>
  <c r="AC211" i="4"/>
  <c r="AC211" i="5" s="1"/>
  <c r="AC211" i="6" s="1"/>
  <c r="J211" i="4"/>
  <c r="J211" i="5" s="1"/>
  <c r="I211" i="4"/>
  <c r="I211" i="5" s="1"/>
  <c r="Q211" i="4"/>
  <c r="Q211" i="5" s="1"/>
  <c r="K211" i="4"/>
  <c r="K211" i="5" s="1"/>
  <c r="P211" i="4"/>
  <c r="P211" i="5" s="1"/>
  <c r="U211" i="4"/>
  <c r="U211" i="5" s="1"/>
  <c r="H211" i="4"/>
  <c r="AA211" i="4"/>
  <c r="AA211" i="5" s="1"/>
  <c r="AA211" i="6" s="1"/>
  <c r="T211" i="4"/>
  <c r="L211" i="4"/>
  <c r="L211" i="5" s="1"/>
  <c r="S211" i="4"/>
  <c r="S211" i="5" s="1"/>
  <c r="O211" i="4"/>
  <c r="O211" i="5" s="1"/>
  <c r="AB211" i="4"/>
  <c r="AB211" i="5" s="1"/>
  <c r="AB211" i="6" s="1"/>
  <c r="V165" i="4"/>
  <c r="V165" i="5" s="1"/>
  <c r="V165" i="6" s="1"/>
  <c r="J165" i="4"/>
  <c r="J165" i="5" s="1"/>
  <c r="J165" i="6" s="1"/>
  <c r="Z165" i="4"/>
  <c r="Z165" i="5" s="1"/>
  <c r="Z165" i="6" s="1"/>
  <c r="Q165" i="4"/>
  <c r="Q165" i="5" s="1"/>
  <c r="Q165" i="6" s="1"/>
  <c r="Y165" i="4"/>
  <c r="Y165" i="5" s="1"/>
  <c r="Y165" i="6" s="1"/>
  <c r="AA165" i="4"/>
  <c r="AA165" i="5" s="1"/>
  <c r="AA165" i="6" s="1"/>
  <c r="AD165" i="4"/>
  <c r="AD165" i="5" s="1"/>
  <c r="AD165" i="6" s="1"/>
  <c r="AE165" i="4"/>
  <c r="AE165" i="5" s="1"/>
  <c r="AE165" i="6" s="1"/>
  <c r="M165" i="4"/>
  <c r="M165" i="5" s="1"/>
  <c r="M165" i="6" s="1"/>
  <c r="R165" i="4"/>
  <c r="R165" i="5" s="1"/>
  <c r="R165" i="6" s="1"/>
  <c r="X165" i="4"/>
  <c r="X165" i="5" s="1"/>
  <c r="X165" i="6" s="1"/>
  <c r="I165" i="4"/>
  <c r="I165" i="5" s="1"/>
  <c r="I165" i="6" s="1"/>
  <c r="H165" i="4"/>
  <c r="W165" i="4"/>
  <c r="W165" i="5" s="1"/>
  <c r="W165" i="6" s="1"/>
  <c r="S165" i="4"/>
  <c r="S165" i="5" s="1"/>
  <c r="S165" i="6" s="1"/>
  <c r="T165" i="4"/>
  <c r="O165" i="4"/>
  <c r="O165" i="5" s="1"/>
  <c r="O165" i="6" s="1"/>
  <c r="U165" i="4"/>
  <c r="U165" i="5" s="1"/>
  <c r="K165" i="4"/>
  <c r="K165" i="5" s="1"/>
  <c r="K165" i="6" s="1"/>
  <c r="N165" i="4"/>
  <c r="N165" i="5" s="1"/>
  <c r="N165" i="6" s="1"/>
  <c r="AB165" i="4"/>
  <c r="AB165" i="5" s="1"/>
  <c r="AB165" i="6" s="1"/>
  <c r="P165" i="4"/>
  <c r="P165" i="5" s="1"/>
  <c r="P165" i="6" s="1"/>
  <c r="L165" i="4"/>
  <c r="L165" i="5" s="1"/>
  <c r="L165" i="6" s="1"/>
  <c r="AC165" i="4"/>
  <c r="AC165" i="5" s="1"/>
  <c r="AC165" i="6" s="1"/>
  <c r="Y236" i="4"/>
  <c r="Y236" i="5" s="1"/>
  <c r="Y236" i="6" s="1"/>
  <c r="H236" i="4"/>
  <c r="H236" i="5" s="1"/>
  <c r="I236" i="4"/>
  <c r="I236" i="5" s="1"/>
  <c r="M236" i="4"/>
  <c r="M236" i="5" s="1"/>
  <c r="Z236" i="4"/>
  <c r="Z236" i="5" s="1"/>
  <c r="Z236" i="6" s="1"/>
  <c r="K236" i="4"/>
  <c r="K236" i="5" s="1"/>
  <c r="P236" i="4"/>
  <c r="P236" i="5" s="1"/>
  <c r="AC236" i="4"/>
  <c r="AC236" i="5" s="1"/>
  <c r="AC236" i="6" s="1"/>
  <c r="AA236" i="4"/>
  <c r="AA236" i="5" s="1"/>
  <c r="AA236" i="6" s="1"/>
  <c r="J236" i="4"/>
  <c r="W236" i="4"/>
  <c r="W236" i="5" s="1"/>
  <c r="W236" i="6" s="1"/>
  <c r="S236" i="4"/>
  <c r="S236" i="5" s="1"/>
  <c r="R236" i="4"/>
  <c r="R236" i="5" s="1"/>
  <c r="AE236" i="4"/>
  <c r="AE236" i="5" s="1"/>
  <c r="AE236" i="6" s="1"/>
  <c r="N236" i="4"/>
  <c r="N236" i="5" s="1"/>
  <c r="T236" i="4"/>
  <c r="Q236" i="4"/>
  <c r="Q236" i="5" s="1"/>
  <c r="AB236" i="4"/>
  <c r="AB236" i="5" s="1"/>
  <c r="AB236" i="6" s="1"/>
  <c r="L236" i="4"/>
  <c r="L236" i="5" s="1"/>
  <c r="X236" i="4"/>
  <c r="X236" i="5" s="1"/>
  <c r="X236" i="6" s="1"/>
  <c r="AD236" i="4"/>
  <c r="AD236" i="5" s="1"/>
  <c r="AD236" i="6" s="1"/>
  <c r="U236" i="4"/>
  <c r="U236" i="5" s="1"/>
  <c r="V236" i="4"/>
  <c r="V236" i="5" s="1"/>
  <c r="O236" i="4"/>
  <c r="O236" i="5" s="1"/>
  <c r="V698" i="4"/>
  <c r="V698" i="5" s="1"/>
  <c r="Z698" i="4"/>
  <c r="Z698" i="5" s="1"/>
  <c r="Z698" i="6" s="1"/>
  <c r="AB698" i="4"/>
  <c r="AB698" i="5" s="1"/>
  <c r="AB698" i="6" s="1"/>
  <c r="H698" i="4"/>
  <c r="AD698" i="4"/>
  <c r="AD698" i="5" s="1"/>
  <c r="AD698" i="6" s="1"/>
  <c r="X698" i="4"/>
  <c r="X698" i="5" s="1"/>
  <c r="L698" i="4"/>
  <c r="L698" i="5" s="1"/>
  <c r="N698" i="4"/>
  <c r="N698" i="5" s="1"/>
  <c r="O698" i="4"/>
  <c r="O698" i="5" s="1"/>
  <c r="P698" i="4"/>
  <c r="P698" i="5" s="1"/>
  <c r="R698" i="4"/>
  <c r="R698" i="5" s="1"/>
  <c r="T698" i="4"/>
  <c r="AA698" i="4"/>
  <c r="AA698" i="5" s="1"/>
  <c r="AA698" i="6" s="1"/>
  <c r="AE698" i="4"/>
  <c r="AE698" i="5" s="1"/>
  <c r="AE698" i="6" s="1"/>
  <c r="J698" i="4"/>
  <c r="J698" i="5" s="1"/>
  <c r="K698" i="4"/>
  <c r="K698" i="5" s="1"/>
  <c r="Y698" i="4"/>
  <c r="Y698" i="5" s="1"/>
  <c r="Q698" i="4"/>
  <c r="Q698" i="5" s="1"/>
  <c r="AC698" i="4"/>
  <c r="AC698" i="5" s="1"/>
  <c r="AC698" i="6" s="1"/>
  <c r="M698" i="4"/>
  <c r="M698" i="5" s="1"/>
  <c r="I698" i="4"/>
  <c r="I698" i="5" s="1"/>
  <c r="W698" i="4"/>
  <c r="W698" i="5" s="1"/>
  <c r="S698" i="4"/>
  <c r="S698" i="5" s="1"/>
  <c r="U698" i="4"/>
  <c r="U698" i="5" s="1"/>
  <c r="H475" i="4"/>
  <c r="H475" i="5" s="1"/>
  <c r="I475" i="4"/>
  <c r="I475" i="5" s="1"/>
  <c r="AA475" i="4"/>
  <c r="AA475" i="5" s="1"/>
  <c r="AA475" i="6" s="1"/>
  <c r="U475" i="4"/>
  <c r="U475" i="5" s="1"/>
  <c r="AB475" i="4"/>
  <c r="AB475" i="5" s="1"/>
  <c r="AB475" i="6" s="1"/>
  <c r="T475" i="4"/>
  <c r="O475" i="4"/>
  <c r="O475" i="5" s="1"/>
  <c r="V475" i="4"/>
  <c r="V475" i="5" s="1"/>
  <c r="V475" i="6" s="1"/>
  <c r="K475" i="4"/>
  <c r="K475" i="5" s="1"/>
  <c r="X475" i="4"/>
  <c r="X475" i="5" s="1"/>
  <c r="X475" i="6" s="1"/>
  <c r="W475" i="4"/>
  <c r="W475" i="5" s="1"/>
  <c r="W475" i="6" s="1"/>
  <c r="L475" i="4"/>
  <c r="L475" i="5" s="1"/>
  <c r="P475" i="4"/>
  <c r="P475" i="5" s="1"/>
  <c r="Z475" i="4"/>
  <c r="Z475" i="5" s="1"/>
  <c r="Z475" i="6" s="1"/>
  <c r="R475" i="4"/>
  <c r="R475" i="5" s="1"/>
  <c r="S475" i="4"/>
  <c r="S475" i="5" s="1"/>
  <c r="M475" i="4"/>
  <c r="M475" i="5" s="1"/>
  <c r="AC475" i="4"/>
  <c r="AC475" i="5" s="1"/>
  <c r="AC475" i="6" s="1"/>
  <c r="N475" i="4"/>
  <c r="N475" i="5" s="1"/>
  <c r="J475" i="4"/>
  <c r="Y475" i="4"/>
  <c r="Y475" i="5" s="1"/>
  <c r="Y475" i="6" s="1"/>
  <c r="AD475" i="4"/>
  <c r="AD475" i="5" s="1"/>
  <c r="AD475" i="6" s="1"/>
  <c r="Q475" i="4"/>
  <c r="Q475" i="5" s="1"/>
  <c r="AE475" i="4"/>
  <c r="AE475" i="5" s="1"/>
  <c r="AE475" i="6" s="1"/>
  <c r="V323" i="4"/>
  <c r="V323" i="5" s="1"/>
  <c r="V323" i="6" s="1"/>
  <c r="AB323" i="4"/>
  <c r="AB323" i="5" s="1"/>
  <c r="AB323" i="6" s="1"/>
  <c r="H323" i="4"/>
  <c r="AD323" i="4"/>
  <c r="AD323" i="5" s="1"/>
  <c r="AD323" i="6" s="1"/>
  <c r="Y323" i="4"/>
  <c r="Y323" i="5" s="1"/>
  <c r="Y323" i="6" s="1"/>
  <c r="O323" i="4"/>
  <c r="O323" i="5" s="1"/>
  <c r="O323" i="6" s="1"/>
  <c r="K323" i="4"/>
  <c r="K323" i="5" s="1"/>
  <c r="K323" i="6" s="1"/>
  <c r="Q323" i="4"/>
  <c r="Q323" i="5" s="1"/>
  <c r="Q323" i="6" s="1"/>
  <c r="L323" i="4"/>
  <c r="L323" i="5" s="1"/>
  <c r="L323" i="6" s="1"/>
  <c r="U323" i="4"/>
  <c r="U323" i="5" s="1"/>
  <c r="U323" i="6" s="1"/>
  <c r="S323" i="4"/>
  <c r="S323" i="5" s="1"/>
  <c r="S323" i="6" s="1"/>
  <c r="T323" i="4"/>
  <c r="J323" i="4"/>
  <c r="J323" i="5" s="1"/>
  <c r="J323" i="6" s="1"/>
  <c r="W323" i="4"/>
  <c r="W323" i="5" s="1"/>
  <c r="W323" i="6" s="1"/>
  <c r="R323" i="4"/>
  <c r="R323" i="5" s="1"/>
  <c r="R323" i="6" s="1"/>
  <c r="AC323" i="4"/>
  <c r="AC323" i="5" s="1"/>
  <c r="AC323" i="6" s="1"/>
  <c r="AE323" i="4"/>
  <c r="AE323" i="5" s="1"/>
  <c r="AE323" i="6" s="1"/>
  <c r="P323" i="4"/>
  <c r="P323" i="5" s="1"/>
  <c r="P323" i="6" s="1"/>
  <c r="N323" i="4"/>
  <c r="N323" i="5" s="1"/>
  <c r="N323" i="6" s="1"/>
  <c r="AA323" i="4"/>
  <c r="AA323" i="5" s="1"/>
  <c r="AA323" i="6" s="1"/>
  <c r="X323" i="4"/>
  <c r="X323" i="5" s="1"/>
  <c r="X323" i="6" s="1"/>
  <c r="I323" i="4"/>
  <c r="I323" i="5" s="1"/>
  <c r="I323" i="6" s="1"/>
  <c r="Z323" i="4"/>
  <c r="Z323" i="5" s="1"/>
  <c r="Z323" i="6" s="1"/>
  <c r="M323" i="4"/>
  <c r="M323" i="5" s="1"/>
  <c r="M323" i="6" s="1"/>
  <c r="J195" i="4"/>
  <c r="J195" i="5" s="1"/>
  <c r="J195" i="6" s="1"/>
  <c r="M195" i="4"/>
  <c r="M195" i="5" s="1"/>
  <c r="N195" i="4"/>
  <c r="N195" i="5" s="1"/>
  <c r="N195" i="6" s="1"/>
  <c r="O195" i="4"/>
  <c r="O195" i="5" s="1"/>
  <c r="O195" i="6" s="1"/>
  <c r="R195" i="4"/>
  <c r="R195" i="5" s="1"/>
  <c r="R195" i="6" s="1"/>
  <c r="U195" i="4"/>
  <c r="U195" i="5" s="1"/>
  <c r="U195" i="6" s="1"/>
  <c r="Y195" i="4"/>
  <c r="Y195" i="5" s="1"/>
  <c r="Y195" i="6" s="1"/>
  <c r="V195" i="4"/>
  <c r="V195" i="5" s="1"/>
  <c r="V195" i="6" s="1"/>
  <c r="AC195" i="4"/>
  <c r="AC195" i="5" s="1"/>
  <c r="AC195" i="6" s="1"/>
  <c r="X195" i="4"/>
  <c r="X195" i="5" s="1"/>
  <c r="X195" i="6" s="1"/>
  <c r="H195" i="4"/>
  <c r="Z195" i="4"/>
  <c r="Z195" i="5" s="1"/>
  <c r="Z195" i="6" s="1"/>
  <c r="AE195" i="4"/>
  <c r="AE195" i="5" s="1"/>
  <c r="AE195" i="6" s="1"/>
  <c r="T195" i="4"/>
  <c r="Q195" i="4"/>
  <c r="Q195" i="5" s="1"/>
  <c r="Q195" i="6" s="1"/>
  <c r="K195" i="4"/>
  <c r="K195" i="5" s="1"/>
  <c r="K195" i="6" s="1"/>
  <c r="AD195" i="4"/>
  <c r="AD195" i="5" s="1"/>
  <c r="AD195" i="6" s="1"/>
  <c r="AA195" i="4"/>
  <c r="AA195" i="5" s="1"/>
  <c r="AA195" i="6" s="1"/>
  <c r="W195" i="4"/>
  <c r="W195" i="5" s="1"/>
  <c r="W195" i="6" s="1"/>
  <c r="S195" i="4"/>
  <c r="S195" i="5" s="1"/>
  <c r="S195" i="6" s="1"/>
  <c r="AB195" i="4"/>
  <c r="AB195" i="5" s="1"/>
  <c r="AB195" i="6" s="1"/>
  <c r="L195" i="4"/>
  <c r="L195" i="5" s="1"/>
  <c r="L195" i="6" s="1"/>
  <c r="I195" i="4"/>
  <c r="I195" i="5" s="1"/>
  <c r="I195" i="6" s="1"/>
  <c r="P195" i="4"/>
  <c r="P195" i="5" s="1"/>
  <c r="P195" i="6" s="1"/>
  <c r="K657" i="4"/>
  <c r="K657" i="5" s="1"/>
  <c r="O657" i="4"/>
  <c r="O657" i="5" s="1"/>
  <c r="T657" i="4"/>
  <c r="T657" i="5" s="1"/>
  <c r="H657" i="4"/>
  <c r="H657" i="5" s="1"/>
  <c r="L657" i="4"/>
  <c r="L657" i="5" s="1"/>
  <c r="AE657" i="4"/>
  <c r="AE657" i="5" s="1"/>
  <c r="AE657" i="6" s="1"/>
  <c r="J657" i="4"/>
  <c r="J657" i="5" s="1"/>
  <c r="X657" i="4"/>
  <c r="X657" i="5" s="1"/>
  <c r="AB657" i="4"/>
  <c r="AB657" i="5" s="1"/>
  <c r="P657" i="4"/>
  <c r="P657" i="5" s="1"/>
  <c r="Q657" i="4"/>
  <c r="Q657" i="5" s="1"/>
  <c r="S657" i="4"/>
  <c r="S657" i="5" s="1"/>
  <c r="I657" i="4"/>
  <c r="AA657" i="4"/>
  <c r="AA657" i="5" s="1"/>
  <c r="U657" i="4"/>
  <c r="N657" i="4"/>
  <c r="N657" i="5" s="1"/>
  <c r="Z657" i="4"/>
  <c r="Z657" i="5" s="1"/>
  <c r="V657" i="4"/>
  <c r="V657" i="5" s="1"/>
  <c r="R657" i="4"/>
  <c r="R657" i="5" s="1"/>
  <c r="AC657" i="4"/>
  <c r="AC657" i="5" s="1"/>
  <c r="AC657" i="6" s="1"/>
  <c r="AD657" i="4"/>
  <c r="AD657" i="5" s="1"/>
  <c r="AD657" i="6" s="1"/>
  <c r="Y657" i="4"/>
  <c r="Y657" i="5" s="1"/>
  <c r="M657" i="4"/>
  <c r="M657" i="5" s="1"/>
  <c r="W657" i="4"/>
  <c r="W657" i="5" s="1"/>
  <c r="V514" i="4"/>
  <c r="V514" i="5" s="1"/>
  <c r="J514" i="4"/>
  <c r="J514" i="5" s="1"/>
  <c r="X514" i="4"/>
  <c r="X514" i="5" s="1"/>
  <c r="Y514" i="4"/>
  <c r="Y514" i="5" s="1"/>
  <c r="H514" i="4"/>
  <c r="Z514" i="4"/>
  <c r="Z514" i="5" s="1"/>
  <c r="K514" i="4"/>
  <c r="K514" i="5" s="1"/>
  <c r="AA514" i="4"/>
  <c r="AA514" i="5" s="1"/>
  <c r="AA514" i="6" s="1"/>
  <c r="L514" i="4"/>
  <c r="L514" i="5" s="1"/>
  <c r="AB514" i="4"/>
  <c r="AB514" i="5" s="1"/>
  <c r="AB514" i="6" s="1"/>
  <c r="M514" i="4"/>
  <c r="M514" i="5" s="1"/>
  <c r="AD514" i="4"/>
  <c r="AD514" i="5" s="1"/>
  <c r="AD514" i="6" s="1"/>
  <c r="N514" i="4"/>
  <c r="N514" i="5" s="1"/>
  <c r="AE514" i="4"/>
  <c r="AE514" i="5" s="1"/>
  <c r="AE514" i="6" s="1"/>
  <c r="T514" i="4"/>
  <c r="P514" i="4"/>
  <c r="P514" i="5" s="1"/>
  <c r="R514" i="4"/>
  <c r="R514" i="5" s="1"/>
  <c r="S514" i="4"/>
  <c r="S514" i="5" s="1"/>
  <c r="W514" i="4"/>
  <c r="W514" i="5" s="1"/>
  <c r="O514" i="4"/>
  <c r="O514" i="5" s="1"/>
  <c r="I514" i="4"/>
  <c r="I514" i="5" s="1"/>
  <c r="U514" i="4"/>
  <c r="U514" i="5" s="1"/>
  <c r="Q514" i="4"/>
  <c r="Q514" i="5" s="1"/>
  <c r="AC514" i="4"/>
  <c r="AC514" i="5" s="1"/>
  <c r="AC514" i="6" s="1"/>
  <c r="O363" i="4"/>
  <c r="O363" i="5" s="1"/>
  <c r="O363" i="6" s="1"/>
  <c r="P363" i="4"/>
  <c r="P363" i="5" s="1"/>
  <c r="P363" i="6" s="1"/>
  <c r="AC363" i="4"/>
  <c r="AC363" i="5" s="1"/>
  <c r="AC363" i="6" s="1"/>
  <c r="N363" i="4"/>
  <c r="N363" i="5" s="1"/>
  <c r="N363" i="6" s="1"/>
  <c r="AB363" i="4"/>
  <c r="AB363" i="5" s="1"/>
  <c r="AB363" i="6" s="1"/>
  <c r="V363" i="4"/>
  <c r="V363" i="5" s="1"/>
  <c r="V363" i="6" s="1"/>
  <c r="I363" i="4"/>
  <c r="I363" i="5" s="1"/>
  <c r="I363" i="6" s="1"/>
  <c r="X363" i="4"/>
  <c r="X363" i="5" s="1"/>
  <c r="X363" i="6" s="1"/>
  <c r="J363" i="4"/>
  <c r="J363" i="5" s="1"/>
  <c r="J363" i="6" s="1"/>
  <c r="AD363" i="4"/>
  <c r="AD363" i="5" s="1"/>
  <c r="AD363" i="6" s="1"/>
  <c r="K363" i="4"/>
  <c r="K363" i="5" s="1"/>
  <c r="K363" i="6" s="1"/>
  <c r="AE363" i="4"/>
  <c r="AE363" i="5" s="1"/>
  <c r="AE363" i="6" s="1"/>
  <c r="L363" i="4"/>
  <c r="L363" i="5" s="1"/>
  <c r="L363" i="6" s="1"/>
  <c r="M363" i="4"/>
  <c r="M363" i="5" s="1"/>
  <c r="M363" i="6" s="1"/>
  <c r="Q363" i="4"/>
  <c r="Q363" i="5" s="1"/>
  <c r="Q363" i="6" s="1"/>
  <c r="R363" i="4"/>
  <c r="R363" i="5" s="1"/>
  <c r="R363" i="6" s="1"/>
  <c r="S363" i="4"/>
  <c r="S363" i="5" s="1"/>
  <c r="S363" i="6" s="1"/>
  <c r="T363" i="4"/>
  <c r="Y363" i="4"/>
  <c r="Y363" i="5" s="1"/>
  <c r="Y363" i="6" s="1"/>
  <c r="Z363" i="4"/>
  <c r="Z363" i="5" s="1"/>
  <c r="Z363" i="6" s="1"/>
  <c r="U363" i="4"/>
  <c r="U363" i="5" s="1"/>
  <c r="U363" i="6" s="1"/>
  <c r="W363" i="4"/>
  <c r="W363" i="5" s="1"/>
  <c r="W363" i="6" s="1"/>
  <c r="H363" i="4"/>
  <c r="AA363" i="4"/>
  <c r="AA363" i="5" s="1"/>
  <c r="AA363" i="6" s="1"/>
  <c r="I230" i="4"/>
  <c r="I230" i="5" s="1"/>
  <c r="J230" i="4"/>
  <c r="J230" i="5" s="1"/>
  <c r="S230" i="4"/>
  <c r="S230" i="5" s="1"/>
  <c r="S230" i="6" s="1"/>
  <c r="AE230" i="4"/>
  <c r="AE230" i="5" s="1"/>
  <c r="AE230" i="6" s="1"/>
  <c r="U230" i="4"/>
  <c r="U230" i="5" s="1"/>
  <c r="U230" i="6" s="1"/>
  <c r="Y230" i="4"/>
  <c r="Y230" i="5" s="1"/>
  <c r="Y230" i="6" s="1"/>
  <c r="L230" i="4"/>
  <c r="L230" i="5" s="1"/>
  <c r="M230" i="4"/>
  <c r="M230" i="5" s="1"/>
  <c r="M230" i="6" s="1"/>
  <c r="X230" i="4"/>
  <c r="X230" i="5" s="1"/>
  <c r="X230" i="6" s="1"/>
  <c r="T230" i="4"/>
  <c r="H230" i="4"/>
  <c r="Z230" i="4"/>
  <c r="Z230" i="5" s="1"/>
  <c r="Z230" i="6" s="1"/>
  <c r="Q230" i="4"/>
  <c r="Q230" i="5" s="1"/>
  <c r="Q230" i="6" s="1"/>
  <c r="AB230" i="4"/>
  <c r="AB230" i="5" s="1"/>
  <c r="AB230" i="6" s="1"/>
  <c r="AD230" i="4"/>
  <c r="AD230" i="5" s="1"/>
  <c r="AD230" i="6" s="1"/>
  <c r="AC230" i="4"/>
  <c r="AC230" i="5" s="1"/>
  <c r="AC230" i="6" s="1"/>
  <c r="K230" i="4"/>
  <c r="K230" i="5" s="1"/>
  <c r="N230" i="4"/>
  <c r="N230" i="5" s="1"/>
  <c r="N230" i="6" s="1"/>
  <c r="AA230" i="4"/>
  <c r="AA230" i="5" s="1"/>
  <c r="AA230" i="6" s="1"/>
  <c r="P230" i="4"/>
  <c r="P230" i="5" s="1"/>
  <c r="P230" i="6" s="1"/>
  <c r="R230" i="4"/>
  <c r="R230" i="5" s="1"/>
  <c r="R230" i="6" s="1"/>
  <c r="O230" i="4"/>
  <c r="O230" i="5" s="1"/>
  <c r="O230" i="6" s="1"/>
  <c r="V230" i="4"/>
  <c r="V230" i="5" s="1"/>
  <c r="V230" i="6" s="1"/>
  <c r="W230" i="4"/>
  <c r="W230" i="5" s="1"/>
  <c r="W230" i="6" s="1"/>
  <c r="H435" i="4"/>
  <c r="T435" i="4"/>
  <c r="T435" i="5" s="1"/>
  <c r="T435" i="6" s="1"/>
  <c r="S435" i="4"/>
  <c r="S435" i="5" s="1"/>
  <c r="AE435" i="4"/>
  <c r="AE435" i="5" s="1"/>
  <c r="AE435" i="6" s="1"/>
  <c r="P435" i="4"/>
  <c r="P435" i="5" s="1"/>
  <c r="AD435" i="4"/>
  <c r="AD435" i="5" s="1"/>
  <c r="AD435" i="6" s="1"/>
  <c r="R435" i="4"/>
  <c r="R435" i="5" s="1"/>
  <c r="N435" i="4"/>
  <c r="N435" i="5" s="1"/>
  <c r="O435" i="4"/>
  <c r="O435" i="5" s="1"/>
  <c r="Q435" i="4"/>
  <c r="Q435" i="5" s="1"/>
  <c r="U435" i="4"/>
  <c r="U435" i="5" s="1"/>
  <c r="U435" i="6" s="1"/>
  <c r="V435" i="4"/>
  <c r="V435" i="5" s="1"/>
  <c r="W435" i="4"/>
  <c r="W435" i="5" s="1"/>
  <c r="W435" i="6" s="1"/>
  <c r="L435" i="4"/>
  <c r="L435" i="5" s="1"/>
  <c r="AB435" i="4"/>
  <c r="I435" i="4"/>
  <c r="I435" i="5" s="1"/>
  <c r="J435" i="4"/>
  <c r="J435" i="5" s="1"/>
  <c r="K435" i="4"/>
  <c r="K435" i="5" s="1"/>
  <c r="M435" i="4"/>
  <c r="M435" i="5" s="1"/>
  <c r="X435" i="4"/>
  <c r="X435" i="5" s="1"/>
  <c r="X435" i="6" s="1"/>
  <c r="Y435" i="4"/>
  <c r="Y435" i="5" s="1"/>
  <c r="Y435" i="6" s="1"/>
  <c r="Z435" i="4"/>
  <c r="Z435" i="5" s="1"/>
  <c r="Z435" i="6" s="1"/>
  <c r="AA435" i="4"/>
  <c r="AA435" i="5" s="1"/>
  <c r="AA435" i="6" s="1"/>
  <c r="AC435" i="4"/>
  <c r="AC435" i="5" s="1"/>
  <c r="AC435" i="6" s="1"/>
  <c r="I275" i="4"/>
  <c r="I275" i="5" s="1"/>
  <c r="U275" i="4"/>
  <c r="U275" i="5" s="1"/>
  <c r="J275" i="4"/>
  <c r="J275" i="5" s="1"/>
  <c r="X275" i="4"/>
  <c r="X275" i="5" s="1"/>
  <c r="V275" i="4"/>
  <c r="V275" i="5" s="1"/>
  <c r="Z275" i="4"/>
  <c r="Z275" i="5" s="1"/>
  <c r="Z275" i="6" s="1"/>
  <c r="R275" i="4"/>
  <c r="R275" i="5" s="1"/>
  <c r="Q275" i="4"/>
  <c r="Q275" i="5" s="1"/>
  <c r="N275" i="4"/>
  <c r="N275" i="5" s="1"/>
  <c r="Y275" i="4"/>
  <c r="Y275" i="5" s="1"/>
  <c r="Y275" i="6" s="1"/>
  <c r="AE275" i="4"/>
  <c r="AE275" i="5" s="1"/>
  <c r="AE275" i="6" s="1"/>
  <c r="M275" i="4"/>
  <c r="M275" i="5" s="1"/>
  <c r="AA275" i="4"/>
  <c r="AA275" i="5" s="1"/>
  <c r="AA275" i="6" s="1"/>
  <c r="H275" i="4"/>
  <c r="W275" i="4"/>
  <c r="W275" i="5" s="1"/>
  <c r="T275" i="4"/>
  <c r="O275" i="4"/>
  <c r="O275" i="5" s="1"/>
  <c r="AD275" i="4"/>
  <c r="AD275" i="5" s="1"/>
  <c r="AD275" i="6" s="1"/>
  <c r="AC275" i="4"/>
  <c r="AC275" i="5" s="1"/>
  <c r="AC275" i="6" s="1"/>
  <c r="K275" i="4"/>
  <c r="K275" i="5" s="1"/>
  <c r="S275" i="4"/>
  <c r="S275" i="5" s="1"/>
  <c r="P275" i="4"/>
  <c r="P275" i="5" s="1"/>
  <c r="AB275" i="4"/>
  <c r="AB275" i="5" s="1"/>
  <c r="AB275" i="6" s="1"/>
  <c r="L275" i="4"/>
  <c r="L275" i="5" s="1"/>
  <c r="I74" i="4"/>
  <c r="I74" i="5" s="1"/>
  <c r="AC74" i="4"/>
  <c r="AC74" i="5" s="1"/>
  <c r="AC74" i="6" s="1"/>
  <c r="U74" i="4"/>
  <c r="U74" i="5" s="1"/>
  <c r="U74" i="6" s="1"/>
  <c r="M74" i="4"/>
  <c r="M74" i="5" s="1"/>
  <c r="S74" i="4"/>
  <c r="S74" i="5" s="1"/>
  <c r="S74" i="6" s="1"/>
  <c r="O74" i="4"/>
  <c r="O74" i="5" s="1"/>
  <c r="X74" i="4"/>
  <c r="X74" i="5" s="1"/>
  <c r="X74" i="6" s="1"/>
  <c r="Y74" i="4"/>
  <c r="Y74" i="5" s="1"/>
  <c r="Y74" i="6" s="1"/>
  <c r="W74" i="4"/>
  <c r="W74" i="5" s="1"/>
  <c r="W74" i="6" s="1"/>
  <c r="AE74" i="4"/>
  <c r="AE74" i="5" s="1"/>
  <c r="AE74" i="6" s="1"/>
  <c r="Q74" i="4"/>
  <c r="Q74" i="5" s="1"/>
  <c r="R74" i="4"/>
  <c r="R74" i="5" s="1"/>
  <c r="R74" i="6" s="1"/>
  <c r="H74" i="4"/>
  <c r="K74" i="4"/>
  <c r="K74" i="5" s="1"/>
  <c r="T74" i="4"/>
  <c r="AB74" i="4"/>
  <c r="AB74" i="5" s="1"/>
  <c r="AB74" i="6" s="1"/>
  <c r="J74" i="4"/>
  <c r="J74" i="5" s="1"/>
  <c r="V74" i="4"/>
  <c r="V74" i="5" s="1"/>
  <c r="V74" i="6" s="1"/>
  <c r="AA74" i="4"/>
  <c r="AA74" i="5" s="1"/>
  <c r="AA74" i="6" s="1"/>
  <c r="Z74" i="4"/>
  <c r="Z74" i="5" s="1"/>
  <c r="Z74" i="6" s="1"/>
  <c r="P74" i="4"/>
  <c r="P74" i="5" s="1"/>
  <c r="AD74" i="4"/>
  <c r="AD74" i="5" s="1"/>
  <c r="AD74" i="6" s="1"/>
  <c r="L74" i="4"/>
  <c r="L74" i="5" s="1"/>
  <c r="N74" i="4"/>
  <c r="N74" i="5" s="1"/>
  <c r="S123" i="4"/>
  <c r="S123" i="5" s="1"/>
  <c r="M123" i="4"/>
  <c r="M123" i="5" s="1"/>
  <c r="T123" i="4"/>
  <c r="AC123" i="4"/>
  <c r="AC123" i="5" s="1"/>
  <c r="AC123" i="6" s="1"/>
  <c r="N123" i="4"/>
  <c r="N123" i="5" s="1"/>
  <c r="Q123" i="4"/>
  <c r="Q123" i="5" s="1"/>
  <c r="P123" i="4"/>
  <c r="P123" i="5" s="1"/>
  <c r="U123" i="4"/>
  <c r="U123" i="5" s="1"/>
  <c r="AB123" i="4"/>
  <c r="AB123" i="5" s="1"/>
  <c r="AB123" i="6" s="1"/>
  <c r="V123" i="4"/>
  <c r="V123" i="5" s="1"/>
  <c r="L123" i="4"/>
  <c r="L123" i="5" s="1"/>
  <c r="K123" i="4"/>
  <c r="K123" i="5" s="1"/>
  <c r="X123" i="4"/>
  <c r="X123" i="5" s="1"/>
  <c r="AD123" i="4"/>
  <c r="AD123" i="5" s="1"/>
  <c r="AD123" i="6" s="1"/>
  <c r="Y123" i="4"/>
  <c r="Y123" i="5" s="1"/>
  <c r="H123" i="4"/>
  <c r="W123" i="4"/>
  <c r="W123" i="5" s="1"/>
  <c r="I123" i="4"/>
  <c r="I123" i="5" s="1"/>
  <c r="J123" i="4"/>
  <c r="J123" i="5" s="1"/>
  <c r="R123" i="4"/>
  <c r="R123" i="5" s="1"/>
  <c r="AE123" i="4"/>
  <c r="AE123" i="5" s="1"/>
  <c r="AE123" i="6" s="1"/>
  <c r="O123" i="4"/>
  <c r="O123" i="5" s="1"/>
  <c r="Z123" i="4"/>
  <c r="Z123" i="5" s="1"/>
  <c r="AA123" i="4"/>
  <c r="AA123" i="5" s="1"/>
  <c r="AA123" i="6" s="1"/>
  <c r="H66" i="4"/>
  <c r="T66" i="4"/>
  <c r="P66" i="4"/>
  <c r="P66" i="5" s="1"/>
  <c r="P66" i="6" s="1"/>
  <c r="AB66" i="4"/>
  <c r="AB66" i="5" s="1"/>
  <c r="AB66" i="6" s="1"/>
  <c r="O66" i="4"/>
  <c r="O66" i="5" s="1"/>
  <c r="O66" i="6" s="1"/>
  <c r="AD66" i="4"/>
  <c r="AD66" i="5" s="1"/>
  <c r="AD66" i="6" s="1"/>
  <c r="R66" i="4"/>
  <c r="R66" i="5" s="1"/>
  <c r="R66" i="6" s="1"/>
  <c r="U66" i="4"/>
  <c r="U66" i="5" s="1"/>
  <c r="U66" i="6" s="1"/>
  <c r="X66" i="4"/>
  <c r="X66" i="5" s="1"/>
  <c r="X66" i="6" s="1"/>
  <c r="Q66" i="4"/>
  <c r="Q66" i="5" s="1"/>
  <c r="Q66" i="6" s="1"/>
  <c r="V66" i="4"/>
  <c r="V66" i="5" s="1"/>
  <c r="V66" i="6" s="1"/>
  <c r="W66" i="4"/>
  <c r="W66" i="5" s="1"/>
  <c r="W66" i="6" s="1"/>
  <c r="Y66" i="4"/>
  <c r="Y66" i="5" s="1"/>
  <c r="Y66" i="6" s="1"/>
  <c r="Z66" i="4"/>
  <c r="Z66" i="5" s="1"/>
  <c r="Z66" i="6" s="1"/>
  <c r="I66" i="4"/>
  <c r="I66" i="5" s="1"/>
  <c r="I66" i="6" s="1"/>
  <c r="AA66" i="4"/>
  <c r="AA66" i="5" s="1"/>
  <c r="AA66" i="6" s="1"/>
  <c r="N66" i="4"/>
  <c r="N66" i="5" s="1"/>
  <c r="N66" i="6" s="1"/>
  <c r="L66" i="4"/>
  <c r="L66" i="5" s="1"/>
  <c r="L66" i="6" s="1"/>
  <c r="M66" i="4"/>
  <c r="M66" i="5" s="1"/>
  <c r="M66" i="6" s="1"/>
  <c r="S66" i="4"/>
  <c r="S66" i="5" s="1"/>
  <c r="S66" i="6" s="1"/>
  <c r="AC66" i="4"/>
  <c r="AC66" i="5" s="1"/>
  <c r="AC66" i="6" s="1"/>
  <c r="AE66" i="4"/>
  <c r="AE66" i="5" s="1"/>
  <c r="AE66" i="6" s="1"/>
  <c r="K66" i="4"/>
  <c r="K66" i="5" s="1"/>
  <c r="K66" i="6" s="1"/>
  <c r="J66" i="4"/>
  <c r="J66" i="5" s="1"/>
  <c r="J66" i="6" s="1"/>
  <c r="N70" i="4"/>
  <c r="N70" i="5" s="1"/>
  <c r="AE70" i="4"/>
  <c r="AE70" i="5" s="1"/>
  <c r="AE70" i="6" s="1"/>
  <c r="I70" i="4"/>
  <c r="I70" i="5" s="1"/>
  <c r="Z70" i="4"/>
  <c r="Z70" i="5" s="1"/>
  <c r="X70" i="4"/>
  <c r="X70" i="5" s="1"/>
  <c r="AB70" i="4"/>
  <c r="AB70" i="5" s="1"/>
  <c r="AB70" i="6" s="1"/>
  <c r="P70" i="4"/>
  <c r="P70" i="5" s="1"/>
  <c r="AD70" i="4"/>
  <c r="AD70" i="5" s="1"/>
  <c r="AD70" i="6" s="1"/>
  <c r="AC70" i="4"/>
  <c r="AC70" i="5" s="1"/>
  <c r="AC70" i="6" s="1"/>
  <c r="J70" i="4"/>
  <c r="J70" i="5" s="1"/>
  <c r="L70" i="4"/>
  <c r="L70" i="5" s="1"/>
  <c r="M70" i="4"/>
  <c r="M70" i="5" s="1"/>
  <c r="Y70" i="4"/>
  <c r="Y70" i="5" s="1"/>
  <c r="R70" i="4"/>
  <c r="R70" i="5" s="1"/>
  <c r="S70" i="4"/>
  <c r="S70" i="5" s="1"/>
  <c r="U70" i="4"/>
  <c r="U70" i="5" s="1"/>
  <c r="Q70" i="4"/>
  <c r="Q70" i="5" s="1"/>
  <c r="H70" i="4"/>
  <c r="V70" i="4"/>
  <c r="V70" i="5" s="1"/>
  <c r="W70" i="4"/>
  <c r="W70" i="5" s="1"/>
  <c r="AA70" i="4"/>
  <c r="AA70" i="5" s="1"/>
  <c r="O70" i="4"/>
  <c r="O70" i="5" s="1"/>
  <c r="K70" i="4"/>
  <c r="K70" i="5" s="1"/>
  <c r="T70" i="4"/>
  <c r="I76" i="4"/>
  <c r="I76" i="5" s="1"/>
  <c r="AD76" i="4"/>
  <c r="AD76" i="5" s="1"/>
  <c r="AD76" i="6" s="1"/>
  <c r="V76" i="4"/>
  <c r="V76" i="5" s="1"/>
  <c r="V76" i="6" s="1"/>
  <c r="AA76" i="4"/>
  <c r="AA76" i="5" s="1"/>
  <c r="AA76" i="6" s="1"/>
  <c r="R76" i="4"/>
  <c r="R76" i="5" s="1"/>
  <c r="T76" i="4"/>
  <c r="T76" i="5" s="1"/>
  <c r="U76" i="4"/>
  <c r="U76" i="5" s="1"/>
  <c r="U76" i="6" s="1"/>
  <c r="W76" i="4"/>
  <c r="W76" i="5" s="1"/>
  <c r="W76" i="6" s="1"/>
  <c r="M76" i="4"/>
  <c r="M76" i="5" s="1"/>
  <c r="AE76" i="4"/>
  <c r="AE76" i="5" s="1"/>
  <c r="AE76" i="6" s="1"/>
  <c r="P76" i="4"/>
  <c r="P76" i="5" s="1"/>
  <c r="L76" i="4"/>
  <c r="L76" i="5" s="1"/>
  <c r="H76" i="4"/>
  <c r="X76" i="4"/>
  <c r="X76" i="5" s="1"/>
  <c r="X76" i="6" s="1"/>
  <c r="Y76" i="4"/>
  <c r="Y76" i="5" s="1"/>
  <c r="Y76" i="6" s="1"/>
  <c r="N76" i="4"/>
  <c r="N76" i="5" s="1"/>
  <c r="K76" i="4"/>
  <c r="K76" i="5" s="1"/>
  <c r="Z76" i="4"/>
  <c r="Q76" i="4"/>
  <c r="Q76" i="5" s="1"/>
  <c r="J76" i="4"/>
  <c r="J76" i="5" s="1"/>
  <c r="AB76" i="4"/>
  <c r="AB76" i="5" s="1"/>
  <c r="AB76" i="6" s="1"/>
  <c r="O76" i="4"/>
  <c r="O76" i="5" s="1"/>
  <c r="AC76" i="4"/>
  <c r="AC76" i="5" s="1"/>
  <c r="AC76" i="6" s="1"/>
  <c r="S76" i="4"/>
  <c r="S76" i="5" s="1"/>
  <c r="H400" i="4"/>
  <c r="H400" i="5" s="1"/>
  <c r="AD400" i="4"/>
  <c r="AD400" i="5" s="1"/>
  <c r="AD400" i="6" s="1"/>
  <c r="AB400" i="4"/>
  <c r="AB400" i="5" s="1"/>
  <c r="AB400" i="6" s="1"/>
  <c r="R400" i="4"/>
  <c r="R400" i="5" s="1"/>
  <c r="R400" i="6" s="1"/>
  <c r="V400" i="4"/>
  <c r="V400" i="5" s="1"/>
  <c r="V400" i="6" s="1"/>
  <c r="L400" i="4"/>
  <c r="L400" i="5" s="1"/>
  <c r="L400" i="6" s="1"/>
  <c r="M400" i="4"/>
  <c r="M400" i="5" s="1"/>
  <c r="M400" i="6" s="1"/>
  <c r="N400" i="4"/>
  <c r="N400" i="5" s="1"/>
  <c r="N400" i="6" s="1"/>
  <c r="O400" i="4"/>
  <c r="O400" i="5" s="1"/>
  <c r="O400" i="6" s="1"/>
  <c r="P400" i="4"/>
  <c r="P400" i="5" s="1"/>
  <c r="P400" i="6" s="1"/>
  <c r="T400" i="4"/>
  <c r="T400" i="5" s="1"/>
  <c r="AE400" i="4"/>
  <c r="AE400" i="5" s="1"/>
  <c r="AE400" i="6" s="1"/>
  <c r="Z400" i="4"/>
  <c r="Z400" i="5" s="1"/>
  <c r="Z400" i="6" s="1"/>
  <c r="AA400" i="4"/>
  <c r="AA400" i="5" s="1"/>
  <c r="AA400" i="6" s="1"/>
  <c r="S400" i="4"/>
  <c r="S400" i="5" s="1"/>
  <c r="S400" i="6" s="1"/>
  <c r="AC400" i="4"/>
  <c r="AC400" i="5" s="1"/>
  <c r="AC400" i="6" s="1"/>
  <c r="Y400" i="4"/>
  <c r="Y400" i="5" s="1"/>
  <c r="Y400" i="6" s="1"/>
  <c r="K400" i="4"/>
  <c r="K400" i="5" s="1"/>
  <c r="K400" i="6" s="1"/>
  <c r="X400" i="4"/>
  <c r="X400" i="5" s="1"/>
  <c r="X400" i="6" s="1"/>
  <c r="U400" i="4"/>
  <c r="W400" i="4"/>
  <c r="W400" i="5" s="1"/>
  <c r="W400" i="6" s="1"/>
  <c r="I400" i="4"/>
  <c r="I400" i="5" s="1"/>
  <c r="I400" i="6" s="1"/>
  <c r="J400" i="4"/>
  <c r="Q400" i="4"/>
  <c r="Q400" i="5" s="1"/>
  <c r="Q400" i="6" s="1"/>
  <c r="P267" i="4"/>
  <c r="P267" i="5" s="1"/>
  <c r="V267" i="4"/>
  <c r="V267" i="5" s="1"/>
  <c r="U267" i="4"/>
  <c r="U267" i="5" s="1"/>
  <c r="X267" i="4"/>
  <c r="X267" i="5" s="1"/>
  <c r="I267" i="4"/>
  <c r="I267" i="5" s="1"/>
  <c r="AA267" i="4"/>
  <c r="AA267" i="5" s="1"/>
  <c r="J267" i="4"/>
  <c r="J267" i="5" s="1"/>
  <c r="AB267" i="4"/>
  <c r="AB267" i="5" s="1"/>
  <c r="K267" i="4"/>
  <c r="K267" i="5" s="1"/>
  <c r="AC267" i="4"/>
  <c r="AC267" i="5" s="1"/>
  <c r="L267" i="4"/>
  <c r="L267" i="5" s="1"/>
  <c r="H267" i="4"/>
  <c r="H267" i="5" s="1"/>
  <c r="M267" i="4"/>
  <c r="M267" i="5" s="1"/>
  <c r="O267" i="4"/>
  <c r="O267" i="5" s="1"/>
  <c r="Q267" i="4"/>
  <c r="Q267" i="5" s="1"/>
  <c r="W267" i="4"/>
  <c r="W267" i="5" s="1"/>
  <c r="S267" i="4"/>
  <c r="S267" i="5" s="1"/>
  <c r="T267" i="4"/>
  <c r="T267" i="5" s="1"/>
  <c r="Y267" i="4"/>
  <c r="Y267" i="5" s="1"/>
  <c r="AE267" i="4"/>
  <c r="AE267" i="5" s="1"/>
  <c r="R267" i="4"/>
  <c r="R267" i="5" s="1"/>
  <c r="N267" i="4"/>
  <c r="AD267" i="4"/>
  <c r="AD267" i="5" s="1"/>
  <c r="Z267" i="4"/>
  <c r="V100" i="4"/>
  <c r="V100" i="5" s="1"/>
  <c r="V100" i="6" s="1"/>
  <c r="AA100" i="4"/>
  <c r="AA100" i="5" s="1"/>
  <c r="AA100" i="6" s="1"/>
  <c r="Y100" i="4"/>
  <c r="Y100" i="5" s="1"/>
  <c r="Y100" i="6" s="1"/>
  <c r="I100" i="4"/>
  <c r="I100" i="5" s="1"/>
  <c r="O100" i="4"/>
  <c r="O100" i="5" s="1"/>
  <c r="W100" i="4"/>
  <c r="W100" i="5" s="1"/>
  <c r="W100" i="6" s="1"/>
  <c r="R100" i="4"/>
  <c r="R100" i="5" s="1"/>
  <c r="R100" i="6" s="1"/>
  <c r="S100" i="4"/>
  <c r="S100" i="5" s="1"/>
  <c r="S100" i="6" s="1"/>
  <c r="T100" i="4"/>
  <c r="M100" i="4"/>
  <c r="M100" i="5" s="1"/>
  <c r="U100" i="4"/>
  <c r="U100" i="5" s="1"/>
  <c r="U100" i="6" s="1"/>
  <c r="AD100" i="4"/>
  <c r="AD100" i="5" s="1"/>
  <c r="AD100" i="6" s="1"/>
  <c r="P100" i="4"/>
  <c r="P100" i="5" s="1"/>
  <c r="Q100" i="4"/>
  <c r="Q100" i="5" s="1"/>
  <c r="Q100" i="6" s="1"/>
  <c r="N100" i="4"/>
  <c r="N100" i="5" s="1"/>
  <c r="K100" i="4"/>
  <c r="K100" i="5" s="1"/>
  <c r="Z100" i="4"/>
  <c r="Z100" i="5" s="1"/>
  <c r="Z100" i="6" s="1"/>
  <c r="AE100" i="4"/>
  <c r="AE100" i="5" s="1"/>
  <c r="AE100" i="6" s="1"/>
  <c r="AB100" i="4"/>
  <c r="AB100" i="5" s="1"/>
  <c r="AB100" i="6" s="1"/>
  <c r="J100" i="4"/>
  <c r="J100" i="5" s="1"/>
  <c r="H100" i="4"/>
  <c r="AC100" i="4"/>
  <c r="AC100" i="5" s="1"/>
  <c r="AC100" i="6" s="1"/>
  <c r="L100" i="4"/>
  <c r="L100" i="5" s="1"/>
  <c r="X100" i="4"/>
  <c r="X100" i="5" s="1"/>
  <c r="X100" i="6" s="1"/>
  <c r="I134" i="4"/>
  <c r="I134" i="5" s="1"/>
  <c r="X134" i="4"/>
  <c r="X134" i="5" s="1"/>
  <c r="X134" i="6" s="1"/>
  <c r="Q134" i="4"/>
  <c r="Q134" i="5" s="1"/>
  <c r="Q134" i="6" s="1"/>
  <c r="AB134" i="4"/>
  <c r="AB134" i="5" s="1"/>
  <c r="AB134" i="6" s="1"/>
  <c r="AE134" i="4"/>
  <c r="AE134" i="5" s="1"/>
  <c r="AE134" i="6" s="1"/>
  <c r="AD134" i="4"/>
  <c r="AD134" i="5" s="1"/>
  <c r="AD134" i="6" s="1"/>
  <c r="K134" i="4"/>
  <c r="K134" i="5" s="1"/>
  <c r="L134" i="4"/>
  <c r="L134" i="5" s="1"/>
  <c r="L134" i="6" s="1"/>
  <c r="N134" i="4"/>
  <c r="N134" i="5" s="1"/>
  <c r="N134" i="6" s="1"/>
  <c r="O134" i="4"/>
  <c r="O134" i="5" s="1"/>
  <c r="O134" i="6" s="1"/>
  <c r="P134" i="4"/>
  <c r="P134" i="5" s="1"/>
  <c r="AC134" i="4"/>
  <c r="AC134" i="5" s="1"/>
  <c r="AC134" i="6" s="1"/>
  <c r="R134" i="4"/>
  <c r="R134" i="5" s="1"/>
  <c r="R134" i="6" s="1"/>
  <c r="T134" i="4"/>
  <c r="T134" i="5" s="1"/>
  <c r="W134" i="4"/>
  <c r="W134" i="5" s="1"/>
  <c r="W134" i="6" s="1"/>
  <c r="AA134" i="4"/>
  <c r="AA134" i="5" s="1"/>
  <c r="AA134" i="6" s="1"/>
  <c r="U134" i="4"/>
  <c r="U134" i="5" s="1"/>
  <c r="U134" i="6" s="1"/>
  <c r="S134" i="4"/>
  <c r="S134" i="5" s="1"/>
  <c r="S134" i="6" s="1"/>
  <c r="Z134" i="4"/>
  <c r="Z134" i="5" s="1"/>
  <c r="Z134" i="6" s="1"/>
  <c r="H134" i="4"/>
  <c r="Y134" i="4"/>
  <c r="V134" i="4"/>
  <c r="V134" i="5" s="1"/>
  <c r="V134" i="6" s="1"/>
  <c r="M134" i="4"/>
  <c r="M134" i="5" s="1"/>
  <c r="M134" i="6" s="1"/>
  <c r="J134" i="4"/>
  <c r="J134" i="5" s="1"/>
  <c r="H122" i="4"/>
  <c r="H122" i="5" s="1"/>
  <c r="I122" i="4"/>
  <c r="I122" i="5" s="1"/>
  <c r="AC122" i="4"/>
  <c r="AC122" i="5" s="1"/>
  <c r="AC122" i="6" s="1"/>
  <c r="X122" i="4"/>
  <c r="X122" i="5" s="1"/>
  <c r="AB122" i="4"/>
  <c r="AB122" i="5" s="1"/>
  <c r="W122" i="4"/>
  <c r="W122" i="5" s="1"/>
  <c r="M122" i="4"/>
  <c r="M122" i="5" s="1"/>
  <c r="O122" i="4"/>
  <c r="O122" i="5" s="1"/>
  <c r="T122" i="4"/>
  <c r="T122" i="5" s="1"/>
  <c r="U122" i="4"/>
  <c r="U122" i="5" s="1"/>
  <c r="Z122" i="4"/>
  <c r="Z122" i="5" s="1"/>
  <c r="J122" i="4"/>
  <c r="V122" i="4"/>
  <c r="P122" i="4"/>
  <c r="P122" i="5" s="1"/>
  <c r="AD122" i="4"/>
  <c r="AD122" i="5" s="1"/>
  <c r="AD122" i="6" s="1"/>
  <c r="Q122" i="4"/>
  <c r="Q122" i="5" s="1"/>
  <c r="AE122" i="4"/>
  <c r="AE122" i="5" s="1"/>
  <c r="AE122" i="6" s="1"/>
  <c r="S122" i="4"/>
  <c r="S122" i="5" s="1"/>
  <c r="N122" i="4"/>
  <c r="N122" i="5" s="1"/>
  <c r="K122" i="4"/>
  <c r="K122" i="5" s="1"/>
  <c r="Y122" i="4"/>
  <c r="Y122" i="5" s="1"/>
  <c r="R122" i="4"/>
  <c r="R122" i="5" s="1"/>
  <c r="AA122" i="4"/>
  <c r="AA122" i="5" s="1"/>
  <c r="L122" i="4"/>
  <c r="L122" i="5" s="1"/>
  <c r="M82" i="4"/>
  <c r="M82" i="5" s="1"/>
  <c r="AB82" i="4"/>
  <c r="AB82" i="5" s="1"/>
  <c r="Y82" i="4"/>
  <c r="Y82" i="5" s="1"/>
  <c r="V82" i="4"/>
  <c r="V82" i="5" s="1"/>
  <c r="AD82" i="4"/>
  <c r="AD82" i="5" s="1"/>
  <c r="AD82" i="6" s="1"/>
  <c r="AC82" i="4"/>
  <c r="AC82" i="5" s="1"/>
  <c r="O82" i="4"/>
  <c r="O82" i="5" s="1"/>
  <c r="AE82" i="4"/>
  <c r="AE82" i="5" s="1"/>
  <c r="AE82" i="6" s="1"/>
  <c r="P82" i="4"/>
  <c r="P82" i="5" s="1"/>
  <c r="Q82" i="4"/>
  <c r="Q82" i="5" s="1"/>
  <c r="L82" i="4"/>
  <c r="L82" i="5" s="1"/>
  <c r="H82" i="4"/>
  <c r="U82" i="4"/>
  <c r="U82" i="5" s="1"/>
  <c r="X82" i="4"/>
  <c r="X82" i="5" s="1"/>
  <c r="AA82" i="4"/>
  <c r="AA82" i="5" s="1"/>
  <c r="N82" i="4"/>
  <c r="N82" i="5" s="1"/>
  <c r="R82" i="4"/>
  <c r="R82" i="5" s="1"/>
  <c r="S82" i="4"/>
  <c r="S82" i="5" s="1"/>
  <c r="I82" i="4"/>
  <c r="I82" i="5" s="1"/>
  <c r="Z82" i="4"/>
  <c r="Z82" i="5" s="1"/>
  <c r="W82" i="4"/>
  <c r="W82" i="5" s="1"/>
  <c r="K82" i="4"/>
  <c r="K82" i="5" s="1"/>
  <c r="J82" i="4"/>
  <c r="J82" i="5" s="1"/>
  <c r="T82" i="4"/>
  <c r="AE61" i="4"/>
  <c r="AE61" i="5" s="1"/>
  <c r="AE61" i="6" s="1"/>
  <c r="H61" i="4"/>
  <c r="R61" i="4"/>
  <c r="V61" i="4"/>
  <c r="V61" i="5" s="1"/>
  <c r="V61" i="6" s="1"/>
  <c r="I61" i="4"/>
  <c r="I61" i="5" s="1"/>
  <c r="I61" i="6" s="1"/>
  <c r="W61" i="4"/>
  <c r="W61" i="5" s="1"/>
  <c r="W61" i="6" s="1"/>
  <c r="U61" i="4"/>
  <c r="U61" i="5" s="1"/>
  <c r="U61" i="6" s="1"/>
  <c r="L61" i="4"/>
  <c r="L61" i="5" s="1"/>
  <c r="L61" i="6" s="1"/>
  <c r="Q61" i="4"/>
  <c r="Q61" i="5" s="1"/>
  <c r="Q61" i="6" s="1"/>
  <c r="T61" i="4"/>
  <c r="AC61" i="4"/>
  <c r="AC61" i="5" s="1"/>
  <c r="AC61" i="6" s="1"/>
  <c r="X61" i="4"/>
  <c r="X61" i="5" s="1"/>
  <c r="X61" i="6" s="1"/>
  <c r="P61" i="4"/>
  <c r="P61" i="5" s="1"/>
  <c r="P61" i="6" s="1"/>
  <c r="AA61" i="4"/>
  <c r="AA61" i="5" s="1"/>
  <c r="AA61" i="6" s="1"/>
  <c r="J61" i="4"/>
  <c r="J61" i="5" s="1"/>
  <c r="J61" i="6" s="1"/>
  <c r="K61" i="4"/>
  <c r="K61" i="5" s="1"/>
  <c r="K61" i="6" s="1"/>
  <c r="S61" i="4"/>
  <c r="S61" i="5" s="1"/>
  <c r="S61" i="6" s="1"/>
  <c r="N61" i="4"/>
  <c r="N61" i="5" s="1"/>
  <c r="N61" i="6" s="1"/>
  <c r="O61" i="4"/>
  <c r="O61" i="5" s="1"/>
  <c r="O61" i="6" s="1"/>
  <c r="AD61" i="4"/>
  <c r="AD61" i="5" s="1"/>
  <c r="AD61" i="6" s="1"/>
  <c r="Z61" i="4"/>
  <c r="Z61" i="5" s="1"/>
  <c r="Z61" i="6" s="1"/>
  <c r="AB61" i="4"/>
  <c r="AB61" i="5" s="1"/>
  <c r="AB61" i="6" s="1"/>
  <c r="Y61" i="4"/>
  <c r="Y61" i="5" s="1"/>
  <c r="Y61" i="6" s="1"/>
  <c r="M61" i="4"/>
  <c r="M61" i="5" s="1"/>
  <c r="M61" i="6" s="1"/>
  <c r="O827" i="4"/>
  <c r="O827" i="5" s="1"/>
  <c r="O827" i="6" s="1"/>
  <c r="Q827" i="4"/>
  <c r="Q827" i="5" s="1"/>
  <c r="Q827" i="6" s="1"/>
  <c r="S827" i="4"/>
  <c r="S827" i="5" s="1"/>
  <c r="S827" i="6" s="1"/>
  <c r="T827" i="4"/>
  <c r="V827" i="4"/>
  <c r="V827" i="5" s="1"/>
  <c r="V827" i="6" s="1"/>
  <c r="AC827" i="4"/>
  <c r="AC827" i="5" s="1"/>
  <c r="AC827" i="6" s="1"/>
  <c r="L827" i="4"/>
  <c r="L827" i="5" s="1"/>
  <c r="L827" i="6" s="1"/>
  <c r="Y827" i="4"/>
  <c r="Y827" i="5" s="1"/>
  <c r="Y827" i="6" s="1"/>
  <c r="AA827" i="4"/>
  <c r="AA827" i="5" s="1"/>
  <c r="AA827" i="6" s="1"/>
  <c r="AE827" i="4"/>
  <c r="AE827" i="5" s="1"/>
  <c r="AE827" i="6" s="1"/>
  <c r="U827" i="4"/>
  <c r="U827" i="5" s="1"/>
  <c r="U827" i="6" s="1"/>
  <c r="H827" i="4"/>
  <c r="X827" i="4"/>
  <c r="X827" i="5" s="1"/>
  <c r="X827" i="6" s="1"/>
  <c r="N827" i="4"/>
  <c r="N827" i="5" s="1"/>
  <c r="N827" i="6" s="1"/>
  <c r="Z827" i="4"/>
  <c r="Z827" i="5" s="1"/>
  <c r="Z827" i="6" s="1"/>
  <c r="AB827" i="4"/>
  <c r="AB827" i="5" s="1"/>
  <c r="AB827" i="6" s="1"/>
  <c r="AD827" i="4"/>
  <c r="AD827" i="5" s="1"/>
  <c r="AD827" i="6" s="1"/>
  <c r="M827" i="4"/>
  <c r="M827" i="5" s="1"/>
  <c r="M827" i="6" s="1"/>
  <c r="P827" i="4"/>
  <c r="P827" i="5" s="1"/>
  <c r="P827" i="6" s="1"/>
  <c r="K827" i="4"/>
  <c r="K827" i="5" s="1"/>
  <c r="I827" i="4"/>
  <c r="I827" i="5" s="1"/>
  <c r="I827" i="6" s="1"/>
  <c r="J827" i="4"/>
  <c r="J827" i="5" s="1"/>
  <c r="J827" i="6" s="1"/>
  <c r="R827" i="4"/>
  <c r="R827" i="5" s="1"/>
  <c r="R827" i="6" s="1"/>
  <c r="W827" i="4"/>
  <c r="W827" i="5" s="1"/>
  <c r="W827" i="6" s="1"/>
  <c r="AC775" i="4"/>
  <c r="AC775" i="5" s="1"/>
  <c r="AC775" i="6" s="1"/>
  <c r="X775" i="4"/>
  <c r="X775" i="5" s="1"/>
  <c r="X775" i="6" s="1"/>
  <c r="P775" i="4"/>
  <c r="P775" i="5" s="1"/>
  <c r="P775" i="6" s="1"/>
  <c r="Q775" i="4"/>
  <c r="Q775" i="5" s="1"/>
  <c r="Q775" i="6" s="1"/>
  <c r="R775" i="4"/>
  <c r="R775" i="5" s="1"/>
  <c r="R775" i="6" s="1"/>
  <c r="S775" i="4"/>
  <c r="S775" i="5" s="1"/>
  <c r="S775" i="6" s="1"/>
  <c r="T775" i="4"/>
  <c r="T775" i="5" s="1"/>
  <c r="T775" i="6" s="1"/>
  <c r="U775" i="4"/>
  <c r="U775" i="5" s="1"/>
  <c r="U775" i="6" s="1"/>
  <c r="O775" i="4"/>
  <c r="O775" i="5" s="1"/>
  <c r="O775" i="6" s="1"/>
  <c r="Z775" i="4"/>
  <c r="Z775" i="5" s="1"/>
  <c r="Z775" i="6" s="1"/>
  <c r="AD775" i="4"/>
  <c r="AD775" i="5" s="1"/>
  <c r="AD775" i="6" s="1"/>
  <c r="J775" i="4"/>
  <c r="J775" i="5" s="1"/>
  <c r="J775" i="6" s="1"/>
  <c r="AA775" i="4"/>
  <c r="AA775" i="5" s="1"/>
  <c r="AA775" i="6" s="1"/>
  <c r="AE775" i="4"/>
  <c r="AE775" i="5" s="1"/>
  <c r="AE775" i="6" s="1"/>
  <c r="I775" i="4"/>
  <c r="I775" i="5" s="1"/>
  <c r="M775" i="4"/>
  <c r="M775" i="5" s="1"/>
  <c r="M775" i="6" s="1"/>
  <c r="V775" i="4"/>
  <c r="V775" i="5" s="1"/>
  <c r="H775" i="4"/>
  <c r="Y775" i="4"/>
  <c r="Y775" i="5" s="1"/>
  <c r="Y775" i="6" s="1"/>
  <c r="L775" i="4"/>
  <c r="L775" i="5" s="1"/>
  <c r="L775" i="6" s="1"/>
  <c r="AB775" i="4"/>
  <c r="AB775" i="5" s="1"/>
  <c r="AB775" i="6" s="1"/>
  <c r="K775" i="4"/>
  <c r="K775" i="5" s="1"/>
  <c r="K775" i="6" s="1"/>
  <c r="W775" i="4"/>
  <c r="N775" i="4"/>
  <c r="N775" i="5" s="1"/>
  <c r="N775" i="6" s="1"/>
  <c r="J458" i="4"/>
  <c r="J458" i="5" s="1"/>
  <c r="L458" i="4"/>
  <c r="L458" i="5" s="1"/>
  <c r="U458" i="4"/>
  <c r="U458" i="5" s="1"/>
  <c r="V458" i="4"/>
  <c r="V458" i="5" s="1"/>
  <c r="W458" i="4"/>
  <c r="W458" i="5" s="1"/>
  <c r="X458" i="4"/>
  <c r="X458" i="5" s="1"/>
  <c r="Z458" i="4"/>
  <c r="Z458" i="5" s="1"/>
  <c r="AA458" i="4"/>
  <c r="AA458" i="5" s="1"/>
  <c r="K458" i="4"/>
  <c r="K458" i="5" s="1"/>
  <c r="O458" i="4"/>
  <c r="O458" i="5" s="1"/>
  <c r="AD458" i="4"/>
  <c r="AD458" i="5" s="1"/>
  <c r="AD458" i="6" s="1"/>
  <c r="I458" i="4"/>
  <c r="I458" i="5" s="1"/>
  <c r="H458" i="4"/>
  <c r="H458" i="5" s="1"/>
  <c r="Q458" i="4"/>
  <c r="Q458" i="5" s="1"/>
  <c r="AC458" i="4"/>
  <c r="AC458" i="5" s="1"/>
  <c r="M458" i="4"/>
  <c r="M458" i="5" s="1"/>
  <c r="Y458" i="4"/>
  <c r="Y458" i="5" s="1"/>
  <c r="R458" i="4"/>
  <c r="R458" i="5" s="1"/>
  <c r="S458" i="4"/>
  <c r="S458" i="5" s="1"/>
  <c r="T458" i="4"/>
  <c r="N458" i="4"/>
  <c r="N458" i="5" s="1"/>
  <c r="AB458" i="4"/>
  <c r="AB458" i="5" s="1"/>
  <c r="P458" i="4"/>
  <c r="AE458" i="4"/>
  <c r="AE458" i="5" s="1"/>
  <c r="AE458" i="6" s="1"/>
  <c r="I326" i="4"/>
  <c r="I326" i="5" s="1"/>
  <c r="Y326" i="4"/>
  <c r="Y326" i="5" s="1"/>
  <c r="Y326" i="6" s="1"/>
  <c r="H326" i="4"/>
  <c r="H326" i="5" s="1"/>
  <c r="X326" i="4"/>
  <c r="X326" i="5" s="1"/>
  <c r="X326" i="6" s="1"/>
  <c r="T326" i="4"/>
  <c r="T326" i="5" s="1"/>
  <c r="V326" i="4"/>
  <c r="V326" i="5" s="1"/>
  <c r="V326" i="6" s="1"/>
  <c r="W326" i="4"/>
  <c r="W326" i="5" s="1"/>
  <c r="W326" i="6" s="1"/>
  <c r="J326" i="4"/>
  <c r="J326" i="5" s="1"/>
  <c r="L326" i="4"/>
  <c r="L326" i="5" s="1"/>
  <c r="M326" i="4"/>
  <c r="M326" i="5" s="1"/>
  <c r="O326" i="4"/>
  <c r="O326" i="5" s="1"/>
  <c r="Q326" i="4"/>
  <c r="Q326" i="5" s="1"/>
  <c r="R326" i="4"/>
  <c r="R326" i="5" s="1"/>
  <c r="U326" i="4"/>
  <c r="U326" i="5" s="1"/>
  <c r="U326" i="6" s="1"/>
  <c r="AC326" i="4"/>
  <c r="AC326" i="5" s="1"/>
  <c r="AC326" i="6" s="1"/>
  <c r="AD326" i="4"/>
  <c r="AD326" i="5" s="1"/>
  <c r="AD326" i="6" s="1"/>
  <c r="AE326" i="4"/>
  <c r="AE326" i="5" s="1"/>
  <c r="AE326" i="6" s="1"/>
  <c r="P326" i="4"/>
  <c r="P326" i="5" s="1"/>
  <c r="Z326" i="4"/>
  <c r="Z326" i="5" s="1"/>
  <c r="Z326" i="6" s="1"/>
  <c r="AB326" i="4"/>
  <c r="AB326" i="5" s="1"/>
  <c r="AB326" i="6" s="1"/>
  <c r="K326" i="4"/>
  <c r="S326" i="4"/>
  <c r="S326" i="5" s="1"/>
  <c r="N326" i="4"/>
  <c r="N326" i="5" s="1"/>
  <c r="AA326" i="4"/>
  <c r="P754" i="4"/>
  <c r="P754" i="5" s="1"/>
  <c r="R754" i="4"/>
  <c r="R754" i="5" s="1"/>
  <c r="R754" i="6" s="1"/>
  <c r="M754" i="4"/>
  <c r="M754" i="5" s="1"/>
  <c r="H754" i="4"/>
  <c r="H754" i="5" s="1"/>
  <c r="K754" i="4"/>
  <c r="K754" i="5" s="1"/>
  <c r="O754" i="4"/>
  <c r="O754" i="5" s="1"/>
  <c r="Z754" i="4"/>
  <c r="Z754" i="5" s="1"/>
  <c r="Z754" i="6" s="1"/>
  <c r="AD754" i="4"/>
  <c r="AD754" i="5" s="1"/>
  <c r="AD754" i="6" s="1"/>
  <c r="AE754" i="4"/>
  <c r="AE754" i="5" s="1"/>
  <c r="AE754" i="6" s="1"/>
  <c r="I754" i="4"/>
  <c r="I754" i="5" s="1"/>
  <c r="AB754" i="4"/>
  <c r="AB754" i="5" s="1"/>
  <c r="AB754" i="6" s="1"/>
  <c r="S754" i="4"/>
  <c r="S754" i="5" s="1"/>
  <c r="S754" i="6" s="1"/>
  <c r="Q754" i="4"/>
  <c r="Q754" i="5" s="1"/>
  <c r="Q754" i="6" s="1"/>
  <c r="X754" i="4"/>
  <c r="X754" i="5" s="1"/>
  <c r="X754" i="6" s="1"/>
  <c r="AC754" i="4"/>
  <c r="AC754" i="5" s="1"/>
  <c r="AC754" i="6" s="1"/>
  <c r="N754" i="4"/>
  <c r="T754" i="4"/>
  <c r="Y754" i="4"/>
  <c r="Y754" i="5" s="1"/>
  <c r="Y754" i="6" s="1"/>
  <c r="L754" i="4"/>
  <c r="L754" i="5" s="1"/>
  <c r="V754" i="4"/>
  <c r="V754" i="5" s="1"/>
  <c r="V754" i="6" s="1"/>
  <c r="U754" i="4"/>
  <c r="U754" i="5" s="1"/>
  <c r="J754" i="4"/>
  <c r="J754" i="5" s="1"/>
  <c r="W754" i="4"/>
  <c r="W754" i="5" s="1"/>
  <c r="W754" i="6" s="1"/>
  <c r="AA754" i="4"/>
  <c r="AA754" i="5" s="1"/>
  <c r="AA754" i="6" s="1"/>
  <c r="M471" i="4"/>
  <c r="M471" i="5" s="1"/>
  <c r="Y471" i="4"/>
  <c r="Y471" i="5" s="1"/>
  <c r="Y471" i="6" s="1"/>
  <c r="O471" i="4"/>
  <c r="O471" i="5" s="1"/>
  <c r="AA471" i="4"/>
  <c r="AA471" i="5" s="1"/>
  <c r="AA471" i="6" s="1"/>
  <c r="N471" i="4"/>
  <c r="N471" i="5" s="1"/>
  <c r="AC471" i="4"/>
  <c r="AC471" i="5" s="1"/>
  <c r="AC471" i="6" s="1"/>
  <c r="P471" i="4"/>
  <c r="P471" i="5" s="1"/>
  <c r="AD471" i="4"/>
  <c r="AD471" i="5" s="1"/>
  <c r="AD471" i="6" s="1"/>
  <c r="Q471" i="4"/>
  <c r="Q471" i="5" s="1"/>
  <c r="AE471" i="4"/>
  <c r="AE471" i="5" s="1"/>
  <c r="AE471" i="6" s="1"/>
  <c r="R471" i="4"/>
  <c r="R471" i="5" s="1"/>
  <c r="S471" i="4"/>
  <c r="S471" i="5" s="1"/>
  <c r="S471" i="6" s="1"/>
  <c r="T471" i="4"/>
  <c r="K471" i="4"/>
  <c r="K471" i="5" s="1"/>
  <c r="Z471" i="4"/>
  <c r="Z471" i="5" s="1"/>
  <c r="Z471" i="6" s="1"/>
  <c r="I471" i="4"/>
  <c r="I471" i="5" s="1"/>
  <c r="J471" i="4"/>
  <c r="J471" i="5" s="1"/>
  <c r="L471" i="4"/>
  <c r="L471" i="5" s="1"/>
  <c r="U471" i="4"/>
  <c r="U471" i="5" s="1"/>
  <c r="U471" i="6" s="1"/>
  <c r="V471" i="4"/>
  <c r="V471" i="5" s="1"/>
  <c r="V471" i="6" s="1"/>
  <c r="W471" i="4"/>
  <c r="W471" i="5" s="1"/>
  <c r="W471" i="6" s="1"/>
  <c r="X471" i="4"/>
  <c r="X471" i="5" s="1"/>
  <c r="X471" i="6" s="1"/>
  <c r="AB471" i="4"/>
  <c r="AB471" i="5" s="1"/>
  <c r="AB471" i="6" s="1"/>
  <c r="H471" i="4"/>
  <c r="T747" i="4"/>
  <c r="T747" i="5" s="1"/>
  <c r="V747" i="4"/>
  <c r="V747" i="5" s="1"/>
  <c r="V747" i="6" s="1"/>
  <c r="S747" i="4"/>
  <c r="S747" i="5" s="1"/>
  <c r="S747" i="6" s="1"/>
  <c r="H747" i="4"/>
  <c r="AD747" i="4"/>
  <c r="AD747" i="5" s="1"/>
  <c r="AD747" i="6" s="1"/>
  <c r="L747" i="4"/>
  <c r="L747" i="5" s="1"/>
  <c r="L747" i="6" s="1"/>
  <c r="M747" i="4"/>
  <c r="M747" i="5" s="1"/>
  <c r="M747" i="6" s="1"/>
  <c r="AE747" i="4"/>
  <c r="AE747" i="5" s="1"/>
  <c r="AE747" i="6" s="1"/>
  <c r="O747" i="4"/>
  <c r="O747" i="5" s="1"/>
  <c r="O747" i="6" s="1"/>
  <c r="N747" i="4"/>
  <c r="N747" i="5" s="1"/>
  <c r="N747" i="6" s="1"/>
  <c r="AA747" i="4"/>
  <c r="AA747" i="5" s="1"/>
  <c r="AA747" i="6" s="1"/>
  <c r="P747" i="4"/>
  <c r="P747" i="5" s="1"/>
  <c r="P747" i="6" s="1"/>
  <c r="X747" i="4"/>
  <c r="X747" i="5" s="1"/>
  <c r="X747" i="6" s="1"/>
  <c r="AB747" i="4"/>
  <c r="AB747" i="5" s="1"/>
  <c r="AB747" i="6" s="1"/>
  <c r="J747" i="4"/>
  <c r="J747" i="5" s="1"/>
  <c r="J747" i="6" s="1"/>
  <c r="W747" i="4"/>
  <c r="W747" i="5" s="1"/>
  <c r="W747" i="6" s="1"/>
  <c r="R747" i="4"/>
  <c r="R747" i="5" s="1"/>
  <c r="R747" i="6" s="1"/>
  <c r="Y747" i="4"/>
  <c r="Y747" i="5" s="1"/>
  <c r="Y747" i="6" s="1"/>
  <c r="U747" i="4"/>
  <c r="K747" i="4"/>
  <c r="K747" i="5" s="1"/>
  <c r="K747" i="6" s="1"/>
  <c r="AC747" i="4"/>
  <c r="AC747" i="5" s="1"/>
  <c r="AC747" i="6" s="1"/>
  <c r="Q747" i="4"/>
  <c r="Q747" i="5" s="1"/>
  <c r="Q747" i="6" s="1"/>
  <c r="Z747" i="4"/>
  <c r="Z747" i="5" s="1"/>
  <c r="Z747" i="6" s="1"/>
  <c r="I747" i="4"/>
  <c r="I747" i="5" s="1"/>
  <c r="I747" i="6" s="1"/>
  <c r="L816" i="4"/>
  <c r="L816" i="5" s="1"/>
  <c r="Y816" i="4"/>
  <c r="Y816" i="5" s="1"/>
  <c r="Y816" i="6" s="1"/>
  <c r="J816" i="4"/>
  <c r="J816" i="5" s="1"/>
  <c r="W816" i="4"/>
  <c r="W816" i="5" s="1"/>
  <c r="K816" i="4"/>
  <c r="K816" i="5" s="1"/>
  <c r="AB816" i="4"/>
  <c r="AB816" i="5" s="1"/>
  <c r="AB816" i="6" s="1"/>
  <c r="M816" i="4"/>
  <c r="M816" i="5" s="1"/>
  <c r="AC816" i="4"/>
  <c r="AC816" i="5" s="1"/>
  <c r="AC816" i="6" s="1"/>
  <c r="N816" i="4"/>
  <c r="N816" i="5" s="1"/>
  <c r="AD816" i="4"/>
  <c r="AD816" i="5" s="1"/>
  <c r="AD816" i="6" s="1"/>
  <c r="P816" i="4"/>
  <c r="P816" i="5" s="1"/>
  <c r="AE816" i="4"/>
  <c r="AE816" i="5" s="1"/>
  <c r="AE816" i="6" s="1"/>
  <c r="Q816" i="4"/>
  <c r="Q816" i="5" s="1"/>
  <c r="R816" i="4"/>
  <c r="R816" i="5" s="1"/>
  <c r="H816" i="4"/>
  <c r="H816" i="5" s="1"/>
  <c r="I816" i="4"/>
  <c r="I816" i="5" s="1"/>
  <c r="U816" i="4"/>
  <c r="U816" i="5" s="1"/>
  <c r="S816" i="4"/>
  <c r="S816" i="5" s="1"/>
  <c r="T816" i="4"/>
  <c r="V816" i="4"/>
  <c r="V816" i="5" s="1"/>
  <c r="X816" i="4"/>
  <c r="X816" i="5" s="1"/>
  <c r="Z816" i="4"/>
  <c r="Z816" i="5" s="1"/>
  <c r="Z816" i="6" s="1"/>
  <c r="O816" i="4"/>
  <c r="AA816" i="4"/>
  <c r="AA816" i="5" s="1"/>
  <c r="AA816" i="6" s="1"/>
  <c r="U765" i="4"/>
  <c r="U765" i="5" s="1"/>
  <c r="R765" i="4"/>
  <c r="R765" i="5" s="1"/>
  <c r="M765" i="4"/>
  <c r="M765" i="5" s="1"/>
  <c r="AE765" i="4"/>
  <c r="AE765" i="5" s="1"/>
  <c r="AE765" i="6" s="1"/>
  <c r="N765" i="4"/>
  <c r="N765" i="5" s="1"/>
  <c r="P765" i="4"/>
  <c r="P765" i="5" s="1"/>
  <c r="Q765" i="4"/>
  <c r="Q765" i="5" s="1"/>
  <c r="T765" i="4"/>
  <c r="V765" i="4"/>
  <c r="V765" i="5" s="1"/>
  <c r="Y765" i="4"/>
  <c r="Y765" i="5" s="1"/>
  <c r="Y765" i="6" s="1"/>
  <c r="Z765" i="4"/>
  <c r="Z765" i="5" s="1"/>
  <c r="Z765" i="6" s="1"/>
  <c r="AB765" i="4"/>
  <c r="AB765" i="5" s="1"/>
  <c r="AB765" i="6" s="1"/>
  <c r="AC765" i="4"/>
  <c r="AC765" i="5" s="1"/>
  <c r="AC765" i="6" s="1"/>
  <c r="AD765" i="4"/>
  <c r="AD765" i="5" s="1"/>
  <c r="AD765" i="6" s="1"/>
  <c r="H765" i="4"/>
  <c r="H765" i="5" s="1"/>
  <c r="I765" i="4"/>
  <c r="I765" i="5" s="1"/>
  <c r="L765" i="4"/>
  <c r="L765" i="5" s="1"/>
  <c r="X765" i="4"/>
  <c r="X765" i="5" s="1"/>
  <c r="X765" i="6" s="1"/>
  <c r="K765" i="4"/>
  <c r="K765" i="5" s="1"/>
  <c r="O765" i="4"/>
  <c r="AA765" i="4"/>
  <c r="AA765" i="5" s="1"/>
  <c r="AA765" i="6" s="1"/>
  <c r="J765" i="4"/>
  <c r="J765" i="5" s="1"/>
  <c r="S765" i="4"/>
  <c r="S765" i="5" s="1"/>
  <c r="W765" i="4"/>
  <c r="W765" i="5" s="1"/>
  <c r="W765" i="6" s="1"/>
  <c r="O517" i="4"/>
  <c r="O517" i="5" s="1"/>
  <c r="L517" i="4"/>
  <c r="L517" i="5" s="1"/>
  <c r="J517" i="4"/>
  <c r="J517" i="5" s="1"/>
  <c r="I517" i="4"/>
  <c r="I517" i="5" s="1"/>
  <c r="Y517" i="4"/>
  <c r="Y517" i="5" s="1"/>
  <c r="H517" i="4"/>
  <c r="N517" i="4"/>
  <c r="N517" i="5" s="1"/>
  <c r="M517" i="4"/>
  <c r="M517" i="5" s="1"/>
  <c r="R517" i="4"/>
  <c r="R517" i="5" s="1"/>
  <c r="AE517" i="4"/>
  <c r="AE517" i="5" s="1"/>
  <c r="AE517" i="6" s="1"/>
  <c r="S517" i="4"/>
  <c r="S517" i="5" s="1"/>
  <c r="W517" i="4"/>
  <c r="W517" i="5" s="1"/>
  <c r="P517" i="4"/>
  <c r="P517" i="5" s="1"/>
  <c r="AD517" i="4"/>
  <c r="AD517" i="5" s="1"/>
  <c r="Q517" i="4"/>
  <c r="Q517" i="5" s="1"/>
  <c r="AC517" i="4"/>
  <c r="AC517" i="5" s="1"/>
  <c r="T517" i="4"/>
  <c r="U517" i="4"/>
  <c r="U517" i="5" s="1"/>
  <c r="K517" i="4"/>
  <c r="K517" i="5" s="1"/>
  <c r="V517" i="4"/>
  <c r="V517" i="5" s="1"/>
  <c r="X517" i="4"/>
  <c r="X517" i="5" s="1"/>
  <c r="Z517" i="4"/>
  <c r="Z517" i="5" s="1"/>
  <c r="AB517" i="4"/>
  <c r="AB517" i="5" s="1"/>
  <c r="AA517" i="4"/>
  <c r="AA517" i="5" s="1"/>
  <c r="H629" i="4"/>
  <c r="H629" i="5" s="1"/>
  <c r="K629" i="4"/>
  <c r="K629" i="5" s="1"/>
  <c r="AE629" i="4"/>
  <c r="AE629" i="5" s="1"/>
  <c r="AE629" i="6" s="1"/>
  <c r="AA629" i="4"/>
  <c r="AA629" i="5" s="1"/>
  <c r="AA629" i="6" s="1"/>
  <c r="AB629" i="4"/>
  <c r="AB629" i="5" s="1"/>
  <c r="AB629" i="6" s="1"/>
  <c r="J629" i="4"/>
  <c r="J629" i="5" s="1"/>
  <c r="M629" i="4"/>
  <c r="M629" i="5" s="1"/>
  <c r="M629" i="6" s="1"/>
  <c r="X629" i="4"/>
  <c r="X629" i="5" s="1"/>
  <c r="X629" i="6" s="1"/>
  <c r="Y629" i="4"/>
  <c r="Y629" i="5" s="1"/>
  <c r="Y629" i="6" s="1"/>
  <c r="V629" i="4"/>
  <c r="V629" i="5" s="1"/>
  <c r="V629" i="6" s="1"/>
  <c r="S629" i="4"/>
  <c r="S629" i="5" s="1"/>
  <c r="S629" i="6" s="1"/>
  <c r="Z629" i="4"/>
  <c r="Z629" i="5" s="1"/>
  <c r="Z629" i="6" s="1"/>
  <c r="I629" i="4"/>
  <c r="W629" i="4"/>
  <c r="W629" i="5" s="1"/>
  <c r="W629" i="6" s="1"/>
  <c r="O629" i="4"/>
  <c r="O629" i="5" s="1"/>
  <c r="O629" i="6" s="1"/>
  <c r="P629" i="4"/>
  <c r="P629" i="5" s="1"/>
  <c r="P629" i="6" s="1"/>
  <c r="Q629" i="4"/>
  <c r="Q629" i="5" s="1"/>
  <c r="Q629" i="6" s="1"/>
  <c r="T629" i="4"/>
  <c r="R629" i="4"/>
  <c r="R629" i="5" s="1"/>
  <c r="R629" i="6" s="1"/>
  <c r="AD629" i="4"/>
  <c r="AD629" i="5" s="1"/>
  <c r="AD629" i="6" s="1"/>
  <c r="N629" i="4"/>
  <c r="N629" i="5" s="1"/>
  <c r="N629" i="6" s="1"/>
  <c r="U629" i="4"/>
  <c r="U629" i="5" s="1"/>
  <c r="L629" i="4"/>
  <c r="L629" i="5" s="1"/>
  <c r="L629" i="6" s="1"/>
  <c r="AC629" i="4"/>
  <c r="AC629" i="5" s="1"/>
  <c r="AC629" i="6" s="1"/>
  <c r="S811" i="4"/>
  <c r="S811" i="5" s="1"/>
  <c r="S811" i="6" s="1"/>
  <c r="P811" i="4"/>
  <c r="P811" i="5" s="1"/>
  <c r="P811" i="6" s="1"/>
  <c r="R811" i="4"/>
  <c r="R811" i="5" s="1"/>
  <c r="R811" i="6" s="1"/>
  <c r="T811" i="4"/>
  <c r="U811" i="4"/>
  <c r="U811" i="5" s="1"/>
  <c r="U811" i="6" s="1"/>
  <c r="V811" i="4"/>
  <c r="V811" i="5" s="1"/>
  <c r="V811" i="6" s="1"/>
  <c r="W811" i="4"/>
  <c r="W811" i="5" s="1"/>
  <c r="W811" i="6" s="1"/>
  <c r="Y811" i="4"/>
  <c r="Y811" i="5" s="1"/>
  <c r="Y811" i="6" s="1"/>
  <c r="H811" i="4"/>
  <c r="I811" i="4"/>
  <c r="I811" i="5" s="1"/>
  <c r="I811" i="6" s="1"/>
  <c r="J811" i="4"/>
  <c r="J811" i="5" s="1"/>
  <c r="J811" i="6" s="1"/>
  <c r="L811" i="4"/>
  <c r="L811" i="5" s="1"/>
  <c r="L811" i="6" s="1"/>
  <c r="N811" i="4"/>
  <c r="N811" i="5" s="1"/>
  <c r="N811" i="6" s="1"/>
  <c r="O811" i="4"/>
  <c r="O811" i="5" s="1"/>
  <c r="O811" i="6" s="1"/>
  <c r="AA811" i="4"/>
  <c r="AA811" i="5" s="1"/>
  <c r="AA811" i="6" s="1"/>
  <c r="AB811" i="4"/>
  <c r="AB811" i="5" s="1"/>
  <c r="AB811" i="6" s="1"/>
  <c r="AE811" i="4"/>
  <c r="AE811" i="5" s="1"/>
  <c r="AE811" i="6" s="1"/>
  <c r="AD811" i="4"/>
  <c r="AD811" i="5" s="1"/>
  <c r="AD811" i="6" s="1"/>
  <c r="Q811" i="4"/>
  <c r="Q811" i="5" s="1"/>
  <c r="Q811" i="6" s="1"/>
  <c r="AC811" i="4"/>
  <c r="AC811" i="5" s="1"/>
  <c r="AC811" i="6" s="1"/>
  <c r="K811" i="4"/>
  <c r="K811" i="5" s="1"/>
  <c r="K811" i="6" s="1"/>
  <c r="X811" i="4"/>
  <c r="X811" i="5" s="1"/>
  <c r="X811" i="6" s="1"/>
  <c r="M811" i="4"/>
  <c r="M811" i="5" s="1"/>
  <c r="M811" i="6" s="1"/>
  <c r="Z811" i="4"/>
  <c r="Z811" i="5" s="1"/>
  <c r="Z811" i="6" s="1"/>
  <c r="Q652" i="4"/>
  <c r="Q652" i="5" s="1"/>
  <c r="J652" i="4"/>
  <c r="J652" i="5" s="1"/>
  <c r="Z652" i="4"/>
  <c r="Z652" i="5" s="1"/>
  <c r="Z652" i="6" s="1"/>
  <c r="M652" i="4"/>
  <c r="M652" i="5" s="1"/>
  <c r="AC652" i="4"/>
  <c r="AC652" i="5" s="1"/>
  <c r="AC652" i="6" s="1"/>
  <c r="N652" i="4"/>
  <c r="N652" i="5" s="1"/>
  <c r="O652" i="4"/>
  <c r="O652" i="5" s="1"/>
  <c r="R652" i="4"/>
  <c r="R652" i="5" s="1"/>
  <c r="I652" i="4"/>
  <c r="I652" i="5" s="1"/>
  <c r="AD652" i="4"/>
  <c r="AD652" i="5" s="1"/>
  <c r="AD652" i="6" s="1"/>
  <c r="W652" i="4"/>
  <c r="W652" i="5" s="1"/>
  <c r="W652" i="6" s="1"/>
  <c r="Y652" i="4"/>
  <c r="Y652" i="5" s="1"/>
  <c r="Y652" i="6" s="1"/>
  <c r="AA652" i="4"/>
  <c r="AA652" i="5" s="1"/>
  <c r="AA652" i="6" s="1"/>
  <c r="H652" i="4"/>
  <c r="H652" i="5" s="1"/>
  <c r="K652" i="4"/>
  <c r="K652" i="5" s="1"/>
  <c r="T652" i="4"/>
  <c r="U652" i="4"/>
  <c r="U652" i="5" s="1"/>
  <c r="V652" i="4"/>
  <c r="V652" i="5" s="1"/>
  <c r="V652" i="6" s="1"/>
  <c r="S652" i="4"/>
  <c r="S652" i="5" s="1"/>
  <c r="AE652" i="4"/>
  <c r="AE652" i="5" s="1"/>
  <c r="AE652" i="6" s="1"/>
  <c r="P652" i="4"/>
  <c r="P652" i="5" s="1"/>
  <c r="X652" i="4"/>
  <c r="X652" i="5" s="1"/>
  <c r="X652" i="6" s="1"/>
  <c r="AB652" i="4"/>
  <c r="AB652" i="5" s="1"/>
  <c r="AB652" i="6" s="1"/>
  <c r="L652" i="4"/>
  <c r="Q690" i="4"/>
  <c r="Q690" i="5" s="1"/>
  <c r="V690" i="4"/>
  <c r="V690" i="5" s="1"/>
  <c r="I690" i="4"/>
  <c r="I690" i="5" s="1"/>
  <c r="X690" i="4"/>
  <c r="X690" i="5" s="1"/>
  <c r="L690" i="4"/>
  <c r="L690" i="5" s="1"/>
  <c r="AD690" i="4"/>
  <c r="AD690" i="5" s="1"/>
  <c r="AD690" i="6" s="1"/>
  <c r="M690" i="4"/>
  <c r="M690" i="5" s="1"/>
  <c r="J690" i="4"/>
  <c r="J690" i="5" s="1"/>
  <c r="AA690" i="4"/>
  <c r="AA690" i="5" s="1"/>
  <c r="AA690" i="6" s="1"/>
  <c r="Y690" i="4"/>
  <c r="Y690" i="5" s="1"/>
  <c r="Y690" i="6" s="1"/>
  <c r="Z690" i="4"/>
  <c r="Z690" i="5" s="1"/>
  <c r="Z690" i="6" s="1"/>
  <c r="AC690" i="4"/>
  <c r="AC690" i="5" s="1"/>
  <c r="AC690" i="6" s="1"/>
  <c r="K690" i="4"/>
  <c r="K690" i="5" s="1"/>
  <c r="N690" i="4"/>
  <c r="N690" i="5" s="1"/>
  <c r="O690" i="4"/>
  <c r="O690" i="5" s="1"/>
  <c r="U690" i="4"/>
  <c r="U690" i="5" s="1"/>
  <c r="W690" i="4"/>
  <c r="W690" i="5" s="1"/>
  <c r="R690" i="4"/>
  <c r="R690" i="5" s="1"/>
  <c r="S690" i="4"/>
  <c r="S690" i="5" s="1"/>
  <c r="H690" i="4"/>
  <c r="T690" i="4"/>
  <c r="P690" i="4"/>
  <c r="P690" i="5" s="1"/>
  <c r="AB690" i="4"/>
  <c r="AB690" i="5" s="1"/>
  <c r="AB690" i="6" s="1"/>
  <c r="AE690" i="4"/>
  <c r="AE690" i="5" s="1"/>
  <c r="AE690" i="6" s="1"/>
  <c r="K425" i="4"/>
  <c r="K425" i="5" s="1"/>
  <c r="P425" i="4"/>
  <c r="P425" i="5" s="1"/>
  <c r="AC425" i="4"/>
  <c r="AC425" i="5" s="1"/>
  <c r="AC425" i="6" s="1"/>
  <c r="O425" i="4"/>
  <c r="O425" i="5" s="1"/>
  <c r="AB425" i="4"/>
  <c r="AB425" i="5" s="1"/>
  <c r="AB425" i="6" s="1"/>
  <c r="L425" i="4"/>
  <c r="L425" i="5" s="1"/>
  <c r="AA425" i="4"/>
  <c r="AA425" i="5" s="1"/>
  <c r="AA425" i="6" s="1"/>
  <c r="N425" i="4"/>
  <c r="N425" i="5" s="1"/>
  <c r="AE425" i="4"/>
  <c r="AE425" i="5" s="1"/>
  <c r="AE425" i="6" s="1"/>
  <c r="Q425" i="4"/>
  <c r="Q425" i="5" s="1"/>
  <c r="R425" i="4"/>
  <c r="R425" i="5" s="1"/>
  <c r="S425" i="4"/>
  <c r="S425" i="5" s="1"/>
  <c r="T425" i="4"/>
  <c r="T425" i="5" s="1"/>
  <c r="U425" i="4"/>
  <c r="U425" i="5" s="1"/>
  <c r="V425" i="4"/>
  <c r="V425" i="5" s="1"/>
  <c r="J425" i="4"/>
  <c r="J425" i="5" s="1"/>
  <c r="H425" i="4"/>
  <c r="I425" i="4"/>
  <c r="I425" i="5" s="1"/>
  <c r="M425" i="4"/>
  <c r="M425" i="5" s="1"/>
  <c r="X425" i="4"/>
  <c r="X425" i="5" s="1"/>
  <c r="Y425" i="4"/>
  <c r="Y425" i="5" s="1"/>
  <c r="Z425" i="4"/>
  <c r="Z425" i="5" s="1"/>
  <c r="Z425" i="6" s="1"/>
  <c r="AD425" i="4"/>
  <c r="AD425" i="5" s="1"/>
  <c r="AD425" i="6" s="1"/>
  <c r="W425" i="4"/>
  <c r="Q635" i="4"/>
  <c r="Q635" i="5" s="1"/>
  <c r="Q635" i="6" s="1"/>
  <c r="J635" i="4"/>
  <c r="J635" i="5" s="1"/>
  <c r="AE635" i="4"/>
  <c r="AE635" i="5" s="1"/>
  <c r="AE635" i="6" s="1"/>
  <c r="L635" i="4"/>
  <c r="L635" i="5" s="1"/>
  <c r="L635" i="6" s="1"/>
  <c r="U635" i="4"/>
  <c r="U635" i="5" s="1"/>
  <c r="U635" i="6" s="1"/>
  <c r="X635" i="4"/>
  <c r="X635" i="5" s="1"/>
  <c r="X635" i="6" s="1"/>
  <c r="Y635" i="4"/>
  <c r="Y635" i="5" s="1"/>
  <c r="Y635" i="6" s="1"/>
  <c r="S635" i="4"/>
  <c r="S635" i="5" s="1"/>
  <c r="S635" i="6" s="1"/>
  <c r="H635" i="4"/>
  <c r="H635" i="5" s="1"/>
  <c r="K635" i="4"/>
  <c r="K635" i="5" s="1"/>
  <c r="O635" i="4"/>
  <c r="O635" i="5" s="1"/>
  <c r="O635" i="6" s="1"/>
  <c r="P635" i="4"/>
  <c r="P635" i="5" s="1"/>
  <c r="P635" i="6" s="1"/>
  <c r="T635" i="4"/>
  <c r="T635" i="5" s="1"/>
  <c r="T635" i="6" s="1"/>
  <c r="AA635" i="4"/>
  <c r="AA635" i="5" s="1"/>
  <c r="AA635" i="6" s="1"/>
  <c r="AC635" i="4"/>
  <c r="AC635" i="5" s="1"/>
  <c r="AC635" i="6" s="1"/>
  <c r="R635" i="4"/>
  <c r="R635" i="5" s="1"/>
  <c r="R635" i="6" s="1"/>
  <c r="AD635" i="4"/>
  <c r="AD635" i="5" s="1"/>
  <c r="AD635" i="6" s="1"/>
  <c r="N635" i="4"/>
  <c r="N635" i="5" s="1"/>
  <c r="N635" i="6" s="1"/>
  <c r="V635" i="4"/>
  <c r="Z635" i="4"/>
  <c r="Z635" i="5" s="1"/>
  <c r="Z635" i="6" s="1"/>
  <c r="W635" i="4"/>
  <c r="W635" i="5" s="1"/>
  <c r="W635" i="6" s="1"/>
  <c r="I635" i="4"/>
  <c r="M635" i="4"/>
  <c r="M635" i="5" s="1"/>
  <c r="M635" i="6" s="1"/>
  <c r="AB635" i="4"/>
  <c r="AB635" i="5" s="1"/>
  <c r="AB635" i="6" s="1"/>
  <c r="H553" i="4"/>
  <c r="H553" i="5" s="1"/>
  <c r="V553" i="4"/>
  <c r="V553" i="5" s="1"/>
  <c r="V553" i="6" s="1"/>
  <c r="J553" i="4"/>
  <c r="J553" i="5" s="1"/>
  <c r="J553" i="6" s="1"/>
  <c r="Y553" i="4"/>
  <c r="Y553" i="5" s="1"/>
  <c r="Y553" i="6" s="1"/>
  <c r="M553" i="4"/>
  <c r="M553" i="5" s="1"/>
  <c r="M553" i="6" s="1"/>
  <c r="AD553" i="4"/>
  <c r="AD553" i="5" s="1"/>
  <c r="AD553" i="6" s="1"/>
  <c r="N553" i="4"/>
  <c r="N553" i="5" s="1"/>
  <c r="N553" i="6" s="1"/>
  <c r="AE553" i="4"/>
  <c r="AE553" i="5" s="1"/>
  <c r="AE553" i="6" s="1"/>
  <c r="O553" i="4"/>
  <c r="O553" i="5" s="1"/>
  <c r="O553" i="6" s="1"/>
  <c r="I553" i="4"/>
  <c r="I553" i="5" s="1"/>
  <c r="I553" i="6" s="1"/>
  <c r="AA553" i="4"/>
  <c r="AA553" i="5" s="1"/>
  <c r="AA553" i="6" s="1"/>
  <c r="L553" i="4"/>
  <c r="L553" i="5" s="1"/>
  <c r="L553" i="6" s="1"/>
  <c r="Q553" i="4"/>
  <c r="Q553" i="5" s="1"/>
  <c r="Q553" i="6" s="1"/>
  <c r="R553" i="4"/>
  <c r="R553" i="5" s="1"/>
  <c r="R553" i="6" s="1"/>
  <c r="S553" i="4"/>
  <c r="S553" i="5" s="1"/>
  <c r="S553" i="6" s="1"/>
  <c r="T553" i="4"/>
  <c r="Z553" i="4"/>
  <c r="Z553" i="5" s="1"/>
  <c r="Z553" i="6" s="1"/>
  <c r="AC553" i="4"/>
  <c r="AC553" i="5" s="1"/>
  <c r="U553" i="4"/>
  <c r="U553" i="5" s="1"/>
  <c r="U553" i="6" s="1"/>
  <c r="W553" i="4"/>
  <c r="W553" i="5" s="1"/>
  <c r="W553" i="6" s="1"/>
  <c r="X553" i="4"/>
  <c r="X553" i="5" s="1"/>
  <c r="X553" i="6" s="1"/>
  <c r="K553" i="4"/>
  <c r="P553" i="4"/>
  <c r="P553" i="5" s="1"/>
  <c r="P553" i="6" s="1"/>
  <c r="AB553" i="4"/>
  <c r="AB553" i="5" s="1"/>
  <c r="AB553" i="6" s="1"/>
  <c r="O835" i="4"/>
  <c r="O835" i="5" s="1"/>
  <c r="O835" i="6" s="1"/>
  <c r="W835" i="4"/>
  <c r="W835" i="5" s="1"/>
  <c r="P835" i="4"/>
  <c r="P835" i="5" s="1"/>
  <c r="P835" i="6" s="1"/>
  <c r="H835" i="4"/>
  <c r="H835" i="5" s="1"/>
  <c r="H835" i="6" s="1"/>
  <c r="I835" i="4"/>
  <c r="I835" i="5" s="1"/>
  <c r="J835" i="4"/>
  <c r="J835" i="5" s="1"/>
  <c r="J835" i="6" s="1"/>
  <c r="L835" i="4"/>
  <c r="L835" i="5" s="1"/>
  <c r="L835" i="6" s="1"/>
  <c r="Y835" i="4"/>
  <c r="Y835" i="5" s="1"/>
  <c r="Y835" i="6" s="1"/>
  <c r="AA835" i="4"/>
  <c r="AA835" i="5" s="1"/>
  <c r="AA835" i="6" s="1"/>
  <c r="AB835" i="4"/>
  <c r="AB835" i="5" s="1"/>
  <c r="AB835" i="6" s="1"/>
  <c r="AD835" i="4"/>
  <c r="AD835" i="5" s="1"/>
  <c r="AD835" i="6" s="1"/>
  <c r="N835" i="4"/>
  <c r="N835" i="5" s="1"/>
  <c r="N835" i="6" s="1"/>
  <c r="V835" i="4"/>
  <c r="V835" i="5" s="1"/>
  <c r="V835" i="6" s="1"/>
  <c r="S835" i="4"/>
  <c r="S835" i="5" s="1"/>
  <c r="S835" i="6" s="1"/>
  <c r="U835" i="4"/>
  <c r="U835" i="5" s="1"/>
  <c r="U835" i="6" s="1"/>
  <c r="Q835" i="4"/>
  <c r="Q835" i="5" s="1"/>
  <c r="Q835" i="6" s="1"/>
  <c r="T835" i="4"/>
  <c r="AC835" i="4"/>
  <c r="AC835" i="5" s="1"/>
  <c r="AC835" i="6" s="1"/>
  <c r="AE835" i="4"/>
  <c r="AE835" i="5" s="1"/>
  <c r="AE835" i="6" s="1"/>
  <c r="K835" i="4"/>
  <c r="X835" i="4"/>
  <c r="X835" i="5" s="1"/>
  <c r="X835" i="6" s="1"/>
  <c r="M835" i="4"/>
  <c r="M835" i="5" s="1"/>
  <c r="M835" i="6" s="1"/>
  <c r="Z835" i="4"/>
  <c r="Z835" i="5" s="1"/>
  <c r="Z835" i="6" s="1"/>
  <c r="R835" i="4"/>
  <c r="R835" i="5" s="1"/>
  <c r="R835" i="6" s="1"/>
  <c r="S646" i="4"/>
  <c r="S646" i="5" s="1"/>
  <c r="S646" i="6" s="1"/>
  <c r="T646" i="4"/>
  <c r="T646" i="5" s="1"/>
  <c r="T646" i="6" s="1"/>
  <c r="V646" i="4"/>
  <c r="V646" i="5" s="1"/>
  <c r="V646" i="6" s="1"/>
  <c r="W646" i="4"/>
  <c r="W646" i="5" s="1"/>
  <c r="W646" i="6" s="1"/>
  <c r="Y646" i="4"/>
  <c r="Y646" i="5" s="1"/>
  <c r="Y646" i="6" s="1"/>
  <c r="AA646" i="4"/>
  <c r="AA646" i="5" s="1"/>
  <c r="AA646" i="6" s="1"/>
  <c r="R646" i="4"/>
  <c r="R646" i="5" s="1"/>
  <c r="R646" i="6" s="1"/>
  <c r="H646" i="4"/>
  <c r="H646" i="5" s="1"/>
  <c r="I646" i="4"/>
  <c r="I646" i="5" s="1"/>
  <c r="J646" i="4"/>
  <c r="J646" i="5" s="1"/>
  <c r="M646" i="4"/>
  <c r="M646" i="5" s="1"/>
  <c r="N646" i="4"/>
  <c r="N646" i="5" s="1"/>
  <c r="O646" i="4"/>
  <c r="O646" i="5" s="1"/>
  <c r="U646" i="4"/>
  <c r="U646" i="5" s="1"/>
  <c r="AC646" i="4"/>
  <c r="AC646" i="5" s="1"/>
  <c r="AC646" i="6" s="1"/>
  <c r="AD646" i="4"/>
  <c r="AD646" i="5" s="1"/>
  <c r="AD646" i="6" s="1"/>
  <c r="Z646" i="4"/>
  <c r="Z646" i="5" s="1"/>
  <c r="Z646" i="6" s="1"/>
  <c r="P646" i="4"/>
  <c r="P646" i="5" s="1"/>
  <c r="AB646" i="4"/>
  <c r="AB646" i="5" s="1"/>
  <c r="AB646" i="6" s="1"/>
  <c r="L646" i="4"/>
  <c r="L646" i="5" s="1"/>
  <c r="X646" i="4"/>
  <c r="K646" i="4"/>
  <c r="Q646" i="4"/>
  <c r="Q646" i="5" s="1"/>
  <c r="AE646" i="4"/>
  <c r="AE646" i="5" s="1"/>
  <c r="AE646" i="6" s="1"/>
  <c r="K279" i="4"/>
  <c r="K279" i="5" s="1"/>
  <c r="I279" i="4"/>
  <c r="I279" i="5" s="1"/>
  <c r="AD279" i="4"/>
  <c r="AD279" i="5" s="1"/>
  <c r="AD279" i="6" s="1"/>
  <c r="O279" i="4"/>
  <c r="O279" i="5" s="1"/>
  <c r="N279" i="4"/>
  <c r="N279" i="5" s="1"/>
  <c r="L279" i="4"/>
  <c r="L279" i="5" s="1"/>
  <c r="Z279" i="4"/>
  <c r="Z279" i="5" s="1"/>
  <c r="Z279" i="6" s="1"/>
  <c r="Q279" i="4"/>
  <c r="Q279" i="5" s="1"/>
  <c r="M279" i="4"/>
  <c r="M279" i="5" s="1"/>
  <c r="W279" i="4"/>
  <c r="W279" i="5" s="1"/>
  <c r="W279" i="6" s="1"/>
  <c r="AB279" i="4"/>
  <c r="AB279" i="5" s="1"/>
  <c r="AB279" i="6" s="1"/>
  <c r="X279" i="4"/>
  <c r="X279" i="5" s="1"/>
  <c r="X279" i="6" s="1"/>
  <c r="P279" i="4"/>
  <c r="P279" i="5" s="1"/>
  <c r="AA279" i="4"/>
  <c r="AA279" i="5" s="1"/>
  <c r="AA279" i="6" s="1"/>
  <c r="AE279" i="4"/>
  <c r="AE279" i="5" s="1"/>
  <c r="AE279" i="6" s="1"/>
  <c r="AC279" i="4"/>
  <c r="AC279" i="5" s="1"/>
  <c r="AC279" i="6" s="1"/>
  <c r="V279" i="4"/>
  <c r="V279" i="5" s="1"/>
  <c r="H279" i="4"/>
  <c r="J279" i="4"/>
  <c r="J279" i="5" s="1"/>
  <c r="T279" i="4"/>
  <c r="U279" i="4"/>
  <c r="U279" i="5" s="1"/>
  <c r="R279" i="4"/>
  <c r="R279" i="5" s="1"/>
  <c r="Y279" i="4"/>
  <c r="Y279" i="5" s="1"/>
  <c r="Y279" i="6" s="1"/>
  <c r="S279" i="4"/>
  <c r="S279" i="5" s="1"/>
  <c r="P577" i="4"/>
  <c r="P577" i="5" s="1"/>
  <c r="M577" i="4"/>
  <c r="M577" i="5" s="1"/>
  <c r="O577" i="4"/>
  <c r="O577" i="5" s="1"/>
  <c r="I577" i="4"/>
  <c r="I577" i="5" s="1"/>
  <c r="L577" i="4"/>
  <c r="L577" i="5" s="1"/>
  <c r="N577" i="4"/>
  <c r="N577" i="5" s="1"/>
  <c r="AC577" i="4"/>
  <c r="AC577" i="5" s="1"/>
  <c r="AC577" i="6" s="1"/>
  <c r="H577" i="4"/>
  <c r="H577" i="5" s="1"/>
  <c r="Q577" i="4"/>
  <c r="Q577" i="5" s="1"/>
  <c r="S577" i="4"/>
  <c r="S577" i="5" s="1"/>
  <c r="U577" i="4"/>
  <c r="U577" i="5" s="1"/>
  <c r="U577" i="6" s="1"/>
  <c r="X577" i="4"/>
  <c r="X577" i="5" s="1"/>
  <c r="X577" i="6" s="1"/>
  <c r="AB577" i="4"/>
  <c r="AB577" i="5" s="1"/>
  <c r="AB577" i="6" s="1"/>
  <c r="AE577" i="4"/>
  <c r="AE577" i="5" s="1"/>
  <c r="AE577" i="6" s="1"/>
  <c r="Z577" i="4"/>
  <c r="Z577" i="5" s="1"/>
  <c r="Z577" i="6" s="1"/>
  <c r="AA577" i="4"/>
  <c r="AA577" i="5" s="1"/>
  <c r="AA577" i="6" s="1"/>
  <c r="R577" i="4"/>
  <c r="R577" i="5" s="1"/>
  <c r="AD577" i="4"/>
  <c r="AD577" i="5" s="1"/>
  <c r="AD577" i="6" s="1"/>
  <c r="K577" i="4"/>
  <c r="K577" i="5" s="1"/>
  <c r="Y577" i="4"/>
  <c r="Y577" i="5" s="1"/>
  <c r="Y577" i="6" s="1"/>
  <c r="T577" i="4"/>
  <c r="J577" i="4"/>
  <c r="W577" i="4"/>
  <c r="W577" i="5" s="1"/>
  <c r="W577" i="6" s="1"/>
  <c r="V577" i="4"/>
  <c r="V577" i="5" s="1"/>
  <c r="V577" i="6" s="1"/>
  <c r="L392" i="4"/>
  <c r="L392" i="5" s="1"/>
  <c r="L392" i="6" s="1"/>
  <c r="J392" i="4"/>
  <c r="J392" i="5" s="1"/>
  <c r="J392" i="6" s="1"/>
  <c r="U392" i="4"/>
  <c r="U392" i="5" s="1"/>
  <c r="U392" i="6" s="1"/>
  <c r="W392" i="4"/>
  <c r="W392" i="5" s="1"/>
  <c r="W392" i="6" s="1"/>
  <c r="I392" i="4"/>
  <c r="I392" i="5" s="1"/>
  <c r="T392" i="4"/>
  <c r="T392" i="5" s="1"/>
  <c r="T392" i="6" s="1"/>
  <c r="V392" i="4"/>
  <c r="V392" i="5" s="1"/>
  <c r="X392" i="4"/>
  <c r="X392" i="5" s="1"/>
  <c r="X392" i="6" s="1"/>
  <c r="AA392" i="4"/>
  <c r="AA392" i="5" s="1"/>
  <c r="AA392" i="6" s="1"/>
  <c r="H392" i="4"/>
  <c r="H392" i="5" s="1"/>
  <c r="H392" i="6" s="1"/>
  <c r="AE392" i="4"/>
  <c r="AE392" i="5" s="1"/>
  <c r="AE392" i="6" s="1"/>
  <c r="R392" i="4"/>
  <c r="R392" i="5" s="1"/>
  <c r="R392" i="6" s="1"/>
  <c r="S392" i="4"/>
  <c r="S392" i="5" s="1"/>
  <c r="S392" i="6" s="1"/>
  <c r="Q392" i="4"/>
  <c r="Q392" i="5" s="1"/>
  <c r="Q392" i="6" s="1"/>
  <c r="K392" i="4"/>
  <c r="AC392" i="4"/>
  <c r="AC392" i="5" s="1"/>
  <c r="AC392" i="6" s="1"/>
  <c r="M392" i="4"/>
  <c r="M392" i="5" s="1"/>
  <c r="M392" i="6" s="1"/>
  <c r="Y392" i="4"/>
  <c r="Y392" i="5" s="1"/>
  <c r="Y392" i="6" s="1"/>
  <c r="N392" i="4"/>
  <c r="N392" i="5" s="1"/>
  <c r="N392" i="6" s="1"/>
  <c r="AB392" i="4"/>
  <c r="AB392" i="5" s="1"/>
  <c r="AB392" i="6" s="1"/>
  <c r="Z392" i="4"/>
  <c r="O392" i="4"/>
  <c r="O392" i="5" s="1"/>
  <c r="O392" i="6" s="1"/>
  <c r="AD392" i="4"/>
  <c r="AD392" i="5" s="1"/>
  <c r="AD392" i="6" s="1"/>
  <c r="P392" i="4"/>
  <c r="P392" i="5" s="1"/>
  <c r="P392" i="6" s="1"/>
  <c r="P329" i="4"/>
  <c r="P329" i="5" s="1"/>
  <c r="P329" i="6" s="1"/>
  <c r="T329" i="4"/>
  <c r="T329" i="5" s="1"/>
  <c r="S329" i="4"/>
  <c r="S329" i="5" s="1"/>
  <c r="S329" i="6" s="1"/>
  <c r="I329" i="4"/>
  <c r="I329" i="5" s="1"/>
  <c r="I329" i="6" s="1"/>
  <c r="Z329" i="4"/>
  <c r="Z329" i="5" s="1"/>
  <c r="Z329" i="6" s="1"/>
  <c r="L329" i="4"/>
  <c r="L329" i="5" s="1"/>
  <c r="L329" i="6" s="1"/>
  <c r="AB329" i="4"/>
  <c r="AB329" i="5" s="1"/>
  <c r="AB329" i="6" s="1"/>
  <c r="O329" i="4"/>
  <c r="O329" i="5" s="1"/>
  <c r="O329" i="6" s="1"/>
  <c r="Q329" i="4"/>
  <c r="Q329" i="5" s="1"/>
  <c r="Q329" i="6" s="1"/>
  <c r="R329" i="4"/>
  <c r="R329" i="5" s="1"/>
  <c r="R329" i="6" s="1"/>
  <c r="U329" i="4"/>
  <c r="U329" i="5" s="1"/>
  <c r="U329" i="6" s="1"/>
  <c r="W329" i="4"/>
  <c r="W329" i="5" s="1"/>
  <c r="W329" i="6" s="1"/>
  <c r="X329" i="4"/>
  <c r="X329" i="5" s="1"/>
  <c r="X329" i="6" s="1"/>
  <c r="Y329" i="4"/>
  <c r="Y329" i="5" s="1"/>
  <c r="Y329" i="6" s="1"/>
  <c r="AA329" i="4"/>
  <c r="AA329" i="5" s="1"/>
  <c r="AA329" i="6" s="1"/>
  <c r="M329" i="4"/>
  <c r="M329" i="5" s="1"/>
  <c r="M329" i="6" s="1"/>
  <c r="AE329" i="4"/>
  <c r="AE329" i="5" s="1"/>
  <c r="AE329" i="6" s="1"/>
  <c r="H329" i="4"/>
  <c r="H329" i="5" s="1"/>
  <c r="K329" i="4"/>
  <c r="K329" i="5" s="1"/>
  <c r="K329" i="6" s="1"/>
  <c r="N329" i="4"/>
  <c r="N329" i="5" s="1"/>
  <c r="N329" i="6" s="1"/>
  <c r="AD329" i="4"/>
  <c r="AD329" i="5" s="1"/>
  <c r="AD329" i="6" s="1"/>
  <c r="J329" i="4"/>
  <c r="V329" i="4"/>
  <c r="AC329" i="4"/>
  <c r="AC329" i="5" s="1"/>
  <c r="AC329" i="6" s="1"/>
  <c r="I299" i="4"/>
  <c r="I299" i="5" s="1"/>
  <c r="U299" i="4"/>
  <c r="U299" i="5" s="1"/>
  <c r="T299" i="4"/>
  <c r="N299" i="4"/>
  <c r="N299" i="5" s="1"/>
  <c r="P299" i="4"/>
  <c r="P299" i="5" s="1"/>
  <c r="Q299" i="4"/>
  <c r="Q299" i="5" s="1"/>
  <c r="S299" i="4"/>
  <c r="S299" i="5" s="1"/>
  <c r="X299" i="4"/>
  <c r="X299" i="5" s="1"/>
  <c r="X299" i="6" s="1"/>
  <c r="Y299" i="4"/>
  <c r="Y299" i="5" s="1"/>
  <c r="Y299" i="6" s="1"/>
  <c r="Z299" i="4"/>
  <c r="Z299" i="5" s="1"/>
  <c r="Z299" i="6" s="1"/>
  <c r="AA299" i="4"/>
  <c r="AA299" i="5" s="1"/>
  <c r="AA299" i="6" s="1"/>
  <c r="AB299" i="4"/>
  <c r="AB299" i="5" s="1"/>
  <c r="AB299" i="6" s="1"/>
  <c r="AC299" i="4"/>
  <c r="AC299" i="5" s="1"/>
  <c r="AC299" i="6" s="1"/>
  <c r="AD299" i="4"/>
  <c r="AD299" i="5" s="1"/>
  <c r="AD299" i="6" s="1"/>
  <c r="H299" i="4"/>
  <c r="H299" i="5" s="1"/>
  <c r="M299" i="4"/>
  <c r="M299" i="5" s="1"/>
  <c r="K299" i="4"/>
  <c r="K299" i="5" s="1"/>
  <c r="L299" i="4"/>
  <c r="L299" i="5" s="1"/>
  <c r="O299" i="4"/>
  <c r="O299" i="5" s="1"/>
  <c r="J299" i="4"/>
  <c r="V299" i="4"/>
  <c r="V299" i="5" s="1"/>
  <c r="W299" i="4"/>
  <c r="W299" i="5" s="1"/>
  <c r="W299" i="6" s="1"/>
  <c r="R299" i="4"/>
  <c r="R299" i="5" s="1"/>
  <c r="AE299" i="4"/>
  <c r="AE299" i="5" s="1"/>
  <c r="AE299" i="6" s="1"/>
  <c r="I482" i="4"/>
  <c r="I482" i="5" s="1"/>
  <c r="I482" i="6" s="1"/>
  <c r="R482" i="4"/>
  <c r="R482" i="5" s="1"/>
  <c r="R482" i="6" s="1"/>
  <c r="U482" i="4"/>
  <c r="U482" i="5" s="1"/>
  <c r="U482" i="6" s="1"/>
  <c r="P482" i="4"/>
  <c r="P482" i="5" s="1"/>
  <c r="P482" i="6" s="1"/>
  <c r="T482" i="4"/>
  <c r="T482" i="5" s="1"/>
  <c r="V482" i="4"/>
  <c r="V482" i="5" s="1"/>
  <c r="V482" i="6" s="1"/>
  <c r="X482" i="4"/>
  <c r="X482" i="5" s="1"/>
  <c r="X482" i="6" s="1"/>
  <c r="Z482" i="4"/>
  <c r="Z482" i="5" s="1"/>
  <c r="Z482" i="6" s="1"/>
  <c r="AA482" i="4"/>
  <c r="AA482" i="5" s="1"/>
  <c r="AA482" i="6" s="1"/>
  <c r="N482" i="4"/>
  <c r="N482" i="5" s="1"/>
  <c r="N482" i="6" s="1"/>
  <c r="AE482" i="4"/>
  <c r="AE482" i="5" s="1"/>
  <c r="AE482" i="6" s="1"/>
  <c r="H482" i="4"/>
  <c r="H482" i="5" s="1"/>
  <c r="H482" i="6" s="1"/>
  <c r="J482" i="4"/>
  <c r="J482" i="5" s="1"/>
  <c r="J482" i="6" s="1"/>
  <c r="K482" i="4"/>
  <c r="K482" i="5" s="1"/>
  <c r="K482" i="6" s="1"/>
  <c r="L482" i="4"/>
  <c r="L482" i="5" s="1"/>
  <c r="O482" i="4"/>
  <c r="O482" i="5" s="1"/>
  <c r="O482" i="6" s="1"/>
  <c r="AB482" i="4"/>
  <c r="AB482" i="5" s="1"/>
  <c r="AB482" i="6" s="1"/>
  <c r="AD482" i="4"/>
  <c r="AD482" i="5" s="1"/>
  <c r="AD482" i="6" s="1"/>
  <c r="AC482" i="4"/>
  <c r="AC482" i="5" s="1"/>
  <c r="AC482" i="6" s="1"/>
  <c r="S482" i="4"/>
  <c r="S482" i="5" s="1"/>
  <c r="S482" i="6" s="1"/>
  <c r="W482" i="4"/>
  <c r="M482" i="4"/>
  <c r="Q482" i="4"/>
  <c r="Q482" i="5" s="1"/>
  <c r="Q482" i="6" s="1"/>
  <c r="Y482" i="4"/>
  <c r="Y482" i="5" s="1"/>
  <c r="Y482" i="6" s="1"/>
  <c r="O287" i="4"/>
  <c r="O287" i="5" s="1"/>
  <c r="O287" i="6" s="1"/>
  <c r="N287" i="4"/>
  <c r="N287" i="5" s="1"/>
  <c r="N287" i="6" s="1"/>
  <c r="U287" i="4"/>
  <c r="U287" i="5" s="1"/>
  <c r="U287" i="6" s="1"/>
  <c r="Y287" i="4"/>
  <c r="Y287" i="5" s="1"/>
  <c r="Y287" i="6" s="1"/>
  <c r="Z287" i="4"/>
  <c r="Z287" i="5" s="1"/>
  <c r="Z287" i="6" s="1"/>
  <c r="AA287" i="4"/>
  <c r="AA287" i="5" s="1"/>
  <c r="AA287" i="6" s="1"/>
  <c r="AB287" i="4"/>
  <c r="AB287" i="5" s="1"/>
  <c r="AB287" i="6" s="1"/>
  <c r="AC287" i="4"/>
  <c r="AC287" i="5" s="1"/>
  <c r="AC287" i="6" s="1"/>
  <c r="I287" i="4"/>
  <c r="I287" i="5" s="1"/>
  <c r="K287" i="4"/>
  <c r="K287" i="5" s="1"/>
  <c r="S287" i="4"/>
  <c r="S287" i="5" s="1"/>
  <c r="S287" i="6" s="1"/>
  <c r="L287" i="4"/>
  <c r="L287" i="5" s="1"/>
  <c r="L287" i="6" s="1"/>
  <c r="P287" i="4"/>
  <c r="P287" i="5" s="1"/>
  <c r="P287" i="6" s="1"/>
  <c r="X287" i="4"/>
  <c r="X287" i="5" s="1"/>
  <c r="X287" i="6" s="1"/>
  <c r="V287" i="4"/>
  <c r="V287" i="5" s="1"/>
  <c r="V287" i="6" s="1"/>
  <c r="H287" i="4"/>
  <c r="W287" i="4"/>
  <c r="W287" i="5" s="1"/>
  <c r="W287" i="6" s="1"/>
  <c r="Q287" i="4"/>
  <c r="Q287" i="5" s="1"/>
  <c r="Q287" i="6" s="1"/>
  <c r="AE287" i="4"/>
  <c r="AE287" i="5" s="1"/>
  <c r="AE287" i="6" s="1"/>
  <c r="M287" i="4"/>
  <c r="M287" i="5" s="1"/>
  <c r="M287" i="6" s="1"/>
  <c r="AD287" i="4"/>
  <c r="AD287" i="5" s="1"/>
  <c r="AD287" i="6" s="1"/>
  <c r="J287" i="4"/>
  <c r="J287" i="5" s="1"/>
  <c r="J287" i="6" s="1"/>
  <c r="R287" i="4"/>
  <c r="R287" i="5" s="1"/>
  <c r="R287" i="6" s="1"/>
  <c r="T287" i="4"/>
  <c r="O378" i="4"/>
  <c r="O378" i="5" s="1"/>
  <c r="O378" i="6" s="1"/>
  <c r="W378" i="4"/>
  <c r="W378" i="5" s="1"/>
  <c r="W378" i="6" s="1"/>
  <c r="V378" i="4"/>
  <c r="V378" i="5" s="1"/>
  <c r="L378" i="4"/>
  <c r="L378" i="5" s="1"/>
  <c r="L378" i="6" s="1"/>
  <c r="P378" i="4"/>
  <c r="P378" i="5" s="1"/>
  <c r="P378" i="6" s="1"/>
  <c r="AB378" i="4"/>
  <c r="AB378" i="5" s="1"/>
  <c r="AB378" i="6" s="1"/>
  <c r="AD378" i="4"/>
  <c r="AD378" i="5" s="1"/>
  <c r="AD378" i="6" s="1"/>
  <c r="H378" i="4"/>
  <c r="H378" i="5" s="1"/>
  <c r="H378" i="6" s="1"/>
  <c r="J378" i="4"/>
  <c r="J378" i="5" s="1"/>
  <c r="J378" i="6" s="1"/>
  <c r="K378" i="4"/>
  <c r="K378" i="5" s="1"/>
  <c r="K378" i="6" s="1"/>
  <c r="Z378" i="4"/>
  <c r="Z378" i="5" s="1"/>
  <c r="Z378" i="6" s="1"/>
  <c r="N378" i="4"/>
  <c r="N378" i="5" s="1"/>
  <c r="N378" i="6" s="1"/>
  <c r="X378" i="4"/>
  <c r="X378" i="5" s="1"/>
  <c r="X378" i="6" s="1"/>
  <c r="AA378" i="4"/>
  <c r="AA378" i="5" s="1"/>
  <c r="AA378" i="6" s="1"/>
  <c r="AC378" i="4"/>
  <c r="AC378" i="5" s="1"/>
  <c r="AC378" i="6" s="1"/>
  <c r="I378" i="4"/>
  <c r="I378" i="5" s="1"/>
  <c r="M378" i="4"/>
  <c r="M378" i="5" s="1"/>
  <c r="M378" i="6" s="1"/>
  <c r="Y378" i="4"/>
  <c r="Y378" i="5" s="1"/>
  <c r="Y378" i="6" s="1"/>
  <c r="U378" i="4"/>
  <c r="U378" i="5" s="1"/>
  <c r="U378" i="6" s="1"/>
  <c r="R378" i="4"/>
  <c r="R378" i="5" s="1"/>
  <c r="R378" i="6" s="1"/>
  <c r="AE378" i="4"/>
  <c r="AE378" i="5" s="1"/>
  <c r="AE378" i="6" s="1"/>
  <c r="Q378" i="4"/>
  <c r="Q378" i="5" s="1"/>
  <c r="Q378" i="6" s="1"/>
  <c r="S378" i="4"/>
  <c r="T378" i="4"/>
  <c r="K527" i="4"/>
  <c r="K527" i="5" s="1"/>
  <c r="K527" i="6" s="1"/>
  <c r="S527" i="4"/>
  <c r="S527" i="5" s="1"/>
  <c r="S527" i="6" s="1"/>
  <c r="H527" i="4"/>
  <c r="U527" i="4"/>
  <c r="U527" i="5" s="1"/>
  <c r="U527" i="6" s="1"/>
  <c r="R527" i="4"/>
  <c r="R527" i="5" s="1"/>
  <c r="R527" i="6" s="1"/>
  <c r="T527" i="4"/>
  <c r="T527" i="5" s="1"/>
  <c r="V527" i="4"/>
  <c r="V527" i="5" s="1"/>
  <c r="V527" i="6" s="1"/>
  <c r="X527" i="4"/>
  <c r="X527" i="5" s="1"/>
  <c r="X527" i="6" s="1"/>
  <c r="I527" i="4"/>
  <c r="I527" i="5" s="1"/>
  <c r="Y527" i="4"/>
  <c r="Y527" i="5" s="1"/>
  <c r="Y527" i="6" s="1"/>
  <c r="J527" i="4"/>
  <c r="J527" i="5" s="1"/>
  <c r="Z527" i="4"/>
  <c r="Z527" i="5" s="1"/>
  <c r="Z527" i="6" s="1"/>
  <c r="P527" i="4"/>
  <c r="P527" i="5" s="1"/>
  <c r="P527" i="6" s="1"/>
  <c r="AE527" i="4"/>
  <c r="AE527" i="5" s="1"/>
  <c r="AE527" i="6" s="1"/>
  <c r="M527" i="4"/>
  <c r="M527" i="5" s="1"/>
  <c r="M527" i="6" s="1"/>
  <c r="N527" i="4"/>
  <c r="N527" i="5" s="1"/>
  <c r="N527" i="6" s="1"/>
  <c r="O527" i="4"/>
  <c r="O527" i="5" s="1"/>
  <c r="O527" i="6" s="1"/>
  <c r="Q527" i="4"/>
  <c r="Q527" i="5" s="1"/>
  <c r="Q527" i="6" s="1"/>
  <c r="AA527" i="4"/>
  <c r="AA527" i="5" s="1"/>
  <c r="AA527" i="6" s="1"/>
  <c r="AB527" i="4"/>
  <c r="AB527" i="5" s="1"/>
  <c r="AB527" i="6" s="1"/>
  <c r="AC527" i="4"/>
  <c r="AC527" i="5" s="1"/>
  <c r="AC527" i="6" s="1"/>
  <c r="AD527" i="4"/>
  <c r="AD527" i="5" s="1"/>
  <c r="AD527" i="6" s="1"/>
  <c r="L527" i="4"/>
  <c r="L527" i="5" s="1"/>
  <c r="L527" i="6" s="1"/>
  <c r="W527" i="4"/>
  <c r="P397" i="4"/>
  <c r="P397" i="5" s="1"/>
  <c r="P397" i="6" s="1"/>
  <c r="I397" i="4"/>
  <c r="I397" i="5" s="1"/>
  <c r="I397" i="6" s="1"/>
  <c r="AB397" i="4"/>
  <c r="AB397" i="5" s="1"/>
  <c r="AB397" i="6" s="1"/>
  <c r="H397" i="4"/>
  <c r="H397" i="5" s="1"/>
  <c r="Z397" i="4"/>
  <c r="Z397" i="5" s="1"/>
  <c r="Z397" i="6" s="1"/>
  <c r="X397" i="4"/>
  <c r="X397" i="5" s="1"/>
  <c r="X397" i="6" s="1"/>
  <c r="AC397" i="4"/>
  <c r="AC397" i="5" s="1"/>
  <c r="AC397" i="6" s="1"/>
  <c r="Y397" i="4"/>
  <c r="Y397" i="5" s="1"/>
  <c r="Y397" i="6" s="1"/>
  <c r="AE397" i="4"/>
  <c r="AE397" i="5" s="1"/>
  <c r="AE397" i="6" s="1"/>
  <c r="J397" i="4"/>
  <c r="J397" i="5" s="1"/>
  <c r="J397" i="6" s="1"/>
  <c r="L397" i="4"/>
  <c r="L397" i="5" s="1"/>
  <c r="L397" i="6" s="1"/>
  <c r="M397" i="4"/>
  <c r="M397" i="5" s="1"/>
  <c r="M397" i="6" s="1"/>
  <c r="N397" i="4"/>
  <c r="N397" i="5" s="1"/>
  <c r="N397" i="6" s="1"/>
  <c r="U397" i="4"/>
  <c r="U397" i="5" s="1"/>
  <c r="U397" i="6" s="1"/>
  <c r="Q397" i="4"/>
  <c r="Q397" i="5" s="1"/>
  <c r="Q397" i="6" s="1"/>
  <c r="R397" i="4"/>
  <c r="R397" i="5" s="1"/>
  <c r="R397" i="6" s="1"/>
  <c r="V397" i="4"/>
  <c r="V397" i="5" s="1"/>
  <c r="V397" i="6" s="1"/>
  <c r="T397" i="4"/>
  <c r="AD397" i="4"/>
  <c r="AD397" i="5" s="1"/>
  <c r="AD397" i="6" s="1"/>
  <c r="O397" i="4"/>
  <c r="S397" i="4"/>
  <c r="S397" i="5" s="1"/>
  <c r="S397" i="6" s="1"/>
  <c r="K397" i="4"/>
  <c r="K397" i="5" s="1"/>
  <c r="K397" i="6" s="1"/>
  <c r="W397" i="4"/>
  <c r="W397" i="5" s="1"/>
  <c r="W397" i="6" s="1"/>
  <c r="AA397" i="4"/>
  <c r="AA397" i="5" s="1"/>
  <c r="AA397" i="6" s="1"/>
  <c r="V57" i="4"/>
  <c r="V57" i="5" s="1"/>
  <c r="V57" i="6" s="1"/>
  <c r="P57" i="4"/>
  <c r="P57" i="5" s="1"/>
  <c r="P57" i="6" s="1"/>
  <c r="J57" i="4"/>
  <c r="J57" i="5" s="1"/>
  <c r="J57" i="6" s="1"/>
  <c r="N57" i="4"/>
  <c r="N57" i="5" s="1"/>
  <c r="N57" i="6" s="1"/>
  <c r="W57" i="4"/>
  <c r="W57" i="5" s="1"/>
  <c r="W57" i="6" s="1"/>
  <c r="H57" i="4"/>
  <c r="K57" i="4"/>
  <c r="K57" i="5" s="1"/>
  <c r="K57" i="6" s="1"/>
  <c r="O57" i="4"/>
  <c r="O57" i="5" s="1"/>
  <c r="O57" i="6" s="1"/>
  <c r="X57" i="4"/>
  <c r="X57" i="5" s="1"/>
  <c r="X57" i="6" s="1"/>
  <c r="Z57" i="4"/>
  <c r="Z57" i="5" s="1"/>
  <c r="Z57" i="6" s="1"/>
  <c r="AB57" i="4"/>
  <c r="AB57" i="5" s="1"/>
  <c r="AB57" i="6" s="1"/>
  <c r="AD57" i="4"/>
  <c r="AD57" i="5" s="1"/>
  <c r="AD57" i="6" s="1"/>
  <c r="L57" i="4"/>
  <c r="L57" i="5" s="1"/>
  <c r="L57" i="6" s="1"/>
  <c r="AC57" i="4"/>
  <c r="AC57" i="5" s="1"/>
  <c r="AC57" i="6" s="1"/>
  <c r="M57" i="4"/>
  <c r="M57" i="5" s="1"/>
  <c r="M57" i="6" s="1"/>
  <c r="Y57" i="4"/>
  <c r="Y57" i="5" s="1"/>
  <c r="Y57" i="6" s="1"/>
  <c r="I57" i="4"/>
  <c r="I57" i="5" s="1"/>
  <c r="I57" i="6" s="1"/>
  <c r="U57" i="4"/>
  <c r="U57" i="5" s="1"/>
  <c r="U57" i="6" s="1"/>
  <c r="R57" i="4"/>
  <c r="R57" i="5" s="1"/>
  <c r="R57" i="6" s="1"/>
  <c r="T57" i="4"/>
  <c r="AA57" i="4"/>
  <c r="AA57" i="5" s="1"/>
  <c r="AA57" i="6" s="1"/>
  <c r="AE57" i="4"/>
  <c r="AE57" i="5" s="1"/>
  <c r="AE57" i="6" s="1"/>
  <c r="S57" i="4"/>
  <c r="S57" i="5" s="1"/>
  <c r="S57" i="6" s="1"/>
  <c r="Q57" i="4"/>
  <c r="Q57" i="5" s="1"/>
  <c r="Q57" i="6" s="1"/>
  <c r="H462" i="4"/>
  <c r="R462" i="4"/>
  <c r="R462" i="5" s="1"/>
  <c r="S462" i="4"/>
  <c r="S462" i="5" s="1"/>
  <c r="T462" i="4"/>
  <c r="T462" i="5" s="1"/>
  <c r="V462" i="4"/>
  <c r="V462" i="5" s="1"/>
  <c r="W462" i="4"/>
  <c r="W462" i="5" s="1"/>
  <c r="Z462" i="4"/>
  <c r="Z462" i="5" s="1"/>
  <c r="I462" i="4"/>
  <c r="I462" i="5" s="1"/>
  <c r="AD462" i="4"/>
  <c r="AD462" i="5" s="1"/>
  <c r="J462" i="4"/>
  <c r="J462" i="5" s="1"/>
  <c r="M462" i="4"/>
  <c r="M462" i="5" s="1"/>
  <c r="X462" i="4"/>
  <c r="X462" i="5" s="1"/>
  <c r="Y462" i="4"/>
  <c r="Y462" i="5" s="1"/>
  <c r="U462" i="4"/>
  <c r="L462" i="4"/>
  <c r="L462" i="5" s="1"/>
  <c r="AA462" i="4"/>
  <c r="AA462" i="5" s="1"/>
  <c r="AC462" i="4"/>
  <c r="AC462" i="5" s="1"/>
  <c r="P462" i="4"/>
  <c r="P462" i="5" s="1"/>
  <c r="Q462" i="4"/>
  <c r="Q462" i="5" s="1"/>
  <c r="AE462" i="4"/>
  <c r="AE462" i="5" s="1"/>
  <c r="AE462" i="6" s="1"/>
  <c r="K462" i="4"/>
  <c r="K462" i="5" s="1"/>
  <c r="AB462" i="4"/>
  <c r="AB462" i="5" s="1"/>
  <c r="O462" i="4"/>
  <c r="O462" i="5" s="1"/>
  <c r="N462" i="4"/>
  <c r="N462" i="5" s="1"/>
  <c r="H337" i="4"/>
  <c r="T337" i="4"/>
  <c r="S337" i="4"/>
  <c r="S337" i="5" s="1"/>
  <c r="S337" i="6" s="1"/>
  <c r="X337" i="4"/>
  <c r="X337" i="5" s="1"/>
  <c r="X337" i="6" s="1"/>
  <c r="Z337" i="4"/>
  <c r="Z337" i="5" s="1"/>
  <c r="Z337" i="6" s="1"/>
  <c r="AB337" i="4"/>
  <c r="AB337" i="5" s="1"/>
  <c r="AB337" i="6" s="1"/>
  <c r="AC337" i="4"/>
  <c r="AC337" i="5" s="1"/>
  <c r="AC337" i="6" s="1"/>
  <c r="AD337" i="4"/>
  <c r="AD337" i="5" s="1"/>
  <c r="AD337" i="6" s="1"/>
  <c r="I337" i="4"/>
  <c r="I337" i="5" s="1"/>
  <c r="AE337" i="4"/>
  <c r="AE337" i="5" s="1"/>
  <c r="AE337" i="6" s="1"/>
  <c r="J337" i="4"/>
  <c r="J337" i="5" s="1"/>
  <c r="J337" i="6" s="1"/>
  <c r="L337" i="4"/>
  <c r="L337" i="5" s="1"/>
  <c r="L337" i="6" s="1"/>
  <c r="M337" i="4"/>
  <c r="M337" i="5" s="1"/>
  <c r="M337" i="6" s="1"/>
  <c r="N337" i="4"/>
  <c r="N337" i="5" s="1"/>
  <c r="N337" i="6" s="1"/>
  <c r="U337" i="4"/>
  <c r="U337" i="5" s="1"/>
  <c r="U337" i="6" s="1"/>
  <c r="P337" i="4"/>
  <c r="P337" i="5" s="1"/>
  <c r="P337" i="6" s="1"/>
  <c r="Q337" i="4"/>
  <c r="Q337" i="5" s="1"/>
  <c r="Q337" i="6" s="1"/>
  <c r="Y337" i="4"/>
  <c r="Y337" i="5" s="1"/>
  <c r="Y337" i="6" s="1"/>
  <c r="R337" i="4"/>
  <c r="R337" i="5" s="1"/>
  <c r="R337" i="6" s="1"/>
  <c r="K337" i="4"/>
  <c r="K337" i="5" s="1"/>
  <c r="K337" i="6" s="1"/>
  <c r="W337" i="4"/>
  <c r="W337" i="5" s="1"/>
  <c r="W337" i="6" s="1"/>
  <c r="V337" i="4"/>
  <c r="V337" i="5" s="1"/>
  <c r="V337" i="6" s="1"/>
  <c r="O337" i="4"/>
  <c r="O337" i="5" s="1"/>
  <c r="O337" i="6" s="1"/>
  <c r="AA337" i="4"/>
  <c r="AA337" i="5" s="1"/>
  <c r="AA337" i="6" s="1"/>
  <c r="K454" i="4"/>
  <c r="K454" i="5" s="1"/>
  <c r="AE454" i="4"/>
  <c r="AE454" i="5" s="1"/>
  <c r="AE454" i="6" s="1"/>
  <c r="AA454" i="4"/>
  <c r="AA454" i="5" s="1"/>
  <c r="AA454" i="6" s="1"/>
  <c r="AC454" i="4"/>
  <c r="AC454" i="5" s="1"/>
  <c r="AC454" i="6" s="1"/>
  <c r="V454" i="4"/>
  <c r="V454" i="5" s="1"/>
  <c r="V454" i="6" s="1"/>
  <c r="N454" i="4"/>
  <c r="N454" i="5" s="1"/>
  <c r="J454" i="4"/>
  <c r="J454" i="5" s="1"/>
  <c r="AB454" i="4"/>
  <c r="AB454" i="5" s="1"/>
  <c r="AB454" i="6" s="1"/>
  <c r="W454" i="4"/>
  <c r="W454" i="5" s="1"/>
  <c r="W454" i="6" s="1"/>
  <c r="O454" i="4"/>
  <c r="O454" i="5" s="1"/>
  <c r="X454" i="4"/>
  <c r="X454" i="5" s="1"/>
  <c r="X454" i="6" s="1"/>
  <c r="AD454" i="4"/>
  <c r="AD454" i="5" s="1"/>
  <c r="AD454" i="6" s="1"/>
  <c r="Y454" i="4"/>
  <c r="Y454" i="5" s="1"/>
  <c r="Y454" i="6" s="1"/>
  <c r="P454" i="4"/>
  <c r="P454" i="5" s="1"/>
  <c r="P454" i="6" s="1"/>
  <c r="H454" i="4"/>
  <c r="R454" i="4"/>
  <c r="R454" i="5" s="1"/>
  <c r="R454" i="6" s="1"/>
  <c r="T454" i="4"/>
  <c r="I454" i="4"/>
  <c r="I454" i="5" s="1"/>
  <c r="U454" i="4"/>
  <c r="U454" i="5" s="1"/>
  <c r="U454" i="6" s="1"/>
  <c r="M454" i="4"/>
  <c r="M454" i="5" s="1"/>
  <c r="S454" i="4"/>
  <c r="S454" i="5" s="1"/>
  <c r="S454" i="6" s="1"/>
  <c r="Q454" i="4"/>
  <c r="Q454" i="5" s="1"/>
  <c r="Q454" i="6" s="1"/>
  <c r="L454" i="4"/>
  <c r="L454" i="5" s="1"/>
  <c r="Z454" i="4"/>
  <c r="Z454" i="5" s="1"/>
  <c r="Z454" i="6" s="1"/>
  <c r="Z179" i="4"/>
  <c r="Z179" i="5" s="1"/>
  <c r="Z179" i="6" s="1"/>
  <c r="Y179" i="4"/>
  <c r="Y179" i="5" s="1"/>
  <c r="Y179" i="6" s="1"/>
  <c r="AA179" i="4"/>
  <c r="AA179" i="5" s="1"/>
  <c r="AA179" i="6" s="1"/>
  <c r="V179" i="4"/>
  <c r="V179" i="5" s="1"/>
  <c r="V179" i="6" s="1"/>
  <c r="K179" i="4"/>
  <c r="K179" i="5" s="1"/>
  <c r="K179" i="6" s="1"/>
  <c r="M179" i="4"/>
  <c r="M179" i="5" s="1"/>
  <c r="M179" i="6" s="1"/>
  <c r="R179" i="4"/>
  <c r="R179" i="5" s="1"/>
  <c r="R179" i="6" s="1"/>
  <c r="U179" i="4"/>
  <c r="U179" i="5" s="1"/>
  <c r="U179" i="6" s="1"/>
  <c r="AE179" i="4"/>
  <c r="AE179" i="5" s="1"/>
  <c r="AE179" i="6" s="1"/>
  <c r="I179" i="4"/>
  <c r="I179" i="5" s="1"/>
  <c r="I179" i="6" s="1"/>
  <c r="X179" i="4"/>
  <c r="X179" i="5" s="1"/>
  <c r="X179" i="6" s="1"/>
  <c r="AC179" i="4"/>
  <c r="AC179" i="5" s="1"/>
  <c r="AC179" i="6" s="1"/>
  <c r="W179" i="4"/>
  <c r="W179" i="5" s="1"/>
  <c r="W179" i="6" s="1"/>
  <c r="O179" i="4"/>
  <c r="O179" i="5" s="1"/>
  <c r="O179" i="6" s="1"/>
  <c r="N179" i="4"/>
  <c r="N179" i="5" s="1"/>
  <c r="N179" i="6" s="1"/>
  <c r="H179" i="4"/>
  <c r="AD179" i="4"/>
  <c r="AD179" i="5" s="1"/>
  <c r="AD179" i="6" s="1"/>
  <c r="T179" i="4"/>
  <c r="P179" i="4"/>
  <c r="P179" i="5" s="1"/>
  <c r="P179" i="6" s="1"/>
  <c r="Q179" i="4"/>
  <c r="Q179" i="5" s="1"/>
  <c r="Q179" i="6" s="1"/>
  <c r="AB179" i="4"/>
  <c r="AB179" i="5" s="1"/>
  <c r="AB179" i="6" s="1"/>
  <c r="J179" i="4"/>
  <c r="J179" i="5" s="1"/>
  <c r="J179" i="6" s="1"/>
  <c r="S179" i="4"/>
  <c r="S179" i="5" s="1"/>
  <c r="S179" i="6" s="1"/>
  <c r="L179" i="4"/>
  <c r="L179" i="5" s="1"/>
  <c r="L179" i="6" s="1"/>
  <c r="O559" i="4"/>
  <c r="O559" i="5" s="1"/>
  <c r="M559" i="4"/>
  <c r="M559" i="5" s="1"/>
  <c r="H559" i="4"/>
  <c r="H559" i="5" s="1"/>
  <c r="I559" i="4"/>
  <c r="I559" i="5" s="1"/>
  <c r="T559" i="4"/>
  <c r="Q559" i="4"/>
  <c r="Q559" i="5" s="1"/>
  <c r="S559" i="4"/>
  <c r="S559" i="5" s="1"/>
  <c r="U559" i="4"/>
  <c r="U559" i="5" s="1"/>
  <c r="J559" i="4"/>
  <c r="W559" i="4"/>
  <c r="W559" i="5" s="1"/>
  <c r="V559" i="4"/>
  <c r="V559" i="5" s="1"/>
  <c r="N559" i="4"/>
  <c r="N559" i="5" s="1"/>
  <c r="R559" i="4"/>
  <c r="R559" i="5" s="1"/>
  <c r="AA559" i="4"/>
  <c r="AA559" i="5" s="1"/>
  <c r="AD559" i="4"/>
  <c r="AD559" i="5" s="1"/>
  <c r="AB559" i="4"/>
  <c r="AB559" i="5" s="1"/>
  <c r="X559" i="4"/>
  <c r="X559" i="5" s="1"/>
  <c r="K559" i="4"/>
  <c r="K559" i="5" s="1"/>
  <c r="Y559" i="4"/>
  <c r="Y559" i="5" s="1"/>
  <c r="L559" i="4"/>
  <c r="L559" i="5" s="1"/>
  <c r="Z559" i="4"/>
  <c r="Z559" i="5" s="1"/>
  <c r="P559" i="4"/>
  <c r="P559" i="5" s="1"/>
  <c r="AC559" i="4"/>
  <c r="AC559" i="5" s="1"/>
  <c r="AE559" i="4"/>
  <c r="AE559" i="5" s="1"/>
  <c r="AE746" i="4"/>
  <c r="AE746" i="5" s="1"/>
  <c r="AE746" i="6" s="1"/>
  <c r="N746" i="4"/>
  <c r="N746" i="5" s="1"/>
  <c r="N746" i="6" s="1"/>
  <c r="P746" i="4"/>
  <c r="P746" i="5" s="1"/>
  <c r="P746" i="6" s="1"/>
  <c r="M746" i="4"/>
  <c r="M746" i="5" s="1"/>
  <c r="M746" i="6" s="1"/>
  <c r="Q746" i="4"/>
  <c r="Q746" i="5" s="1"/>
  <c r="Q746" i="6" s="1"/>
  <c r="Y746" i="4"/>
  <c r="Y746" i="5" s="1"/>
  <c r="Y746" i="6" s="1"/>
  <c r="R746" i="4"/>
  <c r="R746" i="5" s="1"/>
  <c r="R746" i="6" s="1"/>
  <c r="S746" i="4"/>
  <c r="S746" i="5" s="1"/>
  <c r="S746" i="6" s="1"/>
  <c r="T746" i="4"/>
  <c r="O746" i="4"/>
  <c r="O746" i="5" s="1"/>
  <c r="O746" i="6" s="1"/>
  <c r="I746" i="4"/>
  <c r="I746" i="5" s="1"/>
  <c r="I746" i="6" s="1"/>
  <c r="AB746" i="4"/>
  <c r="AB746" i="5" s="1"/>
  <c r="AB746" i="6" s="1"/>
  <c r="H746" i="4"/>
  <c r="J746" i="4"/>
  <c r="J746" i="5" s="1"/>
  <c r="J746" i="6" s="1"/>
  <c r="Z746" i="4"/>
  <c r="Z746" i="5" s="1"/>
  <c r="Z746" i="6" s="1"/>
  <c r="L746" i="4"/>
  <c r="L746" i="5" s="1"/>
  <c r="L746" i="6" s="1"/>
  <c r="AC746" i="4"/>
  <c r="AC746" i="5" s="1"/>
  <c r="AC746" i="6" s="1"/>
  <c r="K746" i="4"/>
  <c r="K746" i="5" s="1"/>
  <c r="K746" i="6" s="1"/>
  <c r="AD746" i="4"/>
  <c r="AD746" i="5" s="1"/>
  <c r="AD746" i="6" s="1"/>
  <c r="U746" i="4"/>
  <c r="U746" i="5" s="1"/>
  <c r="U746" i="6" s="1"/>
  <c r="AA746" i="4"/>
  <c r="AA746" i="5" s="1"/>
  <c r="AA746" i="6" s="1"/>
  <c r="V746" i="4"/>
  <c r="V746" i="5" s="1"/>
  <c r="V746" i="6" s="1"/>
  <c r="X746" i="4"/>
  <c r="X746" i="5" s="1"/>
  <c r="X746" i="6" s="1"/>
  <c r="W746" i="4"/>
  <c r="W746" i="5" s="1"/>
  <c r="W746" i="6" s="1"/>
  <c r="R522" i="4"/>
  <c r="R522" i="5" s="1"/>
  <c r="K522" i="4"/>
  <c r="K522" i="5" s="1"/>
  <c r="AD522" i="4"/>
  <c r="AD522" i="5" s="1"/>
  <c r="AD522" i="6" s="1"/>
  <c r="N522" i="4"/>
  <c r="N522" i="5" s="1"/>
  <c r="AB522" i="4"/>
  <c r="AB522" i="5" s="1"/>
  <c r="AB522" i="6" s="1"/>
  <c r="H522" i="4"/>
  <c r="AE522" i="4"/>
  <c r="AE522" i="5" s="1"/>
  <c r="AE522" i="6" s="1"/>
  <c r="J522" i="4"/>
  <c r="J522" i="5" s="1"/>
  <c r="L522" i="4"/>
  <c r="L522" i="5" s="1"/>
  <c r="P522" i="4"/>
  <c r="P522" i="5" s="1"/>
  <c r="Q522" i="4"/>
  <c r="Q522" i="5" s="1"/>
  <c r="Z522" i="4"/>
  <c r="Z522" i="5" s="1"/>
  <c r="Z522" i="6" s="1"/>
  <c r="T522" i="4"/>
  <c r="T522" i="5" s="1"/>
  <c r="V522" i="4"/>
  <c r="V522" i="5" s="1"/>
  <c r="W522" i="4"/>
  <c r="W522" i="5" s="1"/>
  <c r="W522" i="6" s="1"/>
  <c r="X522" i="4"/>
  <c r="X522" i="5" s="1"/>
  <c r="X522" i="6" s="1"/>
  <c r="AA522" i="4"/>
  <c r="AA522" i="5" s="1"/>
  <c r="AA522" i="6" s="1"/>
  <c r="S522" i="4"/>
  <c r="S522" i="5" s="1"/>
  <c r="M522" i="4"/>
  <c r="M522" i="5" s="1"/>
  <c r="Y522" i="4"/>
  <c r="Y522" i="5" s="1"/>
  <c r="Y522" i="6" s="1"/>
  <c r="I522" i="4"/>
  <c r="I522" i="5" s="1"/>
  <c r="U522" i="4"/>
  <c r="O522" i="4"/>
  <c r="O522" i="5" s="1"/>
  <c r="AC522" i="4"/>
  <c r="AC522" i="5" s="1"/>
  <c r="AC522" i="6" s="1"/>
  <c r="Z245" i="4"/>
  <c r="Z245" i="5" s="1"/>
  <c r="Z245" i="6" s="1"/>
  <c r="K245" i="4"/>
  <c r="K245" i="5" s="1"/>
  <c r="AA245" i="4"/>
  <c r="AA245" i="5" s="1"/>
  <c r="AA245" i="6" s="1"/>
  <c r="AC245" i="4"/>
  <c r="AC245" i="5" s="1"/>
  <c r="AC245" i="6" s="1"/>
  <c r="H245" i="4"/>
  <c r="S245" i="4"/>
  <c r="S245" i="5" s="1"/>
  <c r="S245" i="6" s="1"/>
  <c r="I245" i="4"/>
  <c r="I245" i="5" s="1"/>
  <c r="W245" i="4"/>
  <c r="W245" i="5" s="1"/>
  <c r="W245" i="6" s="1"/>
  <c r="P245" i="4"/>
  <c r="P245" i="5" s="1"/>
  <c r="P245" i="6" s="1"/>
  <c r="Q245" i="4"/>
  <c r="Q245" i="5" s="1"/>
  <c r="Q245" i="6" s="1"/>
  <c r="M245" i="4"/>
  <c r="M245" i="5" s="1"/>
  <c r="M245" i="6" s="1"/>
  <c r="AE245" i="4"/>
  <c r="AE245" i="5" s="1"/>
  <c r="AE245" i="6" s="1"/>
  <c r="R245" i="4"/>
  <c r="R245" i="5" s="1"/>
  <c r="R245" i="6" s="1"/>
  <c r="O245" i="4"/>
  <c r="O245" i="5" s="1"/>
  <c r="O245" i="6" s="1"/>
  <c r="N245" i="4"/>
  <c r="N245" i="5" s="1"/>
  <c r="N245" i="6" s="1"/>
  <c r="X245" i="4"/>
  <c r="X245" i="5" s="1"/>
  <c r="X245" i="6" s="1"/>
  <c r="AB245" i="4"/>
  <c r="AB245" i="5" s="1"/>
  <c r="AB245" i="6" s="1"/>
  <c r="T245" i="4"/>
  <c r="U245" i="4"/>
  <c r="U245" i="5" s="1"/>
  <c r="U245" i="6" s="1"/>
  <c r="V245" i="4"/>
  <c r="V245" i="5" s="1"/>
  <c r="V245" i="6" s="1"/>
  <c r="J245" i="4"/>
  <c r="J245" i="5" s="1"/>
  <c r="L245" i="4"/>
  <c r="L245" i="5" s="1"/>
  <c r="L245" i="6" s="1"/>
  <c r="Y245" i="4"/>
  <c r="Y245" i="5" s="1"/>
  <c r="Y245" i="6" s="1"/>
  <c r="AD245" i="4"/>
  <c r="AD245" i="5" s="1"/>
  <c r="AD245" i="6" s="1"/>
  <c r="I314" i="4"/>
  <c r="I314" i="5" s="1"/>
  <c r="I314" i="6" s="1"/>
  <c r="P314" i="4"/>
  <c r="P314" i="5" s="1"/>
  <c r="P314" i="6" s="1"/>
  <c r="AC314" i="4"/>
  <c r="AC314" i="5" s="1"/>
  <c r="AC314" i="6" s="1"/>
  <c r="AB314" i="4"/>
  <c r="AB314" i="5" s="1"/>
  <c r="AB314" i="6" s="1"/>
  <c r="V314" i="4"/>
  <c r="V314" i="5" s="1"/>
  <c r="N314" i="4"/>
  <c r="N314" i="5" s="1"/>
  <c r="N314" i="6" s="1"/>
  <c r="X314" i="4"/>
  <c r="X314" i="5" s="1"/>
  <c r="X314" i="6" s="1"/>
  <c r="AA314" i="4"/>
  <c r="AA314" i="5" s="1"/>
  <c r="AA314" i="6" s="1"/>
  <c r="Y314" i="4"/>
  <c r="Y314" i="5" s="1"/>
  <c r="Y314" i="6" s="1"/>
  <c r="O314" i="4"/>
  <c r="O314" i="5" s="1"/>
  <c r="O314" i="6" s="1"/>
  <c r="H314" i="4"/>
  <c r="AE314" i="4"/>
  <c r="AE314" i="5" s="1"/>
  <c r="AE314" i="6" s="1"/>
  <c r="Q314" i="4"/>
  <c r="Q314" i="5" s="1"/>
  <c r="Q314" i="6" s="1"/>
  <c r="R314" i="4"/>
  <c r="R314" i="5" s="1"/>
  <c r="R314" i="6" s="1"/>
  <c r="S314" i="4"/>
  <c r="S314" i="5" s="1"/>
  <c r="S314" i="6" s="1"/>
  <c r="L314" i="4"/>
  <c r="L314" i="5" s="1"/>
  <c r="L314" i="6" s="1"/>
  <c r="Z314" i="4"/>
  <c r="Z314" i="5" s="1"/>
  <c r="Z314" i="6" s="1"/>
  <c r="J314" i="4"/>
  <c r="J314" i="5" s="1"/>
  <c r="J314" i="6" s="1"/>
  <c r="M314" i="4"/>
  <c r="M314" i="5" s="1"/>
  <c r="M314" i="6" s="1"/>
  <c r="K314" i="4"/>
  <c r="K314" i="5" s="1"/>
  <c r="K314" i="6" s="1"/>
  <c r="W314" i="4"/>
  <c r="W314" i="5" s="1"/>
  <c r="W314" i="6" s="1"/>
  <c r="AD314" i="4"/>
  <c r="AD314" i="5" s="1"/>
  <c r="AD314" i="6" s="1"/>
  <c r="T314" i="4"/>
  <c r="U314" i="4"/>
  <c r="U314" i="5" s="1"/>
  <c r="U314" i="6" s="1"/>
  <c r="N199" i="4"/>
  <c r="N199" i="5" s="1"/>
  <c r="N199" i="6" s="1"/>
  <c r="I199" i="4"/>
  <c r="I199" i="5" s="1"/>
  <c r="H199" i="4"/>
  <c r="Z199" i="4"/>
  <c r="Z199" i="5" s="1"/>
  <c r="Z199" i="6" s="1"/>
  <c r="X199" i="4"/>
  <c r="X199" i="5" s="1"/>
  <c r="X199" i="6" s="1"/>
  <c r="Y199" i="4"/>
  <c r="Y199" i="5" s="1"/>
  <c r="Y199" i="6" s="1"/>
  <c r="U199" i="4"/>
  <c r="U199" i="5" s="1"/>
  <c r="AA199" i="4"/>
  <c r="AA199" i="5" s="1"/>
  <c r="AA199" i="6" s="1"/>
  <c r="P199" i="4"/>
  <c r="P199" i="5" s="1"/>
  <c r="P199" i="6" s="1"/>
  <c r="AC199" i="4"/>
  <c r="AC199" i="5" s="1"/>
  <c r="AC199" i="6" s="1"/>
  <c r="AE199" i="4"/>
  <c r="AE199" i="5" s="1"/>
  <c r="AE199" i="6" s="1"/>
  <c r="J199" i="4"/>
  <c r="J199" i="5" s="1"/>
  <c r="R199" i="4"/>
  <c r="R199" i="5" s="1"/>
  <c r="R199" i="6" s="1"/>
  <c r="L199" i="4"/>
  <c r="L199" i="5" s="1"/>
  <c r="L199" i="6" s="1"/>
  <c r="AD199" i="4"/>
  <c r="AD199" i="5" s="1"/>
  <c r="AD199" i="6" s="1"/>
  <c r="AB199" i="4"/>
  <c r="AB199" i="5" s="1"/>
  <c r="AB199" i="6" s="1"/>
  <c r="M199" i="4"/>
  <c r="M199" i="5" s="1"/>
  <c r="M199" i="6" s="1"/>
  <c r="K199" i="4"/>
  <c r="K199" i="5" s="1"/>
  <c r="S199" i="4"/>
  <c r="S199" i="5" s="1"/>
  <c r="S199" i="6" s="1"/>
  <c r="Q199" i="4"/>
  <c r="Q199" i="5" s="1"/>
  <c r="Q199" i="6" s="1"/>
  <c r="V199" i="4"/>
  <c r="V199" i="5" s="1"/>
  <c r="V199" i="6" s="1"/>
  <c r="W199" i="4"/>
  <c r="W199" i="5" s="1"/>
  <c r="W199" i="6" s="1"/>
  <c r="T199" i="4"/>
  <c r="O199" i="4"/>
  <c r="O199" i="5" s="1"/>
  <c r="O199" i="6" s="1"/>
  <c r="I150" i="4"/>
  <c r="I150" i="5" s="1"/>
  <c r="I150" i="6" s="1"/>
  <c r="AA150" i="4"/>
  <c r="AA150" i="5" s="1"/>
  <c r="AA150" i="6" s="1"/>
  <c r="S150" i="4"/>
  <c r="S150" i="5" s="1"/>
  <c r="S150" i="6" s="1"/>
  <c r="U150" i="4"/>
  <c r="U150" i="5" s="1"/>
  <c r="U150" i="6" s="1"/>
  <c r="O150" i="4"/>
  <c r="O150" i="5" s="1"/>
  <c r="O150" i="6" s="1"/>
  <c r="X150" i="4"/>
  <c r="X150" i="5" s="1"/>
  <c r="X150" i="6" s="1"/>
  <c r="Y150" i="4"/>
  <c r="Y150" i="5" s="1"/>
  <c r="Y150" i="6" s="1"/>
  <c r="AB150" i="4"/>
  <c r="AB150" i="5" s="1"/>
  <c r="AB150" i="6" s="1"/>
  <c r="AC150" i="4"/>
  <c r="AC150" i="5" s="1"/>
  <c r="AC150" i="6" s="1"/>
  <c r="AE150" i="4"/>
  <c r="AE150" i="5" s="1"/>
  <c r="AE150" i="6" s="1"/>
  <c r="N150" i="4"/>
  <c r="N150" i="5" s="1"/>
  <c r="N150" i="6" s="1"/>
  <c r="K150" i="4"/>
  <c r="K150" i="5" s="1"/>
  <c r="K150" i="6" s="1"/>
  <c r="L150" i="4"/>
  <c r="L150" i="5" s="1"/>
  <c r="L150" i="6" s="1"/>
  <c r="M150" i="4"/>
  <c r="M150" i="5" s="1"/>
  <c r="M150" i="6" s="1"/>
  <c r="P150" i="4"/>
  <c r="P150" i="5" s="1"/>
  <c r="P150" i="6" s="1"/>
  <c r="J150" i="4"/>
  <c r="J150" i="5" s="1"/>
  <c r="J150" i="6" s="1"/>
  <c r="V150" i="4"/>
  <c r="V150" i="5" s="1"/>
  <c r="V150" i="6" s="1"/>
  <c r="R150" i="4"/>
  <c r="R150" i="5" s="1"/>
  <c r="R150" i="6" s="1"/>
  <c r="AD150" i="4"/>
  <c r="AD150" i="5" s="1"/>
  <c r="AD150" i="6" s="1"/>
  <c r="Z150" i="4"/>
  <c r="Z150" i="5" s="1"/>
  <c r="Z150" i="6" s="1"/>
  <c r="T150" i="4"/>
  <c r="W150" i="4"/>
  <c r="W150" i="5" s="1"/>
  <c r="W150" i="6" s="1"/>
  <c r="Q150" i="4"/>
  <c r="Q150" i="5" s="1"/>
  <c r="Q150" i="6" s="1"/>
  <c r="H150" i="4"/>
  <c r="M228" i="4"/>
  <c r="M228" i="5" s="1"/>
  <c r="AA228" i="4"/>
  <c r="AA228" i="5" s="1"/>
  <c r="AA228" i="6" s="1"/>
  <c r="Y228" i="4"/>
  <c r="Y228" i="5" s="1"/>
  <c r="Y228" i="6" s="1"/>
  <c r="O228" i="4"/>
  <c r="O228" i="5" s="1"/>
  <c r="P228" i="4"/>
  <c r="P228" i="5" s="1"/>
  <c r="V228" i="4"/>
  <c r="V228" i="5" s="1"/>
  <c r="V228" i="6" s="1"/>
  <c r="Q228" i="4"/>
  <c r="Q228" i="5" s="1"/>
  <c r="W228" i="4"/>
  <c r="W228" i="5" s="1"/>
  <c r="W228" i="6" s="1"/>
  <c r="N228" i="4"/>
  <c r="N228" i="5" s="1"/>
  <c r="S228" i="4"/>
  <c r="S228" i="5" s="1"/>
  <c r="R228" i="4"/>
  <c r="R228" i="5" s="1"/>
  <c r="AC228" i="4"/>
  <c r="AC228" i="5" s="1"/>
  <c r="AC228" i="6" s="1"/>
  <c r="U228" i="4"/>
  <c r="U228" i="5" s="1"/>
  <c r="I228" i="4"/>
  <c r="I228" i="5" s="1"/>
  <c r="AB228" i="4"/>
  <c r="AB228" i="5" s="1"/>
  <c r="AB228" i="6" s="1"/>
  <c r="J228" i="4"/>
  <c r="J228" i="5" s="1"/>
  <c r="K228" i="4"/>
  <c r="K228" i="5" s="1"/>
  <c r="Z228" i="4"/>
  <c r="Z228" i="5" s="1"/>
  <c r="Z228" i="6" s="1"/>
  <c r="H228" i="4"/>
  <c r="T228" i="4"/>
  <c r="X228" i="4"/>
  <c r="X228" i="5" s="1"/>
  <c r="X228" i="6" s="1"/>
  <c r="AD228" i="4"/>
  <c r="AD228" i="5" s="1"/>
  <c r="AD228" i="6" s="1"/>
  <c r="AE228" i="4"/>
  <c r="AE228" i="5" s="1"/>
  <c r="AE228" i="6" s="1"/>
  <c r="L228" i="4"/>
  <c r="L228" i="5" s="1"/>
  <c r="P685" i="4"/>
  <c r="P685" i="5" s="1"/>
  <c r="X685" i="4"/>
  <c r="X685" i="5" s="1"/>
  <c r="AA685" i="4"/>
  <c r="AA685" i="5" s="1"/>
  <c r="AA685" i="6" s="1"/>
  <c r="Q685" i="4"/>
  <c r="Q685" i="5" s="1"/>
  <c r="S685" i="4"/>
  <c r="S685" i="5" s="1"/>
  <c r="N685" i="4"/>
  <c r="N685" i="5" s="1"/>
  <c r="I685" i="4"/>
  <c r="I685" i="5" s="1"/>
  <c r="L685" i="4"/>
  <c r="L685" i="5" s="1"/>
  <c r="M685" i="4"/>
  <c r="M685" i="5" s="1"/>
  <c r="O685" i="4"/>
  <c r="O685" i="5" s="1"/>
  <c r="U685" i="4"/>
  <c r="U685" i="5" s="1"/>
  <c r="Z685" i="4"/>
  <c r="Z685" i="5" s="1"/>
  <c r="AB685" i="4"/>
  <c r="AB685" i="5" s="1"/>
  <c r="AB685" i="6" s="1"/>
  <c r="AC685" i="4"/>
  <c r="AC685" i="5" s="1"/>
  <c r="AC685" i="6" s="1"/>
  <c r="AE685" i="4"/>
  <c r="AE685" i="5" s="1"/>
  <c r="AE685" i="6" s="1"/>
  <c r="H685" i="4"/>
  <c r="H685" i="5" s="1"/>
  <c r="R685" i="4"/>
  <c r="R685" i="5" s="1"/>
  <c r="AD685" i="4"/>
  <c r="AD685" i="5" s="1"/>
  <c r="AD685" i="6" s="1"/>
  <c r="K685" i="4"/>
  <c r="K685" i="5" s="1"/>
  <c r="W685" i="4"/>
  <c r="W685" i="5" s="1"/>
  <c r="Y685" i="4"/>
  <c r="Y685" i="5" s="1"/>
  <c r="T685" i="4"/>
  <c r="J685" i="4"/>
  <c r="V685" i="4"/>
  <c r="V685" i="5" s="1"/>
  <c r="K455" i="4"/>
  <c r="K455" i="5" s="1"/>
  <c r="K455" i="6" s="1"/>
  <c r="R455" i="4"/>
  <c r="R455" i="5" s="1"/>
  <c r="R455" i="6" s="1"/>
  <c r="AE455" i="4"/>
  <c r="AE455" i="5" s="1"/>
  <c r="AE455" i="6" s="1"/>
  <c r="T455" i="4"/>
  <c r="N455" i="4"/>
  <c r="N455" i="5" s="1"/>
  <c r="N455" i="6" s="1"/>
  <c r="AC455" i="4"/>
  <c r="AC455" i="5" s="1"/>
  <c r="AC455" i="6" s="1"/>
  <c r="O455" i="4"/>
  <c r="O455" i="5" s="1"/>
  <c r="O455" i="6" s="1"/>
  <c r="AD455" i="4"/>
  <c r="AD455" i="5" s="1"/>
  <c r="AD455" i="6" s="1"/>
  <c r="P455" i="4"/>
  <c r="P455" i="5" s="1"/>
  <c r="P455" i="6" s="1"/>
  <c r="Q455" i="4"/>
  <c r="Q455" i="5" s="1"/>
  <c r="Q455" i="6" s="1"/>
  <c r="S455" i="4"/>
  <c r="S455" i="5" s="1"/>
  <c r="S455" i="6" s="1"/>
  <c r="U455" i="4"/>
  <c r="U455" i="5" s="1"/>
  <c r="U455" i="6" s="1"/>
  <c r="L455" i="4"/>
  <c r="L455" i="5" s="1"/>
  <c r="L455" i="6" s="1"/>
  <c r="AA455" i="4"/>
  <c r="AA455" i="5" s="1"/>
  <c r="AA455" i="6" s="1"/>
  <c r="H455" i="4"/>
  <c r="I455" i="4"/>
  <c r="I455" i="5" s="1"/>
  <c r="I455" i="6" s="1"/>
  <c r="J455" i="4"/>
  <c r="J455" i="5" s="1"/>
  <c r="M455" i="4"/>
  <c r="M455" i="5" s="1"/>
  <c r="M455" i="6" s="1"/>
  <c r="V455" i="4"/>
  <c r="V455" i="5" s="1"/>
  <c r="V455" i="6" s="1"/>
  <c r="X455" i="4"/>
  <c r="X455" i="5" s="1"/>
  <c r="X455" i="6" s="1"/>
  <c r="Y455" i="4"/>
  <c r="Y455" i="5" s="1"/>
  <c r="Y455" i="6" s="1"/>
  <c r="Z455" i="4"/>
  <c r="Z455" i="5" s="1"/>
  <c r="Z455" i="6" s="1"/>
  <c r="AB455" i="4"/>
  <c r="AB455" i="5" s="1"/>
  <c r="AB455" i="6" s="1"/>
  <c r="W455" i="4"/>
  <c r="W455" i="5" s="1"/>
  <c r="W455" i="6" s="1"/>
  <c r="J292" i="4"/>
  <c r="J292" i="5" s="1"/>
  <c r="S292" i="4"/>
  <c r="S292" i="5" s="1"/>
  <c r="K292" i="4"/>
  <c r="K292" i="5" s="1"/>
  <c r="W292" i="4"/>
  <c r="W292" i="5" s="1"/>
  <c r="T292" i="4"/>
  <c r="I292" i="4"/>
  <c r="I292" i="5" s="1"/>
  <c r="M292" i="4"/>
  <c r="M292" i="5" s="1"/>
  <c r="AA292" i="4"/>
  <c r="AA292" i="5" s="1"/>
  <c r="AA292" i="6" s="1"/>
  <c r="Z292" i="4"/>
  <c r="Z292" i="5" s="1"/>
  <c r="Z292" i="6" s="1"/>
  <c r="U292" i="4"/>
  <c r="U292" i="5" s="1"/>
  <c r="O292" i="4"/>
  <c r="O292" i="5" s="1"/>
  <c r="V292" i="4"/>
  <c r="V292" i="5" s="1"/>
  <c r="AB292" i="4"/>
  <c r="AB292" i="5" s="1"/>
  <c r="AB292" i="6" s="1"/>
  <c r="Y292" i="4"/>
  <c r="Y292" i="5" s="1"/>
  <c r="Y292" i="6" s="1"/>
  <c r="X292" i="4"/>
  <c r="X292" i="5" s="1"/>
  <c r="AC292" i="4"/>
  <c r="AC292" i="5" s="1"/>
  <c r="AC292" i="6" s="1"/>
  <c r="L292" i="4"/>
  <c r="L292" i="5" s="1"/>
  <c r="R292" i="4"/>
  <c r="R292" i="5" s="1"/>
  <c r="N292" i="4"/>
  <c r="N292" i="5" s="1"/>
  <c r="AE292" i="4"/>
  <c r="AE292" i="5" s="1"/>
  <c r="AE292" i="6" s="1"/>
  <c r="P292" i="4"/>
  <c r="P292" i="5" s="1"/>
  <c r="Q292" i="4"/>
  <c r="Q292" i="5" s="1"/>
  <c r="H292" i="4"/>
  <c r="AD292" i="4"/>
  <c r="AD292" i="5" s="1"/>
  <c r="AD292" i="6" s="1"/>
  <c r="Q181" i="4"/>
  <c r="Q181" i="5" s="1"/>
  <c r="Q181" i="6" s="1"/>
  <c r="AE181" i="4"/>
  <c r="AE181" i="5" s="1"/>
  <c r="AE181" i="6" s="1"/>
  <c r="S181" i="4"/>
  <c r="S181" i="5" s="1"/>
  <c r="S181" i="6" s="1"/>
  <c r="W181" i="4"/>
  <c r="W181" i="5" s="1"/>
  <c r="J181" i="4"/>
  <c r="J181" i="5" s="1"/>
  <c r="J181" i="6" s="1"/>
  <c r="AA181" i="4"/>
  <c r="AA181" i="5" s="1"/>
  <c r="AA181" i="6" s="1"/>
  <c r="V181" i="4"/>
  <c r="V181" i="5" s="1"/>
  <c r="V181" i="6" s="1"/>
  <c r="AB181" i="4"/>
  <c r="AB181" i="5" s="1"/>
  <c r="AB181" i="6" s="1"/>
  <c r="AC181" i="4"/>
  <c r="AC181" i="5" s="1"/>
  <c r="AC181" i="6" s="1"/>
  <c r="I181" i="4"/>
  <c r="I181" i="5" s="1"/>
  <c r="I181" i="6" s="1"/>
  <c r="AD181" i="4"/>
  <c r="AD181" i="5" s="1"/>
  <c r="AD181" i="6" s="1"/>
  <c r="K181" i="4"/>
  <c r="K181" i="5" s="1"/>
  <c r="K181" i="6" s="1"/>
  <c r="M181" i="4"/>
  <c r="M181" i="5" s="1"/>
  <c r="M181" i="6" s="1"/>
  <c r="N181" i="4"/>
  <c r="N181" i="5" s="1"/>
  <c r="N181" i="6" s="1"/>
  <c r="O181" i="4"/>
  <c r="O181" i="5" s="1"/>
  <c r="O181" i="6" s="1"/>
  <c r="P181" i="4"/>
  <c r="P181" i="5" s="1"/>
  <c r="P181" i="6" s="1"/>
  <c r="R181" i="4"/>
  <c r="R181" i="5" s="1"/>
  <c r="R181" i="6" s="1"/>
  <c r="U181" i="4"/>
  <c r="U181" i="5" s="1"/>
  <c r="U181" i="6" s="1"/>
  <c r="Y181" i="4"/>
  <c r="Y181" i="5" s="1"/>
  <c r="Y181" i="6" s="1"/>
  <c r="Z181" i="4"/>
  <c r="Z181" i="5" s="1"/>
  <c r="Z181" i="6" s="1"/>
  <c r="L181" i="4"/>
  <c r="L181" i="5" s="1"/>
  <c r="L181" i="6" s="1"/>
  <c r="X181" i="4"/>
  <c r="X181" i="5" s="1"/>
  <c r="X181" i="6" s="1"/>
  <c r="H181" i="4"/>
  <c r="T181" i="4"/>
  <c r="H655" i="4"/>
  <c r="H655" i="5" s="1"/>
  <c r="I655" i="4"/>
  <c r="I655" i="5" s="1"/>
  <c r="I655" i="6" s="1"/>
  <c r="T655" i="4"/>
  <c r="Y655" i="4"/>
  <c r="Y655" i="5" s="1"/>
  <c r="Y655" i="6" s="1"/>
  <c r="L655" i="4"/>
  <c r="L655" i="5" s="1"/>
  <c r="L655" i="6" s="1"/>
  <c r="U655" i="4"/>
  <c r="U655" i="5" s="1"/>
  <c r="U655" i="6" s="1"/>
  <c r="M655" i="4"/>
  <c r="M655" i="5" s="1"/>
  <c r="M655" i="6" s="1"/>
  <c r="V655" i="4"/>
  <c r="V655" i="5" s="1"/>
  <c r="V655" i="6" s="1"/>
  <c r="AA655" i="4"/>
  <c r="AA655" i="5" s="1"/>
  <c r="AA655" i="6" s="1"/>
  <c r="R655" i="4"/>
  <c r="R655" i="5" s="1"/>
  <c r="R655" i="6" s="1"/>
  <c r="AB655" i="4"/>
  <c r="AB655" i="5" s="1"/>
  <c r="AB655" i="6" s="1"/>
  <c r="AD655" i="4"/>
  <c r="AD655" i="5" s="1"/>
  <c r="AD655" i="6" s="1"/>
  <c r="P655" i="4"/>
  <c r="P655" i="5" s="1"/>
  <c r="P655" i="6" s="1"/>
  <c r="O655" i="4"/>
  <c r="O655" i="5" s="1"/>
  <c r="O655" i="6" s="1"/>
  <c r="N655" i="4"/>
  <c r="N655" i="5" s="1"/>
  <c r="N655" i="6" s="1"/>
  <c r="AC655" i="4"/>
  <c r="AC655" i="5" s="1"/>
  <c r="AC655" i="6" s="1"/>
  <c r="K655" i="4"/>
  <c r="K655" i="5" s="1"/>
  <c r="K655" i="6" s="1"/>
  <c r="Q655" i="4"/>
  <c r="Q655" i="5" s="1"/>
  <c r="Q655" i="6" s="1"/>
  <c r="AE655" i="4"/>
  <c r="AE655" i="5" s="1"/>
  <c r="AE655" i="6" s="1"/>
  <c r="W655" i="4"/>
  <c r="W655" i="5" s="1"/>
  <c r="W655" i="6" s="1"/>
  <c r="X655" i="4"/>
  <c r="X655" i="5" s="1"/>
  <c r="X655" i="6" s="1"/>
  <c r="Z655" i="4"/>
  <c r="Z655" i="5" s="1"/>
  <c r="Z655" i="6" s="1"/>
  <c r="J655" i="4"/>
  <c r="S655" i="4"/>
  <c r="S655" i="5" s="1"/>
  <c r="S655" i="6" s="1"/>
  <c r="S507" i="4"/>
  <c r="S507" i="5" s="1"/>
  <c r="S507" i="6" s="1"/>
  <c r="AE507" i="4"/>
  <c r="AE507" i="5" s="1"/>
  <c r="AE507" i="6" s="1"/>
  <c r="I507" i="4"/>
  <c r="U507" i="4"/>
  <c r="M507" i="4"/>
  <c r="M507" i="5" s="1"/>
  <c r="M507" i="6" s="1"/>
  <c r="AA507" i="4"/>
  <c r="AA507" i="5" s="1"/>
  <c r="AA507" i="6" s="1"/>
  <c r="N507" i="4"/>
  <c r="N507" i="5" s="1"/>
  <c r="N507" i="6" s="1"/>
  <c r="AB507" i="4"/>
  <c r="AB507" i="5" s="1"/>
  <c r="AB507" i="6" s="1"/>
  <c r="O507" i="4"/>
  <c r="O507" i="5" s="1"/>
  <c r="O507" i="6" s="1"/>
  <c r="AC507" i="4"/>
  <c r="AC507" i="5" s="1"/>
  <c r="AC507" i="6" s="1"/>
  <c r="P507" i="4"/>
  <c r="P507" i="5" s="1"/>
  <c r="P507" i="6" s="1"/>
  <c r="AD507" i="4"/>
  <c r="AD507" i="5" s="1"/>
  <c r="AD507" i="6" s="1"/>
  <c r="Q507" i="4"/>
  <c r="Q507" i="5" s="1"/>
  <c r="Q507" i="6" s="1"/>
  <c r="R507" i="4"/>
  <c r="R507" i="5" s="1"/>
  <c r="R507" i="6" s="1"/>
  <c r="K507" i="4"/>
  <c r="K507" i="5" s="1"/>
  <c r="K507" i="6" s="1"/>
  <c r="Y507" i="4"/>
  <c r="Y507" i="5" s="1"/>
  <c r="Y507" i="6" s="1"/>
  <c r="W507" i="4"/>
  <c r="W507" i="5" s="1"/>
  <c r="W507" i="6" s="1"/>
  <c r="X507" i="4"/>
  <c r="X507" i="5" s="1"/>
  <c r="X507" i="6" s="1"/>
  <c r="Z507" i="4"/>
  <c r="Z507" i="5" s="1"/>
  <c r="Z507" i="6" s="1"/>
  <c r="H507" i="4"/>
  <c r="H507" i="5" s="1"/>
  <c r="H507" i="6" s="1"/>
  <c r="J507" i="4"/>
  <c r="J507" i="5" s="1"/>
  <c r="L507" i="4"/>
  <c r="L507" i="5" s="1"/>
  <c r="L507" i="6" s="1"/>
  <c r="V507" i="4"/>
  <c r="V507" i="5" s="1"/>
  <c r="V507" i="6" s="1"/>
  <c r="T507" i="4"/>
  <c r="T507" i="5" s="1"/>
  <c r="S362" i="4"/>
  <c r="S362" i="5" s="1"/>
  <c r="S362" i="6" s="1"/>
  <c r="R362" i="4"/>
  <c r="R362" i="5" s="1"/>
  <c r="R362" i="6" s="1"/>
  <c r="W362" i="4"/>
  <c r="W362" i="5" s="1"/>
  <c r="W362" i="6" s="1"/>
  <c r="I362" i="4"/>
  <c r="I362" i="5" s="1"/>
  <c r="Z362" i="4"/>
  <c r="Z362" i="5" s="1"/>
  <c r="Z362" i="6" s="1"/>
  <c r="V362" i="4"/>
  <c r="V362" i="5" s="1"/>
  <c r="V362" i="6" s="1"/>
  <c r="X362" i="4"/>
  <c r="X362" i="5" s="1"/>
  <c r="X362" i="6" s="1"/>
  <c r="AA362" i="4"/>
  <c r="AA362" i="5" s="1"/>
  <c r="AA362" i="6" s="1"/>
  <c r="H362" i="4"/>
  <c r="H362" i="5" s="1"/>
  <c r="H362" i="6" s="1"/>
  <c r="AB362" i="4"/>
  <c r="AB362" i="5" s="1"/>
  <c r="AB362" i="6" s="1"/>
  <c r="J362" i="4"/>
  <c r="J362" i="5" s="1"/>
  <c r="J362" i="6" s="1"/>
  <c r="AD362" i="4"/>
  <c r="AD362" i="5" s="1"/>
  <c r="AD362" i="6" s="1"/>
  <c r="K362" i="4"/>
  <c r="K362" i="5" s="1"/>
  <c r="K362" i="6" s="1"/>
  <c r="AE362" i="4"/>
  <c r="AE362" i="5" s="1"/>
  <c r="AE362" i="6" s="1"/>
  <c r="L362" i="4"/>
  <c r="L362" i="5" s="1"/>
  <c r="L362" i="6" s="1"/>
  <c r="N362" i="4"/>
  <c r="N362" i="5" s="1"/>
  <c r="N362" i="6" s="1"/>
  <c r="T362" i="4"/>
  <c r="T362" i="5" s="1"/>
  <c r="O362" i="4"/>
  <c r="O362" i="5" s="1"/>
  <c r="O362" i="6" s="1"/>
  <c r="P362" i="4"/>
  <c r="P362" i="5" s="1"/>
  <c r="P362" i="6" s="1"/>
  <c r="U362" i="4"/>
  <c r="U362" i="5" s="1"/>
  <c r="U362" i="6" s="1"/>
  <c r="Q362" i="4"/>
  <c r="Q362" i="5" s="1"/>
  <c r="Q362" i="6" s="1"/>
  <c r="AC362" i="4"/>
  <c r="AC362" i="5" s="1"/>
  <c r="AC362" i="6" s="1"/>
  <c r="Y362" i="4"/>
  <c r="M362" i="4"/>
  <c r="X223" i="4"/>
  <c r="X223" i="5" s="1"/>
  <c r="U223" i="4"/>
  <c r="U223" i="5" s="1"/>
  <c r="AB223" i="4"/>
  <c r="AB223" i="5" s="1"/>
  <c r="H223" i="4"/>
  <c r="AD223" i="4"/>
  <c r="AD223" i="5" s="1"/>
  <c r="K223" i="4"/>
  <c r="K223" i="5" s="1"/>
  <c r="AE223" i="4"/>
  <c r="AE223" i="5" s="1"/>
  <c r="L223" i="4"/>
  <c r="L223" i="5" s="1"/>
  <c r="O223" i="4"/>
  <c r="O223" i="5" s="1"/>
  <c r="P223" i="4"/>
  <c r="P223" i="5" s="1"/>
  <c r="R223" i="4"/>
  <c r="R223" i="5" s="1"/>
  <c r="Q223" i="4"/>
  <c r="Q223" i="5" s="1"/>
  <c r="S223" i="4"/>
  <c r="S223" i="5" s="1"/>
  <c r="T223" i="4"/>
  <c r="Y223" i="4"/>
  <c r="Y223" i="5" s="1"/>
  <c r="Z223" i="4"/>
  <c r="Z223" i="5" s="1"/>
  <c r="J223" i="4"/>
  <c r="J223" i="5" s="1"/>
  <c r="V223" i="4"/>
  <c r="V223" i="5" s="1"/>
  <c r="N223" i="4"/>
  <c r="N223" i="5" s="1"/>
  <c r="AA223" i="4"/>
  <c r="AA223" i="5" s="1"/>
  <c r="AC223" i="4"/>
  <c r="AC223" i="5" s="1"/>
  <c r="I223" i="4"/>
  <c r="I223" i="5" s="1"/>
  <c r="M223" i="4"/>
  <c r="M223" i="5" s="1"/>
  <c r="W223" i="4"/>
  <c r="W223" i="5" s="1"/>
  <c r="H422" i="4"/>
  <c r="H422" i="5" s="1"/>
  <c r="X422" i="4"/>
  <c r="X422" i="5" s="1"/>
  <c r="X422" i="6" s="1"/>
  <c r="AA422" i="4"/>
  <c r="AA422" i="5" s="1"/>
  <c r="AA422" i="6" s="1"/>
  <c r="J422" i="4"/>
  <c r="J422" i="5" s="1"/>
  <c r="Z422" i="4"/>
  <c r="Z422" i="5" s="1"/>
  <c r="Z422" i="6" s="1"/>
  <c r="W422" i="4"/>
  <c r="W422" i="5" s="1"/>
  <c r="W422" i="6" s="1"/>
  <c r="AD422" i="4"/>
  <c r="AD422" i="5" s="1"/>
  <c r="AD422" i="6" s="1"/>
  <c r="Y422" i="4"/>
  <c r="Y422" i="5" s="1"/>
  <c r="Y422" i="6" s="1"/>
  <c r="V422" i="4"/>
  <c r="V422" i="5" s="1"/>
  <c r="V422" i="6" s="1"/>
  <c r="T422" i="4"/>
  <c r="N422" i="4"/>
  <c r="N422" i="5" s="1"/>
  <c r="N422" i="6" s="1"/>
  <c r="AB422" i="4"/>
  <c r="AB422" i="5" s="1"/>
  <c r="AB422" i="6" s="1"/>
  <c r="K422" i="4"/>
  <c r="K422" i="5" s="1"/>
  <c r="L422" i="4"/>
  <c r="L422" i="5" s="1"/>
  <c r="Q422" i="4"/>
  <c r="Q422" i="5" s="1"/>
  <c r="Q422" i="6" s="1"/>
  <c r="O422" i="4"/>
  <c r="O422" i="5" s="1"/>
  <c r="O422" i="6" s="1"/>
  <c r="AC422" i="4"/>
  <c r="AC422" i="5" s="1"/>
  <c r="AC422" i="6" s="1"/>
  <c r="U422" i="4"/>
  <c r="U422" i="5" s="1"/>
  <c r="U422" i="6" s="1"/>
  <c r="M422" i="4"/>
  <c r="M422" i="5" s="1"/>
  <c r="P422" i="4"/>
  <c r="P422" i="5" s="1"/>
  <c r="P422" i="6" s="1"/>
  <c r="I422" i="4"/>
  <c r="AE422" i="4"/>
  <c r="AE422" i="5" s="1"/>
  <c r="AE422" i="6" s="1"/>
  <c r="R422" i="4"/>
  <c r="R422" i="5" s="1"/>
  <c r="R422" i="6" s="1"/>
  <c r="S422" i="4"/>
  <c r="S422" i="5" s="1"/>
  <c r="S422" i="6" s="1"/>
  <c r="J227" i="4"/>
  <c r="J227" i="5" s="1"/>
  <c r="I227" i="4"/>
  <c r="I227" i="5" s="1"/>
  <c r="AE227" i="4"/>
  <c r="AE227" i="5" s="1"/>
  <c r="AE227" i="6" s="1"/>
  <c r="K227" i="4"/>
  <c r="K227" i="5" s="1"/>
  <c r="L227" i="4"/>
  <c r="L227" i="5" s="1"/>
  <c r="M227" i="4"/>
  <c r="M227" i="5" s="1"/>
  <c r="O227" i="4"/>
  <c r="O227" i="5" s="1"/>
  <c r="P227" i="4"/>
  <c r="P227" i="5" s="1"/>
  <c r="U227" i="4"/>
  <c r="U227" i="5" s="1"/>
  <c r="Y227" i="4"/>
  <c r="Y227" i="5" s="1"/>
  <c r="Y227" i="6" s="1"/>
  <c r="V227" i="4"/>
  <c r="V227" i="5" s="1"/>
  <c r="Z227" i="4"/>
  <c r="Z227" i="5" s="1"/>
  <c r="Z227" i="6" s="1"/>
  <c r="AB227" i="4"/>
  <c r="AB227" i="5" s="1"/>
  <c r="AB227" i="6" s="1"/>
  <c r="R227" i="4"/>
  <c r="R227" i="5" s="1"/>
  <c r="AC227" i="4"/>
  <c r="AC227" i="5" s="1"/>
  <c r="AC227" i="6" s="1"/>
  <c r="AD227" i="4"/>
  <c r="AD227" i="5" s="1"/>
  <c r="AD227" i="6" s="1"/>
  <c r="S227" i="4"/>
  <c r="S227" i="5" s="1"/>
  <c r="N227" i="4"/>
  <c r="N227" i="5" s="1"/>
  <c r="AA227" i="4"/>
  <c r="AA227" i="5" s="1"/>
  <c r="AA227" i="6" s="1"/>
  <c r="T227" i="4"/>
  <c r="H227" i="4"/>
  <c r="W227" i="4"/>
  <c r="W227" i="5" s="1"/>
  <c r="W227" i="6" s="1"/>
  <c r="X227" i="4"/>
  <c r="X227" i="5" s="1"/>
  <c r="X227" i="6" s="1"/>
  <c r="Q227" i="4"/>
  <c r="Q227" i="5" s="1"/>
  <c r="S59" i="4"/>
  <c r="S59" i="5" s="1"/>
  <c r="S59" i="6" s="1"/>
  <c r="N59" i="4"/>
  <c r="N59" i="5" s="1"/>
  <c r="N59" i="6" s="1"/>
  <c r="AB59" i="4"/>
  <c r="AB59" i="5" s="1"/>
  <c r="AB59" i="6" s="1"/>
  <c r="V59" i="4"/>
  <c r="V59" i="5" s="1"/>
  <c r="V59" i="6" s="1"/>
  <c r="H59" i="4"/>
  <c r="H59" i="5" s="1"/>
  <c r="X59" i="4"/>
  <c r="X59" i="5" s="1"/>
  <c r="X59" i="6" s="1"/>
  <c r="I59" i="4"/>
  <c r="I59" i="5" s="1"/>
  <c r="I59" i="6" s="1"/>
  <c r="AD59" i="4"/>
  <c r="AD59" i="5" s="1"/>
  <c r="AD59" i="6" s="1"/>
  <c r="W59" i="4"/>
  <c r="W59" i="5" s="1"/>
  <c r="W59" i="6" s="1"/>
  <c r="J59" i="4"/>
  <c r="J59" i="5" s="1"/>
  <c r="J59" i="6" s="1"/>
  <c r="L59" i="4"/>
  <c r="L59" i="5" s="1"/>
  <c r="L59" i="6" s="1"/>
  <c r="O59" i="4"/>
  <c r="O59" i="5" s="1"/>
  <c r="O59" i="6" s="1"/>
  <c r="P59" i="4"/>
  <c r="P59" i="5" s="1"/>
  <c r="P59" i="6" s="1"/>
  <c r="R59" i="4"/>
  <c r="R59" i="5" s="1"/>
  <c r="R59" i="6" s="1"/>
  <c r="T59" i="4"/>
  <c r="Z59" i="4"/>
  <c r="Z59" i="5" s="1"/>
  <c r="Z59" i="6" s="1"/>
  <c r="AA59" i="4"/>
  <c r="AA59" i="5" s="1"/>
  <c r="AA59" i="6" s="1"/>
  <c r="AE59" i="4"/>
  <c r="AE59" i="5" s="1"/>
  <c r="AE59" i="6" s="1"/>
  <c r="K59" i="4"/>
  <c r="K59" i="5" s="1"/>
  <c r="K59" i="6" s="1"/>
  <c r="U59" i="4"/>
  <c r="U59" i="5" s="1"/>
  <c r="U59" i="6" s="1"/>
  <c r="M59" i="4"/>
  <c r="Q59" i="4"/>
  <c r="Q59" i="5" s="1"/>
  <c r="Q59" i="6" s="1"/>
  <c r="AC59" i="4"/>
  <c r="AC59" i="5" s="1"/>
  <c r="AC59" i="6" s="1"/>
  <c r="Y59" i="4"/>
  <c r="Y59" i="5" s="1"/>
  <c r="Y59" i="6" s="1"/>
  <c r="V111" i="4"/>
  <c r="V111" i="5" s="1"/>
  <c r="V111" i="6" s="1"/>
  <c r="P111" i="4"/>
  <c r="P111" i="5" s="1"/>
  <c r="P111" i="6" s="1"/>
  <c r="Y111" i="4"/>
  <c r="Y111" i="5" s="1"/>
  <c r="Y111" i="6" s="1"/>
  <c r="M111" i="4"/>
  <c r="M111" i="5" s="1"/>
  <c r="M111" i="6" s="1"/>
  <c r="K111" i="4"/>
  <c r="K111" i="5" s="1"/>
  <c r="K111" i="6" s="1"/>
  <c r="AD111" i="4"/>
  <c r="AD111" i="5" s="1"/>
  <c r="AD111" i="6" s="1"/>
  <c r="Q111" i="4"/>
  <c r="Q111" i="5" s="1"/>
  <c r="Q111" i="6" s="1"/>
  <c r="S111" i="4"/>
  <c r="S111" i="5" s="1"/>
  <c r="S111" i="6" s="1"/>
  <c r="AB111" i="4"/>
  <c r="AB111" i="5" s="1"/>
  <c r="AB111" i="6" s="1"/>
  <c r="T111" i="4"/>
  <c r="L111" i="4"/>
  <c r="L111" i="5" s="1"/>
  <c r="L111" i="6" s="1"/>
  <c r="U111" i="4"/>
  <c r="U111" i="5" s="1"/>
  <c r="U111" i="6" s="1"/>
  <c r="X111" i="4"/>
  <c r="X111" i="5" s="1"/>
  <c r="X111" i="6" s="1"/>
  <c r="J111" i="4"/>
  <c r="J111" i="5" s="1"/>
  <c r="AA111" i="4"/>
  <c r="AA111" i="5" s="1"/>
  <c r="AA111" i="6" s="1"/>
  <c r="H111" i="4"/>
  <c r="AE111" i="4"/>
  <c r="AE111" i="5" s="1"/>
  <c r="R111" i="4"/>
  <c r="R111" i="5" s="1"/>
  <c r="R111" i="6" s="1"/>
  <c r="N111" i="4"/>
  <c r="N111" i="5" s="1"/>
  <c r="N111" i="6" s="1"/>
  <c r="O111" i="4"/>
  <c r="O111" i="5" s="1"/>
  <c r="O111" i="6" s="1"/>
  <c r="Z111" i="4"/>
  <c r="Z111" i="5" s="1"/>
  <c r="Z111" i="6" s="1"/>
  <c r="AC111" i="4"/>
  <c r="AC111" i="5" s="1"/>
  <c r="AC111" i="6" s="1"/>
  <c r="W111" i="4"/>
  <c r="W111" i="5" s="1"/>
  <c r="W111" i="6" s="1"/>
  <c r="I111" i="4"/>
  <c r="I111" i="5" s="1"/>
  <c r="Q52" i="4"/>
  <c r="Q52" i="5" s="1"/>
  <c r="Q52" i="6" s="1"/>
  <c r="AD52" i="4"/>
  <c r="AD52" i="5" s="1"/>
  <c r="AD52" i="6" s="1"/>
  <c r="L52" i="4"/>
  <c r="L52" i="5" s="1"/>
  <c r="L52" i="6" s="1"/>
  <c r="Y52" i="4"/>
  <c r="Y52" i="5" s="1"/>
  <c r="Y52" i="6" s="1"/>
  <c r="H52" i="4"/>
  <c r="W52" i="4"/>
  <c r="W52" i="5" s="1"/>
  <c r="W52" i="6" s="1"/>
  <c r="J52" i="4"/>
  <c r="J52" i="5" s="1"/>
  <c r="J52" i="6" s="1"/>
  <c r="Z52" i="4"/>
  <c r="Z52" i="5" s="1"/>
  <c r="Z52" i="6" s="1"/>
  <c r="R52" i="4"/>
  <c r="R52" i="5" s="1"/>
  <c r="R52" i="6" s="1"/>
  <c r="U52" i="4"/>
  <c r="U52" i="5" s="1"/>
  <c r="U52" i="6" s="1"/>
  <c r="T52" i="4"/>
  <c r="X52" i="4"/>
  <c r="X52" i="5" s="1"/>
  <c r="X52" i="6" s="1"/>
  <c r="AA52" i="4"/>
  <c r="AA52" i="5" s="1"/>
  <c r="AA52" i="6" s="1"/>
  <c r="AC52" i="4"/>
  <c r="AC52" i="5" s="1"/>
  <c r="AC52" i="6" s="1"/>
  <c r="AE52" i="4"/>
  <c r="AE52" i="5" s="1"/>
  <c r="AE52" i="6" s="1"/>
  <c r="I52" i="4"/>
  <c r="I52" i="5" s="1"/>
  <c r="I52" i="6" s="1"/>
  <c r="S52" i="4"/>
  <c r="S52" i="5" s="1"/>
  <c r="S52" i="6" s="1"/>
  <c r="K52" i="4"/>
  <c r="K52" i="5" s="1"/>
  <c r="K52" i="6" s="1"/>
  <c r="M52" i="4"/>
  <c r="M52" i="5" s="1"/>
  <c r="M52" i="6" s="1"/>
  <c r="V52" i="4"/>
  <c r="V52" i="5" s="1"/>
  <c r="V52" i="6" s="1"/>
  <c r="N52" i="4"/>
  <c r="N52" i="5" s="1"/>
  <c r="N52" i="6" s="1"/>
  <c r="O52" i="4"/>
  <c r="O52" i="5" s="1"/>
  <c r="O52" i="6" s="1"/>
  <c r="P52" i="4"/>
  <c r="P52" i="5" s="1"/>
  <c r="P52" i="6" s="1"/>
  <c r="AB52" i="4"/>
  <c r="AB52" i="5" s="1"/>
  <c r="AB52" i="6" s="1"/>
  <c r="K62" i="4"/>
  <c r="K62" i="5" s="1"/>
  <c r="K62" i="6" s="1"/>
  <c r="R62" i="4"/>
  <c r="R62" i="5" s="1"/>
  <c r="R62" i="6" s="1"/>
  <c r="AD62" i="4"/>
  <c r="AD62" i="5" s="1"/>
  <c r="AD62" i="6" s="1"/>
  <c r="N62" i="4"/>
  <c r="N62" i="5" s="1"/>
  <c r="N62" i="6" s="1"/>
  <c r="Z62" i="4"/>
  <c r="Z62" i="5" s="1"/>
  <c r="Z62" i="6" s="1"/>
  <c r="P62" i="4"/>
  <c r="P62" i="5" s="1"/>
  <c r="AE62" i="4"/>
  <c r="AE62" i="5" s="1"/>
  <c r="AE62" i="6" s="1"/>
  <c r="S62" i="4"/>
  <c r="S62" i="5" s="1"/>
  <c r="S62" i="6" s="1"/>
  <c r="L62" i="4"/>
  <c r="L62" i="5" s="1"/>
  <c r="L62" i="6" s="1"/>
  <c r="AC62" i="4"/>
  <c r="AC62" i="5" s="1"/>
  <c r="AC62" i="6" s="1"/>
  <c r="J62" i="4"/>
  <c r="J62" i="5" s="1"/>
  <c r="J62" i="6" s="1"/>
  <c r="W62" i="4"/>
  <c r="W62" i="5" s="1"/>
  <c r="W62" i="6" s="1"/>
  <c r="Y62" i="4"/>
  <c r="Y62" i="5" s="1"/>
  <c r="Y62" i="6" s="1"/>
  <c r="AA62" i="4"/>
  <c r="AA62" i="5" s="1"/>
  <c r="AA62" i="6" s="1"/>
  <c r="H62" i="4"/>
  <c r="AB62" i="4"/>
  <c r="AB62" i="5" s="1"/>
  <c r="AB62" i="6" s="1"/>
  <c r="I62" i="4"/>
  <c r="I62" i="5" s="1"/>
  <c r="I62" i="6" s="1"/>
  <c r="M62" i="4"/>
  <c r="M62" i="5" s="1"/>
  <c r="M62" i="6" s="1"/>
  <c r="V62" i="4"/>
  <c r="V62" i="5" s="1"/>
  <c r="V62" i="6" s="1"/>
  <c r="Q62" i="4"/>
  <c r="Q62" i="5" s="1"/>
  <c r="Q62" i="6" s="1"/>
  <c r="T62" i="4"/>
  <c r="U62" i="4"/>
  <c r="U62" i="5" s="1"/>
  <c r="U62" i="6" s="1"/>
  <c r="X62" i="4"/>
  <c r="X62" i="5" s="1"/>
  <c r="X62" i="6" s="1"/>
  <c r="O62" i="4"/>
  <c r="O62" i="5" s="1"/>
  <c r="O62" i="6" s="1"/>
  <c r="V67" i="4"/>
  <c r="V67" i="5" s="1"/>
  <c r="V67" i="6" s="1"/>
  <c r="X67" i="4"/>
  <c r="X67" i="5" s="1"/>
  <c r="X67" i="6" s="1"/>
  <c r="Q67" i="4"/>
  <c r="Q67" i="5" s="1"/>
  <c r="Q67" i="6" s="1"/>
  <c r="H67" i="4"/>
  <c r="O67" i="4"/>
  <c r="O67" i="5" s="1"/>
  <c r="O67" i="6" s="1"/>
  <c r="N67" i="4"/>
  <c r="N67" i="5" s="1"/>
  <c r="N67" i="6" s="1"/>
  <c r="AD67" i="4"/>
  <c r="AD67" i="5" s="1"/>
  <c r="AD67" i="6" s="1"/>
  <c r="T67" i="4"/>
  <c r="S67" i="4"/>
  <c r="S67" i="5" s="1"/>
  <c r="S67" i="6" s="1"/>
  <c r="L67" i="4"/>
  <c r="L67" i="5" s="1"/>
  <c r="L67" i="6" s="1"/>
  <c r="AE67" i="4"/>
  <c r="AE67" i="5" s="1"/>
  <c r="AE67" i="6" s="1"/>
  <c r="K67" i="4"/>
  <c r="K67" i="5" s="1"/>
  <c r="K67" i="6" s="1"/>
  <c r="P67" i="4"/>
  <c r="P67" i="5" s="1"/>
  <c r="P67" i="6" s="1"/>
  <c r="M67" i="4"/>
  <c r="M67" i="5" s="1"/>
  <c r="M67" i="6" s="1"/>
  <c r="Z67" i="4"/>
  <c r="Z67" i="5" s="1"/>
  <c r="Z67" i="6" s="1"/>
  <c r="W67" i="4"/>
  <c r="W67" i="5" s="1"/>
  <c r="W67" i="6" s="1"/>
  <c r="R67" i="4"/>
  <c r="R67" i="5" s="1"/>
  <c r="R67" i="6" s="1"/>
  <c r="U67" i="4"/>
  <c r="U67" i="5" s="1"/>
  <c r="U67" i="6" s="1"/>
  <c r="I67" i="4"/>
  <c r="I67" i="5" s="1"/>
  <c r="I67" i="6" s="1"/>
  <c r="AC67" i="4"/>
  <c r="AC67" i="5" s="1"/>
  <c r="AC67" i="6" s="1"/>
  <c r="AB67" i="4"/>
  <c r="AB67" i="5" s="1"/>
  <c r="AB67" i="6" s="1"/>
  <c r="J67" i="4"/>
  <c r="J67" i="5" s="1"/>
  <c r="J67" i="6" s="1"/>
  <c r="Y67" i="4"/>
  <c r="Y67" i="5" s="1"/>
  <c r="Y67" i="6" s="1"/>
  <c r="AA67" i="4"/>
  <c r="AA67" i="5" s="1"/>
  <c r="AA67" i="6" s="1"/>
  <c r="S393" i="4"/>
  <c r="S393" i="5" s="1"/>
  <c r="S393" i="6" s="1"/>
  <c r="AE393" i="4"/>
  <c r="AE393" i="5" s="1"/>
  <c r="AE393" i="6" s="1"/>
  <c r="R393" i="4"/>
  <c r="R393" i="5" s="1"/>
  <c r="R393" i="6" s="1"/>
  <c r="AD393" i="4"/>
  <c r="AD393" i="5" s="1"/>
  <c r="AD393" i="6" s="1"/>
  <c r="J393" i="4"/>
  <c r="X393" i="4"/>
  <c r="X393" i="5" s="1"/>
  <c r="X393" i="6" s="1"/>
  <c r="L393" i="4"/>
  <c r="L393" i="5" s="1"/>
  <c r="L393" i="6" s="1"/>
  <c r="Z393" i="4"/>
  <c r="Z393" i="5" s="1"/>
  <c r="Z393" i="6" s="1"/>
  <c r="K393" i="4"/>
  <c r="K393" i="5" s="1"/>
  <c r="K393" i="6" s="1"/>
  <c r="AB393" i="4"/>
  <c r="AB393" i="5" s="1"/>
  <c r="AB393" i="6" s="1"/>
  <c r="M393" i="4"/>
  <c r="M393" i="5" s="1"/>
  <c r="M393" i="6" s="1"/>
  <c r="AC393" i="4"/>
  <c r="AC393" i="5" s="1"/>
  <c r="AC393" i="6" s="1"/>
  <c r="N393" i="4"/>
  <c r="N393" i="5" s="1"/>
  <c r="N393" i="6" s="1"/>
  <c r="O393" i="4"/>
  <c r="O393" i="5" s="1"/>
  <c r="P393" i="4"/>
  <c r="P393" i="5" s="1"/>
  <c r="P393" i="6" s="1"/>
  <c r="Q393" i="4"/>
  <c r="Q393" i="5" s="1"/>
  <c r="Q393" i="6" s="1"/>
  <c r="T393" i="4"/>
  <c r="U393" i="4"/>
  <c r="U393" i="5" s="1"/>
  <c r="U393" i="6" s="1"/>
  <c r="H393" i="4"/>
  <c r="H393" i="5" s="1"/>
  <c r="H393" i="6" s="1"/>
  <c r="Y393" i="4"/>
  <c r="Y393" i="5" s="1"/>
  <c r="Y393" i="6" s="1"/>
  <c r="V393" i="4"/>
  <c r="V393" i="5" s="1"/>
  <c r="V393" i="6" s="1"/>
  <c r="W393" i="4"/>
  <c r="W393" i="5" s="1"/>
  <c r="W393" i="6" s="1"/>
  <c r="AA393" i="4"/>
  <c r="AA393" i="5" s="1"/>
  <c r="AA393" i="6" s="1"/>
  <c r="I393" i="4"/>
  <c r="I393" i="5" s="1"/>
  <c r="I393" i="6" s="1"/>
  <c r="T266" i="4"/>
  <c r="T266" i="5" s="1"/>
  <c r="I266" i="4"/>
  <c r="I266" i="5" s="1"/>
  <c r="I266" i="6" s="1"/>
  <c r="N266" i="4"/>
  <c r="N266" i="5" s="1"/>
  <c r="N266" i="6" s="1"/>
  <c r="P266" i="4"/>
  <c r="P266" i="5" s="1"/>
  <c r="P266" i="6" s="1"/>
  <c r="Q266" i="4"/>
  <c r="Q266" i="5" s="1"/>
  <c r="Q266" i="6" s="1"/>
  <c r="U266" i="4"/>
  <c r="U266" i="5" s="1"/>
  <c r="U266" i="6" s="1"/>
  <c r="S266" i="4"/>
  <c r="S266" i="5" s="1"/>
  <c r="S266" i="6" s="1"/>
  <c r="AA266" i="4"/>
  <c r="AA266" i="5" s="1"/>
  <c r="AA266" i="6" s="1"/>
  <c r="O266" i="4"/>
  <c r="O266" i="5" s="1"/>
  <c r="O266" i="6" s="1"/>
  <c r="AB266" i="4"/>
  <c r="AB266" i="5" s="1"/>
  <c r="AB266" i="6" s="1"/>
  <c r="AE266" i="4"/>
  <c r="AE266" i="5" s="1"/>
  <c r="AE266" i="6" s="1"/>
  <c r="K266" i="4"/>
  <c r="K266" i="5" s="1"/>
  <c r="K266" i="6" s="1"/>
  <c r="X266" i="4"/>
  <c r="X266" i="5" s="1"/>
  <c r="X266" i="6" s="1"/>
  <c r="J266" i="4"/>
  <c r="J266" i="5" s="1"/>
  <c r="J266" i="6" s="1"/>
  <c r="V266" i="4"/>
  <c r="Z266" i="4"/>
  <c r="Z266" i="5" s="1"/>
  <c r="Z266" i="6" s="1"/>
  <c r="AD266" i="4"/>
  <c r="AD266" i="5" s="1"/>
  <c r="AD266" i="6" s="1"/>
  <c r="Y266" i="4"/>
  <c r="Y266" i="5" s="1"/>
  <c r="Y266" i="6" s="1"/>
  <c r="L266" i="4"/>
  <c r="L266" i="5" s="1"/>
  <c r="L266" i="6" s="1"/>
  <c r="W266" i="4"/>
  <c r="W266" i="5" s="1"/>
  <c r="W266" i="6" s="1"/>
  <c r="M266" i="4"/>
  <c r="M266" i="5" s="1"/>
  <c r="M266" i="6" s="1"/>
  <c r="AC266" i="4"/>
  <c r="AC266" i="5" s="1"/>
  <c r="AC266" i="6" s="1"/>
  <c r="H266" i="4"/>
  <c r="R266" i="4"/>
  <c r="R266" i="5" s="1"/>
  <c r="R266" i="6" s="1"/>
  <c r="U97" i="4"/>
  <c r="U97" i="5" s="1"/>
  <c r="O97" i="4"/>
  <c r="O97" i="5" s="1"/>
  <c r="AC97" i="4"/>
  <c r="AC97" i="5" s="1"/>
  <c r="AC97" i="6" s="1"/>
  <c r="V97" i="4"/>
  <c r="V97" i="5" s="1"/>
  <c r="Q97" i="4"/>
  <c r="Q97" i="5" s="1"/>
  <c r="Z97" i="4"/>
  <c r="Z97" i="5" s="1"/>
  <c r="J97" i="4"/>
  <c r="J97" i="5" s="1"/>
  <c r="AB97" i="4"/>
  <c r="AB97" i="5" s="1"/>
  <c r="K97" i="4"/>
  <c r="K97" i="5" s="1"/>
  <c r="AE97" i="4"/>
  <c r="AE97" i="5" s="1"/>
  <c r="AE97" i="6" s="1"/>
  <c r="L97" i="4"/>
  <c r="L97" i="5" s="1"/>
  <c r="M97" i="4"/>
  <c r="M97" i="5" s="1"/>
  <c r="N97" i="4"/>
  <c r="N97" i="5" s="1"/>
  <c r="Y97" i="4"/>
  <c r="Y97" i="5" s="1"/>
  <c r="S97" i="4"/>
  <c r="S97" i="5" s="1"/>
  <c r="W97" i="4"/>
  <c r="W97" i="5" s="1"/>
  <c r="X97" i="4"/>
  <c r="X97" i="5" s="1"/>
  <c r="AA97" i="4"/>
  <c r="AA97" i="5" s="1"/>
  <c r="P97" i="4"/>
  <c r="P97" i="5" s="1"/>
  <c r="I97" i="4"/>
  <c r="I97" i="5" s="1"/>
  <c r="R97" i="4"/>
  <c r="R97" i="5" s="1"/>
  <c r="AD97" i="4"/>
  <c r="AD97" i="5" s="1"/>
  <c r="AD97" i="6" s="1"/>
  <c r="H97" i="4"/>
  <c r="T97" i="4"/>
  <c r="T132" i="4"/>
  <c r="T132" i="5" s="1"/>
  <c r="T132" i="6" s="1"/>
  <c r="N132" i="4"/>
  <c r="N132" i="5" s="1"/>
  <c r="N132" i="6" s="1"/>
  <c r="H132" i="4"/>
  <c r="AE132" i="4"/>
  <c r="AE132" i="5" s="1"/>
  <c r="AE132" i="6" s="1"/>
  <c r="I132" i="4"/>
  <c r="I132" i="5" s="1"/>
  <c r="I132" i="6" s="1"/>
  <c r="J132" i="4"/>
  <c r="J132" i="5" s="1"/>
  <c r="J132" i="6" s="1"/>
  <c r="L132" i="4"/>
  <c r="L132" i="5" s="1"/>
  <c r="L132" i="6" s="1"/>
  <c r="AA132" i="4"/>
  <c r="AA132" i="5" s="1"/>
  <c r="AA132" i="6" s="1"/>
  <c r="Z132" i="4"/>
  <c r="Z132" i="5" s="1"/>
  <c r="Z132" i="6" s="1"/>
  <c r="P132" i="4"/>
  <c r="P132" i="5" s="1"/>
  <c r="P132" i="6" s="1"/>
  <c r="U132" i="4"/>
  <c r="U132" i="5" s="1"/>
  <c r="U132" i="6" s="1"/>
  <c r="V132" i="4"/>
  <c r="V132" i="5" s="1"/>
  <c r="V132" i="6" s="1"/>
  <c r="Y132" i="4"/>
  <c r="Y132" i="5" s="1"/>
  <c r="Y132" i="6" s="1"/>
  <c r="R132" i="4"/>
  <c r="R132" i="5" s="1"/>
  <c r="R132" i="6" s="1"/>
  <c r="AD132" i="4"/>
  <c r="AD132" i="5" s="1"/>
  <c r="AD132" i="6" s="1"/>
  <c r="O132" i="4"/>
  <c r="O132" i="5" s="1"/>
  <c r="O132" i="6" s="1"/>
  <c r="AB132" i="4"/>
  <c r="AB132" i="5" s="1"/>
  <c r="AB132" i="6" s="1"/>
  <c r="K132" i="4"/>
  <c r="K132" i="5" s="1"/>
  <c r="K132" i="6" s="1"/>
  <c r="X132" i="4"/>
  <c r="X132" i="5" s="1"/>
  <c r="AC132" i="4"/>
  <c r="AC132" i="5" s="1"/>
  <c r="AC132" i="6" s="1"/>
  <c r="W132" i="4"/>
  <c r="S132" i="4"/>
  <c r="S132" i="5" s="1"/>
  <c r="S132" i="6" s="1"/>
  <c r="M132" i="4"/>
  <c r="M132" i="5" s="1"/>
  <c r="M132" i="6" s="1"/>
  <c r="Q132" i="4"/>
  <c r="Q132" i="5" s="1"/>
  <c r="Q132" i="6" s="1"/>
  <c r="Y105" i="4"/>
  <c r="Y105" i="5" s="1"/>
  <c r="Y105" i="6" s="1"/>
  <c r="AB105" i="4"/>
  <c r="AB105" i="5" s="1"/>
  <c r="AB105" i="6" s="1"/>
  <c r="Q105" i="4"/>
  <c r="Q105" i="5" s="1"/>
  <c r="Q105" i="6" s="1"/>
  <c r="N105" i="4"/>
  <c r="N105" i="5" s="1"/>
  <c r="N105" i="6" s="1"/>
  <c r="K105" i="4"/>
  <c r="K105" i="5" s="1"/>
  <c r="K105" i="6" s="1"/>
  <c r="S105" i="4"/>
  <c r="S105" i="5" s="1"/>
  <c r="S105" i="6" s="1"/>
  <c r="Z105" i="4"/>
  <c r="Z105" i="5" s="1"/>
  <c r="Z105" i="6" s="1"/>
  <c r="AA105" i="4"/>
  <c r="AA105" i="5" s="1"/>
  <c r="AA105" i="6" s="1"/>
  <c r="AC105" i="4"/>
  <c r="AC105" i="5" s="1"/>
  <c r="AC105" i="6" s="1"/>
  <c r="AE105" i="4"/>
  <c r="AE105" i="5" s="1"/>
  <c r="AE105" i="6" s="1"/>
  <c r="I105" i="4"/>
  <c r="I105" i="5" s="1"/>
  <c r="H105" i="4"/>
  <c r="H105" i="5" s="1"/>
  <c r="M105" i="4"/>
  <c r="M105" i="5" s="1"/>
  <c r="M105" i="6" s="1"/>
  <c r="O105" i="4"/>
  <c r="O105" i="5" s="1"/>
  <c r="O105" i="6" s="1"/>
  <c r="J105" i="4"/>
  <c r="J105" i="5" s="1"/>
  <c r="J105" i="6" s="1"/>
  <c r="V105" i="4"/>
  <c r="V105" i="5" s="1"/>
  <c r="L105" i="4"/>
  <c r="X105" i="4"/>
  <c r="X105" i="5" s="1"/>
  <c r="X105" i="6" s="1"/>
  <c r="T105" i="4"/>
  <c r="U105" i="4"/>
  <c r="U105" i="5" s="1"/>
  <c r="U105" i="6" s="1"/>
  <c r="W105" i="4"/>
  <c r="W105" i="5" s="1"/>
  <c r="W105" i="6" s="1"/>
  <c r="AD105" i="4"/>
  <c r="AD105" i="5" s="1"/>
  <c r="AD105" i="6" s="1"/>
  <c r="R105" i="4"/>
  <c r="R105" i="5" s="1"/>
  <c r="R105" i="6" s="1"/>
  <c r="P105" i="4"/>
  <c r="P105" i="5" s="1"/>
  <c r="P105" i="6" s="1"/>
  <c r="S65" i="4"/>
  <c r="S65" i="5" s="1"/>
  <c r="S65" i="6" s="1"/>
  <c r="V65" i="4"/>
  <c r="V65" i="5" s="1"/>
  <c r="V65" i="6" s="1"/>
  <c r="L65" i="4"/>
  <c r="L65" i="5" s="1"/>
  <c r="L65" i="6" s="1"/>
  <c r="I65" i="4"/>
  <c r="I65" i="5" s="1"/>
  <c r="I65" i="6" s="1"/>
  <c r="H65" i="4"/>
  <c r="H65" i="5" s="1"/>
  <c r="N65" i="4"/>
  <c r="N65" i="5" s="1"/>
  <c r="N65" i="6" s="1"/>
  <c r="K65" i="4"/>
  <c r="K65" i="5" s="1"/>
  <c r="K65" i="6" s="1"/>
  <c r="P65" i="4"/>
  <c r="P65" i="5" s="1"/>
  <c r="P65" i="6" s="1"/>
  <c r="U65" i="4"/>
  <c r="U65" i="5" s="1"/>
  <c r="U65" i="6" s="1"/>
  <c r="AE65" i="4"/>
  <c r="AE65" i="5" s="1"/>
  <c r="AE65" i="6" s="1"/>
  <c r="W65" i="4"/>
  <c r="W65" i="5" s="1"/>
  <c r="W65" i="6" s="1"/>
  <c r="Z65" i="4"/>
  <c r="Z65" i="5" s="1"/>
  <c r="Z65" i="6" s="1"/>
  <c r="AB65" i="4"/>
  <c r="AB65" i="5" s="1"/>
  <c r="AB65" i="6" s="1"/>
  <c r="AD65" i="4"/>
  <c r="AD65" i="5" s="1"/>
  <c r="AD65" i="6" s="1"/>
  <c r="J65" i="4"/>
  <c r="J65" i="5" s="1"/>
  <c r="J65" i="6" s="1"/>
  <c r="AA65" i="4"/>
  <c r="AA65" i="5" s="1"/>
  <c r="AA65" i="6" s="1"/>
  <c r="Q65" i="4"/>
  <c r="Q65" i="5" s="1"/>
  <c r="Q65" i="6" s="1"/>
  <c r="AC65" i="4"/>
  <c r="AC65" i="5" s="1"/>
  <c r="AC65" i="6" s="1"/>
  <c r="T65" i="4"/>
  <c r="X65" i="4"/>
  <c r="X65" i="5" s="1"/>
  <c r="X65" i="6" s="1"/>
  <c r="Y65" i="4"/>
  <c r="Y65" i="5" s="1"/>
  <c r="Y65" i="6" s="1"/>
  <c r="M65" i="4"/>
  <c r="R65" i="4"/>
  <c r="R65" i="5" s="1"/>
  <c r="R65" i="6" s="1"/>
  <c r="O65" i="4"/>
  <c r="O65" i="5" s="1"/>
  <c r="O65" i="6" s="1"/>
  <c r="AA51" i="4"/>
  <c r="AA51" i="5" s="1"/>
  <c r="AA51" i="6" s="1"/>
  <c r="Z51" i="4"/>
  <c r="Z51" i="5" s="1"/>
  <c r="Z51" i="6" s="1"/>
  <c r="AD51" i="4"/>
  <c r="AD51" i="5" s="1"/>
  <c r="AD51" i="6" s="1"/>
  <c r="H51" i="4"/>
  <c r="N51" i="4"/>
  <c r="N51" i="5" s="1"/>
  <c r="N51" i="6" s="1"/>
  <c r="S51" i="4"/>
  <c r="S51" i="5" s="1"/>
  <c r="S51" i="6" s="1"/>
  <c r="P51" i="4"/>
  <c r="P51" i="5" s="1"/>
  <c r="P51" i="6" s="1"/>
  <c r="U51" i="4"/>
  <c r="U51" i="5" s="1"/>
  <c r="U51" i="6" s="1"/>
  <c r="AC51" i="4"/>
  <c r="AC51" i="5" s="1"/>
  <c r="AC51" i="6" s="1"/>
  <c r="V51" i="4"/>
  <c r="V51" i="5" s="1"/>
  <c r="V51" i="6" s="1"/>
  <c r="K51" i="4"/>
  <c r="K51" i="5" s="1"/>
  <c r="K51" i="6" s="1"/>
  <c r="M51" i="4"/>
  <c r="M51" i="5" s="1"/>
  <c r="M51" i="6" s="1"/>
  <c r="X51" i="4"/>
  <c r="X51" i="5" s="1"/>
  <c r="X51" i="6" s="1"/>
  <c r="J51" i="4"/>
  <c r="J51" i="5" s="1"/>
  <c r="I51" i="4"/>
  <c r="I51" i="5" s="1"/>
  <c r="I51" i="6" s="1"/>
  <c r="O51" i="4"/>
  <c r="O51" i="5" s="1"/>
  <c r="O51" i="6" s="1"/>
  <c r="Q51" i="4"/>
  <c r="Q51" i="5" s="1"/>
  <c r="Q51" i="6" s="1"/>
  <c r="R51" i="4"/>
  <c r="R51" i="5" s="1"/>
  <c r="R51" i="6" s="1"/>
  <c r="T51" i="4"/>
  <c r="AE51" i="4"/>
  <c r="AE51" i="5" s="1"/>
  <c r="AE51" i="6" s="1"/>
  <c r="W51" i="4"/>
  <c r="W51" i="5" s="1"/>
  <c r="W51" i="6" s="1"/>
  <c r="L51" i="4"/>
  <c r="L51" i="5" s="1"/>
  <c r="L51" i="6" s="1"/>
  <c r="AB51" i="4"/>
  <c r="AB51" i="5" s="1"/>
  <c r="AB51" i="6" s="1"/>
  <c r="Y51" i="4"/>
  <c r="Y51" i="5" s="1"/>
  <c r="Y51" i="6" s="1"/>
  <c r="AC113" i="4"/>
  <c r="AC113" i="5" s="1"/>
  <c r="AC113" i="6" s="1"/>
  <c r="AE113" i="4"/>
  <c r="AE113" i="5" s="1"/>
  <c r="AE113" i="6" s="1"/>
  <c r="AA113" i="4"/>
  <c r="AA113" i="5" s="1"/>
  <c r="K113" i="4"/>
  <c r="K113" i="5" s="1"/>
  <c r="R113" i="4"/>
  <c r="R113" i="5" s="1"/>
  <c r="AD113" i="4"/>
  <c r="AD113" i="5" s="1"/>
  <c r="AD113" i="6" s="1"/>
  <c r="J113" i="4"/>
  <c r="J113" i="5" s="1"/>
  <c r="Y113" i="4"/>
  <c r="Y113" i="5" s="1"/>
  <c r="S113" i="4"/>
  <c r="S113" i="5" s="1"/>
  <c r="P113" i="4"/>
  <c r="P113" i="5" s="1"/>
  <c r="T113" i="4"/>
  <c r="AB113" i="4"/>
  <c r="AB113" i="5" s="1"/>
  <c r="AB113" i="6" s="1"/>
  <c r="W113" i="4"/>
  <c r="W113" i="5" s="1"/>
  <c r="M113" i="4"/>
  <c r="M113" i="5" s="1"/>
  <c r="O113" i="4"/>
  <c r="O113" i="5" s="1"/>
  <c r="Z113" i="4"/>
  <c r="Z113" i="5" s="1"/>
  <c r="L113" i="4"/>
  <c r="L113" i="5" s="1"/>
  <c r="H113" i="4"/>
  <c r="V113" i="4"/>
  <c r="V113" i="5" s="1"/>
  <c r="I113" i="4"/>
  <c r="I113" i="5" s="1"/>
  <c r="Q113" i="4"/>
  <c r="Q113" i="5" s="1"/>
  <c r="U113" i="4"/>
  <c r="U113" i="5" s="1"/>
  <c r="X113" i="4"/>
  <c r="X113" i="5" s="1"/>
  <c r="N113" i="4"/>
  <c r="N113" i="5" s="1"/>
  <c r="T667" i="4"/>
  <c r="Z667" i="4"/>
  <c r="Z667" i="5" s="1"/>
  <c r="Z667" i="6" s="1"/>
  <c r="AD667" i="4"/>
  <c r="AD667" i="5" s="1"/>
  <c r="AD667" i="6" s="1"/>
  <c r="Q667" i="4"/>
  <c r="Q667" i="5" s="1"/>
  <c r="Q667" i="6" s="1"/>
  <c r="K667" i="4"/>
  <c r="K667" i="5" s="1"/>
  <c r="X667" i="4"/>
  <c r="X667" i="5" s="1"/>
  <c r="X667" i="6" s="1"/>
  <c r="Y667" i="4"/>
  <c r="Y667" i="5" s="1"/>
  <c r="Y667" i="6" s="1"/>
  <c r="AA667" i="4"/>
  <c r="AA667" i="5" s="1"/>
  <c r="AA667" i="6" s="1"/>
  <c r="S667" i="4"/>
  <c r="S667" i="5" s="1"/>
  <c r="S667" i="6" s="1"/>
  <c r="AB667" i="4"/>
  <c r="AB667" i="5" s="1"/>
  <c r="AB667" i="6" s="1"/>
  <c r="U667" i="4"/>
  <c r="U667" i="5" s="1"/>
  <c r="U667" i="6" s="1"/>
  <c r="AC667" i="4"/>
  <c r="AC667" i="5" s="1"/>
  <c r="AC667" i="6" s="1"/>
  <c r="W667" i="4"/>
  <c r="W667" i="5" s="1"/>
  <c r="W667" i="6" s="1"/>
  <c r="H667" i="4"/>
  <c r="J667" i="4"/>
  <c r="J667" i="5" s="1"/>
  <c r="V667" i="4"/>
  <c r="V667" i="5" s="1"/>
  <c r="V667" i="6" s="1"/>
  <c r="R667" i="4"/>
  <c r="R667" i="5" s="1"/>
  <c r="R667" i="6" s="1"/>
  <c r="N667" i="4"/>
  <c r="N667" i="5" s="1"/>
  <c r="AE667" i="4"/>
  <c r="AE667" i="5" s="1"/>
  <c r="AE667" i="6" s="1"/>
  <c r="I667" i="4"/>
  <c r="I667" i="5" s="1"/>
  <c r="L667" i="4"/>
  <c r="L667" i="5" s="1"/>
  <c r="P667" i="4"/>
  <c r="P667" i="5" s="1"/>
  <c r="O667" i="4"/>
  <c r="O667" i="5" s="1"/>
  <c r="M667" i="4"/>
  <c r="M667" i="5" s="1"/>
  <c r="I447" i="4"/>
  <c r="I447" i="5" s="1"/>
  <c r="U447" i="4"/>
  <c r="U447" i="5" s="1"/>
  <c r="U447" i="6" s="1"/>
  <c r="H447" i="4"/>
  <c r="T447" i="4"/>
  <c r="T447" i="5" s="1"/>
  <c r="J447" i="4"/>
  <c r="J447" i="5" s="1"/>
  <c r="X447" i="4"/>
  <c r="X447" i="5" s="1"/>
  <c r="X447" i="6" s="1"/>
  <c r="L447" i="4"/>
  <c r="L447" i="5" s="1"/>
  <c r="Z447" i="4"/>
  <c r="Z447" i="5" s="1"/>
  <c r="Z447" i="6" s="1"/>
  <c r="K447" i="4"/>
  <c r="K447" i="5" s="1"/>
  <c r="AB447" i="4"/>
  <c r="AB447" i="5" s="1"/>
  <c r="AB447" i="6" s="1"/>
  <c r="M447" i="4"/>
  <c r="M447" i="5" s="1"/>
  <c r="AC447" i="4"/>
  <c r="AC447" i="5" s="1"/>
  <c r="AC447" i="6" s="1"/>
  <c r="N447" i="4"/>
  <c r="N447" i="5" s="1"/>
  <c r="AD447" i="4"/>
  <c r="O447" i="4"/>
  <c r="O447" i="5" s="1"/>
  <c r="AE447" i="4"/>
  <c r="AE447" i="5" s="1"/>
  <c r="AE447" i="6" s="1"/>
  <c r="P447" i="4"/>
  <c r="P447" i="5" s="1"/>
  <c r="Q447" i="4"/>
  <c r="Q447" i="5" s="1"/>
  <c r="Y447" i="4"/>
  <c r="Y447" i="5" s="1"/>
  <c r="Y447" i="6" s="1"/>
  <c r="R447" i="4"/>
  <c r="R447" i="5" s="1"/>
  <c r="R447" i="6" s="1"/>
  <c r="S447" i="4"/>
  <c r="S447" i="5" s="1"/>
  <c r="S447" i="6" s="1"/>
  <c r="V447" i="4"/>
  <c r="V447" i="5" s="1"/>
  <c r="V447" i="6" s="1"/>
  <c r="W447" i="4"/>
  <c r="W447" i="5" s="1"/>
  <c r="W447" i="6" s="1"/>
  <c r="AA447" i="4"/>
  <c r="AA447" i="5" s="1"/>
  <c r="AA447" i="6" s="1"/>
  <c r="N805" i="4"/>
  <c r="N805" i="5" s="1"/>
  <c r="W805" i="4"/>
  <c r="W805" i="5" s="1"/>
  <c r="O805" i="4"/>
  <c r="O805" i="5" s="1"/>
  <c r="H805" i="4"/>
  <c r="H805" i="5" s="1"/>
  <c r="I805" i="4"/>
  <c r="I805" i="5" s="1"/>
  <c r="J805" i="4"/>
  <c r="J805" i="5" s="1"/>
  <c r="L805" i="4"/>
  <c r="L805" i="5" s="1"/>
  <c r="V805" i="4"/>
  <c r="V805" i="5" s="1"/>
  <c r="Y805" i="4"/>
  <c r="Y805" i="5" s="1"/>
  <c r="AA805" i="4"/>
  <c r="AA805" i="5" s="1"/>
  <c r="AB805" i="4"/>
  <c r="AB805" i="5" s="1"/>
  <c r="AE805" i="4"/>
  <c r="AE805" i="5" s="1"/>
  <c r="AE805" i="6" s="1"/>
  <c r="X805" i="4"/>
  <c r="X805" i="5" s="1"/>
  <c r="K805" i="4"/>
  <c r="K805" i="5" s="1"/>
  <c r="M805" i="4"/>
  <c r="M805" i="5" s="1"/>
  <c r="T805" i="4"/>
  <c r="R805" i="4"/>
  <c r="R805" i="5" s="1"/>
  <c r="Z805" i="4"/>
  <c r="Z805" i="5" s="1"/>
  <c r="U805" i="4"/>
  <c r="U805" i="5" s="1"/>
  <c r="P805" i="4"/>
  <c r="AD805" i="4"/>
  <c r="AD805" i="5" s="1"/>
  <c r="AD805" i="6" s="1"/>
  <c r="AC805" i="4"/>
  <c r="AC805" i="5" s="1"/>
  <c r="AC805" i="6" s="1"/>
  <c r="S805" i="4"/>
  <c r="S805" i="5" s="1"/>
  <c r="Q805" i="4"/>
  <c r="Q805" i="5" s="1"/>
  <c r="H619" i="4"/>
  <c r="H619" i="5" s="1"/>
  <c r="Z619" i="4"/>
  <c r="Z619" i="5" s="1"/>
  <c r="Z619" i="6" s="1"/>
  <c r="L619" i="4"/>
  <c r="L619" i="5" s="1"/>
  <c r="AB619" i="4"/>
  <c r="AB619" i="5" s="1"/>
  <c r="AB619" i="6" s="1"/>
  <c r="T619" i="4"/>
  <c r="U619" i="4"/>
  <c r="U619" i="5" s="1"/>
  <c r="U619" i="6" s="1"/>
  <c r="W619" i="4"/>
  <c r="W619" i="5" s="1"/>
  <c r="W619" i="6" s="1"/>
  <c r="Q619" i="4"/>
  <c r="Q619" i="5" s="1"/>
  <c r="Q619" i="6" s="1"/>
  <c r="X619" i="4"/>
  <c r="X619" i="5" s="1"/>
  <c r="X619" i="6" s="1"/>
  <c r="AA619" i="4"/>
  <c r="AA619" i="5" s="1"/>
  <c r="AA619" i="6" s="1"/>
  <c r="AE619" i="4"/>
  <c r="AE619" i="5" s="1"/>
  <c r="AE619" i="6" s="1"/>
  <c r="I619" i="4"/>
  <c r="I619" i="5" s="1"/>
  <c r="N619" i="4"/>
  <c r="N619" i="5" s="1"/>
  <c r="P619" i="4"/>
  <c r="P619" i="5" s="1"/>
  <c r="S619" i="4"/>
  <c r="S619" i="5" s="1"/>
  <c r="S619" i="6" s="1"/>
  <c r="M619" i="4"/>
  <c r="M619" i="5" s="1"/>
  <c r="V619" i="4"/>
  <c r="V619" i="5" s="1"/>
  <c r="V619" i="6" s="1"/>
  <c r="J619" i="4"/>
  <c r="J619" i="5" s="1"/>
  <c r="R619" i="4"/>
  <c r="R619" i="5" s="1"/>
  <c r="R619" i="6" s="1"/>
  <c r="AD619" i="4"/>
  <c r="AD619" i="5" s="1"/>
  <c r="AD619" i="6" s="1"/>
  <c r="O619" i="4"/>
  <c r="O619" i="5" s="1"/>
  <c r="AC619" i="4"/>
  <c r="AC619" i="5" s="1"/>
  <c r="AC619" i="6" s="1"/>
  <c r="K619" i="4"/>
  <c r="Y619" i="4"/>
  <c r="Y619" i="5" s="1"/>
  <c r="Y619" i="6" s="1"/>
  <c r="U783" i="4"/>
  <c r="U783" i="5" s="1"/>
  <c r="U783" i="6" s="1"/>
  <c r="Q783" i="4"/>
  <c r="Q783" i="5" s="1"/>
  <c r="Q783" i="6" s="1"/>
  <c r="N783" i="4"/>
  <c r="N783" i="5" s="1"/>
  <c r="N783" i="6" s="1"/>
  <c r="AB783" i="4"/>
  <c r="AB783" i="5" s="1"/>
  <c r="AB783" i="6" s="1"/>
  <c r="AD783" i="4"/>
  <c r="AD783" i="5" s="1"/>
  <c r="AD783" i="6" s="1"/>
  <c r="AE783" i="4"/>
  <c r="AE783" i="5" s="1"/>
  <c r="AE783" i="6" s="1"/>
  <c r="H783" i="4"/>
  <c r="H783" i="5" s="1"/>
  <c r="I783" i="4"/>
  <c r="I783" i="5" s="1"/>
  <c r="I783" i="6" s="1"/>
  <c r="L783" i="4"/>
  <c r="L783" i="5" s="1"/>
  <c r="L783" i="6" s="1"/>
  <c r="P783" i="4"/>
  <c r="P783" i="5" s="1"/>
  <c r="P783" i="6" s="1"/>
  <c r="R783" i="4"/>
  <c r="R783" i="5" s="1"/>
  <c r="R783" i="6" s="1"/>
  <c r="V783" i="4"/>
  <c r="V783" i="5" s="1"/>
  <c r="V783" i="6" s="1"/>
  <c r="Y783" i="4"/>
  <c r="Y783" i="5" s="1"/>
  <c r="Y783" i="6" s="1"/>
  <c r="T783" i="4"/>
  <c r="T783" i="5" s="1"/>
  <c r="W783" i="4"/>
  <c r="AA783" i="4"/>
  <c r="AA783" i="5" s="1"/>
  <c r="AA783" i="6" s="1"/>
  <c r="J783" i="4"/>
  <c r="S783" i="4"/>
  <c r="S783" i="5" s="1"/>
  <c r="S783" i="6" s="1"/>
  <c r="K783" i="4"/>
  <c r="K783" i="5" s="1"/>
  <c r="K783" i="6" s="1"/>
  <c r="Z783" i="4"/>
  <c r="Z783" i="5" s="1"/>
  <c r="Z783" i="6" s="1"/>
  <c r="M783" i="4"/>
  <c r="M783" i="5" s="1"/>
  <c r="M783" i="6" s="1"/>
  <c r="AC783" i="4"/>
  <c r="AC783" i="5" s="1"/>
  <c r="AC783" i="6" s="1"/>
  <c r="X783" i="4"/>
  <c r="X783" i="5" s="1"/>
  <c r="X783" i="6" s="1"/>
  <c r="O783" i="4"/>
  <c r="O783" i="5" s="1"/>
  <c r="O783" i="6" s="1"/>
  <c r="I829" i="4"/>
  <c r="I829" i="5" s="1"/>
  <c r="N829" i="4"/>
  <c r="N829" i="5" s="1"/>
  <c r="T829" i="4"/>
  <c r="AC829" i="4"/>
  <c r="AC829" i="5" s="1"/>
  <c r="AC829" i="6" s="1"/>
  <c r="P829" i="4"/>
  <c r="P829" i="5" s="1"/>
  <c r="K829" i="4"/>
  <c r="K829" i="5" s="1"/>
  <c r="R829" i="4"/>
  <c r="R829" i="5" s="1"/>
  <c r="X829" i="4"/>
  <c r="X829" i="5" s="1"/>
  <c r="X829" i="6" s="1"/>
  <c r="H829" i="4"/>
  <c r="M829" i="4"/>
  <c r="M829" i="5" s="1"/>
  <c r="W829" i="4"/>
  <c r="W829" i="5" s="1"/>
  <c r="Z829" i="4"/>
  <c r="Z829" i="5" s="1"/>
  <c r="Z829" i="6" s="1"/>
  <c r="J829" i="4"/>
  <c r="J829" i="5" s="1"/>
  <c r="O829" i="4"/>
  <c r="O829" i="5" s="1"/>
  <c r="V829" i="4"/>
  <c r="V829" i="5" s="1"/>
  <c r="AE829" i="4"/>
  <c r="AE829" i="5" s="1"/>
  <c r="AE829" i="6" s="1"/>
  <c r="AB829" i="4"/>
  <c r="AB829" i="5" s="1"/>
  <c r="AB829" i="6" s="1"/>
  <c r="U829" i="4"/>
  <c r="U829" i="5" s="1"/>
  <c r="S829" i="4"/>
  <c r="S829" i="5" s="1"/>
  <c r="AD829" i="4"/>
  <c r="AD829" i="5" s="1"/>
  <c r="AD829" i="6" s="1"/>
  <c r="Y829" i="4"/>
  <c r="Y829" i="5" s="1"/>
  <c r="Y829" i="6" s="1"/>
  <c r="AA829" i="4"/>
  <c r="AA829" i="5" s="1"/>
  <c r="AA829" i="6" s="1"/>
  <c r="L829" i="4"/>
  <c r="L829" i="5" s="1"/>
  <c r="Q829" i="4"/>
  <c r="Q829" i="5" s="1"/>
  <c r="I226" i="4"/>
  <c r="I226" i="5" s="1"/>
  <c r="Q226" i="4"/>
  <c r="Q226" i="5" s="1"/>
  <c r="O226" i="4"/>
  <c r="O226" i="5" s="1"/>
  <c r="K226" i="4"/>
  <c r="K226" i="5" s="1"/>
  <c r="L226" i="4"/>
  <c r="L226" i="5" s="1"/>
  <c r="R226" i="4"/>
  <c r="R226" i="5" s="1"/>
  <c r="S226" i="4"/>
  <c r="S226" i="5" s="1"/>
  <c r="U226" i="4"/>
  <c r="U226" i="5" s="1"/>
  <c r="Y226" i="4"/>
  <c r="Y226" i="5" s="1"/>
  <c r="AC226" i="4"/>
  <c r="AC226" i="5" s="1"/>
  <c r="AB226" i="4"/>
  <c r="AB226" i="5" s="1"/>
  <c r="AA226" i="4"/>
  <c r="AA226" i="5" s="1"/>
  <c r="J226" i="4"/>
  <c r="J226" i="5" s="1"/>
  <c r="W226" i="4"/>
  <c r="W226" i="5" s="1"/>
  <c r="M226" i="4"/>
  <c r="M226" i="5" s="1"/>
  <c r="AE226" i="4"/>
  <c r="AE226" i="5" s="1"/>
  <c r="AD226" i="4"/>
  <c r="AD226" i="5" s="1"/>
  <c r="H226" i="4"/>
  <c r="X226" i="4"/>
  <c r="X226" i="5" s="1"/>
  <c r="V226" i="4"/>
  <c r="V226" i="5" s="1"/>
  <c r="P226" i="4"/>
  <c r="P226" i="5" s="1"/>
  <c r="N226" i="4"/>
  <c r="N226" i="5" s="1"/>
  <c r="Z226" i="4"/>
  <c r="Z226" i="5" s="1"/>
  <c r="T226" i="4"/>
  <c r="Z258" i="4"/>
  <c r="Z258" i="5" s="1"/>
  <c r="Z258" i="6" s="1"/>
  <c r="M258" i="4"/>
  <c r="M258" i="5" s="1"/>
  <c r="H258" i="4"/>
  <c r="L258" i="4"/>
  <c r="L258" i="5" s="1"/>
  <c r="T258" i="4"/>
  <c r="AC258" i="4"/>
  <c r="AC258" i="5" s="1"/>
  <c r="AC258" i="6" s="1"/>
  <c r="I258" i="4"/>
  <c r="I258" i="5" s="1"/>
  <c r="R258" i="4"/>
  <c r="R258" i="5" s="1"/>
  <c r="V258" i="4"/>
  <c r="V258" i="5" s="1"/>
  <c r="S258" i="4"/>
  <c r="S258" i="5" s="1"/>
  <c r="Y258" i="4"/>
  <c r="Y258" i="5" s="1"/>
  <c r="K258" i="4"/>
  <c r="K258" i="5" s="1"/>
  <c r="N258" i="4"/>
  <c r="N258" i="5" s="1"/>
  <c r="AD258" i="4"/>
  <c r="AD258" i="5" s="1"/>
  <c r="AD258" i="6" s="1"/>
  <c r="AB258" i="4"/>
  <c r="AB258" i="5" s="1"/>
  <c r="AB258" i="6" s="1"/>
  <c r="AA258" i="4"/>
  <c r="AA258" i="5" s="1"/>
  <c r="AA258" i="6" s="1"/>
  <c r="J258" i="4"/>
  <c r="J258" i="5" s="1"/>
  <c r="X258" i="4"/>
  <c r="X258" i="5" s="1"/>
  <c r="O258" i="4"/>
  <c r="O258" i="5" s="1"/>
  <c r="U258" i="4"/>
  <c r="U258" i="5" s="1"/>
  <c r="W258" i="4"/>
  <c r="W258" i="5" s="1"/>
  <c r="P258" i="4"/>
  <c r="P258" i="5" s="1"/>
  <c r="Q258" i="4"/>
  <c r="Q258" i="5" s="1"/>
  <c r="AE258" i="4"/>
  <c r="AE258" i="5" s="1"/>
  <c r="AE258" i="6" s="1"/>
  <c r="Q373" i="4"/>
  <c r="Q373" i="5" s="1"/>
  <c r="Q373" i="6" s="1"/>
  <c r="L373" i="4"/>
  <c r="L373" i="5" s="1"/>
  <c r="L373" i="6" s="1"/>
  <c r="AE373" i="4"/>
  <c r="AE373" i="5" s="1"/>
  <c r="AE373" i="6" s="1"/>
  <c r="H373" i="4"/>
  <c r="H373" i="5" s="1"/>
  <c r="H373" i="6" s="1"/>
  <c r="AD373" i="4"/>
  <c r="AD373" i="5" s="1"/>
  <c r="AD373" i="6" s="1"/>
  <c r="T373" i="4"/>
  <c r="AA373" i="4"/>
  <c r="AA373" i="5" s="1"/>
  <c r="AA373" i="6" s="1"/>
  <c r="M373" i="4"/>
  <c r="M373" i="5" s="1"/>
  <c r="M373" i="6" s="1"/>
  <c r="N373" i="4"/>
  <c r="N373" i="5" s="1"/>
  <c r="N373" i="6" s="1"/>
  <c r="O373" i="4"/>
  <c r="O373" i="5" s="1"/>
  <c r="O373" i="6" s="1"/>
  <c r="P373" i="4"/>
  <c r="P373" i="5" s="1"/>
  <c r="P373" i="6" s="1"/>
  <c r="AB373" i="4"/>
  <c r="AB373" i="5" s="1"/>
  <c r="AB373" i="6" s="1"/>
  <c r="R373" i="4"/>
  <c r="R373" i="5" s="1"/>
  <c r="R373" i="6" s="1"/>
  <c r="AC373" i="4"/>
  <c r="AC373" i="5" s="1"/>
  <c r="AC373" i="6" s="1"/>
  <c r="Z373" i="4"/>
  <c r="Z373" i="5" s="1"/>
  <c r="Z373" i="6" s="1"/>
  <c r="W373" i="4"/>
  <c r="W373" i="5" s="1"/>
  <c r="W373" i="6" s="1"/>
  <c r="Y373" i="4"/>
  <c r="Y373" i="5" s="1"/>
  <c r="Y373" i="6" s="1"/>
  <c r="K373" i="4"/>
  <c r="K373" i="5" s="1"/>
  <c r="K373" i="6" s="1"/>
  <c r="I373" i="4"/>
  <c r="V373" i="4"/>
  <c r="V373" i="5" s="1"/>
  <c r="V373" i="6" s="1"/>
  <c r="J373" i="4"/>
  <c r="J373" i="5" s="1"/>
  <c r="X373" i="4"/>
  <c r="X373" i="5" s="1"/>
  <c r="X373" i="6" s="1"/>
  <c r="U373" i="4"/>
  <c r="U373" i="5" s="1"/>
  <c r="U373" i="6" s="1"/>
  <c r="S373" i="4"/>
  <c r="S373" i="5" s="1"/>
  <c r="S373" i="6" s="1"/>
  <c r="X451" i="4"/>
  <c r="X451" i="5" s="1"/>
  <c r="X451" i="6" s="1"/>
  <c r="Q451" i="4"/>
  <c r="Q451" i="5" s="1"/>
  <c r="S451" i="4"/>
  <c r="S451" i="5" s="1"/>
  <c r="S451" i="6" s="1"/>
  <c r="I451" i="4"/>
  <c r="I451" i="5" s="1"/>
  <c r="P451" i="4"/>
  <c r="P451" i="5" s="1"/>
  <c r="R451" i="4"/>
  <c r="R451" i="5" s="1"/>
  <c r="R451" i="6" s="1"/>
  <c r="T451" i="4"/>
  <c r="T451" i="5" s="1"/>
  <c r="U451" i="4"/>
  <c r="U451" i="5" s="1"/>
  <c r="U451" i="6" s="1"/>
  <c r="AD451" i="4"/>
  <c r="AD451" i="5" s="1"/>
  <c r="AD451" i="6" s="1"/>
  <c r="AE451" i="4"/>
  <c r="AE451" i="5" s="1"/>
  <c r="AE451" i="6" s="1"/>
  <c r="L451" i="4"/>
  <c r="L451" i="5" s="1"/>
  <c r="W451" i="4"/>
  <c r="W451" i="5" s="1"/>
  <c r="W451" i="6" s="1"/>
  <c r="J451" i="4"/>
  <c r="J451" i="5" s="1"/>
  <c r="Y451" i="4"/>
  <c r="Y451" i="5" s="1"/>
  <c r="Y451" i="6" s="1"/>
  <c r="Z451" i="4"/>
  <c r="Z451" i="5" s="1"/>
  <c r="Z451" i="6" s="1"/>
  <c r="M451" i="4"/>
  <c r="M451" i="5" s="1"/>
  <c r="AB451" i="4"/>
  <c r="AB451" i="5" s="1"/>
  <c r="AB451" i="6" s="1"/>
  <c r="N451" i="4"/>
  <c r="N451" i="5" s="1"/>
  <c r="AA451" i="4"/>
  <c r="AA451" i="5" s="1"/>
  <c r="AA451" i="6" s="1"/>
  <c r="O451" i="4"/>
  <c r="O451" i="5" s="1"/>
  <c r="H451" i="4"/>
  <c r="V451" i="4"/>
  <c r="K451" i="4"/>
  <c r="K451" i="5" s="1"/>
  <c r="AC451" i="4"/>
  <c r="AC451" i="5" s="1"/>
  <c r="AC451" i="6" s="1"/>
  <c r="K521" i="4"/>
  <c r="K521" i="5" s="1"/>
  <c r="O521" i="4"/>
  <c r="O521" i="5" s="1"/>
  <c r="AB521" i="4"/>
  <c r="AB521" i="5" s="1"/>
  <c r="AB521" i="6" s="1"/>
  <c r="Q521" i="4"/>
  <c r="Q521" i="5" s="1"/>
  <c r="AD521" i="4"/>
  <c r="AD521" i="5" s="1"/>
  <c r="AD521" i="6" s="1"/>
  <c r="V521" i="4"/>
  <c r="V521" i="5" s="1"/>
  <c r="V521" i="6" s="1"/>
  <c r="H521" i="4"/>
  <c r="X521" i="4"/>
  <c r="X521" i="5" s="1"/>
  <c r="X521" i="6" s="1"/>
  <c r="I521" i="4"/>
  <c r="I521" i="5" s="1"/>
  <c r="Y521" i="4"/>
  <c r="Y521" i="5" s="1"/>
  <c r="Y521" i="6" s="1"/>
  <c r="J521" i="4"/>
  <c r="J521" i="5" s="1"/>
  <c r="Z521" i="4"/>
  <c r="Z521" i="5" s="1"/>
  <c r="Z521" i="6" s="1"/>
  <c r="L521" i="4"/>
  <c r="L521" i="5" s="1"/>
  <c r="AA521" i="4"/>
  <c r="AA521" i="5" s="1"/>
  <c r="AA521" i="6" s="1"/>
  <c r="M521" i="4"/>
  <c r="M521" i="5" s="1"/>
  <c r="AC521" i="4"/>
  <c r="AC521" i="5" s="1"/>
  <c r="AC521" i="6" s="1"/>
  <c r="T521" i="4"/>
  <c r="T521" i="5" s="1"/>
  <c r="N521" i="4"/>
  <c r="N521" i="5" s="1"/>
  <c r="P521" i="4"/>
  <c r="P521" i="5" s="1"/>
  <c r="R521" i="4"/>
  <c r="R521" i="5" s="1"/>
  <c r="S521" i="4"/>
  <c r="S521" i="5" s="1"/>
  <c r="AE521" i="4"/>
  <c r="AE521" i="5" s="1"/>
  <c r="AE521" i="6" s="1"/>
  <c r="U521" i="4"/>
  <c r="U521" i="5" s="1"/>
  <c r="W521" i="4"/>
  <c r="S101" i="4"/>
  <c r="S101" i="5" s="1"/>
  <c r="S101" i="6" s="1"/>
  <c r="L101" i="4"/>
  <c r="L101" i="5" s="1"/>
  <c r="AD101" i="4"/>
  <c r="AD101" i="5" s="1"/>
  <c r="AD101" i="6" s="1"/>
  <c r="X101" i="4"/>
  <c r="X101" i="5" s="1"/>
  <c r="X101" i="6" s="1"/>
  <c r="W101" i="4"/>
  <c r="W101" i="5" s="1"/>
  <c r="W101" i="6" s="1"/>
  <c r="M101" i="4"/>
  <c r="M101" i="5" s="1"/>
  <c r="R101" i="4"/>
  <c r="R101" i="5" s="1"/>
  <c r="R101" i="6" s="1"/>
  <c r="T101" i="4"/>
  <c r="T101" i="5" s="1"/>
  <c r="U101" i="4"/>
  <c r="U101" i="5" s="1"/>
  <c r="U101" i="6" s="1"/>
  <c r="V101" i="4"/>
  <c r="V101" i="5" s="1"/>
  <c r="V101" i="6" s="1"/>
  <c r="AA101" i="4"/>
  <c r="AA101" i="5" s="1"/>
  <c r="AA101" i="6" s="1"/>
  <c r="J101" i="4"/>
  <c r="J101" i="5" s="1"/>
  <c r="H101" i="4"/>
  <c r="H101" i="5" s="1"/>
  <c r="I101" i="4"/>
  <c r="I101" i="5" s="1"/>
  <c r="O101" i="4"/>
  <c r="O101" i="5" s="1"/>
  <c r="AC101" i="4"/>
  <c r="AC101" i="5" s="1"/>
  <c r="AC101" i="6" s="1"/>
  <c r="AE101" i="4"/>
  <c r="AE101" i="5" s="1"/>
  <c r="AE101" i="6" s="1"/>
  <c r="K101" i="4"/>
  <c r="Y101" i="4"/>
  <c r="AB101" i="4"/>
  <c r="AB101" i="5" s="1"/>
  <c r="AB101" i="6" s="1"/>
  <c r="N101" i="4"/>
  <c r="N101" i="5" s="1"/>
  <c r="Z101" i="4"/>
  <c r="Z101" i="5" s="1"/>
  <c r="Z101" i="6" s="1"/>
  <c r="P101" i="4"/>
  <c r="P101" i="5" s="1"/>
  <c r="Q101" i="4"/>
  <c r="Q101" i="5" s="1"/>
  <c r="P159" i="4"/>
  <c r="P159" i="5" s="1"/>
  <c r="P159" i="6" s="1"/>
  <c r="O159" i="4"/>
  <c r="O159" i="5" s="1"/>
  <c r="O159" i="6" s="1"/>
  <c r="AE159" i="4"/>
  <c r="AE159" i="5" s="1"/>
  <c r="AE159" i="6" s="1"/>
  <c r="Q159" i="4"/>
  <c r="Q159" i="5" s="1"/>
  <c r="Q159" i="6" s="1"/>
  <c r="AB159" i="4"/>
  <c r="AB159" i="5" s="1"/>
  <c r="AB159" i="6" s="1"/>
  <c r="H159" i="4"/>
  <c r="L159" i="4"/>
  <c r="L159" i="5" s="1"/>
  <c r="L159" i="6" s="1"/>
  <c r="M159" i="4"/>
  <c r="M159" i="5" s="1"/>
  <c r="M159" i="6" s="1"/>
  <c r="X159" i="4"/>
  <c r="X159" i="5" s="1"/>
  <c r="X159" i="6" s="1"/>
  <c r="AD159" i="4"/>
  <c r="AD159" i="5" s="1"/>
  <c r="AD159" i="6" s="1"/>
  <c r="I159" i="4"/>
  <c r="I159" i="5" s="1"/>
  <c r="AA159" i="4"/>
  <c r="AA159" i="5" s="1"/>
  <c r="AA159" i="6" s="1"/>
  <c r="W159" i="4"/>
  <c r="W159" i="5" s="1"/>
  <c r="W159" i="6" s="1"/>
  <c r="J159" i="4"/>
  <c r="J159" i="5" s="1"/>
  <c r="J159" i="6" s="1"/>
  <c r="U159" i="4"/>
  <c r="U159" i="5" s="1"/>
  <c r="U159" i="6" s="1"/>
  <c r="Z159" i="4"/>
  <c r="Z159" i="5" s="1"/>
  <c r="Z159" i="6" s="1"/>
  <c r="AC159" i="4"/>
  <c r="AC159" i="5" s="1"/>
  <c r="AC159" i="6" s="1"/>
  <c r="T159" i="4"/>
  <c r="R159" i="4"/>
  <c r="R159" i="5" s="1"/>
  <c r="R159" i="6" s="1"/>
  <c r="S159" i="4"/>
  <c r="S159" i="5" s="1"/>
  <c r="S159" i="6" s="1"/>
  <c r="V159" i="4"/>
  <c r="V159" i="5" s="1"/>
  <c r="V159" i="6" s="1"/>
  <c r="Y159" i="4"/>
  <c r="Y159" i="5" s="1"/>
  <c r="Y159" i="6" s="1"/>
  <c r="N159" i="4"/>
  <c r="N159" i="5" s="1"/>
  <c r="N159" i="6" s="1"/>
  <c r="K159" i="4"/>
  <c r="K159" i="5" s="1"/>
  <c r="K159" i="6" s="1"/>
  <c r="H348" i="4"/>
  <c r="H348" i="5" s="1"/>
  <c r="AB348" i="4"/>
  <c r="AB348" i="5" s="1"/>
  <c r="AB348" i="6" s="1"/>
  <c r="AA348" i="4"/>
  <c r="AA348" i="5" s="1"/>
  <c r="AA348" i="6" s="1"/>
  <c r="N348" i="4"/>
  <c r="N348" i="5" s="1"/>
  <c r="N348" i="6" s="1"/>
  <c r="O348" i="4"/>
  <c r="O348" i="5" s="1"/>
  <c r="O348" i="6" s="1"/>
  <c r="P348" i="4"/>
  <c r="P348" i="5" s="1"/>
  <c r="P348" i="6" s="1"/>
  <c r="Q348" i="4"/>
  <c r="Q348" i="5" s="1"/>
  <c r="Q348" i="6" s="1"/>
  <c r="R348" i="4"/>
  <c r="R348" i="5" s="1"/>
  <c r="R348" i="6" s="1"/>
  <c r="T348" i="4"/>
  <c r="V348" i="4"/>
  <c r="V348" i="5" s="1"/>
  <c r="V348" i="6" s="1"/>
  <c r="AC348" i="4"/>
  <c r="AC348" i="5" s="1"/>
  <c r="AC348" i="6" s="1"/>
  <c r="AD348" i="4"/>
  <c r="AD348" i="5" s="1"/>
  <c r="AD348" i="6" s="1"/>
  <c r="L348" i="4"/>
  <c r="L348" i="5" s="1"/>
  <c r="L348" i="6" s="1"/>
  <c r="AE348" i="4"/>
  <c r="AE348" i="5" s="1"/>
  <c r="AE348" i="6" s="1"/>
  <c r="U348" i="4"/>
  <c r="U348" i="5" s="1"/>
  <c r="U348" i="6" s="1"/>
  <c r="S348" i="4"/>
  <c r="M348" i="4"/>
  <c r="M348" i="5" s="1"/>
  <c r="M348" i="6" s="1"/>
  <c r="Z348" i="4"/>
  <c r="Z348" i="5" s="1"/>
  <c r="Z348" i="6" s="1"/>
  <c r="X348" i="4"/>
  <c r="X348" i="5" s="1"/>
  <c r="X348" i="6" s="1"/>
  <c r="J348" i="4"/>
  <c r="J348" i="5" s="1"/>
  <c r="J348" i="6" s="1"/>
  <c r="K348" i="4"/>
  <c r="K348" i="5" s="1"/>
  <c r="K348" i="6" s="1"/>
  <c r="W348" i="4"/>
  <c r="W348" i="5" s="1"/>
  <c r="W348" i="6" s="1"/>
  <c r="I348" i="4"/>
  <c r="I348" i="5" s="1"/>
  <c r="I348" i="6" s="1"/>
  <c r="Y348" i="4"/>
  <c r="Y348" i="5" s="1"/>
  <c r="Y348" i="6" s="1"/>
  <c r="H225" i="4"/>
  <c r="AB225" i="4"/>
  <c r="AB225" i="5" s="1"/>
  <c r="AA225" i="4"/>
  <c r="AA225" i="5" s="1"/>
  <c r="U225" i="4"/>
  <c r="U225" i="5" s="1"/>
  <c r="V225" i="4"/>
  <c r="V225" i="5" s="1"/>
  <c r="X225" i="4"/>
  <c r="X225" i="5" s="1"/>
  <c r="Y225" i="4"/>
  <c r="Y225" i="5" s="1"/>
  <c r="AD225" i="4"/>
  <c r="AD225" i="5" s="1"/>
  <c r="AE225" i="4"/>
  <c r="AE225" i="5" s="1"/>
  <c r="K225" i="4"/>
  <c r="K225" i="5" s="1"/>
  <c r="L225" i="4"/>
  <c r="L225" i="5" s="1"/>
  <c r="O225" i="4"/>
  <c r="O225" i="5" s="1"/>
  <c r="P225" i="4"/>
  <c r="P225" i="5" s="1"/>
  <c r="Q225" i="4"/>
  <c r="Q225" i="5" s="1"/>
  <c r="I225" i="4"/>
  <c r="I225" i="5" s="1"/>
  <c r="R225" i="4"/>
  <c r="R225" i="5" s="1"/>
  <c r="T225" i="4"/>
  <c r="N225" i="4"/>
  <c r="N225" i="5" s="1"/>
  <c r="Z225" i="4"/>
  <c r="Z225" i="5" s="1"/>
  <c r="M225" i="4"/>
  <c r="M225" i="5" s="1"/>
  <c r="AC225" i="4"/>
  <c r="AC225" i="5" s="1"/>
  <c r="W225" i="4"/>
  <c r="W225" i="5" s="1"/>
  <c r="S225" i="4"/>
  <c r="S225" i="5" s="1"/>
  <c r="J225" i="4"/>
  <c r="J225" i="5" s="1"/>
  <c r="H47" i="4"/>
  <c r="H47" i="5" s="1"/>
  <c r="Y47" i="4"/>
  <c r="Y47" i="5" s="1"/>
  <c r="Y47" i="6" s="1"/>
  <c r="V47" i="4"/>
  <c r="V47" i="5" s="1"/>
  <c r="V47" i="6" s="1"/>
  <c r="X47" i="4"/>
  <c r="X47" i="5" s="1"/>
  <c r="X47" i="6" s="1"/>
  <c r="J47" i="4"/>
  <c r="J47" i="5" s="1"/>
  <c r="J47" i="6" s="1"/>
  <c r="M47" i="4"/>
  <c r="M47" i="5" s="1"/>
  <c r="M47" i="6" s="1"/>
  <c r="S47" i="4"/>
  <c r="S47" i="5" s="1"/>
  <c r="S47" i="6" s="1"/>
  <c r="T47" i="4"/>
  <c r="T47" i="5" s="1"/>
  <c r="W47" i="4"/>
  <c r="W47" i="5" s="1"/>
  <c r="W47" i="6" s="1"/>
  <c r="AA47" i="4"/>
  <c r="AA47" i="5" s="1"/>
  <c r="AA47" i="6" s="1"/>
  <c r="Q47" i="4"/>
  <c r="Q47" i="5" s="1"/>
  <c r="Q47" i="6" s="1"/>
  <c r="L47" i="4"/>
  <c r="L47" i="5" s="1"/>
  <c r="L47" i="6" s="1"/>
  <c r="O47" i="4"/>
  <c r="O47" i="5" s="1"/>
  <c r="O47" i="6" s="1"/>
  <c r="AB47" i="4"/>
  <c r="AB47" i="5" s="1"/>
  <c r="AB47" i="6" s="1"/>
  <c r="P47" i="4"/>
  <c r="P47" i="5" s="1"/>
  <c r="P47" i="6" s="1"/>
  <c r="R47" i="4"/>
  <c r="R47" i="5" s="1"/>
  <c r="R47" i="6" s="1"/>
  <c r="U47" i="4"/>
  <c r="AD47" i="4"/>
  <c r="AD47" i="5" s="1"/>
  <c r="AD47" i="6" s="1"/>
  <c r="N47" i="4"/>
  <c r="N47" i="5" s="1"/>
  <c r="N47" i="6" s="1"/>
  <c r="K47" i="4"/>
  <c r="I47" i="4"/>
  <c r="I47" i="5" s="1"/>
  <c r="I47" i="6" s="1"/>
  <c r="AE47" i="4"/>
  <c r="AE47" i="5" s="1"/>
  <c r="AE47" i="6" s="1"/>
  <c r="Z47" i="4"/>
  <c r="Z47" i="5" s="1"/>
  <c r="Z47" i="6" s="1"/>
  <c r="AC47" i="4"/>
  <c r="AC47" i="5" s="1"/>
  <c r="AC47" i="6" s="1"/>
  <c r="U217" i="4"/>
  <c r="U217" i="5" s="1"/>
  <c r="K217" i="4"/>
  <c r="K217" i="5" s="1"/>
  <c r="Y217" i="4"/>
  <c r="Y217" i="5" s="1"/>
  <c r="Y217" i="6" s="1"/>
  <c r="T217" i="4"/>
  <c r="T217" i="5" s="1"/>
  <c r="T217" i="6" s="1"/>
  <c r="AA217" i="4"/>
  <c r="AA217" i="5" s="1"/>
  <c r="AA217" i="6" s="1"/>
  <c r="H217" i="4"/>
  <c r="AB217" i="4"/>
  <c r="AB217" i="5" s="1"/>
  <c r="AB217" i="6" s="1"/>
  <c r="I217" i="4"/>
  <c r="I217" i="5" s="1"/>
  <c r="AC217" i="4"/>
  <c r="AC217" i="5" s="1"/>
  <c r="AC217" i="6" s="1"/>
  <c r="L217" i="4"/>
  <c r="L217" i="5" s="1"/>
  <c r="AD217" i="4"/>
  <c r="AD217" i="5" s="1"/>
  <c r="AD217" i="6" s="1"/>
  <c r="M217" i="4"/>
  <c r="M217" i="5" s="1"/>
  <c r="AE217" i="4"/>
  <c r="AE217" i="5" s="1"/>
  <c r="AE217" i="6" s="1"/>
  <c r="O217" i="4"/>
  <c r="O217" i="5" s="1"/>
  <c r="Q217" i="4"/>
  <c r="Q217" i="5" s="1"/>
  <c r="Q217" i="6" s="1"/>
  <c r="P217" i="4"/>
  <c r="P217" i="5" s="1"/>
  <c r="R217" i="4"/>
  <c r="R217" i="5" s="1"/>
  <c r="R217" i="6" s="1"/>
  <c r="S217" i="4"/>
  <c r="S217" i="5" s="1"/>
  <c r="S217" i="6" s="1"/>
  <c r="W217" i="4"/>
  <c r="W217" i="5" s="1"/>
  <c r="W217" i="6" s="1"/>
  <c r="X217" i="4"/>
  <c r="X217" i="5" s="1"/>
  <c r="X217" i="6" s="1"/>
  <c r="J217" i="4"/>
  <c r="J217" i="5" s="1"/>
  <c r="V217" i="4"/>
  <c r="N217" i="4"/>
  <c r="N217" i="5" s="1"/>
  <c r="Z217" i="4"/>
  <c r="Z217" i="5" s="1"/>
  <c r="Z217" i="6" s="1"/>
  <c r="R116" i="4"/>
  <c r="R116" i="5" s="1"/>
  <c r="AB116" i="4"/>
  <c r="AB116" i="5" s="1"/>
  <c r="AB116" i="6" s="1"/>
  <c r="AC116" i="4"/>
  <c r="AC116" i="5" s="1"/>
  <c r="AC116" i="6" s="1"/>
  <c r="L116" i="4"/>
  <c r="L116" i="5" s="1"/>
  <c r="I116" i="4"/>
  <c r="I116" i="5" s="1"/>
  <c r="U116" i="4"/>
  <c r="U116" i="5" s="1"/>
  <c r="U116" i="6" s="1"/>
  <c r="N116" i="4"/>
  <c r="N116" i="5" s="1"/>
  <c r="P116" i="4"/>
  <c r="P116" i="5" s="1"/>
  <c r="Z116" i="4"/>
  <c r="Z116" i="5" s="1"/>
  <c r="Z116" i="6" s="1"/>
  <c r="AD116" i="4"/>
  <c r="AD116" i="5" s="1"/>
  <c r="AD116" i="6" s="1"/>
  <c r="J116" i="4"/>
  <c r="J116" i="5" s="1"/>
  <c r="AE116" i="4"/>
  <c r="AE116" i="5" s="1"/>
  <c r="AE116" i="6" s="1"/>
  <c r="V116" i="4"/>
  <c r="V116" i="5" s="1"/>
  <c r="V116" i="6" s="1"/>
  <c r="X116" i="4"/>
  <c r="X116" i="5" s="1"/>
  <c r="X116" i="6" s="1"/>
  <c r="H116" i="4"/>
  <c r="M116" i="4"/>
  <c r="M116" i="5" s="1"/>
  <c r="W116" i="4"/>
  <c r="W116" i="5" s="1"/>
  <c r="W116" i="6" s="1"/>
  <c r="O116" i="4"/>
  <c r="O116" i="5" s="1"/>
  <c r="T116" i="4"/>
  <c r="S116" i="4"/>
  <c r="S116" i="5" s="1"/>
  <c r="Q116" i="4"/>
  <c r="Q116" i="5" s="1"/>
  <c r="Y116" i="4"/>
  <c r="Y116" i="5" s="1"/>
  <c r="Y116" i="6" s="1"/>
  <c r="AA116" i="4"/>
  <c r="AA116" i="5" s="1"/>
  <c r="AA116" i="6" s="1"/>
  <c r="K116" i="4"/>
  <c r="K116" i="5" s="1"/>
  <c r="X84" i="4"/>
  <c r="X84" i="5" s="1"/>
  <c r="N84" i="4"/>
  <c r="N84" i="5" s="1"/>
  <c r="N84" i="6" s="1"/>
  <c r="M84" i="4"/>
  <c r="M84" i="5" s="1"/>
  <c r="Q84" i="4"/>
  <c r="Q84" i="5" s="1"/>
  <c r="Q84" i="6" s="1"/>
  <c r="O84" i="4"/>
  <c r="O84" i="5" s="1"/>
  <c r="O84" i="6" s="1"/>
  <c r="L84" i="4"/>
  <c r="L84" i="5" s="1"/>
  <c r="U84" i="4"/>
  <c r="U84" i="5" s="1"/>
  <c r="U84" i="6" s="1"/>
  <c r="AA84" i="4"/>
  <c r="AA84" i="5" s="1"/>
  <c r="AA84" i="6" s="1"/>
  <c r="AC84" i="4"/>
  <c r="AC84" i="5" s="1"/>
  <c r="AC84" i="6" s="1"/>
  <c r="AE84" i="4"/>
  <c r="AE84" i="5" s="1"/>
  <c r="AE84" i="6" s="1"/>
  <c r="K84" i="4"/>
  <c r="K84" i="5" s="1"/>
  <c r="I84" i="4"/>
  <c r="I84" i="5" s="1"/>
  <c r="W84" i="4"/>
  <c r="W84" i="5" s="1"/>
  <c r="W84" i="6" s="1"/>
  <c r="S84" i="4"/>
  <c r="S84" i="5" s="1"/>
  <c r="S84" i="6" s="1"/>
  <c r="V84" i="4"/>
  <c r="V84" i="5" s="1"/>
  <c r="V84" i="6" s="1"/>
  <c r="H84" i="4"/>
  <c r="Y84" i="4"/>
  <c r="Y84" i="5" s="1"/>
  <c r="Y84" i="6" s="1"/>
  <c r="J84" i="4"/>
  <c r="J84" i="5" s="1"/>
  <c r="R84" i="4"/>
  <c r="R84" i="5" s="1"/>
  <c r="R84" i="6" s="1"/>
  <c r="P84" i="4"/>
  <c r="P84" i="5" s="1"/>
  <c r="P84" i="6" s="1"/>
  <c r="T84" i="4"/>
  <c r="AB84" i="4"/>
  <c r="AB84" i="5" s="1"/>
  <c r="AB84" i="6" s="1"/>
  <c r="AD84" i="4"/>
  <c r="AD84" i="5" s="1"/>
  <c r="AD84" i="6" s="1"/>
  <c r="Z84" i="4"/>
  <c r="Z84" i="5" s="1"/>
  <c r="Z84" i="6" s="1"/>
  <c r="W112" i="4"/>
  <c r="W112" i="5" s="1"/>
  <c r="W112" i="6" s="1"/>
  <c r="Q112" i="4"/>
  <c r="Q112" i="5" s="1"/>
  <c r="Q112" i="6" s="1"/>
  <c r="O112" i="4"/>
  <c r="O112" i="5" s="1"/>
  <c r="O112" i="6" s="1"/>
  <c r="P112" i="4"/>
  <c r="P112" i="5" s="1"/>
  <c r="P112" i="6" s="1"/>
  <c r="AA112" i="4"/>
  <c r="AA112" i="5" s="1"/>
  <c r="AA112" i="6" s="1"/>
  <c r="H112" i="4"/>
  <c r="H112" i="5" s="1"/>
  <c r="AC112" i="4"/>
  <c r="AC112" i="5" s="1"/>
  <c r="AC112" i="6" s="1"/>
  <c r="J112" i="4"/>
  <c r="J112" i="5" s="1"/>
  <c r="AD112" i="4"/>
  <c r="AD112" i="5" s="1"/>
  <c r="AD112" i="6" s="1"/>
  <c r="K112" i="4"/>
  <c r="K112" i="5" s="1"/>
  <c r="L112" i="4"/>
  <c r="L112" i="5" s="1"/>
  <c r="L112" i="6" s="1"/>
  <c r="M112" i="4"/>
  <c r="M112" i="5" s="1"/>
  <c r="M112" i="6" s="1"/>
  <c r="Y112" i="4"/>
  <c r="Y112" i="5" s="1"/>
  <c r="Y112" i="6" s="1"/>
  <c r="S112" i="4"/>
  <c r="S112" i="5" s="1"/>
  <c r="S112" i="6" s="1"/>
  <c r="T112" i="4"/>
  <c r="U112" i="4"/>
  <c r="U112" i="5" s="1"/>
  <c r="X112" i="4"/>
  <c r="X112" i="5" s="1"/>
  <c r="X112" i="6" s="1"/>
  <c r="AB112" i="4"/>
  <c r="AB112" i="5" s="1"/>
  <c r="AB112" i="6" s="1"/>
  <c r="N112" i="4"/>
  <c r="N112" i="5" s="1"/>
  <c r="N112" i="6" s="1"/>
  <c r="Z112" i="4"/>
  <c r="Z112" i="5" s="1"/>
  <c r="Z112" i="6" s="1"/>
  <c r="I112" i="4"/>
  <c r="R112" i="4"/>
  <c r="R112" i="5" s="1"/>
  <c r="R112" i="6" s="1"/>
  <c r="AE112" i="4"/>
  <c r="AE112" i="5" s="1"/>
  <c r="AE112" i="6" s="1"/>
  <c r="V112" i="4"/>
  <c r="V112" i="5" s="1"/>
  <c r="V112" i="6" s="1"/>
  <c r="V729" i="4"/>
  <c r="V729" i="5" s="1"/>
  <c r="V729" i="6" s="1"/>
  <c r="U729" i="4"/>
  <c r="U729" i="5" s="1"/>
  <c r="U729" i="6" s="1"/>
  <c r="Y729" i="4"/>
  <c r="Y729" i="5" s="1"/>
  <c r="Y729" i="6" s="1"/>
  <c r="R729" i="4"/>
  <c r="R729" i="5" s="1"/>
  <c r="R729" i="6" s="1"/>
  <c r="T729" i="4"/>
  <c r="T729" i="5" s="1"/>
  <c r="T729" i="6" s="1"/>
  <c r="J729" i="4"/>
  <c r="J729" i="5" s="1"/>
  <c r="J729" i="6" s="1"/>
  <c r="W729" i="4"/>
  <c r="W729" i="5" s="1"/>
  <c r="AB729" i="4"/>
  <c r="AB729" i="5" s="1"/>
  <c r="AB729" i="6" s="1"/>
  <c r="S729" i="4"/>
  <c r="S729" i="5" s="1"/>
  <c r="S729" i="6" s="1"/>
  <c r="I729" i="4"/>
  <c r="I729" i="5" s="1"/>
  <c r="N729" i="4"/>
  <c r="N729" i="5" s="1"/>
  <c r="N729" i="6" s="1"/>
  <c r="X729" i="4"/>
  <c r="X729" i="5" s="1"/>
  <c r="X729" i="6" s="1"/>
  <c r="AD729" i="4"/>
  <c r="AD729" i="5" s="1"/>
  <c r="AD729" i="6" s="1"/>
  <c r="Q729" i="4"/>
  <c r="Q729" i="5" s="1"/>
  <c r="Q729" i="6" s="1"/>
  <c r="AC729" i="4"/>
  <c r="AC729" i="5" s="1"/>
  <c r="AC729" i="6" s="1"/>
  <c r="K729" i="4"/>
  <c r="K729" i="5" s="1"/>
  <c r="K729" i="6" s="1"/>
  <c r="M729" i="4"/>
  <c r="M729" i="5" s="1"/>
  <c r="M729" i="6" s="1"/>
  <c r="Z729" i="4"/>
  <c r="O729" i="4"/>
  <c r="O729" i="5" s="1"/>
  <c r="O729" i="6" s="1"/>
  <c r="L729" i="4"/>
  <c r="L729" i="5" s="1"/>
  <c r="L729" i="6" s="1"/>
  <c r="AA729" i="4"/>
  <c r="AA729" i="5" s="1"/>
  <c r="AA729" i="6" s="1"/>
  <c r="P729" i="4"/>
  <c r="P729" i="5" s="1"/>
  <c r="P729" i="6" s="1"/>
  <c r="H729" i="4"/>
  <c r="AE729" i="4"/>
  <c r="AE729" i="5" s="1"/>
  <c r="AE729" i="6" s="1"/>
  <c r="T568" i="4"/>
  <c r="T568" i="5" s="1"/>
  <c r="H568" i="4"/>
  <c r="H568" i="5" s="1"/>
  <c r="V568" i="4"/>
  <c r="V568" i="5" s="1"/>
  <c r="V568" i="6" s="1"/>
  <c r="M568" i="4"/>
  <c r="M568" i="5" s="1"/>
  <c r="AD568" i="4"/>
  <c r="AD568" i="5" s="1"/>
  <c r="AD568" i="6" s="1"/>
  <c r="N568" i="4"/>
  <c r="N568" i="5" s="1"/>
  <c r="AE568" i="4"/>
  <c r="AE568" i="5" s="1"/>
  <c r="AE568" i="6" s="1"/>
  <c r="O568" i="4"/>
  <c r="O568" i="5" s="1"/>
  <c r="O568" i="6" s="1"/>
  <c r="J568" i="4"/>
  <c r="J568" i="5" s="1"/>
  <c r="AA568" i="4"/>
  <c r="AA568" i="5" s="1"/>
  <c r="AA568" i="6" s="1"/>
  <c r="Y568" i="4"/>
  <c r="Y568" i="5" s="1"/>
  <c r="Y568" i="6" s="1"/>
  <c r="Z568" i="4"/>
  <c r="Z568" i="5" s="1"/>
  <c r="Z568" i="6" s="1"/>
  <c r="AC568" i="4"/>
  <c r="AC568" i="5" s="1"/>
  <c r="AC568" i="6" s="1"/>
  <c r="I568" i="4"/>
  <c r="I568" i="5" s="1"/>
  <c r="K568" i="4"/>
  <c r="K568" i="5" s="1"/>
  <c r="Q568" i="4"/>
  <c r="Q568" i="5" s="1"/>
  <c r="Q568" i="6" s="1"/>
  <c r="R568" i="4"/>
  <c r="R568" i="5" s="1"/>
  <c r="R568" i="6" s="1"/>
  <c r="S568" i="4"/>
  <c r="S568" i="5" s="1"/>
  <c r="S568" i="6" s="1"/>
  <c r="U568" i="4"/>
  <c r="U568" i="5" s="1"/>
  <c r="U568" i="6" s="1"/>
  <c r="W568" i="4"/>
  <c r="W568" i="5" s="1"/>
  <c r="W568" i="6" s="1"/>
  <c r="L568" i="4"/>
  <c r="L568" i="5" s="1"/>
  <c r="X568" i="4"/>
  <c r="P568" i="4"/>
  <c r="AB568" i="4"/>
  <c r="AB568" i="5" s="1"/>
  <c r="AB568" i="6" s="1"/>
  <c r="S626" i="4"/>
  <c r="S626" i="5" s="1"/>
  <c r="S626" i="6" s="1"/>
  <c r="K626" i="4"/>
  <c r="K626" i="5" s="1"/>
  <c r="AD626" i="4"/>
  <c r="AD626" i="5" s="1"/>
  <c r="AD626" i="6" s="1"/>
  <c r="N626" i="4"/>
  <c r="N626" i="5" s="1"/>
  <c r="M626" i="4"/>
  <c r="M626" i="5" s="1"/>
  <c r="P626" i="4"/>
  <c r="P626" i="5" s="1"/>
  <c r="P626" i="6" s="1"/>
  <c r="Q626" i="4"/>
  <c r="Q626" i="5" s="1"/>
  <c r="Q626" i="6" s="1"/>
  <c r="AE626" i="4"/>
  <c r="AE626" i="5" s="1"/>
  <c r="AE626" i="6" s="1"/>
  <c r="I626" i="4"/>
  <c r="I626" i="5" s="1"/>
  <c r="R626" i="4"/>
  <c r="R626" i="5" s="1"/>
  <c r="R626" i="6" s="1"/>
  <c r="U626" i="4"/>
  <c r="U626" i="5" s="1"/>
  <c r="U626" i="6" s="1"/>
  <c r="V626" i="4"/>
  <c r="V626" i="5" s="1"/>
  <c r="V626" i="6" s="1"/>
  <c r="W626" i="4"/>
  <c r="W626" i="5" s="1"/>
  <c r="W626" i="6" s="1"/>
  <c r="Z626" i="4"/>
  <c r="Z626" i="5" s="1"/>
  <c r="Z626" i="6" s="1"/>
  <c r="AA626" i="4"/>
  <c r="AA626" i="5" s="1"/>
  <c r="AA626" i="6" s="1"/>
  <c r="AB626" i="4"/>
  <c r="AB626" i="5" s="1"/>
  <c r="AB626" i="6" s="1"/>
  <c r="J626" i="4"/>
  <c r="J626" i="5" s="1"/>
  <c r="Y626" i="4"/>
  <c r="Y626" i="5" s="1"/>
  <c r="Y626" i="6" s="1"/>
  <c r="L626" i="4"/>
  <c r="L626" i="5" s="1"/>
  <c r="X626" i="4"/>
  <c r="X626" i="5" s="1"/>
  <c r="X626" i="6" s="1"/>
  <c r="H626" i="4"/>
  <c r="T626" i="4"/>
  <c r="O626" i="4"/>
  <c r="O626" i="5" s="1"/>
  <c r="O626" i="6" s="1"/>
  <c r="AC626" i="4"/>
  <c r="AC626" i="5" s="1"/>
  <c r="AC626" i="6" s="1"/>
  <c r="O512" i="4"/>
  <c r="O512" i="5" s="1"/>
  <c r="O512" i="6" s="1"/>
  <c r="AE512" i="4"/>
  <c r="AE512" i="5" s="1"/>
  <c r="AE512" i="6" s="1"/>
  <c r="R512" i="4"/>
  <c r="R512" i="5" s="1"/>
  <c r="R512" i="6" s="1"/>
  <c r="V512" i="4"/>
  <c r="V512" i="5" s="1"/>
  <c r="V512" i="6" s="1"/>
  <c r="W512" i="4"/>
  <c r="W512" i="5" s="1"/>
  <c r="W512" i="6" s="1"/>
  <c r="X512" i="4"/>
  <c r="X512" i="5" s="1"/>
  <c r="X512" i="6" s="1"/>
  <c r="H512" i="4"/>
  <c r="AA512" i="4"/>
  <c r="AA512" i="5" s="1"/>
  <c r="AA512" i="6" s="1"/>
  <c r="I512" i="4"/>
  <c r="I512" i="5" s="1"/>
  <c r="AB512" i="4"/>
  <c r="AB512" i="5" s="1"/>
  <c r="AB512" i="6" s="1"/>
  <c r="J512" i="4"/>
  <c r="J512" i="5" s="1"/>
  <c r="AD512" i="4"/>
  <c r="AD512" i="5" s="1"/>
  <c r="AD512" i="6" s="1"/>
  <c r="T512" i="4"/>
  <c r="T512" i="5" s="1"/>
  <c r="L512" i="4"/>
  <c r="L512" i="5" s="1"/>
  <c r="N512" i="4"/>
  <c r="N512" i="5" s="1"/>
  <c r="P512" i="4"/>
  <c r="P512" i="5" s="1"/>
  <c r="P512" i="6" s="1"/>
  <c r="S512" i="4"/>
  <c r="S512" i="5" s="1"/>
  <c r="S512" i="6" s="1"/>
  <c r="U512" i="4"/>
  <c r="U512" i="5" s="1"/>
  <c r="U512" i="6" s="1"/>
  <c r="K512" i="4"/>
  <c r="K512" i="5" s="1"/>
  <c r="Q512" i="4"/>
  <c r="Q512" i="5" s="1"/>
  <c r="Q512" i="6" s="1"/>
  <c r="AC512" i="4"/>
  <c r="AC512" i="5" s="1"/>
  <c r="AC512" i="6" s="1"/>
  <c r="M512" i="4"/>
  <c r="M512" i="5" s="1"/>
  <c r="Y512" i="4"/>
  <c r="Y512" i="5" s="1"/>
  <c r="Y512" i="6" s="1"/>
  <c r="Z512" i="4"/>
  <c r="Q353" i="4"/>
  <c r="Q353" i="5" s="1"/>
  <c r="Q353" i="6" s="1"/>
  <c r="AC353" i="4"/>
  <c r="AC353" i="5" s="1"/>
  <c r="AC353" i="6" s="1"/>
  <c r="P353" i="4"/>
  <c r="P353" i="5" s="1"/>
  <c r="P353" i="6" s="1"/>
  <c r="AB353" i="4"/>
  <c r="AB353" i="5" s="1"/>
  <c r="AB353" i="6" s="1"/>
  <c r="S353" i="4"/>
  <c r="S353" i="5" s="1"/>
  <c r="S353" i="6" s="1"/>
  <c r="U353" i="4"/>
  <c r="U353" i="5" s="1"/>
  <c r="U353" i="6" s="1"/>
  <c r="W353" i="4"/>
  <c r="W353" i="5" s="1"/>
  <c r="H353" i="4"/>
  <c r="X353" i="4"/>
  <c r="X353" i="5" s="1"/>
  <c r="X353" i="6" s="1"/>
  <c r="I353" i="4"/>
  <c r="I353" i="5" s="1"/>
  <c r="I353" i="6" s="1"/>
  <c r="Y353" i="4"/>
  <c r="Y353" i="5" s="1"/>
  <c r="Y353" i="6" s="1"/>
  <c r="J353" i="4"/>
  <c r="J353" i="5" s="1"/>
  <c r="J353" i="6" s="1"/>
  <c r="Z353" i="4"/>
  <c r="Z353" i="5" s="1"/>
  <c r="Z353" i="6" s="1"/>
  <c r="K353" i="4"/>
  <c r="K353" i="5" s="1"/>
  <c r="K353" i="6" s="1"/>
  <c r="AA353" i="4"/>
  <c r="AA353" i="5" s="1"/>
  <c r="AA353" i="6" s="1"/>
  <c r="L353" i="4"/>
  <c r="L353" i="5" s="1"/>
  <c r="L353" i="6" s="1"/>
  <c r="AD353" i="4"/>
  <c r="AD353" i="5" s="1"/>
  <c r="AD353" i="6" s="1"/>
  <c r="M353" i="4"/>
  <c r="M353" i="5" s="1"/>
  <c r="M353" i="6" s="1"/>
  <c r="AE353" i="4"/>
  <c r="AE353" i="5" s="1"/>
  <c r="AE353" i="6" s="1"/>
  <c r="N353" i="4"/>
  <c r="N353" i="5" s="1"/>
  <c r="N353" i="6" s="1"/>
  <c r="T353" i="4"/>
  <c r="O353" i="4"/>
  <c r="O353" i="5" s="1"/>
  <c r="O353" i="6" s="1"/>
  <c r="R353" i="4"/>
  <c r="R353" i="5" s="1"/>
  <c r="R353" i="6" s="1"/>
  <c r="V353" i="4"/>
  <c r="V353" i="5" s="1"/>
  <c r="V353" i="6" s="1"/>
  <c r="P723" i="4"/>
  <c r="P723" i="5" s="1"/>
  <c r="P723" i="6" s="1"/>
  <c r="M723" i="4"/>
  <c r="M723" i="5" s="1"/>
  <c r="M723" i="6" s="1"/>
  <c r="Q723" i="4"/>
  <c r="Q723" i="5" s="1"/>
  <c r="Q723" i="6" s="1"/>
  <c r="Z723" i="4"/>
  <c r="Z723" i="5" s="1"/>
  <c r="Z723" i="6" s="1"/>
  <c r="AB723" i="4"/>
  <c r="AB723" i="5" s="1"/>
  <c r="AB723" i="6" s="1"/>
  <c r="N723" i="4"/>
  <c r="N723" i="5" s="1"/>
  <c r="N723" i="6" s="1"/>
  <c r="L723" i="4"/>
  <c r="L723" i="5" s="1"/>
  <c r="L723" i="6" s="1"/>
  <c r="Y723" i="4"/>
  <c r="Y723" i="5" s="1"/>
  <c r="Y723" i="6" s="1"/>
  <c r="AC723" i="4"/>
  <c r="AC723" i="5" s="1"/>
  <c r="AC723" i="6" s="1"/>
  <c r="AD723" i="4"/>
  <c r="AD723" i="5" s="1"/>
  <c r="AD723" i="6" s="1"/>
  <c r="AE723" i="4"/>
  <c r="AE723" i="5" s="1"/>
  <c r="AE723" i="6" s="1"/>
  <c r="H723" i="4"/>
  <c r="I723" i="4"/>
  <c r="I723" i="5" s="1"/>
  <c r="I723" i="6" s="1"/>
  <c r="K723" i="4"/>
  <c r="K723" i="5" s="1"/>
  <c r="K723" i="6" s="1"/>
  <c r="X723" i="4"/>
  <c r="X723" i="5" s="1"/>
  <c r="X723" i="6" s="1"/>
  <c r="O723" i="4"/>
  <c r="O723" i="5" s="1"/>
  <c r="O723" i="6" s="1"/>
  <c r="AA723" i="4"/>
  <c r="AA723" i="5" s="1"/>
  <c r="AA723" i="6" s="1"/>
  <c r="J723" i="4"/>
  <c r="J723" i="5" s="1"/>
  <c r="J723" i="6" s="1"/>
  <c r="W723" i="4"/>
  <c r="W723" i="5" s="1"/>
  <c r="W723" i="6" s="1"/>
  <c r="V723" i="4"/>
  <c r="V723" i="5" s="1"/>
  <c r="V723" i="6" s="1"/>
  <c r="S723" i="4"/>
  <c r="S723" i="5" s="1"/>
  <c r="S723" i="6" s="1"/>
  <c r="R723" i="4"/>
  <c r="R723" i="5" s="1"/>
  <c r="R723" i="6" s="1"/>
  <c r="U723" i="4"/>
  <c r="U723" i="5" s="1"/>
  <c r="U723" i="6" s="1"/>
  <c r="T723" i="4"/>
  <c r="H653" i="4"/>
  <c r="H653" i="5" s="1"/>
  <c r="P653" i="4"/>
  <c r="P653" i="5" s="1"/>
  <c r="S653" i="4"/>
  <c r="S653" i="5" s="1"/>
  <c r="X653" i="4"/>
  <c r="X653" i="5" s="1"/>
  <c r="X653" i="6" s="1"/>
  <c r="U653" i="4"/>
  <c r="U653" i="5" s="1"/>
  <c r="V653" i="4"/>
  <c r="V653" i="5" s="1"/>
  <c r="AE653" i="4"/>
  <c r="AE653" i="5" s="1"/>
  <c r="AE653" i="6" s="1"/>
  <c r="O653" i="4"/>
  <c r="O653" i="5" s="1"/>
  <c r="Q653" i="4"/>
  <c r="Q653" i="5" s="1"/>
  <c r="L653" i="4"/>
  <c r="L653" i="5" s="1"/>
  <c r="AC653" i="4"/>
  <c r="AC653" i="5" s="1"/>
  <c r="AC653" i="6" s="1"/>
  <c r="N653" i="4"/>
  <c r="N653" i="5" s="1"/>
  <c r="Z653" i="4"/>
  <c r="Z653" i="5" s="1"/>
  <c r="Z653" i="6" s="1"/>
  <c r="K653" i="4"/>
  <c r="K653" i="5" s="1"/>
  <c r="M653" i="4"/>
  <c r="M653" i="5" s="1"/>
  <c r="Y653" i="4"/>
  <c r="Y653" i="5" s="1"/>
  <c r="Y653" i="6" s="1"/>
  <c r="AB653" i="4"/>
  <c r="AB653" i="5" s="1"/>
  <c r="AB653" i="6" s="1"/>
  <c r="AA653" i="4"/>
  <c r="AA653" i="5" s="1"/>
  <c r="AA653" i="6" s="1"/>
  <c r="J653" i="4"/>
  <c r="J653" i="5" s="1"/>
  <c r="R653" i="4"/>
  <c r="R653" i="5" s="1"/>
  <c r="AD653" i="4"/>
  <c r="AD653" i="5" s="1"/>
  <c r="AD653" i="6" s="1"/>
  <c r="I653" i="4"/>
  <c r="W653" i="4"/>
  <c r="W653" i="5" s="1"/>
  <c r="T653" i="4"/>
  <c r="I493" i="4"/>
  <c r="I493" i="5" s="1"/>
  <c r="K493" i="4"/>
  <c r="K493" i="5" s="1"/>
  <c r="AD493" i="4"/>
  <c r="AD493" i="5" s="1"/>
  <c r="R493" i="4"/>
  <c r="R493" i="5" s="1"/>
  <c r="O493" i="4"/>
  <c r="O493" i="5" s="1"/>
  <c r="L493" i="4"/>
  <c r="L493" i="5" s="1"/>
  <c r="AA493" i="4"/>
  <c r="AA493" i="5" s="1"/>
  <c r="AB493" i="4"/>
  <c r="AB493" i="5" s="1"/>
  <c r="W493" i="4"/>
  <c r="W493" i="5" s="1"/>
  <c r="AC493" i="4"/>
  <c r="AC493" i="5" s="1"/>
  <c r="H493" i="4"/>
  <c r="AE493" i="4"/>
  <c r="AE493" i="5" s="1"/>
  <c r="V493" i="4"/>
  <c r="V493" i="5" s="1"/>
  <c r="X493" i="4"/>
  <c r="X493" i="5" s="1"/>
  <c r="J493" i="4"/>
  <c r="J493" i="5" s="1"/>
  <c r="S493" i="4"/>
  <c r="S493" i="5" s="1"/>
  <c r="M493" i="4"/>
  <c r="M493" i="5" s="1"/>
  <c r="Y493" i="4"/>
  <c r="Y493" i="5" s="1"/>
  <c r="T493" i="4"/>
  <c r="N493" i="4"/>
  <c r="N493" i="5" s="1"/>
  <c r="P493" i="4"/>
  <c r="P493" i="5" s="1"/>
  <c r="Q493" i="4"/>
  <c r="Q493" i="5" s="1"/>
  <c r="U493" i="4"/>
  <c r="U493" i="5" s="1"/>
  <c r="Z493" i="4"/>
  <c r="Z493" i="5" s="1"/>
  <c r="M168" i="4"/>
  <c r="M168" i="5" s="1"/>
  <c r="M168" i="6" s="1"/>
  <c r="AC168" i="4"/>
  <c r="AC168" i="5" s="1"/>
  <c r="AC168" i="6" s="1"/>
  <c r="AE168" i="4"/>
  <c r="AE168" i="5" s="1"/>
  <c r="AE168" i="6" s="1"/>
  <c r="H168" i="4"/>
  <c r="N168" i="4"/>
  <c r="N168" i="5" s="1"/>
  <c r="N168" i="6" s="1"/>
  <c r="Q168" i="4"/>
  <c r="Q168" i="5" s="1"/>
  <c r="Q168" i="6" s="1"/>
  <c r="Z168" i="4"/>
  <c r="Z168" i="5" s="1"/>
  <c r="Z168" i="6" s="1"/>
  <c r="K168" i="4"/>
  <c r="K168" i="5" s="1"/>
  <c r="K168" i="6" s="1"/>
  <c r="I168" i="4"/>
  <c r="I168" i="5" s="1"/>
  <c r="I168" i="6" s="1"/>
  <c r="AA168" i="4"/>
  <c r="AA168" i="5" s="1"/>
  <c r="AA168" i="6" s="1"/>
  <c r="L168" i="4"/>
  <c r="L168" i="5" s="1"/>
  <c r="L168" i="6" s="1"/>
  <c r="AB168" i="4"/>
  <c r="AB168" i="5" s="1"/>
  <c r="AB168" i="6" s="1"/>
  <c r="X168" i="4"/>
  <c r="X168" i="5" s="1"/>
  <c r="X168" i="6" s="1"/>
  <c r="Y168" i="4"/>
  <c r="Y168" i="5" s="1"/>
  <c r="Y168" i="6" s="1"/>
  <c r="AD168" i="4"/>
  <c r="AD168" i="5" s="1"/>
  <c r="AD168" i="6" s="1"/>
  <c r="O168" i="4"/>
  <c r="O168" i="5" s="1"/>
  <c r="O168" i="6" s="1"/>
  <c r="V168" i="4"/>
  <c r="V168" i="5" s="1"/>
  <c r="V168" i="6" s="1"/>
  <c r="J168" i="4"/>
  <c r="J168" i="5" s="1"/>
  <c r="J168" i="6" s="1"/>
  <c r="R168" i="4"/>
  <c r="R168" i="5" s="1"/>
  <c r="R168" i="6" s="1"/>
  <c r="W168" i="4"/>
  <c r="W168" i="5" s="1"/>
  <c r="W168" i="6" s="1"/>
  <c r="P168" i="4"/>
  <c r="P168" i="5" s="1"/>
  <c r="P168" i="6" s="1"/>
  <c r="S168" i="4"/>
  <c r="S168" i="5" s="1"/>
  <c r="S168" i="6" s="1"/>
  <c r="U168" i="4"/>
  <c r="U168" i="5" s="1"/>
  <c r="U168" i="6" s="1"/>
  <c r="T168" i="4"/>
  <c r="I606" i="4"/>
  <c r="I606" i="5" s="1"/>
  <c r="W606" i="4"/>
  <c r="W606" i="5" s="1"/>
  <c r="W606" i="6" s="1"/>
  <c r="K606" i="4"/>
  <c r="K606" i="5" s="1"/>
  <c r="K606" i="6" s="1"/>
  <c r="Y606" i="4"/>
  <c r="Y606" i="5" s="1"/>
  <c r="Y606" i="6" s="1"/>
  <c r="O606" i="4"/>
  <c r="O606" i="5" s="1"/>
  <c r="O606" i="6" s="1"/>
  <c r="Q606" i="4"/>
  <c r="Q606" i="5" s="1"/>
  <c r="Q606" i="6" s="1"/>
  <c r="R606" i="4"/>
  <c r="R606" i="5" s="1"/>
  <c r="R606" i="6" s="1"/>
  <c r="M606" i="4"/>
  <c r="M606" i="5" s="1"/>
  <c r="M606" i="6" s="1"/>
  <c r="AD606" i="4"/>
  <c r="AD606" i="5" s="1"/>
  <c r="AD606" i="6" s="1"/>
  <c r="L606" i="4"/>
  <c r="L606" i="5" s="1"/>
  <c r="L606" i="6" s="1"/>
  <c r="N606" i="4"/>
  <c r="N606" i="5" s="1"/>
  <c r="N606" i="6" s="1"/>
  <c r="S606" i="4"/>
  <c r="S606" i="5" s="1"/>
  <c r="S606" i="6" s="1"/>
  <c r="U606" i="4"/>
  <c r="U606" i="5" s="1"/>
  <c r="U606" i="6" s="1"/>
  <c r="V606" i="4"/>
  <c r="V606" i="5" s="1"/>
  <c r="X606" i="4"/>
  <c r="X606" i="5" s="1"/>
  <c r="X606" i="6" s="1"/>
  <c r="Z606" i="4"/>
  <c r="Z606" i="5" s="1"/>
  <c r="Z606" i="6" s="1"/>
  <c r="AA606" i="4"/>
  <c r="AA606" i="5" s="1"/>
  <c r="AA606" i="6" s="1"/>
  <c r="J606" i="4"/>
  <c r="J606" i="5" s="1"/>
  <c r="J606" i="6" s="1"/>
  <c r="AC606" i="4"/>
  <c r="AC606" i="5" s="1"/>
  <c r="AC606" i="6" s="1"/>
  <c r="AE606" i="4"/>
  <c r="AE606" i="5" s="1"/>
  <c r="AE606" i="6" s="1"/>
  <c r="H606" i="4"/>
  <c r="T606" i="4"/>
  <c r="P606" i="4"/>
  <c r="P606" i="5" s="1"/>
  <c r="P606" i="6" s="1"/>
  <c r="AB606" i="4"/>
  <c r="AB606" i="5" s="1"/>
  <c r="AB606" i="6" s="1"/>
  <c r="Q831" i="4"/>
  <c r="Q831" i="5" s="1"/>
  <c r="Q831" i="6" s="1"/>
  <c r="O831" i="4"/>
  <c r="O831" i="5" s="1"/>
  <c r="O831" i="6" s="1"/>
  <c r="AC831" i="4"/>
  <c r="AC831" i="5" s="1"/>
  <c r="AC831" i="6" s="1"/>
  <c r="J831" i="4"/>
  <c r="J831" i="5" s="1"/>
  <c r="J831" i="6" s="1"/>
  <c r="Z831" i="4"/>
  <c r="Z831" i="5" s="1"/>
  <c r="Z831" i="6" s="1"/>
  <c r="K831" i="4"/>
  <c r="K831" i="5" s="1"/>
  <c r="K831" i="6" s="1"/>
  <c r="AA831" i="4"/>
  <c r="AA831" i="5" s="1"/>
  <c r="AA831" i="6" s="1"/>
  <c r="L831" i="4"/>
  <c r="L831" i="5" s="1"/>
  <c r="L831" i="6" s="1"/>
  <c r="AB831" i="4"/>
  <c r="AB831" i="5" s="1"/>
  <c r="AB831" i="6" s="1"/>
  <c r="M831" i="4"/>
  <c r="M831" i="5" s="1"/>
  <c r="M831" i="6" s="1"/>
  <c r="AD831" i="4"/>
  <c r="AD831" i="5" s="1"/>
  <c r="AD831" i="6" s="1"/>
  <c r="N831" i="4"/>
  <c r="N831" i="5" s="1"/>
  <c r="N831" i="6" s="1"/>
  <c r="P831" i="4"/>
  <c r="P831" i="5" s="1"/>
  <c r="P831" i="6" s="1"/>
  <c r="H831" i="4"/>
  <c r="S831" i="4"/>
  <c r="S831" i="5" s="1"/>
  <c r="S831" i="6" s="1"/>
  <c r="T831" i="4"/>
  <c r="V831" i="4"/>
  <c r="V831" i="5" s="1"/>
  <c r="W831" i="4"/>
  <c r="W831" i="5" s="1"/>
  <c r="W831" i="6" s="1"/>
  <c r="X831" i="4"/>
  <c r="X831" i="5" s="1"/>
  <c r="X831" i="6" s="1"/>
  <c r="Y831" i="4"/>
  <c r="Y831" i="5" s="1"/>
  <c r="Y831" i="6" s="1"/>
  <c r="I831" i="4"/>
  <c r="I831" i="5" s="1"/>
  <c r="U831" i="4"/>
  <c r="U831" i="5" s="1"/>
  <c r="U831" i="6" s="1"/>
  <c r="AE831" i="4"/>
  <c r="AE831" i="5" s="1"/>
  <c r="AE831" i="6" s="1"/>
  <c r="R831" i="4"/>
  <c r="R831" i="5" s="1"/>
  <c r="R831" i="6" s="1"/>
  <c r="P838" i="4"/>
  <c r="P838" i="5" s="1"/>
  <c r="P838" i="6" s="1"/>
  <c r="N838" i="4"/>
  <c r="N838" i="5" s="1"/>
  <c r="N838" i="6" s="1"/>
  <c r="AD838" i="4"/>
  <c r="AD838" i="5" s="1"/>
  <c r="AD838" i="6" s="1"/>
  <c r="T838" i="4"/>
  <c r="T838" i="5" s="1"/>
  <c r="U838" i="4"/>
  <c r="U838" i="5" s="1"/>
  <c r="U838" i="6" s="1"/>
  <c r="V838" i="4"/>
  <c r="V838" i="5" s="1"/>
  <c r="V838" i="6" s="1"/>
  <c r="H838" i="4"/>
  <c r="H838" i="5" s="1"/>
  <c r="L838" i="4"/>
  <c r="L838" i="5" s="1"/>
  <c r="L838" i="6" s="1"/>
  <c r="O838" i="4"/>
  <c r="O838" i="5" s="1"/>
  <c r="O838" i="6" s="1"/>
  <c r="Q838" i="4"/>
  <c r="Q838" i="5" s="1"/>
  <c r="Q838" i="6" s="1"/>
  <c r="R838" i="4"/>
  <c r="R838" i="5" s="1"/>
  <c r="R838" i="6" s="1"/>
  <c r="S838" i="4"/>
  <c r="S838" i="5" s="1"/>
  <c r="S838" i="6" s="1"/>
  <c r="Y838" i="4"/>
  <c r="Y838" i="5" s="1"/>
  <c r="Y838" i="6" s="1"/>
  <c r="AC838" i="4"/>
  <c r="AC838" i="5" s="1"/>
  <c r="AC838" i="6" s="1"/>
  <c r="AE838" i="4"/>
  <c r="AE838" i="5" s="1"/>
  <c r="AE838" i="6" s="1"/>
  <c r="AB838" i="4"/>
  <c r="AB838" i="5" s="1"/>
  <c r="AB838" i="6" s="1"/>
  <c r="K838" i="4"/>
  <c r="K838" i="5" s="1"/>
  <c r="K838" i="6" s="1"/>
  <c r="W838" i="4"/>
  <c r="J838" i="4"/>
  <c r="J838" i="5" s="1"/>
  <c r="J838" i="6" s="1"/>
  <c r="X838" i="4"/>
  <c r="X838" i="5" s="1"/>
  <c r="X838" i="6" s="1"/>
  <c r="M838" i="4"/>
  <c r="M838" i="5" s="1"/>
  <c r="M838" i="6" s="1"/>
  <c r="Z838" i="4"/>
  <c r="Z838" i="5" s="1"/>
  <c r="Z838" i="6" s="1"/>
  <c r="AA838" i="4"/>
  <c r="AA838" i="5" s="1"/>
  <c r="AA838" i="6" s="1"/>
  <c r="I838" i="4"/>
  <c r="V569" i="4"/>
  <c r="V569" i="5" s="1"/>
  <c r="X569" i="4"/>
  <c r="X569" i="5" s="1"/>
  <c r="Q569" i="4"/>
  <c r="Q569" i="5" s="1"/>
  <c r="O569" i="4"/>
  <c r="O569" i="5" s="1"/>
  <c r="P569" i="4"/>
  <c r="P569" i="5" s="1"/>
  <c r="U569" i="4"/>
  <c r="U569" i="5" s="1"/>
  <c r="AA569" i="4"/>
  <c r="AA569" i="5" s="1"/>
  <c r="I569" i="4"/>
  <c r="I569" i="5" s="1"/>
  <c r="J569" i="4"/>
  <c r="J569" i="5" s="1"/>
  <c r="R569" i="4"/>
  <c r="R569" i="5" s="1"/>
  <c r="AC569" i="4"/>
  <c r="AC569" i="5" s="1"/>
  <c r="AD569" i="4"/>
  <c r="AD569" i="5" s="1"/>
  <c r="K569" i="4"/>
  <c r="K569" i="5" s="1"/>
  <c r="N569" i="4"/>
  <c r="N569" i="5" s="1"/>
  <c r="AE569" i="4"/>
  <c r="AE569" i="5" s="1"/>
  <c r="Z569" i="4"/>
  <c r="Z569" i="5" s="1"/>
  <c r="L569" i="4"/>
  <c r="L569" i="5" s="1"/>
  <c r="S569" i="4"/>
  <c r="S569" i="5" s="1"/>
  <c r="W569" i="4"/>
  <c r="W569" i="5" s="1"/>
  <c r="H569" i="4"/>
  <c r="Y569" i="4"/>
  <c r="Y569" i="5" s="1"/>
  <c r="M569" i="4"/>
  <c r="M569" i="5" s="1"/>
  <c r="T569" i="4"/>
  <c r="AB569" i="4"/>
  <c r="AB569" i="5" s="1"/>
  <c r="AA563" i="4"/>
  <c r="AA563" i="5" s="1"/>
  <c r="AA563" i="6" s="1"/>
  <c r="O563" i="4"/>
  <c r="O563" i="5" s="1"/>
  <c r="K563" i="4"/>
  <c r="K563" i="5" s="1"/>
  <c r="AB563" i="4"/>
  <c r="AB563" i="5" s="1"/>
  <c r="AB563" i="6" s="1"/>
  <c r="P563" i="4"/>
  <c r="P563" i="5" s="1"/>
  <c r="AC563" i="4"/>
  <c r="AC563" i="5" s="1"/>
  <c r="AC563" i="6" s="1"/>
  <c r="X563" i="4"/>
  <c r="X563" i="5" s="1"/>
  <c r="X563" i="6" s="1"/>
  <c r="I563" i="4"/>
  <c r="I563" i="5" s="1"/>
  <c r="Y563" i="4"/>
  <c r="Y563" i="5" s="1"/>
  <c r="Y563" i="6" s="1"/>
  <c r="W563" i="4"/>
  <c r="W563" i="5" s="1"/>
  <c r="W563" i="6" s="1"/>
  <c r="AE563" i="4"/>
  <c r="AE563" i="5" s="1"/>
  <c r="AE563" i="6" s="1"/>
  <c r="Q563" i="4"/>
  <c r="Q563" i="5" s="1"/>
  <c r="S563" i="4"/>
  <c r="S563" i="5" s="1"/>
  <c r="N563" i="4"/>
  <c r="N563" i="5" s="1"/>
  <c r="Z563" i="4"/>
  <c r="Z563" i="5" s="1"/>
  <c r="Z563" i="6" s="1"/>
  <c r="M563" i="4"/>
  <c r="M563" i="5" s="1"/>
  <c r="T563" i="4"/>
  <c r="U563" i="4"/>
  <c r="U563" i="5" s="1"/>
  <c r="U563" i="6" s="1"/>
  <c r="V563" i="4"/>
  <c r="V563" i="5" s="1"/>
  <c r="V563" i="6" s="1"/>
  <c r="L563" i="4"/>
  <c r="L563" i="5" s="1"/>
  <c r="R563" i="4"/>
  <c r="R563" i="5" s="1"/>
  <c r="AD563" i="4"/>
  <c r="AD563" i="5" s="1"/>
  <c r="AD563" i="6" s="1"/>
  <c r="H563" i="4"/>
  <c r="J563" i="4"/>
  <c r="J563" i="5" s="1"/>
  <c r="H649" i="4"/>
  <c r="H649" i="5" s="1"/>
  <c r="I649" i="4"/>
  <c r="I649" i="5" s="1"/>
  <c r="M649" i="4"/>
  <c r="M649" i="5" s="1"/>
  <c r="N649" i="4"/>
  <c r="N649" i="5" s="1"/>
  <c r="U649" i="4"/>
  <c r="U649" i="5" s="1"/>
  <c r="V649" i="4"/>
  <c r="V649" i="5" s="1"/>
  <c r="V649" i="6" s="1"/>
  <c r="W649" i="4"/>
  <c r="W649" i="5" s="1"/>
  <c r="W649" i="6" s="1"/>
  <c r="P649" i="4"/>
  <c r="P649" i="5" s="1"/>
  <c r="Q649" i="4"/>
  <c r="Q649" i="5" s="1"/>
  <c r="S649" i="4"/>
  <c r="S649" i="5" s="1"/>
  <c r="L649" i="4"/>
  <c r="L649" i="5" s="1"/>
  <c r="AB649" i="4"/>
  <c r="AB649" i="5" s="1"/>
  <c r="AB649" i="6" s="1"/>
  <c r="J649" i="4"/>
  <c r="J649" i="5" s="1"/>
  <c r="X649" i="4"/>
  <c r="X649" i="5" s="1"/>
  <c r="X649" i="6" s="1"/>
  <c r="R649" i="4"/>
  <c r="R649" i="5" s="1"/>
  <c r="Z649" i="4"/>
  <c r="Z649" i="5" s="1"/>
  <c r="Z649" i="6" s="1"/>
  <c r="AD649" i="4"/>
  <c r="AD649" i="5" s="1"/>
  <c r="AD649" i="6" s="1"/>
  <c r="K649" i="4"/>
  <c r="K649" i="5" s="1"/>
  <c r="Y649" i="4"/>
  <c r="Y649" i="5" s="1"/>
  <c r="Y649" i="6" s="1"/>
  <c r="T649" i="4"/>
  <c r="O649" i="4"/>
  <c r="AA649" i="4"/>
  <c r="AA649" i="5" s="1"/>
  <c r="AA649" i="6" s="1"/>
  <c r="AC649" i="4"/>
  <c r="AC649" i="5" s="1"/>
  <c r="AC649" i="6" s="1"/>
  <c r="AE649" i="4"/>
  <c r="AE649" i="5" s="1"/>
  <c r="AE649" i="6" s="1"/>
  <c r="U487" i="4"/>
  <c r="U487" i="5" s="1"/>
  <c r="U487" i="6" s="1"/>
  <c r="I487" i="4"/>
  <c r="I487" i="5" s="1"/>
  <c r="I487" i="6" s="1"/>
  <c r="Z487" i="4"/>
  <c r="Z487" i="5" s="1"/>
  <c r="Z487" i="6" s="1"/>
  <c r="P487" i="4"/>
  <c r="P487" i="5" s="1"/>
  <c r="P487" i="6" s="1"/>
  <c r="Y487" i="4"/>
  <c r="Y487" i="5" s="1"/>
  <c r="Y487" i="6" s="1"/>
  <c r="AD487" i="4"/>
  <c r="AD487" i="5" s="1"/>
  <c r="AD487" i="6" s="1"/>
  <c r="N487" i="4"/>
  <c r="N487" i="5" s="1"/>
  <c r="N487" i="6" s="1"/>
  <c r="AC487" i="4"/>
  <c r="AC487" i="5" s="1"/>
  <c r="AC487" i="6" s="1"/>
  <c r="H487" i="4"/>
  <c r="V487" i="4"/>
  <c r="V487" i="5" s="1"/>
  <c r="V487" i="6" s="1"/>
  <c r="Q487" i="4"/>
  <c r="Q487" i="5" s="1"/>
  <c r="Q487" i="6" s="1"/>
  <c r="O487" i="4"/>
  <c r="O487" i="5" s="1"/>
  <c r="O487" i="6" s="1"/>
  <c r="R487" i="4"/>
  <c r="R487" i="5" s="1"/>
  <c r="R487" i="6" s="1"/>
  <c r="AA487" i="4"/>
  <c r="AA487" i="5" s="1"/>
  <c r="AA487" i="6" s="1"/>
  <c r="S487" i="4"/>
  <c r="S487" i="5" s="1"/>
  <c r="S487" i="6" s="1"/>
  <c r="K487" i="4"/>
  <c r="K487" i="5" s="1"/>
  <c r="K487" i="6" s="1"/>
  <c r="W487" i="4"/>
  <c r="W487" i="5" s="1"/>
  <c r="J487" i="4"/>
  <c r="J487" i="5" s="1"/>
  <c r="J487" i="6" s="1"/>
  <c r="M487" i="4"/>
  <c r="M487" i="5" s="1"/>
  <c r="M487" i="6" s="1"/>
  <c r="AB487" i="4"/>
  <c r="AB487" i="5" s="1"/>
  <c r="AB487" i="6" s="1"/>
  <c r="T487" i="4"/>
  <c r="L487" i="4"/>
  <c r="L487" i="5" s="1"/>
  <c r="L487" i="6" s="1"/>
  <c r="AE487" i="4"/>
  <c r="AE487" i="5" s="1"/>
  <c r="AE487" i="6" s="1"/>
  <c r="X487" i="4"/>
  <c r="X487" i="5" s="1"/>
  <c r="X487" i="6" s="1"/>
  <c r="H671" i="4"/>
  <c r="H671" i="5" s="1"/>
  <c r="AC671" i="4"/>
  <c r="AC671" i="5" s="1"/>
  <c r="AC671" i="6" s="1"/>
  <c r="S671" i="4"/>
  <c r="S671" i="5" s="1"/>
  <c r="S671" i="6" s="1"/>
  <c r="Z671" i="4"/>
  <c r="Z671" i="5" s="1"/>
  <c r="Z671" i="6" s="1"/>
  <c r="M671" i="4"/>
  <c r="M671" i="5" s="1"/>
  <c r="M671" i="6" s="1"/>
  <c r="U671" i="4"/>
  <c r="U671" i="5" s="1"/>
  <c r="AB671" i="4"/>
  <c r="AB671" i="5" s="1"/>
  <c r="AB671" i="6" s="1"/>
  <c r="W671" i="4"/>
  <c r="W671" i="5" s="1"/>
  <c r="W671" i="6" s="1"/>
  <c r="AA671" i="4"/>
  <c r="AA671" i="5" s="1"/>
  <c r="AA671" i="6" s="1"/>
  <c r="K671" i="4"/>
  <c r="K671" i="5" s="1"/>
  <c r="K671" i="6" s="1"/>
  <c r="T671" i="4"/>
  <c r="N671" i="4"/>
  <c r="N671" i="5" s="1"/>
  <c r="N671" i="6" s="1"/>
  <c r="I671" i="4"/>
  <c r="L671" i="4"/>
  <c r="L671" i="5" s="1"/>
  <c r="L671" i="6" s="1"/>
  <c r="AE671" i="4"/>
  <c r="AE671" i="5" s="1"/>
  <c r="AE671" i="6" s="1"/>
  <c r="O671" i="4"/>
  <c r="O671" i="5" s="1"/>
  <c r="O671" i="6" s="1"/>
  <c r="V671" i="4"/>
  <c r="V671" i="5" s="1"/>
  <c r="V671" i="6" s="1"/>
  <c r="J671" i="4"/>
  <c r="J671" i="5" s="1"/>
  <c r="R671" i="4"/>
  <c r="R671" i="5" s="1"/>
  <c r="R671" i="6" s="1"/>
  <c r="AD671" i="4"/>
  <c r="AD671" i="5" s="1"/>
  <c r="AD671" i="6" s="1"/>
  <c r="P671" i="4"/>
  <c r="P671" i="5" s="1"/>
  <c r="P671" i="6" s="1"/>
  <c r="Q671" i="4"/>
  <c r="Q671" i="5" s="1"/>
  <c r="Q671" i="6" s="1"/>
  <c r="X671" i="4"/>
  <c r="X671" i="5" s="1"/>
  <c r="X671" i="6" s="1"/>
  <c r="Y671" i="4"/>
  <c r="Y671" i="5" s="1"/>
  <c r="Y671" i="6" s="1"/>
  <c r="H554" i="4"/>
  <c r="H554" i="5" s="1"/>
  <c r="AA554" i="4"/>
  <c r="AA554" i="5" s="1"/>
  <c r="J554" i="4"/>
  <c r="J554" i="5" s="1"/>
  <c r="AE554" i="4"/>
  <c r="AE554" i="5" s="1"/>
  <c r="AE554" i="6" s="1"/>
  <c r="Q554" i="4"/>
  <c r="Q554" i="5" s="1"/>
  <c r="T554" i="4"/>
  <c r="T554" i="5" s="1"/>
  <c r="U554" i="4"/>
  <c r="U554" i="5" s="1"/>
  <c r="N554" i="4"/>
  <c r="N554" i="5" s="1"/>
  <c r="L554" i="4"/>
  <c r="L554" i="5" s="1"/>
  <c r="M554" i="4"/>
  <c r="M554" i="5" s="1"/>
  <c r="P554" i="4"/>
  <c r="P554" i="5" s="1"/>
  <c r="V554" i="4"/>
  <c r="V554" i="5" s="1"/>
  <c r="AC554" i="4"/>
  <c r="AC554" i="5" s="1"/>
  <c r="Z554" i="4"/>
  <c r="Z554" i="5" s="1"/>
  <c r="AD554" i="4"/>
  <c r="AD554" i="5" s="1"/>
  <c r="W554" i="4"/>
  <c r="Y554" i="4"/>
  <c r="Y554" i="5" s="1"/>
  <c r="I554" i="4"/>
  <c r="I554" i="5" s="1"/>
  <c r="S554" i="4"/>
  <c r="S554" i="5" s="1"/>
  <c r="R554" i="4"/>
  <c r="R554" i="5" s="1"/>
  <c r="X554" i="4"/>
  <c r="X554" i="5" s="1"/>
  <c r="O554" i="4"/>
  <c r="O554" i="5" s="1"/>
  <c r="AB554" i="4"/>
  <c r="AB554" i="5" s="1"/>
  <c r="K554" i="4"/>
  <c r="L741" i="4"/>
  <c r="L741" i="5" s="1"/>
  <c r="L741" i="6" s="1"/>
  <c r="AB741" i="4"/>
  <c r="AB741" i="5" s="1"/>
  <c r="AB741" i="6" s="1"/>
  <c r="I741" i="4"/>
  <c r="I741" i="5" s="1"/>
  <c r="Y741" i="4"/>
  <c r="Y741" i="5" s="1"/>
  <c r="Y741" i="6" s="1"/>
  <c r="T741" i="4"/>
  <c r="T741" i="5" s="1"/>
  <c r="T741" i="6" s="1"/>
  <c r="U741" i="4"/>
  <c r="U741" i="5" s="1"/>
  <c r="U741" i="6" s="1"/>
  <c r="V741" i="4"/>
  <c r="V741" i="5" s="1"/>
  <c r="V741" i="6" s="1"/>
  <c r="X741" i="4"/>
  <c r="X741" i="5" s="1"/>
  <c r="X741" i="6" s="1"/>
  <c r="Z741" i="4"/>
  <c r="Z741" i="5" s="1"/>
  <c r="Z741" i="6" s="1"/>
  <c r="H741" i="4"/>
  <c r="AC741" i="4"/>
  <c r="AC741" i="5" s="1"/>
  <c r="AC741" i="6" s="1"/>
  <c r="K741" i="4"/>
  <c r="K741" i="5" s="1"/>
  <c r="K741" i="6" s="1"/>
  <c r="AD741" i="4"/>
  <c r="AD741" i="5" s="1"/>
  <c r="AD741" i="6" s="1"/>
  <c r="M741" i="4"/>
  <c r="M741" i="5" s="1"/>
  <c r="M741" i="6" s="1"/>
  <c r="AE741" i="4"/>
  <c r="AE741" i="5" s="1"/>
  <c r="AE741" i="6" s="1"/>
  <c r="N741" i="4"/>
  <c r="N741" i="5" s="1"/>
  <c r="N741" i="6" s="1"/>
  <c r="P741" i="4"/>
  <c r="P741" i="5" s="1"/>
  <c r="P741" i="6" s="1"/>
  <c r="Q741" i="4"/>
  <c r="Q741" i="5" s="1"/>
  <c r="Q741" i="6" s="1"/>
  <c r="R741" i="4"/>
  <c r="R741" i="5" s="1"/>
  <c r="R741" i="6" s="1"/>
  <c r="O741" i="4"/>
  <c r="O741" i="5" s="1"/>
  <c r="O741" i="6" s="1"/>
  <c r="AA741" i="4"/>
  <c r="AA741" i="5" s="1"/>
  <c r="AA741" i="6" s="1"/>
  <c r="J741" i="4"/>
  <c r="J741" i="5" s="1"/>
  <c r="J741" i="6" s="1"/>
  <c r="W741" i="4"/>
  <c r="S741" i="4"/>
  <c r="S741" i="5" s="1"/>
  <c r="S741" i="6" s="1"/>
  <c r="H547" i="4"/>
  <c r="AD547" i="4"/>
  <c r="AD547" i="5" s="1"/>
  <c r="AD547" i="6" s="1"/>
  <c r="J547" i="4"/>
  <c r="J547" i="5" s="1"/>
  <c r="J547" i="6" s="1"/>
  <c r="R547" i="4"/>
  <c r="R547" i="5" s="1"/>
  <c r="R547" i="6" s="1"/>
  <c r="S547" i="4"/>
  <c r="S547" i="5" s="1"/>
  <c r="S547" i="6" s="1"/>
  <c r="U547" i="4"/>
  <c r="U547" i="5" s="1"/>
  <c r="U547" i="6" s="1"/>
  <c r="N547" i="4"/>
  <c r="N547" i="5" s="1"/>
  <c r="N547" i="6" s="1"/>
  <c r="M547" i="4"/>
  <c r="M547" i="5" s="1"/>
  <c r="M547" i="6" s="1"/>
  <c r="O547" i="4"/>
  <c r="O547" i="5" s="1"/>
  <c r="O547" i="6" s="1"/>
  <c r="V547" i="4"/>
  <c r="V547" i="5" s="1"/>
  <c r="V547" i="6" s="1"/>
  <c r="W547" i="4"/>
  <c r="W547" i="5" s="1"/>
  <c r="W547" i="6" s="1"/>
  <c r="AC547" i="4"/>
  <c r="AC547" i="5" s="1"/>
  <c r="AC547" i="6" s="1"/>
  <c r="T547" i="4"/>
  <c r="AA547" i="4"/>
  <c r="AA547" i="5" s="1"/>
  <c r="AA547" i="6" s="1"/>
  <c r="Z547" i="4"/>
  <c r="Z547" i="5" s="1"/>
  <c r="Z547" i="6" s="1"/>
  <c r="AB547" i="4"/>
  <c r="AB547" i="5" s="1"/>
  <c r="AB547" i="6" s="1"/>
  <c r="L547" i="4"/>
  <c r="L547" i="5" s="1"/>
  <c r="L547" i="6" s="1"/>
  <c r="Y547" i="4"/>
  <c r="Y547" i="5" s="1"/>
  <c r="Y547" i="6" s="1"/>
  <c r="X547" i="4"/>
  <c r="X547" i="5" s="1"/>
  <c r="X547" i="6" s="1"/>
  <c r="Q547" i="4"/>
  <c r="Q547" i="5" s="1"/>
  <c r="Q547" i="6" s="1"/>
  <c r="AE547" i="4"/>
  <c r="AE547" i="5" s="1"/>
  <c r="AE547" i="6" s="1"/>
  <c r="K547" i="4"/>
  <c r="K547" i="5" s="1"/>
  <c r="K547" i="6" s="1"/>
  <c r="P547" i="4"/>
  <c r="P547" i="5" s="1"/>
  <c r="P547" i="6" s="1"/>
  <c r="I547" i="4"/>
  <c r="I547" i="5" s="1"/>
  <c r="I547" i="6" s="1"/>
  <c r="M797" i="4"/>
  <c r="M797" i="5" s="1"/>
  <c r="Y797" i="4"/>
  <c r="Y797" i="5" s="1"/>
  <c r="K797" i="4"/>
  <c r="K797" i="5" s="1"/>
  <c r="W797" i="4"/>
  <c r="W797" i="5" s="1"/>
  <c r="R797" i="4"/>
  <c r="R797" i="5" s="1"/>
  <c r="S797" i="4"/>
  <c r="S797" i="5" s="1"/>
  <c r="T797" i="4"/>
  <c r="U797" i="4"/>
  <c r="U797" i="5" s="1"/>
  <c r="H797" i="4"/>
  <c r="V797" i="4"/>
  <c r="V797" i="5" s="1"/>
  <c r="I797" i="4"/>
  <c r="I797" i="5" s="1"/>
  <c r="X797" i="4"/>
  <c r="X797" i="5" s="1"/>
  <c r="J797" i="4"/>
  <c r="J797" i="5" s="1"/>
  <c r="L797" i="4"/>
  <c r="L797" i="5" s="1"/>
  <c r="N797" i="4"/>
  <c r="N797" i="5" s="1"/>
  <c r="O797" i="4"/>
  <c r="O797" i="5" s="1"/>
  <c r="P797" i="4"/>
  <c r="P797" i="5" s="1"/>
  <c r="Q797" i="4"/>
  <c r="Q797" i="5" s="1"/>
  <c r="Z797" i="4"/>
  <c r="Z797" i="5" s="1"/>
  <c r="AA797" i="4"/>
  <c r="AA797" i="5" s="1"/>
  <c r="AA797" i="6" s="1"/>
  <c r="AB797" i="4"/>
  <c r="AB797" i="5" s="1"/>
  <c r="AB797" i="6" s="1"/>
  <c r="AD797" i="4"/>
  <c r="AD797" i="5" s="1"/>
  <c r="AD797" i="6" s="1"/>
  <c r="AE797" i="4"/>
  <c r="AE797" i="5" s="1"/>
  <c r="AE797" i="6" s="1"/>
  <c r="AC797" i="4"/>
  <c r="AC797" i="5" s="1"/>
  <c r="AC797" i="6" s="1"/>
  <c r="P706" i="4"/>
  <c r="P706" i="5" s="1"/>
  <c r="Z706" i="4"/>
  <c r="Z706" i="5" s="1"/>
  <c r="AE706" i="4"/>
  <c r="AE706" i="5" s="1"/>
  <c r="AE706" i="6" s="1"/>
  <c r="X706" i="4"/>
  <c r="X706" i="5" s="1"/>
  <c r="H706" i="4"/>
  <c r="H706" i="5" s="1"/>
  <c r="K706" i="4"/>
  <c r="K706" i="5" s="1"/>
  <c r="M706" i="4"/>
  <c r="M706" i="5" s="1"/>
  <c r="O706" i="4"/>
  <c r="O706" i="5" s="1"/>
  <c r="R706" i="4"/>
  <c r="R706" i="5" s="1"/>
  <c r="AD706" i="4"/>
  <c r="AD706" i="5" s="1"/>
  <c r="AA706" i="4"/>
  <c r="AA706" i="5" s="1"/>
  <c r="J706" i="4"/>
  <c r="J706" i="5" s="1"/>
  <c r="W706" i="4"/>
  <c r="W706" i="5" s="1"/>
  <c r="I706" i="4"/>
  <c r="Y706" i="4"/>
  <c r="Y706" i="5" s="1"/>
  <c r="L706" i="4"/>
  <c r="L706" i="5" s="1"/>
  <c r="V706" i="4"/>
  <c r="V706" i="5" s="1"/>
  <c r="AB706" i="4"/>
  <c r="AB706" i="5" s="1"/>
  <c r="U706" i="4"/>
  <c r="U706" i="5" s="1"/>
  <c r="S706" i="4"/>
  <c r="S706" i="5" s="1"/>
  <c r="T706" i="4"/>
  <c r="AC706" i="4"/>
  <c r="AC706" i="5" s="1"/>
  <c r="N706" i="4"/>
  <c r="N706" i="5" s="1"/>
  <c r="Q706" i="4"/>
  <c r="Q706" i="5" s="1"/>
  <c r="K441" i="4"/>
  <c r="K441" i="5" s="1"/>
  <c r="W441" i="4"/>
  <c r="W441" i="5" s="1"/>
  <c r="W441" i="6" s="1"/>
  <c r="J441" i="4"/>
  <c r="J441" i="5" s="1"/>
  <c r="V441" i="4"/>
  <c r="V441" i="5" s="1"/>
  <c r="V441" i="6" s="1"/>
  <c r="P441" i="4"/>
  <c r="P441" i="5" s="1"/>
  <c r="P441" i="6" s="1"/>
  <c r="AD441" i="4"/>
  <c r="AD441" i="5" s="1"/>
  <c r="AD441" i="6" s="1"/>
  <c r="R441" i="4"/>
  <c r="R441" i="5" s="1"/>
  <c r="R441" i="6" s="1"/>
  <c r="O441" i="4"/>
  <c r="O441" i="5" s="1"/>
  <c r="O441" i="6" s="1"/>
  <c r="Q441" i="4"/>
  <c r="Q441" i="5" s="1"/>
  <c r="Q441" i="6" s="1"/>
  <c r="S441" i="4"/>
  <c r="S441" i="5" s="1"/>
  <c r="S441" i="6" s="1"/>
  <c r="T441" i="4"/>
  <c r="U441" i="4"/>
  <c r="U441" i="5" s="1"/>
  <c r="U441" i="6" s="1"/>
  <c r="X441" i="4"/>
  <c r="X441" i="5" s="1"/>
  <c r="X441" i="6" s="1"/>
  <c r="M441" i="4"/>
  <c r="M441" i="5" s="1"/>
  <c r="M441" i="6" s="1"/>
  <c r="AC441" i="4"/>
  <c r="AC441" i="5" s="1"/>
  <c r="AC441" i="6" s="1"/>
  <c r="AE441" i="4"/>
  <c r="AE441" i="5" s="1"/>
  <c r="AE441" i="6" s="1"/>
  <c r="H441" i="4"/>
  <c r="I441" i="4"/>
  <c r="I441" i="5" s="1"/>
  <c r="L441" i="4"/>
  <c r="L441" i="5" s="1"/>
  <c r="N441" i="4"/>
  <c r="N441" i="5" s="1"/>
  <c r="N441" i="6" s="1"/>
  <c r="Z441" i="4"/>
  <c r="Z441" i="5" s="1"/>
  <c r="AA441" i="4"/>
  <c r="AA441" i="5" s="1"/>
  <c r="AA441" i="6" s="1"/>
  <c r="AB441" i="4"/>
  <c r="AB441" i="5" s="1"/>
  <c r="AB441" i="6" s="1"/>
  <c r="Y441" i="4"/>
  <c r="Y441" i="5" s="1"/>
  <c r="Y441" i="6" s="1"/>
  <c r="S574" i="4"/>
  <c r="S574" i="5" s="1"/>
  <c r="S574" i="6" s="1"/>
  <c r="H574" i="4"/>
  <c r="H574" i="5" s="1"/>
  <c r="AD574" i="4"/>
  <c r="AD574" i="5" s="1"/>
  <c r="AD574" i="6" s="1"/>
  <c r="J574" i="4"/>
  <c r="J574" i="5" s="1"/>
  <c r="N574" i="4"/>
  <c r="N574" i="5" s="1"/>
  <c r="O574" i="4"/>
  <c r="O574" i="5" s="1"/>
  <c r="T574" i="4"/>
  <c r="I574" i="4"/>
  <c r="I574" i="5" s="1"/>
  <c r="M574" i="4"/>
  <c r="M574" i="5" s="1"/>
  <c r="U574" i="4"/>
  <c r="U574" i="5" s="1"/>
  <c r="U574" i="6" s="1"/>
  <c r="V574" i="4"/>
  <c r="V574" i="5" s="1"/>
  <c r="V574" i="6" s="1"/>
  <c r="Y574" i="4"/>
  <c r="Y574" i="5" s="1"/>
  <c r="Y574" i="6" s="1"/>
  <c r="AA574" i="4"/>
  <c r="AA574" i="5" s="1"/>
  <c r="AA574" i="6" s="1"/>
  <c r="AC574" i="4"/>
  <c r="AC574" i="5" s="1"/>
  <c r="AC574" i="6" s="1"/>
  <c r="AB574" i="4"/>
  <c r="AB574" i="5" s="1"/>
  <c r="AB574" i="6" s="1"/>
  <c r="L574" i="4"/>
  <c r="L574" i="5" s="1"/>
  <c r="X574" i="4"/>
  <c r="X574" i="5" s="1"/>
  <c r="X574" i="6" s="1"/>
  <c r="Q574" i="4"/>
  <c r="Q574" i="5" s="1"/>
  <c r="P574" i="4"/>
  <c r="P574" i="5" s="1"/>
  <c r="AE574" i="4"/>
  <c r="AE574" i="5" s="1"/>
  <c r="AE574" i="6" s="1"/>
  <c r="R574" i="4"/>
  <c r="R574" i="5" s="1"/>
  <c r="R574" i="6" s="1"/>
  <c r="K574" i="4"/>
  <c r="Z574" i="4"/>
  <c r="Z574" i="5" s="1"/>
  <c r="Z574" i="6" s="1"/>
  <c r="W574" i="4"/>
  <c r="W574" i="5" s="1"/>
  <c r="K56" i="4"/>
  <c r="K56" i="5" s="1"/>
  <c r="K56" i="6" s="1"/>
  <c r="R56" i="4"/>
  <c r="R56" i="5" s="1"/>
  <c r="R56" i="6" s="1"/>
  <c r="AE56" i="4"/>
  <c r="AE56" i="5" s="1"/>
  <c r="AE56" i="6" s="1"/>
  <c r="N56" i="4"/>
  <c r="N56" i="5" s="1"/>
  <c r="N56" i="6" s="1"/>
  <c r="AA56" i="4"/>
  <c r="AA56" i="5" s="1"/>
  <c r="AA56" i="6" s="1"/>
  <c r="J56" i="4"/>
  <c r="J56" i="5" s="1"/>
  <c r="J56" i="6" s="1"/>
  <c r="Z56" i="4"/>
  <c r="Z56" i="5" s="1"/>
  <c r="Z56" i="6" s="1"/>
  <c r="M56" i="4"/>
  <c r="M56" i="5" s="1"/>
  <c r="M56" i="6" s="1"/>
  <c r="AC56" i="4"/>
  <c r="AC56" i="5" s="1"/>
  <c r="AC56" i="6" s="1"/>
  <c r="U56" i="4"/>
  <c r="U56" i="5" s="1"/>
  <c r="U56" i="6" s="1"/>
  <c r="I56" i="4"/>
  <c r="I56" i="5" s="1"/>
  <c r="I56" i="6" s="1"/>
  <c r="Q56" i="4"/>
  <c r="Q56" i="5" s="1"/>
  <c r="Q56" i="6" s="1"/>
  <c r="T56" i="4"/>
  <c r="T56" i="5" s="1"/>
  <c r="V56" i="4"/>
  <c r="V56" i="5" s="1"/>
  <c r="V56" i="6" s="1"/>
  <c r="X56" i="4"/>
  <c r="X56" i="5" s="1"/>
  <c r="X56" i="6" s="1"/>
  <c r="Y56" i="4"/>
  <c r="Y56" i="5" s="1"/>
  <c r="Y56" i="6" s="1"/>
  <c r="AB56" i="4"/>
  <c r="AB56" i="5" s="1"/>
  <c r="AB56" i="6" s="1"/>
  <c r="P56" i="4"/>
  <c r="P56" i="5" s="1"/>
  <c r="P56" i="6" s="1"/>
  <c r="L56" i="4"/>
  <c r="L56" i="5" s="1"/>
  <c r="L56" i="6" s="1"/>
  <c r="O56" i="4"/>
  <c r="O56" i="5" s="1"/>
  <c r="O56" i="6" s="1"/>
  <c r="S56" i="4"/>
  <c r="S56" i="5" s="1"/>
  <c r="S56" i="6" s="1"/>
  <c r="AD56" i="4"/>
  <c r="AD56" i="5" s="1"/>
  <c r="AD56" i="6" s="1"/>
  <c r="H56" i="4"/>
  <c r="W56" i="4"/>
  <c r="P716" i="4"/>
  <c r="P716" i="5" s="1"/>
  <c r="P716" i="6" s="1"/>
  <c r="W716" i="4"/>
  <c r="W716" i="5" s="1"/>
  <c r="W716" i="6" s="1"/>
  <c r="Z716" i="4"/>
  <c r="Z716" i="5" s="1"/>
  <c r="Z716" i="6" s="1"/>
  <c r="L716" i="4"/>
  <c r="L716" i="5" s="1"/>
  <c r="L716" i="6" s="1"/>
  <c r="Q716" i="4"/>
  <c r="Q716" i="5" s="1"/>
  <c r="Q716" i="6" s="1"/>
  <c r="I716" i="4"/>
  <c r="I716" i="5" s="1"/>
  <c r="I716" i="6" s="1"/>
  <c r="H716" i="4"/>
  <c r="H716" i="5" s="1"/>
  <c r="H716" i="6" s="1"/>
  <c r="J716" i="4"/>
  <c r="J716" i="5" s="1"/>
  <c r="X716" i="4"/>
  <c r="X716" i="5" s="1"/>
  <c r="X716" i="6" s="1"/>
  <c r="AC716" i="4"/>
  <c r="AC716" i="5" s="1"/>
  <c r="AC716" i="6" s="1"/>
  <c r="AE716" i="4"/>
  <c r="AE716" i="5" s="1"/>
  <c r="AE716" i="6" s="1"/>
  <c r="N716" i="4"/>
  <c r="N716" i="5" s="1"/>
  <c r="N716" i="6" s="1"/>
  <c r="T716" i="4"/>
  <c r="M716" i="4"/>
  <c r="M716" i="5" s="1"/>
  <c r="M716" i="6" s="1"/>
  <c r="Y716" i="4"/>
  <c r="Y716" i="5" s="1"/>
  <c r="Y716" i="6" s="1"/>
  <c r="S716" i="4"/>
  <c r="S716" i="5" s="1"/>
  <c r="S716" i="6" s="1"/>
  <c r="O716" i="4"/>
  <c r="V716" i="4"/>
  <c r="V716" i="5" s="1"/>
  <c r="V716" i="6" s="1"/>
  <c r="AB716" i="4"/>
  <c r="AB716" i="5" s="1"/>
  <c r="AB716" i="6" s="1"/>
  <c r="K716" i="4"/>
  <c r="K716" i="5" s="1"/>
  <c r="K716" i="6" s="1"/>
  <c r="R716" i="4"/>
  <c r="R716" i="5" s="1"/>
  <c r="R716" i="6" s="1"/>
  <c r="U716" i="4"/>
  <c r="U716" i="5" s="1"/>
  <c r="U716" i="6" s="1"/>
  <c r="AA716" i="4"/>
  <c r="AA716" i="5" s="1"/>
  <c r="AA716" i="6" s="1"/>
  <c r="AD716" i="4"/>
  <c r="AD716" i="5" s="1"/>
  <c r="AD716" i="6" s="1"/>
  <c r="N701" i="4"/>
  <c r="N701" i="5" s="1"/>
  <c r="Z701" i="4"/>
  <c r="Z701" i="5" s="1"/>
  <c r="P701" i="4"/>
  <c r="P701" i="5" s="1"/>
  <c r="AB701" i="4"/>
  <c r="AB701" i="5" s="1"/>
  <c r="L701" i="4"/>
  <c r="L701" i="5" s="1"/>
  <c r="AA701" i="4"/>
  <c r="AA701" i="5" s="1"/>
  <c r="M701" i="4"/>
  <c r="M701" i="5" s="1"/>
  <c r="AC701" i="4"/>
  <c r="AC701" i="5" s="1"/>
  <c r="J701" i="4"/>
  <c r="J701" i="5" s="1"/>
  <c r="X701" i="4"/>
  <c r="X701" i="5" s="1"/>
  <c r="Y701" i="4"/>
  <c r="Y701" i="5" s="1"/>
  <c r="H701" i="4"/>
  <c r="H701" i="5" s="1"/>
  <c r="AD701" i="4"/>
  <c r="AD701" i="5" s="1"/>
  <c r="I701" i="4"/>
  <c r="I701" i="5" s="1"/>
  <c r="AE701" i="4"/>
  <c r="AE701" i="5" s="1"/>
  <c r="AE701" i="6" s="1"/>
  <c r="K701" i="4"/>
  <c r="K701" i="5" s="1"/>
  <c r="O701" i="4"/>
  <c r="O701" i="5" s="1"/>
  <c r="Q701" i="4"/>
  <c r="R701" i="4"/>
  <c r="R701" i="5" s="1"/>
  <c r="S701" i="4"/>
  <c r="S701" i="5" s="1"/>
  <c r="T701" i="4"/>
  <c r="U701" i="4"/>
  <c r="U701" i="5" s="1"/>
  <c r="V701" i="4"/>
  <c r="V701" i="5" s="1"/>
  <c r="W701" i="4"/>
  <c r="W701" i="5" s="1"/>
  <c r="J396" i="4"/>
  <c r="J396" i="5" s="1"/>
  <c r="J396" i="6" s="1"/>
  <c r="Z396" i="4"/>
  <c r="Z396" i="5" s="1"/>
  <c r="Z396" i="6" s="1"/>
  <c r="H396" i="4"/>
  <c r="X396" i="4"/>
  <c r="X396" i="5" s="1"/>
  <c r="X396" i="6" s="1"/>
  <c r="Q396" i="4"/>
  <c r="Q396" i="5" s="1"/>
  <c r="Q396" i="6" s="1"/>
  <c r="S396" i="4"/>
  <c r="S396" i="5" s="1"/>
  <c r="S396" i="6" s="1"/>
  <c r="O396" i="4"/>
  <c r="O396" i="5" s="1"/>
  <c r="O396" i="6" s="1"/>
  <c r="P396" i="4"/>
  <c r="P396" i="5" s="1"/>
  <c r="P396" i="6" s="1"/>
  <c r="R396" i="4"/>
  <c r="R396" i="5" s="1"/>
  <c r="R396" i="6" s="1"/>
  <c r="T396" i="4"/>
  <c r="V396" i="4"/>
  <c r="V396" i="5" s="1"/>
  <c r="V396" i="6" s="1"/>
  <c r="W396" i="4"/>
  <c r="W396" i="5" s="1"/>
  <c r="W396" i="6" s="1"/>
  <c r="AB396" i="4"/>
  <c r="AB396" i="5" s="1"/>
  <c r="AB396" i="6" s="1"/>
  <c r="AC396" i="4"/>
  <c r="AC396" i="5" s="1"/>
  <c r="AC396" i="6" s="1"/>
  <c r="K396" i="4"/>
  <c r="K396" i="5" s="1"/>
  <c r="K396" i="6" s="1"/>
  <c r="N396" i="4"/>
  <c r="N396" i="5" s="1"/>
  <c r="N396" i="6" s="1"/>
  <c r="AD396" i="4"/>
  <c r="AD396" i="5" s="1"/>
  <c r="AD396" i="6" s="1"/>
  <c r="AE396" i="4"/>
  <c r="AE396" i="5" s="1"/>
  <c r="AE396" i="6" s="1"/>
  <c r="AA396" i="4"/>
  <c r="AA396" i="5" s="1"/>
  <c r="AA396" i="6" s="1"/>
  <c r="L396" i="4"/>
  <c r="L396" i="5" s="1"/>
  <c r="L396" i="6" s="1"/>
  <c r="M396" i="4"/>
  <c r="M396" i="5" s="1"/>
  <c r="M396" i="6" s="1"/>
  <c r="Y396" i="4"/>
  <c r="Y396" i="5" s="1"/>
  <c r="Y396" i="6" s="1"/>
  <c r="I396" i="4"/>
  <c r="I396" i="5" s="1"/>
  <c r="I396" i="6" s="1"/>
  <c r="U396" i="4"/>
  <c r="U396" i="5" s="1"/>
  <c r="U396" i="6" s="1"/>
  <c r="T788" i="4"/>
  <c r="T788" i="5" s="1"/>
  <c r="R788" i="4"/>
  <c r="R788" i="5" s="1"/>
  <c r="U788" i="4"/>
  <c r="U788" i="5" s="1"/>
  <c r="V788" i="4"/>
  <c r="V788" i="5" s="1"/>
  <c r="X788" i="4"/>
  <c r="X788" i="5" s="1"/>
  <c r="M788" i="4"/>
  <c r="M788" i="5" s="1"/>
  <c r="L788" i="4"/>
  <c r="L788" i="5" s="1"/>
  <c r="AE788" i="4"/>
  <c r="AE788" i="5" s="1"/>
  <c r="AE788" i="6" s="1"/>
  <c r="J788" i="4"/>
  <c r="J788" i="5" s="1"/>
  <c r="AC788" i="4"/>
  <c r="AC788" i="5" s="1"/>
  <c r="AC788" i="6" s="1"/>
  <c r="Z788" i="4"/>
  <c r="Z788" i="5" s="1"/>
  <c r="Z788" i="6" s="1"/>
  <c r="I788" i="4"/>
  <c r="I788" i="5" s="1"/>
  <c r="H788" i="4"/>
  <c r="Y788" i="4"/>
  <c r="Y788" i="5" s="1"/>
  <c r="Y788" i="6" s="1"/>
  <c r="S788" i="4"/>
  <c r="S788" i="5" s="1"/>
  <c r="Q788" i="4"/>
  <c r="Q788" i="5" s="1"/>
  <c r="O788" i="4"/>
  <c r="O788" i="5" s="1"/>
  <c r="W788" i="4"/>
  <c r="W788" i="5" s="1"/>
  <c r="P788" i="4"/>
  <c r="P788" i="5" s="1"/>
  <c r="AB788" i="4"/>
  <c r="AB788" i="5" s="1"/>
  <c r="AB788" i="6" s="1"/>
  <c r="AD788" i="4"/>
  <c r="N788" i="4"/>
  <c r="N788" i="5" s="1"/>
  <c r="K788" i="4"/>
  <c r="K788" i="5" s="1"/>
  <c r="AA788" i="4"/>
  <c r="AA788" i="5" s="1"/>
  <c r="AA788" i="6" s="1"/>
  <c r="H617" i="4"/>
  <c r="H617" i="5" s="1"/>
  <c r="P617" i="4"/>
  <c r="P617" i="5" s="1"/>
  <c r="Y617" i="4"/>
  <c r="Y617" i="5" s="1"/>
  <c r="Y617" i="6" s="1"/>
  <c r="X617" i="4"/>
  <c r="X617" i="5" s="1"/>
  <c r="X617" i="6" s="1"/>
  <c r="AA617" i="4"/>
  <c r="AA617" i="5" s="1"/>
  <c r="AA617" i="6" s="1"/>
  <c r="AC617" i="4"/>
  <c r="AC617" i="5" s="1"/>
  <c r="AC617" i="6" s="1"/>
  <c r="J617" i="4"/>
  <c r="J617" i="5" s="1"/>
  <c r="AE617" i="4"/>
  <c r="AE617" i="5" s="1"/>
  <c r="AE617" i="6" s="1"/>
  <c r="L617" i="4"/>
  <c r="L617" i="5" s="1"/>
  <c r="R617" i="4"/>
  <c r="R617" i="5" s="1"/>
  <c r="R617" i="6" s="1"/>
  <c r="V617" i="4"/>
  <c r="V617" i="5" s="1"/>
  <c r="V617" i="6" s="1"/>
  <c r="Q617" i="4"/>
  <c r="Q617" i="5" s="1"/>
  <c r="S617" i="4"/>
  <c r="S617" i="5" s="1"/>
  <c r="S617" i="6" s="1"/>
  <c r="T617" i="4"/>
  <c r="U617" i="4"/>
  <c r="U617" i="5" s="1"/>
  <c r="K617" i="4"/>
  <c r="O617" i="4"/>
  <c r="O617" i="5" s="1"/>
  <c r="AD617" i="4"/>
  <c r="AD617" i="5" s="1"/>
  <c r="AD617" i="6" s="1"/>
  <c r="N617" i="4"/>
  <c r="N617" i="5" s="1"/>
  <c r="Z617" i="4"/>
  <c r="Z617" i="5" s="1"/>
  <c r="Z617" i="6" s="1"/>
  <c r="M617" i="4"/>
  <c r="M617" i="5" s="1"/>
  <c r="AB617" i="4"/>
  <c r="AB617" i="5" s="1"/>
  <c r="AB617" i="6" s="1"/>
  <c r="W617" i="4"/>
  <c r="W617" i="5" s="1"/>
  <c r="W617" i="6" s="1"/>
  <c r="I617" i="4"/>
  <c r="I617" i="5" s="1"/>
  <c r="J438" i="4"/>
  <c r="J438" i="5" s="1"/>
  <c r="N438" i="4"/>
  <c r="N438" i="5" s="1"/>
  <c r="AD438" i="4"/>
  <c r="AD438" i="5" s="1"/>
  <c r="L438" i="4"/>
  <c r="L438" i="5" s="1"/>
  <c r="AC438" i="4"/>
  <c r="AC438" i="5" s="1"/>
  <c r="W438" i="4"/>
  <c r="W438" i="5" s="1"/>
  <c r="AA438" i="4"/>
  <c r="AA438" i="5" s="1"/>
  <c r="K438" i="4"/>
  <c r="K438" i="5" s="1"/>
  <c r="O438" i="4"/>
  <c r="O438" i="5" s="1"/>
  <c r="P438" i="4"/>
  <c r="P438" i="5" s="1"/>
  <c r="Q438" i="4"/>
  <c r="Q438" i="5" s="1"/>
  <c r="R438" i="4"/>
  <c r="R438" i="5" s="1"/>
  <c r="T438" i="4"/>
  <c r="T438" i="5" s="1"/>
  <c r="H438" i="4"/>
  <c r="V438" i="4"/>
  <c r="V438" i="5" s="1"/>
  <c r="Z438" i="4"/>
  <c r="Z438" i="5" s="1"/>
  <c r="AB438" i="4"/>
  <c r="AB438" i="5" s="1"/>
  <c r="AE438" i="4"/>
  <c r="AE438" i="5" s="1"/>
  <c r="M438" i="4"/>
  <c r="M438" i="5" s="1"/>
  <c r="Y438" i="4"/>
  <c r="Y438" i="5" s="1"/>
  <c r="I438" i="4"/>
  <c r="I438" i="5" s="1"/>
  <c r="U438" i="4"/>
  <c r="U438" i="5" s="1"/>
  <c r="S438" i="4"/>
  <c r="S438" i="5" s="1"/>
  <c r="X438" i="4"/>
  <c r="T398" i="4"/>
  <c r="T398" i="5" s="1"/>
  <c r="R398" i="4"/>
  <c r="R398" i="5" s="1"/>
  <c r="R398" i="6" s="1"/>
  <c r="H398" i="4"/>
  <c r="H398" i="5" s="1"/>
  <c r="H398" i="6" s="1"/>
  <c r="J398" i="4"/>
  <c r="J398" i="5" s="1"/>
  <c r="J398" i="6" s="1"/>
  <c r="L398" i="4"/>
  <c r="L398" i="5" s="1"/>
  <c r="L398" i="6" s="1"/>
  <c r="X398" i="4"/>
  <c r="X398" i="5" s="1"/>
  <c r="X398" i="6" s="1"/>
  <c r="AA398" i="4"/>
  <c r="AA398" i="5" s="1"/>
  <c r="AA398" i="6" s="1"/>
  <c r="S398" i="4"/>
  <c r="S398" i="5" s="1"/>
  <c r="S398" i="6" s="1"/>
  <c r="N398" i="4"/>
  <c r="N398" i="5" s="1"/>
  <c r="AB398" i="4"/>
  <c r="K398" i="4"/>
  <c r="K398" i="5" s="1"/>
  <c r="K398" i="6" s="1"/>
  <c r="Z398" i="4"/>
  <c r="Z398" i="5" s="1"/>
  <c r="Z398" i="6" s="1"/>
  <c r="O398" i="4"/>
  <c r="O398" i="5" s="1"/>
  <c r="O398" i="6" s="1"/>
  <c r="AD398" i="4"/>
  <c r="AD398" i="5" s="1"/>
  <c r="AD398" i="6" s="1"/>
  <c r="P398" i="4"/>
  <c r="P398" i="5" s="1"/>
  <c r="P398" i="6" s="1"/>
  <c r="AE398" i="4"/>
  <c r="AE398" i="5" s="1"/>
  <c r="AE398" i="6" s="1"/>
  <c r="I398" i="4"/>
  <c r="M398" i="4"/>
  <c r="M398" i="5" s="1"/>
  <c r="M398" i="6" s="1"/>
  <c r="Q398" i="4"/>
  <c r="Q398" i="5" s="1"/>
  <c r="Q398" i="6" s="1"/>
  <c r="AC398" i="4"/>
  <c r="AC398" i="5" s="1"/>
  <c r="AC398" i="6" s="1"/>
  <c r="Y398" i="4"/>
  <c r="Y398" i="5" s="1"/>
  <c r="Y398" i="6" s="1"/>
  <c r="W398" i="4"/>
  <c r="W398" i="5" s="1"/>
  <c r="W398" i="6" s="1"/>
  <c r="U398" i="4"/>
  <c r="U398" i="5" s="1"/>
  <c r="U398" i="6" s="1"/>
  <c r="V398" i="4"/>
  <c r="V398" i="5" s="1"/>
  <c r="V398" i="6" s="1"/>
  <c r="S361" i="4"/>
  <c r="S361" i="5" s="1"/>
  <c r="S361" i="6" s="1"/>
  <c r="T361" i="4"/>
  <c r="T361" i="5" s="1"/>
  <c r="X361" i="4"/>
  <c r="X361" i="5" s="1"/>
  <c r="X361" i="6" s="1"/>
  <c r="N361" i="4"/>
  <c r="N361" i="5" s="1"/>
  <c r="N361" i="6" s="1"/>
  <c r="U361" i="4"/>
  <c r="U361" i="5" s="1"/>
  <c r="U361" i="6" s="1"/>
  <c r="AC361" i="4"/>
  <c r="AC361" i="5" s="1"/>
  <c r="AC361" i="6" s="1"/>
  <c r="H361" i="4"/>
  <c r="V361" i="4"/>
  <c r="V361" i="5" s="1"/>
  <c r="V361" i="6" s="1"/>
  <c r="P361" i="4"/>
  <c r="P361" i="5" s="1"/>
  <c r="P361" i="6" s="1"/>
  <c r="Q361" i="4"/>
  <c r="Q361" i="5" s="1"/>
  <c r="Q361" i="6" s="1"/>
  <c r="O361" i="4"/>
  <c r="O361" i="5" s="1"/>
  <c r="O361" i="6" s="1"/>
  <c r="R361" i="4"/>
  <c r="R361" i="5" s="1"/>
  <c r="R361" i="6" s="1"/>
  <c r="AA361" i="4"/>
  <c r="AA361" i="5" s="1"/>
  <c r="AA361" i="6" s="1"/>
  <c r="AD361" i="4"/>
  <c r="AD361" i="5" s="1"/>
  <c r="AD361" i="6" s="1"/>
  <c r="K361" i="4"/>
  <c r="K361" i="5" s="1"/>
  <c r="K361" i="6" s="1"/>
  <c r="Y361" i="4"/>
  <c r="Y361" i="5" s="1"/>
  <c r="Y361" i="6" s="1"/>
  <c r="W361" i="4"/>
  <c r="AE361" i="4"/>
  <c r="AE361" i="5" s="1"/>
  <c r="AE361" i="6" s="1"/>
  <c r="L361" i="4"/>
  <c r="L361" i="5" s="1"/>
  <c r="L361" i="6" s="1"/>
  <c r="I361" i="4"/>
  <c r="I361" i="5" s="1"/>
  <c r="Z361" i="4"/>
  <c r="Z361" i="5" s="1"/>
  <c r="Z361" i="6" s="1"/>
  <c r="AB361" i="4"/>
  <c r="AB361" i="5" s="1"/>
  <c r="AB361" i="6" s="1"/>
  <c r="M361" i="4"/>
  <c r="M361" i="5" s="1"/>
  <c r="M361" i="6" s="1"/>
  <c r="J361" i="4"/>
  <c r="J361" i="5" s="1"/>
  <c r="J361" i="6" s="1"/>
  <c r="P510" i="4"/>
  <c r="P510" i="5" s="1"/>
  <c r="P510" i="6" s="1"/>
  <c r="AE510" i="4"/>
  <c r="AE510" i="5" s="1"/>
  <c r="AE510" i="6" s="1"/>
  <c r="AA510" i="4"/>
  <c r="AA510" i="5" s="1"/>
  <c r="AA510" i="6" s="1"/>
  <c r="Z510" i="4"/>
  <c r="Z510" i="5" s="1"/>
  <c r="Z510" i="6" s="1"/>
  <c r="M510" i="4"/>
  <c r="M510" i="5" s="1"/>
  <c r="N510" i="4"/>
  <c r="N510" i="5" s="1"/>
  <c r="Y510" i="4"/>
  <c r="Y510" i="5" s="1"/>
  <c r="Y510" i="6" s="1"/>
  <c r="AD510" i="4"/>
  <c r="AD510" i="5" s="1"/>
  <c r="AD510" i="6" s="1"/>
  <c r="I510" i="4"/>
  <c r="I510" i="5" s="1"/>
  <c r="W510" i="4"/>
  <c r="W510" i="5" s="1"/>
  <c r="W510" i="6" s="1"/>
  <c r="U510" i="4"/>
  <c r="U510" i="5" s="1"/>
  <c r="U510" i="6" s="1"/>
  <c r="Q510" i="4"/>
  <c r="Q510" i="5" s="1"/>
  <c r="Q510" i="6" s="1"/>
  <c r="J510" i="4"/>
  <c r="J510" i="5" s="1"/>
  <c r="R510" i="4"/>
  <c r="R510" i="5" s="1"/>
  <c r="R510" i="6" s="1"/>
  <c r="X510" i="4"/>
  <c r="X510" i="5" s="1"/>
  <c r="X510" i="6" s="1"/>
  <c r="T510" i="4"/>
  <c r="S510" i="4"/>
  <c r="S510" i="5" s="1"/>
  <c r="S510" i="6" s="1"/>
  <c r="V510" i="4"/>
  <c r="V510" i="5" s="1"/>
  <c r="V510" i="6" s="1"/>
  <c r="AB510" i="4"/>
  <c r="AB510" i="5" s="1"/>
  <c r="AB510" i="6" s="1"/>
  <c r="L510" i="4"/>
  <c r="L510" i="5" s="1"/>
  <c r="AC510" i="4"/>
  <c r="AC510" i="5" s="1"/>
  <c r="AC510" i="6" s="1"/>
  <c r="O510" i="4"/>
  <c r="O510" i="5" s="1"/>
  <c r="O510" i="6" s="1"/>
  <c r="H510" i="4"/>
  <c r="K510" i="4"/>
  <c r="K510" i="5" s="1"/>
  <c r="Q374" i="4"/>
  <c r="Q374" i="5" s="1"/>
  <c r="Q374" i="6" s="1"/>
  <c r="R374" i="4"/>
  <c r="R374" i="5" s="1"/>
  <c r="R374" i="6" s="1"/>
  <c r="N374" i="4"/>
  <c r="N374" i="5" s="1"/>
  <c r="N374" i="6" s="1"/>
  <c r="I374" i="4"/>
  <c r="I374" i="5" s="1"/>
  <c r="I374" i="6" s="1"/>
  <c r="L374" i="4"/>
  <c r="L374" i="5" s="1"/>
  <c r="L374" i="6" s="1"/>
  <c r="AE374" i="4"/>
  <c r="AE374" i="5" s="1"/>
  <c r="AE374" i="6" s="1"/>
  <c r="H374" i="4"/>
  <c r="H374" i="5" s="1"/>
  <c r="J374" i="4"/>
  <c r="J374" i="5" s="1"/>
  <c r="J374" i="6" s="1"/>
  <c r="AA374" i="4"/>
  <c r="AA374" i="5" s="1"/>
  <c r="AA374" i="6" s="1"/>
  <c r="W374" i="4"/>
  <c r="W374" i="5" s="1"/>
  <c r="W374" i="6" s="1"/>
  <c r="Z374" i="4"/>
  <c r="Z374" i="5" s="1"/>
  <c r="Z374" i="6" s="1"/>
  <c r="AD374" i="4"/>
  <c r="AD374" i="5" s="1"/>
  <c r="AD374" i="6" s="1"/>
  <c r="K374" i="4"/>
  <c r="K374" i="5" s="1"/>
  <c r="K374" i="6" s="1"/>
  <c r="P374" i="4"/>
  <c r="P374" i="5" s="1"/>
  <c r="P374" i="6" s="1"/>
  <c r="AC374" i="4"/>
  <c r="AC374" i="5" s="1"/>
  <c r="AC374" i="6" s="1"/>
  <c r="V374" i="4"/>
  <c r="V374" i="5" s="1"/>
  <c r="V374" i="6" s="1"/>
  <c r="X374" i="4"/>
  <c r="X374" i="5" s="1"/>
  <c r="X374" i="6" s="1"/>
  <c r="T374" i="4"/>
  <c r="S374" i="4"/>
  <c r="S374" i="5" s="1"/>
  <c r="S374" i="6" s="1"/>
  <c r="O374" i="4"/>
  <c r="O374" i="5" s="1"/>
  <c r="O374" i="6" s="1"/>
  <c r="U374" i="4"/>
  <c r="U374" i="5" s="1"/>
  <c r="U374" i="6" s="1"/>
  <c r="Y374" i="4"/>
  <c r="Y374" i="5" s="1"/>
  <c r="Y374" i="6" s="1"/>
  <c r="M374" i="4"/>
  <c r="AB374" i="4"/>
  <c r="AB374" i="5" s="1"/>
  <c r="AB374" i="6" s="1"/>
  <c r="P489" i="4"/>
  <c r="P489" i="5" s="1"/>
  <c r="P489" i="6" s="1"/>
  <c r="AB489" i="4"/>
  <c r="AB489" i="5" s="1"/>
  <c r="AB489" i="6" s="1"/>
  <c r="R489" i="4"/>
  <c r="R489" i="5" s="1"/>
  <c r="R489" i="6" s="1"/>
  <c r="AD489" i="4"/>
  <c r="AD489" i="5" s="1"/>
  <c r="AD489" i="6" s="1"/>
  <c r="O489" i="4"/>
  <c r="O489" i="5" s="1"/>
  <c r="O489" i="6" s="1"/>
  <c r="AE489" i="4"/>
  <c r="AE489" i="5" s="1"/>
  <c r="AE489" i="6" s="1"/>
  <c r="Q489" i="4"/>
  <c r="Q489" i="5" s="1"/>
  <c r="Q489" i="6" s="1"/>
  <c r="S489" i="4"/>
  <c r="S489" i="5" s="1"/>
  <c r="S489" i="6" s="1"/>
  <c r="T489" i="4"/>
  <c r="U489" i="4"/>
  <c r="U489" i="5" s="1"/>
  <c r="U489" i="6" s="1"/>
  <c r="H489" i="4"/>
  <c r="V489" i="4"/>
  <c r="V489" i="5" s="1"/>
  <c r="V489" i="6" s="1"/>
  <c r="M489" i="4"/>
  <c r="M489" i="5" s="1"/>
  <c r="M489" i="6" s="1"/>
  <c r="AA489" i="4"/>
  <c r="AA489" i="5" s="1"/>
  <c r="AA489" i="6" s="1"/>
  <c r="Y489" i="4"/>
  <c r="Y489" i="5" s="1"/>
  <c r="Y489" i="6" s="1"/>
  <c r="Z489" i="4"/>
  <c r="Z489" i="5" s="1"/>
  <c r="Z489" i="6" s="1"/>
  <c r="AC489" i="4"/>
  <c r="AC489" i="5" s="1"/>
  <c r="AC489" i="6" s="1"/>
  <c r="I489" i="4"/>
  <c r="I489" i="5" s="1"/>
  <c r="I489" i="6" s="1"/>
  <c r="J489" i="4"/>
  <c r="J489" i="5" s="1"/>
  <c r="K489" i="4"/>
  <c r="K489" i="5" s="1"/>
  <c r="K489" i="6" s="1"/>
  <c r="L489" i="4"/>
  <c r="L489" i="5" s="1"/>
  <c r="L489" i="6" s="1"/>
  <c r="N489" i="4"/>
  <c r="N489" i="5" s="1"/>
  <c r="N489" i="6" s="1"/>
  <c r="W489" i="4"/>
  <c r="W489" i="5" s="1"/>
  <c r="W489" i="6" s="1"/>
  <c r="X489" i="4"/>
  <c r="X489" i="5" s="1"/>
  <c r="X489" i="6" s="1"/>
  <c r="AA201" i="4"/>
  <c r="AA201" i="5" s="1"/>
  <c r="AA201" i="6" s="1"/>
  <c r="T201" i="4"/>
  <c r="P201" i="4"/>
  <c r="P201" i="5" s="1"/>
  <c r="P201" i="6" s="1"/>
  <c r="AC201" i="4"/>
  <c r="AC201" i="5" s="1"/>
  <c r="AC201" i="6" s="1"/>
  <c r="AD201" i="4"/>
  <c r="AD201" i="5" s="1"/>
  <c r="AD201" i="6" s="1"/>
  <c r="I201" i="4"/>
  <c r="I201" i="5" s="1"/>
  <c r="I201" i="6" s="1"/>
  <c r="J201" i="4"/>
  <c r="J201" i="5" s="1"/>
  <c r="J201" i="6" s="1"/>
  <c r="K201" i="4"/>
  <c r="K201" i="5" s="1"/>
  <c r="K201" i="6" s="1"/>
  <c r="V201" i="4"/>
  <c r="V201" i="5" s="1"/>
  <c r="V201" i="6" s="1"/>
  <c r="N201" i="4"/>
  <c r="N201" i="5" s="1"/>
  <c r="AE201" i="4"/>
  <c r="AE201" i="5" s="1"/>
  <c r="AE201" i="6" s="1"/>
  <c r="Y201" i="4"/>
  <c r="Y201" i="5" s="1"/>
  <c r="Y201" i="6" s="1"/>
  <c r="W201" i="4"/>
  <c r="W201" i="5" s="1"/>
  <c r="W201" i="6" s="1"/>
  <c r="L201" i="4"/>
  <c r="L201" i="5" s="1"/>
  <c r="L201" i="6" s="1"/>
  <c r="Q201" i="4"/>
  <c r="Q201" i="5" s="1"/>
  <c r="Q201" i="6" s="1"/>
  <c r="X201" i="4"/>
  <c r="X201" i="5" s="1"/>
  <c r="X201" i="6" s="1"/>
  <c r="R201" i="4"/>
  <c r="R201" i="5" s="1"/>
  <c r="R201" i="6" s="1"/>
  <c r="U201" i="4"/>
  <c r="U201" i="5" s="1"/>
  <c r="U201" i="6" s="1"/>
  <c r="Z201" i="4"/>
  <c r="Z201" i="5" s="1"/>
  <c r="Z201" i="6" s="1"/>
  <c r="H201" i="4"/>
  <c r="M201" i="4"/>
  <c r="M201" i="5" s="1"/>
  <c r="M201" i="6" s="1"/>
  <c r="O201" i="4"/>
  <c r="O201" i="5" s="1"/>
  <c r="O201" i="6" s="1"/>
  <c r="AB201" i="4"/>
  <c r="AB201" i="5" s="1"/>
  <c r="AB201" i="6" s="1"/>
  <c r="S201" i="4"/>
  <c r="S201" i="5" s="1"/>
  <c r="S201" i="6" s="1"/>
  <c r="R426" i="4"/>
  <c r="R426" i="5" s="1"/>
  <c r="Q426" i="4"/>
  <c r="Q426" i="5" s="1"/>
  <c r="T426" i="4"/>
  <c r="T426" i="5" s="1"/>
  <c r="W426" i="4"/>
  <c r="W426" i="5" s="1"/>
  <c r="W426" i="6" s="1"/>
  <c r="H426" i="4"/>
  <c r="H426" i="5" s="1"/>
  <c r="K426" i="4"/>
  <c r="K426" i="5" s="1"/>
  <c r="S426" i="4"/>
  <c r="S426" i="5" s="1"/>
  <c r="V426" i="4"/>
  <c r="V426" i="5" s="1"/>
  <c r="V426" i="6" s="1"/>
  <c r="Z426" i="4"/>
  <c r="Z426" i="5" s="1"/>
  <c r="Z426" i="6" s="1"/>
  <c r="AE426" i="4"/>
  <c r="AE426" i="5" s="1"/>
  <c r="AE426" i="6" s="1"/>
  <c r="M426" i="4"/>
  <c r="M426" i="5" s="1"/>
  <c r="J426" i="4"/>
  <c r="J426" i="5" s="1"/>
  <c r="Y426" i="4"/>
  <c r="Y426" i="5" s="1"/>
  <c r="Y426" i="6" s="1"/>
  <c r="X426" i="4"/>
  <c r="X426" i="5" s="1"/>
  <c r="X426" i="6" s="1"/>
  <c r="I426" i="4"/>
  <c r="U426" i="4"/>
  <c r="P426" i="4"/>
  <c r="P426" i="5" s="1"/>
  <c r="AD426" i="4"/>
  <c r="AD426" i="5" s="1"/>
  <c r="AD426" i="6" s="1"/>
  <c r="L426" i="4"/>
  <c r="L426" i="5" s="1"/>
  <c r="O426" i="4"/>
  <c r="O426" i="5" s="1"/>
  <c r="AC426" i="4"/>
  <c r="AC426" i="5" s="1"/>
  <c r="AC426" i="6" s="1"/>
  <c r="N426" i="4"/>
  <c r="N426" i="5" s="1"/>
  <c r="AB426" i="4"/>
  <c r="AB426" i="5" s="1"/>
  <c r="AB426" i="6" s="1"/>
  <c r="AA426" i="4"/>
  <c r="AA426" i="5" s="1"/>
  <c r="AA426" i="6" s="1"/>
  <c r="Y233" i="4"/>
  <c r="Y233" i="5" s="1"/>
  <c r="V233" i="4"/>
  <c r="V233" i="5" s="1"/>
  <c r="W233" i="4"/>
  <c r="W233" i="5" s="1"/>
  <c r="Z233" i="4"/>
  <c r="Z233" i="5" s="1"/>
  <c r="J233" i="4"/>
  <c r="J233" i="5" s="1"/>
  <c r="K233" i="4"/>
  <c r="K233" i="5" s="1"/>
  <c r="N233" i="4"/>
  <c r="N233" i="5" s="1"/>
  <c r="M233" i="4"/>
  <c r="M233" i="5" s="1"/>
  <c r="H233" i="4"/>
  <c r="U233" i="4"/>
  <c r="U233" i="5" s="1"/>
  <c r="P233" i="4"/>
  <c r="P233" i="5" s="1"/>
  <c r="AC233" i="4"/>
  <c r="AC233" i="5" s="1"/>
  <c r="AB233" i="4"/>
  <c r="AB233" i="5" s="1"/>
  <c r="I233" i="4"/>
  <c r="I233" i="5" s="1"/>
  <c r="X233" i="4"/>
  <c r="X233" i="5" s="1"/>
  <c r="R233" i="4"/>
  <c r="R233" i="5" s="1"/>
  <c r="S233" i="4"/>
  <c r="S233" i="5" s="1"/>
  <c r="L233" i="4"/>
  <c r="L233" i="5" s="1"/>
  <c r="AE233" i="4"/>
  <c r="AE233" i="5" s="1"/>
  <c r="AE233" i="6" s="1"/>
  <c r="AA233" i="4"/>
  <c r="AA233" i="5" s="1"/>
  <c r="O233" i="4"/>
  <c r="O233" i="5" s="1"/>
  <c r="Q233" i="4"/>
  <c r="Q233" i="5" s="1"/>
  <c r="AD233" i="4"/>
  <c r="AD233" i="5" s="1"/>
  <c r="AD233" i="6" s="1"/>
  <c r="T233" i="4"/>
  <c r="R506" i="4"/>
  <c r="R506" i="5" s="1"/>
  <c r="R506" i="6" s="1"/>
  <c r="T506" i="4"/>
  <c r="X506" i="4"/>
  <c r="X506" i="5" s="1"/>
  <c r="X506" i="6" s="1"/>
  <c r="AA506" i="4"/>
  <c r="AA506" i="5" s="1"/>
  <c r="AA506" i="6" s="1"/>
  <c r="AD506" i="4"/>
  <c r="AD506" i="5" s="1"/>
  <c r="AD506" i="6" s="1"/>
  <c r="AE506" i="4"/>
  <c r="AE506" i="5" s="1"/>
  <c r="AE506" i="6" s="1"/>
  <c r="H506" i="4"/>
  <c r="H506" i="5" s="1"/>
  <c r="H506" i="6" s="1"/>
  <c r="J506" i="4"/>
  <c r="J506" i="5" s="1"/>
  <c r="K506" i="4"/>
  <c r="K506" i="5" s="1"/>
  <c r="K506" i="6" s="1"/>
  <c r="U506" i="4"/>
  <c r="U506" i="5" s="1"/>
  <c r="U506" i="6" s="1"/>
  <c r="S506" i="4"/>
  <c r="S506" i="5" s="1"/>
  <c r="S506" i="6" s="1"/>
  <c r="Z506" i="4"/>
  <c r="Z506" i="5" s="1"/>
  <c r="Z506" i="6" s="1"/>
  <c r="O506" i="4"/>
  <c r="O506" i="5" s="1"/>
  <c r="O506" i="6" s="1"/>
  <c r="P506" i="4"/>
  <c r="P506" i="5" s="1"/>
  <c r="P506" i="6" s="1"/>
  <c r="L506" i="4"/>
  <c r="L506" i="5" s="1"/>
  <c r="L506" i="6" s="1"/>
  <c r="I506" i="4"/>
  <c r="I506" i="5" s="1"/>
  <c r="I506" i="6" s="1"/>
  <c r="Q506" i="4"/>
  <c r="Q506" i="5" s="1"/>
  <c r="Q506" i="6" s="1"/>
  <c r="AC506" i="4"/>
  <c r="AC506" i="5" s="1"/>
  <c r="AC506" i="6" s="1"/>
  <c r="M506" i="4"/>
  <c r="Y506" i="4"/>
  <c r="Y506" i="5" s="1"/>
  <c r="Y506" i="6" s="1"/>
  <c r="N506" i="4"/>
  <c r="N506" i="5" s="1"/>
  <c r="N506" i="6" s="1"/>
  <c r="V506" i="4"/>
  <c r="V506" i="5" s="1"/>
  <c r="V506" i="6" s="1"/>
  <c r="AB506" i="4"/>
  <c r="AB506" i="5" s="1"/>
  <c r="AB506" i="6" s="1"/>
  <c r="W506" i="4"/>
  <c r="W506" i="5" s="1"/>
  <c r="W506" i="6" s="1"/>
  <c r="L360" i="4"/>
  <c r="L360" i="5" s="1"/>
  <c r="L360" i="6" s="1"/>
  <c r="K360" i="4"/>
  <c r="K360" i="5" s="1"/>
  <c r="K360" i="6" s="1"/>
  <c r="AE360" i="4"/>
  <c r="AE360" i="5" s="1"/>
  <c r="AE360" i="6" s="1"/>
  <c r="N360" i="4"/>
  <c r="N360" i="5" s="1"/>
  <c r="N360" i="6" s="1"/>
  <c r="Q360" i="4"/>
  <c r="Q360" i="5" s="1"/>
  <c r="Q360" i="6" s="1"/>
  <c r="AD360" i="4"/>
  <c r="AD360" i="5" s="1"/>
  <c r="AD360" i="6" s="1"/>
  <c r="H360" i="4"/>
  <c r="J360" i="4"/>
  <c r="J360" i="5" s="1"/>
  <c r="J360" i="6" s="1"/>
  <c r="P360" i="4"/>
  <c r="P360" i="5" s="1"/>
  <c r="P360" i="6" s="1"/>
  <c r="V360" i="4"/>
  <c r="V360" i="5" s="1"/>
  <c r="V360" i="6" s="1"/>
  <c r="W360" i="4"/>
  <c r="W360" i="5" s="1"/>
  <c r="W360" i="6" s="1"/>
  <c r="AA360" i="4"/>
  <c r="AA360" i="5" s="1"/>
  <c r="AA360" i="6" s="1"/>
  <c r="AB360" i="4"/>
  <c r="AB360" i="5" s="1"/>
  <c r="AB360" i="6" s="1"/>
  <c r="X360" i="4"/>
  <c r="X360" i="5" s="1"/>
  <c r="X360" i="6" s="1"/>
  <c r="Z360" i="4"/>
  <c r="Z360" i="5" s="1"/>
  <c r="Z360" i="6" s="1"/>
  <c r="O360" i="4"/>
  <c r="O360" i="5" s="1"/>
  <c r="O360" i="6" s="1"/>
  <c r="M360" i="4"/>
  <c r="M360" i="5" s="1"/>
  <c r="M360" i="6" s="1"/>
  <c r="Y360" i="4"/>
  <c r="Y360" i="5" s="1"/>
  <c r="Y360" i="6" s="1"/>
  <c r="I360" i="4"/>
  <c r="I360" i="5" s="1"/>
  <c r="I360" i="6" s="1"/>
  <c r="U360" i="4"/>
  <c r="U360" i="5" s="1"/>
  <c r="U360" i="6" s="1"/>
  <c r="AC360" i="4"/>
  <c r="AC360" i="5" s="1"/>
  <c r="AC360" i="6" s="1"/>
  <c r="S360" i="4"/>
  <c r="S360" i="5" s="1"/>
  <c r="S360" i="6" s="1"/>
  <c r="R360" i="4"/>
  <c r="R360" i="5" s="1"/>
  <c r="R360" i="6" s="1"/>
  <c r="T360" i="4"/>
  <c r="J492" i="4"/>
  <c r="J492" i="5" s="1"/>
  <c r="J492" i="6" s="1"/>
  <c r="W492" i="4"/>
  <c r="W492" i="5" s="1"/>
  <c r="W492" i="6" s="1"/>
  <c r="AD492" i="4"/>
  <c r="AD492" i="5" s="1"/>
  <c r="AD492" i="6" s="1"/>
  <c r="S492" i="4"/>
  <c r="S492" i="5" s="1"/>
  <c r="S492" i="6" s="1"/>
  <c r="T492" i="4"/>
  <c r="T492" i="5" s="1"/>
  <c r="V492" i="4"/>
  <c r="V492" i="5" s="1"/>
  <c r="V492" i="6" s="1"/>
  <c r="X492" i="4"/>
  <c r="X492" i="5" s="1"/>
  <c r="X492" i="6" s="1"/>
  <c r="Q492" i="4"/>
  <c r="Q492" i="5" s="1"/>
  <c r="Q492" i="6" s="1"/>
  <c r="Z492" i="4"/>
  <c r="Z492" i="5" s="1"/>
  <c r="Z492" i="6" s="1"/>
  <c r="AE492" i="4"/>
  <c r="AE492" i="5" s="1"/>
  <c r="AE492" i="6" s="1"/>
  <c r="L492" i="4"/>
  <c r="L492" i="5" s="1"/>
  <c r="AA492" i="4"/>
  <c r="AA492" i="5" s="1"/>
  <c r="AA492" i="6" s="1"/>
  <c r="O492" i="4"/>
  <c r="O492" i="5" s="1"/>
  <c r="O492" i="6" s="1"/>
  <c r="AC492" i="4"/>
  <c r="AC492" i="5" s="1"/>
  <c r="AC492" i="6" s="1"/>
  <c r="K492" i="4"/>
  <c r="K492" i="5" s="1"/>
  <c r="K492" i="6" s="1"/>
  <c r="N492" i="4"/>
  <c r="N492" i="5" s="1"/>
  <c r="N492" i="6" s="1"/>
  <c r="P492" i="4"/>
  <c r="P492" i="5" s="1"/>
  <c r="P492" i="6" s="1"/>
  <c r="R492" i="4"/>
  <c r="R492" i="5" s="1"/>
  <c r="R492" i="6" s="1"/>
  <c r="H492" i="4"/>
  <c r="I492" i="4"/>
  <c r="I492" i="5" s="1"/>
  <c r="I492" i="6" s="1"/>
  <c r="Y492" i="4"/>
  <c r="M492" i="4"/>
  <c r="M492" i="5" s="1"/>
  <c r="M492" i="6" s="1"/>
  <c r="U492" i="4"/>
  <c r="U492" i="5" s="1"/>
  <c r="U492" i="6" s="1"/>
  <c r="AB492" i="4"/>
  <c r="AB492" i="5" s="1"/>
  <c r="AB492" i="6" s="1"/>
  <c r="AC284" i="4"/>
  <c r="AC284" i="5" s="1"/>
  <c r="U284" i="4"/>
  <c r="U284" i="5" s="1"/>
  <c r="AB284" i="4"/>
  <c r="AB284" i="5" s="1"/>
  <c r="H284" i="4"/>
  <c r="L284" i="4"/>
  <c r="L284" i="5" s="1"/>
  <c r="AD284" i="4"/>
  <c r="AD284" i="5" s="1"/>
  <c r="X284" i="4"/>
  <c r="X284" i="5" s="1"/>
  <c r="Y284" i="4"/>
  <c r="Y284" i="5" s="1"/>
  <c r="K284" i="4"/>
  <c r="K284" i="5" s="1"/>
  <c r="AA284" i="4"/>
  <c r="AA284" i="5" s="1"/>
  <c r="Z284" i="4"/>
  <c r="Z284" i="5" s="1"/>
  <c r="AE284" i="4"/>
  <c r="AE284" i="5" s="1"/>
  <c r="AE284" i="6" s="1"/>
  <c r="N284" i="4"/>
  <c r="N284" i="5" s="1"/>
  <c r="J284" i="4"/>
  <c r="J284" i="5" s="1"/>
  <c r="I284" i="4"/>
  <c r="I284" i="5" s="1"/>
  <c r="S284" i="4"/>
  <c r="S284" i="5" s="1"/>
  <c r="R284" i="4"/>
  <c r="R284" i="5" s="1"/>
  <c r="T284" i="4"/>
  <c r="V284" i="4"/>
  <c r="V284" i="5" s="1"/>
  <c r="O284" i="4"/>
  <c r="O284" i="5" s="1"/>
  <c r="P284" i="4"/>
  <c r="P284" i="5" s="1"/>
  <c r="W284" i="4"/>
  <c r="W284" i="5" s="1"/>
  <c r="M284" i="4"/>
  <c r="M284" i="5" s="1"/>
  <c r="Q284" i="4"/>
  <c r="Q284" i="5" s="1"/>
  <c r="K586" i="4"/>
  <c r="K586" i="5" s="1"/>
  <c r="K586" i="6" s="1"/>
  <c r="Z586" i="4"/>
  <c r="Z586" i="5" s="1"/>
  <c r="Z586" i="6" s="1"/>
  <c r="N586" i="4"/>
  <c r="N586" i="5" s="1"/>
  <c r="N586" i="6" s="1"/>
  <c r="AC586" i="4"/>
  <c r="AC586" i="5" s="1"/>
  <c r="AC586" i="6" s="1"/>
  <c r="V586" i="4"/>
  <c r="V586" i="5" s="1"/>
  <c r="V586" i="6" s="1"/>
  <c r="W586" i="4"/>
  <c r="W586" i="5" s="1"/>
  <c r="W586" i="6" s="1"/>
  <c r="H586" i="4"/>
  <c r="Y586" i="4"/>
  <c r="Y586" i="5" s="1"/>
  <c r="Y586" i="6" s="1"/>
  <c r="T586" i="4"/>
  <c r="T586" i="5" s="1"/>
  <c r="U586" i="4"/>
  <c r="U586" i="5" s="1"/>
  <c r="U586" i="6" s="1"/>
  <c r="AA586" i="4"/>
  <c r="AA586" i="5" s="1"/>
  <c r="AA586" i="6" s="1"/>
  <c r="AD586" i="4"/>
  <c r="AD586" i="5" s="1"/>
  <c r="AD586" i="6" s="1"/>
  <c r="AE586" i="4"/>
  <c r="AE586" i="5" s="1"/>
  <c r="AE586" i="6" s="1"/>
  <c r="I586" i="4"/>
  <c r="I586" i="5" s="1"/>
  <c r="I586" i="6" s="1"/>
  <c r="J586" i="4"/>
  <c r="J586" i="5" s="1"/>
  <c r="J586" i="6" s="1"/>
  <c r="M586" i="4"/>
  <c r="M586" i="5" s="1"/>
  <c r="M586" i="6" s="1"/>
  <c r="O586" i="4"/>
  <c r="O586" i="5" s="1"/>
  <c r="O586" i="6" s="1"/>
  <c r="R586" i="4"/>
  <c r="R586" i="5" s="1"/>
  <c r="R586" i="6" s="1"/>
  <c r="S586" i="4"/>
  <c r="S586" i="5" s="1"/>
  <c r="S586" i="6" s="1"/>
  <c r="Q586" i="4"/>
  <c r="Q586" i="5" s="1"/>
  <c r="Q586" i="6" s="1"/>
  <c r="P586" i="4"/>
  <c r="P586" i="5" s="1"/>
  <c r="P586" i="6" s="1"/>
  <c r="AB586" i="4"/>
  <c r="AB586" i="5" s="1"/>
  <c r="AB586" i="6" s="1"/>
  <c r="L586" i="4"/>
  <c r="L586" i="5" s="1"/>
  <c r="L586" i="6" s="1"/>
  <c r="X586" i="4"/>
  <c r="H763" i="4"/>
  <c r="H763" i="5" s="1"/>
  <c r="AD763" i="4"/>
  <c r="AD763" i="5" s="1"/>
  <c r="Z763" i="4"/>
  <c r="Z763" i="5" s="1"/>
  <c r="AB763" i="4"/>
  <c r="AB763" i="5" s="1"/>
  <c r="AC763" i="4"/>
  <c r="AC763" i="5" s="1"/>
  <c r="R763" i="4"/>
  <c r="R763" i="5" s="1"/>
  <c r="L763" i="4"/>
  <c r="L763" i="5" s="1"/>
  <c r="I763" i="4"/>
  <c r="S763" i="4"/>
  <c r="S763" i="5" s="1"/>
  <c r="P763" i="4"/>
  <c r="P763" i="5" s="1"/>
  <c r="W763" i="4"/>
  <c r="W763" i="5" s="1"/>
  <c r="N763" i="4"/>
  <c r="N763" i="5" s="1"/>
  <c r="AA763" i="4"/>
  <c r="AA763" i="5" s="1"/>
  <c r="V763" i="4"/>
  <c r="V763" i="5" s="1"/>
  <c r="Q763" i="4"/>
  <c r="Q763" i="5" s="1"/>
  <c r="T763" i="4"/>
  <c r="U763" i="4"/>
  <c r="U763" i="5" s="1"/>
  <c r="M763" i="4"/>
  <c r="M763" i="5" s="1"/>
  <c r="AE763" i="4"/>
  <c r="AE763" i="5" s="1"/>
  <c r="O763" i="4"/>
  <c r="O763" i="5" s="1"/>
  <c r="J763" i="4"/>
  <c r="J763" i="5" s="1"/>
  <c r="X763" i="4"/>
  <c r="X763" i="5" s="1"/>
  <c r="Y763" i="4"/>
  <c r="Y763" i="5" s="1"/>
  <c r="K763" i="4"/>
  <c r="K763" i="5" s="1"/>
  <c r="I614" i="4"/>
  <c r="I614" i="5" s="1"/>
  <c r="I614" i="6" s="1"/>
  <c r="Y614" i="4"/>
  <c r="Y614" i="5" s="1"/>
  <c r="Y614" i="6" s="1"/>
  <c r="N614" i="4"/>
  <c r="N614" i="5" s="1"/>
  <c r="N614" i="6" s="1"/>
  <c r="P614" i="4"/>
  <c r="P614" i="5" s="1"/>
  <c r="P614" i="6" s="1"/>
  <c r="AE614" i="4"/>
  <c r="AE614" i="5" s="1"/>
  <c r="AE614" i="6" s="1"/>
  <c r="Q614" i="4"/>
  <c r="Q614" i="5" s="1"/>
  <c r="Q614" i="6" s="1"/>
  <c r="R614" i="4"/>
  <c r="R614" i="5" s="1"/>
  <c r="R614" i="6" s="1"/>
  <c r="U614" i="4"/>
  <c r="U614" i="5" s="1"/>
  <c r="U614" i="6" s="1"/>
  <c r="W614" i="4"/>
  <c r="W614" i="5" s="1"/>
  <c r="W614" i="6" s="1"/>
  <c r="K614" i="4"/>
  <c r="K614" i="5" s="1"/>
  <c r="K614" i="6" s="1"/>
  <c r="AC614" i="4"/>
  <c r="AC614" i="5" s="1"/>
  <c r="AC614" i="6" s="1"/>
  <c r="AD614" i="4"/>
  <c r="AD614" i="5" s="1"/>
  <c r="AD614" i="6" s="1"/>
  <c r="M614" i="4"/>
  <c r="M614" i="5" s="1"/>
  <c r="M614" i="6" s="1"/>
  <c r="L614" i="4"/>
  <c r="L614" i="5" s="1"/>
  <c r="L614" i="6" s="1"/>
  <c r="X614" i="4"/>
  <c r="X614" i="5" s="1"/>
  <c r="X614" i="6" s="1"/>
  <c r="H614" i="4"/>
  <c r="V614" i="4"/>
  <c r="V614" i="5" s="1"/>
  <c r="V614" i="6" s="1"/>
  <c r="T614" i="4"/>
  <c r="O614" i="4"/>
  <c r="O614" i="5" s="1"/>
  <c r="O614" i="6" s="1"/>
  <c r="S614" i="4"/>
  <c r="S614" i="5" s="1"/>
  <c r="S614" i="6" s="1"/>
  <c r="AA614" i="4"/>
  <c r="AA614" i="5" s="1"/>
  <c r="AA614" i="6" s="1"/>
  <c r="AB614" i="4"/>
  <c r="AB614" i="5" s="1"/>
  <c r="AB614" i="6" s="1"/>
  <c r="J614" i="4"/>
  <c r="J614" i="5" s="1"/>
  <c r="J614" i="6" s="1"/>
  <c r="Z614" i="4"/>
  <c r="Z614" i="5" s="1"/>
  <c r="Z614" i="6" s="1"/>
  <c r="J335" i="4"/>
  <c r="J335" i="5" s="1"/>
  <c r="J335" i="6" s="1"/>
  <c r="X335" i="4"/>
  <c r="X335" i="5" s="1"/>
  <c r="X335" i="6" s="1"/>
  <c r="S335" i="4"/>
  <c r="S335" i="5" s="1"/>
  <c r="S335" i="6" s="1"/>
  <c r="K335" i="4"/>
  <c r="K335" i="5" s="1"/>
  <c r="K335" i="6" s="1"/>
  <c r="T335" i="4"/>
  <c r="H335" i="4"/>
  <c r="N335" i="4"/>
  <c r="N335" i="5" s="1"/>
  <c r="N335" i="6" s="1"/>
  <c r="L335" i="4"/>
  <c r="L335" i="5" s="1"/>
  <c r="L335" i="6" s="1"/>
  <c r="Y335" i="4"/>
  <c r="Y335" i="5" s="1"/>
  <c r="Y335" i="6" s="1"/>
  <c r="V335" i="4"/>
  <c r="V335" i="5" s="1"/>
  <c r="V335" i="6" s="1"/>
  <c r="Z335" i="4"/>
  <c r="Z335" i="5" s="1"/>
  <c r="Z335" i="6" s="1"/>
  <c r="W335" i="4"/>
  <c r="W335" i="5" s="1"/>
  <c r="W335" i="6" s="1"/>
  <c r="R335" i="4"/>
  <c r="R335" i="5" s="1"/>
  <c r="R335" i="6" s="1"/>
  <c r="AE335" i="4"/>
  <c r="AE335" i="5" s="1"/>
  <c r="AE335" i="6" s="1"/>
  <c r="P335" i="4"/>
  <c r="P335" i="5" s="1"/>
  <c r="P335" i="6" s="1"/>
  <c r="Q335" i="4"/>
  <c r="Q335" i="5" s="1"/>
  <c r="Q335" i="6" s="1"/>
  <c r="AC335" i="4"/>
  <c r="AC335" i="5" s="1"/>
  <c r="AC335" i="6" s="1"/>
  <c r="AA335" i="4"/>
  <c r="AA335" i="5" s="1"/>
  <c r="AA335" i="6" s="1"/>
  <c r="I335" i="4"/>
  <c r="I335" i="5" s="1"/>
  <c r="I335" i="6" s="1"/>
  <c r="AB335" i="4"/>
  <c r="AB335" i="5" s="1"/>
  <c r="AB335" i="6" s="1"/>
  <c r="AD335" i="4"/>
  <c r="AD335" i="5" s="1"/>
  <c r="AD335" i="6" s="1"/>
  <c r="M335" i="4"/>
  <c r="M335" i="5" s="1"/>
  <c r="M335" i="6" s="1"/>
  <c r="O335" i="4"/>
  <c r="O335" i="5" s="1"/>
  <c r="O335" i="6" s="1"/>
  <c r="U335" i="4"/>
  <c r="U335" i="5" s="1"/>
  <c r="U335" i="6" s="1"/>
  <c r="L8" i="4"/>
  <c r="L8" i="5" s="1"/>
  <c r="AC8" i="4"/>
  <c r="AC8" i="5" s="1"/>
  <c r="AC8" i="6" s="1"/>
  <c r="S8" i="4"/>
  <c r="S8" i="5" s="1"/>
  <c r="R8" i="4"/>
  <c r="R8" i="5" s="1"/>
  <c r="AA8" i="4"/>
  <c r="AA8" i="5" s="1"/>
  <c r="AA8" i="6" s="1"/>
  <c r="AD8" i="4"/>
  <c r="AD8" i="5" s="1"/>
  <c r="AD8" i="6" s="1"/>
  <c r="AB8" i="4"/>
  <c r="AB8" i="5" s="1"/>
  <c r="AB8" i="6" s="1"/>
  <c r="X8" i="4"/>
  <c r="X8" i="5" s="1"/>
  <c r="X8" i="6" s="1"/>
  <c r="AE8" i="4"/>
  <c r="AE8" i="5" s="1"/>
  <c r="AE8" i="6" s="1"/>
  <c r="Q8" i="4"/>
  <c r="Q8" i="5" s="1"/>
  <c r="I8" i="4"/>
  <c r="I8" i="5" s="1"/>
  <c r="N8" i="4"/>
  <c r="N8" i="5" s="1"/>
  <c r="O8" i="4"/>
  <c r="O8" i="5" s="1"/>
  <c r="K8" i="4"/>
  <c r="K8" i="5" s="1"/>
  <c r="W8" i="4"/>
  <c r="W8" i="5" s="1"/>
  <c r="W8" i="6" s="1"/>
  <c r="M8" i="4"/>
  <c r="Y8" i="4"/>
  <c r="H8" i="4"/>
  <c r="V8" i="4"/>
  <c r="V8" i="5" s="1"/>
  <c r="V8" i="6" s="1"/>
  <c r="U8" i="4"/>
  <c r="U8" i="5" s="1"/>
  <c r="U8" i="6" s="1"/>
  <c r="P8" i="4"/>
  <c r="P8" i="5" s="1"/>
  <c r="Z8" i="4"/>
  <c r="Z8" i="5" s="1"/>
  <c r="Z8" i="6" s="1"/>
  <c r="T8" i="4"/>
  <c r="J8" i="4"/>
  <c r="J8" i="5" s="1"/>
  <c r="X238" i="4"/>
  <c r="X238" i="5" s="1"/>
  <c r="K238" i="4"/>
  <c r="K238" i="5" s="1"/>
  <c r="P238" i="4"/>
  <c r="P238" i="5" s="1"/>
  <c r="U238" i="4"/>
  <c r="U238" i="5" s="1"/>
  <c r="AB238" i="4"/>
  <c r="AB238" i="5" s="1"/>
  <c r="Z238" i="4"/>
  <c r="Z238" i="5" s="1"/>
  <c r="S238" i="4"/>
  <c r="S238" i="5" s="1"/>
  <c r="AC238" i="4"/>
  <c r="AC238" i="5" s="1"/>
  <c r="N238" i="4"/>
  <c r="N238" i="5" s="1"/>
  <c r="AD238" i="4"/>
  <c r="AD238" i="5" s="1"/>
  <c r="AA238" i="4"/>
  <c r="AA238" i="5" s="1"/>
  <c r="AE238" i="4"/>
  <c r="AE238" i="5" s="1"/>
  <c r="AE238" i="6" s="1"/>
  <c r="H238" i="4"/>
  <c r="M238" i="4"/>
  <c r="M238" i="5" s="1"/>
  <c r="W238" i="4"/>
  <c r="W238" i="5" s="1"/>
  <c r="L238" i="4"/>
  <c r="L238" i="5" s="1"/>
  <c r="J238" i="4"/>
  <c r="J238" i="5" s="1"/>
  <c r="O238" i="4"/>
  <c r="O238" i="5" s="1"/>
  <c r="R238" i="4"/>
  <c r="R238" i="5" s="1"/>
  <c r="Q238" i="4"/>
  <c r="Q238" i="5" s="1"/>
  <c r="I238" i="4"/>
  <c r="I238" i="5" s="1"/>
  <c r="T238" i="4"/>
  <c r="V238" i="4"/>
  <c r="V238" i="5" s="1"/>
  <c r="Y238" i="4"/>
  <c r="Y238" i="5" s="1"/>
  <c r="J240" i="4"/>
  <c r="J240" i="5" s="1"/>
  <c r="S240" i="4"/>
  <c r="S240" i="5" s="1"/>
  <c r="R240" i="4"/>
  <c r="R240" i="5" s="1"/>
  <c r="L240" i="4"/>
  <c r="L240" i="5" s="1"/>
  <c r="P240" i="4"/>
  <c r="P240" i="5" s="1"/>
  <c r="M240" i="4"/>
  <c r="M240" i="5" s="1"/>
  <c r="Z240" i="4"/>
  <c r="Z240" i="5" s="1"/>
  <c r="V240" i="4"/>
  <c r="V240" i="5" s="1"/>
  <c r="AC240" i="4"/>
  <c r="AC240" i="5" s="1"/>
  <c r="AC240" i="6" s="1"/>
  <c r="Q240" i="4"/>
  <c r="Q240" i="5" s="1"/>
  <c r="H240" i="4"/>
  <c r="AA240" i="4"/>
  <c r="AA240" i="5" s="1"/>
  <c r="AA240" i="6" s="1"/>
  <c r="T240" i="4"/>
  <c r="O240" i="4"/>
  <c r="O240" i="5" s="1"/>
  <c r="AB240" i="4"/>
  <c r="AB240" i="5" s="1"/>
  <c r="AB240" i="6" s="1"/>
  <c r="K240" i="4"/>
  <c r="K240" i="5" s="1"/>
  <c r="X240" i="4"/>
  <c r="X240" i="5" s="1"/>
  <c r="N240" i="4"/>
  <c r="N240" i="5" s="1"/>
  <c r="AE240" i="4"/>
  <c r="AE240" i="5" s="1"/>
  <c r="AE240" i="6" s="1"/>
  <c r="AD240" i="4"/>
  <c r="AD240" i="5" s="1"/>
  <c r="AD240" i="6" s="1"/>
  <c r="W240" i="4"/>
  <c r="W240" i="5" s="1"/>
  <c r="Y240" i="4"/>
  <c r="Y240" i="5" s="1"/>
  <c r="I240" i="4"/>
  <c r="I240" i="5" s="1"/>
  <c r="U240" i="4"/>
  <c r="U240" i="5" s="1"/>
  <c r="X253" i="4"/>
  <c r="X253" i="5" s="1"/>
  <c r="U253" i="4"/>
  <c r="U253" i="5" s="1"/>
  <c r="M253" i="4"/>
  <c r="M253" i="5" s="1"/>
  <c r="O253" i="4"/>
  <c r="O253" i="5" s="1"/>
  <c r="AD253" i="4"/>
  <c r="AD253" i="5" s="1"/>
  <c r="AD253" i="6" s="1"/>
  <c r="AE253" i="4"/>
  <c r="AE253" i="5" s="1"/>
  <c r="AE253" i="6" s="1"/>
  <c r="S253" i="4"/>
  <c r="S253" i="5" s="1"/>
  <c r="P253" i="4"/>
  <c r="P253" i="5" s="1"/>
  <c r="Q253" i="4"/>
  <c r="Q253" i="5" s="1"/>
  <c r="T253" i="4"/>
  <c r="T253" i="5" s="1"/>
  <c r="AB253" i="4"/>
  <c r="AB253" i="5" s="1"/>
  <c r="AB253" i="6" s="1"/>
  <c r="N253" i="4"/>
  <c r="N253" i="5" s="1"/>
  <c r="H253" i="4"/>
  <c r="Z253" i="4"/>
  <c r="Z253" i="5" s="1"/>
  <c r="I253" i="4"/>
  <c r="I253" i="5" s="1"/>
  <c r="AA253" i="4"/>
  <c r="AA253" i="5" s="1"/>
  <c r="AA253" i="6" s="1"/>
  <c r="K253" i="4"/>
  <c r="K253" i="5" s="1"/>
  <c r="AC253" i="4"/>
  <c r="AC253" i="5" s="1"/>
  <c r="AC253" i="6" s="1"/>
  <c r="Y253" i="4"/>
  <c r="Y253" i="5" s="1"/>
  <c r="R253" i="4"/>
  <c r="R253" i="5" s="1"/>
  <c r="W253" i="4"/>
  <c r="W253" i="5" s="1"/>
  <c r="V253" i="4"/>
  <c r="L253" i="4"/>
  <c r="L253" i="5" s="1"/>
  <c r="J253" i="4"/>
  <c r="J253" i="5" s="1"/>
  <c r="R722" i="4"/>
  <c r="R722" i="5" s="1"/>
  <c r="R722" i="6" s="1"/>
  <c r="AD722" i="4"/>
  <c r="AD722" i="5" s="1"/>
  <c r="AD722" i="6" s="1"/>
  <c r="AC722" i="4"/>
  <c r="AC722" i="5" s="1"/>
  <c r="AC722" i="6" s="1"/>
  <c r="T722" i="4"/>
  <c r="AA722" i="4"/>
  <c r="AA722" i="5" s="1"/>
  <c r="AA722" i="6" s="1"/>
  <c r="AE722" i="4"/>
  <c r="AE722" i="5" s="1"/>
  <c r="AE722" i="6" s="1"/>
  <c r="I722" i="4"/>
  <c r="I722" i="5" s="1"/>
  <c r="I722" i="6" s="1"/>
  <c r="K722" i="4"/>
  <c r="K722" i="5" s="1"/>
  <c r="K722" i="6" s="1"/>
  <c r="L722" i="4"/>
  <c r="L722" i="5" s="1"/>
  <c r="L722" i="6" s="1"/>
  <c r="N722" i="4"/>
  <c r="N722" i="5" s="1"/>
  <c r="N722" i="6" s="1"/>
  <c r="P722" i="4"/>
  <c r="P722" i="5" s="1"/>
  <c r="P722" i="6" s="1"/>
  <c r="Q722" i="4"/>
  <c r="Q722" i="5" s="1"/>
  <c r="Q722" i="6" s="1"/>
  <c r="M722" i="4"/>
  <c r="M722" i="5" s="1"/>
  <c r="M722" i="6" s="1"/>
  <c r="W722" i="4"/>
  <c r="W722" i="5" s="1"/>
  <c r="W722" i="6" s="1"/>
  <c r="J722" i="4"/>
  <c r="J722" i="5" s="1"/>
  <c r="J722" i="6" s="1"/>
  <c r="Z722" i="4"/>
  <c r="Z722" i="5" s="1"/>
  <c r="Z722" i="6" s="1"/>
  <c r="V722" i="4"/>
  <c r="V722" i="5" s="1"/>
  <c r="V722" i="6" s="1"/>
  <c r="U722" i="4"/>
  <c r="U722" i="5" s="1"/>
  <c r="U722" i="6" s="1"/>
  <c r="Y722" i="4"/>
  <c r="Y722" i="5" s="1"/>
  <c r="Y722" i="6" s="1"/>
  <c r="S722" i="4"/>
  <c r="S722" i="5" s="1"/>
  <c r="S722" i="6" s="1"/>
  <c r="O722" i="4"/>
  <c r="O722" i="5" s="1"/>
  <c r="O722" i="6" s="1"/>
  <c r="AB722" i="4"/>
  <c r="AB722" i="5" s="1"/>
  <c r="AB722" i="6" s="1"/>
  <c r="H722" i="4"/>
  <c r="X722" i="4"/>
  <c r="X722" i="5" s="1"/>
  <c r="X722" i="6" s="1"/>
  <c r="K503" i="4"/>
  <c r="K503" i="5" s="1"/>
  <c r="R503" i="4"/>
  <c r="R503" i="5" s="1"/>
  <c r="AE503" i="4"/>
  <c r="AE503" i="5" s="1"/>
  <c r="AE503" i="6" s="1"/>
  <c r="T503" i="4"/>
  <c r="L503" i="4"/>
  <c r="L503" i="5" s="1"/>
  <c r="AA503" i="4"/>
  <c r="AA503" i="5" s="1"/>
  <c r="AA503" i="6" s="1"/>
  <c r="M503" i="4"/>
  <c r="M503" i="5" s="1"/>
  <c r="AB503" i="4"/>
  <c r="AB503" i="5" s="1"/>
  <c r="AB503" i="6" s="1"/>
  <c r="N503" i="4"/>
  <c r="N503" i="5" s="1"/>
  <c r="AC503" i="4"/>
  <c r="AC503" i="5" s="1"/>
  <c r="AC503" i="6" s="1"/>
  <c r="O503" i="4"/>
  <c r="O503" i="5" s="1"/>
  <c r="AD503" i="4"/>
  <c r="AD503" i="5" s="1"/>
  <c r="AD503" i="6" s="1"/>
  <c r="P503" i="4"/>
  <c r="P503" i="5" s="1"/>
  <c r="Q503" i="4"/>
  <c r="Q503" i="5" s="1"/>
  <c r="I503" i="4"/>
  <c r="I503" i="5" s="1"/>
  <c r="Y503" i="4"/>
  <c r="Y503" i="5" s="1"/>
  <c r="Y503" i="6" s="1"/>
  <c r="V503" i="4"/>
  <c r="V503" i="5" s="1"/>
  <c r="X503" i="4"/>
  <c r="X503" i="5" s="1"/>
  <c r="X503" i="6" s="1"/>
  <c r="Z503" i="4"/>
  <c r="Z503" i="5" s="1"/>
  <c r="Z503" i="6" s="1"/>
  <c r="H503" i="4"/>
  <c r="S503" i="4"/>
  <c r="S503" i="5" s="1"/>
  <c r="U503" i="4"/>
  <c r="U503" i="5" s="1"/>
  <c r="J503" i="4"/>
  <c r="J503" i="5" s="1"/>
  <c r="W503" i="4"/>
  <c r="W503" i="5" s="1"/>
  <c r="M346" i="4"/>
  <c r="M346" i="5" s="1"/>
  <c r="M346" i="6" s="1"/>
  <c r="AB346" i="4"/>
  <c r="AB346" i="5" s="1"/>
  <c r="AB346" i="6" s="1"/>
  <c r="K346" i="4"/>
  <c r="K346" i="5" s="1"/>
  <c r="K346" i="6" s="1"/>
  <c r="AA346" i="4"/>
  <c r="AA346" i="5" s="1"/>
  <c r="AA346" i="6" s="1"/>
  <c r="W346" i="4"/>
  <c r="W346" i="5" s="1"/>
  <c r="W346" i="6" s="1"/>
  <c r="Y346" i="4"/>
  <c r="Y346" i="5" s="1"/>
  <c r="Y346" i="6" s="1"/>
  <c r="P346" i="4"/>
  <c r="P346" i="5" s="1"/>
  <c r="P346" i="6" s="1"/>
  <c r="R346" i="4"/>
  <c r="R346" i="5" s="1"/>
  <c r="R346" i="6" s="1"/>
  <c r="S346" i="4"/>
  <c r="S346" i="5" s="1"/>
  <c r="S346" i="6" s="1"/>
  <c r="T346" i="4"/>
  <c r="T346" i="5" s="1"/>
  <c r="V346" i="4"/>
  <c r="V346" i="5" s="1"/>
  <c r="V346" i="6" s="1"/>
  <c r="X346" i="4"/>
  <c r="X346" i="5" s="1"/>
  <c r="X346" i="6" s="1"/>
  <c r="AD346" i="4"/>
  <c r="AD346" i="5" s="1"/>
  <c r="AD346" i="6" s="1"/>
  <c r="AE346" i="4"/>
  <c r="AE346" i="5" s="1"/>
  <c r="AE346" i="6" s="1"/>
  <c r="N346" i="4"/>
  <c r="N346" i="5" s="1"/>
  <c r="N346" i="6" s="1"/>
  <c r="H346" i="4"/>
  <c r="H346" i="5" s="1"/>
  <c r="J346" i="4"/>
  <c r="J346" i="5" s="1"/>
  <c r="J346" i="6" s="1"/>
  <c r="O346" i="4"/>
  <c r="O346" i="5" s="1"/>
  <c r="O346" i="6" s="1"/>
  <c r="Z346" i="4"/>
  <c r="Z346" i="5" s="1"/>
  <c r="Z346" i="6" s="1"/>
  <c r="I346" i="4"/>
  <c r="U346" i="4"/>
  <c r="Q346" i="4"/>
  <c r="Q346" i="5" s="1"/>
  <c r="Q346" i="6" s="1"/>
  <c r="L346" i="4"/>
  <c r="L346" i="5" s="1"/>
  <c r="L346" i="6" s="1"/>
  <c r="AC346" i="4"/>
  <c r="AC346" i="5" s="1"/>
  <c r="AC346" i="6" s="1"/>
  <c r="AB263" i="4"/>
  <c r="AB263" i="5" s="1"/>
  <c r="AB263" i="6" s="1"/>
  <c r="N263" i="4"/>
  <c r="N263" i="5" s="1"/>
  <c r="N263" i="6" s="1"/>
  <c r="L263" i="4"/>
  <c r="L263" i="5" s="1"/>
  <c r="L263" i="6" s="1"/>
  <c r="H263" i="4"/>
  <c r="H263" i="5" s="1"/>
  <c r="H263" i="6" s="1"/>
  <c r="J263" i="4"/>
  <c r="J263" i="5" s="1"/>
  <c r="J263" i="6" s="1"/>
  <c r="K263" i="4"/>
  <c r="K263" i="5" s="1"/>
  <c r="K263" i="6" s="1"/>
  <c r="AC263" i="4"/>
  <c r="AC263" i="5" s="1"/>
  <c r="AC263" i="6" s="1"/>
  <c r="Q263" i="4"/>
  <c r="Q263" i="5" s="1"/>
  <c r="Q263" i="6" s="1"/>
  <c r="T263" i="4"/>
  <c r="U263" i="4"/>
  <c r="U263" i="5" s="1"/>
  <c r="V263" i="4"/>
  <c r="V263" i="5" s="1"/>
  <c r="V263" i="6" s="1"/>
  <c r="O263" i="4"/>
  <c r="O263" i="5" s="1"/>
  <c r="O263" i="6" s="1"/>
  <c r="P263" i="4"/>
  <c r="P263" i="5" s="1"/>
  <c r="P263" i="6" s="1"/>
  <c r="X263" i="4"/>
  <c r="X263" i="5" s="1"/>
  <c r="X263" i="6" s="1"/>
  <c r="Y263" i="4"/>
  <c r="Y263" i="5" s="1"/>
  <c r="Y263" i="6" s="1"/>
  <c r="AE263" i="4"/>
  <c r="AE263" i="5" s="1"/>
  <c r="AE263" i="6" s="1"/>
  <c r="I263" i="4"/>
  <c r="AD263" i="4"/>
  <c r="AD263" i="5" s="1"/>
  <c r="AD263" i="6" s="1"/>
  <c r="R263" i="4"/>
  <c r="R263" i="5" s="1"/>
  <c r="R263" i="6" s="1"/>
  <c r="S263" i="4"/>
  <c r="S263" i="5" s="1"/>
  <c r="S263" i="6" s="1"/>
  <c r="M263" i="4"/>
  <c r="M263" i="5" s="1"/>
  <c r="M263" i="6" s="1"/>
  <c r="W263" i="4"/>
  <c r="W263" i="5" s="1"/>
  <c r="W263" i="6" s="1"/>
  <c r="Z263" i="4"/>
  <c r="Z263" i="5" s="1"/>
  <c r="Z263" i="6" s="1"/>
  <c r="AA263" i="4"/>
  <c r="AA263" i="5" s="1"/>
  <c r="AA263" i="6" s="1"/>
  <c r="V660" i="4"/>
  <c r="V660" i="5" s="1"/>
  <c r="V660" i="6" s="1"/>
  <c r="J660" i="4"/>
  <c r="J660" i="5" s="1"/>
  <c r="X660" i="4"/>
  <c r="X660" i="5" s="1"/>
  <c r="X660" i="6" s="1"/>
  <c r="Y660" i="4"/>
  <c r="Y660" i="5" s="1"/>
  <c r="Y660" i="6" s="1"/>
  <c r="I660" i="4"/>
  <c r="I660" i="5" s="1"/>
  <c r="Z660" i="4"/>
  <c r="Z660" i="5" s="1"/>
  <c r="Z660" i="6" s="1"/>
  <c r="U660" i="4"/>
  <c r="U660" i="5" s="1"/>
  <c r="U660" i="6" s="1"/>
  <c r="N660" i="4"/>
  <c r="N660" i="5" s="1"/>
  <c r="N660" i="6" s="1"/>
  <c r="O660" i="4"/>
  <c r="O660" i="5" s="1"/>
  <c r="O660" i="6" s="1"/>
  <c r="Q660" i="4"/>
  <c r="Q660" i="5" s="1"/>
  <c r="Q660" i="6" s="1"/>
  <c r="R660" i="4"/>
  <c r="R660" i="5" s="1"/>
  <c r="R660" i="6" s="1"/>
  <c r="S660" i="4"/>
  <c r="S660" i="5" s="1"/>
  <c r="S660" i="6" s="1"/>
  <c r="W660" i="4"/>
  <c r="W660" i="5" s="1"/>
  <c r="W660" i="6" s="1"/>
  <c r="AA660" i="4"/>
  <c r="AA660" i="5" s="1"/>
  <c r="AA660" i="6" s="1"/>
  <c r="AC660" i="4"/>
  <c r="AC660" i="5" s="1"/>
  <c r="AC660" i="6" s="1"/>
  <c r="K660" i="4"/>
  <c r="K660" i="5" s="1"/>
  <c r="L660" i="4"/>
  <c r="L660" i="5" s="1"/>
  <c r="M660" i="4"/>
  <c r="M660" i="5" s="1"/>
  <c r="AD660" i="4"/>
  <c r="AD660" i="5" s="1"/>
  <c r="AD660" i="6" s="1"/>
  <c r="AE660" i="4"/>
  <c r="AE660" i="5" s="1"/>
  <c r="AE660" i="6" s="1"/>
  <c r="AB660" i="4"/>
  <c r="AB660" i="5" s="1"/>
  <c r="AB660" i="6" s="1"/>
  <c r="T660" i="4"/>
  <c r="P660" i="4"/>
  <c r="P660" i="5" s="1"/>
  <c r="P660" i="6" s="1"/>
  <c r="H660" i="4"/>
  <c r="Q580" i="4"/>
  <c r="Q580" i="5" s="1"/>
  <c r="V580" i="4"/>
  <c r="V580" i="5" s="1"/>
  <c r="I580" i="4"/>
  <c r="I580" i="5" s="1"/>
  <c r="Y580" i="4"/>
  <c r="Y580" i="5" s="1"/>
  <c r="Y580" i="6" s="1"/>
  <c r="M580" i="4"/>
  <c r="M580" i="5" s="1"/>
  <c r="N580" i="4"/>
  <c r="N580" i="5" s="1"/>
  <c r="O580" i="4"/>
  <c r="O580" i="5" s="1"/>
  <c r="J580" i="4"/>
  <c r="J580" i="5" s="1"/>
  <c r="AC580" i="4"/>
  <c r="AC580" i="5" s="1"/>
  <c r="AC580" i="6" s="1"/>
  <c r="H580" i="4"/>
  <c r="H580" i="5" s="1"/>
  <c r="K580" i="4"/>
  <c r="K580" i="5" s="1"/>
  <c r="R580" i="4"/>
  <c r="R580" i="5" s="1"/>
  <c r="S580" i="4"/>
  <c r="S580" i="5" s="1"/>
  <c r="T580" i="4"/>
  <c r="U580" i="4"/>
  <c r="U580" i="5" s="1"/>
  <c r="AA580" i="4"/>
  <c r="AA580" i="5" s="1"/>
  <c r="AA580" i="6" s="1"/>
  <c r="AD580" i="4"/>
  <c r="AD580" i="5" s="1"/>
  <c r="AD580" i="6" s="1"/>
  <c r="W580" i="4"/>
  <c r="W580" i="5" s="1"/>
  <c r="W580" i="6" s="1"/>
  <c r="Z580" i="4"/>
  <c r="Z580" i="5" s="1"/>
  <c r="Z580" i="6" s="1"/>
  <c r="AB580" i="4"/>
  <c r="AB580" i="5" s="1"/>
  <c r="AB580" i="6" s="1"/>
  <c r="L580" i="4"/>
  <c r="X580" i="4"/>
  <c r="X580" i="5" s="1"/>
  <c r="X580" i="6" s="1"/>
  <c r="P580" i="4"/>
  <c r="P580" i="5" s="1"/>
  <c r="AE580" i="4"/>
  <c r="AE580" i="5" s="1"/>
  <c r="AE580" i="6" s="1"/>
  <c r="H366" i="4"/>
  <c r="H366" i="5" s="1"/>
  <c r="H366" i="6" s="1"/>
  <c r="O366" i="4"/>
  <c r="O366" i="5" s="1"/>
  <c r="O366" i="6" s="1"/>
  <c r="N366" i="4"/>
  <c r="N366" i="5" s="1"/>
  <c r="N366" i="6" s="1"/>
  <c r="S366" i="4"/>
  <c r="S366" i="5" s="1"/>
  <c r="S366" i="6" s="1"/>
  <c r="T366" i="4"/>
  <c r="T366" i="5" s="1"/>
  <c r="V366" i="4"/>
  <c r="V366" i="5" s="1"/>
  <c r="V366" i="6" s="1"/>
  <c r="W366" i="4"/>
  <c r="W366" i="5" s="1"/>
  <c r="W366" i="6" s="1"/>
  <c r="Z366" i="4"/>
  <c r="Z366" i="5" s="1"/>
  <c r="Z366" i="6" s="1"/>
  <c r="AB366" i="4"/>
  <c r="AB366" i="5" s="1"/>
  <c r="AB366" i="6" s="1"/>
  <c r="AA366" i="4"/>
  <c r="AA366" i="5" s="1"/>
  <c r="AA366" i="6" s="1"/>
  <c r="AD366" i="4"/>
  <c r="AD366" i="5" s="1"/>
  <c r="AD366" i="6" s="1"/>
  <c r="Q366" i="4"/>
  <c r="Q366" i="5" s="1"/>
  <c r="Q366" i="6" s="1"/>
  <c r="J366" i="4"/>
  <c r="J366" i="5" s="1"/>
  <c r="J366" i="6" s="1"/>
  <c r="AE366" i="4"/>
  <c r="AE366" i="5" s="1"/>
  <c r="AE366" i="6" s="1"/>
  <c r="R366" i="4"/>
  <c r="R366" i="5" s="1"/>
  <c r="R366" i="6" s="1"/>
  <c r="X366" i="4"/>
  <c r="X366" i="5" s="1"/>
  <c r="X366" i="6" s="1"/>
  <c r="K366" i="4"/>
  <c r="K366" i="5" s="1"/>
  <c r="K366" i="6" s="1"/>
  <c r="L366" i="4"/>
  <c r="L366" i="5" s="1"/>
  <c r="L366" i="6" s="1"/>
  <c r="U366" i="4"/>
  <c r="P366" i="4"/>
  <c r="P366" i="5" s="1"/>
  <c r="P366" i="6" s="1"/>
  <c r="AC366" i="4"/>
  <c r="AC366" i="5" s="1"/>
  <c r="AC366" i="6" s="1"/>
  <c r="Y366" i="4"/>
  <c r="Y366" i="5" s="1"/>
  <c r="Y366" i="6" s="1"/>
  <c r="I366" i="4"/>
  <c r="M366" i="4"/>
  <c r="M366" i="5" s="1"/>
  <c r="M366" i="6" s="1"/>
  <c r="S283" i="4"/>
  <c r="S283" i="5" s="1"/>
  <c r="Q283" i="4"/>
  <c r="Q283" i="5" s="1"/>
  <c r="AC283" i="4"/>
  <c r="AC283" i="5" s="1"/>
  <c r="AC283" i="6" s="1"/>
  <c r="I283" i="4"/>
  <c r="I283" i="5" s="1"/>
  <c r="K283" i="4"/>
  <c r="K283" i="5" s="1"/>
  <c r="M283" i="4"/>
  <c r="M283" i="5" s="1"/>
  <c r="O283" i="4"/>
  <c r="O283" i="5" s="1"/>
  <c r="H283" i="4"/>
  <c r="U283" i="4"/>
  <c r="U283" i="5" s="1"/>
  <c r="W283" i="4"/>
  <c r="W283" i="5" s="1"/>
  <c r="X283" i="4"/>
  <c r="X283" i="5" s="1"/>
  <c r="Y283" i="4"/>
  <c r="Y283" i="5" s="1"/>
  <c r="AA283" i="4"/>
  <c r="AA283" i="5" s="1"/>
  <c r="AA283" i="6" s="1"/>
  <c r="AB283" i="4"/>
  <c r="AB283" i="5" s="1"/>
  <c r="AB283" i="6" s="1"/>
  <c r="T283" i="4"/>
  <c r="AE283" i="4"/>
  <c r="AE283" i="5" s="1"/>
  <c r="AE283" i="6" s="1"/>
  <c r="N283" i="4"/>
  <c r="N283" i="5" s="1"/>
  <c r="Z283" i="4"/>
  <c r="Z283" i="5" s="1"/>
  <c r="Z283" i="6" s="1"/>
  <c r="L283" i="4"/>
  <c r="L283" i="5" s="1"/>
  <c r="J283" i="4"/>
  <c r="J283" i="5" s="1"/>
  <c r="V283" i="4"/>
  <c r="V283" i="5" s="1"/>
  <c r="P283" i="4"/>
  <c r="P283" i="5" s="1"/>
  <c r="AD283" i="4"/>
  <c r="AD283" i="5" s="1"/>
  <c r="AD283" i="6" s="1"/>
  <c r="R283" i="4"/>
  <c r="R283" i="5" s="1"/>
  <c r="N55" i="4"/>
  <c r="N55" i="5" s="1"/>
  <c r="N55" i="6" s="1"/>
  <c r="AA55" i="4"/>
  <c r="AA55" i="5" s="1"/>
  <c r="AA55" i="6" s="1"/>
  <c r="V55" i="4"/>
  <c r="V55" i="5" s="1"/>
  <c r="V55" i="6" s="1"/>
  <c r="Y55" i="4"/>
  <c r="Y55" i="5" s="1"/>
  <c r="Y55" i="6" s="1"/>
  <c r="O55" i="4"/>
  <c r="O55" i="5" s="1"/>
  <c r="O55" i="6" s="1"/>
  <c r="W55" i="4"/>
  <c r="W55" i="5" s="1"/>
  <c r="W55" i="6" s="1"/>
  <c r="T55" i="4"/>
  <c r="T55" i="5" s="1"/>
  <c r="I55" i="4"/>
  <c r="I55" i="5" s="1"/>
  <c r="I55" i="6" s="1"/>
  <c r="K55" i="4"/>
  <c r="K55" i="5" s="1"/>
  <c r="K55" i="6" s="1"/>
  <c r="R55" i="4"/>
  <c r="R55" i="5" s="1"/>
  <c r="R55" i="6" s="1"/>
  <c r="Z55" i="4"/>
  <c r="Z55" i="5" s="1"/>
  <c r="Z55" i="6" s="1"/>
  <c r="J55" i="4"/>
  <c r="J55" i="5" s="1"/>
  <c r="J55" i="6" s="1"/>
  <c r="X55" i="4"/>
  <c r="X55" i="5" s="1"/>
  <c r="X55" i="6" s="1"/>
  <c r="H55" i="4"/>
  <c r="U55" i="4"/>
  <c r="U55" i="5" s="1"/>
  <c r="U55" i="6" s="1"/>
  <c r="P55" i="4"/>
  <c r="P55" i="5" s="1"/>
  <c r="P55" i="6" s="1"/>
  <c r="Q55" i="4"/>
  <c r="Q55" i="5" s="1"/>
  <c r="Q55" i="6" s="1"/>
  <c r="AC55" i="4"/>
  <c r="AC55" i="5" s="1"/>
  <c r="AC55" i="6" s="1"/>
  <c r="AE55" i="4"/>
  <c r="M55" i="4"/>
  <c r="M55" i="5" s="1"/>
  <c r="M55" i="6" s="1"/>
  <c r="AB55" i="4"/>
  <c r="AB55" i="5" s="1"/>
  <c r="AB55" i="6" s="1"/>
  <c r="S55" i="4"/>
  <c r="S55" i="5" s="1"/>
  <c r="S55" i="6" s="1"/>
  <c r="L55" i="4"/>
  <c r="L55" i="5" s="1"/>
  <c r="L55" i="6" s="1"/>
  <c r="AD55" i="4"/>
  <c r="AD55" i="5" s="1"/>
  <c r="AD55" i="6" s="1"/>
  <c r="I296" i="4"/>
  <c r="I296" i="5" s="1"/>
  <c r="N296" i="4"/>
  <c r="N296" i="5" s="1"/>
  <c r="X296" i="4"/>
  <c r="X296" i="5" s="1"/>
  <c r="X296" i="6" s="1"/>
  <c r="Y296" i="4"/>
  <c r="Y296" i="5" s="1"/>
  <c r="Y296" i="6" s="1"/>
  <c r="Z296" i="4"/>
  <c r="Z296" i="5" s="1"/>
  <c r="Z296" i="6" s="1"/>
  <c r="AA296" i="4"/>
  <c r="AA296" i="5" s="1"/>
  <c r="AA296" i="6" s="1"/>
  <c r="J296" i="4"/>
  <c r="J296" i="5" s="1"/>
  <c r="K296" i="4"/>
  <c r="K296" i="5" s="1"/>
  <c r="L296" i="4"/>
  <c r="L296" i="5" s="1"/>
  <c r="W296" i="4"/>
  <c r="W296" i="5" s="1"/>
  <c r="W296" i="6" s="1"/>
  <c r="AC296" i="4"/>
  <c r="AC296" i="5" s="1"/>
  <c r="AC296" i="6" s="1"/>
  <c r="H296" i="4"/>
  <c r="T296" i="4"/>
  <c r="V296" i="4"/>
  <c r="V296" i="5" s="1"/>
  <c r="V296" i="6" s="1"/>
  <c r="M296" i="4"/>
  <c r="M296" i="5" s="1"/>
  <c r="AE296" i="4"/>
  <c r="AE296" i="5" s="1"/>
  <c r="AE296" i="6" s="1"/>
  <c r="P296" i="4"/>
  <c r="P296" i="5" s="1"/>
  <c r="AB296" i="4"/>
  <c r="AB296" i="5" s="1"/>
  <c r="AB296" i="6" s="1"/>
  <c r="S296" i="4"/>
  <c r="S296" i="5" s="1"/>
  <c r="O296" i="4"/>
  <c r="O296" i="5" s="1"/>
  <c r="Q296" i="4"/>
  <c r="Q296" i="5" s="1"/>
  <c r="U296" i="4"/>
  <c r="U296" i="5" s="1"/>
  <c r="AD296" i="4"/>
  <c r="AD296" i="5" s="1"/>
  <c r="AD296" i="6" s="1"/>
  <c r="R296" i="4"/>
  <c r="R296" i="5" s="1"/>
  <c r="I96" i="4"/>
  <c r="I96" i="5" s="1"/>
  <c r="L96" i="4"/>
  <c r="L96" i="5" s="1"/>
  <c r="N96" i="4"/>
  <c r="N96" i="5" s="1"/>
  <c r="Q96" i="4"/>
  <c r="Q96" i="5" s="1"/>
  <c r="T96" i="4"/>
  <c r="T96" i="5" s="1"/>
  <c r="U96" i="4"/>
  <c r="U96" i="5" s="1"/>
  <c r="W96" i="4"/>
  <c r="W96" i="5" s="1"/>
  <c r="W96" i="6" s="1"/>
  <c r="AE96" i="4"/>
  <c r="AE96" i="5" s="1"/>
  <c r="AE96" i="6" s="1"/>
  <c r="O96" i="4"/>
  <c r="O96" i="5" s="1"/>
  <c r="K96" i="4"/>
  <c r="K96" i="5" s="1"/>
  <c r="P96" i="4"/>
  <c r="P96" i="5" s="1"/>
  <c r="AC96" i="4"/>
  <c r="AC96" i="5" s="1"/>
  <c r="AC96" i="6" s="1"/>
  <c r="V96" i="4"/>
  <c r="AB96" i="4"/>
  <c r="AB96" i="5" s="1"/>
  <c r="AB96" i="6" s="1"/>
  <c r="R96" i="4"/>
  <c r="R96" i="5" s="1"/>
  <c r="AD96" i="4"/>
  <c r="AD96" i="5" s="1"/>
  <c r="AD96" i="6" s="1"/>
  <c r="S96" i="4"/>
  <c r="S96" i="5" s="1"/>
  <c r="M96" i="4"/>
  <c r="M96" i="5" s="1"/>
  <c r="J96" i="4"/>
  <c r="J96" i="5" s="1"/>
  <c r="H96" i="4"/>
  <c r="AA96" i="4"/>
  <c r="AA96" i="5" s="1"/>
  <c r="AA96" i="6" s="1"/>
  <c r="X96" i="4"/>
  <c r="X96" i="5" s="1"/>
  <c r="X96" i="6" s="1"/>
  <c r="Z96" i="4"/>
  <c r="Z96" i="5" s="1"/>
  <c r="Z96" i="6" s="1"/>
  <c r="Y96" i="4"/>
  <c r="Y96" i="5" s="1"/>
  <c r="Y96" i="6" s="1"/>
  <c r="Q131" i="4"/>
  <c r="Q131" i="5" s="1"/>
  <c r="Q131" i="6" s="1"/>
  <c r="AD131" i="4"/>
  <c r="AD131" i="5" s="1"/>
  <c r="AD131" i="6" s="1"/>
  <c r="L131" i="4"/>
  <c r="L131" i="5" s="1"/>
  <c r="L131" i="6" s="1"/>
  <c r="Y131" i="4"/>
  <c r="Y131" i="5" s="1"/>
  <c r="Y131" i="6" s="1"/>
  <c r="U131" i="4"/>
  <c r="U131" i="5" s="1"/>
  <c r="U131" i="6" s="1"/>
  <c r="V131" i="4"/>
  <c r="V131" i="5" s="1"/>
  <c r="V131" i="6" s="1"/>
  <c r="N131" i="4"/>
  <c r="N131" i="5" s="1"/>
  <c r="N131" i="6" s="1"/>
  <c r="R131" i="4"/>
  <c r="R131" i="5" s="1"/>
  <c r="R131" i="6" s="1"/>
  <c r="S131" i="4"/>
  <c r="S131" i="5" s="1"/>
  <c r="S131" i="6" s="1"/>
  <c r="T131" i="4"/>
  <c r="W131" i="4"/>
  <c r="W131" i="5" s="1"/>
  <c r="W131" i="6" s="1"/>
  <c r="X131" i="4"/>
  <c r="X131" i="5" s="1"/>
  <c r="X131" i="6" s="1"/>
  <c r="M131" i="4"/>
  <c r="M131" i="5" s="1"/>
  <c r="M131" i="6" s="1"/>
  <c r="Z131" i="4"/>
  <c r="Z131" i="5" s="1"/>
  <c r="Z131" i="6" s="1"/>
  <c r="AA131" i="4"/>
  <c r="AA131" i="5" s="1"/>
  <c r="AA131" i="6" s="1"/>
  <c r="AC131" i="4"/>
  <c r="AC131" i="5" s="1"/>
  <c r="AC131" i="6" s="1"/>
  <c r="AE131" i="4"/>
  <c r="AE131" i="5" s="1"/>
  <c r="AE131" i="6" s="1"/>
  <c r="H131" i="4"/>
  <c r="I131" i="4"/>
  <c r="I131" i="5" s="1"/>
  <c r="I131" i="6" s="1"/>
  <c r="J131" i="4"/>
  <c r="J131" i="5" s="1"/>
  <c r="J131" i="6" s="1"/>
  <c r="K131" i="4"/>
  <c r="K131" i="5" s="1"/>
  <c r="K131" i="6" s="1"/>
  <c r="O131" i="4"/>
  <c r="O131" i="5" s="1"/>
  <c r="O131" i="6" s="1"/>
  <c r="P131" i="4"/>
  <c r="P131" i="5" s="1"/>
  <c r="P131" i="6" s="1"/>
  <c r="AB131" i="4"/>
  <c r="AB131" i="5" s="1"/>
  <c r="AB131" i="6" s="1"/>
  <c r="Q78" i="4"/>
  <c r="Q78" i="5" s="1"/>
  <c r="Q78" i="6" s="1"/>
  <c r="V78" i="4"/>
  <c r="V78" i="5" s="1"/>
  <c r="V78" i="6" s="1"/>
  <c r="N78" i="4"/>
  <c r="N78" i="5" s="1"/>
  <c r="N78" i="6" s="1"/>
  <c r="T78" i="4"/>
  <c r="T78" i="5" s="1"/>
  <c r="W78" i="4"/>
  <c r="W78" i="5" s="1"/>
  <c r="W78" i="6" s="1"/>
  <c r="K78" i="4"/>
  <c r="K78" i="5" s="1"/>
  <c r="K78" i="6" s="1"/>
  <c r="I78" i="4"/>
  <c r="I78" i="5" s="1"/>
  <c r="Y78" i="4"/>
  <c r="Y78" i="5" s="1"/>
  <c r="Y78" i="6" s="1"/>
  <c r="AC78" i="4"/>
  <c r="AC78" i="5" s="1"/>
  <c r="AC78" i="6" s="1"/>
  <c r="AE78" i="4"/>
  <c r="AE78" i="5" s="1"/>
  <c r="AE78" i="6" s="1"/>
  <c r="H78" i="4"/>
  <c r="X78" i="4"/>
  <c r="X78" i="5" s="1"/>
  <c r="X78" i="6" s="1"/>
  <c r="J78" i="4"/>
  <c r="J78" i="5" s="1"/>
  <c r="L78" i="4"/>
  <c r="L78" i="5" s="1"/>
  <c r="L78" i="6" s="1"/>
  <c r="O78" i="4"/>
  <c r="O78" i="5" s="1"/>
  <c r="O78" i="6" s="1"/>
  <c r="U78" i="4"/>
  <c r="U78" i="5" s="1"/>
  <c r="U78" i="6" s="1"/>
  <c r="Z78" i="4"/>
  <c r="Z78" i="5" s="1"/>
  <c r="Z78" i="6" s="1"/>
  <c r="P78" i="4"/>
  <c r="P78" i="5" s="1"/>
  <c r="P78" i="6" s="1"/>
  <c r="AB78" i="4"/>
  <c r="AB78" i="5" s="1"/>
  <c r="AB78" i="6" s="1"/>
  <c r="R78" i="4"/>
  <c r="R78" i="5" s="1"/>
  <c r="R78" i="6" s="1"/>
  <c r="AD78" i="4"/>
  <c r="AD78" i="5" s="1"/>
  <c r="AD78" i="6" s="1"/>
  <c r="S78" i="4"/>
  <c r="S78" i="5" s="1"/>
  <c r="S78" i="6" s="1"/>
  <c r="M78" i="4"/>
  <c r="M78" i="5" s="1"/>
  <c r="M78" i="6" s="1"/>
  <c r="AA78" i="4"/>
  <c r="Q174" i="4"/>
  <c r="Q174" i="5" s="1"/>
  <c r="Q174" i="6" s="1"/>
  <c r="I174" i="4"/>
  <c r="I174" i="5" s="1"/>
  <c r="I174" i="6" s="1"/>
  <c r="AC174" i="4"/>
  <c r="AC174" i="5" s="1"/>
  <c r="AC174" i="6" s="1"/>
  <c r="Y174" i="4"/>
  <c r="Y174" i="5" s="1"/>
  <c r="Y174" i="6" s="1"/>
  <c r="K174" i="4"/>
  <c r="K174" i="5" s="1"/>
  <c r="K174" i="6" s="1"/>
  <c r="L174" i="4"/>
  <c r="L174" i="5" s="1"/>
  <c r="L174" i="6" s="1"/>
  <c r="X174" i="4"/>
  <c r="X174" i="5" s="1"/>
  <c r="X174" i="6" s="1"/>
  <c r="O174" i="4"/>
  <c r="O174" i="5" s="1"/>
  <c r="O174" i="6" s="1"/>
  <c r="P174" i="4"/>
  <c r="P174" i="5" s="1"/>
  <c r="P174" i="6" s="1"/>
  <c r="S174" i="4"/>
  <c r="S174" i="5" s="1"/>
  <c r="S174" i="6" s="1"/>
  <c r="T174" i="4"/>
  <c r="T174" i="5" s="1"/>
  <c r="T174" i="6" s="1"/>
  <c r="U174" i="4"/>
  <c r="U174" i="5" s="1"/>
  <c r="U174" i="6" s="1"/>
  <c r="AB174" i="4"/>
  <c r="AB174" i="5" s="1"/>
  <c r="AB174" i="6" s="1"/>
  <c r="Z174" i="4"/>
  <c r="Z174" i="5" s="1"/>
  <c r="Z174" i="6" s="1"/>
  <c r="AD174" i="4"/>
  <c r="AD174" i="5" s="1"/>
  <c r="AD174" i="6" s="1"/>
  <c r="N174" i="4"/>
  <c r="N174" i="5" s="1"/>
  <c r="N174" i="6" s="1"/>
  <c r="M174" i="4"/>
  <c r="M174" i="5" s="1"/>
  <c r="M174" i="6" s="1"/>
  <c r="AA174" i="4"/>
  <c r="AA174" i="5" s="1"/>
  <c r="AA174" i="6" s="1"/>
  <c r="H174" i="4"/>
  <c r="W174" i="4"/>
  <c r="W174" i="5" s="1"/>
  <c r="W174" i="6" s="1"/>
  <c r="V174" i="4"/>
  <c r="J174" i="4"/>
  <c r="J174" i="5" s="1"/>
  <c r="J174" i="6" s="1"/>
  <c r="R174" i="4"/>
  <c r="R174" i="5" s="1"/>
  <c r="R174" i="6" s="1"/>
  <c r="AE174" i="4"/>
  <c r="AE174" i="5" s="1"/>
  <c r="P118" i="4"/>
  <c r="P118" i="5" s="1"/>
  <c r="AE118" i="4"/>
  <c r="AE118" i="5" s="1"/>
  <c r="AE118" i="6" s="1"/>
  <c r="K118" i="4"/>
  <c r="K118" i="5" s="1"/>
  <c r="Y118" i="4"/>
  <c r="Y118" i="5" s="1"/>
  <c r="V118" i="4"/>
  <c r="V118" i="5" s="1"/>
  <c r="I118" i="4"/>
  <c r="I118" i="5" s="1"/>
  <c r="AB118" i="4"/>
  <c r="AB118" i="5" s="1"/>
  <c r="W118" i="4"/>
  <c r="W118" i="5" s="1"/>
  <c r="AA118" i="4"/>
  <c r="AA118" i="5" s="1"/>
  <c r="H118" i="4"/>
  <c r="H118" i="5" s="1"/>
  <c r="AC118" i="4"/>
  <c r="AC118" i="5" s="1"/>
  <c r="J118" i="4"/>
  <c r="J118" i="5" s="1"/>
  <c r="L118" i="4"/>
  <c r="L118" i="5" s="1"/>
  <c r="M118" i="4"/>
  <c r="M118" i="5" s="1"/>
  <c r="U118" i="4"/>
  <c r="U118" i="5" s="1"/>
  <c r="O118" i="4"/>
  <c r="O118" i="5" s="1"/>
  <c r="Q118" i="4"/>
  <c r="Q118" i="5" s="1"/>
  <c r="S118" i="4"/>
  <c r="S118" i="5" s="1"/>
  <c r="T118" i="4"/>
  <c r="T118" i="5" s="1"/>
  <c r="X118" i="4"/>
  <c r="X118" i="5" s="1"/>
  <c r="R118" i="4"/>
  <c r="R118" i="5" s="1"/>
  <c r="AD118" i="4"/>
  <c r="AD118" i="5" s="1"/>
  <c r="AD118" i="6" s="1"/>
  <c r="N118" i="4"/>
  <c r="Z118" i="4"/>
  <c r="S423" i="4"/>
  <c r="S423" i="5" s="1"/>
  <c r="S423" i="6" s="1"/>
  <c r="AE423" i="4"/>
  <c r="AE423" i="5" s="1"/>
  <c r="AE423" i="6" s="1"/>
  <c r="R423" i="4"/>
  <c r="R423" i="5" s="1"/>
  <c r="R423" i="6" s="1"/>
  <c r="AD423" i="4"/>
  <c r="AD423" i="5" s="1"/>
  <c r="AD423" i="6" s="1"/>
  <c r="K423" i="4"/>
  <c r="K423" i="5" s="1"/>
  <c r="K423" i="6" s="1"/>
  <c r="Y423" i="4"/>
  <c r="Y423" i="5" s="1"/>
  <c r="Y423" i="6" s="1"/>
  <c r="M423" i="4"/>
  <c r="M423" i="5" s="1"/>
  <c r="M423" i="6" s="1"/>
  <c r="AA423" i="4"/>
  <c r="AA423" i="5" s="1"/>
  <c r="AA423" i="6" s="1"/>
  <c r="V423" i="4"/>
  <c r="V423" i="5" s="1"/>
  <c r="V423" i="6" s="1"/>
  <c r="W423" i="4"/>
  <c r="W423" i="5" s="1"/>
  <c r="W423" i="6" s="1"/>
  <c r="H423" i="4"/>
  <c r="H423" i="5" s="1"/>
  <c r="X423" i="4"/>
  <c r="X423" i="5" s="1"/>
  <c r="X423" i="6" s="1"/>
  <c r="I423" i="4"/>
  <c r="I423" i="5" s="1"/>
  <c r="Z423" i="4"/>
  <c r="Z423" i="5" s="1"/>
  <c r="Z423" i="6" s="1"/>
  <c r="J423" i="4"/>
  <c r="J423" i="5" s="1"/>
  <c r="J423" i="6" s="1"/>
  <c r="AB423" i="4"/>
  <c r="AB423" i="5" s="1"/>
  <c r="AB423" i="6" s="1"/>
  <c r="L423" i="4"/>
  <c r="L423" i="5" s="1"/>
  <c r="L423" i="6" s="1"/>
  <c r="AC423" i="4"/>
  <c r="AC423" i="5" s="1"/>
  <c r="AC423" i="6" s="1"/>
  <c r="O423" i="4"/>
  <c r="O423" i="5" s="1"/>
  <c r="O423" i="6" s="1"/>
  <c r="T423" i="4"/>
  <c r="N423" i="4"/>
  <c r="P423" i="4"/>
  <c r="P423" i="5" s="1"/>
  <c r="P423" i="6" s="1"/>
  <c r="Q423" i="4"/>
  <c r="Q423" i="5" s="1"/>
  <c r="Q423" i="6" s="1"/>
  <c r="U423" i="4"/>
  <c r="U423" i="5" s="1"/>
  <c r="U423" i="6" s="1"/>
  <c r="J280" i="4"/>
  <c r="J280" i="5" s="1"/>
  <c r="Y280" i="4"/>
  <c r="Y280" i="5" s="1"/>
  <c r="W280" i="4"/>
  <c r="W280" i="5" s="1"/>
  <c r="V280" i="4"/>
  <c r="V280" i="5" s="1"/>
  <c r="AA280" i="4"/>
  <c r="AA280" i="5" s="1"/>
  <c r="I280" i="4"/>
  <c r="I280" i="5" s="1"/>
  <c r="AC280" i="4"/>
  <c r="AC280" i="5" s="1"/>
  <c r="AC280" i="6" s="1"/>
  <c r="K280" i="4"/>
  <c r="K280" i="5" s="1"/>
  <c r="AD280" i="4"/>
  <c r="AD280" i="5" s="1"/>
  <c r="AD280" i="6" s="1"/>
  <c r="L280" i="4"/>
  <c r="L280" i="5" s="1"/>
  <c r="AE280" i="4"/>
  <c r="AE280" i="5" s="1"/>
  <c r="AE280" i="6" s="1"/>
  <c r="M280" i="4"/>
  <c r="M280" i="5" s="1"/>
  <c r="N280" i="4"/>
  <c r="N280" i="5" s="1"/>
  <c r="O280" i="4"/>
  <c r="O280" i="5" s="1"/>
  <c r="Q280" i="4"/>
  <c r="Q280" i="5" s="1"/>
  <c r="R280" i="4"/>
  <c r="R280" i="5" s="1"/>
  <c r="U280" i="4"/>
  <c r="U280" i="5" s="1"/>
  <c r="Z280" i="4"/>
  <c r="Z280" i="5" s="1"/>
  <c r="H280" i="4"/>
  <c r="X280" i="4"/>
  <c r="X280" i="5" s="1"/>
  <c r="T280" i="4"/>
  <c r="P280" i="4"/>
  <c r="P280" i="5" s="1"/>
  <c r="S280" i="4"/>
  <c r="S280" i="5" s="1"/>
  <c r="AB280" i="4"/>
  <c r="AB280" i="5" s="1"/>
  <c r="K151" i="4"/>
  <c r="K151" i="5" s="1"/>
  <c r="AC151" i="4"/>
  <c r="AC151" i="5" s="1"/>
  <c r="AC151" i="6" s="1"/>
  <c r="W151" i="4"/>
  <c r="W151" i="5" s="1"/>
  <c r="I151" i="4"/>
  <c r="I151" i="5" s="1"/>
  <c r="AD151" i="4"/>
  <c r="AD151" i="5" s="1"/>
  <c r="AD151" i="6" s="1"/>
  <c r="N151" i="4"/>
  <c r="N151" i="5" s="1"/>
  <c r="O151" i="4"/>
  <c r="O151" i="5" s="1"/>
  <c r="P151" i="4"/>
  <c r="P151" i="5" s="1"/>
  <c r="R151" i="4"/>
  <c r="R151" i="5" s="1"/>
  <c r="S151" i="4"/>
  <c r="S151" i="5" s="1"/>
  <c r="AB151" i="4"/>
  <c r="AB151" i="5" s="1"/>
  <c r="AB151" i="6" s="1"/>
  <c r="J151" i="4"/>
  <c r="J151" i="5" s="1"/>
  <c r="U151" i="4"/>
  <c r="U151" i="5" s="1"/>
  <c r="V151" i="4"/>
  <c r="V151" i="5" s="1"/>
  <c r="Y151" i="4"/>
  <c r="Y151" i="5" s="1"/>
  <c r="Y151" i="6" s="1"/>
  <c r="Z151" i="4"/>
  <c r="Z151" i="5" s="1"/>
  <c r="Z151" i="6" s="1"/>
  <c r="L151" i="4"/>
  <c r="L151" i="5" s="1"/>
  <c r="X151" i="4"/>
  <c r="X151" i="5" s="1"/>
  <c r="H151" i="4"/>
  <c r="T151" i="4"/>
  <c r="Q151" i="4"/>
  <c r="Q151" i="5" s="1"/>
  <c r="M151" i="4"/>
  <c r="M151" i="5" s="1"/>
  <c r="AE151" i="4"/>
  <c r="AE151" i="5" s="1"/>
  <c r="AE151" i="6" s="1"/>
  <c r="AA151" i="4"/>
  <c r="AA151" i="5" s="1"/>
  <c r="AA151" i="6" s="1"/>
  <c r="P172" i="4"/>
  <c r="P172" i="5" s="1"/>
  <c r="P172" i="6" s="1"/>
  <c r="AE172" i="4"/>
  <c r="AE172" i="5" s="1"/>
  <c r="AE172" i="6" s="1"/>
  <c r="V172" i="4"/>
  <c r="V172" i="5" s="1"/>
  <c r="V172" i="6" s="1"/>
  <c r="M172" i="4"/>
  <c r="M172" i="5" s="1"/>
  <c r="M172" i="6" s="1"/>
  <c r="S172" i="4"/>
  <c r="S172" i="5" s="1"/>
  <c r="S172" i="6" s="1"/>
  <c r="T172" i="4"/>
  <c r="U172" i="4"/>
  <c r="U172" i="5" s="1"/>
  <c r="L172" i="4"/>
  <c r="L172" i="5" s="1"/>
  <c r="L172" i="6" s="1"/>
  <c r="AC172" i="4"/>
  <c r="AC172" i="5" s="1"/>
  <c r="AC172" i="6" s="1"/>
  <c r="AB172" i="4"/>
  <c r="AB172" i="5" s="1"/>
  <c r="AB172" i="6" s="1"/>
  <c r="H172" i="4"/>
  <c r="H172" i="5" s="1"/>
  <c r="I172" i="4"/>
  <c r="I172" i="5" s="1"/>
  <c r="I172" i="6" s="1"/>
  <c r="J172" i="4"/>
  <c r="J172" i="5" s="1"/>
  <c r="J172" i="6" s="1"/>
  <c r="K172" i="4"/>
  <c r="K172" i="5" s="1"/>
  <c r="K172" i="6" s="1"/>
  <c r="O172" i="4"/>
  <c r="O172" i="5" s="1"/>
  <c r="O172" i="6" s="1"/>
  <c r="Q172" i="4"/>
  <c r="Q172" i="5" s="1"/>
  <c r="Q172" i="6" s="1"/>
  <c r="W172" i="4"/>
  <c r="W172" i="5" s="1"/>
  <c r="W172" i="6" s="1"/>
  <c r="AA172" i="4"/>
  <c r="AA172" i="5" s="1"/>
  <c r="AA172" i="6" s="1"/>
  <c r="X172" i="4"/>
  <c r="X172" i="5" s="1"/>
  <c r="X172" i="6" s="1"/>
  <c r="Y172" i="4"/>
  <c r="Y172" i="5" s="1"/>
  <c r="Y172" i="6" s="1"/>
  <c r="R172" i="4"/>
  <c r="R172" i="5" s="1"/>
  <c r="R172" i="6" s="1"/>
  <c r="N172" i="4"/>
  <c r="AD172" i="4"/>
  <c r="AD172" i="5" s="1"/>
  <c r="AD172" i="6" s="1"/>
  <c r="Z172" i="4"/>
  <c r="Z172" i="5" s="1"/>
  <c r="Z172" i="6" s="1"/>
  <c r="O19" i="4"/>
  <c r="O19" i="5" s="1"/>
  <c r="O19" i="6" s="1"/>
  <c r="AD19" i="4"/>
  <c r="AD19" i="5" s="1"/>
  <c r="AD19" i="6" s="1"/>
  <c r="Y19" i="4"/>
  <c r="Y19" i="5" s="1"/>
  <c r="Y19" i="6" s="1"/>
  <c r="AA19" i="4"/>
  <c r="AA19" i="5" s="1"/>
  <c r="AA19" i="6" s="1"/>
  <c r="AE19" i="4"/>
  <c r="AE19" i="5" s="1"/>
  <c r="AE19" i="6" s="1"/>
  <c r="U19" i="4"/>
  <c r="U19" i="5" s="1"/>
  <c r="U19" i="6" s="1"/>
  <c r="N19" i="4"/>
  <c r="N19" i="5" s="1"/>
  <c r="N19" i="6" s="1"/>
  <c r="K19" i="4"/>
  <c r="K19" i="5" s="1"/>
  <c r="K19" i="6" s="1"/>
  <c r="P19" i="4"/>
  <c r="P19" i="5" s="1"/>
  <c r="P19" i="6" s="1"/>
  <c r="W19" i="4"/>
  <c r="W19" i="5" s="1"/>
  <c r="W19" i="6" s="1"/>
  <c r="Q19" i="4"/>
  <c r="Q19" i="5" s="1"/>
  <c r="Q19" i="6" s="1"/>
  <c r="H19" i="4"/>
  <c r="R19" i="4"/>
  <c r="R19" i="5" s="1"/>
  <c r="R19" i="6" s="1"/>
  <c r="L19" i="4"/>
  <c r="L19" i="5" s="1"/>
  <c r="L19" i="6" s="1"/>
  <c r="X19" i="4"/>
  <c r="X19" i="5" s="1"/>
  <c r="X19" i="6" s="1"/>
  <c r="S19" i="4"/>
  <c r="S19" i="5" s="1"/>
  <c r="S19" i="6" s="1"/>
  <c r="V19" i="4"/>
  <c r="V19" i="5" s="1"/>
  <c r="V19" i="6" s="1"/>
  <c r="Z19" i="4"/>
  <c r="Z19" i="5" s="1"/>
  <c r="Z19" i="6" s="1"/>
  <c r="AC19" i="4"/>
  <c r="AC19" i="5" s="1"/>
  <c r="AC19" i="6" s="1"/>
  <c r="I19" i="4"/>
  <c r="I19" i="5" s="1"/>
  <c r="I19" i="6" s="1"/>
  <c r="AB19" i="4"/>
  <c r="AB19" i="5" s="1"/>
  <c r="AB19" i="6" s="1"/>
  <c r="J19" i="4"/>
  <c r="J19" i="5" s="1"/>
  <c r="J19" i="6" s="1"/>
  <c r="M19" i="4"/>
  <c r="M19" i="5" s="1"/>
  <c r="M19" i="6" s="1"/>
  <c r="T19" i="4"/>
  <c r="Q5" i="4"/>
  <c r="J5" i="4"/>
  <c r="W5" i="4"/>
  <c r="S5" i="4"/>
  <c r="T5" i="4"/>
  <c r="U5" i="4"/>
  <c r="X5" i="4"/>
  <c r="O5" i="4"/>
  <c r="N5" i="4"/>
  <c r="K5" i="4"/>
  <c r="I5" i="4"/>
  <c r="AA5" i="4"/>
  <c r="AB5" i="4"/>
  <c r="AD5" i="4"/>
  <c r="AE5" i="4"/>
  <c r="H5" i="4"/>
  <c r="L5" i="4"/>
  <c r="M5" i="4"/>
  <c r="P5" i="4"/>
  <c r="R5" i="4"/>
  <c r="Z5" i="4"/>
  <c r="V5" i="4"/>
  <c r="Y5" i="4"/>
  <c r="AC5" i="4"/>
  <c r="M106" i="4"/>
  <c r="M106" i="5" s="1"/>
  <c r="M106" i="6" s="1"/>
  <c r="AE106" i="4"/>
  <c r="AE106" i="5" s="1"/>
  <c r="AE106" i="6" s="1"/>
  <c r="AB106" i="4"/>
  <c r="AB106" i="5" s="1"/>
  <c r="AB106" i="6" s="1"/>
  <c r="J106" i="4"/>
  <c r="J106" i="5" s="1"/>
  <c r="J106" i="6" s="1"/>
  <c r="H106" i="4"/>
  <c r="H106" i="5" s="1"/>
  <c r="Q106" i="4"/>
  <c r="Q106" i="5" s="1"/>
  <c r="Q106" i="6" s="1"/>
  <c r="S106" i="4"/>
  <c r="S106" i="5" s="1"/>
  <c r="S106" i="6" s="1"/>
  <c r="V106" i="4"/>
  <c r="V106" i="5" s="1"/>
  <c r="V106" i="6" s="1"/>
  <c r="Y106" i="4"/>
  <c r="Y106" i="5" s="1"/>
  <c r="Y106" i="6" s="1"/>
  <c r="AA106" i="4"/>
  <c r="AA106" i="5" s="1"/>
  <c r="AA106" i="6" s="1"/>
  <c r="K106" i="4"/>
  <c r="K106" i="5" s="1"/>
  <c r="K106" i="6" s="1"/>
  <c r="AD106" i="4"/>
  <c r="AD106" i="5" s="1"/>
  <c r="AD106" i="6" s="1"/>
  <c r="AC106" i="4"/>
  <c r="AC106" i="5" s="1"/>
  <c r="AC106" i="6" s="1"/>
  <c r="I106" i="4"/>
  <c r="I106" i="5" s="1"/>
  <c r="W106" i="4"/>
  <c r="W106" i="5" s="1"/>
  <c r="W106" i="6" s="1"/>
  <c r="R106" i="4"/>
  <c r="R106" i="5" s="1"/>
  <c r="R106" i="6" s="1"/>
  <c r="T106" i="4"/>
  <c r="U106" i="4"/>
  <c r="U106" i="5" s="1"/>
  <c r="U106" i="6" s="1"/>
  <c r="P106" i="4"/>
  <c r="P106" i="5" s="1"/>
  <c r="P106" i="6" s="1"/>
  <c r="Z106" i="4"/>
  <c r="Z106" i="5" s="1"/>
  <c r="Z106" i="6" s="1"/>
  <c r="X106" i="4"/>
  <c r="X106" i="5" s="1"/>
  <c r="X106" i="6" s="1"/>
  <c r="L106" i="4"/>
  <c r="N106" i="4"/>
  <c r="N106" i="5" s="1"/>
  <c r="N106" i="6" s="1"/>
  <c r="O106" i="4"/>
  <c r="O106" i="5" s="1"/>
  <c r="O106" i="6" s="1"/>
  <c r="I120" i="4"/>
  <c r="I120" i="5" s="1"/>
  <c r="K120" i="4"/>
  <c r="K120" i="5" s="1"/>
  <c r="Q120" i="4"/>
  <c r="Q120" i="5" s="1"/>
  <c r="X120" i="4"/>
  <c r="X120" i="5" s="1"/>
  <c r="Y120" i="4"/>
  <c r="Y120" i="5" s="1"/>
  <c r="AA120" i="4"/>
  <c r="AA120" i="5" s="1"/>
  <c r="L120" i="4"/>
  <c r="L120" i="5" s="1"/>
  <c r="J120" i="4"/>
  <c r="J120" i="5" s="1"/>
  <c r="Z120" i="4"/>
  <c r="Z120" i="5" s="1"/>
  <c r="V120" i="4"/>
  <c r="V120" i="5" s="1"/>
  <c r="AC120" i="4"/>
  <c r="AC120" i="5" s="1"/>
  <c r="R120" i="4"/>
  <c r="R120" i="5" s="1"/>
  <c r="AE120" i="4"/>
  <c r="AE120" i="5" s="1"/>
  <c r="AE120" i="6" s="1"/>
  <c r="AD120" i="4"/>
  <c r="AD120" i="5" s="1"/>
  <c r="S120" i="4"/>
  <c r="S120" i="5" s="1"/>
  <c r="M120" i="4"/>
  <c r="M120" i="5" s="1"/>
  <c r="O120" i="4"/>
  <c r="O120" i="5" s="1"/>
  <c r="N120" i="4"/>
  <c r="N120" i="5" s="1"/>
  <c r="AB120" i="4"/>
  <c r="AB120" i="5" s="1"/>
  <c r="U120" i="4"/>
  <c r="U120" i="5" s="1"/>
  <c r="P120" i="4"/>
  <c r="P120" i="5" s="1"/>
  <c r="W120" i="4"/>
  <c r="W120" i="5" s="1"/>
  <c r="T120" i="4"/>
  <c r="H120" i="4"/>
  <c r="J755" i="4"/>
  <c r="J755" i="5" s="1"/>
  <c r="J755" i="6" s="1"/>
  <c r="V755" i="4"/>
  <c r="V755" i="5" s="1"/>
  <c r="V755" i="6" s="1"/>
  <c r="H755" i="4"/>
  <c r="H755" i="5" s="1"/>
  <c r="T755" i="4"/>
  <c r="I755" i="4"/>
  <c r="X755" i="4"/>
  <c r="X755" i="5" s="1"/>
  <c r="X755" i="6" s="1"/>
  <c r="K755" i="4"/>
  <c r="K755" i="5" s="1"/>
  <c r="K755" i="6" s="1"/>
  <c r="Y755" i="4"/>
  <c r="Y755" i="5" s="1"/>
  <c r="Y755" i="6" s="1"/>
  <c r="L755" i="4"/>
  <c r="L755" i="5" s="1"/>
  <c r="L755" i="6" s="1"/>
  <c r="Z755" i="4"/>
  <c r="Z755" i="5" s="1"/>
  <c r="Z755" i="6" s="1"/>
  <c r="M755" i="4"/>
  <c r="M755" i="5" s="1"/>
  <c r="M755" i="6" s="1"/>
  <c r="AA755" i="4"/>
  <c r="AA755" i="5" s="1"/>
  <c r="AA755" i="6" s="1"/>
  <c r="N755" i="4"/>
  <c r="N755" i="5" s="1"/>
  <c r="N755" i="6" s="1"/>
  <c r="AB755" i="4"/>
  <c r="AB755" i="5" s="1"/>
  <c r="AB755" i="6" s="1"/>
  <c r="O755" i="4"/>
  <c r="O755" i="5" s="1"/>
  <c r="O755" i="6" s="1"/>
  <c r="AC755" i="4"/>
  <c r="AC755" i="5" s="1"/>
  <c r="AC755" i="6" s="1"/>
  <c r="Q755" i="4"/>
  <c r="Q755" i="5" s="1"/>
  <c r="Q755" i="6" s="1"/>
  <c r="AE755" i="4"/>
  <c r="AE755" i="5" s="1"/>
  <c r="AE755" i="6" s="1"/>
  <c r="P755" i="4"/>
  <c r="P755" i="5" s="1"/>
  <c r="P755" i="6" s="1"/>
  <c r="R755" i="4"/>
  <c r="R755" i="5" s="1"/>
  <c r="R755" i="6" s="1"/>
  <c r="S755" i="4"/>
  <c r="S755" i="5" s="1"/>
  <c r="S755" i="6" s="1"/>
  <c r="U755" i="4"/>
  <c r="U755" i="5" s="1"/>
  <c r="U755" i="6" s="1"/>
  <c r="W755" i="4"/>
  <c r="W755" i="5" s="1"/>
  <c r="W755" i="6" s="1"/>
  <c r="AD755" i="4"/>
  <c r="AD755" i="5" s="1"/>
  <c r="AD755" i="6" s="1"/>
  <c r="Q697" i="4"/>
  <c r="Q697" i="5" s="1"/>
  <c r="S697" i="4"/>
  <c r="S697" i="5" s="1"/>
  <c r="N697" i="4"/>
  <c r="N697" i="5" s="1"/>
  <c r="R697" i="4"/>
  <c r="R697" i="5" s="1"/>
  <c r="I697" i="4"/>
  <c r="I697" i="5" s="1"/>
  <c r="U697" i="4"/>
  <c r="U697" i="5" s="1"/>
  <c r="X697" i="4"/>
  <c r="X697" i="5" s="1"/>
  <c r="AB697" i="4"/>
  <c r="AB697" i="5" s="1"/>
  <c r="AC697" i="4"/>
  <c r="AC697" i="5" s="1"/>
  <c r="AC697" i="6" s="1"/>
  <c r="AE697" i="4"/>
  <c r="AE697" i="5" s="1"/>
  <c r="AE697" i="6" s="1"/>
  <c r="T697" i="4"/>
  <c r="M697" i="4"/>
  <c r="M697" i="5" s="1"/>
  <c r="K697" i="4"/>
  <c r="K697" i="5" s="1"/>
  <c r="O697" i="4"/>
  <c r="O697" i="5" s="1"/>
  <c r="L697" i="4"/>
  <c r="L697" i="5" s="1"/>
  <c r="AA697" i="4"/>
  <c r="AA697" i="5" s="1"/>
  <c r="W697" i="4"/>
  <c r="W697" i="5" s="1"/>
  <c r="P697" i="4"/>
  <c r="P697" i="5" s="1"/>
  <c r="AD697" i="4"/>
  <c r="AD697" i="5" s="1"/>
  <c r="AD697" i="6" s="1"/>
  <c r="Z697" i="4"/>
  <c r="Z697" i="5" s="1"/>
  <c r="V697" i="4"/>
  <c r="V697" i="5" s="1"/>
  <c r="H697" i="4"/>
  <c r="J697" i="4"/>
  <c r="J697" i="5" s="1"/>
  <c r="Y697" i="4"/>
  <c r="Y697" i="5" s="1"/>
  <c r="AD560" i="4"/>
  <c r="AD560" i="5" s="1"/>
  <c r="AD560" i="6" s="1"/>
  <c r="AE560" i="4"/>
  <c r="AE560" i="5" s="1"/>
  <c r="AE560" i="6" s="1"/>
  <c r="I560" i="4"/>
  <c r="I560" i="5" s="1"/>
  <c r="I560" i="6" s="1"/>
  <c r="AB560" i="4"/>
  <c r="AB560" i="5" s="1"/>
  <c r="AB560" i="6" s="1"/>
  <c r="S560" i="4"/>
  <c r="S560" i="5" s="1"/>
  <c r="S560" i="6" s="1"/>
  <c r="M560" i="4"/>
  <c r="M560" i="5" s="1"/>
  <c r="M560" i="6" s="1"/>
  <c r="L560" i="4"/>
  <c r="L560" i="5" s="1"/>
  <c r="L560" i="6" s="1"/>
  <c r="N560" i="4"/>
  <c r="N560" i="5" s="1"/>
  <c r="N560" i="6" s="1"/>
  <c r="X560" i="4"/>
  <c r="X560" i="5" s="1"/>
  <c r="X560" i="6" s="1"/>
  <c r="J560" i="4"/>
  <c r="J560" i="5" s="1"/>
  <c r="J560" i="6" s="1"/>
  <c r="H560" i="4"/>
  <c r="K560" i="4"/>
  <c r="K560" i="5" s="1"/>
  <c r="K560" i="6" s="1"/>
  <c r="T560" i="4"/>
  <c r="P560" i="4"/>
  <c r="P560" i="5" s="1"/>
  <c r="P560" i="6" s="1"/>
  <c r="U560" i="4"/>
  <c r="U560" i="5" s="1"/>
  <c r="U560" i="6" s="1"/>
  <c r="Z560" i="4"/>
  <c r="Z560" i="5" s="1"/>
  <c r="Z560" i="6" s="1"/>
  <c r="O560" i="4"/>
  <c r="O560" i="5" s="1"/>
  <c r="O560" i="6" s="1"/>
  <c r="AA560" i="4"/>
  <c r="AA560" i="5" s="1"/>
  <c r="AA560" i="6" s="1"/>
  <c r="AC560" i="4"/>
  <c r="AC560" i="5" s="1"/>
  <c r="AC560" i="6" s="1"/>
  <c r="Q560" i="4"/>
  <c r="Q560" i="5" s="1"/>
  <c r="Q560" i="6" s="1"/>
  <c r="R560" i="4"/>
  <c r="R560" i="5" s="1"/>
  <c r="R560" i="6" s="1"/>
  <c r="V560" i="4"/>
  <c r="V560" i="5" s="1"/>
  <c r="V560" i="6" s="1"/>
  <c r="W560" i="4"/>
  <c r="W560" i="5" s="1"/>
  <c r="W560" i="6" s="1"/>
  <c r="Y560" i="4"/>
  <c r="Y560" i="5" s="1"/>
  <c r="Y560" i="6" s="1"/>
  <c r="N531" i="4"/>
  <c r="N531" i="5" s="1"/>
  <c r="Z531" i="4"/>
  <c r="Z531" i="5" s="1"/>
  <c r="Z531" i="6" s="1"/>
  <c r="P531" i="4"/>
  <c r="P531" i="5" s="1"/>
  <c r="AB531" i="4"/>
  <c r="AB531" i="5" s="1"/>
  <c r="AB531" i="6" s="1"/>
  <c r="K531" i="4"/>
  <c r="K531" i="5" s="1"/>
  <c r="Y531" i="4"/>
  <c r="Y531" i="5" s="1"/>
  <c r="Y531" i="6" s="1"/>
  <c r="AA531" i="4"/>
  <c r="AA531" i="5" s="1"/>
  <c r="AA531" i="6" s="1"/>
  <c r="L531" i="4"/>
  <c r="L531" i="5" s="1"/>
  <c r="M531" i="4"/>
  <c r="M531" i="5" s="1"/>
  <c r="AC531" i="4"/>
  <c r="AC531" i="5" s="1"/>
  <c r="AC531" i="6" s="1"/>
  <c r="O531" i="4"/>
  <c r="O531" i="5" s="1"/>
  <c r="AD531" i="4"/>
  <c r="AD531" i="5" s="1"/>
  <c r="AD531" i="6" s="1"/>
  <c r="Q531" i="4"/>
  <c r="Q531" i="5" s="1"/>
  <c r="AE531" i="4"/>
  <c r="AE531" i="5" s="1"/>
  <c r="AE531" i="6" s="1"/>
  <c r="R531" i="4"/>
  <c r="R531" i="5" s="1"/>
  <c r="I531" i="4"/>
  <c r="I531" i="5" s="1"/>
  <c r="W531" i="4"/>
  <c r="W531" i="5" s="1"/>
  <c r="W531" i="6" s="1"/>
  <c r="T531" i="4"/>
  <c r="U531" i="4"/>
  <c r="U531" i="5" s="1"/>
  <c r="V531" i="4"/>
  <c r="V531" i="5" s="1"/>
  <c r="X531" i="4"/>
  <c r="X531" i="5" s="1"/>
  <c r="X531" i="6" s="1"/>
  <c r="H531" i="4"/>
  <c r="J531" i="4"/>
  <c r="J531" i="5" s="1"/>
  <c r="S531" i="4"/>
  <c r="S531" i="5" s="1"/>
  <c r="P293" i="4"/>
  <c r="P293" i="5" s="1"/>
  <c r="Q293" i="4"/>
  <c r="Q293" i="5" s="1"/>
  <c r="AE293" i="4"/>
  <c r="AE293" i="5" s="1"/>
  <c r="AE293" i="6" s="1"/>
  <c r="O293" i="4"/>
  <c r="O293" i="5" s="1"/>
  <c r="AD293" i="4"/>
  <c r="AD293" i="5" s="1"/>
  <c r="AD293" i="6" s="1"/>
  <c r="I293" i="4"/>
  <c r="I293" i="5" s="1"/>
  <c r="Z293" i="4"/>
  <c r="Z293" i="5" s="1"/>
  <c r="Z293" i="6" s="1"/>
  <c r="L293" i="4"/>
  <c r="L293" i="5" s="1"/>
  <c r="AB293" i="4"/>
  <c r="AB293" i="5" s="1"/>
  <c r="AB293" i="6" s="1"/>
  <c r="M293" i="4"/>
  <c r="M293" i="5" s="1"/>
  <c r="N293" i="4"/>
  <c r="N293" i="5" s="1"/>
  <c r="R293" i="4"/>
  <c r="R293" i="5" s="1"/>
  <c r="S293" i="4"/>
  <c r="S293" i="5" s="1"/>
  <c r="S293" i="6" s="1"/>
  <c r="T293" i="4"/>
  <c r="U293" i="4"/>
  <c r="U293" i="5" s="1"/>
  <c r="U293" i="6" s="1"/>
  <c r="W293" i="4"/>
  <c r="W293" i="5" s="1"/>
  <c r="W293" i="6" s="1"/>
  <c r="X293" i="4"/>
  <c r="X293" i="5" s="1"/>
  <c r="X293" i="6" s="1"/>
  <c r="Y293" i="4"/>
  <c r="Y293" i="5" s="1"/>
  <c r="Y293" i="6" s="1"/>
  <c r="AA293" i="4"/>
  <c r="AA293" i="5" s="1"/>
  <c r="AA293" i="6" s="1"/>
  <c r="H293" i="4"/>
  <c r="H293" i="5" s="1"/>
  <c r="K293" i="4"/>
  <c r="K293" i="5" s="1"/>
  <c r="J293" i="4"/>
  <c r="AC293" i="4"/>
  <c r="AC293" i="5" s="1"/>
  <c r="AC293" i="6" s="1"/>
  <c r="V293" i="4"/>
  <c r="V293" i="5" s="1"/>
  <c r="V293" i="6" s="1"/>
  <c r="V841" i="4"/>
  <c r="V841" i="5" s="1"/>
  <c r="V841" i="6" s="1"/>
  <c r="S841" i="4"/>
  <c r="S841" i="5" s="1"/>
  <c r="S841" i="6" s="1"/>
  <c r="P841" i="4"/>
  <c r="P841" i="5" s="1"/>
  <c r="P841" i="6" s="1"/>
  <c r="R841" i="4"/>
  <c r="R841" i="5" s="1"/>
  <c r="R841" i="6" s="1"/>
  <c r="T841" i="4"/>
  <c r="T841" i="5" s="1"/>
  <c r="T841" i="6" s="1"/>
  <c r="AC841" i="4"/>
  <c r="AC841" i="5" s="1"/>
  <c r="AC841" i="6" s="1"/>
  <c r="AA841" i="4"/>
  <c r="AA841" i="5" s="1"/>
  <c r="AA841" i="6" s="1"/>
  <c r="AE841" i="4"/>
  <c r="AE841" i="5" s="1"/>
  <c r="AE841" i="6" s="1"/>
  <c r="Q841" i="4"/>
  <c r="Q841" i="5" s="1"/>
  <c r="Q841" i="6" s="1"/>
  <c r="AB841" i="4"/>
  <c r="AB841" i="5" s="1"/>
  <c r="AB841" i="6" s="1"/>
  <c r="K841" i="4"/>
  <c r="K841" i="5" s="1"/>
  <c r="K841" i="6" s="1"/>
  <c r="N841" i="4"/>
  <c r="N841" i="5" s="1"/>
  <c r="N841" i="6" s="1"/>
  <c r="M841" i="4"/>
  <c r="M841" i="5" s="1"/>
  <c r="M841" i="6" s="1"/>
  <c r="O841" i="4"/>
  <c r="O841" i="5" s="1"/>
  <c r="O841" i="6" s="1"/>
  <c r="Z841" i="4"/>
  <c r="Z841" i="5" s="1"/>
  <c r="Z841" i="6" s="1"/>
  <c r="U841" i="4"/>
  <c r="U841" i="5" s="1"/>
  <c r="J841" i="4"/>
  <c r="J841" i="5" s="1"/>
  <c r="J841" i="6" s="1"/>
  <c r="L841" i="4"/>
  <c r="L841" i="5" s="1"/>
  <c r="L841" i="6" s="1"/>
  <c r="AD841" i="4"/>
  <c r="AD841" i="5" s="1"/>
  <c r="AD841" i="6" s="1"/>
  <c r="H841" i="4"/>
  <c r="W841" i="4"/>
  <c r="W841" i="5" s="1"/>
  <c r="W841" i="6" s="1"/>
  <c r="I841" i="4"/>
  <c r="I841" i="5" s="1"/>
  <c r="I841" i="6" s="1"/>
  <c r="Y841" i="4"/>
  <c r="X841" i="4"/>
  <c r="X841" i="5" s="1"/>
  <c r="X841" i="6" s="1"/>
  <c r="S684" i="4"/>
  <c r="S684" i="5" s="1"/>
  <c r="R684" i="4"/>
  <c r="R684" i="5" s="1"/>
  <c r="V684" i="4"/>
  <c r="V684" i="5" s="1"/>
  <c r="I684" i="4"/>
  <c r="I684" i="5" s="1"/>
  <c r="AD684" i="4"/>
  <c r="AD684" i="5" s="1"/>
  <c r="AD684" i="6" s="1"/>
  <c r="J684" i="4"/>
  <c r="J684" i="5" s="1"/>
  <c r="AA684" i="4"/>
  <c r="AA684" i="5" s="1"/>
  <c r="AA684" i="6" s="1"/>
  <c r="O684" i="4"/>
  <c r="O684" i="5" s="1"/>
  <c r="U684" i="4"/>
  <c r="U684" i="5" s="1"/>
  <c r="W684" i="4"/>
  <c r="W684" i="5" s="1"/>
  <c r="X684" i="4"/>
  <c r="X684" i="5" s="1"/>
  <c r="Y684" i="4"/>
  <c r="Y684" i="5" s="1"/>
  <c r="AC684" i="4"/>
  <c r="AC684" i="5" s="1"/>
  <c r="AC684" i="6" s="1"/>
  <c r="K684" i="4"/>
  <c r="K684" i="5" s="1"/>
  <c r="M684" i="4"/>
  <c r="M684" i="5" s="1"/>
  <c r="N684" i="4"/>
  <c r="N684" i="5" s="1"/>
  <c r="H684" i="4"/>
  <c r="AB684" i="4"/>
  <c r="AB684" i="5" s="1"/>
  <c r="AB684" i="6" s="1"/>
  <c r="Q684" i="4"/>
  <c r="Q684" i="5" s="1"/>
  <c r="AE684" i="4"/>
  <c r="AE684" i="5" s="1"/>
  <c r="AE684" i="6" s="1"/>
  <c r="L684" i="4"/>
  <c r="L684" i="5" s="1"/>
  <c r="Z684" i="4"/>
  <c r="Z684" i="5" s="1"/>
  <c r="Z684" i="6" s="1"/>
  <c r="T684" i="4"/>
  <c r="P684" i="4"/>
  <c r="P684" i="5" s="1"/>
  <c r="I579" i="4"/>
  <c r="I579" i="5" s="1"/>
  <c r="K579" i="4"/>
  <c r="K579" i="5" s="1"/>
  <c r="L579" i="4"/>
  <c r="L579" i="5" s="1"/>
  <c r="O579" i="4"/>
  <c r="O579" i="5" s="1"/>
  <c r="Q579" i="4"/>
  <c r="Q579" i="5" s="1"/>
  <c r="N579" i="4"/>
  <c r="N579" i="5" s="1"/>
  <c r="X579" i="4"/>
  <c r="X579" i="5" s="1"/>
  <c r="S579" i="4"/>
  <c r="S579" i="5" s="1"/>
  <c r="T579" i="4"/>
  <c r="U579" i="4"/>
  <c r="U579" i="5" s="1"/>
  <c r="P579" i="4"/>
  <c r="P579" i="5" s="1"/>
  <c r="Z579" i="4"/>
  <c r="Z579" i="5" s="1"/>
  <c r="Y579" i="4"/>
  <c r="Y579" i="5" s="1"/>
  <c r="J579" i="4"/>
  <c r="J579" i="5" s="1"/>
  <c r="AA579" i="4"/>
  <c r="AA579" i="5" s="1"/>
  <c r="V579" i="4"/>
  <c r="V579" i="5" s="1"/>
  <c r="AC579" i="4"/>
  <c r="AC579" i="5" s="1"/>
  <c r="H579" i="4"/>
  <c r="W579" i="4"/>
  <c r="W579" i="5" s="1"/>
  <c r="R579" i="4"/>
  <c r="R579" i="5" s="1"/>
  <c r="AD579" i="4"/>
  <c r="AD579" i="5" s="1"/>
  <c r="AE579" i="4"/>
  <c r="AE579" i="5" s="1"/>
  <c r="AE579" i="6" s="1"/>
  <c r="M579" i="4"/>
  <c r="M579" i="5" s="1"/>
  <c r="AB579" i="4"/>
  <c r="AB579" i="5" s="1"/>
  <c r="AE668" i="4"/>
  <c r="AE668" i="5" s="1"/>
  <c r="AE668" i="6" s="1"/>
  <c r="AD668" i="4"/>
  <c r="AD668" i="5" s="1"/>
  <c r="AD668" i="6" s="1"/>
  <c r="T668" i="4"/>
  <c r="AB668" i="4"/>
  <c r="AB668" i="5" s="1"/>
  <c r="AB668" i="6" s="1"/>
  <c r="N668" i="4"/>
  <c r="N668" i="5" s="1"/>
  <c r="S668" i="4"/>
  <c r="S668" i="5" s="1"/>
  <c r="S668" i="6" s="1"/>
  <c r="P668" i="4"/>
  <c r="P668" i="5" s="1"/>
  <c r="O668" i="4"/>
  <c r="O668" i="5" s="1"/>
  <c r="AC668" i="4"/>
  <c r="AC668" i="5" s="1"/>
  <c r="AC668" i="6" s="1"/>
  <c r="K668" i="4"/>
  <c r="K668" i="5" s="1"/>
  <c r="R668" i="4"/>
  <c r="R668" i="5" s="1"/>
  <c r="R668" i="6" s="1"/>
  <c r="J668" i="4"/>
  <c r="J668" i="5" s="1"/>
  <c r="U668" i="4"/>
  <c r="U668" i="5" s="1"/>
  <c r="U668" i="6" s="1"/>
  <c r="Z668" i="4"/>
  <c r="Z668" i="5" s="1"/>
  <c r="Z668" i="6" s="1"/>
  <c r="I668" i="4"/>
  <c r="I668" i="5" s="1"/>
  <c r="V668" i="4"/>
  <c r="V668" i="5" s="1"/>
  <c r="V668" i="6" s="1"/>
  <c r="L668" i="4"/>
  <c r="L668" i="5" s="1"/>
  <c r="X668" i="4"/>
  <c r="X668" i="5" s="1"/>
  <c r="X668" i="6" s="1"/>
  <c r="H668" i="4"/>
  <c r="M668" i="4"/>
  <c r="M668" i="5" s="1"/>
  <c r="Q668" i="4"/>
  <c r="Q668" i="5" s="1"/>
  <c r="Q668" i="6" s="1"/>
  <c r="W668" i="4"/>
  <c r="W668" i="5" s="1"/>
  <c r="W668" i="6" s="1"/>
  <c r="Y668" i="4"/>
  <c r="Y668" i="5" s="1"/>
  <c r="Y668" i="6" s="1"/>
  <c r="AA668" i="4"/>
  <c r="AA668" i="5" s="1"/>
  <c r="AA668" i="6" s="1"/>
  <c r="Z539" i="4"/>
  <c r="Z539" i="5" s="1"/>
  <c r="W539" i="4"/>
  <c r="W539" i="5" s="1"/>
  <c r="AE539" i="4"/>
  <c r="AE539" i="5" s="1"/>
  <c r="AE539" i="6" s="1"/>
  <c r="R539" i="4"/>
  <c r="R539" i="5" s="1"/>
  <c r="U539" i="4"/>
  <c r="U539" i="5" s="1"/>
  <c r="AD539" i="4"/>
  <c r="AD539" i="5" s="1"/>
  <c r="AD539" i="6" s="1"/>
  <c r="P539" i="4"/>
  <c r="P539" i="5" s="1"/>
  <c r="N539" i="4"/>
  <c r="N539" i="5" s="1"/>
  <c r="O539" i="4"/>
  <c r="O539" i="5" s="1"/>
  <c r="Q539" i="4"/>
  <c r="Q539" i="5" s="1"/>
  <c r="AB539" i="4"/>
  <c r="AB539" i="5" s="1"/>
  <c r="M539" i="4"/>
  <c r="M539" i="5" s="1"/>
  <c r="L539" i="4"/>
  <c r="L539" i="5" s="1"/>
  <c r="AC539" i="4"/>
  <c r="AC539" i="5" s="1"/>
  <c r="X539" i="4"/>
  <c r="X539" i="5" s="1"/>
  <c r="V539" i="4"/>
  <c r="V539" i="5" s="1"/>
  <c r="H539" i="4"/>
  <c r="T539" i="4"/>
  <c r="J539" i="4"/>
  <c r="J539" i="5" s="1"/>
  <c r="Y539" i="4"/>
  <c r="Y539" i="5" s="1"/>
  <c r="S539" i="4"/>
  <c r="S539" i="5" s="1"/>
  <c r="AA539" i="4"/>
  <c r="AA539" i="5" s="1"/>
  <c r="K539" i="4"/>
  <c r="K539" i="5" s="1"/>
  <c r="I539" i="4"/>
  <c r="I539" i="5" s="1"/>
  <c r="K674" i="4"/>
  <c r="K674" i="5" s="1"/>
  <c r="L674" i="4"/>
  <c r="L674" i="5" s="1"/>
  <c r="Z674" i="4"/>
  <c r="Z674" i="5" s="1"/>
  <c r="Z674" i="6" s="1"/>
  <c r="O674" i="4"/>
  <c r="O674" i="5" s="1"/>
  <c r="AE674" i="4"/>
  <c r="AE674" i="5" s="1"/>
  <c r="AE674" i="6" s="1"/>
  <c r="AA674" i="4"/>
  <c r="AA674" i="5" s="1"/>
  <c r="AA674" i="6" s="1"/>
  <c r="H674" i="4"/>
  <c r="I674" i="4"/>
  <c r="I674" i="5" s="1"/>
  <c r="T674" i="4"/>
  <c r="P674" i="4"/>
  <c r="P674" i="5" s="1"/>
  <c r="P674" i="6" s="1"/>
  <c r="AB674" i="4"/>
  <c r="AB674" i="5" s="1"/>
  <c r="AB674" i="6" s="1"/>
  <c r="Q674" i="4"/>
  <c r="Q674" i="5" s="1"/>
  <c r="Q674" i="6" s="1"/>
  <c r="R674" i="4"/>
  <c r="R674" i="5" s="1"/>
  <c r="R674" i="6" s="1"/>
  <c r="AC674" i="4"/>
  <c r="AC674" i="5" s="1"/>
  <c r="AC674" i="6" s="1"/>
  <c r="AD674" i="4"/>
  <c r="AD674" i="5" s="1"/>
  <c r="AD674" i="6" s="1"/>
  <c r="X674" i="4"/>
  <c r="X674" i="5" s="1"/>
  <c r="X674" i="6" s="1"/>
  <c r="M674" i="4"/>
  <c r="M674" i="5" s="1"/>
  <c r="J674" i="4"/>
  <c r="J674" i="5" s="1"/>
  <c r="N674" i="4"/>
  <c r="N674" i="5" s="1"/>
  <c r="Y674" i="4"/>
  <c r="Y674" i="5" s="1"/>
  <c r="Y674" i="6" s="1"/>
  <c r="S674" i="4"/>
  <c r="S674" i="5" s="1"/>
  <c r="S674" i="6" s="1"/>
  <c r="W674" i="4"/>
  <c r="W674" i="5" s="1"/>
  <c r="W674" i="6" s="1"/>
  <c r="U674" i="4"/>
  <c r="U674" i="5" s="1"/>
  <c r="U674" i="6" s="1"/>
  <c r="V674" i="4"/>
  <c r="V674" i="5" s="1"/>
  <c r="V674" i="6" s="1"/>
  <c r="L555" i="4"/>
  <c r="L555" i="5" s="1"/>
  <c r="Y555" i="4"/>
  <c r="Y555" i="5" s="1"/>
  <c r="Y555" i="6" s="1"/>
  <c r="N555" i="4"/>
  <c r="N555" i="5" s="1"/>
  <c r="AA555" i="4"/>
  <c r="AA555" i="5" s="1"/>
  <c r="AA555" i="6" s="1"/>
  <c r="I555" i="4"/>
  <c r="I555" i="5" s="1"/>
  <c r="X555" i="4"/>
  <c r="X555" i="5" s="1"/>
  <c r="X555" i="6" s="1"/>
  <c r="J555" i="4"/>
  <c r="J555" i="5" s="1"/>
  <c r="Z555" i="4"/>
  <c r="Z555" i="5" s="1"/>
  <c r="Z555" i="6" s="1"/>
  <c r="K555" i="4"/>
  <c r="K555" i="5" s="1"/>
  <c r="AB555" i="4"/>
  <c r="AB555" i="5" s="1"/>
  <c r="AB555" i="6" s="1"/>
  <c r="V555" i="4"/>
  <c r="V555" i="5" s="1"/>
  <c r="V555" i="6" s="1"/>
  <c r="U555" i="4"/>
  <c r="U555" i="5" s="1"/>
  <c r="U555" i="6" s="1"/>
  <c r="W555" i="4"/>
  <c r="W555" i="5" s="1"/>
  <c r="W555" i="6" s="1"/>
  <c r="AC555" i="4"/>
  <c r="AC555" i="5" s="1"/>
  <c r="AC555" i="6" s="1"/>
  <c r="AD555" i="4"/>
  <c r="AD555" i="5" s="1"/>
  <c r="AD555" i="6" s="1"/>
  <c r="AE555" i="4"/>
  <c r="AE555" i="5" s="1"/>
  <c r="AE555" i="6" s="1"/>
  <c r="M555" i="4"/>
  <c r="M555" i="5" s="1"/>
  <c r="O555" i="4"/>
  <c r="O555" i="5" s="1"/>
  <c r="P555" i="4"/>
  <c r="P555" i="5" s="1"/>
  <c r="Q555" i="4"/>
  <c r="Q555" i="5" s="1"/>
  <c r="R555" i="4"/>
  <c r="R555" i="5" s="1"/>
  <c r="S555" i="4"/>
  <c r="S555" i="5" s="1"/>
  <c r="H555" i="4"/>
  <c r="T555" i="4"/>
  <c r="R770" i="4"/>
  <c r="R770" i="5" s="1"/>
  <c r="R770" i="6" s="1"/>
  <c r="P770" i="4"/>
  <c r="P770" i="5" s="1"/>
  <c r="P770" i="6" s="1"/>
  <c r="L770" i="4"/>
  <c r="L770" i="5" s="1"/>
  <c r="L770" i="6" s="1"/>
  <c r="AD770" i="4"/>
  <c r="AD770" i="5" s="1"/>
  <c r="AD770" i="6" s="1"/>
  <c r="AE770" i="4"/>
  <c r="AE770" i="5" s="1"/>
  <c r="AE770" i="6" s="1"/>
  <c r="I770" i="4"/>
  <c r="I770" i="5" s="1"/>
  <c r="I770" i="6" s="1"/>
  <c r="K770" i="4"/>
  <c r="K770" i="5" s="1"/>
  <c r="K770" i="6" s="1"/>
  <c r="N770" i="4"/>
  <c r="N770" i="5" s="1"/>
  <c r="N770" i="6" s="1"/>
  <c r="Q770" i="4"/>
  <c r="Q770" i="5" s="1"/>
  <c r="Q770" i="6" s="1"/>
  <c r="T770" i="4"/>
  <c r="AA770" i="4"/>
  <c r="AA770" i="5" s="1"/>
  <c r="AA770" i="6" s="1"/>
  <c r="AC770" i="4"/>
  <c r="AC770" i="5" s="1"/>
  <c r="AC770" i="6" s="1"/>
  <c r="Y770" i="4"/>
  <c r="Y770" i="5" s="1"/>
  <c r="Y770" i="6" s="1"/>
  <c r="S770" i="4"/>
  <c r="S770" i="5" s="1"/>
  <c r="S770" i="6" s="1"/>
  <c r="U770" i="4"/>
  <c r="U770" i="5" s="1"/>
  <c r="U770" i="6" s="1"/>
  <c r="O770" i="4"/>
  <c r="O770" i="5" s="1"/>
  <c r="O770" i="6" s="1"/>
  <c r="AB770" i="4"/>
  <c r="AB770" i="5" s="1"/>
  <c r="AB770" i="6" s="1"/>
  <c r="H770" i="4"/>
  <c r="W770" i="4"/>
  <c r="W770" i="5" s="1"/>
  <c r="W770" i="6" s="1"/>
  <c r="J770" i="4"/>
  <c r="J770" i="5" s="1"/>
  <c r="J770" i="6" s="1"/>
  <c r="M770" i="4"/>
  <c r="M770" i="5" s="1"/>
  <c r="M770" i="6" s="1"/>
  <c r="Z770" i="4"/>
  <c r="Z770" i="5" s="1"/>
  <c r="Z770" i="6" s="1"/>
  <c r="X770" i="4"/>
  <c r="X770" i="5" s="1"/>
  <c r="X770" i="6" s="1"/>
  <c r="V770" i="4"/>
  <c r="V770" i="5" s="1"/>
  <c r="V770" i="6" s="1"/>
  <c r="P807" i="4"/>
  <c r="P807" i="5" s="1"/>
  <c r="AD807" i="4"/>
  <c r="AD807" i="5" s="1"/>
  <c r="AD807" i="6" s="1"/>
  <c r="N807" i="4"/>
  <c r="N807" i="5" s="1"/>
  <c r="AB807" i="4"/>
  <c r="AB807" i="5" s="1"/>
  <c r="T807" i="4"/>
  <c r="V807" i="4"/>
  <c r="V807" i="5" s="1"/>
  <c r="W807" i="4"/>
  <c r="W807" i="5" s="1"/>
  <c r="X807" i="4"/>
  <c r="X807" i="5" s="1"/>
  <c r="H807" i="4"/>
  <c r="H807" i="5" s="1"/>
  <c r="Y807" i="4"/>
  <c r="Y807" i="5" s="1"/>
  <c r="J807" i="4"/>
  <c r="J807" i="5" s="1"/>
  <c r="Z807" i="4"/>
  <c r="Z807" i="5" s="1"/>
  <c r="K807" i="4"/>
  <c r="K807" i="5" s="1"/>
  <c r="L807" i="4"/>
  <c r="L807" i="5" s="1"/>
  <c r="M807" i="4"/>
  <c r="M807" i="5" s="1"/>
  <c r="O807" i="4"/>
  <c r="O807" i="5" s="1"/>
  <c r="Q807" i="4"/>
  <c r="Q807" i="5" s="1"/>
  <c r="S807" i="4"/>
  <c r="S807" i="5" s="1"/>
  <c r="AA807" i="4"/>
  <c r="AA807" i="5" s="1"/>
  <c r="AC807" i="4"/>
  <c r="AC807" i="5" s="1"/>
  <c r="AC807" i="6" s="1"/>
  <c r="AE807" i="4"/>
  <c r="AE807" i="5" s="1"/>
  <c r="AE807" i="6" s="1"/>
  <c r="R807" i="4"/>
  <c r="I807" i="4"/>
  <c r="I807" i="5" s="1"/>
  <c r="U807" i="4"/>
  <c r="U807" i="5" s="1"/>
  <c r="K707" i="4"/>
  <c r="K707" i="5" s="1"/>
  <c r="W707" i="4"/>
  <c r="W707" i="5" s="1"/>
  <c r="M707" i="4"/>
  <c r="M707" i="5" s="1"/>
  <c r="Y707" i="4"/>
  <c r="Y707" i="5" s="1"/>
  <c r="P707" i="4"/>
  <c r="P707" i="5" s="1"/>
  <c r="AD707" i="4"/>
  <c r="AD707" i="5" s="1"/>
  <c r="Q707" i="4"/>
  <c r="Q707" i="5" s="1"/>
  <c r="AE707" i="4"/>
  <c r="AE707" i="5" s="1"/>
  <c r="N707" i="4"/>
  <c r="N707" i="5" s="1"/>
  <c r="AB707" i="4"/>
  <c r="AB707" i="5" s="1"/>
  <c r="U707" i="4"/>
  <c r="U707" i="5" s="1"/>
  <c r="V707" i="4"/>
  <c r="V707" i="5" s="1"/>
  <c r="X707" i="4"/>
  <c r="X707" i="5" s="1"/>
  <c r="Z707" i="4"/>
  <c r="Z707" i="5" s="1"/>
  <c r="H707" i="4"/>
  <c r="AA707" i="4"/>
  <c r="AA707" i="5" s="1"/>
  <c r="I707" i="4"/>
  <c r="I707" i="5" s="1"/>
  <c r="AC707" i="4"/>
  <c r="AC707" i="5" s="1"/>
  <c r="J707" i="4"/>
  <c r="J707" i="5" s="1"/>
  <c r="L707" i="4"/>
  <c r="L707" i="5" s="1"/>
  <c r="O707" i="4"/>
  <c r="O707" i="5" s="1"/>
  <c r="R707" i="4"/>
  <c r="R707" i="5" s="1"/>
  <c r="T707" i="4"/>
  <c r="S707" i="4"/>
  <c r="S707" i="5" s="1"/>
  <c r="H540" i="4"/>
  <c r="H540" i="5" s="1"/>
  <c r="P540" i="4"/>
  <c r="P540" i="5" s="1"/>
  <c r="P540" i="6" s="1"/>
  <c r="S540" i="4"/>
  <c r="S540" i="5" s="1"/>
  <c r="S540" i="6" s="1"/>
  <c r="Q540" i="4"/>
  <c r="Q540" i="5" s="1"/>
  <c r="Q540" i="6" s="1"/>
  <c r="U540" i="4"/>
  <c r="U540" i="5" s="1"/>
  <c r="U540" i="6" s="1"/>
  <c r="W540" i="4"/>
  <c r="W540" i="5" s="1"/>
  <c r="W540" i="6" s="1"/>
  <c r="X540" i="4"/>
  <c r="X540" i="5" s="1"/>
  <c r="X540" i="6" s="1"/>
  <c r="AC540" i="4"/>
  <c r="AC540" i="5" s="1"/>
  <c r="AC540" i="6" s="1"/>
  <c r="L540" i="4"/>
  <c r="L540" i="5" s="1"/>
  <c r="L540" i="6" s="1"/>
  <c r="K540" i="4"/>
  <c r="K540" i="5" s="1"/>
  <c r="K540" i="6" s="1"/>
  <c r="O540" i="4"/>
  <c r="O540" i="5" s="1"/>
  <c r="O540" i="6" s="1"/>
  <c r="AD540" i="4"/>
  <c r="AD540" i="5" s="1"/>
  <c r="AD540" i="6" s="1"/>
  <c r="AE540" i="4"/>
  <c r="AE540" i="5" s="1"/>
  <c r="AE540" i="6" s="1"/>
  <c r="AA540" i="4"/>
  <c r="AA540" i="5" s="1"/>
  <c r="AA540" i="6" s="1"/>
  <c r="AB540" i="4"/>
  <c r="AB540" i="5" s="1"/>
  <c r="AB540" i="6" s="1"/>
  <c r="I540" i="4"/>
  <c r="Y540" i="4"/>
  <c r="Y540" i="5" s="1"/>
  <c r="Y540" i="6" s="1"/>
  <c r="N540" i="4"/>
  <c r="N540" i="5" s="1"/>
  <c r="N540" i="6" s="1"/>
  <c r="T540" i="4"/>
  <c r="R540" i="4"/>
  <c r="R540" i="5" s="1"/>
  <c r="R540" i="6" s="1"/>
  <c r="V540" i="4"/>
  <c r="V540" i="5" s="1"/>
  <c r="V540" i="6" s="1"/>
  <c r="Z540" i="4"/>
  <c r="Z540" i="5" s="1"/>
  <c r="Z540" i="6" s="1"/>
  <c r="J540" i="4"/>
  <c r="J540" i="5" s="1"/>
  <c r="J540" i="6" s="1"/>
  <c r="M540" i="4"/>
  <c r="M540" i="5" s="1"/>
  <c r="M540" i="6" s="1"/>
  <c r="P592" i="4"/>
  <c r="P592" i="5" s="1"/>
  <c r="P592" i="6" s="1"/>
  <c r="R592" i="4"/>
  <c r="R592" i="5" s="1"/>
  <c r="R592" i="6" s="1"/>
  <c r="U592" i="4"/>
  <c r="U592" i="5" s="1"/>
  <c r="U592" i="6" s="1"/>
  <c r="Z592" i="4"/>
  <c r="Z592" i="5" s="1"/>
  <c r="Z592" i="6" s="1"/>
  <c r="M592" i="4"/>
  <c r="M592" i="5" s="1"/>
  <c r="M592" i="6" s="1"/>
  <c r="AD592" i="4"/>
  <c r="AD592" i="5" s="1"/>
  <c r="AD592" i="6" s="1"/>
  <c r="N592" i="4"/>
  <c r="N592" i="5" s="1"/>
  <c r="N592" i="6" s="1"/>
  <c r="V592" i="4"/>
  <c r="V592" i="5" s="1"/>
  <c r="V592" i="6" s="1"/>
  <c r="O592" i="4"/>
  <c r="O592" i="5" s="1"/>
  <c r="O592" i="6" s="1"/>
  <c r="S592" i="4"/>
  <c r="S592" i="5" s="1"/>
  <c r="S592" i="6" s="1"/>
  <c r="H592" i="4"/>
  <c r="AB592" i="4"/>
  <c r="AB592" i="5" s="1"/>
  <c r="AB592" i="6" s="1"/>
  <c r="I592" i="4"/>
  <c r="I592" i="5" s="1"/>
  <c r="I592" i="6" s="1"/>
  <c r="L592" i="4"/>
  <c r="L592" i="5" s="1"/>
  <c r="L592" i="6" s="1"/>
  <c r="X592" i="4"/>
  <c r="X592" i="5" s="1"/>
  <c r="X592" i="6" s="1"/>
  <c r="Q592" i="4"/>
  <c r="Q592" i="5" s="1"/>
  <c r="Q592" i="6" s="1"/>
  <c r="T592" i="4"/>
  <c r="AE592" i="4"/>
  <c r="AE592" i="5" s="1"/>
  <c r="AE592" i="6" s="1"/>
  <c r="Y592" i="4"/>
  <c r="Y592" i="5" s="1"/>
  <c r="Y592" i="6" s="1"/>
  <c r="J592" i="4"/>
  <c r="J592" i="5" s="1"/>
  <c r="J592" i="6" s="1"/>
  <c r="AC592" i="4"/>
  <c r="AC592" i="5" s="1"/>
  <c r="AC592" i="6" s="1"/>
  <c r="W592" i="4"/>
  <c r="W592" i="5" s="1"/>
  <c r="W592" i="6" s="1"/>
  <c r="K592" i="4"/>
  <c r="K592" i="5" s="1"/>
  <c r="K592" i="6" s="1"/>
  <c r="AA592" i="4"/>
  <c r="AA592" i="5" s="1"/>
  <c r="AA592" i="6" s="1"/>
  <c r="N180" i="4"/>
  <c r="N180" i="5" s="1"/>
  <c r="N180" i="6" s="1"/>
  <c r="P180" i="4"/>
  <c r="P180" i="5" s="1"/>
  <c r="P180" i="6" s="1"/>
  <c r="T180" i="4"/>
  <c r="T180" i="5" s="1"/>
  <c r="X180" i="4"/>
  <c r="X180" i="5" s="1"/>
  <c r="X180" i="6" s="1"/>
  <c r="S180" i="4"/>
  <c r="S180" i="5" s="1"/>
  <c r="S180" i="6" s="1"/>
  <c r="K180" i="4"/>
  <c r="K180" i="5" s="1"/>
  <c r="L180" i="4"/>
  <c r="L180" i="5" s="1"/>
  <c r="L180" i="6" s="1"/>
  <c r="U180" i="4"/>
  <c r="U180" i="5" s="1"/>
  <c r="U180" i="6" s="1"/>
  <c r="W180" i="4"/>
  <c r="W180" i="5" s="1"/>
  <c r="W180" i="6" s="1"/>
  <c r="Y180" i="4"/>
  <c r="Y180" i="5" s="1"/>
  <c r="Y180" i="6" s="1"/>
  <c r="AB180" i="4"/>
  <c r="AB180" i="5" s="1"/>
  <c r="AB180" i="6" s="1"/>
  <c r="AC180" i="4"/>
  <c r="AC180" i="5" s="1"/>
  <c r="AC180" i="6" s="1"/>
  <c r="AE180" i="4"/>
  <c r="AE180" i="5" s="1"/>
  <c r="AE180" i="6" s="1"/>
  <c r="H180" i="4"/>
  <c r="H180" i="5" s="1"/>
  <c r="I180" i="4"/>
  <c r="I180" i="5" s="1"/>
  <c r="Z180" i="4"/>
  <c r="Z180" i="5" s="1"/>
  <c r="Z180" i="6" s="1"/>
  <c r="J180" i="4"/>
  <c r="J180" i="5" s="1"/>
  <c r="V180" i="4"/>
  <c r="R180" i="4"/>
  <c r="R180" i="5" s="1"/>
  <c r="R180" i="6" s="1"/>
  <c r="AA180" i="4"/>
  <c r="AA180" i="5" s="1"/>
  <c r="AA180" i="6" s="1"/>
  <c r="Q180" i="4"/>
  <c r="Q180" i="5" s="1"/>
  <c r="Q180" i="6" s="1"/>
  <c r="AD180" i="4"/>
  <c r="AD180" i="5" s="1"/>
  <c r="AD180" i="6" s="1"/>
  <c r="M180" i="4"/>
  <c r="O180" i="4"/>
  <c r="O180" i="5" s="1"/>
  <c r="O180" i="6" s="1"/>
  <c r="P742" i="4"/>
  <c r="P742" i="5" s="1"/>
  <c r="P742" i="6" s="1"/>
  <c r="K742" i="4"/>
  <c r="K742" i="5" s="1"/>
  <c r="K742" i="6" s="1"/>
  <c r="H742" i="4"/>
  <c r="I742" i="4"/>
  <c r="I742" i="5" s="1"/>
  <c r="I742" i="6" s="1"/>
  <c r="L742" i="4"/>
  <c r="L742" i="5" s="1"/>
  <c r="L742" i="6" s="1"/>
  <c r="M742" i="4"/>
  <c r="M742" i="5" s="1"/>
  <c r="M742" i="6" s="1"/>
  <c r="O742" i="4"/>
  <c r="O742" i="5" s="1"/>
  <c r="O742" i="6" s="1"/>
  <c r="S742" i="4"/>
  <c r="S742" i="5" s="1"/>
  <c r="S742" i="6" s="1"/>
  <c r="Y742" i="4"/>
  <c r="Y742" i="5" s="1"/>
  <c r="Y742" i="6" s="1"/>
  <c r="Z742" i="4"/>
  <c r="Z742" i="5" s="1"/>
  <c r="Z742" i="6" s="1"/>
  <c r="AB742" i="4"/>
  <c r="AB742" i="5" s="1"/>
  <c r="AB742" i="6" s="1"/>
  <c r="AD742" i="4"/>
  <c r="AD742" i="5" s="1"/>
  <c r="AD742" i="6" s="1"/>
  <c r="AE742" i="4"/>
  <c r="AE742" i="5" s="1"/>
  <c r="AE742" i="6" s="1"/>
  <c r="Q742" i="4"/>
  <c r="Q742" i="5" s="1"/>
  <c r="Q742" i="6" s="1"/>
  <c r="X742" i="4"/>
  <c r="X742" i="5" s="1"/>
  <c r="X742" i="6" s="1"/>
  <c r="AC742" i="4"/>
  <c r="AC742" i="5" s="1"/>
  <c r="AC742" i="6" s="1"/>
  <c r="N742" i="4"/>
  <c r="N742" i="5" s="1"/>
  <c r="N742" i="6" s="1"/>
  <c r="AA742" i="4"/>
  <c r="AA742" i="5" s="1"/>
  <c r="AA742" i="6" s="1"/>
  <c r="J742" i="4"/>
  <c r="J742" i="5" s="1"/>
  <c r="J742" i="6" s="1"/>
  <c r="W742" i="4"/>
  <c r="W742" i="5" s="1"/>
  <c r="W742" i="6" s="1"/>
  <c r="R742" i="4"/>
  <c r="R742" i="5" s="1"/>
  <c r="R742" i="6" s="1"/>
  <c r="T742" i="4"/>
  <c r="V742" i="4"/>
  <c r="V742" i="5" s="1"/>
  <c r="V742" i="6" s="1"/>
  <c r="U742" i="4"/>
  <c r="U742" i="5" s="1"/>
  <c r="U742" i="6" s="1"/>
  <c r="S708" i="4"/>
  <c r="S708" i="5" s="1"/>
  <c r="W708" i="4"/>
  <c r="W708" i="5" s="1"/>
  <c r="M708" i="4"/>
  <c r="M708" i="5" s="1"/>
  <c r="AE708" i="4"/>
  <c r="AE708" i="5" s="1"/>
  <c r="N708" i="4"/>
  <c r="N708" i="5" s="1"/>
  <c r="K708" i="4"/>
  <c r="K708" i="5" s="1"/>
  <c r="AB708" i="4"/>
  <c r="AB708" i="5" s="1"/>
  <c r="J708" i="4"/>
  <c r="J708" i="5" s="1"/>
  <c r="L708" i="4"/>
  <c r="L708" i="5" s="1"/>
  <c r="O708" i="4"/>
  <c r="O708" i="5" s="1"/>
  <c r="P708" i="4"/>
  <c r="P708" i="5" s="1"/>
  <c r="R708" i="4"/>
  <c r="R708" i="5" s="1"/>
  <c r="T708" i="4"/>
  <c r="T708" i="5" s="1"/>
  <c r="X708" i="4"/>
  <c r="X708" i="5" s="1"/>
  <c r="Y708" i="4"/>
  <c r="Y708" i="5" s="1"/>
  <c r="Z708" i="4"/>
  <c r="Z708" i="5" s="1"/>
  <c r="AA708" i="4"/>
  <c r="AA708" i="5" s="1"/>
  <c r="AC708" i="4"/>
  <c r="AC708" i="5" s="1"/>
  <c r="Q708" i="4"/>
  <c r="Q708" i="5" s="1"/>
  <c r="H708" i="4"/>
  <c r="V708" i="4"/>
  <c r="V708" i="5" s="1"/>
  <c r="AD708" i="4"/>
  <c r="AD708" i="5" s="1"/>
  <c r="I708" i="4"/>
  <c r="I708" i="5" s="1"/>
  <c r="U708" i="4"/>
  <c r="V428" i="4"/>
  <c r="V428" i="5" s="1"/>
  <c r="V428" i="6" s="1"/>
  <c r="L428" i="4"/>
  <c r="L428" i="5" s="1"/>
  <c r="L428" i="6" s="1"/>
  <c r="J428" i="4"/>
  <c r="J428" i="5" s="1"/>
  <c r="W428" i="4"/>
  <c r="W428" i="5" s="1"/>
  <c r="W428" i="6" s="1"/>
  <c r="X428" i="4"/>
  <c r="X428" i="5" s="1"/>
  <c r="X428" i="6" s="1"/>
  <c r="AA428" i="4"/>
  <c r="AA428" i="5" s="1"/>
  <c r="AA428" i="6" s="1"/>
  <c r="T428" i="4"/>
  <c r="T428" i="5" s="1"/>
  <c r="H428" i="4"/>
  <c r="H428" i="5" s="1"/>
  <c r="I428" i="4"/>
  <c r="I428" i="5" s="1"/>
  <c r="S428" i="4"/>
  <c r="S428" i="5" s="1"/>
  <c r="S428" i="6" s="1"/>
  <c r="U428" i="4"/>
  <c r="U428" i="5" s="1"/>
  <c r="U428" i="6" s="1"/>
  <c r="Q428" i="4"/>
  <c r="Q428" i="5" s="1"/>
  <c r="Q428" i="6" s="1"/>
  <c r="Z428" i="4"/>
  <c r="Z428" i="5" s="1"/>
  <c r="Z428" i="6" s="1"/>
  <c r="AC428" i="4"/>
  <c r="AC428" i="5" s="1"/>
  <c r="AC428" i="6" s="1"/>
  <c r="M428" i="4"/>
  <c r="M428" i="5" s="1"/>
  <c r="M428" i="6" s="1"/>
  <c r="Y428" i="4"/>
  <c r="N428" i="4"/>
  <c r="N428" i="5" s="1"/>
  <c r="N428" i="6" s="1"/>
  <c r="AB428" i="4"/>
  <c r="AB428" i="5" s="1"/>
  <c r="AB428" i="6" s="1"/>
  <c r="O428" i="4"/>
  <c r="O428" i="5" s="1"/>
  <c r="O428" i="6" s="1"/>
  <c r="R428" i="4"/>
  <c r="R428" i="5" s="1"/>
  <c r="R428" i="6" s="1"/>
  <c r="AE428" i="4"/>
  <c r="AE428" i="5" s="1"/>
  <c r="AE428" i="6" s="1"/>
  <c r="AD428" i="4"/>
  <c r="AD428" i="5" s="1"/>
  <c r="AD428" i="6" s="1"/>
  <c r="P428" i="4"/>
  <c r="P428" i="5" s="1"/>
  <c r="P428" i="6" s="1"/>
  <c r="K428" i="4"/>
  <c r="P790" i="4"/>
  <c r="P790" i="5" s="1"/>
  <c r="I790" i="4"/>
  <c r="I790" i="5" s="1"/>
  <c r="AE790" i="4"/>
  <c r="AE790" i="5" s="1"/>
  <c r="AE790" i="6" s="1"/>
  <c r="H790" i="4"/>
  <c r="K790" i="4"/>
  <c r="K790" i="5" s="1"/>
  <c r="L790" i="4"/>
  <c r="L790" i="5" s="1"/>
  <c r="M790" i="4"/>
  <c r="M790" i="5" s="1"/>
  <c r="O790" i="4"/>
  <c r="O790" i="5" s="1"/>
  <c r="S790" i="4"/>
  <c r="S790" i="5" s="1"/>
  <c r="S790" i="6" s="1"/>
  <c r="Y790" i="4"/>
  <c r="Y790" i="5" s="1"/>
  <c r="Y790" i="6" s="1"/>
  <c r="Z790" i="4"/>
  <c r="Z790" i="5" s="1"/>
  <c r="Z790" i="6" s="1"/>
  <c r="AB790" i="4"/>
  <c r="AB790" i="5" s="1"/>
  <c r="AB790" i="6" s="1"/>
  <c r="AD790" i="4"/>
  <c r="AD790" i="5" s="1"/>
  <c r="AD790" i="6" s="1"/>
  <c r="R790" i="4"/>
  <c r="R790" i="5" s="1"/>
  <c r="R790" i="6" s="1"/>
  <c r="V790" i="4"/>
  <c r="V790" i="5" s="1"/>
  <c r="V790" i="6" s="1"/>
  <c r="U790" i="4"/>
  <c r="U790" i="5" s="1"/>
  <c r="U790" i="6" s="1"/>
  <c r="Q790" i="4"/>
  <c r="Q790" i="5" s="1"/>
  <c r="Q790" i="6" s="1"/>
  <c r="AC790" i="4"/>
  <c r="AC790" i="5" s="1"/>
  <c r="AC790" i="6" s="1"/>
  <c r="X790" i="4"/>
  <c r="X790" i="5" s="1"/>
  <c r="X790" i="6" s="1"/>
  <c r="N790" i="4"/>
  <c r="N790" i="5" s="1"/>
  <c r="T790" i="4"/>
  <c r="W790" i="4"/>
  <c r="W790" i="5" s="1"/>
  <c r="W790" i="6" s="1"/>
  <c r="AA790" i="4"/>
  <c r="AA790" i="5" s="1"/>
  <c r="AA790" i="6" s="1"/>
  <c r="J790" i="4"/>
  <c r="J790" i="5" s="1"/>
  <c r="K485" i="4"/>
  <c r="K485" i="5" s="1"/>
  <c r="K485" i="6" s="1"/>
  <c r="Q485" i="4"/>
  <c r="Q485" i="5" s="1"/>
  <c r="Q485" i="6" s="1"/>
  <c r="AD485" i="4"/>
  <c r="AD485" i="5" s="1"/>
  <c r="AD485" i="6" s="1"/>
  <c r="S485" i="4"/>
  <c r="S485" i="5" s="1"/>
  <c r="S485" i="6" s="1"/>
  <c r="I485" i="4"/>
  <c r="Y485" i="4"/>
  <c r="Y485" i="5" s="1"/>
  <c r="Y485" i="6" s="1"/>
  <c r="J485" i="4"/>
  <c r="J485" i="5" s="1"/>
  <c r="J485" i="6" s="1"/>
  <c r="Z485" i="4"/>
  <c r="Z485" i="5" s="1"/>
  <c r="Z485" i="6" s="1"/>
  <c r="L485" i="4"/>
  <c r="L485" i="5" s="1"/>
  <c r="AA485" i="4"/>
  <c r="AA485" i="5" s="1"/>
  <c r="AA485" i="6" s="1"/>
  <c r="M485" i="4"/>
  <c r="M485" i="5" s="1"/>
  <c r="M485" i="6" s="1"/>
  <c r="AB485" i="4"/>
  <c r="AB485" i="5" s="1"/>
  <c r="AB485" i="6" s="1"/>
  <c r="N485" i="4"/>
  <c r="N485" i="5" s="1"/>
  <c r="N485" i="6" s="1"/>
  <c r="AC485" i="4"/>
  <c r="AC485" i="5" s="1"/>
  <c r="AC485" i="6" s="1"/>
  <c r="O485" i="4"/>
  <c r="O485" i="5" s="1"/>
  <c r="O485" i="6" s="1"/>
  <c r="AE485" i="4"/>
  <c r="AE485" i="5" s="1"/>
  <c r="AE485" i="6" s="1"/>
  <c r="V485" i="4"/>
  <c r="V485" i="5" s="1"/>
  <c r="V485" i="6" s="1"/>
  <c r="H485" i="4"/>
  <c r="H485" i="5" s="1"/>
  <c r="H485" i="6" s="1"/>
  <c r="P485" i="4"/>
  <c r="P485" i="5" s="1"/>
  <c r="P485" i="6" s="1"/>
  <c r="R485" i="4"/>
  <c r="R485" i="5" s="1"/>
  <c r="R485" i="6" s="1"/>
  <c r="T485" i="4"/>
  <c r="T485" i="5" s="1"/>
  <c r="U485" i="4"/>
  <c r="U485" i="5" s="1"/>
  <c r="U485" i="6" s="1"/>
  <c r="X485" i="4"/>
  <c r="X485" i="5" s="1"/>
  <c r="X485" i="6" s="1"/>
  <c r="W485" i="4"/>
  <c r="M421" i="4"/>
  <c r="M421" i="5" s="1"/>
  <c r="R421" i="4"/>
  <c r="R421" i="5" s="1"/>
  <c r="R421" i="6" s="1"/>
  <c r="Q421" i="4"/>
  <c r="Q421" i="5" s="1"/>
  <c r="S421" i="4"/>
  <c r="S421" i="5" s="1"/>
  <c r="S421" i="6" s="1"/>
  <c r="AB421" i="4"/>
  <c r="AB421" i="5" s="1"/>
  <c r="AB421" i="6" s="1"/>
  <c r="AD421" i="4"/>
  <c r="AD421" i="5" s="1"/>
  <c r="AD421" i="6" s="1"/>
  <c r="AE421" i="4"/>
  <c r="AE421" i="5" s="1"/>
  <c r="AE421" i="6" s="1"/>
  <c r="P421" i="4"/>
  <c r="P421" i="5" s="1"/>
  <c r="U421" i="4"/>
  <c r="U421" i="5" s="1"/>
  <c r="U421" i="6" s="1"/>
  <c r="L421" i="4"/>
  <c r="L421" i="5" s="1"/>
  <c r="AC421" i="4"/>
  <c r="AC421" i="5" s="1"/>
  <c r="AC421" i="6" s="1"/>
  <c r="Y421" i="4"/>
  <c r="Y421" i="5" s="1"/>
  <c r="Y421" i="6" s="1"/>
  <c r="Z421" i="4"/>
  <c r="Z421" i="5" s="1"/>
  <c r="Z421" i="6" s="1"/>
  <c r="T421" i="4"/>
  <c r="O421" i="4"/>
  <c r="O421" i="5" s="1"/>
  <c r="AA421" i="4"/>
  <c r="AA421" i="5" s="1"/>
  <c r="AA421" i="6" s="1"/>
  <c r="K421" i="4"/>
  <c r="K421" i="5" s="1"/>
  <c r="W421" i="4"/>
  <c r="W421" i="5" s="1"/>
  <c r="W421" i="6" s="1"/>
  <c r="X421" i="4"/>
  <c r="X421" i="5" s="1"/>
  <c r="X421" i="6" s="1"/>
  <c r="J421" i="4"/>
  <c r="J421" i="5" s="1"/>
  <c r="V421" i="4"/>
  <c r="V421" i="5" s="1"/>
  <c r="V421" i="6" s="1"/>
  <c r="I421" i="4"/>
  <c r="I421" i="5" s="1"/>
  <c r="N421" i="4"/>
  <c r="N421" i="5" s="1"/>
  <c r="H421" i="4"/>
  <c r="W382" i="4"/>
  <c r="W382" i="5" s="1"/>
  <c r="W382" i="6" s="1"/>
  <c r="V382" i="4"/>
  <c r="V382" i="5" s="1"/>
  <c r="V382" i="6" s="1"/>
  <c r="M382" i="4"/>
  <c r="M382" i="5" s="1"/>
  <c r="M382" i="6" s="1"/>
  <c r="X382" i="4"/>
  <c r="X382" i="5" s="1"/>
  <c r="X382" i="6" s="1"/>
  <c r="AA382" i="4"/>
  <c r="AA382" i="5" s="1"/>
  <c r="AA382" i="6" s="1"/>
  <c r="H382" i="4"/>
  <c r="H382" i="5" s="1"/>
  <c r="T382" i="4"/>
  <c r="J382" i="4"/>
  <c r="J382" i="5" s="1"/>
  <c r="J382" i="6" s="1"/>
  <c r="K382" i="4"/>
  <c r="K382" i="5" s="1"/>
  <c r="K382" i="6" s="1"/>
  <c r="Y382" i="4"/>
  <c r="Y382" i="5" s="1"/>
  <c r="Y382" i="6" s="1"/>
  <c r="O382" i="4"/>
  <c r="O382" i="5" s="1"/>
  <c r="O382" i="6" s="1"/>
  <c r="AD382" i="4"/>
  <c r="AD382" i="5" s="1"/>
  <c r="AD382" i="6" s="1"/>
  <c r="P382" i="4"/>
  <c r="P382" i="5" s="1"/>
  <c r="P382" i="6" s="1"/>
  <c r="AE382" i="4"/>
  <c r="AE382" i="5" s="1"/>
  <c r="AE382" i="6" s="1"/>
  <c r="I382" i="4"/>
  <c r="I382" i="5" s="1"/>
  <c r="I382" i="6" s="1"/>
  <c r="U382" i="4"/>
  <c r="U382" i="5" s="1"/>
  <c r="U382" i="6" s="1"/>
  <c r="Q382" i="4"/>
  <c r="Q382" i="5" s="1"/>
  <c r="Q382" i="6" s="1"/>
  <c r="AC382" i="4"/>
  <c r="AC382" i="5" s="1"/>
  <c r="AC382" i="6" s="1"/>
  <c r="N382" i="4"/>
  <c r="AB382" i="4"/>
  <c r="AB382" i="5" s="1"/>
  <c r="AB382" i="6" s="1"/>
  <c r="R382" i="4"/>
  <c r="R382" i="5" s="1"/>
  <c r="R382" i="6" s="1"/>
  <c r="S382" i="4"/>
  <c r="S382" i="5" s="1"/>
  <c r="S382" i="6" s="1"/>
  <c r="L382" i="4"/>
  <c r="L382" i="5" s="1"/>
  <c r="L382" i="6" s="1"/>
  <c r="Z382" i="4"/>
  <c r="Z382" i="5" s="1"/>
  <c r="Z382" i="6" s="1"/>
  <c r="J7" i="4"/>
  <c r="J7" i="5" s="1"/>
  <c r="J7" i="6" s="1"/>
  <c r="AE7" i="4"/>
  <c r="AE7" i="5" s="1"/>
  <c r="AE7" i="6" s="1"/>
  <c r="Y7" i="4"/>
  <c r="Y7" i="5" s="1"/>
  <c r="Y7" i="6" s="1"/>
  <c r="AC7" i="4"/>
  <c r="AC7" i="5" s="1"/>
  <c r="AC7" i="6" s="1"/>
  <c r="R7" i="4"/>
  <c r="R7" i="5" s="1"/>
  <c r="R7" i="6" s="1"/>
  <c r="S7" i="4"/>
  <c r="S7" i="5" s="1"/>
  <c r="S7" i="6" s="1"/>
  <c r="Q7" i="4"/>
  <c r="Q7" i="5" s="1"/>
  <c r="Q7" i="6" s="1"/>
  <c r="L7" i="4"/>
  <c r="L7" i="5" s="1"/>
  <c r="L7" i="6" s="1"/>
  <c r="M7" i="4"/>
  <c r="M7" i="5" s="1"/>
  <c r="M7" i="6" s="1"/>
  <c r="H7" i="4"/>
  <c r="AD7" i="4"/>
  <c r="Z7" i="4"/>
  <c r="X7" i="4"/>
  <c r="X7" i="5" s="1"/>
  <c r="X7" i="6" s="1"/>
  <c r="T7" i="4"/>
  <c r="V7" i="4"/>
  <c r="V7" i="5" s="1"/>
  <c r="V7" i="6" s="1"/>
  <c r="O7" i="4"/>
  <c r="O7" i="5" s="1"/>
  <c r="O7" i="6" s="1"/>
  <c r="I7" i="4"/>
  <c r="I7" i="5" s="1"/>
  <c r="U7" i="4"/>
  <c r="U7" i="5" s="1"/>
  <c r="U7" i="6" s="1"/>
  <c r="AB7" i="4"/>
  <c r="AB7" i="5" s="1"/>
  <c r="AB7" i="6" s="1"/>
  <c r="P7" i="4"/>
  <c r="P7" i="5" s="1"/>
  <c r="P7" i="6" s="1"/>
  <c r="AA7" i="4"/>
  <c r="AA7" i="5" s="1"/>
  <c r="AA7" i="6" s="1"/>
  <c r="W7" i="4"/>
  <c r="W7" i="5" s="1"/>
  <c r="N7" i="4"/>
  <c r="K7" i="4"/>
  <c r="K7" i="5" s="1"/>
  <c r="K7" i="6" s="1"/>
  <c r="T408" i="4"/>
  <c r="T408" i="5" s="1"/>
  <c r="S408" i="4"/>
  <c r="S408" i="5" s="1"/>
  <c r="S408" i="6" s="1"/>
  <c r="N408" i="4"/>
  <c r="N408" i="5" s="1"/>
  <c r="N408" i="6" s="1"/>
  <c r="AD408" i="4"/>
  <c r="AD408" i="5" s="1"/>
  <c r="AD408" i="6" s="1"/>
  <c r="P408" i="4"/>
  <c r="P408" i="5" s="1"/>
  <c r="P408" i="6" s="1"/>
  <c r="R408" i="4"/>
  <c r="R408" i="5" s="1"/>
  <c r="R408" i="6" s="1"/>
  <c r="V408" i="4"/>
  <c r="V408" i="5" s="1"/>
  <c r="V408" i="6" s="1"/>
  <c r="W408" i="4"/>
  <c r="W408" i="5" s="1"/>
  <c r="W408" i="6" s="1"/>
  <c r="X408" i="4"/>
  <c r="X408" i="5" s="1"/>
  <c r="X408" i="6" s="1"/>
  <c r="Z408" i="4"/>
  <c r="Z408" i="5" s="1"/>
  <c r="Z408" i="6" s="1"/>
  <c r="AA408" i="4"/>
  <c r="AA408" i="5" s="1"/>
  <c r="AA408" i="6" s="1"/>
  <c r="H408" i="4"/>
  <c r="AB408" i="4"/>
  <c r="AB408" i="5" s="1"/>
  <c r="AB408" i="6" s="1"/>
  <c r="J408" i="4"/>
  <c r="J408" i="5" s="1"/>
  <c r="J408" i="6" s="1"/>
  <c r="AC408" i="4"/>
  <c r="AC408" i="5" s="1"/>
  <c r="AC408" i="6" s="1"/>
  <c r="O408" i="4"/>
  <c r="O408" i="5" s="1"/>
  <c r="O408" i="6" s="1"/>
  <c r="K408" i="4"/>
  <c r="K408" i="5" s="1"/>
  <c r="K408" i="6" s="1"/>
  <c r="L408" i="4"/>
  <c r="L408" i="5" s="1"/>
  <c r="L408" i="6" s="1"/>
  <c r="Q408" i="4"/>
  <c r="Q408" i="5" s="1"/>
  <c r="Q408" i="6" s="1"/>
  <c r="AE408" i="4"/>
  <c r="AE408" i="5" s="1"/>
  <c r="AE408" i="6" s="1"/>
  <c r="I408" i="4"/>
  <c r="I408" i="5" s="1"/>
  <c r="I408" i="6" s="1"/>
  <c r="Y408" i="4"/>
  <c r="U408" i="4"/>
  <c r="U408" i="5" s="1"/>
  <c r="U408" i="6" s="1"/>
  <c r="M408" i="4"/>
  <c r="M408" i="5" s="1"/>
  <c r="M408" i="6" s="1"/>
  <c r="S496" i="4"/>
  <c r="S496" i="5" s="1"/>
  <c r="R496" i="4"/>
  <c r="R496" i="5" s="1"/>
  <c r="V496" i="4"/>
  <c r="V496" i="5" s="1"/>
  <c r="AA496" i="4"/>
  <c r="AA496" i="5" s="1"/>
  <c r="AA496" i="6" s="1"/>
  <c r="AD496" i="4"/>
  <c r="AD496" i="5" s="1"/>
  <c r="AD496" i="6" s="1"/>
  <c r="AE496" i="4"/>
  <c r="AE496" i="5" s="1"/>
  <c r="AE496" i="6" s="1"/>
  <c r="H496" i="4"/>
  <c r="T496" i="4"/>
  <c r="T496" i="5" s="1"/>
  <c r="K496" i="4"/>
  <c r="K496" i="5" s="1"/>
  <c r="M496" i="4"/>
  <c r="M496" i="5" s="1"/>
  <c r="O496" i="4"/>
  <c r="O496" i="5" s="1"/>
  <c r="P496" i="4"/>
  <c r="P496" i="5" s="1"/>
  <c r="W496" i="4"/>
  <c r="W496" i="5" s="1"/>
  <c r="AC496" i="4"/>
  <c r="AC496" i="5" s="1"/>
  <c r="AC496" i="6" s="1"/>
  <c r="L496" i="4"/>
  <c r="L496" i="5" s="1"/>
  <c r="Z496" i="4"/>
  <c r="N496" i="4"/>
  <c r="N496" i="5" s="1"/>
  <c r="AB496" i="4"/>
  <c r="AB496" i="5" s="1"/>
  <c r="AB496" i="6" s="1"/>
  <c r="J496" i="4"/>
  <c r="J496" i="5" s="1"/>
  <c r="Y496" i="4"/>
  <c r="Y496" i="5" s="1"/>
  <c r="X496" i="4"/>
  <c r="X496" i="5" s="1"/>
  <c r="U496" i="4"/>
  <c r="U496" i="5" s="1"/>
  <c r="I496" i="4"/>
  <c r="I496" i="5" s="1"/>
  <c r="Q496" i="4"/>
  <c r="Q496" i="5" s="1"/>
  <c r="K213" i="4"/>
  <c r="K213" i="5" s="1"/>
  <c r="X213" i="4"/>
  <c r="X213" i="5" s="1"/>
  <c r="T213" i="4"/>
  <c r="AD213" i="4"/>
  <c r="AD213" i="5" s="1"/>
  <c r="AD213" i="6" s="1"/>
  <c r="R213" i="4"/>
  <c r="R213" i="5" s="1"/>
  <c r="M213" i="4"/>
  <c r="M213" i="5" s="1"/>
  <c r="O213" i="4"/>
  <c r="O213" i="5" s="1"/>
  <c r="Z213" i="4"/>
  <c r="Z213" i="5" s="1"/>
  <c r="Z213" i="6" s="1"/>
  <c r="S213" i="4"/>
  <c r="S213" i="5" s="1"/>
  <c r="P213" i="4"/>
  <c r="P213" i="5" s="1"/>
  <c r="Y213" i="4"/>
  <c r="Y213" i="5" s="1"/>
  <c r="Y213" i="6" s="1"/>
  <c r="J213" i="4"/>
  <c r="J213" i="5" s="1"/>
  <c r="AB213" i="4"/>
  <c r="AB213" i="5" s="1"/>
  <c r="AB213" i="6" s="1"/>
  <c r="AA213" i="4"/>
  <c r="AA213" i="5" s="1"/>
  <c r="AA213" i="6" s="1"/>
  <c r="AE213" i="4"/>
  <c r="AE213" i="5" s="1"/>
  <c r="AE213" i="6" s="1"/>
  <c r="I213" i="4"/>
  <c r="I213" i="5" s="1"/>
  <c r="H213" i="4"/>
  <c r="L213" i="4"/>
  <c r="L213" i="5" s="1"/>
  <c r="U213" i="4"/>
  <c r="U213" i="5" s="1"/>
  <c r="W213" i="4"/>
  <c r="W213" i="5" s="1"/>
  <c r="V213" i="4"/>
  <c r="V213" i="5" s="1"/>
  <c r="N213" i="4"/>
  <c r="N213" i="5" s="1"/>
  <c r="Q213" i="4"/>
  <c r="Q213" i="5" s="1"/>
  <c r="AC213" i="4"/>
  <c r="AC213" i="5" s="1"/>
  <c r="AC213" i="6" s="1"/>
  <c r="T439" i="4"/>
  <c r="T439" i="5" s="1"/>
  <c r="N439" i="4"/>
  <c r="N439" i="5" s="1"/>
  <c r="L439" i="4"/>
  <c r="L439" i="5" s="1"/>
  <c r="I439" i="4"/>
  <c r="I439" i="5" s="1"/>
  <c r="U439" i="4"/>
  <c r="U439" i="5" s="1"/>
  <c r="H439" i="4"/>
  <c r="H439" i="5" s="1"/>
  <c r="J439" i="4"/>
  <c r="J439" i="5" s="1"/>
  <c r="AC439" i="4"/>
  <c r="AC439" i="5" s="1"/>
  <c r="AC439" i="6" s="1"/>
  <c r="P439" i="4"/>
  <c r="P439" i="5" s="1"/>
  <c r="AD439" i="4"/>
  <c r="AD439" i="5" s="1"/>
  <c r="AD439" i="6" s="1"/>
  <c r="V439" i="4"/>
  <c r="Q439" i="4"/>
  <c r="Q439" i="5" s="1"/>
  <c r="AE439" i="4"/>
  <c r="AE439" i="5" s="1"/>
  <c r="AE439" i="6" s="1"/>
  <c r="K439" i="4"/>
  <c r="W439" i="4"/>
  <c r="W439" i="5" s="1"/>
  <c r="W439" i="6" s="1"/>
  <c r="R439" i="4"/>
  <c r="R439" i="5" s="1"/>
  <c r="X439" i="4"/>
  <c r="X439" i="5" s="1"/>
  <c r="X439" i="6" s="1"/>
  <c r="S439" i="4"/>
  <c r="S439" i="5" s="1"/>
  <c r="M439" i="4"/>
  <c r="M439" i="5" s="1"/>
  <c r="AB439" i="4"/>
  <c r="AB439" i="5" s="1"/>
  <c r="AB439" i="6" s="1"/>
  <c r="O439" i="4"/>
  <c r="O439" i="5" s="1"/>
  <c r="Z439" i="4"/>
  <c r="Z439" i="5" s="1"/>
  <c r="Z439" i="6" s="1"/>
  <c r="Y439" i="4"/>
  <c r="Y439" i="5" s="1"/>
  <c r="Y439" i="6" s="1"/>
  <c r="AA439" i="4"/>
  <c r="AA439" i="5" s="1"/>
  <c r="AA439" i="6" s="1"/>
  <c r="I244" i="4"/>
  <c r="I244" i="5" s="1"/>
  <c r="X244" i="4"/>
  <c r="X244" i="5" s="1"/>
  <c r="W244" i="4"/>
  <c r="W244" i="5" s="1"/>
  <c r="N244" i="4"/>
  <c r="N244" i="5" s="1"/>
  <c r="V244" i="4"/>
  <c r="V244" i="5" s="1"/>
  <c r="Z244" i="4"/>
  <c r="Z244" i="5" s="1"/>
  <c r="Z244" i="6" s="1"/>
  <c r="AA244" i="4"/>
  <c r="AA244" i="5" s="1"/>
  <c r="AA244" i="6" s="1"/>
  <c r="AC244" i="4"/>
  <c r="AC244" i="5" s="1"/>
  <c r="AC244" i="6" s="1"/>
  <c r="J244" i="4"/>
  <c r="J244" i="5" s="1"/>
  <c r="K244" i="4"/>
  <c r="K244" i="5" s="1"/>
  <c r="L244" i="4"/>
  <c r="L244" i="5" s="1"/>
  <c r="S244" i="4"/>
  <c r="S244" i="5" s="1"/>
  <c r="Y244" i="4"/>
  <c r="Y244" i="5" s="1"/>
  <c r="Y244" i="6" s="1"/>
  <c r="AD244" i="4"/>
  <c r="AD244" i="5" s="1"/>
  <c r="AD244" i="6" s="1"/>
  <c r="Q244" i="4"/>
  <c r="Q244" i="5" s="1"/>
  <c r="R244" i="4"/>
  <c r="R244" i="5" s="1"/>
  <c r="M244" i="4"/>
  <c r="M244" i="5" s="1"/>
  <c r="AE244" i="4"/>
  <c r="AE244" i="5" s="1"/>
  <c r="AE244" i="6" s="1"/>
  <c r="P244" i="4"/>
  <c r="P244" i="5" s="1"/>
  <c r="T244" i="4"/>
  <c r="O244" i="4"/>
  <c r="O244" i="5" s="1"/>
  <c r="H244" i="4"/>
  <c r="U244" i="4"/>
  <c r="U244" i="5" s="1"/>
  <c r="AB244" i="4"/>
  <c r="AB244" i="5" s="1"/>
  <c r="AB244" i="6" s="1"/>
  <c r="J371" i="4"/>
  <c r="J371" i="5" s="1"/>
  <c r="J371" i="6" s="1"/>
  <c r="V371" i="4"/>
  <c r="V371" i="5" s="1"/>
  <c r="V371" i="6" s="1"/>
  <c r="I371" i="4"/>
  <c r="I371" i="5" s="1"/>
  <c r="I371" i="6" s="1"/>
  <c r="U371" i="4"/>
  <c r="U371" i="5" s="1"/>
  <c r="U371" i="6" s="1"/>
  <c r="H371" i="4"/>
  <c r="X371" i="4"/>
  <c r="X371" i="5" s="1"/>
  <c r="X371" i="6" s="1"/>
  <c r="L371" i="4"/>
  <c r="L371" i="5" s="1"/>
  <c r="L371" i="6" s="1"/>
  <c r="Z371" i="4"/>
  <c r="Z371" i="5" s="1"/>
  <c r="Z371" i="6" s="1"/>
  <c r="W371" i="4"/>
  <c r="W371" i="5" s="1"/>
  <c r="W371" i="6" s="1"/>
  <c r="Y371" i="4"/>
  <c r="Y371" i="5" s="1"/>
  <c r="Y371" i="6" s="1"/>
  <c r="AA371" i="4"/>
  <c r="AA371" i="5" s="1"/>
  <c r="AA371" i="6" s="1"/>
  <c r="K371" i="4"/>
  <c r="K371" i="5" s="1"/>
  <c r="K371" i="6" s="1"/>
  <c r="AB371" i="4"/>
  <c r="AB371" i="5" s="1"/>
  <c r="AB371" i="6" s="1"/>
  <c r="M371" i="4"/>
  <c r="M371" i="5" s="1"/>
  <c r="M371" i="6" s="1"/>
  <c r="AC371" i="4"/>
  <c r="AC371" i="5" s="1"/>
  <c r="AC371" i="6" s="1"/>
  <c r="N371" i="4"/>
  <c r="N371" i="5" s="1"/>
  <c r="N371" i="6" s="1"/>
  <c r="AD371" i="4"/>
  <c r="AD371" i="5" s="1"/>
  <c r="AD371" i="6" s="1"/>
  <c r="O371" i="4"/>
  <c r="O371" i="5" s="1"/>
  <c r="O371" i="6" s="1"/>
  <c r="AE371" i="4"/>
  <c r="AE371" i="5" s="1"/>
  <c r="AE371" i="6" s="1"/>
  <c r="P371" i="4"/>
  <c r="P371" i="5" s="1"/>
  <c r="P371" i="6" s="1"/>
  <c r="S371" i="4"/>
  <c r="S371" i="5" s="1"/>
  <c r="S371" i="6" s="1"/>
  <c r="Q371" i="4"/>
  <c r="Q371" i="5" s="1"/>
  <c r="Q371" i="6" s="1"/>
  <c r="R371" i="4"/>
  <c r="R371" i="5" s="1"/>
  <c r="R371" i="6" s="1"/>
  <c r="T371" i="4"/>
  <c r="R519" i="4"/>
  <c r="R519" i="5" s="1"/>
  <c r="R519" i="6" s="1"/>
  <c r="AD519" i="4"/>
  <c r="AD519" i="5" s="1"/>
  <c r="H519" i="4"/>
  <c r="T519" i="4"/>
  <c r="U519" i="4"/>
  <c r="U519" i="5" s="1"/>
  <c r="U519" i="6" s="1"/>
  <c r="V519" i="4"/>
  <c r="V519" i="5" s="1"/>
  <c r="V519" i="6" s="1"/>
  <c r="I519" i="4"/>
  <c r="I519" i="5" s="1"/>
  <c r="W519" i="4"/>
  <c r="W519" i="5" s="1"/>
  <c r="W519" i="6" s="1"/>
  <c r="J519" i="4"/>
  <c r="J519" i="5" s="1"/>
  <c r="X519" i="4"/>
  <c r="X519" i="5" s="1"/>
  <c r="X519" i="6" s="1"/>
  <c r="K519" i="4"/>
  <c r="K519" i="5" s="1"/>
  <c r="Y519" i="4"/>
  <c r="Y519" i="5" s="1"/>
  <c r="Y519" i="6" s="1"/>
  <c r="L519" i="4"/>
  <c r="L519" i="5" s="1"/>
  <c r="L519" i="6" s="1"/>
  <c r="Z519" i="4"/>
  <c r="Z519" i="5" s="1"/>
  <c r="Z519" i="6" s="1"/>
  <c r="Q519" i="4"/>
  <c r="Q519" i="5" s="1"/>
  <c r="Q519" i="6" s="1"/>
  <c r="S519" i="4"/>
  <c r="S519" i="5" s="1"/>
  <c r="S519" i="6" s="1"/>
  <c r="AA519" i="4"/>
  <c r="AA519" i="5" s="1"/>
  <c r="AA519" i="6" s="1"/>
  <c r="AB519" i="4"/>
  <c r="AB519" i="5" s="1"/>
  <c r="AB519" i="6" s="1"/>
  <c r="AC519" i="4"/>
  <c r="AC519" i="5" s="1"/>
  <c r="AC519" i="6" s="1"/>
  <c r="AE519" i="4"/>
  <c r="AE519" i="5" s="1"/>
  <c r="AE519" i="6" s="1"/>
  <c r="M519" i="4"/>
  <c r="M519" i="5" s="1"/>
  <c r="M519" i="6" s="1"/>
  <c r="N519" i="4"/>
  <c r="N519" i="5" s="1"/>
  <c r="N519" i="6" s="1"/>
  <c r="O519" i="4"/>
  <c r="O519" i="5" s="1"/>
  <c r="O519" i="6" s="1"/>
  <c r="P519" i="4"/>
  <c r="P519" i="5" s="1"/>
  <c r="P519" i="6" s="1"/>
  <c r="I312" i="4"/>
  <c r="I312" i="5" s="1"/>
  <c r="Z312" i="4"/>
  <c r="Z312" i="5" s="1"/>
  <c r="Z312" i="6" s="1"/>
  <c r="H312" i="4"/>
  <c r="H312" i="5" s="1"/>
  <c r="Y312" i="4"/>
  <c r="Y312" i="5" s="1"/>
  <c r="Y312" i="6" s="1"/>
  <c r="AC312" i="4"/>
  <c r="AC312" i="5" s="1"/>
  <c r="AC312" i="6" s="1"/>
  <c r="J312" i="4"/>
  <c r="J312" i="5" s="1"/>
  <c r="AE312" i="4"/>
  <c r="AE312" i="5" s="1"/>
  <c r="AE312" i="6" s="1"/>
  <c r="M312" i="4"/>
  <c r="M312" i="5" s="1"/>
  <c r="P312" i="4"/>
  <c r="P312" i="5" s="1"/>
  <c r="P312" i="6" s="1"/>
  <c r="N312" i="4"/>
  <c r="N312" i="5" s="1"/>
  <c r="Q312" i="4"/>
  <c r="Q312" i="5" s="1"/>
  <c r="Q312" i="6" s="1"/>
  <c r="R312" i="4"/>
  <c r="R312" i="5" s="1"/>
  <c r="R312" i="6" s="1"/>
  <c r="T312" i="4"/>
  <c r="U312" i="4"/>
  <c r="U312" i="5" s="1"/>
  <c r="U312" i="6" s="1"/>
  <c r="V312" i="4"/>
  <c r="V312" i="5" s="1"/>
  <c r="V312" i="6" s="1"/>
  <c r="W312" i="4"/>
  <c r="W312" i="5" s="1"/>
  <c r="W312" i="6" s="1"/>
  <c r="AD312" i="4"/>
  <c r="AD312" i="5" s="1"/>
  <c r="AD312" i="6" s="1"/>
  <c r="X312" i="4"/>
  <c r="X312" i="5" s="1"/>
  <c r="X312" i="6" s="1"/>
  <c r="S312" i="4"/>
  <c r="S312" i="5" s="1"/>
  <c r="S312" i="6" s="1"/>
  <c r="AA312" i="4"/>
  <c r="AA312" i="5" s="1"/>
  <c r="AA312" i="6" s="1"/>
  <c r="O312" i="4"/>
  <c r="K312" i="4"/>
  <c r="K312" i="5" s="1"/>
  <c r="AB312" i="4"/>
  <c r="AB312" i="5" s="1"/>
  <c r="AB312" i="6" s="1"/>
  <c r="L312" i="4"/>
  <c r="L312" i="5" s="1"/>
  <c r="AB590" i="4"/>
  <c r="AB590" i="5" s="1"/>
  <c r="AB590" i="6" s="1"/>
  <c r="AA590" i="4"/>
  <c r="AA590" i="5" s="1"/>
  <c r="AA590" i="6" s="1"/>
  <c r="AD590" i="4"/>
  <c r="AD590" i="5" s="1"/>
  <c r="AD590" i="6" s="1"/>
  <c r="Q590" i="4"/>
  <c r="Q590" i="5" s="1"/>
  <c r="Q590" i="6" s="1"/>
  <c r="Z590" i="4"/>
  <c r="Z590" i="5" s="1"/>
  <c r="Z590" i="6" s="1"/>
  <c r="T590" i="4"/>
  <c r="K590" i="4"/>
  <c r="K590" i="5" s="1"/>
  <c r="K590" i="6" s="1"/>
  <c r="O590" i="4"/>
  <c r="O590" i="5" s="1"/>
  <c r="O590" i="6" s="1"/>
  <c r="M590" i="4"/>
  <c r="M590" i="5" s="1"/>
  <c r="M590" i="6" s="1"/>
  <c r="AC590" i="4"/>
  <c r="AC590" i="5" s="1"/>
  <c r="AC590" i="6" s="1"/>
  <c r="P590" i="4"/>
  <c r="P590" i="5" s="1"/>
  <c r="P590" i="6" s="1"/>
  <c r="J590" i="4"/>
  <c r="J590" i="5" s="1"/>
  <c r="J590" i="6" s="1"/>
  <c r="W590" i="4"/>
  <c r="W590" i="5" s="1"/>
  <c r="W590" i="6" s="1"/>
  <c r="Y590" i="4"/>
  <c r="Y590" i="5" s="1"/>
  <c r="Y590" i="6" s="1"/>
  <c r="R590" i="4"/>
  <c r="R590" i="5" s="1"/>
  <c r="R590" i="6" s="1"/>
  <c r="S590" i="4"/>
  <c r="S590" i="5" s="1"/>
  <c r="X590" i="4"/>
  <c r="X590" i="5" s="1"/>
  <c r="X590" i="6" s="1"/>
  <c r="H590" i="4"/>
  <c r="U590" i="4"/>
  <c r="U590" i="5" s="1"/>
  <c r="U590" i="6" s="1"/>
  <c r="V590" i="4"/>
  <c r="V590" i="5" s="1"/>
  <c r="V590" i="6" s="1"/>
  <c r="N590" i="4"/>
  <c r="N590" i="5" s="1"/>
  <c r="N590" i="6" s="1"/>
  <c r="AE590" i="4"/>
  <c r="AE590" i="5" s="1"/>
  <c r="AE590" i="6" s="1"/>
  <c r="I590" i="4"/>
  <c r="I590" i="5" s="1"/>
  <c r="I590" i="6" s="1"/>
  <c r="L590" i="4"/>
  <c r="L590" i="5" s="1"/>
  <c r="L590" i="6" s="1"/>
  <c r="P771" i="4"/>
  <c r="P771" i="5" s="1"/>
  <c r="P771" i="6" s="1"/>
  <c r="AD771" i="4"/>
  <c r="AD771" i="5" s="1"/>
  <c r="AD771" i="6" s="1"/>
  <c r="AB771" i="4"/>
  <c r="AB771" i="5" s="1"/>
  <c r="AB771" i="6" s="1"/>
  <c r="N771" i="4"/>
  <c r="N771" i="5" s="1"/>
  <c r="N771" i="6" s="1"/>
  <c r="Q771" i="4"/>
  <c r="Q771" i="5" s="1"/>
  <c r="Q771" i="6" s="1"/>
  <c r="Y771" i="4"/>
  <c r="Y771" i="5" s="1"/>
  <c r="Y771" i="6" s="1"/>
  <c r="Z771" i="4"/>
  <c r="Z771" i="5" s="1"/>
  <c r="Z771" i="6" s="1"/>
  <c r="AC771" i="4"/>
  <c r="AC771" i="5" s="1"/>
  <c r="AC771" i="6" s="1"/>
  <c r="AE771" i="4"/>
  <c r="AE771" i="5" s="1"/>
  <c r="AE771" i="6" s="1"/>
  <c r="H771" i="4"/>
  <c r="I771" i="4"/>
  <c r="I771" i="5" s="1"/>
  <c r="K771" i="4"/>
  <c r="K771" i="5" s="1"/>
  <c r="L771" i="4"/>
  <c r="L771" i="5" s="1"/>
  <c r="M771" i="4"/>
  <c r="M771" i="5" s="1"/>
  <c r="R771" i="4"/>
  <c r="R771" i="5" s="1"/>
  <c r="R771" i="6" s="1"/>
  <c r="T771" i="4"/>
  <c r="O771" i="4"/>
  <c r="O771" i="5" s="1"/>
  <c r="O771" i="6" s="1"/>
  <c r="AA771" i="4"/>
  <c r="AA771" i="5" s="1"/>
  <c r="AA771" i="6" s="1"/>
  <c r="X771" i="4"/>
  <c r="X771" i="5" s="1"/>
  <c r="X771" i="6" s="1"/>
  <c r="V771" i="4"/>
  <c r="V771" i="5" s="1"/>
  <c r="W771" i="4"/>
  <c r="W771" i="5" s="1"/>
  <c r="W771" i="6" s="1"/>
  <c r="S771" i="4"/>
  <c r="S771" i="5" s="1"/>
  <c r="S771" i="6" s="1"/>
  <c r="U771" i="4"/>
  <c r="U771" i="5" s="1"/>
  <c r="U771" i="6" s="1"/>
  <c r="J771" i="4"/>
  <c r="J771" i="5" s="1"/>
  <c r="Q663" i="4"/>
  <c r="Q663" i="5" s="1"/>
  <c r="T663" i="4"/>
  <c r="I663" i="4"/>
  <c r="I663" i="5" s="1"/>
  <c r="K663" i="4"/>
  <c r="K663" i="5" s="1"/>
  <c r="P663" i="4"/>
  <c r="P663" i="5" s="1"/>
  <c r="S663" i="4"/>
  <c r="S663" i="5" s="1"/>
  <c r="U663" i="4"/>
  <c r="U663" i="5" s="1"/>
  <c r="Y663" i="4"/>
  <c r="Y663" i="5" s="1"/>
  <c r="Y663" i="6" s="1"/>
  <c r="AA663" i="4"/>
  <c r="AA663" i="5" s="1"/>
  <c r="AA663" i="6" s="1"/>
  <c r="AB663" i="4"/>
  <c r="AB663" i="5" s="1"/>
  <c r="AB663" i="6" s="1"/>
  <c r="AC663" i="4"/>
  <c r="AC663" i="5" s="1"/>
  <c r="AC663" i="6" s="1"/>
  <c r="AE663" i="4"/>
  <c r="AE663" i="5" s="1"/>
  <c r="AE663" i="6" s="1"/>
  <c r="N663" i="4"/>
  <c r="N663" i="5" s="1"/>
  <c r="X663" i="4"/>
  <c r="X663" i="5" s="1"/>
  <c r="X663" i="6" s="1"/>
  <c r="Z663" i="4"/>
  <c r="Z663" i="5" s="1"/>
  <c r="Z663" i="6" s="1"/>
  <c r="J663" i="4"/>
  <c r="J663" i="5" s="1"/>
  <c r="V663" i="4"/>
  <c r="V663" i="5" s="1"/>
  <c r="H663" i="4"/>
  <c r="W663" i="4"/>
  <c r="W663" i="5" s="1"/>
  <c r="W663" i="6" s="1"/>
  <c r="M663" i="4"/>
  <c r="M663" i="5" s="1"/>
  <c r="AD663" i="4"/>
  <c r="AD663" i="5" s="1"/>
  <c r="AD663" i="6" s="1"/>
  <c r="O663" i="4"/>
  <c r="O663" i="5" s="1"/>
  <c r="R663" i="4"/>
  <c r="R663" i="5" s="1"/>
  <c r="L663" i="4"/>
  <c r="L663" i="5" s="1"/>
  <c r="H340" i="4"/>
  <c r="R340" i="4"/>
  <c r="R340" i="5" s="1"/>
  <c r="R340" i="6" s="1"/>
  <c r="AE340" i="4"/>
  <c r="AE340" i="5" s="1"/>
  <c r="AE340" i="6" s="1"/>
  <c r="M340" i="4"/>
  <c r="M340" i="5" s="1"/>
  <c r="M340" i="6" s="1"/>
  <c r="Y340" i="4"/>
  <c r="Y340" i="5" s="1"/>
  <c r="Y340" i="6" s="1"/>
  <c r="AD340" i="4"/>
  <c r="AD340" i="5" s="1"/>
  <c r="AD340" i="6" s="1"/>
  <c r="J340" i="4"/>
  <c r="J340" i="5" s="1"/>
  <c r="J340" i="6" s="1"/>
  <c r="I340" i="4"/>
  <c r="I340" i="5" s="1"/>
  <c r="I340" i="6" s="1"/>
  <c r="X340" i="4"/>
  <c r="X340" i="5" s="1"/>
  <c r="X340" i="6" s="1"/>
  <c r="U340" i="4"/>
  <c r="U340" i="5" s="1"/>
  <c r="S340" i="4"/>
  <c r="S340" i="5" s="1"/>
  <c r="S340" i="6" s="1"/>
  <c r="Q340" i="4"/>
  <c r="Q340" i="5" s="1"/>
  <c r="Q340" i="6" s="1"/>
  <c r="T340" i="4"/>
  <c r="AC340" i="4"/>
  <c r="AC340" i="5" s="1"/>
  <c r="AC340" i="6" s="1"/>
  <c r="V340" i="4"/>
  <c r="V340" i="5" s="1"/>
  <c r="V340" i="6" s="1"/>
  <c r="L340" i="4"/>
  <c r="L340" i="5" s="1"/>
  <c r="L340" i="6" s="1"/>
  <c r="W340" i="4"/>
  <c r="W340" i="5" s="1"/>
  <c r="W340" i="6" s="1"/>
  <c r="AB340" i="4"/>
  <c r="AB340" i="5" s="1"/>
  <c r="AB340" i="6" s="1"/>
  <c r="K340" i="4"/>
  <c r="K340" i="5" s="1"/>
  <c r="K340" i="6" s="1"/>
  <c r="Z340" i="4"/>
  <c r="Z340" i="5" s="1"/>
  <c r="Z340" i="6" s="1"/>
  <c r="N340" i="4"/>
  <c r="N340" i="5" s="1"/>
  <c r="N340" i="6" s="1"/>
  <c r="AA340" i="4"/>
  <c r="AA340" i="5" s="1"/>
  <c r="AA340" i="6" s="1"/>
  <c r="O340" i="4"/>
  <c r="O340" i="5" s="1"/>
  <c r="O340" i="6" s="1"/>
  <c r="P340" i="4"/>
  <c r="P340" i="5" s="1"/>
  <c r="P340" i="6" s="1"/>
  <c r="U108" i="4"/>
  <c r="U108" i="5" s="1"/>
  <c r="O108" i="4"/>
  <c r="O108" i="5" s="1"/>
  <c r="T108" i="4"/>
  <c r="T108" i="5" s="1"/>
  <c r="K108" i="4"/>
  <c r="K108" i="5" s="1"/>
  <c r="N108" i="4"/>
  <c r="N108" i="5" s="1"/>
  <c r="S108" i="4"/>
  <c r="S108" i="5" s="1"/>
  <c r="V108" i="4"/>
  <c r="V108" i="5" s="1"/>
  <c r="X108" i="4"/>
  <c r="X108" i="5" s="1"/>
  <c r="Y108" i="4"/>
  <c r="Y108" i="5" s="1"/>
  <c r="Z108" i="4"/>
  <c r="Z108" i="5" s="1"/>
  <c r="L108" i="4"/>
  <c r="L108" i="5" s="1"/>
  <c r="AE108" i="4"/>
  <c r="AE108" i="5" s="1"/>
  <c r="AE108" i="6" s="1"/>
  <c r="Q108" i="4"/>
  <c r="Q108" i="5" s="1"/>
  <c r="H108" i="4"/>
  <c r="H108" i="5" s="1"/>
  <c r="J108" i="4"/>
  <c r="J108" i="5" s="1"/>
  <c r="AC108" i="4"/>
  <c r="AC108" i="5" s="1"/>
  <c r="R108" i="4"/>
  <c r="R108" i="5" s="1"/>
  <c r="AD108" i="4"/>
  <c r="AD108" i="5" s="1"/>
  <c r="AD108" i="6" s="1"/>
  <c r="M108" i="4"/>
  <c r="AA108" i="4"/>
  <c r="AA108" i="5" s="1"/>
  <c r="I108" i="4"/>
  <c r="I108" i="5" s="1"/>
  <c r="W108" i="4"/>
  <c r="W108" i="5" s="1"/>
  <c r="P108" i="4"/>
  <c r="P108" i="5" s="1"/>
  <c r="AB108" i="4"/>
  <c r="K241" i="4"/>
  <c r="K241" i="5" s="1"/>
  <c r="X241" i="4"/>
  <c r="X241" i="5" s="1"/>
  <c r="X241" i="6" s="1"/>
  <c r="I241" i="4"/>
  <c r="I241" i="5" s="1"/>
  <c r="W241" i="4"/>
  <c r="W241" i="5" s="1"/>
  <c r="W241" i="6" s="1"/>
  <c r="Q241" i="4"/>
  <c r="Q241" i="5" s="1"/>
  <c r="R241" i="4"/>
  <c r="R241" i="5" s="1"/>
  <c r="S241" i="4"/>
  <c r="S241" i="5" s="1"/>
  <c r="T241" i="4"/>
  <c r="U241" i="4"/>
  <c r="U241" i="5" s="1"/>
  <c r="U241" i="6" s="1"/>
  <c r="Y241" i="4"/>
  <c r="Y241" i="5" s="1"/>
  <c r="Y241" i="6" s="1"/>
  <c r="L241" i="4"/>
  <c r="L241" i="5" s="1"/>
  <c r="AA241" i="4"/>
  <c r="AA241" i="5" s="1"/>
  <c r="AA241" i="6" s="1"/>
  <c r="AC241" i="4"/>
  <c r="AC241" i="5" s="1"/>
  <c r="AC241" i="6" s="1"/>
  <c r="AD241" i="4"/>
  <c r="AD241" i="5" s="1"/>
  <c r="AD241" i="6" s="1"/>
  <c r="AE241" i="4"/>
  <c r="AE241" i="5" s="1"/>
  <c r="AE241" i="6" s="1"/>
  <c r="H241" i="4"/>
  <c r="H241" i="5" s="1"/>
  <c r="M241" i="4"/>
  <c r="M241" i="5" s="1"/>
  <c r="N241" i="4"/>
  <c r="N241" i="5" s="1"/>
  <c r="Z241" i="4"/>
  <c r="Z241" i="5" s="1"/>
  <c r="Z241" i="6" s="1"/>
  <c r="O241" i="4"/>
  <c r="O241" i="5" s="1"/>
  <c r="AB241" i="4"/>
  <c r="AB241" i="5" s="1"/>
  <c r="AB241" i="6" s="1"/>
  <c r="P241" i="4"/>
  <c r="P241" i="5" s="1"/>
  <c r="J241" i="4"/>
  <c r="V241" i="4"/>
  <c r="V241" i="5" s="1"/>
  <c r="V241" i="6" s="1"/>
  <c r="T273" i="4"/>
  <c r="S273" i="4"/>
  <c r="S273" i="5" s="1"/>
  <c r="P273" i="4"/>
  <c r="P273" i="5" s="1"/>
  <c r="U273" i="4"/>
  <c r="U273" i="5" s="1"/>
  <c r="V273" i="4"/>
  <c r="V273" i="5" s="1"/>
  <c r="W273" i="4"/>
  <c r="W273" i="5" s="1"/>
  <c r="H273" i="4"/>
  <c r="H273" i="5" s="1"/>
  <c r="X273" i="4"/>
  <c r="X273" i="5" s="1"/>
  <c r="Y273" i="4"/>
  <c r="Y273" i="5" s="1"/>
  <c r="AA273" i="4"/>
  <c r="AA273" i="5" s="1"/>
  <c r="AB273" i="4"/>
  <c r="AB273" i="5" s="1"/>
  <c r="AC273" i="4"/>
  <c r="AC273" i="5" s="1"/>
  <c r="AE273" i="4"/>
  <c r="AE273" i="5" s="1"/>
  <c r="AE273" i="6" s="1"/>
  <c r="I273" i="4"/>
  <c r="I273" i="5" s="1"/>
  <c r="J273" i="4"/>
  <c r="J273" i="5" s="1"/>
  <c r="K273" i="4"/>
  <c r="K273" i="5" s="1"/>
  <c r="O273" i="4"/>
  <c r="O273" i="5" s="1"/>
  <c r="Q273" i="4"/>
  <c r="Q273" i="5" s="1"/>
  <c r="L273" i="4"/>
  <c r="L273" i="5" s="1"/>
  <c r="M273" i="4"/>
  <c r="M273" i="5" s="1"/>
  <c r="R273" i="4"/>
  <c r="R273" i="5" s="1"/>
  <c r="Z273" i="4"/>
  <c r="Z273" i="5" s="1"/>
  <c r="AD273" i="4"/>
  <c r="AD273" i="5" s="1"/>
  <c r="N273" i="4"/>
  <c r="I259" i="4"/>
  <c r="I259" i="5" s="1"/>
  <c r="Y259" i="4"/>
  <c r="Y259" i="5" s="1"/>
  <c r="X259" i="4"/>
  <c r="X259" i="5" s="1"/>
  <c r="L259" i="4"/>
  <c r="L259" i="5" s="1"/>
  <c r="Q259" i="4"/>
  <c r="Q259" i="5" s="1"/>
  <c r="S259" i="4"/>
  <c r="S259" i="5" s="1"/>
  <c r="T259" i="4"/>
  <c r="T259" i="5" s="1"/>
  <c r="U259" i="4"/>
  <c r="U259" i="5" s="1"/>
  <c r="AC259" i="4"/>
  <c r="AC259" i="5" s="1"/>
  <c r="AC259" i="6" s="1"/>
  <c r="J259" i="4"/>
  <c r="J259" i="5" s="1"/>
  <c r="K259" i="4"/>
  <c r="K259" i="5" s="1"/>
  <c r="M259" i="4"/>
  <c r="M259" i="5" s="1"/>
  <c r="AD259" i="4"/>
  <c r="AD259" i="5" s="1"/>
  <c r="AD259" i="6" s="1"/>
  <c r="O259" i="4"/>
  <c r="O259" i="5" s="1"/>
  <c r="AE259" i="4"/>
  <c r="AE259" i="5" s="1"/>
  <c r="AE259" i="6" s="1"/>
  <c r="P259" i="4"/>
  <c r="P259" i="5" s="1"/>
  <c r="AB259" i="4"/>
  <c r="AB259" i="5" s="1"/>
  <c r="V259" i="4"/>
  <c r="Z259" i="4"/>
  <c r="Z259" i="5" s="1"/>
  <c r="W259" i="4"/>
  <c r="W259" i="5" s="1"/>
  <c r="AA259" i="4"/>
  <c r="AA259" i="5" s="1"/>
  <c r="N259" i="4"/>
  <c r="N259" i="5" s="1"/>
  <c r="H259" i="4"/>
  <c r="R259" i="4"/>
  <c r="R259" i="5" s="1"/>
  <c r="H724" i="4"/>
  <c r="L724" i="4"/>
  <c r="L724" i="5" s="1"/>
  <c r="L724" i="6" s="1"/>
  <c r="O724" i="4"/>
  <c r="O724" i="5" s="1"/>
  <c r="O724" i="6" s="1"/>
  <c r="I724" i="4"/>
  <c r="I724" i="5" s="1"/>
  <c r="I724" i="6" s="1"/>
  <c r="Y724" i="4"/>
  <c r="Y724" i="5" s="1"/>
  <c r="Y724" i="6" s="1"/>
  <c r="AB724" i="4"/>
  <c r="AB724" i="5" s="1"/>
  <c r="AB724" i="6" s="1"/>
  <c r="AE724" i="4"/>
  <c r="AE724" i="5" s="1"/>
  <c r="AE724" i="6" s="1"/>
  <c r="K724" i="4"/>
  <c r="K724" i="5" s="1"/>
  <c r="K724" i="6" s="1"/>
  <c r="S724" i="4"/>
  <c r="S724" i="5" s="1"/>
  <c r="S724" i="6" s="1"/>
  <c r="Q724" i="4"/>
  <c r="Q724" i="5" s="1"/>
  <c r="Q724" i="6" s="1"/>
  <c r="R724" i="4"/>
  <c r="R724" i="5" s="1"/>
  <c r="R724" i="6" s="1"/>
  <c r="M724" i="4"/>
  <c r="M724" i="5" s="1"/>
  <c r="M724" i="6" s="1"/>
  <c r="AD724" i="4"/>
  <c r="AD724" i="5" s="1"/>
  <c r="AD724" i="6" s="1"/>
  <c r="P724" i="4"/>
  <c r="P724" i="5" s="1"/>
  <c r="P724" i="6" s="1"/>
  <c r="U724" i="4"/>
  <c r="U724" i="5" s="1"/>
  <c r="U724" i="6" s="1"/>
  <c r="V724" i="4"/>
  <c r="V724" i="5" s="1"/>
  <c r="V724" i="6" s="1"/>
  <c r="X724" i="4"/>
  <c r="X724" i="5" s="1"/>
  <c r="X724" i="6" s="1"/>
  <c r="Z724" i="4"/>
  <c r="Z724" i="5" s="1"/>
  <c r="Z724" i="6" s="1"/>
  <c r="J724" i="4"/>
  <c r="J724" i="5" s="1"/>
  <c r="J724" i="6" s="1"/>
  <c r="T724" i="4"/>
  <c r="W724" i="4"/>
  <c r="W724" i="5" s="1"/>
  <c r="W724" i="6" s="1"/>
  <c r="AC724" i="4"/>
  <c r="AC724" i="5" s="1"/>
  <c r="AC724" i="6" s="1"/>
  <c r="N724" i="4"/>
  <c r="N724" i="5" s="1"/>
  <c r="N724" i="6" s="1"/>
  <c r="AA724" i="4"/>
  <c r="AA724" i="5" s="1"/>
  <c r="AA724" i="6" s="1"/>
  <c r="H511" i="4"/>
  <c r="H511" i="5" s="1"/>
  <c r="AE511" i="4"/>
  <c r="AE511" i="5" s="1"/>
  <c r="AE511" i="6" s="1"/>
  <c r="L511" i="4"/>
  <c r="L511" i="5" s="1"/>
  <c r="N511" i="4"/>
  <c r="N511" i="5" s="1"/>
  <c r="N511" i="6" s="1"/>
  <c r="P511" i="4"/>
  <c r="P511" i="5" s="1"/>
  <c r="P511" i="6" s="1"/>
  <c r="Q511" i="4"/>
  <c r="Q511" i="5" s="1"/>
  <c r="Q511" i="6" s="1"/>
  <c r="S511" i="4"/>
  <c r="S511" i="5" s="1"/>
  <c r="S511" i="6" s="1"/>
  <c r="T511" i="4"/>
  <c r="T511" i="5" s="1"/>
  <c r="V511" i="4"/>
  <c r="V511" i="5" s="1"/>
  <c r="V511" i="6" s="1"/>
  <c r="X511" i="4"/>
  <c r="X511" i="5" s="1"/>
  <c r="X511" i="6" s="1"/>
  <c r="AD511" i="4"/>
  <c r="AD511" i="5" s="1"/>
  <c r="AD511" i="6" s="1"/>
  <c r="M511" i="4"/>
  <c r="M511" i="5" s="1"/>
  <c r="M511" i="6" s="1"/>
  <c r="AB511" i="4"/>
  <c r="AB511" i="5" s="1"/>
  <c r="AB511" i="6" s="1"/>
  <c r="U511" i="4"/>
  <c r="AC511" i="4"/>
  <c r="AC511" i="5" s="1"/>
  <c r="AC511" i="6" s="1"/>
  <c r="Y511" i="4"/>
  <c r="Y511" i="5" s="1"/>
  <c r="Y511" i="6" s="1"/>
  <c r="W511" i="4"/>
  <c r="W511" i="5" s="1"/>
  <c r="W511" i="6" s="1"/>
  <c r="J511" i="4"/>
  <c r="J511" i="5" s="1"/>
  <c r="Z511" i="4"/>
  <c r="Z511" i="5" s="1"/>
  <c r="Z511" i="6" s="1"/>
  <c r="I511" i="4"/>
  <c r="I511" i="5" s="1"/>
  <c r="K511" i="4"/>
  <c r="O511" i="4"/>
  <c r="O511" i="5" s="1"/>
  <c r="O511" i="6" s="1"/>
  <c r="AA511" i="4"/>
  <c r="AA511" i="5" s="1"/>
  <c r="AA511" i="6" s="1"/>
  <c r="R511" i="4"/>
  <c r="R511" i="5" s="1"/>
  <c r="R511" i="6" s="1"/>
  <c r="H44" i="4"/>
  <c r="H44" i="5" s="1"/>
  <c r="S44" i="4"/>
  <c r="S44" i="5" s="1"/>
  <c r="S44" i="6" s="1"/>
  <c r="L44" i="4"/>
  <c r="L44" i="5" s="1"/>
  <c r="L44" i="6" s="1"/>
  <c r="AB44" i="4"/>
  <c r="AB44" i="5" s="1"/>
  <c r="AB44" i="6" s="1"/>
  <c r="X44" i="4"/>
  <c r="X44" i="5" s="1"/>
  <c r="X44" i="6" s="1"/>
  <c r="Q44" i="4"/>
  <c r="Q44" i="5" s="1"/>
  <c r="Q44" i="6" s="1"/>
  <c r="AC44" i="4"/>
  <c r="AC44" i="5" s="1"/>
  <c r="AC44" i="6" s="1"/>
  <c r="AD44" i="4"/>
  <c r="AD44" i="5" s="1"/>
  <c r="AD44" i="6" s="1"/>
  <c r="M44" i="4"/>
  <c r="M44" i="5" s="1"/>
  <c r="M44" i="6" s="1"/>
  <c r="T44" i="4"/>
  <c r="Y44" i="4"/>
  <c r="Y44" i="5" s="1"/>
  <c r="Y44" i="6" s="1"/>
  <c r="N44" i="4"/>
  <c r="N44" i="5" s="1"/>
  <c r="N44" i="6" s="1"/>
  <c r="AE44" i="4"/>
  <c r="AE44" i="5" s="1"/>
  <c r="AE44" i="6" s="1"/>
  <c r="J44" i="4"/>
  <c r="J44" i="5" s="1"/>
  <c r="J44" i="6" s="1"/>
  <c r="I44" i="4"/>
  <c r="R44" i="4"/>
  <c r="R44" i="5" s="1"/>
  <c r="R44" i="6" s="1"/>
  <c r="W44" i="4"/>
  <c r="W44" i="5" s="1"/>
  <c r="W44" i="6" s="1"/>
  <c r="AA44" i="4"/>
  <c r="AA44" i="5" s="1"/>
  <c r="AA44" i="6" s="1"/>
  <c r="P44" i="4"/>
  <c r="P44" i="5" s="1"/>
  <c r="P44" i="6" s="1"/>
  <c r="V44" i="4"/>
  <c r="V44" i="5" s="1"/>
  <c r="V44" i="6" s="1"/>
  <c r="Z44" i="4"/>
  <c r="Z44" i="5" s="1"/>
  <c r="Z44" i="6" s="1"/>
  <c r="K44" i="4"/>
  <c r="K44" i="5" s="1"/>
  <c r="K44" i="6" s="1"/>
  <c r="O44" i="4"/>
  <c r="O44" i="5" s="1"/>
  <c r="O44" i="6" s="1"/>
  <c r="U44" i="4"/>
  <c r="U44" i="5" s="1"/>
  <c r="U44" i="6" s="1"/>
  <c r="K664" i="4"/>
  <c r="K664" i="5" s="1"/>
  <c r="Y664" i="4"/>
  <c r="Y664" i="5" s="1"/>
  <c r="Y664" i="6" s="1"/>
  <c r="M664" i="4"/>
  <c r="M664" i="5" s="1"/>
  <c r="P664" i="4"/>
  <c r="P664" i="5" s="1"/>
  <c r="AD664" i="4"/>
  <c r="AD664" i="5" s="1"/>
  <c r="AD664" i="6" s="1"/>
  <c r="R664" i="4"/>
  <c r="R664" i="5" s="1"/>
  <c r="AB664" i="4"/>
  <c r="AB664" i="5" s="1"/>
  <c r="AB664" i="6" s="1"/>
  <c r="U664" i="4"/>
  <c r="U664" i="5" s="1"/>
  <c r="S664" i="4"/>
  <c r="S664" i="5" s="1"/>
  <c r="L664" i="4"/>
  <c r="L664" i="5" s="1"/>
  <c r="T664" i="4"/>
  <c r="X664" i="4"/>
  <c r="X664" i="5" s="1"/>
  <c r="X664" i="6" s="1"/>
  <c r="V664" i="4"/>
  <c r="V664" i="5" s="1"/>
  <c r="O664" i="4"/>
  <c r="O664" i="5" s="1"/>
  <c r="Q664" i="4"/>
  <c r="Q664" i="5" s="1"/>
  <c r="W664" i="4"/>
  <c r="W664" i="5" s="1"/>
  <c r="W664" i="6" s="1"/>
  <c r="N664" i="4"/>
  <c r="N664" i="5" s="1"/>
  <c r="AE664" i="4"/>
  <c r="AE664" i="5" s="1"/>
  <c r="AE664" i="6" s="1"/>
  <c r="H664" i="4"/>
  <c r="AA664" i="4"/>
  <c r="AA664" i="5" s="1"/>
  <c r="AA664" i="6" s="1"/>
  <c r="J664" i="4"/>
  <c r="J664" i="5" s="1"/>
  <c r="AC664" i="4"/>
  <c r="AC664" i="5" s="1"/>
  <c r="AC664" i="6" s="1"/>
  <c r="Z664" i="4"/>
  <c r="Z664" i="5" s="1"/>
  <c r="Z664" i="6" s="1"/>
  <c r="I664" i="4"/>
  <c r="I664" i="5" s="1"/>
  <c r="AA581" i="4"/>
  <c r="AA581" i="5" s="1"/>
  <c r="AA581" i="6" s="1"/>
  <c r="AE581" i="4"/>
  <c r="AE581" i="5" s="1"/>
  <c r="AE581" i="6" s="1"/>
  <c r="O581" i="4"/>
  <c r="O581" i="5" s="1"/>
  <c r="R581" i="4"/>
  <c r="R581" i="5" s="1"/>
  <c r="P581" i="4"/>
  <c r="P581" i="5" s="1"/>
  <c r="AD581" i="4"/>
  <c r="AD581" i="5" s="1"/>
  <c r="AD581" i="6" s="1"/>
  <c r="Q581" i="4"/>
  <c r="Q581" i="5" s="1"/>
  <c r="N581" i="4"/>
  <c r="N581" i="5" s="1"/>
  <c r="H581" i="4"/>
  <c r="Z581" i="4"/>
  <c r="Z581" i="5" s="1"/>
  <c r="Z581" i="6" s="1"/>
  <c r="Y581" i="4"/>
  <c r="Y581" i="5" s="1"/>
  <c r="Y581" i="6" s="1"/>
  <c r="M581" i="4"/>
  <c r="M581" i="5" s="1"/>
  <c r="J581" i="4"/>
  <c r="J581" i="5" s="1"/>
  <c r="AB581" i="4"/>
  <c r="AB581" i="5" s="1"/>
  <c r="AB581" i="6" s="1"/>
  <c r="S581" i="4"/>
  <c r="S581" i="5" s="1"/>
  <c r="S581" i="6" s="1"/>
  <c r="L581" i="4"/>
  <c r="L581" i="5" s="1"/>
  <c r="T581" i="4"/>
  <c r="U581" i="4"/>
  <c r="U581" i="5" s="1"/>
  <c r="V581" i="4"/>
  <c r="V581" i="5" s="1"/>
  <c r="V581" i="6" s="1"/>
  <c r="X581" i="4"/>
  <c r="X581" i="5" s="1"/>
  <c r="X581" i="6" s="1"/>
  <c r="K581" i="4"/>
  <c r="K581" i="5" s="1"/>
  <c r="AC581" i="4"/>
  <c r="AC581" i="5" s="1"/>
  <c r="AC581" i="6" s="1"/>
  <c r="W581" i="4"/>
  <c r="W581" i="5" s="1"/>
  <c r="W581" i="6" s="1"/>
  <c r="I581" i="4"/>
  <c r="I581" i="5" s="1"/>
  <c r="K413" i="4"/>
  <c r="K413" i="5" s="1"/>
  <c r="K413" i="6" s="1"/>
  <c r="P413" i="4"/>
  <c r="P413" i="5" s="1"/>
  <c r="P413" i="6" s="1"/>
  <c r="AC413" i="4"/>
  <c r="AC413" i="5" s="1"/>
  <c r="AC413" i="6" s="1"/>
  <c r="O413" i="4"/>
  <c r="O413" i="5" s="1"/>
  <c r="O413" i="6" s="1"/>
  <c r="AB413" i="4"/>
  <c r="AB413" i="5" s="1"/>
  <c r="AB413" i="6" s="1"/>
  <c r="V413" i="4"/>
  <c r="V413" i="5" s="1"/>
  <c r="V413" i="6" s="1"/>
  <c r="I413" i="4"/>
  <c r="Y413" i="4"/>
  <c r="Y413" i="5" s="1"/>
  <c r="Y413" i="6" s="1"/>
  <c r="J413" i="4"/>
  <c r="J413" i="5" s="1"/>
  <c r="J413" i="6" s="1"/>
  <c r="AD413" i="4"/>
  <c r="AD413" i="5" s="1"/>
  <c r="AD413" i="6" s="1"/>
  <c r="L413" i="4"/>
  <c r="L413" i="5" s="1"/>
  <c r="L413" i="6" s="1"/>
  <c r="AE413" i="4"/>
  <c r="AE413" i="5" s="1"/>
  <c r="AE413" i="6" s="1"/>
  <c r="M413" i="4"/>
  <c r="M413" i="5" s="1"/>
  <c r="M413" i="6" s="1"/>
  <c r="N413" i="4"/>
  <c r="N413" i="5" s="1"/>
  <c r="N413" i="6" s="1"/>
  <c r="Q413" i="4"/>
  <c r="Q413" i="5" s="1"/>
  <c r="Q413" i="6" s="1"/>
  <c r="R413" i="4"/>
  <c r="R413" i="5" s="1"/>
  <c r="R413" i="6" s="1"/>
  <c r="S413" i="4"/>
  <c r="S413" i="5" s="1"/>
  <c r="S413" i="6" s="1"/>
  <c r="T413" i="4"/>
  <c r="Z413" i="4"/>
  <c r="Z413" i="5" s="1"/>
  <c r="Z413" i="6" s="1"/>
  <c r="H413" i="4"/>
  <c r="H413" i="5" s="1"/>
  <c r="U413" i="4"/>
  <c r="U413" i="5" s="1"/>
  <c r="U413" i="6" s="1"/>
  <c r="X413" i="4"/>
  <c r="X413" i="5" s="1"/>
  <c r="X413" i="6" s="1"/>
  <c r="AA413" i="4"/>
  <c r="AA413" i="5" s="1"/>
  <c r="AA413" i="6" s="1"/>
  <c r="W413" i="4"/>
  <c r="W413" i="5" s="1"/>
  <c r="W413" i="6" s="1"/>
  <c r="P285" i="4"/>
  <c r="P285" i="5" s="1"/>
  <c r="L285" i="4"/>
  <c r="L285" i="5" s="1"/>
  <c r="AB285" i="4"/>
  <c r="AB285" i="5" s="1"/>
  <c r="AB285" i="6" s="1"/>
  <c r="K285" i="4"/>
  <c r="K285" i="5" s="1"/>
  <c r="AA285" i="4"/>
  <c r="AA285" i="5" s="1"/>
  <c r="AA285" i="6" s="1"/>
  <c r="X285" i="4"/>
  <c r="X285" i="5" s="1"/>
  <c r="X285" i="6" s="1"/>
  <c r="I285" i="4"/>
  <c r="I285" i="5" s="1"/>
  <c r="AC285" i="4"/>
  <c r="AC285" i="5" s="1"/>
  <c r="AC285" i="6" s="1"/>
  <c r="J285" i="4"/>
  <c r="J285" i="5" s="1"/>
  <c r="M285" i="4"/>
  <c r="M285" i="5" s="1"/>
  <c r="O285" i="4"/>
  <c r="O285" i="5" s="1"/>
  <c r="V285" i="4"/>
  <c r="V285" i="5" s="1"/>
  <c r="W285" i="4"/>
  <c r="W285" i="5" s="1"/>
  <c r="Y285" i="4"/>
  <c r="Y285" i="5" s="1"/>
  <c r="Y285" i="6" s="1"/>
  <c r="H285" i="4"/>
  <c r="H285" i="5" s="1"/>
  <c r="T285" i="4"/>
  <c r="T285" i="5" s="1"/>
  <c r="Q285" i="4"/>
  <c r="Q285" i="5" s="1"/>
  <c r="U285" i="4"/>
  <c r="U285" i="5" s="1"/>
  <c r="S285" i="4"/>
  <c r="S285" i="5" s="1"/>
  <c r="AE285" i="4"/>
  <c r="AE285" i="5" s="1"/>
  <c r="AE285" i="6" s="1"/>
  <c r="N285" i="4"/>
  <c r="Z285" i="4"/>
  <c r="R285" i="4"/>
  <c r="R285" i="5" s="1"/>
  <c r="AD285" i="4"/>
  <c r="AD285" i="5" s="1"/>
  <c r="AD285" i="6" s="1"/>
  <c r="H94" i="4"/>
  <c r="H94" i="5" s="1"/>
  <c r="AC94" i="4"/>
  <c r="AC94" i="5" s="1"/>
  <c r="AC94" i="6" s="1"/>
  <c r="M94" i="4"/>
  <c r="M94" i="5" s="1"/>
  <c r="R94" i="4"/>
  <c r="R94" i="5" s="1"/>
  <c r="I94" i="4"/>
  <c r="T94" i="4"/>
  <c r="K94" i="4"/>
  <c r="K94" i="5" s="1"/>
  <c r="AD94" i="4"/>
  <c r="AD94" i="5" s="1"/>
  <c r="AD94" i="6" s="1"/>
  <c r="Y94" i="4"/>
  <c r="Y94" i="5" s="1"/>
  <c r="Y94" i="6" s="1"/>
  <c r="L94" i="4"/>
  <c r="L94" i="5" s="1"/>
  <c r="AA94" i="4"/>
  <c r="AA94" i="5" s="1"/>
  <c r="AA94" i="6" s="1"/>
  <c r="J94" i="4"/>
  <c r="J94" i="5" s="1"/>
  <c r="X94" i="4"/>
  <c r="X94" i="5" s="1"/>
  <c r="X94" i="6" s="1"/>
  <c r="U94" i="4"/>
  <c r="U94" i="5" s="1"/>
  <c r="O94" i="4"/>
  <c r="O94" i="5" s="1"/>
  <c r="W94" i="4"/>
  <c r="W94" i="5" s="1"/>
  <c r="W94" i="6" s="1"/>
  <c r="P94" i="4"/>
  <c r="P94" i="5" s="1"/>
  <c r="AB94" i="4"/>
  <c r="AB94" i="5" s="1"/>
  <c r="AB94" i="6" s="1"/>
  <c r="AE94" i="4"/>
  <c r="AE94" i="5" s="1"/>
  <c r="AE94" i="6" s="1"/>
  <c r="V94" i="4"/>
  <c r="V94" i="5" s="1"/>
  <c r="V94" i="6" s="1"/>
  <c r="Q94" i="4"/>
  <c r="Q94" i="5" s="1"/>
  <c r="Z94" i="4"/>
  <c r="Z94" i="5" s="1"/>
  <c r="Z94" i="6" s="1"/>
  <c r="S94" i="4"/>
  <c r="S94" i="5" s="1"/>
  <c r="N94" i="4"/>
  <c r="N94" i="5" s="1"/>
  <c r="I298" i="4"/>
  <c r="I298" i="5" s="1"/>
  <c r="J298" i="4"/>
  <c r="J298" i="5" s="1"/>
  <c r="Y298" i="4"/>
  <c r="Y298" i="5" s="1"/>
  <c r="Y298" i="6" s="1"/>
  <c r="AE298" i="4"/>
  <c r="AE298" i="5" s="1"/>
  <c r="AE298" i="6" s="1"/>
  <c r="L298" i="4"/>
  <c r="L298" i="5" s="1"/>
  <c r="W298" i="4"/>
  <c r="W298" i="5" s="1"/>
  <c r="W298" i="6" s="1"/>
  <c r="U298" i="4"/>
  <c r="U298" i="5" s="1"/>
  <c r="U298" i="6" s="1"/>
  <c r="V298" i="4"/>
  <c r="V298" i="5" s="1"/>
  <c r="X298" i="4"/>
  <c r="X298" i="5" s="1"/>
  <c r="X298" i="6" s="1"/>
  <c r="R298" i="4"/>
  <c r="R298" i="5" s="1"/>
  <c r="R298" i="6" s="1"/>
  <c r="T298" i="4"/>
  <c r="O298" i="4"/>
  <c r="O298" i="5" s="1"/>
  <c r="AB298" i="4"/>
  <c r="AB298" i="5" s="1"/>
  <c r="AB298" i="6" s="1"/>
  <c r="Q298" i="4"/>
  <c r="Q298" i="5" s="1"/>
  <c r="Q298" i="6" s="1"/>
  <c r="AD298" i="4"/>
  <c r="AD298" i="5" s="1"/>
  <c r="AD298" i="6" s="1"/>
  <c r="M298" i="4"/>
  <c r="M298" i="5" s="1"/>
  <c r="Z298" i="4"/>
  <c r="Z298" i="5" s="1"/>
  <c r="Z298" i="6" s="1"/>
  <c r="K298" i="4"/>
  <c r="K298" i="5" s="1"/>
  <c r="H298" i="4"/>
  <c r="N298" i="4"/>
  <c r="N298" i="5" s="1"/>
  <c r="P298" i="4"/>
  <c r="P298" i="5" s="1"/>
  <c r="P298" i="6" s="1"/>
  <c r="S298" i="4"/>
  <c r="S298" i="5" s="1"/>
  <c r="S298" i="6" s="1"/>
  <c r="AC298" i="4"/>
  <c r="AC298" i="5" s="1"/>
  <c r="AC298" i="6" s="1"/>
  <c r="AA298" i="4"/>
  <c r="AA298" i="5" s="1"/>
  <c r="AA298" i="6" s="1"/>
  <c r="P166" i="4"/>
  <c r="P166" i="5" s="1"/>
  <c r="P166" i="6" s="1"/>
  <c r="H166" i="4"/>
  <c r="H166" i="5" s="1"/>
  <c r="W166" i="4"/>
  <c r="W166" i="5" s="1"/>
  <c r="W166" i="6" s="1"/>
  <c r="S166" i="4"/>
  <c r="S166" i="5" s="1"/>
  <c r="S166" i="6" s="1"/>
  <c r="K166" i="4"/>
  <c r="K166" i="5" s="1"/>
  <c r="K166" i="6" s="1"/>
  <c r="AC166" i="4"/>
  <c r="AC166" i="5" s="1"/>
  <c r="AC166" i="6" s="1"/>
  <c r="I166" i="4"/>
  <c r="I166" i="5" s="1"/>
  <c r="I166" i="6" s="1"/>
  <c r="AB166" i="4"/>
  <c r="AB166" i="5" s="1"/>
  <c r="AB166" i="6" s="1"/>
  <c r="L166" i="4"/>
  <c r="L166" i="5" s="1"/>
  <c r="L166" i="6" s="1"/>
  <c r="M166" i="4"/>
  <c r="M166" i="5" s="1"/>
  <c r="M166" i="6" s="1"/>
  <c r="O166" i="4"/>
  <c r="O166" i="5" s="1"/>
  <c r="O166" i="6" s="1"/>
  <c r="Q166" i="4"/>
  <c r="Q166" i="5" s="1"/>
  <c r="Q166" i="6" s="1"/>
  <c r="T166" i="4"/>
  <c r="T166" i="5" s="1"/>
  <c r="AA166" i="4"/>
  <c r="AA166" i="5" s="1"/>
  <c r="AA166" i="6" s="1"/>
  <c r="U166" i="4"/>
  <c r="U166" i="5" s="1"/>
  <c r="U166" i="6" s="1"/>
  <c r="V166" i="4"/>
  <c r="V166" i="5" s="1"/>
  <c r="V166" i="6" s="1"/>
  <c r="X166" i="4"/>
  <c r="X166" i="5" s="1"/>
  <c r="X166" i="6" s="1"/>
  <c r="Y166" i="4"/>
  <c r="Y166" i="5" s="1"/>
  <c r="Y166" i="6" s="1"/>
  <c r="J166" i="4"/>
  <c r="J166" i="5" s="1"/>
  <c r="J166" i="6" s="1"/>
  <c r="R166" i="4"/>
  <c r="R166" i="5" s="1"/>
  <c r="R166" i="6" s="1"/>
  <c r="AD166" i="4"/>
  <c r="AD166" i="5" s="1"/>
  <c r="AD166" i="6" s="1"/>
  <c r="N166" i="4"/>
  <c r="Z166" i="4"/>
  <c r="AE166" i="4"/>
  <c r="AE166" i="5" s="1"/>
  <c r="AE166" i="6" s="1"/>
  <c r="Z135" i="4"/>
  <c r="Z135" i="5" s="1"/>
  <c r="AA135" i="4"/>
  <c r="AA135" i="5" s="1"/>
  <c r="R135" i="4"/>
  <c r="R135" i="5" s="1"/>
  <c r="AE135" i="4"/>
  <c r="AE135" i="5" s="1"/>
  <c r="U135" i="4"/>
  <c r="U135" i="5" s="1"/>
  <c r="AD135" i="4"/>
  <c r="AD135" i="5" s="1"/>
  <c r="V135" i="4"/>
  <c r="V135" i="5" s="1"/>
  <c r="W135" i="4"/>
  <c r="W135" i="5" s="1"/>
  <c r="O135" i="4"/>
  <c r="O135" i="5" s="1"/>
  <c r="T135" i="4"/>
  <c r="P135" i="4"/>
  <c r="P135" i="5" s="1"/>
  <c r="Y135" i="4"/>
  <c r="Y135" i="5" s="1"/>
  <c r="AB135" i="4"/>
  <c r="AB135" i="5" s="1"/>
  <c r="J135" i="4"/>
  <c r="J135" i="5" s="1"/>
  <c r="N135" i="4"/>
  <c r="N135" i="5" s="1"/>
  <c r="M135" i="4"/>
  <c r="M135" i="5" s="1"/>
  <c r="Q135" i="4"/>
  <c r="Q135" i="5" s="1"/>
  <c r="S135" i="4"/>
  <c r="S135" i="5" s="1"/>
  <c r="L135" i="4"/>
  <c r="L135" i="5" s="1"/>
  <c r="X135" i="4"/>
  <c r="X135" i="5" s="1"/>
  <c r="H135" i="4"/>
  <c r="K135" i="4"/>
  <c r="K135" i="5" s="1"/>
  <c r="AC135" i="4"/>
  <c r="AC135" i="5" s="1"/>
  <c r="I135" i="4"/>
  <c r="I135" i="5" s="1"/>
  <c r="Q152" i="4"/>
  <c r="Q152" i="5" s="1"/>
  <c r="O152" i="4"/>
  <c r="O152" i="5" s="1"/>
  <c r="H152" i="4"/>
  <c r="AD152" i="4"/>
  <c r="AD152" i="5" s="1"/>
  <c r="S152" i="4"/>
  <c r="S152" i="5" s="1"/>
  <c r="AA152" i="4"/>
  <c r="AA152" i="5" s="1"/>
  <c r="AC152" i="4"/>
  <c r="AC152" i="5" s="1"/>
  <c r="AE152" i="4"/>
  <c r="AE152" i="5" s="1"/>
  <c r="I152" i="4"/>
  <c r="I152" i="5" s="1"/>
  <c r="X152" i="4"/>
  <c r="X152" i="5" s="1"/>
  <c r="L152" i="4"/>
  <c r="L152" i="5" s="1"/>
  <c r="M152" i="4"/>
  <c r="M152" i="5" s="1"/>
  <c r="P152" i="4"/>
  <c r="P152" i="5" s="1"/>
  <c r="R152" i="4"/>
  <c r="R152" i="5" s="1"/>
  <c r="AB152" i="4"/>
  <c r="AB152" i="5" s="1"/>
  <c r="T152" i="4"/>
  <c r="W152" i="4"/>
  <c r="W152" i="5" s="1"/>
  <c r="U152" i="4"/>
  <c r="U152" i="5" s="1"/>
  <c r="N152" i="4"/>
  <c r="N152" i="5" s="1"/>
  <c r="K152" i="4"/>
  <c r="K152" i="5" s="1"/>
  <c r="Z152" i="4"/>
  <c r="Z152" i="5" s="1"/>
  <c r="J152" i="4"/>
  <c r="J152" i="5" s="1"/>
  <c r="V152" i="4"/>
  <c r="V152" i="5" s="1"/>
  <c r="Y152" i="4"/>
  <c r="Y152" i="5" s="1"/>
  <c r="N205" i="4"/>
  <c r="N205" i="5" s="1"/>
  <c r="AE205" i="4"/>
  <c r="AE205" i="5" s="1"/>
  <c r="AE205" i="6" s="1"/>
  <c r="AA205" i="4"/>
  <c r="AA205" i="5" s="1"/>
  <c r="AA205" i="6" s="1"/>
  <c r="X205" i="4"/>
  <c r="X205" i="5" s="1"/>
  <c r="O205" i="4"/>
  <c r="O205" i="5" s="1"/>
  <c r="I205" i="4"/>
  <c r="I205" i="5" s="1"/>
  <c r="S205" i="4"/>
  <c r="S205" i="5" s="1"/>
  <c r="P205" i="4"/>
  <c r="P205" i="5" s="1"/>
  <c r="R205" i="4"/>
  <c r="R205" i="5" s="1"/>
  <c r="V205" i="4"/>
  <c r="V205" i="5" s="1"/>
  <c r="H205" i="4"/>
  <c r="L205" i="4"/>
  <c r="L205" i="5" s="1"/>
  <c r="T205" i="4"/>
  <c r="Q205" i="4"/>
  <c r="Q205" i="5" s="1"/>
  <c r="AD205" i="4"/>
  <c r="AD205" i="5" s="1"/>
  <c r="AD205" i="6" s="1"/>
  <c r="M205" i="4"/>
  <c r="M205" i="5" s="1"/>
  <c r="Z205" i="4"/>
  <c r="Z205" i="5" s="1"/>
  <c r="Z205" i="6" s="1"/>
  <c r="J205" i="4"/>
  <c r="J205" i="5" s="1"/>
  <c r="AB205" i="4"/>
  <c r="AB205" i="5" s="1"/>
  <c r="AB205" i="6" s="1"/>
  <c r="AC205" i="4"/>
  <c r="AC205" i="5" s="1"/>
  <c r="AC205" i="6" s="1"/>
  <c r="Y205" i="4"/>
  <c r="Y205" i="5" s="1"/>
  <c r="Y205" i="6" s="1"/>
  <c r="U205" i="4"/>
  <c r="U205" i="5" s="1"/>
  <c r="K205" i="4"/>
  <c r="K205" i="5" s="1"/>
  <c r="W205" i="4"/>
  <c r="W205" i="5" s="1"/>
  <c r="R128" i="4"/>
  <c r="R128" i="5" s="1"/>
  <c r="R128" i="6" s="1"/>
  <c r="X128" i="4"/>
  <c r="X128" i="5" s="1"/>
  <c r="X128" i="6" s="1"/>
  <c r="Q128" i="4"/>
  <c r="Q128" i="5" s="1"/>
  <c r="Q128" i="6" s="1"/>
  <c r="S128" i="4"/>
  <c r="S128" i="5" s="1"/>
  <c r="S128" i="6" s="1"/>
  <c r="M128" i="4"/>
  <c r="M128" i="5" s="1"/>
  <c r="M128" i="6" s="1"/>
  <c r="AB128" i="4"/>
  <c r="AB128" i="5" s="1"/>
  <c r="AB128" i="6" s="1"/>
  <c r="AE128" i="4"/>
  <c r="AE128" i="5" s="1"/>
  <c r="AE128" i="6" s="1"/>
  <c r="H128" i="4"/>
  <c r="H128" i="5" s="1"/>
  <c r="I128" i="4"/>
  <c r="I128" i="5" s="1"/>
  <c r="I128" i="6" s="1"/>
  <c r="K128" i="4"/>
  <c r="K128" i="5" s="1"/>
  <c r="K128" i="6" s="1"/>
  <c r="L128" i="4"/>
  <c r="L128" i="5" s="1"/>
  <c r="L128" i="6" s="1"/>
  <c r="AA128" i="4"/>
  <c r="AA128" i="5" s="1"/>
  <c r="AA128" i="6" s="1"/>
  <c r="O128" i="4"/>
  <c r="O128" i="5" s="1"/>
  <c r="O128" i="6" s="1"/>
  <c r="U128" i="4"/>
  <c r="U128" i="5" s="1"/>
  <c r="U128" i="6" s="1"/>
  <c r="W128" i="4"/>
  <c r="W128" i="5" s="1"/>
  <c r="W128" i="6" s="1"/>
  <c r="Y128" i="4"/>
  <c r="Y128" i="5" s="1"/>
  <c r="Y128" i="6" s="1"/>
  <c r="AC128" i="4"/>
  <c r="AC128" i="5" s="1"/>
  <c r="AC128" i="6" s="1"/>
  <c r="T128" i="4"/>
  <c r="AD128" i="4"/>
  <c r="AD128" i="5" s="1"/>
  <c r="AD128" i="6" s="1"/>
  <c r="P128" i="4"/>
  <c r="P128" i="5" s="1"/>
  <c r="P128" i="6" s="1"/>
  <c r="J128" i="4"/>
  <c r="J128" i="5" s="1"/>
  <c r="J128" i="6" s="1"/>
  <c r="N128" i="4"/>
  <c r="Z128" i="4"/>
  <c r="Z128" i="5" s="1"/>
  <c r="Z128" i="6" s="1"/>
  <c r="V128" i="4"/>
  <c r="V128" i="5" s="1"/>
  <c r="V128" i="6" s="1"/>
  <c r="H427" i="4"/>
  <c r="AC427" i="4"/>
  <c r="AC427" i="5" s="1"/>
  <c r="AC427" i="6" s="1"/>
  <c r="AB427" i="4"/>
  <c r="AB427" i="5" s="1"/>
  <c r="AB427" i="6" s="1"/>
  <c r="M427" i="4"/>
  <c r="M427" i="5" s="1"/>
  <c r="M427" i="6" s="1"/>
  <c r="P427" i="4"/>
  <c r="P427" i="5" s="1"/>
  <c r="P427" i="6" s="1"/>
  <c r="AE427" i="4"/>
  <c r="AE427" i="5" s="1"/>
  <c r="AE427" i="6" s="1"/>
  <c r="J427" i="4"/>
  <c r="J427" i="5" s="1"/>
  <c r="L427" i="4"/>
  <c r="L427" i="5" s="1"/>
  <c r="L427" i="6" s="1"/>
  <c r="N427" i="4"/>
  <c r="N427" i="5" s="1"/>
  <c r="N427" i="6" s="1"/>
  <c r="Z427" i="4"/>
  <c r="Z427" i="5" s="1"/>
  <c r="Z427" i="6" s="1"/>
  <c r="Q427" i="4"/>
  <c r="Q427" i="5" s="1"/>
  <c r="Q427" i="6" s="1"/>
  <c r="S427" i="4"/>
  <c r="S427" i="5" s="1"/>
  <c r="S427" i="6" s="1"/>
  <c r="U427" i="4"/>
  <c r="U427" i="5" s="1"/>
  <c r="U427" i="6" s="1"/>
  <c r="Y427" i="4"/>
  <c r="Y427" i="5" s="1"/>
  <c r="Y427" i="6" s="1"/>
  <c r="AD427" i="4"/>
  <c r="AD427" i="5" s="1"/>
  <c r="AD427" i="6" s="1"/>
  <c r="X427" i="4"/>
  <c r="X427" i="5" s="1"/>
  <c r="X427" i="6" s="1"/>
  <c r="I427" i="4"/>
  <c r="I427" i="5" s="1"/>
  <c r="O427" i="4"/>
  <c r="O427" i="5" s="1"/>
  <c r="O427" i="6" s="1"/>
  <c r="AA427" i="4"/>
  <c r="AA427" i="5" s="1"/>
  <c r="AA427" i="6" s="1"/>
  <c r="V427" i="4"/>
  <c r="V427" i="5" s="1"/>
  <c r="V427" i="6" s="1"/>
  <c r="K427" i="4"/>
  <c r="K427" i="5" s="1"/>
  <c r="W427" i="4"/>
  <c r="W427" i="5" s="1"/>
  <c r="W427" i="6" s="1"/>
  <c r="R427" i="4"/>
  <c r="R427" i="5" s="1"/>
  <c r="R427" i="6" s="1"/>
  <c r="T427" i="4"/>
  <c r="H290" i="4"/>
  <c r="H290" i="5" s="1"/>
  <c r="X290" i="4"/>
  <c r="X290" i="5" s="1"/>
  <c r="X290" i="6" s="1"/>
  <c r="AE290" i="4"/>
  <c r="AE290" i="5" s="1"/>
  <c r="AE290" i="6" s="1"/>
  <c r="K290" i="4"/>
  <c r="K290" i="5" s="1"/>
  <c r="U290" i="4"/>
  <c r="U290" i="5" s="1"/>
  <c r="V290" i="4"/>
  <c r="V290" i="5" s="1"/>
  <c r="W290" i="4"/>
  <c r="W290" i="5" s="1"/>
  <c r="W290" i="6" s="1"/>
  <c r="Y290" i="4"/>
  <c r="Y290" i="5" s="1"/>
  <c r="Y290" i="6" s="1"/>
  <c r="I290" i="4"/>
  <c r="I290" i="5" s="1"/>
  <c r="M290" i="4"/>
  <c r="M290" i="5" s="1"/>
  <c r="P290" i="4"/>
  <c r="P290" i="5" s="1"/>
  <c r="AC290" i="4"/>
  <c r="AC290" i="5" s="1"/>
  <c r="AC290" i="6" s="1"/>
  <c r="AB290" i="4"/>
  <c r="AB290" i="5" s="1"/>
  <c r="AB290" i="6" s="1"/>
  <c r="L290" i="4"/>
  <c r="L290" i="5" s="1"/>
  <c r="Q290" i="4"/>
  <c r="Q290" i="5" s="1"/>
  <c r="AD290" i="4"/>
  <c r="AD290" i="5" s="1"/>
  <c r="AD290" i="6" s="1"/>
  <c r="S290" i="4"/>
  <c r="S290" i="5" s="1"/>
  <c r="N290" i="4"/>
  <c r="T290" i="4"/>
  <c r="R290" i="4"/>
  <c r="R290" i="5" s="1"/>
  <c r="AA290" i="4"/>
  <c r="AA290" i="5" s="1"/>
  <c r="AA290" i="6" s="1"/>
  <c r="Z290" i="4"/>
  <c r="Z290" i="5" s="1"/>
  <c r="Z290" i="6" s="1"/>
  <c r="O290" i="4"/>
  <c r="O290" i="5" s="1"/>
  <c r="J290" i="4"/>
  <c r="J290" i="5" s="1"/>
  <c r="J154" i="4"/>
  <c r="J154" i="5" s="1"/>
  <c r="X154" i="4"/>
  <c r="X154" i="5" s="1"/>
  <c r="X154" i="6" s="1"/>
  <c r="T154" i="4"/>
  <c r="T154" i="5" s="1"/>
  <c r="T154" i="6" s="1"/>
  <c r="S154" i="4"/>
  <c r="S154" i="5" s="1"/>
  <c r="Y154" i="4"/>
  <c r="Y154" i="5" s="1"/>
  <c r="Y154" i="6" s="1"/>
  <c r="I154" i="4"/>
  <c r="I154" i="5" s="1"/>
  <c r="AB154" i="4"/>
  <c r="AB154" i="5" s="1"/>
  <c r="AB154" i="6" s="1"/>
  <c r="K154" i="4"/>
  <c r="K154" i="5" s="1"/>
  <c r="AC154" i="4"/>
  <c r="AC154" i="5" s="1"/>
  <c r="AC154" i="6" s="1"/>
  <c r="L154" i="4"/>
  <c r="L154" i="5" s="1"/>
  <c r="AE154" i="4"/>
  <c r="AE154" i="5" s="1"/>
  <c r="AE154" i="6" s="1"/>
  <c r="M154" i="4"/>
  <c r="M154" i="5" s="1"/>
  <c r="O154" i="4"/>
  <c r="O154" i="5" s="1"/>
  <c r="W154" i="4"/>
  <c r="W154" i="5" s="1"/>
  <c r="H154" i="4"/>
  <c r="H154" i="5" s="1"/>
  <c r="P154" i="4"/>
  <c r="P154" i="5" s="1"/>
  <c r="Q154" i="4"/>
  <c r="Q154" i="5" s="1"/>
  <c r="U154" i="4"/>
  <c r="U154" i="5" s="1"/>
  <c r="U154" i="6" s="1"/>
  <c r="V154" i="4"/>
  <c r="V154" i="5" s="1"/>
  <c r="V154" i="6" s="1"/>
  <c r="AA154" i="4"/>
  <c r="AA154" i="5" s="1"/>
  <c r="AA154" i="6" s="1"/>
  <c r="R154" i="4"/>
  <c r="R154" i="5" s="1"/>
  <c r="AD154" i="4"/>
  <c r="AD154" i="5" s="1"/>
  <c r="AD154" i="6" s="1"/>
  <c r="N154" i="4"/>
  <c r="Z154" i="4"/>
  <c r="X173" i="4"/>
  <c r="X173" i="5" s="1"/>
  <c r="X173" i="6" s="1"/>
  <c r="J173" i="4"/>
  <c r="J173" i="5" s="1"/>
  <c r="J173" i="6" s="1"/>
  <c r="K173" i="4"/>
  <c r="K173" i="5" s="1"/>
  <c r="K173" i="6" s="1"/>
  <c r="Q173" i="4"/>
  <c r="Q173" i="5" s="1"/>
  <c r="Q173" i="6" s="1"/>
  <c r="R173" i="4"/>
  <c r="R173" i="5" s="1"/>
  <c r="R173" i="6" s="1"/>
  <c r="U173" i="4"/>
  <c r="U173" i="5" s="1"/>
  <c r="U173" i="6" s="1"/>
  <c r="M173" i="4"/>
  <c r="M173" i="5" s="1"/>
  <c r="M173" i="6" s="1"/>
  <c r="H173" i="4"/>
  <c r="O173" i="4"/>
  <c r="O173" i="5" s="1"/>
  <c r="O173" i="6" s="1"/>
  <c r="T173" i="4"/>
  <c r="AA173" i="4"/>
  <c r="AA173" i="5" s="1"/>
  <c r="AA173" i="6" s="1"/>
  <c r="P173" i="4"/>
  <c r="P173" i="5" s="1"/>
  <c r="P173" i="6" s="1"/>
  <c r="V173" i="4"/>
  <c r="V173" i="5" s="1"/>
  <c r="V173" i="6" s="1"/>
  <c r="AB173" i="4"/>
  <c r="AB173" i="5" s="1"/>
  <c r="AB173" i="6" s="1"/>
  <c r="Z173" i="4"/>
  <c r="Z173" i="5" s="1"/>
  <c r="Z173" i="6" s="1"/>
  <c r="S173" i="4"/>
  <c r="S173" i="5" s="1"/>
  <c r="S173" i="6" s="1"/>
  <c r="W173" i="4"/>
  <c r="W173" i="5" s="1"/>
  <c r="W173" i="6" s="1"/>
  <c r="N173" i="4"/>
  <c r="N173" i="5" s="1"/>
  <c r="N173" i="6" s="1"/>
  <c r="AC173" i="4"/>
  <c r="AC173" i="5" s="1"/>
  <c r="AC173" i="6" s="1"/>
  <c r="I173" i="4"/>
  <c r="I173" i="5" s="1"/>
  <c r="I173" i="6" s="1"/>
  <c r="L173" i="4"/>
  <c r="L173" i="5" s="1"/>
  <c r="L173" i="6" s="1"/>
  <c r="AD173" i="4"/>
  <c r="AD173" i="5" s="1"/>
  <c r="AD173" i="6" s="1"/>
  <c r="AE173" i="4"/>
  <c r="AE173" i="5" s="1"/>
  <c r="AE173" i="6" s="1"/>
  <c r="Y173" i="4"/>
  <c r="Y173" i="5" s="1"/>
  <c r="Y173" i="6" s="1"/>
  <c r="Q23" i="4"/>
  <c r="S23" i="4"/>
  <c r="N23" i="4"/>
  <c r="AA23" i="4"/>
  <c r="P23" i="4"/>
  <c r="T23" i="4"/>
  <c r="H23" i="4"/>
  <c r="Y23" i="4"/>
  <c r="X23" i="4"/>
  <c r="V23" i="4"/>
  <c r="L23" i="4"/>
  <c r="M23" i="4"/>
  <c r="O23" i="4"/>
  <c r="R23" i="4"/>
  <c r="U23" i="4"/>
  <c r="W23" i="4"/>
  <c r="Z23" i="4"/>
  <c r="K23" i="4"/>
  <c r="I23" i="4"/>
  <c r="J23" i="4"/>
  <c r="AB23" i="4"/>
  <c r="AD23" i="4"/>
  <c r="AE23" i="4"/>
  <c r="AC23" i="4"/>
  <c r="R15" i="4"/>
  <c r="R15" i="5" s="1"/>
  <c r="R15" i="6" s="1"/>
  <c r="S15" i="4"/>
  <c r="S15" i="5" s="1"/>
  <c r="S15" i="6" s="1"/>
  <c r="J15" i="4"/>
  <c r="J15" i="5" s="1"/>
  <c r="Z15" i="4"/>
  <c r="Z15" i="5" s="1"/>
  <c r="Z15" i="6" s="1"/>
  <c r="AD15" i="4"/>
  <c r="AD15" i="5" s="1"/>
  <c r="AD15" i="6" s="1"/>
  <c r="W15" i="4"/>
  <c r="W15" i="5" s="1"/>
  <c r="W15" i="6" s="1"/>
  <c r="U15" i="4"/>
  <c r="U15" i="5" s="1"/>
  <c r="U15" i="6" s="1"/>
  <c r="H15" i="4"/>
  <c r="I15" i="4"/>
  <c r="I15" i="5" s="1"/>
  <c r="I15" i="6" s="1"/>
  <c r="K15" i="4"/>
  <c r="K15" i="5" s="1"/>
  <c r="K15" i="6" s="1"/>
  <c r="L15" i="4"/>
  <c r="L15" i="5" s="1"/>
  <c r="L15" i="6" s="1"/>
  <c r="P15" i="4"/>
  <c r="P15" i="5" s="1"/>
  <c r="P15" i="6" s="1"/>
  <c r="T15" i="4"/>
  <c r="T15" i="5" s="1"/>
  <c r="X15" i="4"/>
  <c r="X15" i="5" s="1"/>
  <c r="X15" i="6" s="1"/>
  <c r="AB15" i="4"/>
  <c r="AB15" i="5" s="1"/>
  <c r="AB15" i="6" s="1"/>
  <c r="V15" i="4"/>
  <c r="M15" i="4"/>
  <c r="M15" i="5" s="1"/>
  <c r="M15" i="6" s="1"/>
  <c r="Y15" i="4"/>
  <c r="Y15" i="5" s="1"/>
  <c r="Y15" i="6" s="1"/>
  <c r="O15" i="4"/>
  <c r="O15" i="5" s="1"/>
  <c r="O15" i="6" s="1"/>
  <c r="AA15" i="4"/>
  <c r="AA15" i="5" s="1"/>
  <c r="AA15" i="6" s="1"/>
  <c r="AE15" i="4"/>
  <c r="AE15" i="5" s="1"/>
  <c r="AE15" i="6" s="1"/>
  <c r="N15" i="4"/>
  <c r="N15" i="5" s="1"/>
  <c r="N15" i="6" s="1"/>
  <c r="AC15" i="4"/>
  <c r="AC15" i="5" s="1"/>
  <c r="AC15" i="6" s="1"/>
  <c r="Q15" i="4"/>
  <c r="Q15" i="5" s="1"/>
  <c r="Q15" i="6" s="1"/>
  <c r="O124" i="4"/>
  <c r="O124" i="5" s="1"/>
  <c r="AC124" i="4"/>
  <c r="AC124" i="5" s="1"/>
  <c r="AC124" i="6" s="1"/>
  <c r="H124" i="4"/>
  <c r="H124" i="5" s="1"/>
  <c r="J124" i="4"/>
  <c r="J124" i="5" s="1"/>
  <c r="V124" i="4"/>
  <c r="V124" i="5" s="1"/>
  <c r="W124" i="4"/>
  <c r="W124" i="5" s="1"/>
  <c r="I124" i="4"/>
  <c r="I124" i="5" s="1"/>
  <c r="Y124" i="4"/>
  <c r="Y124" i="5" s="1"/>
  <c r="S124" i="4"/>
  <c r="S124" i="5" s="1"/>
  <c r="T124" i="4"/>
  <c r="L124" i="4"/>
  <c r="L124" i="5" s="1"/>
  <c r="R124" i="4"/>
  <c r="R124" i="5" s="1"/>
  <c r="X124" i="4"/>
  <c r="X124" i="5" s="1"/>
  <c r="AD124" i="4"/>
  <c r="AD124" i="5" s="1"/>
  <c r="AD124" i="6" s="1"/>
  <c r="AA124" i="4"/>
  <c r="AA124" i="5" s="1"/>
  <c r="N124" i="4"/>
  <c r="N124" i="5" s="1"/>
  <c r="AB124" i="4"/>
  <c r="AB124" i="5" s="1"/>
  <c r="Q124" i="4"/>
  <c r="Q124" i="5" s="1"/>
  <c r="M124" i="4"/>
  <c r="M124" i="5" s="1"/>
  <c r="P124" i="4"/>
  <c r="P124" i="5" s="1"/>
  <c r="Z124" i="4"/>
  <c r="Z124" i="5" s="1"/>
  <c r="AE124" i="4"/>
  <c r="AE124" i="5" s="1"/>
  <c r="AE124" i="6" s="1"/>
  <c r="K124" i="4"/>
  <c r="U124" i="4"/>
  <c r="U124" i="5" s="1"/>
  <c r="P133" i="4"/>
  <c r="P133" i="5" s="1"/>
  <c r="V133" i="4"/>
  <c r="V133" i="5" s="1"/>
  <c r="Q133" i="4"/>
  <c r="Q133" i="5" s="1"/>
  <c r="AE133" i="4"/>
  <c r="AE133" i="5" s="1"/>
  <c r="AE133" i="6" s="1"/>
  <c r="S133" i="4"/>
  <c r="S133" i="5" s="1"/>
  <c r="W133" i="4"/>
  <c r="W133" i="5" s="1"/>
  <c r="W133" i="6" s="1"/>
  <c r="O133" i="4"/>
  <c r="O133" i="5" s="1"/>
  <c r="U133" i="4"/>
  <c r="U133" i="5" s="1"/>
  <c r="X133" i="4"/>
  <c r="X133" i="5" s="1"/>
  <c r="X133" i="6" s="1"/>
  <c r="Y133" i="4"/>
  <c r="Y133" i="5" s="1"/>
  <c r="Y133" i="6" s="1"/>
  <c r="Z133" i="4"/>
  <c r="Z133" i="5" s="1"/>
  <c r="Z133" i="6" s="1"/>
  <c r="I133" i="4"/>
  <c r="I133" i="5" s="1"/>
  <c r="AA133" i="4"/>
  <c r="AA133" i="5" s="1"/>
  <c r="AA133" i="6" s="1"/>
  <c r="N133" i="4"/>
  <c r="N133" i="5" s="1"/>
  <c r="AD133" i="4"/>
  <c r="AD133" i="5" s="1"/>
  <c r="AD133" i="6" s="1"/>
  <c r="J133" i="4"/>
  <c r="J133" i="5" s="1"/>
  <c r="K133" i="4"/>
  <c r="K133" i="5" s="1"/>
  <c r="R133" i="4"/>
  <c r="R133" i="5" s="1"/>
  <c r="AB133" i="4"/>
  <c r="AB133" i="5" s="1"/>
  <c r="AB133" i="6" s="1"/>
  <c r="L133" i="4"/>
  <c r="L133" i="5" s="1"/>
  <c r="M133" i="4"/>
  <c r="M133" i="5" s="1"/>
  <c r="AC133" i="4"/>
  <c r="AC133" i="5" s="1"/>
  <c r="AC133" i="6" s="1"/>
  <c r="H133" i="4"/>
  <c r="T133" i="4"/>
  <c r="L642" i="4"/>
  <c r="L642" i="5" s="1"/>
  <c r="Z642" i="4"/>
  <c r="Z642" i="5" s="1"/>
  <c r="Z642" i="6" s="1"/>
  <c r="N642" i="4"/>
  <c r="N642" i="5" s="1"/>
  <c r="AC642" i="4"/>
  <c r="AC642" i="5" s="1"/>
  <c r="AC642" i="6" s="1"/>
  <c r="R642" i="4"/>
  <c r="R642" i="5" s="1"/>
  <c r="R642" i="6" s="1"/>
  <c r="S642" i="4"/>
  <c r="S642" i="5" s="1"/>
  <c r="S642" i="6" s="1"/>
  <c r="U642" i="4"/>
  <c r="U642" i="5" s="1"/>
  <c r="O642" i="4"/>
  <c r="O642" i="5" s="1"/>
  <c r="K642" i="4"/>
  <c r="K642" i="5" s="1"/>
  <c r="M642" i="4"/>
  <c r="M642" i="5" s="1"/>
  <c r="Q642" i="4"/>
  <c r="Q642" i="5" s="1"/>
  <c r="V642" i="4"/>
  <c r="V642" i="5" s="1"/>
  <c r="V642" i="6" s="1"/>
  <c r="W642" i="4"/>
  <c r="W642" i="5" s="1"/>
  <c r="W642" i="6" s="1"/>
  <c r="X642" i="4"/>
  <c r="X642" i="5" s="1"/>
  <c r="X642" i="6" s="1"/>
  <c r="Y642" i="4"/>
  <c r="Y642" i="5" s="1"/>
  <c r="Y642" i="6" s="1"/>
  <c r="AA642" i="4"/>
  <c r="AA642" i="5" s="1"/>
  <c r="AA642" i="6" s="1"/>
  <c r="I642" i="4"/>
  <c r="I642" i="5" s="1"/>
  <c r="J642" i="4"/>
  <c r="J642" i="5" s="1"/>
  <c r="AD642" i="4"/>
  <c r="AD642" i="5" s="1"/>
  <c r="AD642" i="6" s="1"/>
  <c r="AE642" i="4"/>
  <c r="AE642" i="5" s="1"/>
  <c r="AE642" i="6" s="1"/>
  <c r="H642" i="4"/>
  <c r="T642" i="4"/>
  <c r="P642" i="4"/>
  <c r="P642" i="5" s="1"/>
  <c r="AB642" i="4"/>
  <c r="AB642" i="5" s="1"/>
  <c r="AB642" i="6" s="1"/>
  <c r="H622" i="4"/>
  <c r="V622" i="4"/>
  <c r="V622" i="5" s="1"/>
  <c r="J622" i="4"/>
  <c r="J622" i="5" s="1"/>
  <c r="Y622" i="4"/>
  <c r="Y622" i="5" s="1"/>
  <c r="Y622" i="6" s="1"/>
  <c r="M622" i="4"/>
  <c r="M622" i="5" s="1"/>
  <c r="M622" i="6" s="1"/>
  <c r="AD622" i="4"/>
  <c r="AD622" i="5" s="1"/>
  <c r="AD622" i="6" s="1"/>
  <c r="N622" i="4"/>
  <c r="N622" i="5" s="1"/>
  <c r="N622" i="6" s="1"/>
  <c r="AE622" i="4"/>
  <c r="AE622" i="5" s="1"/>
  <c r="AE622" i="6" s="1"/>
  <c r="O622" i="4"/>
  <c r="O622" i="5" s="1"/>
  <c r="O622" i="6" s="1"/>
  <c r="I622" i="4"/>
  <c r="I622" i="5" s="1"/>
  <c r="AA622" i="4"/>
  <c r="AA622" i="5" s="1"/>
  <c r="AA622" i="6" s="1"/>
  <c r="K622" i="4"/>
  <c r="K622" i="5" s="1"/>
  <c r="Q622" i="4"/>
  <c r="Q622" i="5" s="1"/>
  <c r="Q622" i="6" s="1"/>
  <c r="R622" i="4"/>
  <c r="R622" i="5" s="1"/>
  <c r="R622" i="6" s="1"/>
  <c r="S622" i="4"/>
  <c r="S622" i="5" s="1"/>
  <c r="S622" i="6" s="1"/>
  <c r="T622" i="4"/>
  <c r="T622" i="5" s="1"/>
  <c r="T622" i="6" s="1"/>
  <c r="U622" i="4"/>
  <c r="U622" i="5" s="1"/>
  <c r="U622" i="6" s="1"/>
  <c r="W622" i="4"/>
  <c r="W622" i="5" s="1"/>
  <c r="W622" i="6" s="1"/>
  <c r="Z622" i="4"/>
  <c r="Z622" i="5" s="1"/>
  <c r="Z622" i="6" s="1"/>
  <c r="AC622" i="4"/>
  <c r="AC622" i="5" s="1"/>
  <c r="AC622" i="6" s="1"/>
  <c r="X622" i="4"/>
  <c r="P622" i="4"/>
  <c r="P622" i="5" s="1"/>
  <c r="P622" i="6" s="1"/>
  <c r="AB622" i="4"/>
  <c r="AB622" i="5" s="1"/>
  <c r="AB622" i="6" s="1"/>
  <c r="L622" i="4"/>
  <c r="L622" i="5" s="1"/>
  <c r="P466" i="4"/>
  <c r="P466" i="5" s="1"/>
  <c r="S466" i="4"/>
  <c r="S466" i="5" s="1"/>
  <c r="S466" i="6" s="1"/>
  <c r="N466" i="4"/>
  <c r="N466" i="5" s="1"/>
  <c r="O466" i="4"/>
  <c r="O466" i="5" s="1"/>
  <c r="R466" i="4"/>
  <c r="R466" i="5" s="1"/>
  <c r="R466" i="6" s="1"/>
  <c r="T466" i="4"/>
  <c r="T466" i="5" s="1"/>
  <c r="V466" i="4"/>
  <c r="V466" i="5" s="1"/>
  <c r="V466" i="6" s="1"/>
  <c r="W466" i="4"/>
  <c r="W466" i="5" s="1"/>
  <c r="W466" i="6" s="1"/>
  <c r="K466" i="4"/>
  <c r="K466" i="5" s="1"/>
  <c r="AD466" i="4"/>
  <c r="AD466" i="5" s="1"/>
  <c r="AD466" i="6" s="1"/>
  <c r="H466" i="4"/>
  <c r="H466" i="5" s="1"/>
  <c r="J466" i="4"/>
  <c r="J466" i="5" s="1"/>
  <c r="M466" i="4"/>
  <c r="M466" i="5" s="1"/>
  <c r="X466" i="4"/>
  <c r="X466" i="5" s="1"/>
  <c r="X466" i="6" s="1"/>
  <c r="Y466" i="4"/>
  <c r="Y466" i="5" s="1"/>
  <c r="Y466" i="6" s="1"/>
  <c r="AA466" i="4"/>
  <c r="AA466" i="5" s="1"/>
  <c r="AA466" i="6" s="1"/>
  <c r="AB466" i="4"/>
  <c r="AB466" i="5" s="1"/>
  <c r="AB466" i="6" s="1"/>
  <c r="AE466" i="4"/>
  <c r="AE466" i="5" s="1"/>
  <c r="AE466" i="6" s="1"/>
  <c r="I466" i="4"/>
  <c r="U466" i="4"/>
  <c r="Q466" i="4"/>
  <c r="Q466" i="5" s="1"/>
  <c r="AC466" i="4"/>
  <c r="AC466" i="5" s="1"/>
  <c r="AC466" i="6" s="1"/>
  <c r="Z466" i="4"/>
  <c r="Z466" i="5" s="1"/>
  <c r="Z466" i="6" s="1"/>
  <c r="L466" i="4"/>
  <c r="L466" i="5" s="1"/>
  <c r="J798" i="4"/>
  <c r="J798" i="5" s="1"/>
  <c r="K798" i="4"/>
  <c r="K798" i="5" s="1"/>
  <c r="M798" i="4"/>
  <c r="M798" i="5" s="1"/>
  <c r="P798" i="4"/>
  <c r="P798" i="5" s="1"/>
  <c r="AB798" i="4"/>
  <c r="AB798" i="5" s="1"/>
  <c r="AB798" i="6" s="1"/>
  <c r="Z798" i="4"/>
  <c r="Z798" i="5" s="1"/>
  <c r="Z798" i="6" s="1"/>
  <c r="AD798" i="4"/>
  <c r="AD798" i="5" s="1"/>
  <c r="AD798" i="6" s="1"/>
  <c r="R798" i="4"/>
  <c r="R798" i="5" s="1"/>
  <c r="R798" i="6" s="1"/>
  <c r="S798" i="4"/>
  <c r="S798" i="5" s="1"/>
  <c r="S798" i="6" s="1"/>
  <c r="T798" i="4"/>
  <c r="U798" i="4"/>
  <c r="U798" i="5" s="1"/>
  <c r="U798" i="6" s="1"/>
  <c r="X798" i="4"/>
  <c r="X798" i="5" s="1"/>
  <c r="X798" i="6" s="1"/>
  <c r="H798" i="4"/>
  <c r="Y798" i="4"/>
  <c r="Y798" i="5" s="1"/>
  <c r="Y798" i="6" s="1"/>
  <c r="V798" i="4"/>
  <c r="V798" i="5" s="1"/>
  <c r="V798" i="6" s="1"/>
  <c r="Q798" i="4"/>
  <c r="Q798" i="5" s="1"/>
  <c r="Q798" i="6" s="1"/>
  <c r="L798" i="4"/>
  <c r="L798" i="5" s="1"/>
  <c r="AE798" i="4"/>
  <c r="AE798" i="5" s="1"/>
  <c r="AE798" i="6" s="1"/>
  <c r="AA798" i="4"/>
  <c r="AA798" i="5" s="1"/>
  <c r="AA798" i="6" s="1"/>
  <c r="N798" i="4"/>
  <c r="N798" i="5" s="1"/>
  <c r="AC798" i="4"/>
  <c r="AC798" i="5" s="1"/>
  <c r="AC798" i="6" s="1"/>
  <c r="W798" i="4"/>
  <c r="W798" i="5" s="1"/>
  <c r="W798" i="6" s="1"/>
  <c r="I798" i="4"/>
  <c r="I798" i="5" s="1"/>
  <c r="O798" i="4"/>
  <c r="O798" i="5" s="1"/>
  <c r="P508" i="4"/>
  <c r="P508" i="5" s="1"/>
  <c r="P508" i="6" s="1"/>
  <c r="O508" i="4"/>
  <c r="O508" i="5" s="1"/>
  <c r="O508" i="6" s="1"/>
  <c r="T508" i="4"/>
  <c r="T508" i="5" s="1"/>
  <c r="L508" i="4"/>
  <c r="L508" i="5" s="1"/>
  <c r="M508" i="4"/>
  <c r="M508" i="5" s="1"/>
  <c r="N508" i="4"/>
  <c r="N508" i="5" s="1"/>
  <c r="R508" i="4"/>
  <c r="R508" i="5" s="1"/>
  <c r="R508" i="6" s="1"/>
  <c r="V508" i="4"/>
  <c r="V508" i="5" s="1"/>
  <c r="V508" i="6" s="1"/>
  <c r="Y508" i="4"/>
  <c r="Y508" i="5" s="1"/>
  <c r="Y508" i="6" s="1"/>
  <c r="H508" i="4"/>
  <c r="AE508" i="4"/>
  <c r="AE508" i="5" s="1"/>
  <c r="AE508" i="6" s="1"/>
  <c r="AB508" i="4"/>
  <c r="AB508" i="5" s="1"/>
  <c r="AB508" i="6" s="1"/>
  <c r="AD508" i="4"/>
  <c r="AD508" i="5" s="1"/>
  <c r="AD508" i="6" s="1"/>
  <c r="K508" i="4"/>
  <c r="K508" i="5" s="1"/>
  <c r="Z508" i="4"/>
  <c r="Z508" i="5" s="1"/>
  <c r="Z508" i="6" s="1"/>
  <c r="AA508" i="4"/>
  <c r="AA508" i="5" s="1"/>
  <c r="AA508" i="6" s="1"/>
  <c r="U508" i="4"/>
  <c r="X508" i="4"/>
  <c r="X508" i="5" s="1"/>
  <c r="X508" i="6" s="1"/>
  <c r="S508" i="4"/>
  <c r="S508" i="5" s="1"/>
  <c r="S508" i="6" s="1"/>
  <c r="AC508" i="4"/>
  <c r="AC508" i="5" s="1"/>
  <c r="AC508" i="6" s="1"/>
  <c r="I508" i="4"/>
  <c r="I508" i="5" s="1"/>
  <c r="Q508" i="4"/>
  <c r="Q508" i="5" s="1"/>
  <c r="Q508" i="6" s="1"/>
  <c r="W508" i="4"/>
  <c r="W508" i="5" s="1"/>
  <c r="W508" i="6" s="1"/>
  <c r="J508" i="4"/>
  <c r="J508" i="5" s="1"/>
  <c r="U823" i="4"/>
  <c r="U823" i="5" s="1"/>
  <c r="P823" i="4"/>
  <c r="P823" i="5" s="1"/>
  <c r="N823" i="4"/>
  <c r="N823" i="5" s="1"/>
  <c r="J823" i="4"/>
  <c r="J823" i="5" s="1"/>
  <c r="L823" i="4"/>
  <c r="L823" i="5" s="1"/>
  <c r="O823" i="4"/>
  <c r="O823" i="5" s="1"/>
  <c r="S823" i="4"/>
  <c r="S823" i="5" s="1"/>
  <c r="V823" i="4"/>
  <c r="V823" i="5" s="1"/>
  <c r="W823" i="4"/>
  <c r="W823" i="5" s="1"/>
  <c r="H823" i="4"/>
  <c r="I823" i="4"/>
  <c r="I823" i="5" s="1"/>
  <c r="Y823" i="4"/>
  <c r="Y823" i="5" s="1"/>
  <c r="AA823" i="4"/>
  <c r="AA823" i="5" s="1"/>
  <c r="AB823" i="4"/>
  <c r="AB823" i="5" s="1"/>
  <c r="AD823" i="4"/>
  <c r="AD823" i="5" s="1"/>
  <c r="AD823" i="6" s="1"/>
  <c r="AE823" i="4"/>
  <c r="AE823" i="5" s="1"/>
  <c r="AE823" i="6" s="1"/>
  <c r="Q823" i="4"/>
  <c r="Q823" i="5" s="1"/>
  <c r="R823" i="4"/>
  <c r="R823" i="5" s="1"/>
  <c r="AC823" i="4"/>
  <c r="AC823" i="5" s="1"/>
  <c r="K823" i="4"/>
  <c r="K823" i="5" s="1"/>
  <c r="X823" i="4"/>
  <c r="X823" i="5" s="1"/>
  <c r="T823" i="4"/>
  <c r="M823" i="4"/>
  <c r="M823" i="5" s="1"/>
  <c r="Z823" i="4"/>
  <c r="Z823" i="5" s="1"/>
  <c r="Q411" i="4"/>
  <c r="Q411" i="5" s="1"/>
  <c r="Q411" i="6" s="1"/>
  <c r="AC411" i="4"/>
  <c r="AC411" i="5" s="1"/>
  <c r="AC411" i="6" s="1"/>
  <c r="P411" i="4"/>
  <c r="P411" i="5" s="1"/>
  <c r="P411" i="6" s="1"/>
  <c r="AB411" i="4"/>
  <c r="AB411" i="5" s="1"/>
  <c r="AB411" i="6" s="1"/>
  <c r="O411" i="4"/>
  <c r="O411" i="5" s="1"/>
  <c r="O411" i="6" s="1"/>
  <c r="AE411" i="4"/>
  <c r="AE411" i="5" s="1"/>
  <c r="AE411" i="6" s="1"/>
  <c r="S411" i="4"/>
  <c r="S411" i="5" s="1"/>
  <c r="S411" i="6" s="1"/>
  <c r="K411" i="4"/>
  <c r="K411" i="5" s="1"/>
  <c r="K411" i="6" s="1"/>
  <c r="AA411" i="4"/>
  <c r="AA411" i="5" s="1"/>
  <c r="AA411" i="6" s="1"/>
  <c r="L411" i="4"/>
  <c r="L411" i="5" s="1"/>
  <c r="L411" i="6" s="1"/>
  <c r="AD411" i="4"/>
  <c r="AD411" i="5" s="1"/>
  <c r="AD411" i="6" s="1"/>
  <c r="M411" i="4"/>
  <c r="M411" i="5" s="1"/>
  <c r="M411" i="6" s="1"/>
  <c r="N411" i="4"/>
  <c r="N411" i="5" s="1"/>
  <c r="N411" i="6" s="1"/>
  <c r="R411" i="4"/>
  <c r="R411" i="5" s="1"/>
  <c r="R411" i="6" s="1"/>
  <c r="T411" i="4"/>
  <c r="U411" i="4"/>
  <c r="U411" i="5" s="1"/>
  <c r="U411" i="6" s="1"/>
  <c r="V411" i="4"/>
  <c r="V411" i="5" s="1"/>
  <c r="V411" i="6" s="1"/>
  <c r="I411" i="4"/>
  <c r="I411" i="5" s="1"/>
  <c r="I411" i="6" s="1"/>
  <c r="Y411" i="4"/>
  <c r="Y411" i="5" s="1"/>
  <c r="Y411" i="6" s="1"/>
  <c r="J411" i="4"/>
  <c r="J411" i="5" s="1"/>
  <c r="J411" i="6" s="1"/>
  <c r="W411" i="4"/>
  <c r="W411" i="5" s="1"/>
  <c r="W411" i="6" s="1"/>
  <c r="X411" i="4"/>
  <c r="X411" i="5" s="1"/>
  <c r="X411" i="6" s="1"/>
  <c r="Z411" i="4"/>
  <c r="Z411" i="5" s="1"/>
  <c r="Z411" i="6" s="1"/>
  <c r="H411" i="4"/>
  <c r="U545" i="4"/>
  <c r="U545" i="5" s="1"/>
  <c r="U545" i="6" s="1"/>
  <c r="S545" i="4"/>
  <c r="S545" i="5" s="1"/>
  <c r="S545" i="6" s="1"/>
  <c r="Z545" i="4"/>
  <c r="Z545" i="5" s="1"/>
  <c r="Z545" i="6" s="1"/>
  <c r="AA545" i="4"/>
  <c r="AA545" i="5" s="1"/>
  <c r="AA545" i="6" s="1"/>
  <c r="R545" i="4"/>
  <c r="R545" i="5" s="1"/>
  <c r="R545" i="6" s="1"/>
  <c r="V545" i="4"/>
  <c r="V545" i="5" s="1"/>
  <c r="V545" i="6" s="1"/>
  <c r="I545" i="4"/>
  <c r="I545" i="5" s="1"/>
  <c r="I545" i="6" s="1"/>
  <c r="P545" i="4"/>
  <c r="P545" i="5" s="1"/>
  <c r="P545" i="6" s="1"/>
  <c r="Q545" i="4"/>
  <c r="Q545" i="5" s="1"/>
  <c r="Q545" i="6" s="1"/>
  <c r="M545" i="4"/>
  <c r="M545" i="5" s="1"/>
  <c r="M545" i="6" s="1"/>
  <c r="O545" i="4"/>
  <c r="O545" i="5" s="1"/>
  <c r="O545" i="6" s="1"/>
  <c r="AC545" i="4"/>
  <c r="AC545" i="5" s="1"/>
  <c r="AC545" i="6" s="1"/>
  <c r="J545" i="4"/>
  <c r="J545" i="5" s="1"/>
  <c r="J545" i="6" s="1"/>
  <c r="Y545" i="4"/>
  <c r="Y545" i="5" s="1"/>
  <c r="Y545" i="6" s="1"/>
  <c r="H545" i="4"/>
  <c r="T545" i="4"/>
  <c r="K545" i="4"/>
  <c r="K545" i="5" s="1"/>
  <c r="K545" i="6" s="1"/>
  <c r="AB545" i="4"/>
  <c r="AB545" i="5" s="1"/>
  <c r="AB545" i="6" s="1"/>
  <c r="AD545" i="4"/>
  <c r="AD545" i="5" s="1"/>
  <c r="AD545" i="6" s="1"/>
  <c r="N545" i="4"/>
  <c r="N545" i="5" s="1"/>
  <c r="N545" i="6" s="1"/>
  <c r="AE545" i="4"/>
  <c r="AE545" i="5" s="1"/>
  <c r="AE545" i="6" s="1"/>
  <c r="L545" i="4"/>
  <c r="L545" i="5" s="1"/>
  <c r="L545" i="6" s="1"/>
  <c r="X545" i="4"/>
  <c r="X545" i="5" s="1"/>
  <c r="X545" i="6" s="1"/>
  <c r="W545" i="4"/>
  <c r="W545" i="5" s="1"/>
  <c r="W545" i="6" s="1"/>
  <c r="I558" i="4"/>
  <c r="I558" i="5" s="1"/>
  <c r="I558" i="6" s="1"/>
  <c r="X558" i="4"/>
  <c r="X558" i="5" s="1"/>
  <c r="X558" i="6" s="1"/>
  <c r="AA558" i="4"/>
  <c r="AA558" i="5" s="1"/>
  <c r="AA558" i="6" s="1"/>
  <c r="M558" i="4"/>
  <c r="M558" i="5" s="1"/>
  <c r="M558" i="6" s="1"/>
  <c r="W558" i="4"/>
  <c r="W558" i="5" s="1"/>
  <c r="W558" i="6" s="1"/>
  <c r="Y558" i="4"/>
  <c r="Y558" i="5" s="1"/>
  <c r="Y558" i="6" s="1"/>
  <c r="AC558" i="4"/>
  <c r="AC558" i="5" s="1"/>
  <c r="AC558" i="6" s="1"/>
  <c r="Z558" i="4"/>
  <c r="Z558" i="5" s="1"/>
  <c r="Z558" i="6" s="1"/>
  <c r="N558" i="4"/>
  <c r="N558" i="5" s="1"/>
  <c r="N558" i="6" s="1"/>
  <c r="O558" i="4"/>
  <c r="O558" i="5" s="1"/>
  <c r="O558" i="6" s="1"/>
  <c r="S558" i="4"/>
  <c r="S558" i="5" s="1"/>
  <c r="S558" i="6" s="1"/>
  <c r="U558" i="4"/>
  <c r="U558" i="5" s="1"/>
  <c r="U558" i="6" s="1"/>
  <c r="J558" i="4"/>
  <c r="J558" i="5" s="1"/>
  <c r="J558" i="6" s="1"/>
  <c r="H558" i="4"/>
  <c r="V558" i="4"/>
  <c r="V558" i="5" s="1"/>
  <c r="V558" i="6" s="1"/>
  <c r="T558" i="4"/>
  <c r="K558" i="4"/>
  <c r="K558" i="5" s="1"/>
  <c r="K558" i="6" s="1"/>
  <c r="P558" i="4"/>
  <c r="P558" i="5" s="1"/>
  <c r="P558" i="6" s="1"/>
  <c r="AD558" i="4"/>
  <c r="AD558" i="5" s="1"/>
  <c r="AD558" i="6" s="1"/>
  <c r="R558" i="4"/>
  <c r="R558" i="5" s="1"/>
  <c r="R558" i="6" s="1"/>
  <c r="L558" i="4"/>
  <c r="L558" i="5" s="1"/>
  <c r="L558" i="6" s="1"/>
  <c r="Q558" i="4"/>
  <c r="Q558" i="5" s="1"/>
  <c r="Q558" i="6" s="1"/>
  <c r="AE558" i="4"/>
  <c r="AE558" i="5" s="1"/>
  <c r="AE558" i="6" s="1"/>
  <c r="AB558" i="4"/>
  <c r="AB558" i="5" s="1"/>
  <c r="AB558" i="6" s="1"/>
  <c r="W637" i="4"/>
  <c r="W637" i="5" s="1"/>
  <c r="W637" i="6" s="1"/>
  <c r="Z637" i="4"/>
  <c r="Z637" i="5" s="1"/>
  <c r="Z637" i="6" s="1"/>
  <c r="U637" i="4"/>
  <c r="U637" i="5" s="1"/>
  <c r="X637" i="4"/>
  <c r="X637" i="5" s="1"/>
  <c r="X637" i="6" s="1"/>
  <c r="AB637" i="4"/>
  <c r="AB637" i="5" s="1"/>
  <c r="AB637" i="6" s="1"/>
  <c r="M637" i="4"/>
  <c r="M637" i="5" s="1"/>
  <c r="M637" i="6" s="1"/>
  <c r="H637" i="4"/>
  <c r="H637" i="5" s="1"/>
  <c r="H637" i="6" s="1"/>
  <c r="T637" i="4"/>
  <c r="T637" i="5" s="1"/>
  <c r="T637" i="6" s="1"/>
  <c r="AE637" i="4"/>
  <c r="AE637" i="5" s="1"/>
  <c r="AE637" i="6" s="1"/>
  <c r="L637" i="4"/>
  <c r="L637" i="5" s="1"/>
  <c r="L637" i="6" s="1"/>
  <c r="P637" i="4"/>
  <c r="P637" i="5" s="1"/>
  <c r="P637" i="6" s="1"/>
  <c r="AC637" i="4"/>
  <c r="AC637" i="5" s="1"/>
  <c r="AC637" i="6" s="1"/>
  <c r="K637" i="4"/>
  <c r="K637" i="5" s="1"/>
  <c r="K637" i="6" s="1"/>
  <c r="Y637" i="4"/>
  <c r="Y637" i="5" s="1"/>
  <c r="Y637" i="6" s="1"/>
  <c r="N637" i="4"/>
  <c r="Q637" i="4"/>
  <c r="Q637" i="5" s="1"/>
  <c r="Q637" i="6" s="1"/>
  <c r="S637" i="4"/>
  <c r="S637" i="5" s="1"/>
  <c r="S637" i="6" s="1"/>
  <c r="I637" i="4"/>
  <c r="I637" i="5" s="1"/>
  <c r="J637" i="4"/>
  <c r="J637" i="5" s="1"/>
  <c r="J637" i="6" s="1"/>
  <c r="O637" i="4"/>
  <c r="O637" i="5" s="1"/>
  <c r="O637" i="6" s="1"/>
  <c r="AD637" i="4"/>
  <c r="AD637" i="5" s="1"/>
  <c r="AD637" i="6" s="1"/>
  <c r="AA637" i="4"/>
  <c r="AA637" i="5" s="1"/>
  <c r="AA637" i="6" s="1"/>
  <c r="V637" i="4"/>
  <c r="R637" i="4"/>
  <c r="R637" i="5" s="1"/>
  <c r="R637" i="6" s="1"/>
  <c r="AE450" i="4"/>
  <c r="AE450" i="5" s="1"/>
  <c r="AE450" i="6" s="1"/>
  <c r="Z450" i="4"/>
  <c r="Z450" i="5" s="1"/>
  <c r="Z450" i="6" s="1"/>
  <c r="U450" i="4"/>
  <c r="U450" i="5" s="1"/>
  <c r="U450" i="6" s="1"/>
  <c r="K450" i="4"/>
  <c r="K450" i="5" s="1"/>
  <c r="Q450" i="4"/>
  <c r="Q450" i="5" s="1"/>
  <c r="Q450" i="6" s="1"/>
  <c r="AA450" i="4"/>
  <c r="AA450" i="5" s="1"/>
  <c r="AA450" i="6" s="1"/>
  <c r="R450" i="4"/>
  <c r="R450" i="5" s="1"/>
  <c r="R450" i="6" s="1"/>
  <c r="AB450" i="4"/>
  <c r="AB450" i="5" s="1"/>
  <c r="AB450" i="6" s="1"/>
  <c r="S450" i="4"/>
  <c r="S450" i="5" s="1"/>
  <c r="S450" i="6" s="1"/>
  <c r="AD450" i="4"/>
  <c r="AD450" i="5" s="1"/>
  <c r="AD450" i="6" s="1"/>
  <c r="T450" i="4"/>
  <c r="J450" i="4"/>
  <c r="J450" i="5" s="1"/>
  <c r="O450" i="4"/>
  <c r="O450" i="5" s="1"/>
  <c r="AC450" i="4"/>
  <c r="AC450" i="5" s="1"/>
  <c r="AC450" i="6" s="1"/>
  <c r="L450" i="4"/>
  <c r="L450" i="5" s="1"/>
  <c r="P450" i="4"/>
  <c r="P450" i="5" s="1"/>
  <c r="P450" i="6" s="1"/>
  <c r="V450" i="4"/>
  <c r="V450" i="5" s="1"/>
  <c r="W450" i="4"/>
  <c r="W450" i="5" s="1"/>
  <c r="W450" i="6" s="1"/>
  <c r="X450" i="4"/>
  <c r="X450" i="5" s="1"/>
  <c r="X450" i="6" s="1"/>
  <c r="H450" i="4"/>
  <c r="I450" i="4"/>
  <c r="I450" i="5" s="1"/>
  <c r="N450" i="4"/>
  <c r="N450" i="5" s="1"/>
  <c r="M450" i="4"/>
  <c r="M450" i="5" s="1"/>
  <c r="Y450" i="4"/>
  <c r="Y450" i="5" s="1"/>
  <c r="Y450" i="6" s="1"/>
  <c r="Q665" i="4"/>
  <c r="Q665" i="5" s="1"/>
  <c r="Q665" i="6" s="1"/>
  <c r="O665" i="4"/>
  <c r="O665" i="5" s="1"/>
  <c r="O665" i="6" s="1"/>
  <c r="T665" i="4"/>
  <c r="M665" i="4"/>
  <c r="M665" i="5" s="1"/>
  <c r="M665" i="6" s="1"/>
  <c r="P665" i="4"/>
  <c r="P665" i="5" s="1"/>
  <c r="P665" i="6" s="1"/>
  <c r="K665" i="4"/>
  <c r="K665" i="5" s="1"/>
  <c r="K665" i="6" s="1"/>
  <c r="Y665" i="4"/>
  <c r="Y665" i="5" s="1"/>
  <c r="Y665" i="6" s="1"/>
  <c r="AA665" i="4"/>
  <c r="AA665" i="5" s="1"/>
  <c r="AA665" i="6" s="1"/>
  <c r="AB665" i="4"/>
  <c r="AB665" i="5" s="1"/>
  <c r="AB665" i="6" s="1"/>
  <c r="AC665" i="4"/>
  <c r="AC665" i="5" s="1"/>
  <c r="AC665" i="6" s="1"/>
  <c r="AE665" i="4"/>
  <c r="AE665" i="5" s="1"/>
  <c r="AE665" i="6" s="1"/>
  <c r="H665" i="4"/>
  <c r="J665" i="4"/>
  <c r="J665" i="5" s="1"/>
  <c r="J665" i="6" s="1"/>
  <c r="L665" i="4"/>
  <c r="L665" i="5" s="1"/>
  <c r="L665" i="6" s="1"/>
  <c r="U665" i="4"/>
  <c r="U665" i="5" s="1"/>
  <c r="U665" i="6" s="1"/>
  <c r="V665" i="4"/>
  <c r="V665" i="5" s="1"/>
  <c r="V665" i="6" s="1"/>
  <c r="X665" i="4"/>
  <c r="X665" i="5" s="1"/>
  <c r="X665" i="6" s="1"/>
  <c r="R665" i="4"/>
  <c r="R665" i="5" s="1"/>
  <c r="R665" i="6" s="1"/>
  <c r="AD665" i="4"/>
  <c r="AD665" i="5" s="1"/>
  <c r="AD665" i="6" s="1"/>
  <c r="N665" i="4"/>
  <c r="N665" i="5" s="1"/>
  <c r="N665" i="6" s="1"/>
  <c r="Z665" i="4"/>
  <c r="Z665" i="5" s="1"/>
  <c r="Z665" i="6" s="1"/>
  <c r="W665" i="4"/>
  <c r="W665" i="5" s="1"/>
  <c r="W665" i="6" s="1"/>
  <c r="I665" i="4"/>
  <c r="I665" i="5" s="1"/>
  <c r="I665" i="6" s="1"/>
  <c r="S665" i="4"/>
  <c r="S665" i="5" s="1"/>
  <c r="S665" i="6" s="1"/>
  <c r="I549" i="4"/>
  <c r="I549" i="5" s="1"/>
  <c r="AC549" i="4"/>
  <c r="AC549" i="5" s="1"/>
  <c r="AC549" i="6" s="1"/>
  <c r="AD549" i="4"/>
  <c r="AD549" i="5" s="1"/>
  <c r="AD549" i="6" s="1"/>
  <c r="X549" i="4"/>
  <c r="X549" i="5" s="1"/>
  <c r="X549" i="6" s="1"/>
  <c r="O549" i="4"/>
  <c r="O549" i="5" s="1"/>
  <c r="O549" i="6" s="1"/>
  <c r="R549" i="4"/>
  <c r="R549" i="5" s="1"/>
  <c r="R549" i="6" s="1"/>
  <c r="Y549" i="4"/>
  <c r="Y549" i="5" s="1"/>
  <c r="Y549" i="6" s="1"/>
  <c r="W549" i="4"/>
  <c r="W549" i="5" s="1"/>
  <c r="W549" i="6" s="1"/>
  <c r="AA549" i="4"/>
  <c r="AA549" i="5" s="1"/>
  <c r="AA549" i="6" s="1"/>
  <c r="J549" i="4"/>
  <c r="J549" i="5" s="1"/>
  <c r="J549" i="6" s="1"/>
  <c r="Z549" i="4"/>
  <c r="Z549" i="5" s="1"/>
  <c r="Z549" i="6" s="1"/>
  <c r="S549" i="4"/>
  <c r="S549" i="5" s="1"/>
  <c r="S549" i="6" s="1"/>
  <c r="K549" i="4"/>
  <c r="K549" i="5" s="1"/>
  <c r="K549" i="6" s="1"/>
  <c r="U549" i="4"/>
  <c r="U549" i="5" s="1"/>
  <c r="U549" i="6" s="1"/>
  <c r="V549" i="4"/>
  <c r="V549" i="5" s="1"/>
  <c r="V549" i="6" s="1"/>
  <c r="AE549" i="4"/>
  <c r="AE549" i="5" s="1"/>
  <c r="AE549" i="6" s="1"/>
  <c r="L549" i="4"/>
  <c r="L549" i="5" s="1"/>
  <c r="L549" i="6" s="1"/>
  <c r="N549" i="4"/>
  <c r="N549" i="5" s="1"/>
  <c r="N549" i="6" s="1"/>
  <c r="AB549" i="4"/>
  <c r="AB549" i="5" s="1"/>
  <c r="AB549" i="6" s="1"/>
  <c r="Q549" i="4"/>
  <c r="Q549" i="5" s="1"/>
  <c r="Q549" i="6" s="1"/>
  <c r="M549" i="4"/>
  <c r="M549" i="5" s="1"/>
  <c r="M549" i="6" s="1"/>
  <c r="T549" i="4"/>
  <c r="P549" i="4"/>
  <c r="P549" i="5" s="1"/>
  <c r="P549" i="6" s="1"/>
  <c r="H549" i="4"/>
  <c r="Y738" i="4"/>
  <c r="Y738" i="5" s="1"/>
  <c r="Y738" i="6" s="1"/>
  <c r="T738" i="4"/>
  <c r="T738" i="5" s="1"/>
  <c r="T738" i="6" s="1"/>
  <c r="R738" i="4"/>
  <c r="R738" i="5" s="1"/>
  <c r="R738" i="6" s="1"/>
  <c r="X738" i="4"/>
  <c r="X738" i="5" s="1"/>
  <c r="X738" i="6" s="1"/>
  <c r="Z738" i="4"/>
  <c r="Z738" i="5" s="1"/>
  <c r="Z738" i="6" s="1"/>
  <c r="AA738" i="4"/>
  <c r="AA738" i="5" s="1"/>
  <c r="AA738" i="6" s="1"/>
  <c r="AB738" i="4"/>
  <c r="AB738" i="5" s="1"/>
  <c r="AB738" i="6" s="1"/>
  <c r="J738" i="4"/>
  <c r="J738" i="5" s="1"/>
  <c r="J738" i="6" s="1"/>
  <c r="AC738" i="4"/>
  <c r="AC738" i="5" s="1"/>
  <c r="AC738" i="6" s="1"/>
  <c r="K738" i="4"/>
  <c r="K738" i="5" s="1"/>
  <c r="K738" i="6" s="1"/>
  <c r="AE738" i="4"/>
  <c r="AE738" i="5" s="1"/>
  <c r="AE738" i="6" s="1"/>
  <c r="L738" i="4"/>
  <c r="L738" i="5" s="1"/>
  <c r="L738" i="6" s="1"/>
  <c r="M738" i="4"/>
  <c r="M738" i="5" s="1"/>
  <c r="M738" i="6" s="1"/>
  <c r="N738" i="4"/>
  <c r="N738" i="5" s="1"/>
  <c r="N738" i="6" s="1"/>
  <c r="O738" i="4"/>
  <c r="O738" i="5" s="1"/>
  <c r="O738" i="6" s="1"/>
  <c r="P738" i="4"/>
  <c r="P738" i="5" s="1"/>
  <c r="P738" i="6" s="1"/>
  <c r="S738" i="4"/>
  <c r="S738" i="5" s="1"/>
  <c r="S738" i="6" s="1"/>
  <c r="W738" i="4"/>
  <c r="W738" i="5" s="1"/>
  <c r="W738" i="6" s="1"/>
  <c r="I738" i="4"/>
  <c r="I738" i="5" s="1"/>
  <c r="U738" i="4"/>
  <c r="H738" i="4"/>
  <c r="V738" i="4"/>
  <c r="V738" i="5" s="1"/>
  <c r="Q738" i="4"/>
  <c r="Q738" i="5" s="1"/>
  <c r="Q738" i="6" s="1"/>
  <c r="AD738" i="4"/>
  <c r="AD738" i="5" s="1"/>
  <c r="AD738" i="6" s="1"/>
  <c r="H445" i="4"/>
  <c r="H445" i="5" s="1"/>
  <c r="R445" i="4"/>
  <c r="R445" i="5" s="1"/>
  <c r="L445" i="4"/>
  <c r="L445" i="5" s="1"/>
  <c r="Z445" i="4"/>
  <c r="Z445" i="5" s="1"/>
  <c r="Z445" i="6" s="1"/>
  <c r="U445" i="4"/>
  <c r="U445" i="5" s="1"/>
  <c r="S445" i="4"/>
  <c r="S445" i="5" s="1"/>
  <c r="T445" i="4"/>
  <c r="T445" i="5" s="1"/>
  <c r="V445" i="4"/>
  <c r="V445" i="5" s="1"/>
  <c r="AA445" i="4"/>
  <c r="AA445" i="5" s="1"/>
  <c r="AA445" i="6" s="1"/>
  <c r="Y445" i="4"/>
  <c r="Y445" i="5" s="1"/>
  <c r="Y445" i="6" s="1"/>
  <c r="AE445" i="4"/>
  <c r="AE445" i="5" s="1"/>
  <c r="AE445" i="6" s="1"/>
  <c r="J445" i="4"/>
  <c r="J445" i="5" s="1"/>
  <c r="O445" i="4"/>
  <c r="O445" i="5" s="1"/>
  <c r="K445" i="4"/>
  <c r="K445" i="5" s="1"/>
  <c r="W445" i="4"/>
  <c r="W445" i="5" s="1"/>
  <c r="W445" i="6" s="1"/>
  <c r="X445" i="4"/>
  <c r="X445" i="5" s="1"/>
  <c r="X445" i="6" s="1"/>
  <c r="M445" i="4"/>
  <c r="M445" i="5" s="1"/>
  <c r="AB445" i="4"/>
  <c r="AD445" i="4"/>
  <c r="AD445" i="5" s="1"/>
  <c r="AD445" i="6" s="1"/>
  <c r="P445" i="4"/>
  <c r="P445" i="5" s="1"/>
  <c r="N445" i="4"/>
  <c r="N445" i="5" s="1"/>
  <c r="AC445" i="4"/>
  <c r="AC445" i="5" s="1"/>
  <c r="AC445" i="6" s="1"/>
  <c r="I445" i="4"/>
  <c r="Q445" i="4"/>
  <c r="Q445" i="5" s="1"/>
  <c r="O791" i="4"/>
  <c r="O791" i="5" s="1"/>
  <c r="AA791" i="4"/>
  <c r="AA791" i="5" s="1"/>
  <c r="AA791" i="6" s="1"/>
  <c r="M791" i="4"/>
  <c r="M791" i="5" s="1"/>
  <c r="Y791" i="4"/>
  <c r="Y791" i="5" s="1"/>
  <c r="Y791" i="6" s="1"/>
  <c r="R791" i="4"/>
  <c r="R791" i="5" s="1"/>
  <c r="S791" i="4"/>
  <c r="S791" i="5" s="1"/>
  <c r="T791" i="4"/>
  <c r="U791" i="4"/>
  <c r="U791" i="5" s="1"/>
  <c r="H791" i="4"/>
  <c r="V791" i="4"/>
  <c r="V791" i="5" s="1"/>
  <c r="I791" i="4"/>
  <c r="I791" i="5" s="1"/>
  <c r="W791" i="4"/>
  <c r="W791" i="5" s="1"/>
  <c r="W791" i="6" s="1"/>
  <c r="J791" i="4"/>
  <c r="J791" i="5" s="1"/>
  <c r="K791" i="4"/>
  <c r="K791" i="5" s="1"/>
  <c r="L791" i="4"/>
  <c r="L791" i="5" s="1"/>
  <c r="N791" i="4"/>
  <c r="N791" i="5" s="1"/>
  <c r="P791" i="4"/>
  <c r="P791" i="5" s="1"/>
  <c r="Q791" i="4"/>
  <c r="Q791" i="5" s="1"/>
  <c r="X791" i="4"/>
  <c r="X791" i="5" s="1"/>
  <c r="X791" i="6" s="1"/>
  <c r="Z791" i="4"/>
  <c r="Z791" i="5" s="1"/>
  <c r="Z791" i="6" s="1"/>
  <c r="AB791" i="4"/>
  <c r="AB791" i="5" s="1"/>
  <c r="AB791" i="6" s="1"/>
  <c r="AD791" i="4"/>
  <c r="AD791" i="5" s="1"/>
  <c r="AD791" i="6" s="1"/>
  <c r="AE791" i="4"/>
  <c r="AE791" i="5" s="1"/>
  <c r="AE791" i="6" s="1"/>
  <c r="AC791" i="4"/>
  <c r="AC791" i="5" s="1"/>
  <c r="AC791" i="6" s="1"/>
  <c r="P696" i="4"/>
  <c r="P696" i="5" s="1"/>
  <c r="AC696" i="4"/>
  <c r="AC696" i="5" s="1"/>
  <c r="AC696" i="6" s="1"/>
  <c r="R696" i="4"/>
  <c r="R696" i="5" s="1"/>
  <c r="AE696" i="4"/>
  <c r="AE696" i="5" s="1"/>
  <c r="AE696" i="6" s="1"/>
  <c r="K696" i="4"/>
  <c r="K696" i="5" s="1"/>
  <c r="Z696" i="4"/>
  <c r="Z696" i="5" s="1"/>
  <c r="L696" i="4"/>
  <c r="L696" i="5" s="1"/>
  <c r="AA696" i="4"/>
  <c r="AA696" i="5" s="1"/>
  <c r="I696" i="4"/>
  <c r="I696" i="5" s="1"/>
  <c r="X696" i="4"/>
  <c r="X696" i="5" s="1"/>
  <c r="W696" i="4"/>
  <c r="W696" i="5" s="1"/>
  <c r="Y696" i="4"/>
  <c r="Y696" i="5" s="1"/>
  <c r="AB696" i="4"/>
  <c r="AB696" i="5" s="1"/>
  <c r="AB696" i="6" s="1"/>
  <c r="AD696" i="4"/>
  <c r="AD696" i="5" s="1"/>
  <c r="AD696" i="6" s="1"/>
  <c r="J696" i="4"/>
  <c r="J696" i="5" s="1"/>
  <c r="M696" i="4"/>
  <c r="M696" i="5" s="1"/>
  <c r="N696" i="4"/>
  <c r="N696" i="5" s="1"/>
  <c r="O696" i="4"/>
  <c r="O696" i="5" s="1"/>
  <c r="S696" i="4"/>
  <c r="S696" i="5" s="1"/>
  <c r="U696" i="4"/>
  <c r="U696" i="5" s="1"/>
  <c r="V696" i="4"/>
  <c r="V696" i="5" s="1"/>
  <c r="Q696" i="4"/>
  <c r="Q696" i="5" s="1"/>
  <c r="H696" i="4"/>
  <c r="T696" i="4"/>
  <c r="S342" i="4"/>
  <c r="S342" i="5" s="1"/>
  <c r="S342" i="6" s="1"/>
  <c r="R342" i="4"/>
  <c r="R342" i="5" s="1"/>
  <c r="R342" i="6" s="1"/>
  <c r="Q342" i="4"/>
  <c r="Q342" i="5" s="1"/>
  <c r="Q342" i="6" s="1"/>
  <c r="V342" i="4"/>
  <c r="V342" i="5" s="1"/>
  <c r="V342" i="6" s="1"/>
  <c r="N342" i="4"/>
  <c r="N342" i="5" s="1"/>
  <c r="N342" i="6" s="1"/>
  <c r="O342" i="4"/>
  <c r="O342" i="5" s="1"/>
  <c r="O342" i="6" s="1"/>
  <c r="P342" i="4"/>
  <c r="P342" i="5" s="1"/>
  <c r="P342" i="6" s="1"/>
  <c r="T342" i="4"/>
  <c r="T342" i="5" s="1"/>
  <c r="W342" i="4"/>
  <c r="W342" i="5" s="1"/>
  <c r="W342" i="6" s="1"/>
  <c r="X342" i="4"/>
  <c r="X342" i="5" s="1"/>
  <c r="X342" i="6" s="1"/>
  <c r="Z342" i="4"/>
  <c r="Z342" i="5" s="1"/>
  <c r="Z342" i="6" s="1"/>
  <c r="AB342" i="4"/>
  <c r="AB342" i="5" s="1"/>
  <c r="AB342" i="6" s="1"/>
  <c r="J342" i="4"/>
  <c r="J342" i="5" s="1"/>
  <c r="J342" i="6" s="1"/>
  <c r="AE342" i="4"/>
  <c r="AE342" i="5" s="1"/>
  <c r="AE342" i="6" s="1"/>
  <c r="H342" i="4"/>
  <c r="H342" i="5" s="1"/>
  <c r="K342" i="4"/>
  <c r="K342" i="5" s="1"/>
  <c r="K342" i="6" s="1"/>
  <c r="AC342" i="4"/>
  <c r="AC342" i="5" s="1"/>
  <c r="AC342" i="6" s="1"/>
  <c r="AD342" i="4"/>
  <c r="AD342" i="5" s="1"/>
  <c r="AD342" i="6" s="1"/>
  <c r="U342" i="4"/>
  <c r="AA342" i="4"/>
  <c r="AA342" i="5" s="1"/>
  <c r="AA342" i="6" s="1"/>
  <c r="L342" i="4"/>
  <c r="L342" i="5" s="1"/>
  <c r="L342" i="6" s="1"/>
  <c r="Y342" i="4"/>
  <c r="Y342" i="5" s="1"/>
  <c r="Y342" i="6" s="1"/>
  <c r="M342" i="4"/>
  <c r="M342" i="5" s="1"/>
  <c r="M342" i="6" s="1"/>
  <c r="I342" i="4"/>
  <c r="Q573" i="4"/>
  <c r="Q573" i="5" s="1"/>
  <c r="Q573" i="6" s="1"/>
  <c r="T573" i="4"/>
  <c r="AB573" i="4"/>
  <c r="AB573" i="5" s="1"/>
  <c r="AB573" i="6" s="1"/>
  <c r="U573" i="4"/>
  <c r="U573" i="5" s="1"/>
  <c r="U573" i="6" s="1"/>
  <c r="AC573" i="4"/>
  <c r="AC573" i="5" s="1"/>
  <c r="AC573" i="6" s="1"/>
  <c r="AD573" i="4"/>
  <c r="AD573" i="5" s="1"/>
  <c r="AD573" i="6" s="1"/>
  <c r="P573" i="4"/>
  <c r="P573" i="5" s="1"/>
  <c r="K573" i="4"/>
  <c r="K573" i="5" s="1"/>
  <c r="L573" i="4"/>
  <c r="L573" i="5" s="1"/>
  <c r="M573" i="4"/>
  <c r="M573" i="5" s="1"/>
  <c r="O573" i="4"/>
  <c r="O573" i="5" s="1"/>
  <c r="S573" i="4"/>
  <c r="S573" i="5" s="1"/>
  <c r="S573" i="6" s="1"/>
  <c r="AE573" i="4"/>
  <c r="AE573" i="5" s="1"/>
  <c r="AE573" i="6" s="1"/>
  <c r="R573" i="4"/>
  <c r="R573" i="5" s="1"/>
  <c r="R573" i="6" s="1"/>
  <c r="N573" i="4"/>
  <c r="N573" i="5" s="1"/>
  <c r="Z573" i="4"/>
  <c r="Z573" i="5" s="1"/>
  <c r="Z573" i="6" s="1"/>
  <c r="J573" i="4"/>
  <c r="J573" i="5" s="1"/>
  <c r="V573" i="4"/>
  <c r="V573" i="5" s="1"/>
  <c r="V573" i="6" s="1"/>
  <c r="I573" i="4"/>
  <c r="I573" i="5" s="1"/>
  <c r="Y573" i="4"/>
  <c r="Y573" i="5" s="1"/>
  <c r="Y573" i="6" s="1"/>
  <c r="X573" i="4"/>
  <c r="X573" i="5" s="1"/>
  <c r="X573" i="6" s="1"/>
  <c r="AA573" i="4"/>
  <c r="AA573" i="5" s="1"/>
  <c r="AA573" i="6" s="1"/>
  <c r="H573" i="4"/>
  <c r="W573" i="4"/>
  <c r="W573" i="5" s="1"/>
  <c r="W573" i="6" s="1"/>
  <c r="K407" i="4"/>
  <c r="K407" i="5" s="1"/>
  <c r="K407" i="6" s="1"/>
  <c r="J407" i="4"/>
  <c r="J407" i="5" s="1"/>
  <c r="J407" i="6" s="1"/>
  <c r="X407" i="4"/>
  <c r="X407" i="5" s="1"/>
  <c r="X407" i="6" s="1"/>
  <c r="I407" i="4"/>
  <c r="I407" i="5" s="1"/>
  <c r="I407" i="6" s="1"/>
  <c r="V407" i="4"/>
  <c r="V407" i="5" s="1"/>
  <c r="V407" i="6" s="1"/>
  <c r="O407" i="4"/>
  <c r="O407" i="5" s="1"/>
  <c r="O407" i="6" s="1"/>
  <c r="AD407" i="4"/>
  <c r="AD407" i="5" s="1"/>
  <c r="AD407" i="6" s="1"/>
  <c r="Q407" i="4"/>
  <c r="Q407" i="5" s="1"/>
  <c r="Q407" i="6" s="1"/>
  <c r="N407" i="4"/>
  <c r="N407" i="5" s="1"/>
  <c r="N407" i="6" s="1"/>
  <c r="P407" i="4"/>
  <c r="P407" i="5" s="1"/>
  <c r="P407" i="6" s="1"/>
  <c r="R407" i="4"/>
  <c r="R407" i="5" s="1"/>
  <c r="R407" i="6" s="1"/>
  <c r="S407" i="4"/>
  <c r="S407" i="5" s="1"/>
  <c r="S407" i="6" s="1"/>
  <c r="T407" i="4"/>
  <c r="U407" i="4"/>
  <c r="U407" i="5" s="1"/>
  <c r="U407" i="6" s="1"/>
  <c r="Y407" i="4"/>
  <c r="Y407" i="5" s="1"/>
  <c r="Y407" i="6" s="1"/>
  <c r="Z407" i="4"/>
  <c r="Z407" i="5" s="1"/>
  <c r="Z407" i="6" s="1"/>
  <c r="L407" i="4"/>
  <c r="L407" i="5" s="1"/>
  <c r="L407" i="6" s="1"/>
  <c r="AC407" i="4"/>
  <c r="AC407" i="5" s="1"/>
  <c r="AC407" i="6" s="1"/>
  <c r="H407" i="4"/>
  <c r="M407" i="4"/>
  <c r="M407" i="5" s="1"/>
  <c r="M407" i="6" s="1"/>
  <c r="AA407" i="4"/>
  <c r="AA407" i="5" s="1"/>
  <c r="AA407" i="6" s="1"/>
  <c r="AB407" i="4"/>
  <c r="AB407" i="5" s="1"/>
  <c r="AB407" i="6" s="1"/>
  <c r="AE407" i="4"/>
  <c r="AE407" i="5" s="1"/>
  <c r="AE407" i="6" s="1"/>
  <c r="W407" i="4"/>
  <c r="W407" i="5" s="1"/>
  <c r="W407" i="6" s="1"/>
  <c r="H713" i="4"/>
  <c r="T713" i="4"/>
  <c r="J713" i="4"/>
  <c r="J713" i="5" s="1"/>
  <c r="J713" i="6" s="1"/>
  <c r="V713" i="4"/>
  <c r="V713" i="5" s="1"/>
  <c r="V713" i="6" s="1"/>
  <c r="M713" i="4"/>
  <c r="M713" i="5" s="1"/>
  <c r="M713" i="6" s="1"/>
  <c r="AA713" i="4"/>
  <c r="AA713" i="5" s="1"/>
  <c r="AA713" i="6" s="1"/>
  <c r="N713" i="4"/>
  <c r="N713" i="5" s="1"/>
  <c r="N713" i="6" s="1"/>
  <c r="AB713" i="4"/>
  <c r="AB713" i="5" s="1"/>
  <c r="AB713" i="6" s="1"/>
  <c r="K713" i="4"/>
  <c r="K713" i="5" s="1"/>
  <c r="K713" i="6" s="1"/>
  <c r="Y713" i="4"/>
  <c r="Y713" i="5" s="1"/>
  <c r="Y713" i="6" s="1"/>
  <c r="Z713" i="4"/>
  <c r="Z713" i="5" s="1"/>
  <c r="Z713" i="6" s="1"/>
  <c r="AC713" i="4"/>
  <c r="AC713" i="5" s="1"/>
  <c r="AC713" i="6" s="1"/>
  <c r="I713" i="4"/>
  <c r="I713" i="5" s="1"/>
  <c r="I713" i="6" s="1"/>
  <c r="AD713" i="4"/>
  <c r="AD713" i="5" s="1"/>
  <c r="AD713" i="6" s="1"/>
  <c r="L713" i="4"/>
  <c r="L713" i="5" s="1"/>
  <c r="L713" i="6" s="1"/>
  <c r="AE713" i="4"/>
  <c r="AE713" i="5" s="1"/>
  <c r="AE713" i="6" s="1"/>
  <c r="O713" i="4"/>
  <c r="O713" i="5" s="1"/>
  <c r="O713" i="6" s="1"/>
  <c r="P713" i="4"/>
  <c r="P713" i="5" s="1"/>
  <c r="P713" i="6" s="1"/>
  <c r="Q713" i="4"/>
  <c r="Q713" i="5" s="1"/>
  <c r="R713" i="4"/>
  <c r="R713" i="5" s="1"/>
  <c r="R713" i="6" s="1"/>
  <c r="S713" i="4"/>
  <c r="S713" i="5" s="1"/>
  <c r="S713" i="6" s="1"/>
  <c r="U713" i="4"/>
  <c r="U713" i="5" s="1"/>
  <c r="U713" i="6" s="1"/>
  <c r="W713" i="4"/>
  <c r="W713" i="5" s="1"/>
  <c r="W713" i="6" s="1"/>
  <c r="X713" i="4"/>
  <c r="X713" i="5" s="1"/>
  <c r="X713" i="6" s="1"/>
  <c r="AC675" i="4"/>
  <c r="AC675" i="5" s="1"/>
  <c r="AC675" i="6" s="1"/>
  <c r="H675" i="4"/>
  <c r="H675" i="5" s="1"/>
  <c r="I675" i="4"/>
  <c r="I675" i="5" s="1"/>
  <c r="K675" i="4"/>
  <c r="K675" i="5" s="1"/>
  <c r="O675" i="4"/>
  <c r="O675" i="5" s="1"/>
  <c r="O675" i="6" s="1"/>
  <c r="P675" i="4"/>
  <c r="P675" i="5" s="1"/>
  <c r="P675" i="6" s="1"/>
  <c r="Q675" i="4"/>
  <c r="Q675" i="5" s="1"/>
  <c r="Q675" i="6" s="1"/>
  <c r="W675" i="4"/>
  <c r="W675" i="5" s="1"/>
  <c r="W675" i="6" s="1"/>
  <c r="X675" i="4"/>
  <c r="X675" i="5" s="1"/>
  <c r="X675" i="6" s="1"/>
  <c r="Y675" i="4"/>
  <c r="Y675" i="5" s="1"/>
  <c r="Y675" i="6" s="1"/>
  <c r="AA675" i="4"/>
  <c r="AA675" i="5" s="1"/>
  <c r="AA675" i="6" s="1"/>
  <c r="AE675" i="4"/>
  <c r="AE675" i="5" s="1"/>
  <c r="AE675" i="6" s="1"/>
  <c r="U675" i="4"/>
  <c r="U675" i="5" s="1"/>
  <c r="U675" i="6" s="1"/>
  <c r="N675" i="4"/>
  <c r="N675" i="5" s="1"/>
  <c r="N675" i="6" s="1"/>
  <c r="Z675" i="4"/>
  <c r="Z675" i="5" s="1"/>
  <c r="Z675" i="6" s="1"/>
  <c r="J675" i="4"/>
  <c r="J675" i="5" s="1"/>
  <c r="V675" i="4"/>
  <c r="V675" i="5" s="1"/>
  <c r="V675" i="6" s="1"/>
  <c r="R675" i="4"/>
  <c r="R675" i="5" s="1"/>
  <c r="R675" i="6" s="1"/>
  <c r="M675" i="4"/>
  <c r="AB675" i="4"/>
  <c r="AB675" i="5" s="1"/>
  <c r="AB675" i="6" s="1"/>
  <c r="S675" i="4"/>
  <c r="S675" i="5" s="1"/>
  <c r="S675" i="6" s="1"/>
  <c r="T675" i="4"/>
  <c r="L675" i="4"/>
  <c r="L675" i="5" s="1"/>
  <c r="AD675" i="4"/>
  <c r="AD675" i="5" s="1"/>
  <c r="AD675" i="6" s="1"/>
  <c r="AC333" i="4"/>
  <c r="AC333" i="5" s="1"/>
  <c r="AC333" i="6" s="1"/>
  <c r="U333" i="4"/>
  <c r="U333" i="5" s="1"/>
  <c r="U333" i="6" s="1"/>
  <c r="S333" i="4"/>
  <c r="S333" i="5" s="1"/>
  <c r="S333" i="6" s="1"/>
  <c r="I333" i="4"/>
  <c r="I333" i="5" s="1"/>
  <c r="W333" i="4"/>
  <c r="W333" i="5" s="1"/>
  <c r="W333" i="6" s="1"/>
  <c r="X333" i="4"/>
  <c r="X333" i="5" s="1"/>
  <c r="X333" i="6" s="1"/>
  <c r="N333" i="4"/>
  <c r="N333" i="5" s="1"/>
  <c r="J333" i="4"/>
  <c r="J333" i="5" s="1"/>
  <c r="AE333" i="4"/>
  <c r="AE333" i="5" s="1"/>
  <c r="AE333" i="6" s="1"/>
  <c r="Z333" i="4"/>
  <c r="Z333" i="5" s="1"/>
  <c r="Z333" i="6" s="1"/>
  <c r="O333" i="4"/>
  <c r="O333" i="5" s="1"/>
  <c r="K333" i="4"/>
  <c r="K333" i="5" s="1"/>
  <c r="AA333" i="4"/>
  <c r="AA333" i="5" s="1"/>
  <c r="AA333" i="6" s="1"/>
  <c r="M333" i="4"/>
  <c r="M333" i="5" s="1"/>
  <c r="P333" i="4"/>
  <c r="P333" i="5" s="1"/>
  <c r="Q333" i="4"/>
  <c r="Q333" i="5" s="1"/>
  <c r="T333" i="4"/>
  <c r="R333" i="4"/>
  <c r="R333" i="5" s="1"/>
  <c r="R333" i="6" s="1"/>
  <c r="AD333" i="4"/>
  <c r="AD333" i="5" s="1"/>
  <c r="AD333" i="6" s="1"/>
  <c r="AB333" i="4"/>
  <c r="AB333" i="5" s="1"/>
  <c r="AB333" i="6" s="1"/>
  <c r="V333" i="4"/>
  <c r="V333" i="5" s="1"/>
  <c r="V333" i="6" s="1"/>
  <c r="L333" i="4"/>
  <c r="L333" i="5" s="1"/>
  <c r="Y333" i="4"/>
  <c r="Y333" i="5" s="1"/>
  <c r="Y333" i="6" s="1"/>
  <c r="H333" i="4"/>
  <c r="U782" i="4"/>
  <c r="U782" i="5" s="1"/>
  <c r="I782" i="4"/>
  <c r="I782" i="5" s="1"/>
  <c r="I782" i="6" s="1"/>
  <c r="AD782" i="4"/>
  <c r="AD782" i="5" s="1"/>
  <c r="AD782" i="6" s="1"/>
  <c r="AA782" i="4"/>
  <c r="AA782" i="5" s="1"/>
  <c r="AA782" i="6" s="1"/>
  <c r="J782" i="4"/>
  <c r="J782" i="5" s="1"/>
  <c r="J782" i="6" s="1"/>
  <c r="K782" i="4"/>
  <c r="K782" i="5" s="1"/>
  <c r="K782" i="6" s="1"/>
  <c r="L782" i="4"/>
  <c r="L782" i="5" s="1"/>
  <c r="L782" i="6" s="1"/>
  <c r="N782" i="4"/>
  <c r="N782" i="5" s="1"/>
  <c r="N782" i="6" s="1"/>
  <c r="Q782" i="4"/>
  <c r="Q782" i="5" s="1"/>
  <c r="Q782" i="6" s="1"/>
  <c r="T782" i="4"/>
  <c r="T782" i="5" s="1"/>
  <c r="T782" i="6" s="1"/>
  <c r="AC782" i="4"/>
  <c r="AC782" i="5" s="1"/>
  <c r="AC782" i="6" s="1"/>
  <c r="H782" i="4"/>
  <c r="H782" i="5" s="1"/>
  <c r="X782" i="4"/>
  <c r="X782" i="5" s="1"/>
  <c r="X782" i="6" s="1"/>
  <c r="Z782" i="4"/>
  <c r="Z782" i="5" s="1"/>
  <c r="Z782" i="6" s="1"/>
  <c r="V782" i="4"/>
  <c r="V782" i="5" s="1"/>
  <c r="V782" i="6" s="1"/>
  <c r="AE782" i="4"/>
  <c r="AE782" i="5" s="1"/>
  <c r="AE782" i="6" s="1"/>
  <c r="P782" i="4"/>
  <c r="P782" i="5" s="1"/>
  <c r="P782" i="6" s="1"/>
  <c r="R782" i="4"/>
  <c r="R782" i="5" s="1"/>
  <c r="R782" i="6" s="1"/>
  <c r="M782" i="4"/>
  <c r="M782" i="5" s="1"/>
  <c r="M782" i="6" s="1"/>
  <c r="Y782" i="4"/>
  <c r="Y782" i="5" s="1"/>
  <c r="Y782" i="6" s="1"/>
  <c r="S782" i="4"/>
  <c r="S782" i="5" s="1"/>
  <c r="S782" i="6" s="1"/>
  <c r="O782" i="4"/>
  <c r="AB782" i="4"/>
  <c r="AB782" i="5" s="1"/>
  <c r="AB782" i="6" s="1"/>
  <c r="W782" i="4"/>
  <c r="H599" i="4"/>
  <c r="H599" i="5" s="1"/>
  <c r="L599" i="4"/>
  <c r="L599" i="5" s="1"/>
  <c r="L599" i="6" s="1"/>
  <c r="U599" i="4"/>
  <c r="U599" i="5" s="1"/>
  <c r="U599" i="6" s="1"/>
  <c r="V599" i="4"/>
  <c r="V599" i="5" s="1"/>
  <c r="J599" i="4"/>
  <c r="J599" i="5" s="1"/>
  <c r="J599" i="6" s="1"/>
  <c r="O599" i="4"/>
  <c r="O599" i="5" s="1"/>
  <c r="O599" i="6" s="1"/>
  <c r="AD599" i="4"/>
  <c r="AD599" i="5" s="1"/>
  <c r="AD599" i="6" s="1"/>
  <c r="AC599" i="4"/>
  <c r="AC599" i="5" s="1"/>
  <c r="AC599" i="6" s="1"/>
  <c r="N599" i="4"/>
  <c r="N599" i="5" s="1"/>
  <c r="N599" i="6" s="1"/>
  <c r="X599" i="4"/>
  <c r="X599" i="5" s="1"/>
  <c r="X599" i="6" s="1"/>
  <c r="Z599" i="4"/>
  <c r="Z599" i="5" s="1"/>
  <c r="Z599" i="6" s="1"/>
  <c r="Y599" i="4"/>
  <c r="Y599" i="5" s="1"/>
  <c r="Y599" i="6" s="1"/>
  <c r="M599" i="4"/>
  <c r="M599" i="5" s="1"/>
  <c r="M599" i="6" s="1"/>
  <c r="AA599" i="4"/>
  <c r="AA599" i="5" s="1"/>
  <c r="AA599" i="6" s="1"/>
  <c r="AB599" i="4"/>
  <c r="AB599" i="5" s="1"/>
  <c r="AB599" i="6" s="1"/>
  <c r="AE599" i="4"/>
  <c r="AE599" i="5" s="1"/>
  <c r="AE599" i="6" s="1"/>
  <c r="I599" i="4"/>
  <c r="W599" i="4"/>
  <c r="W599" i="5" s="1"/>
  <c r="W599" i="6" s="1"/>
  <c r="R599" i="4"/>
  <c r="R599" i="5" s="1"/>
  <c r="R599" i="6" s="1"/>
  <c r="P599" i="4"/>
  <c r="P599" i="5" s="1"/>
  <c r="P599" i="6" s="1"/>
  <c r="Q599" i="4"/>
  <c r="Q599" i="5" s="1"/>
  <c r="Q599" i="6" s="1"/>
  <c r="S599" i="4"/>
  <c r="S599" i="5" s="1"/>
  <c r="S599" i="6" s="1"/>
  <c r="T599" i="4"/>
  <c r="K599" i="4"/>
  <c r="K599" i="5" s="1"/>
  <c r="K599" i="6" s="1"/>
  <c r="P416" i="4"/>
  <c r="P416" i="5" s="1"/>
  <c r="P416" i="6" s="1"/>
  <c r="AE416" i="4"/>
  <c r="AE416" i="5" s="1"/>
  <c r="AE416" i="6" s="1"/>
  <c r="O416" i="4"/>
  <c r="O416" i="5" s="1"/>
  <c r="O416" i="6" s="1"/>
  <c r="AD416" i="4"/>
  <c r="AD416" i="5" s="1"/>
  <c r="AD416" i="6" s="1"/>
  <c r="N416" i="4"/>
  <c r="N416" i="5" s="1"/>
  <c r="N416" i="6" s="1"/>
  <c r="S416" i="4"/>
  <c r="S416" i="5" s="1"/>
  <c r="S416" i="6" s="1"/>
  <c r="I416" i="4"/>
  <c r="I416" i="5" s="1"/>
  <c r="I416" i="6" s="1"/>
  <c r="AB416" i="4"/>
  <c r="AB416" i="5" s="1"/>
  <c r="AB416" i="6" s="1"/>
  <c r="J416" i="4"/>
  <c r="J416" i="5" s="1"/>
  <c r="J416" i="6" s="1"/>
  <c r="K416" i="4"/>
  <c r="K416" i="5" s="1"/>
  <c r="K416" i="6" s="1"/>
  <c r="L416" i="4"/>
  <c r="L416" i="5" s="1"/>
  <c r="L416" i="6" s="1"/>
  <c r="R416" i="4"/>
  <c r="R416" i="5" s="1"/>
  <c r="R416" i="6" s="1"/>
  <c r="T416" i="4"/>
  <c r="U416" i="4"/>
  <c r="U416" i="5" s="1"/>
  <c r="U416" i="6" s="1"/>
  <c r="V416" i="4"/>
  <c r="V416" i="5" s="1"/>
  <c r="V416" i="6" s="1"/>
  <c r="Z416" i="4"/>
  <c r="Z416" i="5" s="1"/>
  <c r="Z416" i="6" s="1"/>
  <c r="H416" i="4"/>
  <c r="W416" i="4"/>
  <c r="W416" i="5" s="1"/>
  <c r="W416" i="6" s="1"/>
  <c r="X416" i="4"/>
  <c r="X416" i="5" s="1"/>
  <c r="X416" i="6" s="1"/>
  <c r="AA416" i="4"/>
  <c r="AA416" i="5" s="1"/>
  <c r="AA416" i="6" s="1"/>
  <c r="Q416" i="4"/>
  <c r="Q416" i="5" s="1"/>
  <c r="Q416" i="6" s="1"/>
  <c r="AC416" i="4"/>
  <c r="AC416" i="5" s="1"/>
  <c r="AC416" i="6" s="1"/>
  <c r="M416" i="4"/>
  <c r="M416" i="5" s="1"/>
  <c r="Y416" i="4"/>
  <c r="Y416" i="5" s="1"/>
  <c r="Y416" i="6" s="1"/>
  <c r="O394" i="4"/>
  <c r="O394" i="5" s="1"/>
  <c r="O394" i="6" s="1"/>
  <c r="AE394" i="4"/>
  <c r="AE394" i="5" s="1"/>
  <c r="AE394" i="6" s="1"/>
  <c r="N394" i="4"/>
  <c r="N394" i="5" s="1"/>
  <c r="N394" i="6" s="1"/>
  <c r="AD394" i="4"/>
  <c r="AD394" i="5" s="1"/>
  <c r="AD394" i="6" s="1"/>
  <c r="H394" i="4"/>
  <c r="AA394" i="4"/>
  <c r="AA394" i="5" s="1"/>
  <c r="AA394" i="6" s="1"/>
  <c r="K394" i="4"/>
  <c r="K394" i="5" s="1"/>
  <c r="K394" i="6" s="1"/>
  <c r="S394" i="4"/>
  <c r="S394" i="5" s="1"/>
  <c r="S394" i="6" s="1"/>
  <c r="T394" i="4"/>
  <c r="T394" i="5" s="1"/>
  <c r="T394" i="6" s="1"/>
  <c r="V394" i="4"/>
  <c r="V394" i="5" s="1"/>
  <c r="V394" i="6" s="1"/>
  <c r="W394" i="4"/>
  <c r="W394" i="5" s="1"/>
  <c r="W394" i="6" s="1"/>
  <c r="X394" i="4"/>
  <c r="X394" i="5" s="1"/>
  <c r="X394" i="6" s="1"/>
  <c r="Y394" i="4"/>
  <c r="Y394" i="5" s="1"/>
  <c r="Y394" i="6" s="1"/>
  <c r="AB394" i="4"/>
  <c r="AB394" i="5" s="1"/>
  <c r="AB394" i="6" s="1"/>
  <c r="P394" i="4"/>
  <c r="P394" i="5" s="1"/>
  <c r="P394" i="6" s="1"/>
  <c r="J394" i="4"/>
  <c r="J394" i="5" s="1"/>
  <c r="J394" i="6" s="1"/>
  <c r="M394" i="4"/>
  <c r="M394" i="5" s="1"/>
  <c r="M394" i="6" s="1"/>
  <c r="R394" i="4"/>
  <c r="R394" i="5" s="1"/>
  <c r="R394" i="6" s="1"/>
  <c r="AC394" i="4"/>
  <c r="AC394" i="5" s="1"/>
  <c r="AC394" i="6" s="1"/>
  <c r="Z394" i="4"/>
  <c r="Z394" i="5" s="1"/>
  <c r="Z394" i="6" s="1"/>
  <c r="L394" i="4"/>
  <c r="L394" i="5" s="1"/>
  <c r="L394" i="6" s="1"/>
  <c r="U394" i="4"/>
  <c r="I394" i="4"/>
  <c r="I394" i="5" s="1"/>
  <c r="Q394" i="4"/>
  <c r="Q394" i="5" s="1"/>
  <c r="Q394" i="6" s="1"/>
  <c r="T336" i="4"/>
  <c r="T336" i="5" s="1"/>
  <c r="W336" i="4"/>
  <c r="W336" i="5" s="1"/>
  <c r="W336" i="6" s="1"/>
  <c r="AD336" i="4"/>
  <c r="AD336" i="5" s="1"/>
  <c r="AD336" i="6" s="1"/>
  <c r="M336" i="4"/>
  <c r="M336" i="5" s="1"/>
  <c r="M336" i="6" s="1"/>
  <c r="J336" i="4"/>
  <c r="J336" i="5" s="1"/>
  <c r="J336" i="6" s="1"/>
  <c r="Y336" i="4"/>
  <c r="Y336" i="5" s="1"/>
  <c r="Y336" i="6" s="1"/>
  <c r="X336" i="4"/>
  <c r="X336" i="5" s="1"/>
  <c r="X336" i="6" s="1"/>
  <c r="I336" i="4"/>
  <c r="I336" i="5" s="1"/>
  <c r="I336" i="6" s="1"/>
  <c r="H336" i="4"/>
  <c r="AC336" i="4"/>
  <c r="AC336" i="5" s="1"/>
  <c r="AC336" i="6" s="1"/>
  <c r="P336" i="4"/>
  <c r="P336" i="5" s="1"/>
  <c r="P336" i="6" s="1"/>
  <c r="K336" i="4"/>
  <c r="K336" i="5" s="1"/>
  <c r="K336" i="6" s="1"/>
  <c r="Q336" i="4"/>
  <c r="Q336" i="5" s="1"/>
  <c r="Q336" i="6" s="1"/>
  <c r="R336" i="4"/>
  <c r="R336" i="5" s="1"/>
  <c r="R336" i="6" s="1"/>
  <c r="S336" i="4"/>
  <c r="S336" i="5" s="1"/>
  <c r="S336" i="6" s="1"/>
  <c r="U336" i="4"/>
  <c r="U336" i="5" s="1"/>
  <c r="U336" i="6" s="1"/>
  <c r="Z336" i="4"/>
  <c r="AB336" i="4"/>
  <c r="AB336" i="5" s="1"/>
  <c r="AB336" i="6" s="1"/>
  <c r="O336" i="4"/>
  <c r="O336" i="5" s="1"/>
  <c r="O336" i="6" s="1"/>
  <c r="AE336" i="4"/>
  <c r="AE336" i="5" s="1"/>
  <c r="AE336" i="6" s="1"/>
  <c r="V336" i="4"/>
  <c r="V336" i="5" s="1"/>
  <c r="V336" i="6" s="1"/>
  <c r="AA336" i="4"/>
  <c r="AA336" i="5" s="1"/>
  <c r="AA336" i="6" s="1"/>
  <c r="N336" i="4"/>
  <c r="N336" i="5" s="1"/>
  <c r="N336" i="6" s="1"/>
  <c r="L336" i="4"/>
  <c r="L336" i="5" s="1"/>
  <c r="L336" i="6" s="1"/>
  <c r="I499" i="4"/>
  <c r="I499" i="5" s="1"/>
  <c r="N499" i="4"/>
  <c r="N499" i="5" s="1"/>
  <c r="N499" i="6" s="1"/>
  <c r="AD499" i="4"/>
  <c r="AD499" i="5" s="1"/>
  <c r="AD499" i="6" s="1"/>
  <c r="X499" i="4"/>
  <c r="X499" i="5" s="1"/>
  <c r="X499" i="6" s="1"/>
  <c r="Y499" i="4"/>
  <c r="Y499" i="5" s="1"/>
  <c r="Y499" i="6" s="1"/>
  <c r="Z499" i="4"/>
  <c r="Z499" i="5" s="1"/>
  <c r="Z499" i="6" s="1"/>
  <c r="AB499" i="4"/>
  <c r="AB499" i="5" s="1"/>
  <c r="AB499" i="6" s="1"/>
  <c r="AC499" i="4"/>
  <c r="AC499" i="5" s="1"/>
  <c r="AC499" i="6" s="1"/>
  <c r="O499" i="4"/>
  <c r="O499" i="5" s="1"/>
  <c r="O499" i="6" s="1"/>
  <c r="M499" i="4"/>
  <c r="M499" i="5" s="1"/>
  <c r="M499" i="6" s="1"/>
  <c r="AA499" i="4"/>
  <c r="AA499" i="5" s="1"/>
  <c r="AA499" i="6" s="1"/>
  <c r="AE499" i="4"/>
  <c r="AE499" i="5" s="1"/>
  <c r="AE499" i="6" s="1"/>
  <c r="K499" i="4"/>
  <c r="K499" i="5" s="1"/>
  <c r="L499" i="4"/>
  <c r="L499" i="5" s="1"/>
  <c r="L499" i="6" s="1"/>
  <c r="W499" i="4"/>
  <c r="W499" i="5" s="1"/>
  <c r="W499" i="6" s="1"/>
  <c r="V499" i="4"/>
  <c r="V499" i="5" s="1"/>
  <c r="V499" i="6" s="1"/>
  <c r="R499" i="4"/>
  <c r="R499" i="5" s="1"/>
  <c r="R499" i="6" s="1"/>
  <c r="P499" i="4"/>
  <c r="P499" i="5" s="1"/>
  <c r="P499" i="6" s="1"/>
  <c r="Q499" i="4"/>
  <c r="Q499" i="5" s="1"/>
  <c r="Q499" i="6" s="1"/>
  <c r="S499" i="4"/>
  <c r="S499" i="5" s="1"/>
  <c r="S499" i="6" s="1"/>
  <c r="U499" i="4"/>
  <c r="U499" i="5" s="1"/>
  <c r="U499" i="6" s="1"/>
  <c r="T499" i="4"/>
  <c r="H499" i="4"/>
  <c r="J499" i="4"/>
  <c r="J499" i="5" s="1"/>
  <c r="K356" i="4"/>
  <c r="K356" i="5" s="1"/>
  <c r="K356" i="6" s="1"/>
  <c r="AB356" i="4"/>
  <c r="AB356" i="5" s="1"/>
  <c r="AB356" i="6" s="1"/>
  <c r="AA356" i="4"/>
  <c r="AA356" i="5" s="1"/>
  <c r="AA356" i="6" s="1"/>
  <c r="Z356" i="4"/>
  <c r="Z356" i="5" s="1"/>
  <c r="Z356" i="6" s="1"/>
  <c r="AE356" i="4"/>
  <c r="AE356" i="5" s="1"/>
  <c r="AE356" i="6" s="1"/>
  <c r="AD356" i="4"/>
  <c r="AD356" i="5" s="1"/>
  <c r="AD356" i="6" s="1"/>
  <c r="V356" i="4"/>
  <c r="V356" i="5" s="1"/>
  <c r="V356" i="6" s="1"/>
  <c r="W356" i="4"/>
  <c r="W356" i="5" s="1"/>
  <c r="W356" i="6" s="1"/>
  <c r="J356" i="4"/>
  <c r="J356" i="5" s="1"/>
  <c r="J356" i="6" s="1"/>
  <c r="X356" i="4"/>
  <c r="X356" i="5" s="1"/>
  <c r="X356" i="6" s="1"/>
  <c r="S356" i="4"/>
  <c r="S356" i="5" s="1"/>
  <c r="S356" i="6" s="1"/>
  <c r="O356" i="4"/>
  <c r="O356" i="5" s="1"/>
  <c r="O356" i="6" s="1"/>
  <c r="P356" i="4"/>
  <c r="P356" i="5" s="1"/>
  <c r="P356" i="6" s="1"/>
  <c r="Q356" i="4"/>
  <c r="Q356" i="5" s="1"/>
  <c r="Q356" i="6" s="1"/>
  <c r="R356" i="4"/>
  <c r="R356" i="5" s="1"/>
  <c r="R356" i="6" s="1"/>
  <c r="H356" i="4"/>
  <c r="N356" i="4"/>
  <c r="N356" i="5" s="1"/>
  <c r="N356" i="6" s="1"/>
  <c r="AC356" i="4"/>
  <c r="AC356" i="5" s="1"/>
  <c r="AC356" i="6" s="1"/>
  <c r="T356" i="4"/>
  <c r="M356" i="4"/>
  <c r="M356" i="5" s="1"/>
  <c r="M356" i="6" s="1"/>
  <c r="Y356" i="4"/>
  <c r="Y356" i="5" s="1"/>
  <c r="Y356" i="6" s="1"/>
  <c r="U356" i="4"/>
  <c r="U356" i="5" s="1"/>
  <c r="U356" i="6" s="1"/>
  <c r="L356" i="4"/>
  <c r="L356" i="5" s="1"/>
  <c r="L356" i="6" s="1"/>
  <c r="I356" i="4"/>
  <c r="I356" i="5" s="1"/>
  <c r="P484" i="4"/>
  <c r="P484" i="5" s="1"/>
  <c r="P484" i="6" s="1"/>
  <c r="W484" i="4"/>
  <c r="W484" i="5" s="1"/>
  <c r="W484" i="6" s="1"/>
  <c r="AB484" i="4"/>
  <c r="AB484" i="5" s="1"/>
  <c r="AB484" i="6" s="1"/>
  <c r="H484" i="4"/>
  <c r="L484" i="4"/>
  <c r="L484" i="5" s="1"/>
  <c r="L484" i="6" s="1"/>
  <c r="V484" i="4"/>
  <c r="V484" i="5" s="1"/>
  <c r="V484" i="6" s="1"/>
  <c r="M484" i="4"/>
  <c r="M484" i="5" s="1"/>
  <c r="M484" i="6" s="1"/>
  <c r="O484" i="4"/>
  <c r="O484" i="5" s="1"/>
  <c r="O484" i="6" s="1"/>
  <c r="I484" i="4"/>
  <c r="I484" i="5" s="1"/>
  <c r="R484" i="4"/>
  <c r="R484" i="5" s="1"/>
  <c r="R484" i="6" s="1"/>
  <c r="U484" i="4"/>
  <c r="U484" i="5" s="1"/>
  <c r="U484" i="6" s="1"/>
  <c r="J484" i="4"/>
  <c r="J484" i="5" s="1"/>
  <c r="J484" i="6" s="1"/>
  <c r="Q484" i="4"/>
  <c r="Q484" i="5" s="1"/>
  <c r="Q484" i="6" s="1"/>
  <c r="AD484" i="4"/>
  <c r="AD484" i="5" s="1"/>
  <c r="AD484" i="6" s="1"/>
  <c r="Y484" i="4"/>
  <c r="Y484" i="5" s="1"/>
  <c r="Y484" i="6" s="1"/>
  <c r="Z484" i="4"/>
  <c r="Z484" i="5" s="1"/>
  <c r="Z484" i="6" s="1"/>
  <c r="AA484" i="4"/>
  <c r="AA484" i="5" s="1"/>
  <c r="AA484" i="6" s="1"/>
  <c r="K484" i="4"/>
  <c r="K484" i="5" s="1"/>
  <c r="K484" i="6" s="1"/>
  <c r="AC484" i="4"/>
  <c r="AC484" i="5" s="1"/>
  <c r="AC484" i="6" s="1"/>
  <c r="N484" i="4"/>
  <c r="N484" i="5" s="1"/>
  <c r="N484" i="6" s="1"/>
  <c r="X484" i="4"/>
  <c r="X484" i="5" s="1"/>
  <c r="X484" i="6" s="1"/>
  <c r="AE484" i="4"/>
  <c r="AE484" i="5" s="1"/>
  <c r="AE484" i="6" s="1"/>
  <c r="S484" i="4"/>
  <c r="S484" i="5" s="1"/>
  <c r="S484" i="6" s="1"/>
  <c r="T484" i="4"/>
  <c r="X98" i="4"/>
  <c r="X98" i="5" s="1"/>
  <c r="X98" i="6" s="1"/>
  <c r="W98" i="4"/>
  <c r="W98" i="5" s="1"/>
  <c r="W98" i="6" s="1"/>
  <c r="I98" i="4"/>
  <c r="I98" i="5" s="1"/>
  <c r="Z98" i="4"/>
  <c r="Z98" i="5" s="1"/>
  <c r="Z98" i="6" s="1"/>
  <c r="O98" i="4"/>
  <c r="O98" i="5" s="1"/>
  <c r="K98" i="4"/>
  <c r="K98" i="5" s="1"/>
  <c r="H98" i="4"/>
  <c r="L98" i="4"/>
  <c r="L98" i="5" s="1"/>
  <c r="T98" i="4"/>
  <c r="AB98" i="4"/>
  <c r="AB98" i="5" s="1"/>
  <c r="AB98" i="6" s="1"/>
  <c r="J98" i="4"/>
  <c r="J98" i="5" s="1"/>
  <c r="AA98" i="4"/>
  <c r="AA98" i="5" s="1"/>
  <c r="AA98" i="6" s="1"/>
  <c r="V98" i="4"/>
  <c r="V98" i="5" s="1"/>
  <c r="V98" i="6" s="1"/>
  <c r="AE98" i="4"/>
  <c r="AE98" i="5" s="1"/>
  <c r="AE98" i="6" s="1"/>
  <c r="U98" i="4"/>
  <c r="U98" i="5" s="1"/>
  <c r="U98" i="6" s="1"/>
  <c r="Y98" i="4"/>
  <c r="Y98" i="5" s="1"/>
  <c r="Y98" i="6" s="1"/>
  <c r="P98" i="4"/>
  <c r="P98" i="5" s="1"/>
  <c r="N98" i="4"/>
  <c r="N98" i="5" s="1"/>
  <c r="M98" i="4"/>
  <c r="M98" i="5" s="1"/>
  <c r="R98" i="4"/>
  <c r="R98" i="5" s="1"/>
  <c r="AD98" i="4"/>
  <c r="AD98" i="5" s="1"/>
  <c r="AD98" i="6" s="1"/>
  <c r="S98" i="4"/>
  <c r="S98" i="5" s="1"/>
  <c r="AC98" i="4"/>
  <c r="AC98" i="5" s="1"/>
  <c r="AC98" i="6" s="1"/>
  <c r="Q98" i="4"/>
  <c r="Q98" i="5" s="1"/>
  <c r="R405" i="4"/>
  <c r="R405" i="5" s="1"/>
  <c r="R405" i="6" s="1"/>
  <c r="AD405" i="4"/>
  <c r="AD405" i="5" s="1"/>
  <c r="AD405" i="6" s="1"/>
  <c r="Q405" i="4"/>
  <c r="Q405" i="5" s="1"/>
  <c r="Q405" i="6" s="1"/>
  <c r="AC405" i="4"/>
  <c r="AC405" i="5" s="1"/>
  <c r="AC405" i="6" s="1"/>
  <c r="L405" i="4"/>
  <c r="L405" i="5" s="1"/>
  <c r="L405" i="6" s="1"/>
  <c r="Z405" i="4"/>
  <c r="Z405" i="5" s="1"/>
  <c r="Z405" i="6" s="1"/>
  <c r="N405" i="4"/>
  <c r="N405" i="5" s="1"/>
  <c r="N405" i="6" s="1"/>
  <c r="AB405" i="4"/>
  <c r="AB405" i="5" s="1"/>
  <c r="AB405" i="6" s="1"/>
  <c r="T405" i="4"/>
  <c r="U405" i="4"/>
  <c r="U405" i="5" s="1"/>
  <c r="U405" i="6" s="1"/>
  <c r="V405" i="4"/>
  <c r="V405" i="5" s="1"/>
  <c r="V405" i="6" s="1"/>
  <c r="W405" i="4"/>
  <c r="W405" i="5" s="1"/>
  <c r="W405" i="6" s="1"/>
  <c r="H405" i="4"/>
  <c r="H405" i="5" s="1"/>
  <c r="H405" i="6" s="1"/>
  <c r="X405" i="4"/>
  <c r="X405" i="5" s="1"/>
  <c r="X405" i="6" s="1"/>
  <c r="I405" i="4"/>
  <c r="I405" i="5" s="1"/>
  <c r="I405" i="6" s="1"/>
  <c r="Y405" i="4"/>
  <c r="Y405" i="5" s="1"/>
  <c r="Y405" i="6" s="1"/>
  <c r="J405" i="4"/>
  <c r="AA405" i="4"/>
  <c r="AA405" i="5" s="1"/>
  <c r="AA405" i="6" s="1"/>
  <c r="K405" i="4"/>
  <c r="K405" i="5" s="1"/>
  <c r="K405" i="6" s="1"/>
  <c r="AE405" i="4"/>
  <c r="AE405" i="5" s="1"/>
  <c r="AE405" i="6" s="1"/>
  <c r="P405" i="4"/>
  <c r="P405" i="5" s="1"/>
  <c r="M405" i="4"/>
  <c r="M405" i="5" s="1"/>
  <c r="M405" i="6" s="1"/>
  <c r="O405" i="4"/>
  <c r="O405" i="5" s="1"/>
  <c r="O405" i="6" s="1"/>
  <c r="S405" i="4"/>
  <c r="S405" i="5" s="1"/>
  <c r="S405" i="6" s="1"/>
  <c r="V137" i="4"/>
  <c r="V137" i="5" s="1"/>
  <c r="V137" i="6" s="1"/>
  <c r="J137" i="4"/>
  <c r="J137" i="5" s="1"/>
  <c r="J137" i="6" s="1"/>
  <c r="X137" i="4"/>
  <c r="X137" i="5" s="1"/>
  <c r="X137" i="6" s="1"/>
  <c r="K137" i="4"/>
  <c r="K137" i="5" s="1"/>
  <c r="K137" i="6" s="1"/>
  <c r="Y137" i="4"/>
  <c r="Y137" i="5" s="1"/>
  <c r="Y137" i="6" s="1"/>
  <c r="L137" i="4"/>
  <c r="L137" i="5" s="1"/>
  <c r="L137" i="6" s="1"/>
  <c r="P137" i="4"/>
  <c r="P137" i="5" s="1"/>
  <c r="P137" i="6" s="1"/>
  <c r="W137" i="4"/>
  <c r="W137" i="5" s="1"/>
  <c r="W137" i="6" s="1"/>
  <c r="U137" i="4"/>
  <c r="U137" i="5" s="1"/>
  <c r="U137" i="6" s="1"/>
  <c r="AB137" i="4"/>
  <c r="AB137" i="5" s="1"/>
  <c r="AB137" i="6" s="1"/>
  <c r="R137" i="4"/>
  <c r="R137" i="5" s="1"/>
  <c r="R137" i="6" s="1"/>
  <c r="AA137" i="4"/>
  <c r="AA137" i="5" s="1"/>
  <c r="AA137" i="6" s="1"/>
  <c r="S137" i="4"/>
  <c r="S137" i="5" s="1"/>
  <c r="S137" i="6" s="1"/>
  <c r="Q137" i="4"/>
  <c r="Q137" i="5" s="1"/>
  <c r="Q137" i="6" s="1"/>
  <c r="N137" i="4"/>
  <c r="N137" i="5" s="1"/>
  <c r="N137" i="6" s="1"/>
  <c r="AC137" i="4"/>
  <c r="AC137" i="5" s="1"/>
  <c r="AC137" i="6" s="1"/>
  <c r="AE137" i="4"/>
  <c r="AE137" i="5" s="1"/>
  <c r="AE137" i="6" s="1"/>
  <c r="H137" i="4"/>
  <c r="Z137" i="4"/>
  <c r="Z137" i="5" s="1"/>
  <c r="Z137" i="6" s="1"/>
  <c r="T137" i="4"/>
  <c r="O137" i="4"/>
  <c r="O137" i="5" s="1"/>
  <c r="O137" i="6" s="1"/>
  <c r="M137" i="4"/>
  <c r="M137" i="5" s="1"/>
  <c r="M137" i="6" s="1"/>
  <c r="I137" i="4"/>
  <c r="I137" i="5" s="1"/>
  <c r="I137" i="6" s="1"/>
  <c r="AD137" i="4"/>
  <c r="AD137" i="5" s="1"/>
  <c r="AD137" i="6" s="1"/>
  <c r="P483" i="4"/>
  <c r="P483" i="5" s="1"/>
  <c r="P483" i="6" s="1"/>
  <c r="AB483" i="4"/>
  <c r="AB483" i="5" s="1"/>
  <c r="AB483" i="6" s="1"/>
  <c r="R483" i="4"/>
  <c r="R483" i="5" s="1"/>
  <c r="R483" i="6" s="1"/>
  <c r="AD483" i="4"/>
  <c r="AD483" i="5" s="1"/>
  <c r="AD483" i="6" s="1"/>
  <c r="S483" i="4"/>
  <c r="S483" i="5" s="1"/>
  <c r="S483" i="6" s="1"/>
  <c r="T483" i="4"/>
  <c r="U483" i="4"/>
  <c r="U483" i="5" s="1"/>
  <c r="U483" i="6" s="1"/>
  <c r="H483" i="4"/>
  <c r="H483" i="5" s="1"/>
  <c r="H483" i="6" s="1"/>
  <c r="V483" i="4"/>
  <c r="V483" i="5" s="1"/>
  <c r="V483" i="6" s="1"/>
  <c r="I483" i="4"/>
  <c r="I483" i="5" s="1"/>
  <c r="W483" i="4"/>
  <c r="W483" i="5" s="1"/>
  <c r="W483" i="6" s="1"/>
  <c r="J483" i="4"/>
  <c r="J483" i="5" s="1"/>
  <c r="J483" i="6" s="1"/>
  <c r="X483" i="4"/>
  <c r="X483" i="5" s="1"/>
  <c r="X483" i="6" s="1"/>
  <c r="O483" i="4"/>
  <c r="O483" i="5" s="1"/>
  <c r="O483" i="6" s="1"/>
  <c r="AE483" i="4"/>
  <c r="AE483" i="5" s="1"/>
  <c r="AE483" i="6" s="1"/>
  <c r="Z483" i="4"/>
  <c r="Z483" i="5" s="1"/>
  <c r="Z483" i="6" s="1"/>
  <c r="AA483" i="4"/>
  <c r="AA483" i="5" s="1"/>
  <c r="AA483" i="6" s="1"/>
  <c r="AC483" i="4"/>
  <c r="AC483" i="5" s="1"/>
  <c r="AC483" i="6" s="1"/>
  <c r="K483" i="4"/>
  <c r="K483" i="5" s="1"/>
  <c r="K483" i="6" s="1"/>
  <c r="L483" i="4"/>
  <c r="N483" i="4"/>
  <c r="N483" i="5" s="1"/>
  <c r="N483" i="6" s="1"/>
  <c r="Q483" i="4"/>
  <c r="Q483" i="5" s="1"/>
  <c r="Q483" i="6" s="1"/>
  <c r="Y483" i="4"/>
  <c r="Y483" i="5" s="1"/>
  <c r="Y483" i="6" s="1"/>
  <c r="M483" i="4"/>
  <c r="M483" i="5" s="1"/>
  <c r="M483" i="6" s="1"/>
  <c r="O351" i="4"/>
  <c r="O351" i="5" s="1"/>
  <c r="O351" i="6" s="1"/>
  <c r="Q351" i="4"/>
  <c r="Q351" i="5" s="1"/>
  <c r="Q351" i="6" s="1"/>
  <c r="AD351" i="4"/>
  <c r="AD351" i="5" s="1"/>
  <c r="AD351" i="6" s="1"/>
  <c r="P351" i="4"/>
  <c r="P351" i="5" s="1"/>
  <c r="P351" i="6" s="1"/>
  <c r="AC351" i="4"/>
  <c r="AC351" i="5" s="1"/>
  <c r="AC351" i="6" s="1"/>
  <c r="J351" i="4"/>
  <c r="J351" i="5" s="1"/>
  <c r="J351" i="6" s="1"/>
  <c r="Y351" i="4"/>
  <c r="Y351" i="5" s="1"/>
  <c r="Y351" i="6" s="1"/>
  <c r="L351" i="4"/>
  <c r="L351" i="5" s="1"/>
  <c r="L351" i="6" s="1"/>
  <c r="AB351" i="4"/>
  <c r="AB351" i="5" s="1"/>
  <c r="AB351" i="6" s="1"/>
  <c r="V351" i="4"/>
  <c r="V351" i="5" s="1"/>
  <c r="V351" i="6" s="1"/>
  <c r="W351" i="4"/>
  <c r="W351" i="5" s="1"/>
  <c r="W351" i="6" s="1"/>
  <c r="X351" i="4"/>
  <c r="X351" i="5" s="1"/>
  <c r="X351" i="6" s="1"/>
  <c r="H351" i="4"/>
  <c r="Z351" i="4"/>
  <c r="Z351" i="5" s="1"/>
  <c r="Z351" i="6" s="1"/>
  <c r="I351" i="4"/>
  <c r="I351" i="5" s="1"/>
  <c r="I351" i="6" s="1"/>
  <c r="AE351" i="4"/>
  <c r="AE351" i="5" s="1"/>
  <c r="AE351" i="6" s="1"/>
  <c r="K351" i="4"/>
  <c r="K351" i="5" s="1"/>
  <c r="K351" i="6" s="1"/>
  <c r="M351" i="4"/>
  <c r="M351" i="5" s="1"/>
  <c r="M351" i="6" s="1"/>
  <c r="N351" i="4"/>
  <c r="N351" i="5" s="1"/>
  <c r="N351" i="6" s="1"/>
  <c r="T351" i="4"/>
  <c r="T351" i="5" s="1"/>
  <c r="R351" i="4"/>
  <c r="R351" i="5" s="1"/>
  <c r="R351" i="6" s="1"/>
  <c r="S351" i="4"/>
  <c r="S351" i="5" s="1"/>
  <c r="S351" i="6" s="1"/>
  <c r="U351" i="4"/>
  <c r="U351" i="5" s="1"/>
  <c r="U351" i="6" s="1"/>
  <c r="AA351" i="4"/>
  <c r="K491" i="4"/>
  <c r="K491" i="5" s="1"/>
  <c r="K491" i="6" s="1"/>
  <c r="P491" i="4"/>
  <c r="P491" i="5" s="1"/>
  <c r="P491" i="6" s="1"/>
  <c r="AC491" i="4"/>
  <c r="AC491" i="5" s="1"/>
  <c r="AC491" i="6" s="1"/>
  <c r="R491" i="4"/>
  <c r="R491" i="5" s="1"/>
  <c r="R491" i="6" s="1"/>
  <c r="AE491" i="4"/>
  <c r="AE491" i="5" s="1"/>
  <c r="AE491" i="6" s="1"/>
  <c r="U491" i="4"/>
  <c r="U491" i="5" s="1"/>
  <c r="V491" i="4"/>
  <c r="V491" i="5" s="1"/>
  <c r="V491" i="6" s="1"/>
  <c r="H491" i="4"/>
  <c r="X491" i="4"/>
  <c r="X491" i="5" s="1"/>
  <c r="X491" i="6" s="1"/>
  <c r="I491" i="4"/>
  <c r="I491" i="5" s="1"/>
  <c r="Y491" i="4"/>
  <c r="Y491" i="5" s="1"/>
  <c r="Y491" i="6" s="1"/>
  <c r="J491" i="4"/>
  <c r="J491" i="5" s="1"/>
  <c r="J491" i="6" s="1"/>
  <c r="Z491" i="4"/>
  <c r="Z491" i="5" s="1"/>
  <c r="Z491" i="6" s="1"/>
  <c r="L491" i="4"/>
  <c r="L491" i="5" s="1"/>
  <c r="L491" i="6" s="1"/>
  <c r="AA491" i="4"/>
  <c r="AA491" i="5" s="1"/>
  <c r="AA491" i="6" s="1"/>
  <c r="S491" i="4"/>
  <c r="S491" i="5" s="1"/>
  <c r="S491" i="6" s="1"/>
  <c r="M491" i="4"/>
  <c r="M491" i="5" s="1"/>
  <c r="M491" i="6" s="1"/>
  <c r="N491" i="4"/>
  <c r="N491" i="5" s="1"/>
  <c r="N491" i="6" s="1"/>
  <c r="O491" i="4"/>
  <c r="O491" i="5" s="1"/>
  <c r="O491" i="6" s="1"/>
  <c r="Q491" i="4"/>
  <c r="Q491" i="5" s="1"/>
  <c r="Q491" i="6" s="1"/>
  <c r="T491" i="4"/>
  <c r="AB491" i="4"/>
  <c r="AB491" i="5" s="1"/>
  <c r="AB491" i="6" s="1"/>
  <c r="AD491" i="4"/>
  <c r="AD491" i="5" s="1"/>
  <c r="AD491" i="6" s="1"/>
  <c r="W491" i="4"/>
  <c r="W491" i="5" s="1"/>
  <c r="W491" i="6" s="1"/>
  <c r="I256" i="4"/>
  <c r="I256" i="5" s="1"/>
  <c r="AE256" i="4"/>
  <c r="AE256" i="5" s="1"/>
  <c r="AD256" i="4"/>
  <c r="AD256" i="5" s="1"/>
  <c r="N256" i="4"/>
  <c r="N256" i="5" s="1"/>
  <c r="AC256" i="4"/>
  <c r="AC256" i="5" s="1"/>
  <c r="J256" i="4"/>
  <c r="J256" i="5" s="1"/>
  <c r="Q256" i="4"/>
  <c r="Q256" i="5" s="1"/>
  <c r="H256" i="4"/>
  <c r="V256" i="4"/>
  <c r="V256" i="5" s="1"/>
  <c r="S256" i="4"/>
  <c r="S256" i="5" s="1"/>
  <c r="T256" i="4"/>
  <c r="U256" i="4"/>
  <c r="U256" i="5" s="1"/>
  <c r="O256" i="4"/>
  <c r="O256" i="5" s="1"/>
  <c r="P256" i="4"/>
  <c r="P256" i="5" s="1"/>
  <c r="R256" i="4"/>
  <c r="R256" i="5" s="1"/>
  <c r="M256" i="4"/>
  <c r="M256" i="5" s="1"/>
  <c r="K256" i="4"/>
  <c r="K256" i="5" s="1"/>
  <c r="L256" i="4"/>
  <c r="L256" i="5" s="1"/>
  <c r="AB256" i="4"/>
  <c r="AB256" i="5" s="1"/>
  <c r="Y256" i="4"/>
  <c r="Y256" i="5" s="1"/>
  <c r="AA256" i="4"/>
  <c r="AA256" i="5" s="1"/>
  <c r="W256" i="4"/>
  <c r="W256" i="5" s="1"/>
  <c r="X256" i="4"/>
  <c r="X256" i="5" s="1"/>
  <c r="Z256" i="4"/>
  <c r="Z256" i="5" s="1"/>
  <c r="Q575" i="4"/>
  <c r="Q575" i="5" s="1"/>
  <c r="Q575" i="6" s="1"/>
  <c r="P575" i="4"/>
  <c r="P575" i="5" s="1"/>
  <c r="P575" i="6" s="1"/>
  <c r="U575" i="4"/>
  <c r="U575" i="5" s="1"/>
  <c r="U575" i="6" s="1"/>
  <c r="AE575" i="4"/>
  <c r="AE575" i="5" s="1"/>
  <c r="AE575" i="6" s="1"/>
  <c r="H575" i="4"/>
  <c r="AB575" i="4"/>
  <c r="AB575" i="5" s="1"/>
  <c r="AB575" i="6" s="1"/>
  <c r="K575" i="4"/>
  <c r="K575" i="5" s="1"/>
  <c r="L575" i="4"/>
  <c r="L575" i="5" s="1"/>
  <c r="M575" i="4"/>
  <c r="M575" i="5" s="1"/>
  <c r="O575" i="4"/>
  <c r="O575" i="5" s="1"/>
  <c r="T575" i="4"/>
  <c r="T575" i="5" s="1"/>
  <c r="T575" i="6" s="1"/>
  <c r="V575" i="4"/>
  <c r="V575" i="5" s="1"/>
  <c r="V575" i="6" s="1"/>
  <c r="AA575" i="4"/>
  <c r="AA575" i="5" s="1"/>
  <c r="AA575" i="6" s="1"/>
  <c r="AC575" i="4"/>
  <c r="AC575" i="5" s="1"/>
  <c r="AC575" i="6" s="1"/>
  <c r="R575" i="4"/>
  <c r="R575" i="5" s="1"/>
  <c r="R575" i="6" s="1"/>
  <c r="AD575" i="4"/>
  <c r="AD575" i="5" s="1"/>
  <c r="S575" i="4"/>
  <c r="S575" i="5" s="1"/>
  <c r="S575" i="6" s="1"/>
  <c r="N575" i="4"/>
  <c r="N575" i="5" s="1"/>
  <c r="J575" i="4"/>
  <c r="J575" i="5" s="1"/>
  <c r="Y575" i="4"/>
  <c r="Y575" i="5" s="1"/>
  <c r="Y575" i="6" s="1"/>
  <c r="X575" i="4"/>
  <c r="X575" i="5" s="1"/>
  <c r="X575" i="6" s="1"/>
  <c r="I575" i="4"/>
  <c r="I575" i="5" s="1"/>
  <c r="W575" i="4"/>
  <c r="Z575" i="4"/>
  <c r="Z575" i="5" s="1"/>
  <c r="Z575" i="6" s="1"/>
  <c r="H759" i="4"/>
  <c r="H759" i="5" s="1"/>
  <c r="I759" i="4"/>
  <c r="I759" i="5" s="1"/>
  <c r="X759" i="4"/>
  <c r="X759" i="5" s="1"/>
  <c r="AC759" i="4"/>
  <c r="AC759" i="5" s="1"/>
  <c r="Q759" i="4"/>
  <c r="Q759" i="5" s="1"/>
  <c r="R759" i="4"/>
  <c r="R759" i="5" s="1"/>
  <c r="T759" i="4"/>
  <c r="Y759" i="4"/>
  <c r="Y759" i="5" s="1"/>
  <c r="AA759" i="4"/>
  <c r="AA759" i="5" s="1"/>
  <c r="V759" i="4"/>
  <c r="V759" i="5" s="1"/>
  <c r="J759" i="4"/>
  <c r="J759" i="5" s="1"/>
  <c r="L759" i="4"/>
  <c r="L759" i="5" s="1"/>
  <c r="AE759" i="4"/>
  <c r="AE759" i="5" s="1"/>
  <c r="N759" i="4"/>
  <c r="N759" i="5" s="1"/>
  <c r="AB759" i="4"/>
  <c r="AB759" i="5" s="1"/>
  <c r="AD759" i="4"/>
  <c r="AD759" i="5" s="1"/>
  <c r="O759" i="4"/>
  <c r="O759" i="5" s="1"/>
  <c r="W759" i="4"/>
  <c r="W759" i="5" s="1"/>
  <c r="S759" i="4"/>
  <c r="S759" i="5" s="1"/>
  <c r="M759" i="4"/>
  <c r="M759" i="5" s="1"/>
  <c r="P759" i="4"/>
  <c r="P759" i="5" s="1"/>
  <c r="U759" i="4"/>
  <c r="U759" i="5" s="1"/>
  <c r="K759" i="4"/>
  <c r="Z759" i="4"/>
  <c r="Z759" i="5" s="1"/>
  <c r="T604" i="4"/>
  <c r="T604" i="5" s="1"/>
  <c r="H604" i="4"/>
  <c r="H604" i="5" s="1"/>
  <c r="V604" i="4"/>
  <c r="V604" i="5" s="1"/>
  <c r="V604" i="6" s="1"/>
  <c r="Y604" i="4"/>
  <c r="Y604" i="5" s="1"/>
  <c r="Y604" i="6" s="1"/>
  <c r="I604" i="4"/>
  <c r="I604" i="5" s="1"/>
  <c r="I604" i="6" s="1"/>
  <c r="Z604" i="4"/>
  <c r="Z604" i="5" s="1"/>
  <c r="Z604" i="6" s="1"/>
  <c r="J604" i="4"/>
  <c r="J604" i="5" s="1"/>
  <c r="J604" i="6" s="1"/>
  <c r="AA604" i="4"/>
  <c r="AA604" i="5" s="1"/>
  <c r="AA604" i="6" s="1"/>
  <c r="U604" i="4"/>
  <c r="U604" i="5" s="1"/>
  <c r="U604" i="6" s="1"/>
  <c r="K604" i="4"/>
  <c r="K604" i="5" s="1"/>
  <c r="K604" i="6" s="1"/>
  <c r="M604" i="4"/>
  <c r="M604" i="5" s="1"/>
  <c r="M604" i="6" s="1"/>
  <c r="N604" i="4"/>
  <c r="N604" i="5" s="1"/>
  <c r="N604" i="6" s="1"/>
  <c r="O604" i="4"/>
  <c r="O604" i="5" s="1"/>
  <c r="O604" i="6" s="1"/>
  <c r="Q604" i="4"/>
  <c r="Q604" i="5" s="1"/>
  <c r="Q604" i="6" s="1"/>
  <c r="R604" i="4"/>
  <c r="R604" i="5" s="1"/>
  <c r="R604" i="6" s="1"/>
  <c r="S604" i="4"/>
  <c r="S604" i="5" s="1"/>
  <c r="S604" i="6" s="1"/>
  <c r="W604" i="4"/>
  <c r="W604" i="5" s="1"/>
  <c r="W604" i="6" s="1"/>
  <c r="AC604" i="4"/>
  <c r="AC604" i="5" s="1"/>
  <c r="AC604" i="6" s="1"/>
  <c r="AD604" i="4"/>
  <c r="AD604" i="5" s="1"/>
  <c r="AD604" i="6" s="1"/>
  <c r="AE604" i="4"/>
  <c r="AE604" i="5" s="1"/>
  <c r="AE604" i="6" s="1"/>
  <c r="X604" i="4"/>
  <c r="AB604" i="4"/>
  <c r="AB604" i="5" s="1"/>
  <c r="AB604" i="6" s="1"/>
  <c r="P604" i="4"/>
  <c r="P604" i="5" s="1"/>
  <c r="P604" i="6" s="1"/>
  <c r="L604" i="4"/>
  <c r="Q294" i="4"/>
  <c r="Q294" i="5" s="1"/>
  <c r="Q294" i="6" s="1"/>
  <c r="P294" i="4"/>
  <c r="P294" i="5" s="1"/>
  <c r="P294" i="6" s="1"/>
  <c r="O294" i="4"/>
  <c r="O294" i="5" s="1"/>
  <c r="O294" i="6" s="1"/>
  <c r="S294" i="4"/>
  <c r="S294" i="5" s="1"/>
  <c r="S294" i="6" s="1"/>
  <c r="T294" i="4"/>
  <c r="V294" i="4"/>
  <c r="V294" i="5" s="1"/>
  <c r="V294" i="6" s="1"/>
  <c r="Y294" i="4"/>
  <c r="Y294" i="5" s="1"/>
  <c r="Y294" i="6" s="1"/>
  <c r="I294" i="4"/>
  <c r="I294" i="5" s="1"/>
  <c r="K294" i="4"/>
  <c r="K294" i="5" s="1"/>
  <c r="N294" i="4"/>
  <c r="N294" i="5" s="1"/>
  <c r="N294" i="6" s="1"/>
  <c r="R294" i="4"/>
  <c r="R294" i="5" s="1"/>
  <c r="R294" i="6" s="1"/>
  <c r="AA294" i="4"/>
  <c r="AA294" i="5" s="1"/>
  <c r="AA294" i="6" s="1"/>
  <c r="AB294" i="4"/>
  <c r="AB294" i="5" s="1"/>
  <c r="AB294" i="6" s="1"/>
  <c r="AC294" i="4"/>
  <c r="AC294" i="5" s="1"/>
  <c r="AC294" i="6" s="1"/>
  <c r="AD294" i="4"/>
  <c r="AD294" i="5" s="1"/>
  <c r="AD294" i="6" s="1"/>
  <c r="AE294" i="4"/>
  <c r="AE294" i="5" s="1"/>
  <c r="AE294" i="6" s="1"/>
  <c r="H294" i="4"/>
  <c r="U294" i="4"/>
  <c r="U294" i="5" s="1"/>
  <c r="U294" i="6" s="1"/>
  <c r="L294" i="4"/>
  <c r="L294" i="5" s="1"/>
  <c r="M294" i="4"/>
  <c r="M294" i="5" s="1"/>
  <c r="Z294" i="4"/>
  <c r="Z294" i="5" s="1"/>
  <c r="Z294" i="6" s="1"/>
  <c r="J294" i="4"/>
  <c r="J294" i="5" s="1"/>
  <c r="W294" i="4"/>
  <c r="W294" i="5" s="1"/>
  <c r="W294" i="6" s="1"/>
  <c r="X294" i="4"/>
  <c r="X294" i="5" s="1"/>
  <c r="X294" i="6" s="1"/>
  <c r="U176" i="4"/>
  <c r="U176" i="5" s="1"/>
  <c r="U176" i="6" s="1"/>
  <c r="R176" i="4"/>
  <c r="R176" i="5" s="1"/>
  <c r="R176" i="6" s="1"/>
  <c r="Q176" i="4"/>
  <c r="Q176" i="5" s="1"/>
  <c r="W176" i="4"/>
  <c r="W176" i="5" s="1"/>
  <c r="W176" i="6" s="1"/>
  <c r="X176" i="4"/>
  <c r="X176" i="5" s="1"/>
  <c r="X176" i="6" s="1"/>
  <c r="AA176" i="4"/>
  <c r="AA176" i="5" s="1"/>
  <c r="AA176" i="6" s="1"/>
  <c r="O176" i="4"/>
  <c r="O176" i="5" s="1"/>
  <c r="T176" i="4"/>
  <c r="T176" i="5" s="1"/>
  <c r="AB176" i="4"/>
  <c r="AB176" i="5" s="1"/>
  <c r="AB176" i="6" s="1"/>
  <c r="AC176" i="4"/>
  <c r="AC176" i="5" s="1"/>
  <c r="AC176" i="6" s="1"/>
  <c r="AE176" i="4"/>
  <c r="AE176" i="5" s="1"/>
  <c r="AE176" i="6" s="1"/>
  <c r="H176" i="4"/>
  <c r="I176" i="4"/>
  <c r="I176" i="5" s="1"/>
  <c r="L176" i="4"/>
  <c r="L176" i="5" s="1"/>
  <c r="M176" i="4"/>
  <c r="M176" i="5" s="1"/>
  <c r="S176" i="4"/>
  <c r="S176" i="5" s="1"/>
  <c r="S176" i="6" s="1"/>
  <c r="N176" i="4"/>
  <c r="N176" i="5" s="1"/>
  <c r="Z176" i="4"/>
  <c r="Z176" i="5" s="1"/>
  <c r="Z176" i="6" s="1"/>
  <c r="J176" i="4"/>
  <c r="J176" i="5" s="1"/>
  <c r="V176" i="4"/>
  <c r="Y176" i="4"/>
  <c r="Y176" i="5" s="1"/>
  <c r="Y176" i="6" s="1"/>
  <c r="AD176" i="4"/>
  <c r="AD176" i="5" s="1"/>
  <c r="AD176" i="6" s="1"/>
  <c r="P176" i="4"/>
  <c r="P176" i="5" s="1"/>
  <c r="K176" i="4"/>
  <c r="K176" i="5" s="1"/>
  <c r="U235" i="4"/>
  <c r="U235" i="5" s="1"/>
  <c r="U235" i="6" s="1"/>
  <c r="T235" i="4"/>
  <c r="T235" i="5" s="1"/>
  <c r="P235" i="4"/>
  <c r="P235" i="5" s="1"/>
  <c r="Q235" i="4"/>
  <c r="Q235" i="5" s="1"/>
  <c r="S235" i="4"/>
  <c r="S235" i="5" s="1"/>
  <c r="W235" i="4"/>
  <c r="W235" i="5" s="1"/>
  <c r="W235" i="6" s="1"/>
  <c r="X235" i="4"/>
  <c r="X235" i="5" s="1"/>
  <c r="X235" i="6" s="1"/>
  <c r="Y235" i="4"/>
  <c r="Y235" i="5" s="1"/>
  <c r="Y235" i="6" s="1"/>
  <c r="I235" i="4"/>
  <c r="I235" i="5" s="1"/>
  <c r="AB235" i="4"/>
  <c r="AB235" i="5" s="1"/>
  <c r="AB235" i="6" s="1"/>
  <c r="M235" i="4"/>
  <c r="M235" i="5" s="1"/>
  <c r="O235" i="4"/>
  <c r="O235" i="5" s="1"/>
  <c r="Z235" i="4"/>
  <c r="Z235" i="5" s="1"/>
  <c r="Z235" i="6" s="1"/>
  <c r="AC235" i="4"/>
  <c r="AC235" i="5" s="1"/>
  <c r="AC235" i="6" s="1"/>
  <c r="AD235" i="4"/>
  <c r="AD235" i="5" s="1"/>
  <c r="AD235" i="6" s="1"/>
  <c r="K235" i="4"/>
  <c r="K235" i="5" s="1"/>
  <c r="H235" i="4"/>
  <c r="H235" i="5" s="1"/>
  <c r="L235" i="4"/>
  <c r="L235" i="5" s="1"/>
  <c r="J235" i="4"/>
  <c r="V235" i="4"/>
  <c r="AA235" i="4"/>
  <c r="AA235" i="5" s="1"/>
  <c r="AA235" i="6" s="1"/>
  <c r="R235" i="4"/>
  <c r="R235" i="5" s="1"/>
  <c r="AE235" i="4"/>
  <c r="AE235" i="5" s="1"/>
  <c r="AE235" i="6" s="1"/>
  <c r="N235" i="4"/>
  <c r="N235" i="5" s="1"/>
  <c r="O215" i="4"/>
  <c r="O215" i="5" s="1"/>
  <c r="W215" i="4"/>
  <c r="W215" i="5" s="1"/>
  <c r="W215" i="6" s="1"/>
  <c r="L215" i="4"/>
  <c r="L215" i="5" s="1"/>
  <c r="AC215" i="4"/>
  <c r="AC215" i="5" s="1"/>
  <c r="AC215" i="6" s="1"/>
  <c r="AE215" i="4"/>
  <c r="AE215" i="5" s="1"/>
  <c r="AE215" i="6" s="1"/>
  <c r="I215" i="4"/>
  <c r="I215" i="5" s="1"/>
  <c r="P215" i="4"/>
  <c r="P215" i="5" s="1"/>
  <c r="K215" i="4"/>
  <c r="K215" i="5" s="1"/>
  <c r="Z215" i="4"/>
  <c r="Z215" i="5" s="1"/>
  <c r="Z215" i="6" s="1"/>
  <c r="Q215" i="4"/>
  <c r="Q215" i="5" s="1"/>
  <c r="X215" i="4"/>
  <c r="X215" i="5" s="1"/>
  <c r="X215" i="6" s="1"/>
  <c r="AA215" i="4"/>
  <c r="AA215" i="5" s="1"/>
  <c r="AA215" i="6" s="1"/>
  <c r="H215" i="4"/>
  <c r="V215" i="4"/>
  <c r="V215" i="5" s="1"/>
  <c r="R215" i="4"/>
  <c r="R215" i="5" s="1"/>
  <c r="M215" i="4"/>
  <c r="M215" i="5" s="1"/>
  <c r="AD215" i="4"/>
  <c r="AD215" i="5" s="1"/>
  <c r="AD215" i="6" s="1"/>
  <c r="S215" i="4"/>
  <c r="S215" i="5" s="1"/>
  <c r="N215" i="4"/>
  <c r="N215" i="5" s="1"/>
  <c r="AB215" i="4"/>
  <c r="AB215" i="5" s="1"/>
  <c r="AB215" i="6" s="1"/>
  <c r="Y215" i="4"/>
  <c r="Y215" i="5" s="1"/>
  <c r="Y215" i="6" s="1"/>
  <c r="J215" i="4"/>
  <c r="J215" i="5" s="1"/>
  <c r="T215" i="4"/>
  <c r="U215" i="4"/>
  <c r="U215" i="5" s="1"/>
  <c r="U215" i="6" s="1"/>
  <c r="I237" i="4"/>
  <c r="I237" i="5" s="1"/>
  <c r="K237" i="4"/>
  <c r="K237" i="5" s="1"/>
  <c r="Q237" i="4"/>
  <c r="Q237" i="5" s="1"/>
  <c r="L237" i="4"/>
  <c r="L237" i="5" s="1"/>
  <c r="S237" i="4"/>
  <c r="S237" i="5" s="1"/>
  <c r="AE237" i="4"/>
  <c r="AE237" i="5" s="1"/>
  <c r="AE237" i="6" s="1"/>
  <c r="AA237" i="4"/>
  <c r="AA237" i="5" s="1"/>
  <c r="AA237" i="6" s="1"/>
  <c r="AC237" i="4"/>
  <c r="AC237" i="5" s="1"/>
  <c r="AC237" i="6" s="1"/>
  <c r="AB237" i="4"/>
  <c r="AB237" i="5" s="1"/>
  <c r="AB237" i="6" s="1"/>
  <c r="U237" i="4"/>
  <c r="U237" i="5" s="1"/>
  <c r="V237" i="4"/>
  <c r="V237" i="5" s="1"/>
  <c r="N237" i="4"/>
  <c r="N237" i="5" s="1"/>
  <c r="Y237" i="4"/>
  <c r="Y237" i="5" s="1"/>
  <c r="Z237" i="4"/>
  <c r="Z237" i="5" s="1"/>
  <c r="R237" i="4"/>
  <c r="R237" i="5" s="1"/>
  <c r="O237" i="4"/>
  <c r="O237" i="5" s="1"/>
  <c r="J237" i="4"/>
  <c r="J237" i="5" s="1"/>
  <c r="W237" i="4"/>
  <c r="W237" i="5" s="1"/>
  <c r="X237" i="4"/>
  <c r="X237" i="5" s="1"/>
  <c r="P237" i="4"/>
  <c r="P237" i="5" s="1"/>
  <c r="T237" i="4"/>
  <c r="AD237" i="4"/>
  <c r="AD237" i="5" s="1"/>
  <c r="AD237" i="6" s="1"/>
  <c r="H237" i="4"/>
  <c r="M237" i="4"/>
  <c r="M237" i="5" s="1"/>
  <c r="Z710" i="4"/>
  <c r="Z710" i="5" s="1"/>
  <c r="Z710" i="6" s="1"/>
  <c r="I710" i="4"/>
  <c r="I710" i="5" s="1"/>
  <c r="W710" i="4"/>
  <c r="W710" i="5" s="1"/>
  <c r="W710" i="6" s="1"/>
  <c r="X710" i="4"/>
  <c r="X710" i="5" s="1"/>
  <c r="X710" i="6" s="1"/>
  <c r="AA710" i="4"/>
  <c r="AA710" i="5" s="1"/>
  <c r="AA710" i="6" s="1"/>
  <c r="H710" i="4"/>
  <c r="H710" i="5" s="1"/>
  <c r="AE710" i="4"/>
  <c r="AE710" i="5" s="1"/>
  <c r="AE710" i="6" s="1"/>
  <c r="S710" i="4"/>
  <c r="S710" i="5" s="1"/>
  <c r="AC710" i="4"/>
  <c r="AC710" i="5" s="1"/>
  <c r="AC710" i="6" s="1"/>
  <c r="O710" i="4"/>
  <c r="O710" i="5" s="1"/>
  <c r="K710" i="4"/>
  <c r="K710" i="5" s="1"/>
  <c r="AB710" i="4"/>
  <c r="AB710" i="5" s="1"/>
  <c r="AB710" i="6" s="1"/>
  <c r="AD710" i="4"/>
  <c r="AD710" i="5" s="1"/>
  <c r="AD710" i="6" s="1"/>
  <c r="R710" i="4"/>
  <c r="R710" i="5" s="1"/>
  <c r="L710" i="4"/>
  <c r="Q710" i="4"/>
  <c r="Q710" i="5" s="1"/>
  <c r="T710" i="4"/>
  <c r="U710" i="4"/>
  <c r="U710" i="5" s="1"/>
  <c r="U710" i="6" s="1"/>
  <c r="V710" i="4"/>
  <c r="V710" i="5" s="1"/>
  <c r="V710" i="6" s="1"/>
  <c r="J710" i="4"/>
  <c r="J710" i="5" s="1"/>
  <c r="M710" i="4"/>
  <c r="M710" i="5" s="1"/>
  <c r="Y710" i="4"/>
  <c r="Y710" i="5" s="1"/>
  <c r="Y710" i="6" s="1"/>
  <c r="P710" i="4"/>
  <c r="P710" i="5" s="1"/>
  <c r="N710" i="4"/>
  <c r="N710" i="5" s="1"/>
  <c r="T502" i="4"/>
  <c r="T502" i="5" s="1"/>
  <c r="W502" i="4"/>
  <c r="W502" i="5" s="1"/>
  <c r="W502" i="6" s="1"/>
  <c r="H502" i="4"/>
  <c r="AA502" i="4"/>
  <c r="AA502" i="5" s="1"/>
  <c r="AA502" i="6" s="1"/>
  <c r="J502" i="4"/>
  <c r="J502" i="5" s="1"/>
  <c r="AB502" i="4"/>
  <c r="AB502" i="5" s="1"/>
  <c r="AB502" i="6" s="1"/>
  <c r="K502" i="4"/>
  <c r="K502" i="5" s="1"/>
  <c r="AD502" i="4"/>
  <c r="AD502" i="5" s="1"/>
  <c r="AD502" i="6" s="1"/>
  <c r="M502" i="4"/>
  <c r="M502" i="5" s="1"/>
  <c r="AE502" i="4"/>
  <c r="AE502" i="5" s="1"/>
  <c r="AE502" i="6" s="1"/>
  <c r="N502" i="4"/>
  <c r="N502" i="5" s="1"/>
  <c r="O502" i="4"/>
  <c r="O502" i="5" s="1"/>
  <c r="O502" i="6" s="1"/>
  <c r="X502" i="4"/>
  <c r="X502" i="5" s="1"/>
  <c r="X502" i="6" s="1"/>
  <c r="S502" i="4"/>
  <c r="S502" i="5" s="1"/>
  <c r="S502" i="6" s="1"/>
  <c r="V502" i="4"/>
  <c r="V502" i="5" s="1"/>
  <c r="V502" i="6" s="1"/>
  <c r="Y502" i="4"/>
  <c r="Y502" i="5" s="1"/>
  <c r="Y502" i="6" s="1"/>
  <c r="P502" i="4"/>
  <c r="P502" i="5" s="1"/>
  <c r="P502" i="6" s="1"/>
  <c r="R502" i="4"/>
  <c r="R502" i="5" s="1"/>
  <c r="R502" i="6" s="1"/>
  <c r="AC502" i="4"/>
  <c r="AC502" i="5" s="1"/>
  <c r="AC502" i="6" s="1"/>
  <c r="U502" i="4"/>
  <c r="I502" i="4"/>
  <c r="I502" i="5" s="1"/>
  <c r="Q502" i="4"/>
  <c r="Q502" i="5" s="1"/>
  <c r="Q502" i="6" s="1"/>
  <c r="Z502" i="4"/>
  <c r="Z502" i="5" s="1"/>
  <c r="Z502" i="6" s="1"/>
  <c r="L502" i="4"/>
  <c r="L502" i="5" s="1"/>
  <c r="O345" i="4"/>
  <c r="O345" i="5" s="1"/>
  <c r="O345" i="6" s="1"/>
  <c r="P345" i="4"/>
  <c r="P345" i="5" s="1"/>
  <c r="P345" i="6" s="1"/>
  <c r="AC345" i="4"/>
  <c r="AC345" i="5" s="1"/>
  <c r="AC345" i="6" s="1"/>
  <c r="N345" i="4"/>
  <c r="N345" i="5" s="1"/>
  <c r="N345" i="6" s="1"/>
  <c r="AB345" i="4"/>
  <c r="AB345" i="5" s="1"/>
  <c r="AB345" i="6" s="1"/>
  <c r="T345" i="4"/>
  <c r="V345" i="4"/>
  <c r="V345" i="5" s="1"/>
  <c r="I345" i="4"/>
  <c r="I345" i="5" s="1"/>
  <c r="Z345" i="4"/>
  <c r="Z345" i="5" s="1"/>
  <c r="Z345" i="6" s="1"/>
  <c r="J345" i="4"/>
  <c r="J345" i="5" s="1"/>
  <c r="J345" i="6" s="1"/>
  <c r="AD345" i="4"/>
  <c r="AD345" i="5" s="1"/>
  <c r="AD345" i="6" s="1"/>
  <c r="K345" i="4"/>
  <c r="K345" i="5" s="1"/>
  <c r="K345" i="6" s="1"/>
  <c r="AE345" i="4"/>
  <c r="AE345" i="5" s="1"/>
  <c r="AE345" i="6" s="1"/>
  <c r="L345" i="4"/>
  <c r="L345" i="5" s="1"/>
  <c r="L345" i="6" s="1"/>
  <c r="M345" i="4"/>
  <c r="M345" i="5" s="1"/>
  <c r="M345" i="6" s="1"/>
  <c r="Q345" i="4"/>
  <c r="Q345" i="5" s="1"/>
  <c r="Q345" i="6" s="1"/>
  <c r="R345" i="4"/>
  <c r="R345" i="5" s="1"/>
  <c r="R345" i="6" s="1"/>
  <c r="S345" i="4"/>
  <c r="S345" i="5" s="1"/>
  <c r="S345" i="6" s="1"/>
  <c r="X345" i="4"/>
  <c r="X345" i="5" s="1"/>
  <c r="X345" i="6" s="1"/>
  <c r="H345" i="4"/>
  <c r="U345" i="4"/>
  <c r="U345" i="5" s="1"/>
  <c r="U345" i="6" s="1"/>
  <c r="W345" i="4"/>
  <c r="W345" i="5" s="1"/>
  <c r="W345" i="6" s="1"/>
  <c r="Y345" i="4"/>
  <c r="Y345" i="5" s="1"/>
  <c r="Y345" i="6" s="1"/>
  <c r="AA345" i="4"/>
  <c r="AA345" i="5" s="1"/>
  <c r="AA345" i="6" s="1"/>
  <c r="P255" i="4"/>
  <c r="P255" i="5" s="1"/>
  <c r="AA255" i="4"/>
  <c r="AA255" i="5" s="1"/>
  <c r="AA255" i="6" s="1"/>
  <c r="Y255" i="4"/>
  <c r="Y255" i="5" s="1"/>
  <c r="R255" i="4"/>
  <c r="R255" i="5" s="1"/>
  <c r="X255" i="4"/>
  <c r="X255" i="5" s="1"/>
  <c r="AD255" i="4"/>
  <c r="AD255" i="5" s="1"/>
  <c r="AD255" i="6" s="1"/>
  <c r="O255" i="4"/>
  <c r="O255" i="5" s="1"/>
  <c r="AB255" i="4"/>
  <c r="AB255" i="5" s="1"/>
  <c r="AB255" i="6" s="1"/>
  <c r="Z255" i="4"/>
  <c r="Z255" i="5" s="1"/>
  <c r="Z255" i="6" s="1"/>
  <c r="K255" i="4"/>
  <c r="K255" i="5" s="1"/>
  <c r="H255" i="4"/>
  <c r="L255" i="4"/>
  <c r="L255" i="5" s="1"/>
  <c r="U255" i="4"/>
  <c r="U255" i="5" s="1"/>
  <c r="M255" i="4"/>
  <c r="M255" i="5" s="1"/>
  <c r="S255" i="4"/>
  <c r="S255" i="5" s="1"/>
  <c r="AC255" i="4"/>
  <c r="AC255" i="5" s="1"/>
  <c r="AC255" i="6" s="1"/>
  <c r="T255" i="4"/>
  <c r="V255" i="4"/>
  <c r="V255" i="5" s="1"/>
  <c r="AE255" i="4"/>
  <c r="AE255" i="5" s="1"/>
  <c r="AE255" i="6" s="1"/>
  <c r="J255" i="4"/>
  <c r="J255" i="5" s="1"/>
  <c r="Q255" i="4"/>
  <c r="Q255" i="5" s="1"/>
  <c r="I255" i="4"/>
  <c r="I255" i="5" s="1"/>
  <c r="N255" i="4"/>
  <c r="N255" i="5" s="1"/>
  <c r="W255" i="4"/>
  <c r="W255" i="5" s="1"/>
  <c r="U658" i="4"/>
  <c r="U658" i="5" s="1"/>
  <c r="I658" i="4"/>
  <c r="I658" i="5" s="1"/>
  <c r="W658" i="4"/>
  <c r="W658" i="5" s="1"/>
  <c r="N658" i="4"/>
  <c r="N658" i="5" s="1"/>
  <c r="AE658" i="4"/>
  <c r="AE658" i="5" s="1"/>
  <c r="AE658" i="6" s="1"/>
  <c r="O658" i="4"/>
  <c r="O658" i="5" s="1"/>
  <c r="K658" i="4"/>
  <c r="K658" i="5" s="1"/>
  <c r="AC658" i="4"/>
  <c r="AC658" i="5" s="1"/>
  <c r="AC658" i="6" s="1"/>
  <c r="H658" i="4"/>
  <c r="H658" i="5" s="1"/>
  <c r="J658" i="4"/>
  <c r="J658" i="5" s="1"/>
  <c r="M658" i="4"/>
  <c r="M658" i="5" s="1"/>
  <c r="Q658" i="4"/>
  <c r="Q658" i="5" s="1"/>
  <c r="R658" i="4"/>
  <c r="R658" i="5" s="1"/>
  <c r="S658" i="4"/>
  <c r="S658" i="5" s="1"/>
  <c r="T658" i="4"/>
  <c r="T658" i="5" s="1"/>
  <c r="V658" i="4"/>
  <c r="V658" i="5" s="1"/>
  <c r="AD658" i="4"/>
  <c r="AD658" i="5" s="1"/>
  <c r="AD658" i="6" s="1"/>
  <c r="Z658" i="4"/>
  <c r="Z658" i="5" s="1"/>
  <c r="Z658" i="6" s="1"/>
  <c r="AA658" i="4"/>
  <c r="AA658" i="5" s="1"/>
  <c r="AA658" i="6" s="1"/>
  <c r="Y658" i="4"/>
  <c r="Y658" i="5" s="1"/>
  <c r="Y658" i="6" s="1"/>
  <c r="P658" i="4"/>
  <c r="P658" i="5" s="1"/>
  <c r="AB658" i="4"/>
  <c r="AB658" i="5" s="1"/>
  <c r="AB658" i="6" s="1"/>
  <c r="L658" i="4"/>
  <c r="X658" i="4"/>
  <c r="I556" i="4"/>
  <c r="I556" i="5" s="1"/>
  <c r="R556" i="4"/>
  <c r="R556" i="5" s="1"/>
  <c r="S556" i="4"/>
  <c r="S556" i="5" s="1"/>
  <c r="T556" i="4"/>
  <c r="T556" i="5" s="1"/>
  <c r="X556" i="4"/>
  <c r="X556" i="5" s="1"/>
  <c r="X556" i="6" s="1"/>
  <c r="AE556" i="4"/>
  <c r="AE556" i="5" s="1"/>
  <c r="AE556" i="6" s="1"/>
  <c r="Q556" i="4"/>
  <c r="Q556" i="5" s="1"/>
  <c r="AD556" i="4"/>
  <c r="AD556" i="5" s="1"/>
  <c r="AD556" i="6" s="1"/>
  <c r="M556" i="4"/>
  <c r="M556" i="5" s="1"/>
  <c r="Z556" i="4"/>
  <c r="Z556" i="5" s="1"/>
  <c r="Z556" i="6" s="1"/>
  <c r="H556" i="4"/>
  <c r="U556" i="4"/>
  <c r="J556" i="4"/>
  <c r="J556" i="5" s="1"/>
  <c r="V556" i="4"/>
  <c r="V556" i="5" s="1"/>
  <c r="V556" i="6" s="1"/>
  <c r="K556" i="4"/>
  <c r="K556" i="5" s="1"/>
  <c r="AA556" i="4"/>
  <c r="AA556" i="5" s="1"/>
  <c r="AA556" i="6" s="1"/>
  <c r="L556" i="4"/>
  <c r="L556" i="5" s="1"/>
  <c r="AB556" i="4"/>
  <c r="AB556" i="5" s="1"/>
  <c r="AB556" i="6" s="1"/>
  <c r="N556" i="4"/>
  <c r="N556" i="5" s="1"/>
  <c r="Y556" i="4"/>
  <c r="Y556" i="5" s="1"/>
  <c r="Y556" i="6" s="1"/>
  <c r="AC556" i="4"/>
  <c r="AC556" i="5" s="1"/>
  <c r="AC556" i="6" s="1"/>
  <c r="W556" i="4"/>
  <c r="W556" i="5" s="1"/>
  <c r="W556" i="6" s="1"/>
  <c r="O556" i="4"/>
  <c r="O556" i="5" s="1"/>
  <c r="P556" i="4"/>
  <c r="P556" i="5" s="1"/>
  <c r="Z364" i="4"/>
  <c r="Z364" i="5" s="1"/>
  <c r="Z364" i="6" s="1"/>
  <c r="X364" i="4"/>
  <c r="X364" i="5" s="1"/>
  <c r="X364" i="6" s="1"/>
  <c r="L364" i="4"/>
  <c r="L364" i="5" s="1"/>
  <c r="L364" i="6" s="1"/>
  <c r="J364" i="4"/>
  <c r="J364" i="5" s="1"/>
  <c r="J364" i="6" s="1"/>
  <c r="H364" i="4"/>
  <c r="H364" i="5" s="1"/>
  <c r="Y364" i="4"/>
  <c r="Y364" i="5" s="1"/>
  <c r="Y364" i="6" s="1"/>
  <c r="AA364" i="4"/>
  <c r="AA364" i="5" s="1"/>
  <c r="AA364" i="6" s="1"/>
  <c r="T364" i="4"/>
  <c r="N364" i="4"/>
  <c r="N364" i="5" s="1"/>
  <c r="N364" i="6" s="1"/>
  <c r="AB364" i="4"/>
  <c r="AB364" i="5" s="1"/>
  <c r="AB364" i="6" s="1"/>
  <c r="M364" i="4"/>
  <c r="M364" i="5" s="1"/>
  <c r="M364" i="6" s="1"/>
  <c r="V364" i="4"/>
  <c r="V364" i="5" s="1"/>
  <c r="W364" i="4"/>
  <c r="W364" i="5" s="1"/>
  <c r="W364" i="6" s="1"/>
  <c r="K364" i="4"/>
  <c r="K364" i="5" s="1"/>
  <c r="K364" i="6" s="1"/>
  <c r="AE364" i="4"/>
  <c r="AE364" i="5" s="1"/>
  <c r="AE364" i="6" s="1"/>
  <c r="I364" i="4"/>
  <c r="U364" i="4"/>
  <c r="U364" i="5" s="1"/>
  <c r="U364" i="6" s="1"/>
  <c r="Q364" i="4"/>
  <c r="Q364" i="5" s="1"/>
  <c r="Q364" i="6" s="1"/>
  <c r="AD364" i="4"/>
  <c r="AD364" i="5" s="1"/>
  <c r="AD364" i="6" s="1"/>
  <c r="O364" i="4"/>
  <c r="O364" i="5" s="1"/>
  <c r="O364" i="6" s="1"/>
  <c r="S364" i="4"/>
  <c r="S364" i="5" s="1"/>
  <c r="S364" i="6" s="1"/>
  <c r="AC364" i="4"/>
  <c r="AC364" i="5" s="1"/>
  <c r="AC364" i="6" s="1"/>
  <c r="R364" i="4"/>
  <c r="R364" i="5" s="1"/>
  <c r="R364" i="6" s="1"/>
  <c r="P364" i="4"/>
  <c r="P364" i="5" s="1"/>
  <c r="P364" i="6" s="1"/>
  <c r="P271" i="4"/>
  <c r="P271" i="5" s="1"/>
  <c r="X271" i="4"/>
  <c r="X271" i="5" s="1"/>
  <c r="AA271" i="4"/>
  <c r="AA271" i="5" s="1"/>
  <c r="I271" i="4"/>
  <c r="I271" i="5" s="1"/>
  <c r="AB271" i="4"/>
  <c r="AB271" i="5" s="1"/>
  <c r="K271" i="4"/>
  <c r="K271" i="5" s="1"/>
  <c r="M271" i="4"/>
  <c r="M271" i="5" s="1"/>
  <c r="Y271" i="4"/>
  <c r="Y271" i="5" s="1"/>
  <c r="L271" i="4"/>
  <c r="L271" i="5" s="1"/>
  <c r="T271" i="4"/>
  <c r="Q271" i="4"/>
  <c r="Q271" i="5" s="1"/>
  <c r="R271" i="4"/>
  <c r="R271" i="5" s="1"/>
  <c r="N271" i="4"/>
  <c r="N271" i="5" s="1"/>
  <c r="S271" i="4"/>
  <c r="S271" i="5" s="1"/>
  <c r="AC271" i="4"/>
  <c r="AC271" i="5" s="1"/>
  <c r="AD271" i="4"/>
  <c r="AD271" i="5" s="1"/>
  <c r="AE271" i="4"/>
  <c r="AE271" i="5" s="1"/>
  <c r="Z271" i="4"/>
  <c r="Z271" i="5" s="1"/>
  <c r="J271" i="4"/>
  <c r="J271" i="5" s="1"/>
  <c r="U271" i="4"/>
  <c r="U271" i="5" s="1"/>
  <c r="O271" i="4"/>
  <c r="O271" i="5" s="1"/>
  <c r="H271" i="4"/>
  <c r="V271" i="4"/>
  <c r="V271" i="5" s="1"/>
  <c r="W271" i="4"/>
  <c r="W271" i="5" s="1"/>
  <c r="I446" i="4"/>
  <c r="I446" i="5" s="1"/>
  <c r="I446" i="6" s="1"/>
  <c r="H446" i="4"/>
  <c r="H446" i="5" s="1"/>
  <c r="Z446" i="4"/>
  <c r="Z446" i="5" s="1"/>
  <c r="Z446" i="6" s="1"/>
  <c r="X446" i="4"/>
  <c r="X446" i="5" s="1"/>
  <c r="X446" i="6" s="1"/>
  <c r="U446" i="4"/>
  <c r="U446" i="5" s="1"/>
  <c r="U446" i="6" s="1"/>
  <c r="AA446" i="4"/>
  <c r="AA446" i="5" s="1"/>
  <c r="AA446" i="6" s="1"/>
  <c r="R446" i="4"/>
  <c r="R446" i="5" s="1"/>
  <c r="R446" i="6" s="1"/>
  <c r="T446" i="4"/>
  <c r="T446" i="5" s="1"/>
  <c r="V446" i="4"/>
  <c r="V446" i="5" s="1"/>
  <c r="V446" i="6" s="1"/>
  <c r="AB446" i="4"/>
  <c r="AB446" i="5" s="1"/>
  <c r="AB446" i="6" s="1"/>
  <c r="AD446" i="4"/>
  <c r="AD446" i="5" s="1"/>
  <c r="AD446" i="6" s="1"/>
  <c r="AE446" i="4"/>
  <c r="AE446" i="5" s="1"/>
  <c r="AE446" i="6" s="1"/>
  <c r="O446" i="4"/>
  <c r="O446" i="5" s="1"/>
  <c r="O446" i="6" s="1"/>
  <c r="J446" i="4"/>
  <c r="J446" i="5" s="1"/>
  <c r="J446" i="6" s="1"/>
  <c r="K446" i="4"/>
  <c r="K446" i="5" s="1"/>
  <c r="K446" i="6" s="1"/>
  <c r="L446" i="4"/>
  <c r="L446" i="5" s="1"/>
  <c r="L446" i="6" s="1"/>
  <c r="N446" i="4"/>
  <c r="N446" i="5" s="1"/>
  <c r="N446" i="6" s="1"/>
  <c r="P446" i="4"/>
  <c r="P446" i="5" s="1"/>
  <c r="P446" i="6" s="1"/>
  <c r="Y446" i="4"/>
  <c r="Y446" i="5" s="1"/>
  <c r="Y446" i="6" s="1"/>
  <c r="S446" i="4"/>
  <c r="S446" i="5" s="1"/>
  <c r="S446" i="6" s="1"/>
  <c r="AC446" i="4"/>
  <c r="AC446" i="5" s="1"/>
  <c r="AC446" i="6" s="1"/>
  <c r="M446" i="4"/>
  <c r="Q446" i="4"/>
  <c r="Q446" i="5" s="1"/>
  <c r="Q446" i="6" s="1"/>
  <c r="W446" i="4"/>
  <c r="H281" i="4"/>
  <c r="H281" i="5" s="1"/>
  <c r="K281" i="4"/>
  <c r="K281" i="5" s="1"/>
  <c r="W281" i="4"/>
  <c r="W281" i="5" s="1"/>
  <c r="W281" i="6" s="1"/>
  <c r="X281" i="4"/>
  <c r="X281" i="5" s="1"/>
  <c r="X281" i="6" s="1"/>
  <c r="Y281" i="4"/>
  <c r="Y281" i="5" s="1"/>
  <c r="Y281" i="6" s="1"/>
  <c r="Z281" i="4"/>
  <c r="Z281" i="5" s="1"/>
  <c r="Z281" i="6" s="1"/>
  <c r="I281" i="4"/>
  <c r="I281" i="5" s="1"/>
  <c r="N281" i="4"/>
  <c r="N281" i="5" s="1"/>
  <c r="AB281" i="4"/>
  <c r="AB281" i="5" s="1"/>
  <c r="AB281" i="6" s="1"/>
  <c r="AE281" i="4"/>
  <c r="AE281" i="5" s="1"/>
  <c r="AE281" i="6" s="1"/>
  <c r="J281" i="4"/>
  <c r="J281" i="5" s="1"/>
  <c r="U281" i="4"/>
  <c r="U281" i="5" s="1"/>
  <c r="U281" i="6" s="1"/>
  <c r="M281" i="4"/>
  <c r="AA281" i="4"/>
  <c r="AA281" i="5" s="1"/>
  <c r="AA281" i="6" s="1"/>
  <c r="P281" i="4"/>
  <c r="P281" i="5" s="1"/>
  <c r="S281" i="4"/>
  <c r="S281" i="5" s="1"/>
  <c r="T281" i="4"/>
  <c r="L281" i="4"/>
  <c r="L281" i="5" s="1"/>
  <c r="V281" i="4"/>
  <c r="V281" i="5" s="1"/>
  <c r="V281" i="6" s="1"/>
  <c r="AC281" i="4"/>
  <c r="AC281" i="5" s="1"/>
  <c r="AC281" i="6" s="1"/>
  <c r="R281" i="4"/>
  <c r="R281" i="5" s="1"/>
  <c r="AD281" i="4"/>
  <c r="AD281" i="5" s="1"/>
  <c r="AD281" i="6" s="1"/>
  <c r="O281" i="4"/>
  <c r="O281" i="5" s="1"/>
  <c r="Q281" i="4"/>
  <c r="Q281" i="5" s="1"/>
  <c r="I93" i="4"/>
  <c r="I93" i="5" s="1"/>
  <c r="Y93" i="4"/>
  <c r="Y93" i="5" s="1"/>
  <c r="R93" i="4"/>
  <c r="R93" i="5" s="1"/>
  <c r="M93" i="4"/>
  <c r="M93" i="5" s="1"/>
  <c r="AA93" i="4"/>
  <c r="AA93" i="5" s="1"/>
  <c r="AA93" i="6" s="1"/>
  <c r="AB93" i="4"/>
  <c r="AB93" i="5" s="1"/>
  <c r="AB93" i="6" s="1"/>
  <c r="AC93" i="4"/>
  <c r="AC93" i="5" s="1"/>
  <c r="AC93" i="6" s="1"/>
  <c r="W93" i="4"/>
  <c r="W93" i="5" s="1"/>
  <c r="AD93" i="4"/>
  <c r="AD93" i="5" s="1"/>
  <c r="AD93" i="6" s="1"/>
  <c r="J93" i="4"/>
  <c r="J93" i="5" s="1"/>
  <c r="N93" i="4"/>
  <c r="N93" i="5" s="1"/>
  <c r="V93" i="4"/>
  <c r="V93" i="5" s="1"/>
  <c r="P93" i="4"/>
  <c r="P93" i="5" s="1"/>
  <c r="L93" i="4"/>
  <c r="L93" i="5" s="1"/>
  <c r="H93" i="4"/>
  <c r="X93" i="4"/>
  <c r="X93" i="5" s="1"/>
  <c r="K93" i="4"/>
  <c r="K93" i="5" s="1"/>
  <c r="Z93" i="4"/>
  <c r="Z93" i="5" s="1"/>
  <c r="Z93" i="6" s="1"/>
  <c r="T93" i="4"/>
  <c r="O93" i="4"/>
  <c r="O93" i="5" s="1"/>
  <c r="S93" i="4"/>
  <c r="S93" i="5" s="1"/>
  <c r="Q93" i="4"/>
  <c r="Q93" i="5" s="1"/>
  <c r="U93" i="4"/>
  <c r="U93" i="5" s="1"/>
  <c r="AE93" i="4"/>
  <c r="AE93" i="5" s="1"/>
  <c r="AE93" i="6" s="1"/>
  <c r="I127" i="4"/>
  <c r="I127" i="5" s="1"/>
  <c r="W127" i="4"/>
  <c r="W127" i="5" s="1"/>
  <c r="W127" i="6" s="1"/>
  <c r="R127" i="4"/>
  <c r="R127" i="5" s="1"/>
  <c r="R127" i="6" s="1"/>
  <c r="P127" i="4"/>
  <c r="P127" i="5" s="1"/>
  <c r="P127" i="6" s="1"/>
  <c r="M127" i="4"/>
  <c r="M127" i="5" s="1"/>
  <c r="M127" i="6" s="1"/>
  <c r="AD127" i="4"/>
  <c r="AD127" i="5" s="1"/>
  <c r="AD127" i="6" s="1"/>
  <c r="S127" i="4"/>
  <c r="S127" i="5" s="1"/>
  <c r="S127" i="6" s="1"/>
  <c r="V127" i="4"/>
  <c r="V127" i="5" s="1"/>
  <c r="V127" i="6" s="1"/>
  <c r="Y127" i="4"/>
  <c r="Y127" i="5" s="1"/>
  <c r="Y127" i="6" s="1"/>
  <c r="Z127" i="4"/>
  <c r="Z127" i="5" s="1"/>
  <c r="Z127" i="6" s="1"/>
  <c r="AA127" i="4"/>
  <c r="AA127" i="5" s="1"/>
  <c r="AA127" i="6" s="1"/>
  <c r="AB127" i="4"/>
  <c r="AB127" i="5" s="1"/>
  <c r="AB127" i="6" s="1"/>
  <c r="Q127" i="4"/>
  <c r="Q127" i="5" s="1"/>
  <c r="Q127" i="6" s="1"/>
  <c r="J127" i="4"/>
  <c r="J127" i="5" s="1"/>
  <c r="J127" i="6" s="1"/>
  <c r="K127" i="4"/>
  <c r="K127" i="5" s="1"/>
  <c r="K127" i="6" s="1"/>
  <c r="N127" i="4"/>
  <c r="N127" i="5" s="1"/>
  <c r="N127" i="6" s="1"/>
  <c r="O127" i="4"/>
  <c r="O127" i="5" s="1"/>
  <c r="O127" i="6" s="1"/>
  <c r="U127" i="4"/>
  <c r="U127" i="5" s="1"/>
  <c r="U127" i="6" s="1"/>
  <c r="AC127" i="4"/>
  <c r="AC127" i="5" s="1"/>
  <c r="AC127" i="6" s="1"/>
  <c r="AE127" i="4"/>
  <c r="AE127" i="5" s="1"/>
  <c r="AE127" i="6" s="1"/>
  <c r="T127" i="4"/>
  <c r="X127" i="4"/>
  <c r="X127" i="5" s="1"/>
  <c r="X127" i="6" s="1"/>
  <c r="H127" i="4"/>
  <c r="L127" i="4"/>
  <c r="L127" i="5" s="1"/>
  <c r="L127" i="6" s="1"/>
  <c r="N69" i="4"/>
  <c r="N69" i="5" s="1"/>
  <c r="N69" i="6" s="1"/>
  <c r="X69" i="4"/>
  <c r="X69" i="5" s="1"/>
  <c r="X69" i="6" s="1"/>
  <c r="Q69" i="4"/>
  <c r="Q69" i="5" s="1"/>
  <c r="Q69" i="6" s="1"/>
  <c r="S69" i="4"/>
  <c r="S69" i="5" s="1"/>
  <c r="S69" i="6" s="1"/>
  <c r="P69" i="4"/>
  <c r="P69" i="5" s="1"/>
  <c r="P69" i="6" s="1"/>
  <c r="R69" i="4"/>
  <c r="R69" i="5" s="1"/>
  <c r="R69" i="6" s="1"/>
  <c r="V69" i="4"/>
  <c r="V69" i="5" s="1"/>
  <c r="V69" i="6" s="1"/>
  <c r="AD69" i="4"/>
  <c r="AD69" i="5" s="1"/>
  <c r="AD69" i="6" s="1"/>
  <c r="AC69" i="4"/>
  <c r="AC69" i="5" s="1"/>
  <c r="AC69" i="6" s="1"/>
  <c r="H69" i="4"/>
  <c r="Z69" i="4"/>
  <c r="Z69" i="5" s="1"/>
  <c r="Z69" i="6" s="1"/>
  <c r="M69" i="4"/>
  <c r="M69" i="5" s="1"/>
  <c r="M69" i="6" s="1"/>
  <c r="T69" i="4"/>
  <c r="AB69" i="4"/>
  <c r="AB69" i="5" s="1"/>
  <c r="AB69" i="6" s="1"/>
  <c r="J69" i="4"/>
  <c r="J69" i="5" s="1"/>
  <c r="J69" i="6" s="1"/>
  <c r="Y69" i="4"/>
  <c r="Y69" i="5" s="1"/>
  <c r="Y69" i="6" s="1"/>
  <c r="AE69" i="4"/>
  <c r="AE69" i="5" s="1"/>
  <c r="AE69" i="6" s="1"/>
  <c r="AA69" i="4"/>
  <c r="AA69" i="5" s="1"/>
  <c r="AA69" i="6" s="1"/>
  <c r="O69" i="4"/>
  <c r="O69" i="5" s="1"/>
  <c r="O69" i="6" s="1"/>
  <c r="K69" i="4"/>
  <c r="K69" i="5" s="1"/>
  <c r="K69" i="6" s="1"/>
  <c r="W69" i="4"/>
  <c r="W69" i="5" s="1"/>
  <c r="W69" i="6" s="1"/>
  <c r="U69" i="4"/>
  <c r="U69" i="5" s="1"/>
  <c r="L69" i="4"/>
  <c r="L69" i="5" s="1"/>
  <c r="L69" i="6" s="1"/>
  <c r="I69" i="4"/>
  <c r="I69" i="5" s="1"/>
  <c r="X162" i="4"/>
  <c r="X162" i="5" s="1"/>
  <c r="S162" i="4"/>
  <c r="S162" i="5" s="1"/>
  <c r="S162" i="6" s="1"/>
  <c r="K162" i="4"/>
  <c r="K162" i="5" s="1"/>
  <c r="K162" i="6" s="1"/>
  <c r="Y162" i="4"/>
  <c r="Y162" i="5" s="1"/>
  <c r="Y162" i="6" s="1"/>
  <c r="AB162" i="4"/>
  <c r="AB162" i="5" s="1"/>
  <c r="AB162" i="6" s="1"/>
  <c r="AE162" i="4"/>
  <c r="AE162" i="5" s="1"/>
  <c r="AE162" i="6" s="1"/>
  <c r="H162" i="4"/>
  <c r="H162" i="5" s="1"/>
  <c r="I162" i="4"/>
  <c r="I162" i="5" s="1"/>
  <c r="I162" i="6" s="1"/>
  <c r="N162" i="4"/>
  <c r="N162" i="5" s="1"/>
  <c r="N162" i="6" s="1"/>
  <c r="W162" i="4"/>
  <c r="W162" i="5" s="1"/>
  <c r="W162" i="6" s="1"/>
  <c r="O162" i="4"/>
  <c r="O162" i="5" s="1"/>
  <c r="O162" i="6" s="1"/>
  <c r="P162" i="4"/>
  <c r="P162" i="5" s="1"/>
  <c r="P162" i="6" s="1"/>
  <c r="T162" i="4"/>
  <c r="T162" i="5" s="1"/>
  <c r="T162" i="6" s="1"/>
  <c r="U162" i="4"/>
  <c r="U162" i="5" s="1"/>
  <c r="U162" i="6" s="1"/>
  <c r="Z162" i="4"/>
  <c r="Z162" i="5" s="1"/>
  <c r="Z162" i="6" s="1"/>
  <c r="L162" i="4"/>
  <c r="L162" i="5" s="1"/>
  <c r="L162" i="6" s="1"/>
  <c r="J162" i="4"/>
  <c r="V162" i="4"/>
  <c r="V162" i="5" s="1"/>
  <c r="V162" i="6" s="1"/>
  <c r="R162" i="4"/>
  <c r="R162" i="5" s="1"/>
  <c r="R162" i="6" s="1"/>
  <c r="AD162" i="4"/>
  <c r="AD162" i="5" s="1"/>
  <c r="AD162" i="6" s="1"/>
  <c r="Q162" i="4"/>
  <c r="Q162" i="5" s="1"/>
  <c r="Q162" i="6" s="1"/>
  <c r="AC162" i="4"/>
  <c r="AC162" i="5" s="1"/>
  <c r="AC162" i="6" s="1"/>
  <c r="AA162" i="4"/>
  <c r="M162" i="4"/>
  <c r="M162" i="5" s="1"/>
  <c r="M162" i="6" s="1"/>
  <c r="Y86" i="4"/>
  <c r="Y86" i="5" s="1"/>
  <c r="Y86" i="6" s="1"/>
  <c r="O86" i="4"/>
  <c r="O86" i="5" s="1"/>
  <c r="O86" i="6" s="1"/>
  <c r="S86" i="4"/>
  <c r="S86" i="5" s="1"/>
  <c r="S86" i="6" s="1"/>
  <c r="AD86" i="4"/>
  <c r="AD86" i="5" s="1"/>
  <c r="AD86" i="6" s="1"/>
  <c r="AE86" i="4"/>
  <c r="AE86" i="5" s="1"/>
  <c r="AE86" i="6" s="1"/>
  <c r="Z86" i="4"/>
  <c r="Z86" i="5" s="1"/>
  <c r="Z86" i="6" s="1"/>
  <c r="N86" i="4"/>
  <c r="N86" i="5" s="1"/>
  <c r="U86" i="4"/>
  <c r="U86" i="5" s="1"/>
  <c r="U86" i="6" s="1"/>
  <c r="AC86" i="4"/>
  <c r="AC86" i="5" s="1"/>
  <c r="AC86" i="6" s="1"/>
  <c r="R86" i="4"/>
  <c r="R86" i="5" s="1"/>
  <c r="R86" i="6" s="1"/>
  <c r="W86" i="4"/>
  <c r="W86" i="5" s="1"/>
  <c r="W86" i="6" s="1"/>
  <c r="X86" i="4"/>
  <c r="X86" i="5" s="1"/>
  <c r="X86" i="6" s="1"/>
  <c r="P86" i="4"/>
  <c r="P86" i="5" s="1"/>
  <c r="P86" i="6" s="1"/>
  <c r="AA86" i="4"/>
  <c r="AA86" i="5" s="1"/>
  <c r="AA86" i="6" s="1"/>
  <c r="V86" i="4"/>
  <c r="V86" i="5" s="1"/>
  <c r="V86" i="6" s="1"/>
  <c r="K86" i="4"/>
  <c r="K86" i="5" s="1"/>
  <c r="M86" i="4"/>
  <c r="M86" i="5" s="1"/>
  <c r="T86" i="4"/>
  <c r="H86" i="4"/>
  <c r="Q86" i="4"/>
  <c r="Q86" i="5" s="1"/>
  <c r="I86" i="4"/>
  <c r="I86" i="5" s="1"/>
  <c r="J86" i="4"/>
  <c r="J86" i="5" s="1"/>
  <c r="L86" i="4"/>
  <c r="L86" i="5" s="1"/>
  <c r="AB86" i="4"/>
  <c r="AB86" i="5" s="1"/>
  <c r="AB86" i="6" s="1"/>
  <c r="H418" i="4"/>
  <c r="H418" i="5" s="1"/>
  <c r="M418" i="4"/>
  <c r="M418" i="5" s="1"/>
  <c r="J418" i="4"/>
  <c r="J418" i="5" s="1"/>
  <c r="AA418" i="4"/>
  <c r="AA418" i="5" s="1"/>
  <c r="AA418" i="6" s="1"/>
  <c r="P418" i="4"/>
  <c r="P418" i="5" s="1"/>
  <c r="P418" i="6" s="1"/>
  <c r="AE418" i="4"/>
  <c r="AE418" i="5" s="1"/>
  <c r="AE418" i="6" s="1"/>
  <c r="R418" i="4"/>
  <c r="R418" i="5" s="1"/>
  <c r="R418" i="6" s="1"/>
  <c r="S418" i="4"/>
  <c r="S418" i="5" s="1"/>
  <c r="S418" i="6" s="1"/>
  <c r="O418" i="4"/>
  <c r="O418" i="5" s="1"/>
  <c r="O418" i="6" s="1"/>
  <c r="AD418" i="4"/>
  <c r="AD418" i="5" s="1"/>
  <c r="AD418" i="6" s="1"/>
  <c r="L418" i="4"/>
  <c r="L418" i="5" s="1"/>
  <c r="Z418" i="4"/>
  <c r="Z418" i="5" s="1"/>
  <c r="Z418" i="6" s="1"/>
  <c r="T418" i="4"/>
  <c r="V418" i="4"/>
  <c r="V418" i="5" s="1"/>
  <c r="V418" i="6" s="1"/>
  <c r="I418" i="4"/>
  <c r="W418" i="4"/>
  <c r="W418" i="5" s="1"/>
  <c r="W418" i="6" s="1"/>
  <c r="N418" i="4"/>
  <c r="N418" i="5" s="1"/>
  <c r="N418" i="6" s="1"/>
  <c r="AB418" i="4"/>
  <c r="AB418" i="5" s="1"/>
  <c r="AB418" i="6" s="1"/>
  <c r="X418" i="4"/>
  <c r="X418" i="5" s="1"/>
  <c r="X418" i="6" s="1"/>
  <c r="Y418" i="4"/>
  <c r="Y418" i="5" s="1"/>
  <c r="Y418" i="6" s="1"/>
  <c r="K418" i="4"/>
  <c r="K418" i="5" s="1"/>
  <c r="Q418" i="4"/>
  <c r="Q418" i="5" s="1"/>
  <c r="Q418" i="6" s="1"/>
  <c r="AC418" i="4"/>
  <c r="AC418" i="5" s="1"/>
  <c r="AC418" i="6" s="1"/>
  <c r="U418" i="4"/>
  <c r="U418" i="5" s="1"/>
  <c r="AE268" i="4"/>
  <c r="AE268" i="5" s="1"/>
  <c r="AE268" i="6" s="1"/>
  <c r="AD268" i="4"/>
  <c r="AD268" i="5" s="1"/>
  <c r="AD268" i="6" s="1"/>
  <c r="O268" i="4"/>
  <c r="O268" i="5" s="1"/>
  <c r="R268" i="4"/>
  <c r="R268" i="5" s="1"/>
  <c r="S268" i="4"/>
  <c r="S268" i="5" s="1"/>
  <c r="U268" i="4"/>
  <c r="U268" i="5" s="1"/>
  <c r="V268" i="4"/>
  <c r="V268" i="5" s="1"/>
  <c r="I268" i="4"/>
  <c r="I268" i="5" s="1"/>
  <c r="K268" i="4"/>
  <c r="K268" i="5" s="1"/>
  <c r="Q268" i="4"/>
  <c r="Q268" i="5" s="1"/>
  <c r="W268" i="4"/>
  <c r="W268" i="5" s="1"/>
  <c r="Y268" i="4"/>
  <c r="Y268" i="5" s="1"/>
  <c r="AC268" i="4"/>
  <c r="AC268" i="5" s="1"/>
  <c r="AC268" i="6" s="1"/>
  <c r="M268" i="4"/>
  <c r="M268" i="5" s="1"/>
  <c r="AA268" i="4"/>
  <c r="AA268" i="5" s="1"/>
  <c r="AA268" i="6" s="1"/>
  <c r="N268" i="4"/>
  <c r="N268" i="5" s="1"/>
  <c r="J268" i="4"/>
  <c r="J268" i="5" s="1"/>
  <c r="X268" i="4"/>
  <c r="X268" i="5" s="1"/>
  <c r="H268" i="4"/>
  <c r="L268" i="4"/>
  <c r="L268" i="5" s="1"/>
  <c r="T268" i="4"/>
  <c r="P268" i="4"/>
  <c r="P268" i="5" s="1"/>
  <c r="AB268" i="4"/>
  <c r="AB268" i="5" s="1"/>
  <c r="AB268" i="6" s="1"/>
  <c r="Z268" i="4"/>
  <c r="Z268" i="5" s="1"/>
  <c r="Z268" i="6" s="1"/>
  <c r="Q145" i="4"/>
  <c r="Q145" i="5" s="1"/>
  <c r="AE145" i="4"/>
  <c r="AE145" i="5" s="1"/>
  <c r="AE145" i="6" s="1"/>
  <c r="M145" i="4"/>
  <c r="M145" i="5" s="1"/>
  <c r="AA145" i="4"/>
  <c r="AA145" i="5" s="1"/>
  <c r="AA145" i="6" s="1"/>
  <c r="O145" i="4"/>
  <c r="O145" i="5" s="1"/>
  <c r="Z145" i="4"/>
  <c r="Z145" i="5" s="1"/>
  <c r="J145" i="4"/>
  <c r="J145" i="5" s="1"/>
  <c r="AC145" i="4"/>
  <c r="AC145" i="5" s="1"/>
  <c r="AC145" i="6" s="1"/>
  <c r="K145" i="4"/>
  <c r="K145" i="5" s="1"/>
  <c r="AD145" i="4"/>
  <c r="AD145" i="5" s="1"/>
  <c r="AD145" i="6" s="1"/>
  <c r="N145" i="4"/>
  <c r="N145" i="5" s="1"/>
  <c r="P145" i="4"/>
  <c r="P145" i="5" s="1"/>
  <c r="R145" i="4"/>
  <c r="R145" i="5" s="1"/>
  <c r="Y145" i="4"/>
  <c r="Y145" i="5" s="1"/>
  <c r="Y145" i="6" s="1"/>
  <c r="V145" i="4"/>
  <c r="V145" i="5" s="1"/>
  <c r="W145" i="4"/>
  <c r="W145" i="5" s="1"/>
  <c r="W145" i="6" s="1"/>
  <c r="AB145" i="4"/>
  <c r="AB145" i="5" s="1"/>
  <c r="AB145" i="6" s="1"/>
  <c r="I145" i="4"/>
  <c r="I145" i="5" s="1"/>
  <c r="S145" i="4"/>
  <c r="S145" i="5" s="1"/>
  <c r="U145" i="4"/>
  <c r="U145" i="5" s="1"/>
  <c r="T145" i="4"/>
  <c r="X145" i="4"/>
  <c r="X145" i="5" s="1"/>
  <c r="X145" i="6" s="1"/>
  <c r="H145" i="4"/>
  <c r="L145" i="4"/>
  <c r="L145" i="5" s="1"/>
  <c r="J141" i="4"/>
  <c r="J141" i="5" s="1"/>
  <c r="Z141" i="4"/>
  <c r="Z141" i="5" s="1"/>
  <c r="Z141" i="6" s="1"/>
  <c r="AA141" i="4"/>
  <c r="AA141" i="5" s="1"/>
  <c r="AA141" i="6" s="1"/>
  <c r="Y141" i="4"/>
  <c r="Y141" i="5" s="1"/>
  <c r="Y141" i="6" s="1"/>
  <c r="M141" i="4"/>
  <c r="M141" i="5" s="1"/>
  <c r="T141" i="4"/>
  <c r="T141" i="5" s="1"/>
  <c r="T141" i="6" s="1"/>
  <c r="I141" i="4"/>
  <c r="I141" i="5" s="1"/>
  <c r="P141" i="4"/>
  <c r="P141" i="5" s="1"/>
  <c r="P141" i="6" s="1"/>
  <c r="AD141" i="4"/>
  <c r="AD141" i="5" s="1"/>
  <c r="AD141" i="6" s="1"/>
  <c r="AB141" i="4"/>
  <c r="AB141" i="5" s="1"/>
  <c r="AB141" i="6" s="1"/>
  <c r="AC141" i="4"/>
  <c r="AC141" i="5" s="1"/>
  <c r="AC141" i="6" s="1"/>
  <c r="L141" i="4"/>
  <c r="L141" i="5" s="1"/>
  <c r="AE141" i="4"/>
  <c r="AE141" i="5" s="1"/>
  <c r="AE141" i="6" s="1"/>
  <c r="X141" i="4"/>
  <c r="X141" i="5" s="1"/>
  <c r="X141" i="6" s="1"/>
  <c r="U141" i="4"/>
  <c r="H141" i="4"/>
  <c r="N141" i="4"/>
  <c r="N141" i="5" s="1"/>
  <c r="N141" i="6" s="1"/>
  <c r="V141" i="4"/>
  <c r="V141" i="5" s="1"/>
  <c r="V141" i="6" s="1"/>
  <c r="W141" i="4"/>
  <c r="W141" i="5" s="1"/>
  <c r="W141" i="6" s="1"/>
  <c r="R141" i="4"/>
  <c r="R141" i="5" s="1"/>
  <c r="R141" i="6" s="1"/>
  <c r="K141" i="4"/>
  <c r="K141" i="5" s="1"/>
  <c r="O141" i="4"/>
  <c r="O141" i="5" s="1"/>
  <c r="O141" i="6" s="1"/>
  <c r="Q141" i="4"/>
  <c r="Q141" i="5" s="1"/>
  <c r="Q141" i="6" s="1"/>
  <c r="S141" i="4"/>
  <c r="S141" i="5" s="1"/>
  <c r="S141" i="6" s="1"/>
  <c r="P14" i="4"/>
  <c r="P14" i="5" s="1"/>
  <c r="P14" i="6" s="1"/>
  <c r="J14" i="4"/>
  <c r="J14" i="5" s="1"/>
  <c r="AB14" i="4"/>
  <c r="AB14" i="5" s="1"/>
  <c r="AB14" i="6" s="1"/>
  <c r="R14" i="4"/>
  <c r="R14" i="5" s="1"/>
  <c r="R14" i="6" s="1"/>
  <c r="U14" i="4"/>
  <c r="U14" i="5" s="1"/>
  <c r="U14" i="6" s="1"/>
  <c r="I14" i="4"/>
  <c r="I14" i="5" s="1"/>
  <c r="AE14" i="4"/>
  <c r="AE14" i="5" s="1"/>
  <c r="AE14" i="6" s="1"/>
  <c r="N14" i="4"/>
  <c r="N14" i="5" s="1"/>
  <c r="O14" i="4"/>
  <c r="O14" i="5" s="1"/>
  <c r="O14" i="6" s="1"/>
  <c r="Q14" i="4"/>
  <c r="Q14" i="5" s="1"/>
  <c r="S14" i="4"/>
  <c r="S14" i="5" s="1"/>
  <c r="S14" i="6" s="1"/>
  <c r="X14" i="4"/>
  <c r="X14" i="5" s="1"/>
  <c r="X14" i="6" s="1"/>
  <c r="Z14" i="4"/>
  <c r="Z14" i="5" s="1"/>
  <c r="Z14" i="6" s="1"/>
  <c r="AA14" i="4"/>
  <c r="AA14" i="5" s="1"/>
  <c r="AA14" i="6" s="1"/>
  <c r="AC14" i="4"/>
  <c r="AC14" i="5" s="1"/>
  <c r="AC14" i="6" s="1"/>
  <c r="L14" i="4"/>
  <c r="L14" i="5" s="1"/>
  <c r="AD14" i="4"/>
  <c r="AD14" i="5" s="1"/>
  <c r="AD14" i="6" s="1"/>
  <c r="K14" i="4"/>
  <c r="K14" i="5" s="1"/>
  <c r="Y14" i="4"/>
  <c r="Y14" i="5" s="1"/>
  <c r="Y14" i="6" s="1"/>
  <c r="W14" i="4"/>
  <c r="W14" i="5" s="1"/>
  <c r="W14" i="6" s="1"/>
  <c r="M14" i="4"/>
  <c r="M14" i="5" s="1"/>
  <c r="T14" i="4"/>
  <c r="H14" i="4"/>
  <c r="V14" i="4"/>
  <c r="V14" i="5" s="1"/>
  <c r="V14" i="6" s="1"/>
  <c r="Q85" i="4"/>
  <c r="Q85" i="5" s="1"/>
  <c r="Q85" i="6" s="1"/>
  <c r="K85" i="4"/>
  <c r="K85" i="5" s="1"/>
  <c r="Y85" i="4"/>
  <c r="Y85" i="5" s="1"/>
  <c r="Y85" i="6" s="1"/>
  <c r="AC85" i="4"/>
  <c r="AC85" i="5" s="1"/>
  <c r="AC85" i="6" s="1"/>
  <c r="J85" i="4"/>
  <c r="J85" i="5" s="1"/>
  <c r="N85" i="4"/>
  <c r="N85" i="5" s="1"/>
  <c r="N85" i="6" s="1"/>
  <c r="I85" i="4"/>
  <c r="I85" i="5" s="1"/>
  <c r="O85" i="4"/>
  <c r="O85" i="5" s="1"/>
  <c r="O85" i="6" s="1"/>
  <c r="S85" i="4"/>
  <c r="S85" i="5" s="1"/>
  <c r="S85" i="6" s="1"/>
  <c r="U85" i="4"/>
  <c r="U85" i="5" s="1"/>
  <c r="U85" i="6" s="1"/>
  <c r="V85" i="4"/>
  <c r="V85" i="5" s="1"/>
  <c r="V85" i="6" s="1"/>
  <c r="X85" i="4"/>
  <c r="X85" i="5" s="1"/>
  <c r="X85" i="6" s="1"/>
  <c r="M85" i="4"/>
  <c r="M85" i="5" s="1"/>
  <c r="M85" i="6" s="1"/>
  <c r="AA85" i="4"/>
  <c r="AA85" i="5" s="1"/>
  <c r="AA85" i="6" s="1"/>
  <c r="AB85" i="4"/>
  <c r="AB85" i="5" s="1"/>
  <c r="AB85" i="6" s="1"/>
  <c r="L85" i="4"/>
  <c r="L85" i="5" s="1"/>
  <c r="W85" i="4"/>
  <c r="W85" i="5" s="1"/>
  <c r="W85" i="6" s="1"/>
  <c r="Z85" i="4"/>
  <c r="Z85" i="5" s="1"/>
  <c r="Z85" i="6" s="1"/>
  <c r="R85" i="4"/>
  <c r="R85" i="5" s="1"/>
  <c r="R85" i="6" s="1"/>
  <c r="P85" i="4"/>
  <c r="P85" i="5" s="1"/>
  <c r="P85" i="6" s="1"/>
  <c r="H85" i="4"/>
  <c r="AD85" i="4"/>
  <c r="AD85" i="5" s="1"/>
  <c r="AD85" i="6" s="1"/>
  <c r="T85" i="4"/>
  <c r="AE85" i="4"/>
  <c r="AE85" i="5" s="1"/>
  <c r="AE85" i="6" s="1"/>
  <c r="S103" i="4"/>
  <c r="S103" i="5" s="1"/>
  <c r="S103" i="6" s="1"/>
  <c r="M103" i="4"/>
  <c r="M103" i="5" s="1"/>
  <c r="M103" i="6" s="1"/>
  <c r="Y103" i="4"/>
  <c r="Y103" i="5" s="1"/>
  <c r="Y103" i="6" s="1"/>
  <c r="I103" i="4"/>
  <c r="I103" i="5" s="1"/>
  <c r="AC103" i="4"/>
  <c r="AC103" i="5" s="1"/>
  <c r="AC103" i="6" s="1"/>
  <c r="K103" i="4"/>
  <c r="K103" i="5" s="1"/>
  <c r="AB103" i="4"/>
  <c r="AB103" i="5" s="1"/>
  <c r="AB103" i="6" s="1"/>
  <c r="J103" i="4"/>
  <c r="J103" i="5" s="1"/>
  <c r="N103" i="4"/>
  <c r="N103" i="5" s="1"/>
  <c r="N103" i="6" s="1"/>
  <c r="O103" i="4"/>
  <c r="O103" i="5" s="1"/>
  <c r="O103" i="6" s="1"/>
  <c r="Q103" i="4"/>
  <c r="Q103" i="5" s="1"/>
  <c r="Q103" i="6" s="1"/>
  <c r="AA103" i="4"/>
  <c r="AA103" i="5" s="1"/>
  <c r="AA103" i="6" s="1"/>
  <c r="V103" i="4"/>
  <c r="V103" i="5" s="1"/>
  <c r="V103" i="6" s="1"/>
  <c r="W103" i="4"/>
  <c r="W103" i="5" s="1"/>
  <c r="W103" i="6" s="1"/>
  <c r="X103" i="4"/>
  <c r="X103" i="5" s="1"/>
  <c r="X103" i="6" s="1"/>
  <c r="U103" i="4"/>
  <c r="U103" i="5" s="1"/>
  <c r="U103" i="6" s="1"/>
  <c r="H103" i="4"/>
  <c r="R103" i="4"/>
  <c r="R103" i="5" s="1"/>
  <c r="R103" i="6" s="1"/>
  <c r="AD103" i="4"/>
  <c r="AD103" i="5" s="1"/>
  <c r="AD103" i="6" s="1"/>
  <c r="T103" i="4"/>
  <c r="Z103" i="4"/>
  <c r="Z103" i="5" s="1"/>
  <c r="Z103" i="6" s="1"/>
  <c r="AE103" i="4"/>
  <c r="AE103" i="5" s="1"/>
  <c r="AE103" i="6" s="1"/>
  <c r="L103" i="4"/>
  <c r="L103" i="5" s="1"/>
  <c r="L103" i="6" s="1"/>
  <c r="P103" i="4"/>
  <c r="P103" i="5" s="1"/>
  <c r="P103" i="6" s="1"/>
  <c r="Z117" i="4"/>
  <c r="Z117" i="5" s="1"/>
  <c r="I117" i="4"/>
  <c r="I117" i="5" s="1"/>
  <c r="O117" i="4"/>
  <c r="O117" i="5" s="1"/>
  <c r="H117" i="4"/>
  <c r="H117" i="5" s="1"/>
  <c r="J117" i="4"/>
  <c r="J117" i="5" s="1"/>
  <c r="M117" i="4"/>
  <c r="M117" i="5" s="1"/>
  <c r="U117" i="4"/>
  <c r="U117" i="5" s="1"/>
  <c r="V117" i="4"/>
  <c r="V117" i="5" s="1"/>
  <c r="AA117" i="4"/>
  <c r="AA117" i="5" s="1"/>
  <c r="AD117" i="4"/>
  <c r="AD117" i="5" s="1"/>
  <c r="AD117" i="6" s="1"/>
  <c r="L117" i="4"/>
  <c r="L117" i="5" s="1"/>
  <c r="X117" i="4"/>
  <c r="X117" i="5" s="1"/>
  <c r="K117" i="4"/>
  <c r="Q117" i="4"/>
  <c r="Q117" i="5" s="1"/>
  <c r="AE117" i="4"/>
  <c r="AE117" i="5" s="1"/>
  <c r="AE117" i="6" s="1"/>
  <c r="S117" i="4"/>
  <c r="S117" i="5" s="1"/>
  <c r="T117" i="4"/>
  <c r="N117" i="4"/>
  <c r="N117" i="5" s="1"/>
  <c r="P117" i="4"/>
  <c r="P117" i="5" s="1"/>
  <c r="R117" i="4"/>
  <c r="R117" i="5" s="1"/>
  <c r="W117" i="4"/>
  <c r="W117" i="5" s="1"/>
  <c r="Y117" i="4"/>
  <c r="Y117" i="5" s="1"/>
  <c r="AB117" i="4"/>
  <c r="AB117" i="5" s="1"/>
  <c r="AC117" i="4"/>
  <c r="AC117" i="5" s="1"/>
  <c r="AH10" i="6"/>
  <c r="A11" i="6"/>
  <c r="AH8" i="5"/>
  <c r="A9" i="5"/>
  <c r="A10" i="4"/>
  <c r="AH9" i="4"/>
  <c r="AH10" i="3"/>
  <c r="A11" i="3"/>
  <c r="H604" i="6" l="1"/>
  <c r="H166" i="6"/>
  <c r="T663" i="5"/>
  <c r="AG663" i="5" s="1"/>
  <c r="AG663" i="4"/>
  <c r="T7" i="5"/>
  <c r="T7" i="6" s="1"/>
  <c r="AG7" i="4"/>
  <c r="T201" i="5"/>
  <c r="AG201" i="4"/>
  <c r="AF706" i="4"/>
  <c r="I706" i="5"/>
  <c r="V606" i="6"/>
  <c r="T604" i="6"/>
  <c r="T56" i="6"/>
  <c r="AF604" i="4"/>
  <c r="L604" i="5"/>
  <c r="L604" i="6" s="1"/>
  <c r="T484" i="5"/>
  <c r="AG484" i="4"/>
  <c r="I356" i="6"/>
  <c r="AF342" i="4"/>
  <c r="I342" i="5"/>
  <c r="I342" i="6" s="1"/>
  <c r="AG696" i="4"/>
  <c r="T696" i="5"/>
  <c r="AG133" i="4"/>
  <c r="T133" i="5"/>
  <c r="AG133" i="5" s="1"/>
  <c r="T427" i="5"/>
  <c r="AG427" i="4"/>
  <c r="Z842" i="4"/>
  <c r="Z7" i="5"/>
  <c r="Z7" i="6" s="1"/>
  <c r="H421" i="5"/>
  <c r="AF421" i="4"/>
  <c r="AG485" i="4"/>
  <c r="W485" i="5"/>
  <c r="W485" i="6" s="1"/>
  <c r="AF120" i="4"/>
  <c r="H120" i="5"/>
  <c r="T19" i="5"/>
  <c r="AG19" i="4"/>
  <c r="AG118" i="4"/>
  <c r="Z118" i="5"/>
  <c r="AE174" i="6"/>
  <c r="AG78" i="4"/>
  <c r="AA78" i="5"/>
  <c r="AA78" i="6" s="1"/>
  <c r="H296" i="5"/>
  <c r="AF296" i="4"/>
  <c r="T82" i="5"/>
  <c r="AG82" i="4"/>
  <c r="H82" i="5"/>
  <c r="AF82" i="4"/>
  <c r="AG267" i="4"/>
  <c r="Z267" i="5"/>
  <c r="V435" i="6"/>
  <c r="T698" i="5"/>
  <c r="AG698" i="5" s="1"/>
  <c r="AG698" i="4"/>
  <c r="AG325" i="4"/>
  <c r="W325" i="5"/>
  <c r="W325" i="6" s="1"/>
  <c r="H424" i="5"/>
  <c r="AF424" i="4"/>
  <c r="AF516" i="4"/>
  <c r="I516" i="5"/>
  <c r="I516" i="6" s="1"/>
  <c r="AG147" i="4"/>
  <c r="W147" i="5"/>
  <c r="W147" i="6" s="1"/>
  <c r="AG139" i="4"/>
  <c r="T139" i="5"/>
  <c r="AG139" i="5" s="1"/>
  <c r="AF10" i="4"/>
  <c r="O10" i="5"/>
  <c r="H178" i="5"/>
  <c r="AF178" i="4"/>
  <c r="AG515" i="4"/>
  <c r="W515" i="5"/>
  <c r="V33" i="6"/>
  <c r="AG130" i="4"/>
  <c r="Z130" i="5"/>
  <c r="Z130" i="6" s="1"/>
  <c r="AG787" i="4"/>
  <c r="V787" i="5"/>
  <c r="V787" i="6" s="1"/>
  <c r="T787" i="6"/>
  <c r="AG787" i="6" s="1"/>
  <c r="AG787" i="5"/>
  <c r="H261" i="5"/>
  <c r="AF261" i="4"/>
  <c r="AG500" i="4"/>
  <c r="T500" i="5"/>
  <c r="AG500" i="5" s="1"/>
  <c r="T383" i="5"/>
  <c r="AG383" i="4"/>
  <c r="AF739" i="4"/>
  <c r="K739" i="5"/>
  <c r="K739" i="6" s="1"/>
  <c r="T739" i="6"/>
  <c r="AG756" i="4"/>
  <c r="U756" i="5"/>
  <c r="U756" i="6" s="1"/>
  <c r="AF682" i="4"/>
  <c r="K682" i="5"/>
  <c r="AF682" i="5"/>
  <c r="H678" i="5"/>
  <c r="AF678" i="4"/>
  <c r="AF526" i="4"/>
  <c r="I526" i="5"/>
  <c r="AF194" i="4"/>
  <c r="I194" i="5"/>
  <c r="H308" i="5"/>
  <c r="AF308" i="4"/>
  <c r="T308" i="5"/>
  <c r="AG308" i="4"/>
  <c r="AG11" i="4"/>
  <c r="AC11" i="5"/>
  <c r="AC11" i="6" s="1"/>
  <c r="AG17" i="4"/>
  <c r="E34" i="8"/>
  <c r="AC17" i="5"/>
  <c r="AC17" i="6" s="1"/>
  <c r="E27" i="8"/>
  <c r="V17" i="5"/>
  <c r="H143" i="5"/>
  <c r="AF143" i="4"/>
  <c r="AF209" i="4"/>
  <c r="J209" i="5"/>
  <c r="J209" i="6" s="1"/>
  <c r="AG699" i="4"/>
  <c r="AA699" i="5"/>
  <c r="AA699" i="6" s="1"/>
  <c r="H699" i="5"/>
  <c r="AF699" i="4"/>
  <c r="H185" i="5"/>
  <c r="AF185" i="4"/>
  <c r="T191" i="5"/>
  <c r="AG191" i="4"/>
  <c r="AG395" i="4"/>
  <c r="W395" i="5"/>
  <c r="W395" i="6" s="1"/>
  <c r="AG332" i="4"/>
  <c r="U332" i="5"/>
  <c r="U332" i="6" s="1"/>
  <c r="T384" i="5"/>
  <c r="AG384" i="4"/>
  <c r="H543" i="5"/>
  <c r="AF543" i="4"/>
  <c r="AG473" i="4"/>
  <c r="W473" i="5"/>
  <c r="W473" i="6" s="1"/>
  <c r="AG509" i="4"/>
  <c r="W509" i="5"/>
  <c r="W509" i="6" s="1"/>
  <c r="AG115" i="4"/>
  <c r="T115" i="5"/>
  <c r="AG535" i="4"/>
  <c r="X535" i="5"/>
  <c r="T498" i="5"/>
  <c r="AG498" i="4"/>
  <c r="T623" i="5"/>
  <c r="AG623" i="5" s="1"/>
  <c r="AG623" i="4"/>
  <c r="AF550" i="4"/>
  <c r="I550" i="5"/>
  <c r="I550" i="6" s="1"/>
  <c r="AG703" i="4"/>
  <c r="V703" i="5"/>
  <c r="H726" i="5"/>
  <c r="AF726" i="4"/>
  <c r="H680" i="5"/>
  <c r="AF680" i="4"/>
  <c r="AF350" i="4"/>
  <c r="K350" i="5"/>
  <c r="K350" i="6" s="1"/>
  <c r="T733" i="5"/>
  <c r="T733" i="6" s="1"/>
  <c r="AG733" i="4"/>
  <c r="H80" i="5"/>
  <c r="AF80" i="4"/>
  <c r="T322" i="5"/>
  <c r="AG322" i="4"/>
  <c r="T91" i="5"/>
  <c r="AG91" i="4"/>
  <c r="T171" i="6"/>
  <c r="AG461" i="4"/>
  <c r="W461" i="5"/>
  <c r="AG461" i="5" s="1"/>
  <c r="AF704" i="4"/>
  <c r="M704" i="5"/>
  <c r="AG372" i="4"/>
  <c r="W372" i="5"/>
  <c r="W372" i="6" s="1"/>
  <c r="AF541" i="4"/>
  <c r="K541" i="5"/>
  <c r="K541" i="6" s="1"/>
  <c r="T119" i="5"/>
  <c r="AG119" i="5" s="1"/>
  <c r="AG119" i="4"/>
  <c r="H216" i="5"/>
  <c r="AF216" i="4"/>
  <c r="U347" i="6"/>
  <c r="AG29" i="4"/>
  <c r="AC29" i="5"/>
  <c r="AC29" i="6" s="1"/>
  <c r="H403" i="5"/>
  <c r="H403" i="6" s="1"/>
  <c r="AF403" i="4"/>
  <c r="AG313" i="4"/>
  <c r="W313" i="5"/>
  <c r="T249" i="5"/>
  <c r="T249" i="6" s="1"/>
  <c r="AG249" i="4"/>
  <c r="H551" i="5"/>
  <c r="AF551" i="4"/>
  <c r="T750" i="5"/>
  <c r="AG750" i="5" s="1"/>
  <c r="AG750" i="4"/>
  <c r="H576" i="5"/>
  <c r="AF576" i="4"/>
  <c r="H768" i="5"/>
  <c r="H768" i="6" s="1"/>
  <c r="AF768" i="4"/>
  <c r="T457" i="5"/>
  <c r="AG457" i="5" s="1"/>
  <c r="AG457" i="4"/>
  <c r="AF257" i="4"/>
  <c r="K257" i="5"/>
  <c r="H777" i="5"/>
  <c r="AF777" i="4"/>
  <c r="AF825" i="4"/>
  <c r="I825" i="5"/>
  <c r="AG60" i="4"/>
  <c r="AA60" i="5"/>
  <c r="AA60" i="6" s="1"/>
  <c r="H104" i="5"/>
  <c r="K104" i="6" s="1"/>
  <c r="AF104" i="4"/>
  <c r="AF305" i="4"/>
  <c r="J305" i="5"/>
  <c r="AF476" i="4"/>
  <c r="K476" i="5"/>
  <c r="K476" i="6" s="1"/>
  <c r="AG786" i="4"/>
  <c r="U786" i="5"/>
  <c r="U786" i="6" s="1"/>
  <c r="T73" i="5"/>
  <c r="T73" i="6" s="1"/>
  <c r="AG73" i="4"/>
  <c r="AF73" i="5"/>
  <c r="T28" i="5"/>
  <c r="AG28" i="4"/>
  <c r="T167" i="5"/>
  <c r="AG167" i="4"/>
  <c r="T705" i="5"/>
  <c r="AG705" i="4"/>
  <c r="T126" i="5"/>
  <c r="T126" i="6" s="1"/>
  <c r="AG126" i="4"/>
  <c r="AG437" i="4"/>
  <c r="W437" i="5"/>
  <c r="T689" i="5"/>
  <c r="AG689" i="4"/>
  <c r="AG354" i="4"/>
  <c r="U354" i="5"/>
  <c r="U354" i="6" s="1"/>
  <c r="H330" i="5"/>
  <c r="S330" i="6" s="1"/>
  <c r="AF330" i="6" s="1"/>
  <c r="AF330" i="4"/>
  <c r="I320" i="6"/>
  <c r="T557" i="5"/>
  <c r="AG557" i="4"/>
  <c r="H640" i="5"/>
  <c r="AF640" i="4"/>
  <c r="AG731" i="4"/>
  <c r="V731" i="5"/>
  <c r="V731" i="6" s="1"/>
  <c r="AG809" i="4"/>
  <c r="T809" i="5"/>
  <c r="AG809" i="5" s="1"/>
  <c r="AF404" i="4"/>
  <c r="K404" i="5"/>
  <c r="K404" i="6" s="1"/>
  <c r="AG497" i="4"/>
  <c r="W497" i="5"/>
  <c r="W497" i="6" s="1"/>
  <c r="AG616" i="4"/>
  <c r="AB616" i="5"/>
  <c r="AB616" i="6" s="1"/>
  <c r="AG480" i="4"/>
  <c r="U480" i="5"/>
  <c r="U480" i="6" s="1"/>
  <c r="AG732" i="4"/>
  <c r="U732" i="5"/>
  <c r="AG702" i="4"/>
  <c r="W702" i="5"/>
  <c r="W702" i="6" s="1"/>
  <c r="S490" i="6"/>
  <c r="H90" i="5"/>
  <c r="Q90" i="6" s="1"/>
  <c r="AF90" i="6" s="1"/>
  <c r="AF90" i="4"/>
  <c r="AF42" i="4"/>
  <c r="R42" i="5"/>
  <c r="R42" i="6" s="1"/>
  <c r="H169" i="5"/>
  <c r="AF169" i="4"/>
  <c r="H6" i="5"/>
  <c r="AF6" i="4"/>
  <c r="AF327" i="4"/>
  <c r="J327" i="5"/>
  <c r="AE327" i="6" s="1"/>
  <c r="AG327" i="6" s="1"/>
  <c r="H472" i="5"/>
  <c r="Q472" i="6" s="1"/>
  <c r="AF472" i="4"/>
  <c r="V712" i="6"/>
  <c r="N229" i="6"/>
  <c r="AG197" i="4"/>
  <c r="X197" i="5"/>
  <c r="X197" i="6" s="1"/>
  <c r="AG834" i="4"/>
  <c r="AA834" i="5"/>
  <c r="AG419" i="4"/>
  <c r="W419" i="5"/>
  <c r="W419" i="6" s="1"/>
  <c r="AG339" i="4"/>
  <c r="AA339" i="5"/>
  <c r="AA339" i="6" s="1"/>
  <c r="AG468" i="4"/>
  <c r="U468" i="5"/>
  <c r="U468" i="6" s="1"/>
  <c r="T715" i="5"/>
  <c r="AG715" i="4"/>
  <c r="AF612" i="4"/>
  <c r="H612" i="5"/>
  <c r="AG819" i="4"/>
  <c r="U819" i="5"/>
  <c r="AF676" i="4"/>
  <c r="L676" i="5"/>
  <c r="T282" i="5"/>
  <c r="AG282" i="5" s="1"/>
  <c r="AG282" i="4"/>
  <c r="AF597" i="4"/>
  <c r="H597" i="5"/>
  <c r="AG840" i="4"/>
  <c r="AA840" i="5"/>
  <c r="AA840" i="6" s="1"/>
  <c r="AF639" i="4"/>
  <c r="J639" i="5"/>
  <c r="T109" i="5"/>
  <c r="AG109" i="4"/>
  <c r="T30" i="5"/>
  <c r="AG30" i="4"/>
  <c r="H210" i="5"/>
  <c r="R210" i="6" s="1"/>
  <c r="AF210" i="6" s="1"/>
  <c r="AF210" i="4"/>
  <c r="AG377" i="4"/>
  <c r="W377" i="5"/>
  <c r="W377" i="6" s="1"/>
  <c r="AG45" i="4"/>
  <c r="Y45" i="5"/>
  <c r="Y45" i="6" s="1"/>
  <c r="AF386" i="4"/>
  <c r="M386" i="5"/>
  <c r="M386" i="6" s="1"/>
  <c r="AG190" i="4"/>
  <c r="Z190" i="5"/>
  <c r="U432" i="6"/>
  <c r="AG432" i="6" s="1"/>
  <c r="H203" i="5"/>
  <c r="M203" i="6" s="1"/>
  <c r="AF203" i="6" s="1"/>
  <c r="AF203" i="4"/>
  <c r="T203" i="5"/>
  <c r="AG203" i="4"/>
  <c r="AG459" i="4"/>
  <c r="T459" i="5"/>
  <c r="AF719" i="4"/>
  <c r="I719" i="5"/>
  <c r="I719" i="6" s="1"/>
  <c r="AG410" i="4"/>
  <c r="W410" i="5"/>
  <c r="W410" i="6" s="1"/>
  <c r="AG479" i="4"/>
  <c r="W479" i="5"/>
  <c r="W479" i="6" s="1"/>
  <c r="H566" i="5"/>
  <c r="AF566" i="4"/>
  <c r="AG717" i="4"/>
  <c r="W717" i="5"/>
  <c r="W717" i="6" s="1"/>
  <c r="H624" i="5"/>
  <c r="AF624" i="4"/>
  <c r="T808" i="5"/>
  <c r="T808" i="6" s="1"/>
  <c r="AG808" i="4"/>
  <c r="AG621" i="4"/>
  <c r="U621" i="5"/>
  <c r="U621" i="6" s="1"/>
  <c r="H748" i="6"/>
  <c r="T609" i="5"/>
  <c r="AG609" i="4"/>
  <c r="AF317" i="4"/>
  <c r="L317" i="5"/>
  <c r="AG552" i="4"/>
  <c r="Z552" i="5"/>
  <c r="Z552" i="6" s="1"/>
  <c r="AG552" i="5"/>
  <c r="W552" i="6"/>
  <c r="H388" i="5"/>
  <c r="AF388" i="4"/>
  <c r="AG443" i="4"/>
  <c r="W443" i="5"/>
  <c r="W443" i="6" s="1"/>
  <c r="H443" i="5"/>
  <c r="AF443" i="4"/>
  <c r="AG324" i="4"/>
  <c r="W324" i="5"/>
  <c r="W324" i="6" s="1"/>
  <c r="AF444" i="4"/>
  <c r="I444" i="5"/>
  <c r="T665" i="5"/>
  <c r="AG665" i="4"/>
  <c r="S154" i="6"/>
  <c r="AF154" i="6" s="1"/>
  <c r="AF154" i="5"/>
  <c r="T213" i="5"/>
  <c r="AG213" i="5" s="1"/>
  <c r="AG213" i="4"/>
  <c r="H540" i="6"/>
  <c r="H746" i="5"/>
  <c r="AF746" i="4"/>
  <c r="T471" i="5"/>
  <c r="AG471" i="4"/>
  <c r="AG556" i="4"/>
  <c r="U556" i="5"/>
  <c r="AF176" i="5"/>
  <c r="H176" i="5"/>
  <c r="Q176" i="6" s="1"/>
  <c r="AF176" i="6" s="1"/>
  <c r="AF176" i="4"/>
  <c r="AF135" i="5"/>
  <c r="T371" i="5"/>
  <c r="AG371" i="4"/>
  <c r="H408" i="5"/>
  <c r="AF408" i="4"/>
  <c r="AF428" i="4"/>
  <c r="K428" i="5"/>
  <c r="AG708" i="4"/>
  <c r="U708" i="5"/>
  <c r="R293" i="6"/>
  <c r="T233" i="5"/>
  <c r="AG233" i="5" s="1"/>
  <c r="AG233" i="4"/>
  <c r="H723" i="5"/>
  <c r="AF723" i="4"/>
  <c r="AG512" i="4"/>
  <c r="Z512" i="5"/>
  <c r="Z512" i="6" s="1"/>
  <c r="AG181" i="4"/>
  <c r="T181" i="5"/>
  <c r="T181" i="6" s="1"/>
  <c r="H150" i="5"/>
  <c r="AF150" i="4"/>
  <c r="AG425" i="4"/>
  <c r="W425" i="5"/>
  <c r="AF652" i="4"/>
  <c r="L652" i="5"/>
  <c r="H827" i="5"/>
  <c r="H827" i="6" s="1"/>
  <c r="AF827" i="4"/>
  <c r="T323" i="5"/>
  <c r="AG323" i="4"/>
  <c r="T537" i="5"/>
  <c r="AG537" i="5" s="1"/>
  <c r="AG537" i="4"/>
  <c r="AG449" i="4"/>
  <c r="W449" i="5"/>
  <c r="W449" i="6" s="1"/>
  <c r="AF813" i="4"/>
  <c r="I813" i="5"/>
  <c r="AF813" i="5" s="1"/>
  <c r="T630" i="5"/>
  <c r="AG630" i="4"/>
  <c r="AG478" i="4"/>
  <c r="AC478" i="5"/>
  <c r="AC478" i="6" s="1"/>
  <c r="H478" i="5"/>
  <c r="AF478" i="4"/>
  <c r="H784" i="5"/>
  <c r="AF784" i="4"/>
  <c r="T85" i="5"/>
  <c r="AG85" i="4"/>
  <c r="H14" i="5"/>
  <c r="N14" i="6" s="1"/>
  <c r="AF14" i="4"/>
  <c r="AF145" i="4"/>
  <c r="H145" i="5"/>
  <c r="AG162" i="4"/>
  <c r="AA162" i="5"/>
  <c r="AA162" i="6" s="1"/>
  <c r="AF127" i="4"/>
  <c r="H127" i="5"/>
  <c r="AF556" i="4"/>
  <c r="H556" i="5"/>
  <c r="AF658" i="4"/>
  <c r="L658" i="5"/>
  <c r="H255" i="5"/>
  <c r="AF255" i="4"/>
  <c r="H237" i="5"/>
  <c r="AF237" i="4"/>
  <c r="AG215" i="4"/>
  <c r="T215" i="5"/>
  <c r="T215" i="6" s="1"/>
  <c r="AG215" i="6" s="1"/>
  <c r="AF759" i="4"/>
  <c r="K759" i="5"/>
  <c r="AG575" i="4"/>
  <c r="W575" i="5"/>
  <c r="W575" i="6" s="1"/>
  <c r="AG256" i="4"/>
  <c r="T256" i="5"/>
  <c r="AG256" i="5" s="1"/>
  <c r="H499" i="5"/>
  <c r="AF499" i="4"/>
  <c r="I394" i="6"/>
  <c r="M416" i="6"/>
  <c r="T599" i="5"/>
  <c r="T599" i="6" s="1"/>
  <c r="AG599" i="4"/>
  <c r="H573" i="5"/>
  <c r="AF573" i="4"/>
  <c r="AF696" i="4"/>
  <c r="H696" i="5"/>
  <c r="AA696" i="6" s="1"/>
  <c r="AG696" i="6" s="1"/>
  <c r="AF445" i="4"/>
  <c r="I445" i="5"/>
  <c r="AG450" i="4"/>
  <c r="T450" i="5"/>
  <c r="T450" i="6" s="1"/>
  <c r="AG637" i="4"/>
  <c r="V637" i="5"/>
  <c r="V637" i="6" s="1"/>
  <c r="AF133" i="4"/>
  <c r="H133" i="5"/>
  <c r="AF124" i="4"/>
  <c r="K124" i="5"/>
  <c r="AB124" i="6" s="1"/>
  <c r="AG124" i="6" s="1"/>
  <c r="D36" i="8"/>
  <c r="AE23" i="5"/>
  <c r="AE23" i="6" s="1"/>
  <c r="D17" i="8"/>
  <c r="L23" i="5"/>
  <c r="L23" i="6" s="1"/>
  <c r="AF154" i="4"/>
  <c r="N154" i="5"/>
  <c r="H205" i="5"/>
  <c r="AF205" i="4"/>
  <c r="AG166" i="4"/>
  <c r="Z166" i="5"/>
  <c r="Z166" i="6" s="1"/>
  <c r="T298" i="5"/>
  <c r="T298" i="6" s="1"/>
  <c r="AG298" i="4"/>
  <c r="AG664" i="4"/>
  <c r="T664" i="5"/>
  <c r="AG664" i="5" s="1"/>
  <c r="H259" i="5"/>
  <c r="AF259" i="4"/>
  <c r="AF241" i="4"/>
  <c r="J241" i="5"/>
  <c r="AG439" i="4"/>
  <c r="V439" i="5"/>
  <c r="N842" i="4"/>
  <c r="N7" i="5"/>
  <c r="N7" i="6" s="1"/>
  <c r="AD842" i="4"/>
  <c r="AD7" i="5"/>
  <c r="AD7" i="6" s="1"/>
  <c r="AF180" i="4"/>
  <c r="M180" i="5"/>
  <c r="M180" i="6" s="1"/>
  <c r="H592" i="5"/>
  <c r="AF592" i="4"/>
  <c r="AG707" i="4"/>
  <c r="T707" i="5"/>
  <c r="AG707" i="5" s="1"/>
  <c r="AF555" i="4"/>
  <c r="H555" i="5"/>
  <c r="T684" i="5"/>
  <c r="AG684" i="5" s="1"/>
  <c r="AG684" i="4"/>
  <c r="AG841" i="4"/>
  <c r="Y841" i="5"/>
  <c r="Y841" i="6" s="1"/>
  <c r="H560" i="5"/>
  <c r="AF560" i="4"/>
  <c r="T697" i="5"/>
  <c r="AG697" i="4"/>
  <c r="T120" i="5"/>
  <c r="AG120" i="4"/>
  <c r="F30" i="8"/>
  <c r="Y5" i="5"/>
  <c r="F14" i="8"/>
  <c r="I5" i="5"/>
  <c r="I842" i="4"/>
  <c r="H172" i="6"/>
  <c r="AF172" i="5"/>
  <c r="I423" i="6"/>
  <c r="AF118" i="4"/>
  <c r="N118" i="5"/>
  <c r="H78" i="5"/>
  <c r="J78" i="6" s="1"/>
  <c r="AF78" i="6" s="1"/>
  <c r="AF78" i="4"/>
  <c r="AF366" i="4"/>
  <c r="I366" i="5"/>
  <c r="H722" i="5"/>
  <c r="AF722" i="4"/>
  <c r="AF240" i="4"/>
  <c r="H240" i="5"/>
  <c r="T8" i="5"/>
  <c r="AG8" i="4"/>
  <c r="L492" i="6"/>
  <c r="H489" i="5"/>
  <c r="H489" i="6" s="1"/>
  <c r="AF489" i="4"/>
  <c r="AF374" i="4"/>
  <c r="M374" i="5"/>
  <c r="M374" i="6" s="1"/>
  <c r="H510" i="5"/>
  <c r="AF510" i="4"/>
  <c r="H56" i="5"/>
  <c r="AF56" i="4"/>
  <c r="T441" i="5"/>
  <c r="T441" i="6" s="1"/>
  <c r="AG441" i="4"/>
  <c r="AG741" i="4"/>
  <c r="W741" i="5"/>
  <c r="T671" i="5"/>
  <c r="T671" i="6" s="1"/>
  <c r="AG671" i="4"/>
  <c r="H563" i="5"/>
  <c r="AF563" i="4"/>
  <c r="T569" i="5"/>
  <c r="AG569" i="5" s="1"/>
  <c r="AG569" i="4"/>
  <c r="H493" i="5"/>
  <c r="AF493" i="4"/>
  <c r="AF568" i="4"/>
  <c r="P568" i="5"/>
  <c r="P568" i="6" s="1"/>
  <c r="H729" i="5"/>
  <c r="H729" i="6" s="1"/>
  <c r="AF729" i="4"/>
  <c r="I159" i="6"/>
  <c r="AF619" i="4"/>
  <c r="K619" i="5"/>
  <c r="T113" i="5"/>
  <c r="AG113" i="5" s="1"/>
  <c r="AG113" i="4"/>
  <c r="AF97" i="4"/>
  <c r="H97" i="5"/>
  <c r="AB97" i="6" s="1"/>
  <c r="AG97" i="6" s="1"/>
  <c r="H266" i="5"/>
  <c r="AF266" i="4"/>
  <c r="T52" i="5"/>
  <c r="AG52" i="4"/>
  <c r="AG362" i="4"/>
  <c r="Y362" i="5"/>
  <c r="Y362" i="6" s="1"/>
  <c r="AF655" i="4"/>
  <c r="J655" i="5"/>
  <c r="J655" i="6" s="1"/>
  <c r="AF181" i="4"/>
  <c r="H181" i="5"/>
  <c r="H292" i="5"/>
  <c r="AF292" i="4"/>
  <c r="AF685" i="4"/>
  <c r="J685" i="5"/>
  <c r="T199" i="5"/>
  <c r="T199" i="6" s="1"/>
  <c r="AG199" i="4"/>
  <c r="T314" i="5"/>
  <c r="T314" i="6" s="1"/>
  <c r="AG314" i="4"/>
  <c r="H314" i="5"/>
  <c r="AF314" i="4"/>
  <c r="AF378" i="4"/>
  <c r="S378" i="5"/>
  <c r="S378" i="6" s="1"/>
  <c r="AG329" i="4"/>
  <c r="V329" i="5"/>
  <c r="V329" i="6" s="1"/>
  <c r="AF816" i="4"/>
  <c r="O816" i="5"/>
  <c r="AF816" i="5"/>
  <c r="AF458" i="4"/>
  <c r="P458" i="5"/>
  <c r="AG775" i="4"/>
  <c r="W775" i="5"/>
  <c r="W775" i="6" s="1"/>
  <c r="P134" i="6"/>
  <c r="AF400" i="4"/>
  <c r="J400" i="5"/>
  <c r="J400" i="6" s="1"/>
  <c r="T400" i="6"/>
  <c r="H230" i="5"/>
  <c r="AF230" i="4"/>
  <c r="H363" i="5"/>
  <c r="AF363" i="4"/>
  <c r="H195" i="5"/>
  <c r="H195" i="6" s="1"/>
  <c r="AF195" i="4"/>
  <c r="T564" i="5"/>
  <c r="AG564" i="4"/>
  <c r="AF463" i="4"/>
  <c r="I463" i="5"/>
  <c r="AF463" i="5" s="1"/>
  <c r="H537" i="5"/>
  <c r="AF537" i="4"/>
  <c r="T370" i="6"/>
  <c r="T328" i="5"/>
  <c r="AG328" i="4"/>
  <c r="V693" i="6"/>
  <c r="AG424" i="4"/>
  <c r="U424" i="5"/>
  <c r="U424" i="6" s="1"/>
  <c r="AG147" i="5"/>
  <c r="H36" i="5"/>
  <c r="AF36" i="4"/>
  <c r="AG193" i="4"/>
  <c r="T193" i="5"/>
  <c r="AG193" i="5" s="1"/>
  <c r="H429" i="5"/>
  <c r="AF429" i="4"/>
  <c r="AF139" i="4"/>
  <c r="H139" i="5"/>
  <c r="H12" i="5"/>
  <c r="AF12" i="4"/>
  <c r="T585" i="6"/>
  <c r="AG585" i="6" s="1"/>
  <c r="T669" i="5"/>
  <c r="AG669" i="4"/>
  <c r="AF130" i="4"/>
  <c r="N130" i="5"/>
  <c r="N130" i="6" s="1"/>
  <c r="H357" i="5"/>
  <c r="H357" i="6" s="1"/>
  <c r="AF357" i="4"/>
  <c r="AG673" i="4"/>
  <c r="U673" i="5"/>
  <c r="AG673" i="5" s="1"/>
  <c r="H787" i="6"/>
  <c r="T315" i="6"/>
  <c r="AG380" i="4"/>
  <c r="Y380" i="5"/>
  <c r="Y380" i="6" s="1"/>
  <c r="H501" i="5"/>
  <c r="AF501" i="4"/>
  <c r="AG636" i="4"/>
  <c r="T636" i="5"/>
  <c r="AG548" i="4"/>
  <c r="Z548" i="5"/>
  <c r="Z548" i="6" s="1"/>
  <c r="H779" i="5"/>
  <c r="AF779" i="4"/>
  <c r="L546" i="6"/>
  <c r="AG818" i="4"/>
  <c r="V818" i="5"/>
  <c r="V818" i="6" s="1"/>
  <c r="H538" i="5"/>
  <c r="AF538" i="4"/>
  <c r="AF728" i="4"/>
  <c r="M728" i="5"/>
  <c r="M728" i="6" s="1"/>
  <c r="H794" i="5"/>
  <c r="AF794" i="4"/>
  <c r="T79" i="5"/>
  <c r="AG79" i="4"/>
  <c r="T160" i="5"/>
  <c r="AG160" i="4"/>
  <c r="H39" i="5"/>
  <c r="H39" i="6" s="1"/>
  <c r="AF39" i="4"/>
  <c r="E36" i="8"/>
  <c r="AE17" i="5"/>
  <c r="AE17" i="6" s="1"/>
  <c r="E23" i="8"/>
  <c r="R17" i="5"/>
  <c r="R17" i="6" s="1"/>
  <c r="T161" i="5"/>
  <c r="AG161" i="4"/>
  <c r="AG699" i="5"/>
  <c r="AF518" i="4"/>
  <c r="I518" i="5"/>
  <c r="I518" i="6" s="1"/>
  <c r="AF295" i="4"/>
  <c r="Q295" i="5"/>
  <c r="T686" i="5"/>
  <c r="AG686" i="5" s="1"/>
  <c r="AG686" i="4"/>
  <c r="AG795" i="4"/>
  <c r="U795" i="5"/>
  <c r="U795" i="6" s="1"/>
  <c r="T204" i="5"/>
  <c r="AG204" i="4"/>
  <c r="AF535" i="4"/>
  <c r="L535" i="5"/>
  <c r="AG647" i="5"/>
  <c r="AG745" i="4"/>
  <c r="V745" i="5"/>
  <c r="V745" i="6" s="1"/>
  <c r="AG767" i="4"/>
  <c r="AB767" i="5"/>
  <c r="AB767" i="6" s="1"/>
  <c r="AG814" i="4"/>
  <c r="T814" i="5"/>
  <c r="AG814" i="5" s="1"/>
  <c r="AF703" i="4"/>
  <c r="H703" i="5"/>
  <c r="AF822" i="4"/>
  <c r="O822" i="5"/>
  <c r="O822" i="6" s="1"/>
  <c r="AG350" i="5"/>
  <c r="V350" i="6"/>
  <c r="H83" i="5"/>
  <c r="AF83" i="4"/>
  <c r="T21" i="5"/>
  <c r="T21" i="6" s="1"/>
  <c r="AG21" i="4"/>
  <c r="Y189" i="6"/>
  <c r="T18" i="5"/>
  <c r="AG18" i="4"/>
  <c r="H119" i="5"/>
  <c r="AF119" i="4"/>
  <c r="T799" i="5"/>
  <c r="AG799" i="5" s="1"/>
  <c r="AG799" i="4"/>
  <c r="AG677" i="4"/>
  <c r="AA677" i="5"/>
  <c r="AA677" i="6" s="1"/>
  <c r="H29" i="5"/>
  <c r="AF29" i="4"/>
  <c r="AG474" i="4"/>
  <c r="U474" i="5"/>
  <c r="U474" i="6" s="1"/>
  <c r="T198" i="5"/>
  <c r="AG198" i="4"/>
  <c r="T417" i="5"/>
  <c r="T417" i="6" s="1"/>
  <c r="AG417" i="4"/>
  <c r="T544" i="5"/>
  <c r="AG544" i="4"/>
  <c r="H651" i="5"/>
  <c r="AF651" i="4"/>
  <c r="T709" i="5"/>
  <c r="AG709" i="5" s="1"/>
  <c r="AG709" i="4"/>
  <c r="T820" i="5"/>
  <c r="AG820" i="5" s="1"/>
  <c r="AG820" i="4"/>
  <c r="AF104" i="5"/>
  <c r="P104" i="6"/>
  <c r="AF278" i="4"/>
  <c r="L278" i="5"/>
  <c r="AG192" i="4"/>
  <c r="W192" i="5"/>
  <c r="W192" i="6" s="1"/>
  <c r="AG305" i="4"/>
  <c r="V305" i="5"/>
  <c r="AF212" i="4"/>
  <c r="J212" i="5"/>
  <c r="T212" i="6" s="1"/>
  <c r="AG212" i="6" s="1"/>
  <c r="I786" i="6"/>
  <c r="AF89" i="4"/>
  <c r="P89" i="5"/>
  <c r="P89" i="6" s="1"/>
  <c r="J89" i="6"/>
  <c r="T9" i="5"/>
  <c r="AG9" i="4"/>
  <c r="H16" i="5"/>
  <c r="AF16" i="4"/>
  <c r="T24" i="5"/>
  <c r="T24" i="6" s="1"/>
  <c r="AG24" i="4"/>
  <c r="AG50" i="4"/>
  <c r="X50" i="5"/>
  <c r="X50" i="6" s="1"/>
  <c r="T221" i="5"/>
  <c r="AG221" i="5" s="1"/>
  <c r="AG221" i="4"/>
  <c r="H321" i="5"/>
  <c r="AF321" i="4"/>
  <c r="AF705" i="4"/>
  <c r="N705" i="5"/>
  <c r="AG319" i="4"/>
  <c r="U319" i="5"/>
  <c r="U319" i="6" s="1"/>
  <c r="AG694" i="4"/>
  <c r="X694" i="5"/>
  <c r="X694" i="6" s="1"/>
  <c r="AF354" i="5"/>
  <c r="I354" i="6"/>
  <c r="T146" i="5"/>
  <c r="AG146" i="5" s="1"/>
  <c r="AG146" i="4"/>
  <c r="AG409" i="4"/>
  <c r="W409" i="5"/>
  <c r="W409" i="6" s="1"/>
  <c r="AF136" i="4"/>
  <c r="N136" i="5"/>
  <c r="H291" i="5"/>
  <c r="AF291" i="4"/>
  <c r="H714" i="5"/>
  <c r="AF714" i="4"/>
  <c r="AG640" i="4"/>
  <c r="X640" i="5"/>
  <c r="X640" i="6" s="1"/>
  <c r="T608" i="5"/>
  <c r="AG608" i="5" s="1"/>
  <c r="AG608" i="4"/>
  <c r="AG219" i="4"/>
  <c r="U219" i="5"/>
  <c r="H778" i="5"/>
  <c r="AF778" i="4"/>
  <c r="H504" i="6"/>
  <c r="H497" i="5"/>
  <c r="AF497" i="4"/>
  <c r="T99" i="5"/>
  <c r="T99" i="6" s="1"/>
  <c r="AG99" i="4"/>
  <c r="AG208" i="4"/>
  <c r="Z208" i="5"/>
  <c r="Z208" i="6" s="1"/>
  <c r="T71" i="5"/>
  <c r="AG71" i="4"/>
  <c r="AG229" i="4"/>
  <c r="U229" i="5"/>
  <c r="U229" i="6" s="1"/>
  <c r="AG276" i="4"/>
  <c r="T276" i="5"/>
  <c r="AG276" i="5" s="1"/>
  <c r="AF197" i="4"/>
  <c r="K197" i="5"/>
  <c r="AF834" i="4"/>
  <c r="O834" i="5"/>
  <c r="AF184" i="4"/>
  <c r="R184" i="5"/>
  <c r="T339" i="6"/>
  <c r="AG339" i="6" s="1"/>
  <c r="AG339" i="5"/>
  <c r="AG481" i="4"/>
  <c r="W481" i="5"/>
  <c r="W481" i="6" s="1"/>
  <c r="AF562" i="4"/>
  <c r="P562" i="5"/>
  <c r="P562" i="6" s="1"/>
  <c r="H836" i="5"/>
  <c r="AF836" i="4"/>
  <c r="Q676" i="6"/>
  <c r="AF676" i="6" s="1"/>
  <c r="AF676" i="5"/>
  <c r="AF282" i="4"/>
  <c r="H282" i="5"/>
  <c r="T743" i="6"/>
  <c r="J601" i="6"/>
  <c r="H800" i="5"/>
  <c r="AF800" i="4"/>
  <c r="AG780" i="4"/>
  <c r="U780" i="5"/>
  <c r="AF840" i="4"/>
  <c r="O840" i="5"/>
  <c r="AF109" i="4"/>
  <c r="H109" i="5"/>
  <c r="AG45" i="5"/>
  <c r="V45" i="6"/>
  <c r="H45" i="5"/>
  <c r="AF45" i="4"/>
  <c r="AG163" i="4"/>
  <c r="T163" i="5"/>
  <c r="AF524" i="4"/>
  <c r="M524" i="5"/>
  <c r="H520" i="5"/>
  <c r="M520" i="6" s="1"/>
  <c r="AF520" i="6" s="1"/>
  <c r="AF520" i="4"/>
  <c r="H343" i="6"/>
  <c r="AF343" i="5"/>
  <c r="H157" i="5"/>
  <c r="AF157" i="4"/>
  <c r="AF839" i="4"/>
  <c r="M839" i="5"/>
  <c r="M839" i="6" s="1"/>
  <c r="I808" i="6"/>
  <c r="H552" i="5"/>
  <c r="H552" i="6" s="1"/>
  <c r="AF552" i="4"/>
  <c r="T587" i="6"/>
  <c r="T802" i="5"/>
  <c r="AG802" i="4"/>
  <c r="AG753" i="5"/>
  <c r="V753" i="6"/>
  <c r="U443" i="6"/>
  <c r="AF324" i="4"/>
  <c r="J324" i="5"/>
  <c r="J324" i="6" s="1"/>
  <c r="H766" i="5"/>
  <c r="AF766" i="4"/>
  <c r="AG444" i="4"/>
  <c r="Y444" i="5"/>
  <c r="Y444" i="6" s="1"/>
  <c r="H755" i="6"/>
  <c r="H446" i="6"/>
  <c r="F15" i="8"/>
  <c r="J5" i="5"/>
  <c r="J842" i="4"/>
  <c r="V445" i="6"/>
  <c r="AF445" i="5"/>
  <c r="AF798" i="4"/>
  <c r="H798" i="5"/>
  <c r="O798" i="6" s="1"/>
  <c r="H622" i="5"/>
  <c r="L622" i="6" s="1"/>
  <c r="AF622" i="6" s="1"/>
  <c r="AF622" i="4"/>
  <c r="T15" i="6"/>
  <c r="H427" i="5"/>
  <c r="K427" i="6" s="1"/>
  <c r="AF427" i="6" s="1"/>
  <c r="AF427" i="4"/>
  <c r="T340" i="5"/>
  <c r="T340" i="6" s="1"/>
  <c r="AG340" i="4"/>
  <c r="U217" i="6"/>
  <c r="T266" i="6"/>
  <c r="AF629" i="4"/>
  <c r="I629" i="5"/>
  <c r="K629" i="6"/>
  <c r="AF629" i="6" s="1"/>
  <c r="AF629" i="5"/>
  <c r="AG351" i="4"/>
  <c r="AA351" i="5"/>
  <c r="AA351" i="6" s="1"/>
  <c r="H782" i="6"/>
  <c r="H333" i="5"/>
  <c r="AF333" i="4"/>
  <c r="H660" i="5"/>
  <c r="M660" i="6" s="1"/>
  <c r="AF660" i="6" s="1"/>
  <c r="AF660" i="4"/>
  <c r="AG586" i="4"/>
  <c r="X586" i="5"/>
  <c r="X586" i="6" s="1"/>
  <c r="AF554" i="4"/>
  <c r="K554" i="5"/>
  <c r="T168" i="5"/>
  <c r="AG168" i="4"/>
  <c r="AG521" i="4"/>
  <c r="W521" i="5"/>
  <c r="W521" i="6" s="1"/>
  <c r="AG97" i="4"/>
  <c r="T97" i="5"/>
  <c r="AG97" i="5" s="1"/>
  <c r="AF362" i="4"/>
  <c r="M362" i="5"/>
  <c r="M362" i="6" s="1"/>
  <c r="T507" i="6"/>
  <c r="AG287" i="4"/>
  <c r="T287" i="5"/>
  <c r="H471" i="5"/>
  <c r="AF471" i="4"/>
  <c r="AG326" i="4"/>
  <c r="AA326" i="5"/>
  <c r="AA326" i="6" s="1"/>
  <c r="T70" i="5"/>
  <c r="AG70" i="5" s="1"/>
  <c r="AG70" i="4"/>
  <c r="H596" i="5"/>
  <c r="AF596" i="4"/>
  <c r="H751" i="5"/>
  <c r="AF751" i="4"/>
  <c r="H399" i="5"/>
  <c r="H399" i="6" s="1"/>
  <c r="AF399" i="4"/>
  <c r="AG14" i="4"/>
  <c r="T14" i="5"/>
  <c r="AF14" i="5"/>
  <c r="Q14" i="6"/>
  <c r="T271" i="5"/>
  <c r="AG271" i="5" s="1"/>
  <c r="AG271" i="4"/>
  <c r="I491" i="6"/>
  <c r="I483" i="6"/>
  <c r="T499" i="5"/>
  <c r="AG499" i="4"/>
  <c r="AG394" i="4"/>
  <c r="U394" i="5"/>
  <c r="AF782" i="4"/>
  <c r="O782" i="5"/>
  <c r="O782" i="6" s="1"/>
  <c r="AF782" i="6" s="1"/>
  <c r="T675" i="5"/>
  <c r="AG675" i="4"/>
  <c r="V738" i="6"/>
  <c r="AG549" i="4"/>
  <c r="T549" i="5"/>
  <c r="T823" i="5"/>
  <c r="AG823" i="5" s="1"/>
  <c r="AG823" i="4"/>
  <c r="H823" i="5"/>
  <c r="AF823" i="5" s="1"/>
  <c r="AF823" i="4"/>
  <c r="H508" i="5"/>
  <c r="AF508" i="4"/>
  <c r="T798" i="5"/>
  <c r="AG798" i="4"/>
  <c r="AF622" i="5"/>
  <c r="T642" i="5"/>
  <c r="T642" i="6" s="1"/>
  <c r="AG642" i="4"/>
  <c r="AG124" i="4"/>
  <c r="T124" i="5"/>
  <c r="AG124" i="5" s="1"/>
  <c r="D35" i="8"/>
  <c r="AD23" i="5"/>
  <c r="AD23" i="6" s="1"/>
  <c r="D27" i="8"/>
  <c r="V23" i="5"/>
  <c r="V23" i="6" s="1"/>
  <c r="T173" i="5"/>
  <c r="AG173" i="4"/>
  <c r="AF128" i="4"/>
  <c r="N128" i="5"/>
  <c r="N128" i="6" s="1"/>
  <c r="T135" i="5"/>
  <c r="AG135" i="5" s="1"/>
  <c r="AG135" i="4"/>
  <c r="AF166" i="4"/>
  <c r="N166" i="5"/>
  <c r="N166" i="6" s="1"/>
  <c r="AG285" i="4"/>
  <c r="Z285" i="5"/>
  <c r="Z285" i="6" s="1"/>
  <c r="T44" i="5"/>
  <c r="AG44" i="4"/>
  <c r="U340" i="6"/>
  <c r="H771" i="5"/>
  <c r="AF771" i="4"/>
  <c r="H244" i="5"/>
  <c r="AF244" i="4"/>
  <c r="AG408" i="4"/>
  <c r="Y408" i="5"/>
  <c r="Y408" i="6" s="1"/>
  <c r="AG7" i="5"/>
  <c r="W7" i="6"/>
  <c r="H7" i="5"/>
  <c r="H7" i="6" s="1"/>
  <c r="AF7" i="4"/>
  <c r="AG742" i="4"/>
  <c r="T742" i="5"/>
  <c r="AF807" i="4"/>
  <c r="R807" i="5"/>
  <c r="AF807" i="5" s="1"/>
  <c r="T770" i="5"/>
  <c r="AG770" i="4"/>
  <c r="AF293" i="4"/>
  <c r="J293" i="5"/>
  <c r="AF293" i="5" s="1"/>
  <c r="H531" i="5"/>
  <c r="AF531" i="4"/>
  <c r="H697" i="5"/>
  <c r="AF697" i="4"/>
  <c r="AF106" i="4"/>
  <c r="L106" i="5"/>
  <c r="L106" i="6" s="1"/>
  <c r="F27" i="8"/>
  <c r="V5" i="5"/>
  <c r="V842" i="4"/>
  <c r="F16" i="8"/>
  <c r="K5" i="5"/>
  <c r="K842" i="4"/>
  <c r="AF172" i="4"/>
  <c r="N172" i="5"/>
  <c r="N172" i="6" s="1"/>
  <c r="AG118" i="6"/>
  <c r="AF118" i="5"/>
  <c r="AC118" i="6"/>
  <c r="T131" i="5"/>
  <c r="AG131" i="4"/>
  <c r="T660" i="5"/>
  <c r="AG660" i="4"/>
  <c r="U263" i="6"/>
  <c r="T346" i="6"/>
  <c r="AG346" i="5"/>
  <c r="AG253" i="4"/>
  <c r="V253" i="5"/>
  <c r="AG253" i="5" s="1"/>
  <c r="T238" i="5"/>
  <c r="AG238" i="5" s="1"/>
  <c r="AG238" i="4"/>
  <c r="N201" i="6"/>
  <c r="AG398" i="4"/>
  <c r="AB398" i="5"/>
  <c r="AB398" i="6" s="1"/>
  <c r="T396" i="5"/>
  <c r="AG396" i="4"/>
  <c r="AF574" i="4"/>
  <c r="K574" i="5"/>
  <c r="H741" i="5"/>
  <c r="H741" i="6" s="1"/>
  <c r="AF741" i="4"/>
  <c r="AG606" i="4"/>
  <c r="T606" i="5"/>
  <c r="T606" i="6" s="1"/>
  <c r="AG606" i="6" s="1"/>
  <c r="AF653" i="4"/>
  <c r="I653" i="5"/>
  <c r="W653" i="6" s="1"/>
  <c r="AG653" i="6" s="1"/>
  <c r="T626" i="5"/>
  <c r="AG626" i="4"/>
  <c r="AG568" i="4"/>
  <c r="X568" i="5"/>
  <c r="X568" i="6" s="1"/>
  <c r="AF729" i="5"/>
  <c r="I729" i="6"/>
  <c r="AG217" i="4"/>
  <c r="V217" i="5"/>
  <c r="V217" i="6" s="1"/>
  <c r="AG451" i="4"/>
  <c r="V451" i="5"/>
  <c r="V451" i="6" s="1"/>
  <c r="AF65" i="4"/>
  <c r="M65" i="5"/>
  <c r="M65" i="6" s="1"/>
  <c r="T111" i="5"/>
  <c r="T111" i="6" s="1"/>
  <c r="AG111" i="4"/>
  <c r="AF59" i="6"/>
  <c r="AG422" i="4"/>
  <c r="T422" i="5"/>
  <c r="T685" i="5"/>
  <c r="AG685" i="5" s="1"/>
  <c r="AG685" i="4"/>
  <c r="AG522" i="4"/>
  <c r="U522" i="5"/>
  <c r="K287" i="6"/>
  <c r="AF482" i="4"/>
  <c r="M482" i="5"/>
  <c r="M482" i="6" s="1"/>
  <c r="AF329" i="4"/>
  <c r="J329" i="5"/>
  <c r="J329" i="6" s="1"/>
  <c r="AF577" i="4"/>
  <c r="J577" i="5"/>
  <c r="AF646" i="4"/>
  <c r="K646" i="5"/>
  <c r="AF553" i="4"/>
  <c r="K553" i="5"/>
  <c r="K553" i="6" s="1"/>
  <c r="AF635" i="4"/>
  <c r="I635" i="5"/>
  <c r="K635" i="6" s="1"/>
  <c r="AF635" i="6" s="1"/>
  <c r="U629" i="6"/>
  <c r="T61" i="5"/>
  <c r="AG61" i="4"/>
  <c r="AF267" i="4"/>
  <c r="N267" i="5"/>
  <c r="AF267" i="5" s="1"/>
  <c r="T230" i="5"/>
  <c r="AG230" i="4"/>
  <c r="AF236" i="4"/>
  <c r="J236" i="5"/>
  <c r="H289" i="5"/>
  <c r="AF289" i="4"/>
  <c r="H564" i="5"/>
  <c r="AF564" i="4"/>
  <c r="T401" i="5"/>
  <c r="AG401" i="4"/>
  <c r="AG488" i="4"/>
  <c r="Y488" i="5"/>
  <c r="Y488" i="6" s="1"/>
  <c r="AF370" i="4"/>
  <c r="K370" i="5"/>
  <c r="K370" i="6" s="1"/>
  <c r="AG582" i="4"/>
  <c r="T582" i="5"/>
  <c r="AG582" i="5" s="1"/>
  <c r="AG670" i="4"/>
  <c r="X670" i="5"/>
  <c r="X670" i="6" s="1"/>
  <c r="W387" i="6"/>
  <c r="H630" i="5"/>
  <c r="AF630" i="4"/>
  <c r="AG784" i="4"/>
  <c r="W784" i="5"/>
  <c r="AF193" i="4"/>
  <c r="H193" i="5"/>
  <c r="X156" i="6"/>
  <c r="H414" i="5"/>
  <c r="AF414" i="4"/>
  <c r="H669" i="5"/>
  <c r="AF669" i="4"/>
  <c r="AF380" i="4"/>
  <c r="M380" i="5"/>
  <c r="M380" i="6" s="1"/>
  <c r="AF261" i="5"/>
  <c r="AF460" i="4"/>
  <c r="I460" i="5"/>
  <c r="H140" i="5"/>
  <c r="AF140" i="4"/>
  <c r="T570" i="5"/>
  <c r="AG570" i="5" s="1"/>
  <c r="AG570" i="4"/>
  <c r="AF772" i="4"/>
  <c r="Q772" i="5"/>
  <c r="AF430" i="4"/>
  <c r="I430" i="5"/>
  <c r="H302" i="5"/>
  <c r="AF302" i="4"/>
  <c r="U818" i="6"/>
  <c r="AG818" i="6" s="1"/>
  <c r="I54" i="6"/>
  <c r="AF453" i="4"/>
  <c r="P453" i="5"/>
  <c r="P453" i="6" s="1"/>
  <c r="T728" i="5"/>
  <c r="AG728" i="4"/>
  <c r="T801" i="5"/>
  <c r="AG801" i="4"/>
  <c r="H832" i="6"/>
  <c r="AF832" i="6" s="1"/>
  <c r="H75" i="5"/>
  <c r="Q75" i="6" s="1"/>
  <c r="AF75" i="6" s="1"/>
  <c r="AF75" i="4"/>
  <c r="T158" i="5"/>
  <c r="AG158" i="4"/>
  <c r="E17" i="8"/>
  <c r="L17" i="5"/>
  <c r="L17" i="6" s="1"/>
  <c r="E16" i="8"/>
  <c r="K17" i="5"/>
  <c r="K17" i="6" s="1"/>
  <c r="AG209" i="4"/>
  <c r="W209" i="5"/>
  <c r="W209" i="6" s="1"/>
  <c r="AF452" i="4"/>
  <c r="M452" i="5"/>
  <c r="AF368" i="4"/>
  <c r="I368" i="5"/>
  <c r="H191" i="5"/>
  <c r="AF191" i="4"/>
  <c r="H395" i="5"/>
  <c r="AF395" i="4"/>
  <c r="AF686" i="4"/>
  <c r="H686" i="5"/>
  <c r="AF530" i="4"/>
  <c r="S530" i="5"/>
  <c r="AB530" i="6" s="1"/>
  <c r="AG530" i="6" s="1"/>
  <c r="T543" i="5"/>
  <c r="AG543" i="4"/>
  <c r="H509" i="5"/>
  <c r="AF509" i="4"/>
  <c r="T272" i="5"/>
  <c r="AG272" i="5" s="1"/>
  <c r="AG272" i="4"/>
  <c r="H737" i="5"/>
  <c r="AF737" i="4"/>
  <c r="AF814" i="4"/>
  <c r="Q814" i="5"/>
  <c r="H561" i="5"/>
  <c r="S561" i="6" s="1"/>
  <c r="AF561" i="6" s="1"/>
  <c r="AF561" i="4"/>
  <c r="AG721" i="4"/>
  <c r="T721" i="5"/>
  <c r="T721" i="6" s="1"/>
  <c r="H214" i="5"/>
  <c r="AF214" i="4"/>
  <c r="T359" i="6"/>
  <c r="AG350" i="4"/>
  <c r="Y350" i="5"/>
  <c r="Y350" i="6" s="1"/>
  <c r="AG350" i="6"/>
  <c r="AG837" i="4"/>
  <c r="U837" i="5"/>
  <c r="AF733" i="4"/>
  <c r="I733" i="5"/>
  <c r="I733" i="6" s="1"/>
  <c r="AG148" i="4"/>
  <c r="Z148" i="5"/>
  <c r="Z148" i="6" s="1"/>
  <c r="X148" i="6"/>
  <c r="AG379" i="4"/>
  <c r="U379" i="5"/>
  <c r="U379" i="6" s="1"/>
  <c r="H677" i="5"/>
  <c r="AF677" i="4"/>
  <c r="AF313" i="4"/>
  <c r="N313" i="5"/>
  <c r="Y313" i="6" s="1"/>
  <c r="AG313" i="6" s="1"/>
  <c r="AF474" i="4"/>
  <c r="I474" i="5"/>
  <c r="AF249" i="4"/>
  <c r="K249" i="5"/>
  <c r="K249" i="6" s="1"/>
  <c r="AF768" i="5"/>
  <c r="I768" i="6"/>
  <c r="T600" i="5"/>
  <c r="AG600" i="4"/>
  <c r="AF709" i="4"/>
  <c r="I709" i="5"/>
  <c r="AF709" i="5" s="1"/>
  <c r="AG107" i="4"/>
  <c r="Z107" i="5"/>
  <c r="AF257" i="5"/>
  <c r="AG104" i="4"/>
  <c r="T104" i="5"/>
  <c r="H192" i="5"/>
  <c r="V192" i="6" s="1"/>
  <c r="AG192" i="6" s="1"/>
  <c r="AF192" i="4"/>
  <c r="H736" i="5"/>
  <c r="AF736" i="4"/>
  <c r="AF634" i="4"/>
  <c r="L634" i="5"/>
  <c r="R634" i="6" s="1"/>
  <c r="AF634" i="6" s="1"/>
  <c r="I389" i="6"/>
  <c r="AF683" i="4"/>
  <c r="I683" i="5"/>
  <c r="H73" i="5"/>
  <c r="O73" i="6" s="1"/>
  <c r="AF73" i="6" s="1"/>
  <c r="AF73" i="4"/>
  <c r="H24" i="5"/>
  <c r="H24" i="6" s="1"/>
  <c r="AF24" i="4"/>
  <c r="AF95" i="4"/>
  <c r="K95" i="5"/>
  <c r="T183" i="5"/>
  <c r="AG183" i="5" s="1"/>
  <c r="AG183" i="4"/>
  <c r="AF126" i="4"/>
  <c r="I126" i="5"/>
  <c r="I126" i="6" s="1"/>
  <c r="AG246" i="4"/>
  <c r="T246" i="5"/>
  <c r="AG246" i="5" s="1"/>
  <c r="AG593" i="4"/>
  <c r="AD593" i="5"/>
  <c r="AD593" i="6" s="1"/>
  <c r="AF330" i="5"/>
  <c r="AF231" i="4"/>
  <c r="H231" i="5"/>
  <c r="T714" i="5"/>
  <c r="T714" i="6" s="1"/>
  <c r="AG714" i="4"/>
  <c r="AG776" i="4"/>
  <c r="T776" i="5"/>
  <c r="AG776" i="5" s="1"/>
  <c r="AF251" i="4"/>
  <c r="K251" i="5"/>
  <c r="AG731" i="5"/>
  <c r="T731" i="6"/>
  <c r="AG731" i="6" s="1"/>
  <c r="T588" i="5"/>
  <c r="AG588" i="4"/>
  <c r="AG505" i="4"/>
  <c r="T505" i="5"/>
  <c r="AG505" i="5" s="1"/>
  <c r="AG504" i="4"/>
  <c r="U504" i="5"/>
  <c r="U504" i="6" s="1"/>
  <c r="AG504" i="5"/>
  <c r="T504" i="6"/>
  <c r="AG504" i="6" s="1"/>
  <c r="H762" i="5"/>
  <c r="AF762" i="4"/>
  <c r="AG49" i="4"/>
  <c r="V49" i="5"/>
  <c r="V49" i="6" s="1"/>
  <c r="AF53" i="4"/>
  <c r="K53" i="5"/>
  <c r="K53" i="6" s="1"/>
  <c r="T402" i="5"/>
  <c r="AG402" i="4"/>
  <c r="AF129" i="4"/>
  <c r="P129" i="5"/>
  <c r="P129" i="6" s="1"/>
  <c r="AG616" i="6"/>
  <c r="AF114" i="4"/>
  <c r="M114" i="5"/>
  <c r="AF114" i="5" s="1"/>
  <c r="H42" i="6"/>
  <c r="AF42" i="5"/>
  <c r="AG208" i="5"/>
  <c r="U358" i="6"/>
  <c r="AF27" i="4"/>
  <c r="I27" i="5"/>
  <c r="I27" i="6" s="1"/>
  <c r="T169" i="5"/>
  <c r="AG169" i="4"/>
  <c r="AG472" i="4"/>
  <c r="U472" i="5"/>
  <c r="U472" i="6" s="1"/>
  <c r="T712" i="5"/>
  <c r="T712" i="6" s="1"/>
  <c r="AG712" i="6" s="1"/>
  <c r="AG712" i="4"/>
  <c r="T175" i="5"/>
  <c r="AG175" i="5" s="1"/>
  <c r="AG175" i="4"/>
  <c r="AF276" i="4"/>
  <c r="H276" i="5"/>
  <c r="AF695" i="4"/>
  <c r="M695" i="5"/>
  <c r="AF711" i="4"/>
  <c r="J711" i="5"/>
  <c r="J711" i="6" s="1"/>
  <c r="U406" i="6"/>
  <c r="H406" i="5"/>
  <c r="AF406" i="4"/>
  <c r="AF232" i="4"/>
  <c r="I232" i="5"/>
  <c r="I232" i="6" s="1"/>
  <c r="AG344" i="4"/>
  <c r="Y344" i="5"/>
  <c r="Y344" i="6" s="1"/>
  <c r="AG612" i="4"/>
  <c r="T612" i="5"/>
  <c r="T612" i="6" s="1"/>
  <c r="AG676" i="4"/>
  <c r="AB676" i="5"/>
  <c r="AB676" i="6" s="1"/>
  <c r="T618" i="5"/>
  <c r="AG618" i="4"/>
  <c r="AG248" i="4"/>
  <c r="W248" i="5"/>
  <c r="AF529" i="4"/>
  <c r="J529" i="5"/>
  <c r="AF840" i="5"/>
  <c r="T672" i="5"/>
  <c r="AG672" i="4"/>
  <c r="T58" i="6"/>
  <c r="T210" i="5"/>
  <c r="AG210" i="4"/>
  <c r="AG45" i="6"/>
  <c r="T386" i="5"/>
  <c r="AG386" i="4"/>
  <c r="H338" i="5"/>
  <c r="AF338" i="4"/>
  <c r="H650" i="5"/>
  <c r="AF650" i="4"/>
  <c r="AF277" i="4"/>
  <c r="J277" i="5"/>
  <c r="AG659" i="4"/>
  <c r="Z659" i="5"/>
  <c r="Z659" i="6" s="1"/>
  <c r="H163" i="5"/>
  <c r="AF163" i="4"/>
  <c r="AF300" i="4"/>
  <c r="J300" i="5"/>
  <c r="T264" i="5"/>
  <c r="AG264" i="5" s="1"/>
  <c r="AG264" i="4"/>
  <c r="AF433" i="4"/>
  <c r="O433" i="5"/>
  <c r="AG365" i="4"/>
  <c r="U365" i="5"/>
  <c r="U365" i="6" s="1"/>
  <c r="T343" i="5"/>
  <c r="AG343" i="4"/>
  <c r="AG206" i="4"/>
  <c r="T206" i="5"/>
  <c r="AG206" i="5" s="1"/>
  <c r="T566" i="5"/>
  <c r="AG566" i="5" s="1"/>
  <c r="AG566" i="4"/>
  <c r="H717" i="5"/>
  <c r="AF717" i="4"/>
  <c r="AG839" i="4"/>
  <c r="U839" i="5"/>
  <c r="U839" i="6" s="1"/>
  <c r="H688" i="5"/>
  <c r="AF688" i="4"/>
  <c r="AG748" i="4"/>
  <c r="W748" i="5"/>
  <c r="W748" i="6" s="1"/>
  <c r="H609" i="5"/>
  <c r="AF609" i="4"/>
  <c r="T753" i="5"/>
  <c r="T753" i="6" s="1"/>
  <c r="AG753" i="6" s="1"/>
  <c r="AG753" i="4"/>
  <c r="T654" i="5"/>
  <c r="AG654" i="4"/>
  <c r="AG523" i="4"/>
  <c r="V523" i="5"/>
  <c r="H687" i="5"/>
  <c r="AF687" i="4"/>
  <c r="H502" i="5"/>
  <c r="N502" i="6" s="1"/>
  <c r="AF502" i="6" s="1"/>
  <c r="AF502" i="4"/>
  <c r="H342" i="6"/>
  <c r="AF342" i="6" s="1"/>
  <c r="AF342" i="5"/>
  <c r="J15" i="6"/>
  <c r="D19" i="8"/>
  <c r="N23" i="5"/>
  <c r="N23" i="6" s="1"/>
  <c r="F36" i="8"/>
  <c r="AE5" i="5"/>
  <c r="AE842" i="4"/>
  <c r="T283" i="5"/>
  <c r="AG283" i="5" s="1"/>
  <c r="AG283" i="4"/>
  <c r="AF759" i="5"/>
  <c r="T573" i="5"/>
  <c r="AG573" i="4"/>
  <c r="T293" i="5"/>
  <c r="AG293" i="4"/>
  <c r="H438" i="5"/>
  <c r="AF438" i="4"/>
  <c r="T418" i="5"/>
  <c r="T418" i="6" s="1"/>
  <c r="AG418" i="4"/>
  <c r="T69" i="5"/>
  <c r="T69" i="6" s="1"/>
  <c r="AG69" i="6" s="1"/>
  <c r="AG69" i="4"/>
  <c r="AF281" i="5"/>
  <c r="T205" i="5"/>
  <c r="AG205" i="5" s="1"/>
  <c r="AG205" i="4"/>
  <c r="T166" i="6"/>
  <c r="H340" i="5"/>
  <c r="AF340" i="4"/>
  <c r="T312" i="5"/>
  <c r="AG312" i="4"/>
  <c r="AG398" i="5"/>
  <c r="T398" i="6"/>
  <c r="AG398" i="6" s="1"/>
  <c r="T716" i="5"/>
  <c r="AG716" i="4"/>
  <c r="H655" i="6"/>
  <c r="AF655" i="6" s="1"/>
  <c r="AF655" i="5"/>
  <c r="AG108" i="4"/>
  <c r="AB108" i="5"/>
  <c r="AG555" i="4"/>
  <c r="T555" i="5"/>
  <c r="AG555" i="5" s="1"/>
  <c r="F34" i="8"/>
  <c r="AC5" i="5"/>
  <c r="AC842" i="4"/>
  <c r="F32" i="8"/>
  <c r="AA5" i="5"/>
  <c r="H19" i="5"/>
  <c r="AF19" i="4"/>
  <c r="AG360" i="4"/>
  <c r="T360" i="5"/>
  <c r="AG438" i="4"/>
  <c r="X438" i="5"/>
  <c r="AG56" i="4"/>
  <c r="W56" i="5"/>
  <c r="W56" i="6" s="1"/>
  <c r="W574" i="6"/>
  <c r="AF838" i="4"/>
  <c r="I838" i="5"/>
  <c r="I838" i="6" s="1"/>
  <c r="T653" i="5"/>
  <c r="AG653" i="5" s="1"/>
  <c r="AG653" i="4"/>
  <c r="AG723" i="4"/>
  <c r="T723" i="5"/>
  <c r="T226" i="5"/>
  <c r="AG226" i="5" s="1"/>
  <c r="AG226" i="4"/>
  <c r="I105" i="6"/>
  <c r="AG527" i="4"/>
  <c r="W527" i="5"/>
  <c r="W527" i="6" s="1"/>
  <c r="T378" i="5"/>
  <c r="T378" i="6" s="1"/>
  <c r="AG378" i="4"/>
  <c r="AF122" i="4"/>
  <c r="J122" i="5"/>
  <c r="AG434" i="4"/>
  <c r="W434" i="5"/>
  <c r="W434" i="6" s="1"/>
  <c r="U69" i="6"/>
  <c r="H69" i="5"/>
  <c r="H69" i="6" s="1"/>
  <c r="AF69" i="4"/>
  <c r="AF446" i="4"/>
  <c r="M446" i="5"/>
  <c r="M446" i="6" s="1"/>
  <c r="AF271" i="4"/>
  <c r="H271" i="5"/>
  <c r="H85" i="5"/>
  <c r="AF85" i="4"/>
  <c r="T145" i="5"/>
  <c r="AG145" i="4"/>
  <c r="T268" i="5"/>
  <c r="AG268" i="5" s="1"/>
  <c r="AG268" i="4"/>
  <c r="AG127" i="4"/>
  <c r="T127" i="5"/>
  <c r="AF658" i="5"/>
  <c r="W658" i="6"/>
  <c r="T237" i="5"/>
  <c r="AG237" i="5" s="1"/>
  <c r="AG237" i="4"/>
  <c r="AG604" i="4"/>
  <c r="X604" i="5"/>
  <c r="X604" i="6" s="1"/>
  <c r="T491" i="5"/>
  <c r="T491" i="6" s="1"/>
  <c r="AG491" i="4"/>
  <c r="P405" i="6"/>
  <c r="T405" i="5"/>
  <c r="AG405" i="4"/>
  <c r="T98" i="5"/>
  <c r="AG98" i="5" s="1"/>
  <c r="AG98" i="4"/>
  <c r="I484" i="6"/>
  <c r="H336" i="5"/>
  <c r="AF336" i="4"/>
  <c r="AF696" i="5"/>
  <c r="H791" i="5"/>
  <c r="AF791" i="4"/>
  <c r="H738" i="5"/>
  <c r="H738" i="6" s="1"/>
  <c r="AF738" i="6" s="1"/>
  <c r="AF738" i="4"/>
  <c r="AG622" i="4"/>
  <c r="X622" i="5"/>
  <c r="X622" i="6" s="1"/>
  <c r="H642" i="5"/>
  <c r="AF642" i="4"/>
  <c r="D33" i="8"/>
  <c r="AB23" i="5"/>
  <c r="AB23" i="6" s="1"/>
  <c r="D29" i="8"/>
  <c r="X23" i="5"/>
  <c r="X23" i="6" s="1"/>
  <c r="H135" i="5"/>
  <c r="AE135" i="6" s="1"/>
  <c r="AG135" i="6" s="1"/>
  <c r="AF135" i="4"/>
  <c r="AF285" i="4"/>
  <c r="N285" i="5"/>
  <c r="V285" i="6" s="1"/>
  <c r="AG285" i="6" s="1"/>
  <c r="H581" i="5"/>
  <c r="AF581" i="4"/>
  <c r="AF511" i="4"/>
  <c r="K511" i="5"/>
  <c r="AF511" i="5" s="1"/>
  <c r="AF312" i="4"/>
  <c r="O312" i="5"/>
  <c r="O312" i="6" s="1"/>
  <c r="T485" i="6"/>
  <c r="AG485" i="6" s="1"/>
  <c r="AG485" i="5"/>
  <c r="L485" i="6"/>
  <c r="T790" i="5"/>
  <c r="AG790" i="4"/>
  <c r="AG674" i="4"/>
  <c r="T674" i="5"/>
  <c r="T579" i="5"/>
  <c r="AG579" i="5" s="1"/>
  <c r="AG579" i="4"/>
  <c r="F31" i="8"/>
  <c r="Z5" i="5"/>
  <c r="F19" i="8"/>
  <c r="N5" i="5"/>
  <c r="T280" i="5"/>
  <c r="AG280" i="5" s="1"/>
  <c r="AG280" i="4"/>
  <c r="AF423" i="4"/>
  <c r="N423" i="5"/>
  <c r="N423" i="6" s="1"/>
  <c r="AG174" i="4"/>
  <c r="V174" i="5"/>
  <c r="V174" i="6" s="1"/>
  <c r="AG174" i="6" s="1"/>
  <c r="AF580" i="4"/>
  <c r="L580" i="5"/>
  <c r="V580" i="6" s="1"/>
  <c r="AG580" i="6" s="1"/>
  <c r="T263" i="5"/>
  <c r="T263" i="6" s="1"/>
  <c r="AG263" i="4"/>
  <c r="AG346" i="4"/>
  <c r="U346" i="5"/>
  <c r="U346" i="6" s="1"/>
  <c r="AG346" i="6" s="1"/>
  <c r="T586" i="6"/>
  <c r="AG586" i="6" s="1"/>
  <c r="AG586" i="5"/>
  <c r="AG492" i="4"/>
  <c r="Y492" i="5"/>
  <c r="Y492" i="6" s="1"/>
  <c r="H233" i="5"/>
  <c r="AF233" i="4"/>
  <c r="T489" i="5"/>
  <c r="AG489" i="4"/>
  <c r="N398" i="6"/>
  <c r="AG788" i="4"/>
  <c r="AD788" i="5"/>
  <c r="AD788" i="6" s="1"/>
  <c r="T701" i="5"/>
  <c r="AG701" i="5" s="1"/>
  <c r="AG701" i="4"/>
  <c r="AG441" i="5"/>
  <c r="Z441" i="6"/>
  <c r="T706" i="5"/>
  <c r="AG706" i="4"/>
  <c r="H797" i="5"/>
  <c r="AF797" i="4"/>
  <c r="T487" i="5"/>
  <c r="T487" i="6" s="1"/>
  <c r="AG487" i="4"/>
  <c r="AF487" i="4"/>
  <c r="H487" i="5"/>
  <c r="AF649" i="4"/>
  <c r="O649" i="5"/>
  <c r="T649" i="6" s="1"/>
  <c r="AG649" i="6" s="1"/>
  <c r="I831" i="6"/>
  <c r="AF606" i="4"/>
  <c r="H606" i="5"/>
  <c r="H606" i="6" s="1"/>
  <c r="AF606" i="6" s="1"/>
  <c r="AG353" i="4"/>
  <c r="T353" i="5"/>
  <c r="T353" i="6" s="1"/>
  <c r="H626" i="5"/>
  <c r="AF626" i="4"/>
  <c r="AF112" i="4"/>
  <c r="I112" i="5"/>
  <c r="T84" i="5"/>
  <c r="T84" i="6" s="1"/>
  <c r="AG84" i="6" s="1"/>
  <c r="AG84" i="4"/>
  <c r="T348" i="5"/>
  <c r="AG348" i="4"/>
  <c r="H451" i="5"/>
  <c r="AF451" i="4"/>
  <c r="J373" i="6"/>
  <c r="H829" i="5"/>
  <c r="AF829" i="4"/>
  <c r="AG132" i="4"/>
  <c r="W132" i="5"/>
  <c r="W132" i="6" s="1"/>
  <c r="T62" i="5"/>
  <c r="AG62" i="4"/>
  <c r="AF59" i="4"/>
  <c r="M59" i="5"/>
  <c r="M59" i="6" s="1"/>
  <c r="H227" i="5"/>
  <c r="AF227" i="4"/>
  <c r="AF422" i="4"/>
  <c r="I422" i="5"/>
  <c r="J507" i="6"/>
  <c r="AG150" i="4"/>
  <c r="T150" i="5"/>
  <c r="T746" i="5"/>
  <c r="AG746" i="4"/>
  <c r="AF559" i="4"/>
  <c r="J559" i="5"/>
  <c r="I337" i="6"/>
  <c r="AG482" i="4"/>
  <c r="W482" i="5"/>
  <c r="W482" i="6" s="1"/>
  <c r="AG392" i="4"/>
  <c r="Z392" i="5"/>
  <c r="Z392" i="6" s="1"/>
  <c r="AG577" i="4"/>
  <c r="T577" i="5"/>
  <c r="AG577" i="5" s="1"/>
  <c r="AG646" i="4"/>
  <c r="X646" i="5"/>
  <c r="X646" i="6" s="1"/>
  <c r="AF646" i="5"/>
  <c r="AF635" i="5"/>
  <c r="AG690" i="4"/>
  <c r="T690" i="5"/>
  <c r="AG690" i="5" s="1"/>
  <c r="H811" i="5"/>
  <c r="AF811" i="4"/>
  <c r="U754" i="6"/>
  <c r="AF326" i="4"/>
  <c r="K326" i="5"/>
  <c r="AG82" i="5"/>
  <c r="AG134" i="4"/>
  <c r="Y134" i="5"/>
  <c r="Y134" i="6" s="1"/>
  <c r="H100" i="5"/>
  <c r="P100" i="6" s="1"/>
  <c r="AF100" i="6" s="1"/>
  <c r="AF100" i="4"/>
  <c r="T100" i="5"/>
  <c r="AG100" i="4"/>
  <c r="AG370" i="4"/>
  <c r="X370" i="5"/>
  <c r="X370" i="6" s="1"/>
  <c r="AF670" i="4"/>
  <c r="L670" i="5"/>
  <c r="L670" i="6" s="1"/>
  <c r="AF789" i="4"/>
  <c r="O789" i="5"/>
  <c r="O789" i="6" s="1"/>
  <c r="I789" i="6"/>
  <c r="AG813" i="4"/>
  <c r="U813" i="5"/>
  <c r="T796" i="5"/>
  <c r="AG796" i="4"/>
  <c r="AF147" i="4"/>
  <c r="P147" i="5"/>
  <c r="AF26" i="4"/>
  <c r="P26" i="5"/>
  <c r="AF182" i="4"/>
  <c r="J182" i="5"/>
  <c r="J182" i="6" s="1"/>
  <c r="H585" i="6"/>
  <c r="T102" i="6"/>
  <c r="AF515" i="4"/>
  <c r="H515" i="5"/>
  <c r="T357" i="5"/>
  <c r="AG357" i="4"/>
  <c r="AF315" i="4"/>
  <c r="K315" i="5"/>
  <c r="AG436" i="4"/>
  <c r="U436" i="5"/>
  <c r="H486" i="5"/>
  <c r="AF486" i="4"/>
  <c r="V613" i="6"/>
  <c r="H812" i="5"/>
  <c r="W812" i="6" s="1"/>
  <c r="AG812" i="6" s="1"/>
  <c r="AF812" i="4"/>
  <c r="T779" i="5"/>
  <c r="AG779" i="5" s="1"/>
  <c r="AG779" i="4"/>
  <c r="H570" i="5"/>
  <c r="T570" i="6" s="1"/>
  <c r="AF570" i="4"/>
  <c r="T772" i="5"/>
  <c r="AG772" i="5" s="1"/>
  <c r="AG772" i="4"/>
  <c r="H793" i="6"/>
  <c r="AG571" i="5"/>
  <c r="V571" i="6"/>
  <c r="T678" i="5"/>
  <c r="AG678" i="5" s="1"/>
  <c r="AG678" i="4"/>
  <c r="AG700" i="4"/>
  <c r="U700" i="5"/>
  <c r="H728" i="6"/>
  <c r="AF728" i="5"/>
  <c r="T144" i="5"/>
  <c r="AG144" i="4"/>
  <c r="T11" i="6"/>
  <c r="AG11" i="6" s="1"/>
  <c r="AG11" i="5"/>
  <c r="H158" i="5"/>
  <c r="H158" i="6" s="1"/>
  <c r="AF158" i="4"/>
  <c r="AF17" i="4"/>
  <c r="E15" i="8"/>
  <c r="J17" i="5"/>
  <c r="J17" i="6" s="1"/>
  <c r="E25" i="8"/>
  <c r="T17" i="5"/>
  <c r="T17" i="6" s="1"/>
  <c r="AF161" i="4"/>
  <c r="H161" i="5"/>
  <c r="T368" i="5"/>
  <c r="T368" i="6" s="1"/>
  <c r="AG368" i="4"/>
  <c r="T518" i="5"/>
  <c r="AG518" i="4"/>
  <c r="AG247" i="4"/>
  <c r="T247" i="5"/>
  <c r="AG247" i="5" s="1"/>
  <c r="AG395" i="5"/>
  <c r="T395" i="6"/>
  <c r="AG395" i="6" s="1"/>
  <c r="T269" i="5"/>
  <c r="AG269" i="4"/>
  <c r="AF309" i="4"/>
  <c r="L309" i="5"/>
  <c r="T391" i="5"/>
  <c r="AG391" i="4"/>
  <c r="AG647" i="4"/>
  <c r="U647" i="5"/>
  <c r="T550" i="5"/>
  <c r="AG550" i="4"/>
  <c r="I810" i="6"/>
  <c r="AG448" i="5"/>
  <c r="W448" i="6"/>
  <c r="T214" i="5"/>
  <c r="AG214" i="5" s="1"/>
  <c r="AG214" i="4"/>
  <c r="AF837" i="4"/>
  <c r="I837" i="5"/>
  <c r="I837" i="6" s="1"/>
  <c r="H164" i="6"/>
  <c r="H91" i="5"/>
  <c r="AF91" i="4"/>
  <c r="AF148" i="4"/>
  <c r="N148" i="5"/>
  <c r="P148" i="6" s="1"/>
  <c r="AF148" i="6" s="1"/>
  <c r="AF704" i="5"/>
  <c r="I372" i="6"/>
  <c r="AG304" i="4"/>
  <c r="T304" i="5"/>
  <c r="AG304" i="5" s="1"/>
  <c r="H38" i="5"/>
  <c r="H38" i="6" s="1"/>
  <c r="AF38" i="4"/>
  <c r="T252" i="5"/>
  <c r="AG252" i="5" s="1"/>
  <c r="AG252" i="4"/>
  <c r="T692" i="5"/>
  <c r="AG692" i="4"/>
  <c r="T584" i="5"/>
  <c r="AG584" i="4"/>
  <c r="T316" i="5"/>
  <c r="AG316" i="5" s="1"/>
  <c r="AG316" i="4"/>
  <c r="AG651" i="4"/>
  <c r="V651" i="5"/>
  <c r="H750" i="5"/>
  <c r="AF750" i="4"/>
  <c r="V768" i="6"/>
  <c r="AF821" i="4"/>
  <c r="R821" i="5"/>
  <c r="R821" i="6" s="1"/>
  <c r="AG825" i="4"/>
  <c r="U825" i="5"/>
  <c r="AF817" i="4"/>
  <c r="J817" i="5"/>
  <c r="J817" i="6" s="1"/>
  <c r="AF817" i="6"/>
  <c r="T60" i="6"/>
  <c r="AF625" i="4"/>
  <c r="I625" i="5"/>
  <c r="U389" i="6"/>
  <c r="T757" i="5"/>
  <c r="AG757" i="4"/>
  <c r="AF9" i="4"/>
  <c r="J9" i="5"/>
  <c r="AG73" i="5"/>
  <c r="Z73" i="6"/>
  <c r="T331" i="5"/>
  <c r="AG331" i="4"/>
  <c r="AG95" i="4"/>
  <c r="Y95" i="5"/>
  <c r="Y95" i="6" s="1"/>
  <c r="T121" i="5"/>
  <c r="AG121" i="5" s="1"/>
  <c r="AG121" i="4"/>
  <c r="H246" i="5"/>
  <c r="AF246" i="4"/>
  <c r="AF833" i="4"/>
  <c r="K833" i="5"/>
  <c r="K833" i="6" s="1"/>
  <c r="AG689" i="5"/>
  <c r="H354" i="5"/>
  <c r="H354" i="6" s="1"/>
  <c r="AF354" i="4"/>
  <c r="AF593" i="4"/>
  <c r="R593" i="5"/>
  <c r="R593" i="6" s="1"/>
  <c r="H477" i="5"/>
  <c r="AF477" i="5" s="1"/>
  <c r="AF477" i="4"/>
  <c r="T467" i="5"/>
  <c r="AG467" i="5" s="1"/>
  <c r="AG467" i="4"/>
  <c r="AF136" i="5"/>
  <c r="S557" i="6"/>
  <c r="AG714" i="5"/>
  <c r="U714" i="6"/>
  <c r="AF251" i="5"/>
  <c r="AG824" i="4"/>
  <c r="T824" i="5"/>
  <c r="AG824" i="5" s="1"/>
  <c r="AG740" i="4"/>
  <c r="W740" i="5"/>
  <c r="W740" i="6" s="1"/>
  <c r="H588" i="5"/>
  <c r="AF588" i="4"/>
  <c r="AG404" i="4"/>
  <c r="Y404" i="5"/>
  <c r="Y404" i="6" s="1"/>
  <c r="T46" i="6"/>
  <c r="AG46" i="6" s="1"/>
  <c r="AF87" i="4"/>
  <c r="H87" i="5"/>
  <c r="L87" i="6" s="1"/>
  <c r="AF87" i="6" s="1"/>
  <c r="H49" i="5"/>
  <c r="AF49" i="4"/>
  <c r="AG53" i="4"/>
  <c r="X53" i="5"/>
  <c r="X53" i="6" s="1"/>
  <c r="AF402" i="4"/>
  <c r="I402" i="5"/>
  <c r="I402" i="6" s="1"/>
  <c r="T616" i="6"/>
  <c r="I480" i="6"/>
  <c r="H702" i="5"/>
  <c r="AF702" i="4"/>
  <c r="T42" i="5"/>
  <c r="AG42" i="4"/>
  <c r="H222" i="5"/>
  <c r="AF222" i="4"/>
  <c r="H385" i="5"/>
  <c r="H385" i="6" s="1"/>
  <c r="AF385" i="4"/>
  <c r="AG188" i="4"/>
  <c r="T188" i="5"/>
  <c r="T632" i="5"/>
  <c r="AG632" i="4"/>
  <c r="AF175" i="4"/>
  <c r="H175" i="5"/>
  <c r="AF834" i="5"/>
  <c r="T598" i="5"/>
  <c r="AG598" i="4"/>
  <c r="AF468" i="4"/>
  <c r="I468" i="5"/>
  <c r="P468" i="6" s="1"/>
  <c r="AF468" i="6" s="1"/>
  <c r="H618" i="5"/>
  <c r="AF618" i="4"/>
  <c r="AG301" i="4"/>
  <c r="U301" i="5"/>
  <c r="H638" i="5"/>
  <c r="AF638" i="4"/>
  <c r="AF610" i="4"/>
  <c r="K610" i="5"/>
  <c r="AF248" i="4"/>
  <c r="I248" i="5"/>
  <c r="AG513" i="4"/>
  <c r="U513" i="5"/>
  <c r="AG800" i="4"/>
  <c r="T800" i="5"/>
  <c r="T529" i="5"/>
  <c r="AG529" i="5" s="1"/>
  <c r="AG529" i="4"/>
  <c r="AF639" i="5"/>
  <c r="H672" i="5"/>
  <c r="AF672" i="4"/>
  <c r="H110" i="5"/>
  <c r="AF110" i="4"/>
  <c r="I34" i="6"/>
  <c r="AF34" i="6" s="1"/>
  <c r="H224" i="5"/>
  <c r="M224" i="6" s="1"/>
  <c r="AF224" i="6" s="1"/>
  <c r="AF224" i="4"/>
  <c r="AF190" i="4"/>
  <c r="N190" i="5"/>
  <c r="AE190" i="6" s="1"/>
  <c r="AG190" i="6" s="1"/>
  <c r="T202" i="6"/>
  <c r="AG202" i="6" s="1"/>
  <c r="T727" i="6"/>
  <c r="AF524" i="5"/>
  <c r="H719" i="6"/>
  <c r="AF719" i="5"/>
  <c r="AF410" i="4"/>
  <c r="M410" i="5"/>
  <c r="M410" i="6" s="1"/>
  <c r="T365" i="6"/>
  <c r="AG365" i="6" s="1"/>
  <c r="AG365" i="5"/>
  <c r="AG479" i="5"/>
  <c r="T479" i="6"/>
  <c r="AG479" i="6" s="1"/>
  <c r="T157" i="5"/>
  <c r="AG157" i="4"/>
  <c r="T624" i="5"/>
  <c r="AG624" i="5" s="1"/>
  <c r="AG624" i="4"/>
  <c r="H808" i="5"/>
  <c r="H808" i="6" s="1"/>
  <c r="AF808" i="4"/>
  <c r="T470" i="5"/>
  <c r="AG470" i="4"/>
  <c r="T781" i="5"/>
  <c r="T781" i="6" s="1"/>
  <c r="AG781" i="4"/>
  <c r="H681" i="5"/>
  <c r="AF681" i="4"/>
  <c r="AF317" i="5"/>
  <c r="AF552" i="5"/>
  <c r="I552" i="6"/>
  <c r="AG587" i="4"/>
  <c r="Z587" i="5"/>
  <c r="Z587" i="6" s="1"/>
  <c r="AG443" i="6"/>
  <c r="T324" i="6"/>
  <c r="AG324" i="5"/>
  <c r="AF523" i="4"/>
  <c r="H523" i="5"/>
  <c r="AE523" i="6" s="1"/>
  <c r="AG523" i="6" s="1"/>
  <c r="AG761" i="4"/>
  <c r="T761" i="5"/>
  <c r="T766" i="5"/>
  <c r="AG766" i="4"/>
  <c r="N312" i="6"/>
  <c r="H707" i="5"/>
  <c r="AF707" i="4"/>
  <c r="T668" i="5"/>
  <c r="AG668" i="4"/>
  <c r="AG511" i="4"/>
  <c r="U511" i="5"/>
  <c r="U511" i="6" s="1"/>
  <c r="Q574" i="6"/>
  <c r="AF574" i="6" s="1"/>
  <c r="AF117" i="4"/>
  <c r="K117" i="5"/>
  <c r="AF117" i="5" s="1"/>
  <c r="AF281" i="4"/>
  <c r="M281" i="5"/>
  <c r="T281" i="6" s="1"/>
  <c r="AG281" i="6" s="1"/>
  <c r="T502" i="6"/>
  <c r="H215" i="5"/>
  <c r="AF215" i="4"/>
  <c r="H599" i="6"/>
  <c r="U782" i="6"/>
  <c r="AG782" i="6" s="1"/>
  <c r="H724" i="5"/>
  <c r="AF724" i="4"/>
  <c r="F33" i="8"/>
  <c r="AB5" i="5"/>
  <c r="AB5" i="6" s="1"/>
  <c r="AB842" i="4"/>
  <c r="T240" i="5"/>
  <c r="AG240" i="5" s="1"/>
  <c r="AG240" i="4"/>
  <c r="H238" i="5"/>
  <c r="AD238" i="6" s="1"/>
  <c r="AG238" i="6" s="1"/>
  <c r="AF238" i="4"/>
  <c r="T547" i="5"/>
  <c r="AG547" i="4"/>
  <c r="H547" i="5"/>
  <c r="AF547" i="4"/>
  <c r="AF554" i="5"/>
  <c r="AF671" i="4"/>
  <c r="I671" i="5"/>
  <c r="AF671" i="5" s="1"/>
  <c r="AF606" i="5"/>
  <c r="I606" i="6"/>
  <c r="T568" i="6"/>
  <c r="AG568" i="5"/>
  <c r="X84" i="6"/>
  <c r="M422" i="6"/>
  <c r="AF422" i="6" s="1"/>
  <c r="AF422" i="5"/>
  <c r="AG522" i="5"/>
  <c r="H337" i="5"/>
  <c r="H337" i="6" s="1"/>
  <c r="AF337" i="6" s="1"/>
  <c r="AF337" i="4"/>
  <c r="H462" i="5"/>
  <c r="AF462" i="4"/>
  <c r="D18" i="8"/>
  <c r="M23" i="5"/>
  <c r="M23" i="6" s="1"/>
  <c r="AF273" i="4"/>
  <c r="N273" i="5"/>
  <c r="H15" i="5"/>
  <c r="H15" i="6" s="1"/>
  <c r="AF15" i="4"/>
  <c r="D15" i="8"/>
  <c r="J23" i="5"/>
  <c r="J23" i="6" s="1"/>
  <c r="D30" i="8"/>
  <c r="Y23" i="5"/>
  <c r="Y23" i="6" s="1"/>
  <c r="H173" i="5"/>
  <c r="AF173" i="4"/>
  <c r="AF128" i="6"/>
  <c r="H128" i="6"/>
  <c r="AF128" i="5"/>
  <c r="AG298" i="5"/>
  <c r="V298" i="6"/>
  <c r="H413" i="6"/>
  <c r="AF413" i="6" s="1"/>
  <c r="AG511" i="5"/>
  <c r="T511" i="6"/>
  <c r="AG511" i="6" s="1"/>
  <c r="T724" i="5"/>
  <c r="AG724" i="4"/>
  <c r="T241" i="5"/>
  <c r="AG241" i="5" s="1"/>
  <c r="AG241" i="4"/>
  <c r="V771" i="6"/>
  <c r="AG244" i="4"/>
  <c r="T244" i="5"/>
  <c r="AG244" i="5" s="1"/>
  <c r="K428" i="6"/>
  <c r="AF428" i="6" s="1"/>
  <c r="AF428" i="5"/>
  <c r="H708" i="5"/>
  <c r="AF708" i="4"/>
  <c r="H841" i="5"/>
  <c r="AF841" i="4"/>
  <c r="Q293" i="6"/>
  <c r="AF293" i="6" s="1"/>
  <c r="F23" i="8"/>
  <c r="R5" i="5"/>
  <c r="F20" i="8"/>
  <c r="O5" i="5"/>
  <c r="O842" i="4"/>
  <c r="T151" i="5"/>
  <c r="AG151" i="5" s="1"/>
  <c r="AG151" i="4"/>
  <c r="T423" i="5"/>
  <c r="AG423" i="4"/>
  <c r="H96" i="5"/>
  <c r="AF96" i="4"/>
  <c r="H283" i="5"/>
  <c r="Y283" i="6" s="1"/>
  <c r="AG283" i="6" s="1"/>
  <c r="AF283" i="4"/>
  <c r="AF346" i="4"/>
  <c r="I346" i="5"/>
  <c r="I346" i="6" s="1"/>
  <c r="H503" i="5"/>
  <c r="AF503" i="4"/>
  <c r="AF763" i="4"/>
  <c r="I763" i="5"/>
  <c r="AF763" i="5" s="1"/>
  <c r="AF506" i="5"/>
  <c r="J506" i="6"/>
  <c r="H201" i="5"/>
  <c r="H201" i="6" s="1"/>
  <c r="AF201" i="6" s="1"/>
  <c r="AF201" i="4"/>
  <c r="AF361" i="5"/>
  <c r="I361" i="6"/>
  <c r="J716" i="6"/>
  <c r="AF574" i="5"/>
  <c r="AG649" i="4"/>
  <c r="T649" i="5"/>
  <c r="AF569" i="4"/>
  <c r="H569" i="5"/>
  <c r="H353" i="5"/>
  <c r="AF353" i="4"/>
  <c r="AF47" i="4"/>
  <c r="K47" i="5"/>
  <c r="K47" i="6" s="1"/>
  <c r="T47" i="6"/>
  <c r="T101" i="6"/>
  <c r="AF805" i="4"/>
  <c r="P805" i="5"/>
  <c r="AF97" i="5"/>
  <c r="AG67" i="4"/>
  <c r="T67" i="5"/>
  <c r="T227" i="5"/>
  <c r="AG227" i="5" s="1"/>
  <c r="AG227" i="4"/>
  <c r="AG228" i="4"/>
  <c r="T228" i="5"/>
  <c r="AG57" i="4"/>
  <c r="T57" i="5"/>
  <c r="AF397" i="4"/>
  <c r="O397" i="5"/>
  <c r="O397" i="6" s="1"/>
  <c r="AF299" i="4"/>
  <c r="J299" i="5"/>
  <c r="AF577" i="5"/>
  <c r="T279" i="5"/>
  <c r="AG279" i="5" s="1"/>
  <c r="AG279" i="4"/>
  <c r="Q646" i="6"/>
  <c r="AF646" i="6" s="1"/>
  <c r="AF835" i="4"/>
  <c r="K835" i="5"/>
  <c r="K835" i="6" s="1"/>
  <c r="AF690" i="4"/>
  <c r="H690" i="5"/>
  <c r="AF765" i="4"/>
  <c r="O765" i="5"/>
  <c r="T765" i="5"/>
  <c r="AG765" i="5" s="1"/>
  <c r="AG765" i="4"/>
  <c r="T458" i="5"/>
  <c r="AG458" i="5" s="1"/>
  <c r="AG458" i="4"/>
  <c r="AF827" i="5"/>
  <c r="K827" i="6"/>
  <c r="H134" i="5"/>
  <c r="K134" i="6" s="1"/>
  <c r="AF134" i="6" s="1"/>
  <c r="AF134" i="4"/>
  <c r="AG400" i="4"/>
  <c r="U400" i="5"/>
  <c r="U400" i="6" s="1"/>
  <c r="AF475" i="4"/>
  <c r="J475" i="5"/>
  <c r="T211" i="5"/>
  <c r="AG211" i="5" s="1"/>
  <c r="AG211" i="4"/>
  <c r="H218" i="5"/>
  <c r="AF218" i="4"/>
  <c r="T399" i="5"/>
  <c r="AG399" i="4"/>
  <c r="AF582" i="4"/>
  <c r="H582" i="5"/>
  <c r="AE582" i="6" s="1"/>
  <c r="AG582" i="6" s="1"/>
  <c r="AF764" i="4"/>
  <c r="M764" i="5"/>
  <c r="P764" i="6" s="1"/>
  <c r="AF764" i="6" s="1"/>
  <c r="AF328" i="4"/>
  <c r="H328" i="5"/>
  <c r="AF693" i="4"/>
  <c r="N693" i="5"/>
  <c r="T643" i="5"/>
  <c r="AG643" i="4"/>
  <c r="AF536" i="4"/>
  <c r="I536" i="5"/>
  <c r="T250" i="5"/>
  <c r="AG250" i="5" s="1"/>
  <c r="AG250" i="4"/>
  <c r="T516" i="5"/>
  <c r="AG516" i="4"/>
  <c r="T303" i="5"/>
  <c r="AG303" i="5" s="1"/>
  <c r="AG303" i="4"/>
  <c r="X842" i="4"/>
  <c r="X10" i="5"/>
  <c r="X10" i="6" s="1"/>
  <c r="AF142" i="4"/>
  <c r="I142" i="5"/>
  <c r="T274" i="5"/>
  <c r="AG274" i="4"/>
  <c r="T615" i="5"/>
  <c r="AG615" i="4"/>
  <c r="AF534" i="4"/>
  <c r="H534" i="5"/>
  <c r="T501" i="5"/>
  <c r="AG501" i="4"/>
  <c r="AF636" i="4"/>
  <c r="H636" i="5"/>
  <c r="AG812" i="4"/>
  <c r="U812" i="5"/>
  <c r="T589" i="5"/>
  <c r="T589" i="6" s="1"/>
  <c r="AG589" i="4"/>
  <c r="H679" i="5"/>
  <c r="AF679" i="4"/>
  <c r="T591" i="5"/>
  <c r="AG591" i="4"/>
  <c r="H591" i="5"/>
  <c r="AF591" i="4"/>
  <c r="AG302" i="4"/>
  <c r="U302" i="5"/>
  <c r="AG302" i="5" s="1"/>
  <c r="AG571" i="4"/>
  <c r="T571" i="5"/>
  <c r="T571" i="6" s="1"/>
  <c r="AF700" i="4"/>
  <c r="I700" i="5"/>
  <c r="J700" i="6" s="1"/>
  <c r="AF700" i="6" s="1"/>
  <c r="AF735" i="4"/>
  <c r="J735" i="5"/>
  <c r="J735" i="6" s="1"/>
  <c r="T54" i="5"/>
  <c r="AG54" i="4"/>
  <c r="AF79" i="4"/>
  <c r="H79" i="5"/>
  <c r="T75" i="5"/>
  <c r="AG75" i="4"/>
  <c r="E14" i="8"/>
  <c r="I17" i="5"/>
  <c r="I17" i="6" s="1"/>
  <c r="E26" i="8"/>
  <c r="U17" i="5"/>
  <c r="U17" i="6" s="1"/>
  <c r="T594" i="5"/>
  <c r="T594" i="6" s="1"/>
  <c r="AG594" i="4"/>
  <c r="H265" i="5"/>
  <c r="AF265" i="4"/>
  <c r="AG795" i="5"/>
  <c r="W795" i="6"/>
  <c r="AG530" i="4"/>
  <c r="V530" i="5"/>
  <c r="AG473" i="5"/>
  <c r="V473" i="6"/>
  <c r="AF391" i="4"/>
  <c r="K391" i="5"/>
  <c r="K391" i="6" s="1"/>
  <c r="AG806" i="4"/>
  <c r="AB806" i="5"/>
  <c r="AB806" i="6" s="1"/>
  <c r="T605" i="5"/>
  <c r="AG605" i="4"/>
  <c r="T804" i="5"/>
  <c r="AG804" i="5" s="1"/>
  <c r="AG804" i="4"/>
  <c r="AG628" i="4"/>
  <c r="U628" i="5"/>
  <c r="U628" i="6" s="1"/>
  <c r="AG43" i="4"/>
  <c r="T43" i="5"/>
  <c r="H21" i="5"/>
  <c r="H21" i="6" s="1"/>
  <c r="AF21" i="4"/>
  <c r="H189" i="5"/>
  <c r="AF189" i="4"/>
  <c r="AF171" i="4"/>
  <c r="L171" i="5"/>
  <c r="L171" i="6" s="1"/>
  <c r="AF171" i="6" s="1"/>
  <c r="AG641" i="4"/>
  <c r="Z641" i="5"/>
  <c r="Z641" i="6" s="1"/>
  <c r="T641" i="6"/>
  <c r="T704" i="5"/>
  <c r="AG704" i="5" s="1"/>
  <c r="AG704" i="4"/>
  <c r="H252" i="5"/>
  <c r="AF252" i="4"/>
  <c r="AF403" i="5"/>
  <c r="I403" i="6"/>
  <c r="K474" i="6"/>
  <c r="AF474" i="6" s="1"/>
  <c r="AF474" i="5"/>
  <c r="H316" i="5"/>
  <c r="AF316" i="4"/>
  <c r="T768" i="5"/>
  <c r="T768" i="6" s="1"/>
  <c r="AG768" i="4"/>
  <c r="H600" i="5"/>
  <c r="AF600" i="4"/>
  <c r="H107" i="5"/>
  <c r="AF107" i="4"/>
  <c r="H662" i="5"/>
  <c r="AF662" i="4"/>
  <c r="AG777" i="4"/>
  <c r="W777" i="5"/>
  <c r="X825" i="6"/>
  <c r="AG825" i="6" s="1"/>
  <c r="AF825" i="5"/>
  <c r="AG825" i="5"/>
  <c r="T817" i="5"/>
  <c r="AG817" i="4"/>
  <c r="H200" i="5"/>
  <c r="AF200" i="4"/>
  <c r="T278" i="6"/>
  <c r="AG278" i="6" s="1"/>
  <c r="AF278" i="5"/>
  <c r="AG192" i="5"/>
  <c r="AG305" i="5"/>
  <c r="T625" i="5"/>
  <c r="AG625" i="5" s="1"/>
  <c r="AG625" i="4"/>
  <c r="H389" i="5"/>
  <c r="H389" i="6" s="1"/>
  <c r="AF389" i="4"/>
  <c r="T476" i="5"/>
  <c r="AG476" i="4"/>
  <c r="AG41" i="4"/>
  <c r="T41" i="5"/>
  <c r="AG16" i="4"/>
  <c r="W16" i="5"/>
  <c r="W16" i="6" s="1"/>
  <c r="AG50" i="5"/>
  <c r="T50" i="6"/>
  <c r="AG321" i="4"/>
  <c r="U321" i="5"/>
  <c r="U321" i="6" s="1"/>
  <c r="AG705" i="5"/>
  <c r="T196" i="5"/>
  <c r="AG196" i="5" s="1"/>
  <c r="AG196" i="4"/>
  <c r="AF121" i="4"/>
  <c r="H121" i="5"/>
  <c r="H583" i="5"/>
  <c r="AF583" i="4"/>
  <c r="T760" i="5"/>
  <c r="T760" i="6" s="1"/>
  <c r="AG760" i="6" s="1"/>
  <c r="AG760" i="4"/>
  <c r="T631" i="5"/>
  <c r="AG631" i="4"/>
  <c r="AG219" i="5"/>
  <c r="H740" i="5"/>
  <c r="H740" i="6" s="1"/>
  <c r="AF740" i="4"/>
  <c r="AF505" i="4"/>
  <c r="K505" i="5"/>
  <c r="AG778" i="4"/>
  <c r="X778" i="5"/>
  <c r="X778" i="6" s="1"/>
  <c r="T666" i="5"/>
  <c r="AG666" i="5" s="1"/>
  <c r="AG666" i="4"/>
  <c r="T286" i="5"/>
  <c r="AG286" i="5" s="1"/>
  <c r="AG286" i="4"/>
  <c r="AF46" i="4"/>
  <c r="J46" i="5"/>
  <c r="J46" i="6" s="1"/>
  <c r="T307" i="5"/>
  <c r="AG307" i="4"/>
  <c r="V129" i="6"/>
  <c r="AF129" i="5"/>
  <c r="J129" i="6"/>
  <c r="H732" i="5"/>
  <c r="AF732" i="4"/>
  <c r="T114" i="5"/>
  <c r="AG114" i="5" s="1"/>
  <c r="AG114" i="4"/>
  <c r="AF77" i="4"/>
  <c r="K77" i="5"/>
  <c r="H27" i="6"/>
  <c r="T6" i="5"/>
  <c r="AG6" i="4"/>
  <c r="AG327" i="4"/>
  <c r="W327" i="5"/>
  <c r="T472" i="6"/>
  <c r="AG472" i="5"/>
  <c r="H431" i="5"/>
  <c r="AF431" i="4"/>
  <c r="H632" i="5"/>
  <c r="AF632" i="4"/>
  <c r="H440" i="5"/>
  <c r="AF440" i="4"/>
  <c r="AG695" i="4"/>
  <c r="Z695" i="5"/>
  <c r="T711" i="5"/>
  <c r="AG711" i="4"/>
  <c r="T481" i="6"/>
  <c r="AG481" i="5"/>
  <c r="T334" i="5"/>
  <c r="T334" i="6" s="1"/>
  <c r="AG334" i="4"/>
  <c r="T153" i="5"/>
  <c r="AG153" i="4"/>
  <c r="AF715" i="4"/>
  <c r="K715" i="5"/>
  <c r="K715" i="6" s="1"/>
  <c r="AG612" i="5"/>
  <c r="AA612" i="6"/>
  <c r="AG743" i="4"/>
  <c r="V743" i="5"/>
  <c r="V743" i="6" s="1"/>
  <c r="AG248" i="5"/>
  <c r="AG109" i="5"/>
  <c r="Z109" i="6"/>
  <c r="T32" i="5"/>
  <c r="AG32" i="4"/>
  <c r="H72" i="5"/>
  <c r="AF72" i="4"/>
  <c r="AG432" i="4"/>
  <c r="AA432" i="5"/>
  <c r="AA432" i="6" s="1"/>
  <c r="AG202" i="4"/>
  <c r="Z202" i="5"/>
  <c r="Z202" i="6" s="1"/>
  <c r="AF459" i="5"/>
  <c r="AG433" i="4"/>
  <c r="T433" i="5"/>
  <c r="AG433" i="5" s="1"/>
  <c r="T520" i="5"/>
  <c r="T520" i="6" s="1"/>
  <c r="AG520" i="4"/>
  <c r="AF343" i="4"/>
  <c r="K343" i="5"/>
  <c r="K343" i="6" s="1"/>
  <c r="U808" i="6"/>
  <c r="AF470" i="4"/>
  <c r="I470" i="5"/>
  <c r="AF621" i="4"/>
  <c r="K621" i="5"/>
  <c r="K621" i="6" s="1"/>
  <c r="H341" i="5"/>
  <c r="AF341" i="4"/>
  <c r="AG681" i="4"/>
  <c r="V681" i="5"/>
  <c r="T758" i="5"/>
  <c r="AG758" i="4"/>
  <c r="H654" i="5"/>
  <c r="AF654" i="4"/>
  <c r="H152" i="5"/>
  <c r="AF152" i="5" s="1"/>
  <c r="AF152" i="4"/>
  <c r="T180" i="6"/>
  <c r="H558" i="5"/>
  <c r="AF558" i="4"/>
  <c r="AF439" i="4"/>
  <c r="K439" i="5"/>
  <c r="V439" i="6" s="1"/>
  <c r="AG439" i="6" s="1"/>
  <c r="T273" i="5"/>
  <c r="AG273" i="5" s="1"/>
  <c r="AG273" i="4"/>
  <c r="H348" i="6"/>
  <c r="P619" i="6"/>
  <c r="AF619" i="6" s="1"/>
  <c r="AF619" i="5"/>
  <c r="AG132" i="6"/>
  <c r="AG228" i="5"/>
  <c r="U228" i="6"/>
  <c r="H553" i="6"/>
  <c r="AF553" i="6" s="1"/>
  <c r="AF553" i="5"/>
  <c r="T103" i="5"/>
  <c r="AG103" i="4"/>
  <c r="Q86" i="6"/>
  <c r="T364" i="5"/>
  <c r="T364" i="6" s="1"/>
  <c r="AG364" i="4"/>
  <c r="I345" i="6"/>
  <c r="AG235" i="4"/>
  <c r="V235" i="5"/>
  <c r="V235" i="6" s="1"/>
  <c r="AG176" i="4"/>
  <c r="V176" i="5"/>
  <c r="V176" i="6" s="1"/>
  <c r="AG176" i="5"/>
  <c r="T176" i="6"/>
  <c r="AG176" i="6" s="1"/>
  <c r="H256" i="5"/>
  <c r="AF256" i="4"/>
  <c r="AF483" i="4"/>
  <c r="L483" i="5"/>
  <c r="L483" i="6" s="1"/>
  <c r="AF483" i="6" s="1"/>
  <c r="T93" i="5"/>
  <c r="AG93" i="5" s="1"/>
  <c r="AG93" i="4"/>
  <c r="AF235" i="4"/>
  <c r="J235" i="5"/>
  <c r="T356" i="5"/>
  <c r="AG356" i="4"/>
  <c r="AF466" i="4"/>
  <c r="I466" i="5"/>
  <c r="Q466" i="6" s="1"/>
  <c r="AF466" i="6" s="1"/>
  <c r="AG642" i="5"/>
  <c r="U642" i="6"/>
  <c r="D14" i="8"/>
  <c r="I23" i="5"/>
  <c r="I23" i="6" s="1"/>
  <c r="D13" i="8"/>
  <c r="H23" i="5"/>
  <c r="AF23" i="4"/>
  <c r="T290" i="5"/>
  <c r="AG290" i="4"/>
  <c r="H298" i="5"/>
  <c r="AF298" i="4"/>
  <c r="AF285" i="5"/>
  <c r="AF413" i="4"/>
  <c r="I413" i="5"/>
  <c r="I413" i="6" s="1"/>
  <c r="H664" i="5"/>
  <c r="V664" i="6" s="1"/>
  <c r="AG664" i="6" s="1"/>
  <c r="AF664" i="4"/>
  <c r="AG259" i="5"/>
  <c r="AF108" i="4"/>
  <c r="M108" i="5"/>
  <c r="H496" i="5"/>
  <c r="AF496" i="4"/>
  <c r="AF382" i="4"/>
  <c r="N382" i="5"/>
  <c r="N382" i="6" s="1"/>
  <c r="T382" i="5"/>
  <c r="AG382" i="4"/>
  <c r="T428" i="6"/>
  <c r="T540" i="5"/>
  <c r="AG540" i="4"/>
  <c r="H674" i="5"/>
  <c r="O674" i="6" s="1"/>
  <c r="AF674" i="6" s="1"/>
  <c r="AF674" i="4"/>
  <c r="H668" i="5"/>
  <c r="AF668" i="4"/>
  <c r="F21" i="8"/>
  <c r="P5" i="5"/>
  <c r="P842" i="4"/>
  <c r="F29" i="8"/>
  <c r="X5" i="5"/>
  <c r="U172" i="6"/>
  <c r="H151" i="5"/>
  <c r="X151" i="6" s="1"/>
  <c r="AG151" i="6" s="1"/>
  <c r="AF151" i="4"/>
  <c r="AF280" i="4"/>
  <c r="H280" i="5"/>
  <c r="AG118" i="5"/>
  <c r="H174" i="5"/>
  <c r="AF174" i="4"/>
  <c r="AF78" i="5"/>
  <c r="AG55" i="4"/>
  <c r="AE55" i="5"/>
  <c r="AE55" i="6" s="1"/>
  <c r="T55" i="6"/>
  <c r="AG55" i="6" s="1"/>
  <c r="AG55" i="5"/>
  <c r="AG366" i="4"/>
  <c r="U366" i="5"/>
  <c r="U366" i="6" s="1"/>
  <c r="H586" i="5"/>
  <c r="AF586" i="4"/>
  <c r="AF492" i="4"/>
  <c r="H492" i="5"/>
  <c r="H492" i="6" s="1"/>
  <c r="AF492" i="6" s="1"/>
  <c r="H360" i="5"/>
  <c r="AF360" i="4"/>
  <c r="AF506" i="4"/>
  <c r="M506" i="5"/>
  <c r="M506" i="6" s="1"/>
  <c r="AF506" i="6"/>
  <c r="AF489" i="5"/>
  <c r="J489" i="6"/>
  <c r="AF489" i="6" s="1"/>
  <c r="H374" i="6"/>
  <c r="AF374" i="6" s="1"/>
  <c r="AF374" i="5"/>
  <c r="H361" i="5"/>
  <c r="H361" i="6" s="1"/>
  <c r="AF361" i="6" s="1"/>
  <c r="AF361" i="4"/>
  <c r="T574" i="5"/>
  <c r="T574" i="6" s="1"/>
  <c r="AG574" i="6" s="1"/>
  <c r="AG574" i="4"/>
  <c r="AG706" i="5"/>
  <c r="T797" i="5"/>
  <c r="AG797" i="5" s="1"/>
  <c r="AG797" i="4"/>
  <c r="H838" i="6"/>
  <c r="AF838" i="6" s="1"/>
  <c r="AF838" i="5"/>
  <c r="T493" i="5"/>
  <c r="AG493" i="5" s="1"/>
  <c r="AG493" i="4"/>
  <c r="AG353" i="5"/>
  <c r="W353" i="6"/>
  <c r="H512" i="5"/>
  <c r="N512" i="6" s="1"/>
  <c r="AF512" i="6" s="1"/>
  <c r="AF512" i="4"/>
  <c r="W729" i="6"/>
  <c r="T116" i="5"/>
  <c r="AG116" i="4"/>
  <c r="AG101" i="4"/>
  <c r="Y101" i="5"/>
  <c r="Y101" i="6" s="1"/>
  <c r="H521" i="5"/>
  <c r="AF521" i="4"/>
  <c r="T451" i="6"/>
  <c r="AG451" i="6" s="1"/>
  <c r="AG451" i="5"/>
  <c r="AF373" i="4"/>
  <c r="I373" i="5"/>
  <c r="I373" i="6" s="1"/>
  <c r="H783" i="6"/>
  <c r="AF783" i="5"/>
  <c r="T51" i="5"/>
  <c r="AG51" i="4"/>
  <c r="AG65" i="4"/>
  <c r="T65" i="5"/>
  <c r="T105" i="5"/>
  <c r="T105" i="6" s="1"/>
  <c r="AG105" i="4"/>
  <c r="AG132" i="5"/>
  <c r="X132" i="6"/>
  <c r="AF685" i="5"/>
  <c r="H228" i="5"/>
  <c r="T228" i="6" s="1"/>
  <c r="AG228" i="6" s="1"/>
  <c r="AF228" i="4"/>
  <c r="AG199" i="5"/>
  <c r="U199" i="6"/>
  <c r="AG392" i="5"/>
  <c r="V392" i="6"/>
  <c r="AG635" i="4"/>
  <c r="V635" i="5"/>
  <c r="T816" i="5"/>
  <c r="AG816" i="5" s="1"/>
  <c r="AG816" i="4"/>
  <c r="AG747" i="4"/>
  <c r="U747" i="5"/>
  <c r="U747" i="6" s="1"/>
  <c r="T469" i="5"/>
  <c r="T469" i="6" s="1"/>
  <c r="AG469" i="4"/>
  <c r="AF469" i="5"/>
  <c r="AG306" i="4"/>
  <c r="T306" i="5"/>
  <c r="AG306" i="5" s="1"/>
  <c r="AG415" i="4"/>
  <c r="Z415" i="5"/>
  <c r="Z415" i="6" s="1"/>
  <c r="T764" i="5"/>
  <c r="AG764" i="4"/>
  <c r="AG693" i="4"/>
  <c r="U693" i="5"/>
  <c r="U693" i="6" s="1"/>
  <c r="AF693" i="5"/>
  <c r="AF387" i="4"/>
  <c r="N387" i="5"/>
  <c r="N387" i="6" s="1"/>
  <c r="T815" i="5"/>
  <c r="AG815" i="4"/>
  <c r="H434" i="5"/>
  <c r="AF434" i="4"/>
  <c r="AG813" i="5"/>
  <c r="T478" i="6"/>
  <c r="AG478" i="6" s="1"/>
  <c r="AG478" i="5"/>
  <c r="AG26" i="4"/>
  <c r="Y26" i="5"/>
  <c r="Y26" i="6" s="1"/>
  <c r="H355" i="5"/>
  <c r="AF355" i="4"/>
  <c r="AG367" i="4"/>
  <c r="V367" i="5"/>
  <c r="V367" i="6" s="1"/>
  <c r="AG274" i="5"/>
  <c r="T242" i="5"/>
  <c r="AG242" i="5" s="1"/>
  <c r="AG242" i="4"/>
  <c r="AF130" i="5"/>
  <c r="J130" i="6"/>
  <c r="AF130" i="6" s="1"/>
  <c r="AG315" i="4"/>
  <c r="Z315" i="5"/>
  <c r="Z315" i="6" s="1"/>
  <c r="H525" i="5"/>
  <c r="AF525" i="4"/>
  <c r="T380" i="6"/>
  <c r="AG380" i="6" s="1"/>
  <c r="AG380" i="5"/>
  <c r="H792" i="5"/>
  <c r="AF792" i="4"/>
  <c r="T486" i="5"/>
  <c r="AG486" i="4"/>
  <c r="H756" i="5"/>
  <c r="AF756" i="4"/>
  <c r="AG812" i="5"/>
  <c r="AF589" i="4"/>
  <c r="J589" i="5"/>
  <c r="J589" i="6" s="1"/>
  <c r="AG430" i="4"/>
  <c r="U430" i="5"/>
  <c r="AC430" i="6" s="1"/>
  <c r="AG430" i="6" s="1"/>
  <c r="H54" i="5"/>
  <c r="H54" i="6" s="1"/>
  <c r="AF54" i="6" s="1"/>
  <c r="AF54" i="4"/>
  <c r="T538" i="5"/>
  <c r="AG538" i="4"/>
  <c r="T526" i="5"/>
  <c r="AG526" i="4"/>
  <c r="AF567" i="4"/>
  <c r="J567" i="5"/>
  <c r="AF567" i="5" s="1"/>
  <c r="H801" i="6"/>
  <c r="T832" i="5"/>
  <c r="AG832" i="4"/>
  <c r="T48" i="5"/>
  <c r="T48" i="6" s="1"/>
  <c r="AG48" i="4"/>
  <c r="E13" i="8"/>
  <c r="H17" i="5"/>
  <c r="E21" i="8"/>
  <c r="P17" i="5"/>
  <c r="P17" i="6" s="1"/>
  <c r="T209" i="6"/>
  <c r="AG209" i="6" s="1"/>
  <c r="AG209" i="5"/>
  <c r="AG297" i="5"/>
  <c r="T297" i="5"/>
  <c r="AG297" i="4"/>
  <c r="H594" i="5"/>
  <c r="AF594" i="4"/>
  <c r="H68" i="5"/>
  <c r="AF68" i="4"/>
  <c r="T265" i="5"/>
  <c r="AG265" i="4"/>
  <c r="R295" i="6"/>
  <c r="AF295" i="6" s="1"/>
  <c r="AF295" i="5"/>
  <c r="H633" i="5"/>
  <c r="J633" i="6" s="1"/>
  <c r="AF633" i="6" s="1"/>
  <c r="AF633" i="4"/>
  <c r="T509" i="6"/>
  <c r="AG509" i="5"/>
  <c r="H806" i="5"/>
  <c r="AF806" i="4"/>
  <c r="AG745" i="5"/>
  <c r="T745" i="6"/>
  <c r="AG745" i="6" s="1"/>
  <c r="AF767" i="4"/>
  <c r="I767" i="5"/>
  <c r="I767" i="6" s="1"/>
  <c r="T737" i="6"/>
  <c r="AG737" i="6" s="1"/>
  <c r="AG810" i="5"/>
  <c r="V810" i="6"/>
  <c r="H578" i="5"/>
  <c r="AF578" i="4"/>
  <c r="AG721" i="5"/>
  <c r="V721" i="6"/>
  <c r="AG603" i="4"/>
  <c r="V603" i="5"/>
  <c r="V603" i="6" s="1"/>
  <c r="AG80" i="4"/>
  <c r="T80" i="5"/>
  <c r="T164" i="5"/>
  <c r="AG164" i="4"/>
  <c r="H177" i="5"/>
  <c r="L177" i="6" s="1"/>
  <c r="AF177" i="6" s="1"/>
  <c r="AF177" i="4"/>
  <c r="H43" i="5"/>
  <c r="H43" i="6" s="1"/>
  <c r="AF43" i="6" s="1"/>
  <c r="AF43" i="4"/>
  <c r="I43" i="6"/>
  <c r="T189" i="5"/>
  <c r="T189" i="6" s="1"/>
  <c r="AG189" i="6" s="1"/>
  <c r="AG189" i="4"/>
  <c r="AF37" i="4"/>
  <c r="I37" i="5"/>
  <c r="H379" i="5"/>
  <c r="AF379" i="4"/>
  <c r="AG171" i="4"/>
  <c r="AB171" i="5"/>
  <c r="AB171" i="6" s="1"/>
  <c r="R171" i="6"/>
  <c r="AG310" i="4"/>
  <c r="T310" i="5"/>
  <c r="H461" i="5"/>
  <c r="AC461" i="6" s="1"/>
  <c r="AG461" i="6" s="1"/>
  <c r="AF461" i="4"/>
  <c r="AF641" i="4"/>
  <c r="N641" i="5"/>
  <c r="N641" i="6" s="1"/>
  <c r="H304" i="5"/>
  <c r="AD304" i="6" s="1"/>
  <c r="AG304" i="6" s="1"/>
  <c r="AF304" i="4"/>
  <c r="H692" i="5"/>
  <c r="AF692" i="4"/>
  <c r="H584" i="5"/>
  <c r="AF584" i="4"/>
  <c r="I417" i="6"/>
  <c r="H627" i="5"/>
  <c r="AF627" i="4"/>
  <c r="T627" i="5"/>
  <c r="AG627" i="4"/>
  <c r="AG239" i="4"/>
  <c r="T239" i="5"/>
  <c r="AG239" i="5" s="1"/>
  <c r="AF821" i="5"/>
  <c r="P821" i="6"/>
  <c r="AF817" i="5"/>
  <c r="AG278" i="4"/>
  <c r="W278" i="5"/>
  <c r="W278" i="6" s="1"/>
  <c r="T212" i="5"/>
  <c r="AG212" i="5" s="1"/>
  <c r="AG212" i="4"/>
  <c r="T389" i="5"/>
  <c r="T389" i="6" s="1"/>
  <c r="AG389" i="6" s="1"/>
  <c r="AG389" i="4"/>
  <c r="T683" i="5"/>
  <c r="AG683" i="5" s="1"/>
  <c r="AG683" i="4"/>
  <c r="AG786" i="5"/>
  <c r="V786" i="6"/>
  <c r="AG786" i="6" s="1"/>
  <c r="AG50" i="6"/>
  <c r="AF221" i="4"/>
  <c r="L221" i="5"/>
  <c r="AF221" i="5" s="1"/>
  <c r="T464" i="5"/>
  <c r="AG464" i="5" s="1"/>
  <c r="AG464" i="4"/>
  <c r="T644" i="5"/>
  <c r="AG644" i="4"/>
  <c r="AF376" i="4"/>
  <c r="I376" i="5"/>
  <c r="I376" i="6" s="1"/>
  <c r="H376" i="6"/>
  <c r="AF376" i="6" s="1"/>
  <c r="H319" i="5"/>
  <c r="AF319" i="4"/>
  <c r="H689" i="5"/>
  <c r="Z689" i="6" s="1"/>
  <c r="AG689" i="6" s="1"/>
  <c r="AF689" i="4"/>
  <c r="T593" i="6"/>
  <c r="AG593" i="5"/>
  <c r="AG477" i="4"/>
  <c r="T477" i="5"/>
  <c r="AG477" i="5" s="1"/>
  <c r="AF320" i="4"/>
  <c r="L320" i="5"/>
  <c r="L320" i="6" s="1"/>
  <c r="AF320" i="6" s="1"/>
  <c r="H776" i="5"/>
  <c r="AE776" i="6" s="1"/>
  <c r="AG776" i="6" s="1"/>
  <c r="AF776" i="4"/>
  <c r="T607" i="5"/>
  <c r="AG607" i="4"/>
  <c r="AF824" i="4"/>
  <c r="L824" i="5"/>
  <c r="AE824" i="6" s="1"/>
  <c r="AG824" i="6" s="1"/>
  <c r="T595" i="5"/>
  <c r="T595" i="6" s="1"/>
  <c r="AG595" i="4"/>
  <c r="H219" i="5"/>
  <c r="AF219" i="4"/>
  <c r="AF504" i="4"/>
  <c r="I504" i="5"/>
  <c r="I504" i="6" s="1"/>
  <c r="H666" i="5"/>
  <c r="AF666" i="4"/>
  <c r="AF286" i="4"/>
  <c r="H286" i="5"/>
  <c r="T480" i="6"/>
  <c r="AG480" i="5"/>
  <c r="T494" i="5"/>
  <c r="AG494" i="4"/>
  <c r="T88" i="5"/>
  <c r="AG88" i="5" s="1"/>
  <c r="AG88" i="4"/>
  <c r="AG77" i="4"/>
  <c r="Y77" i="5"/>
  <c r="Y77" i="6" s="1"/>
  <c r="AF208" i="4"/>
  <c r="S208" i="5"/>
  <c r="U208" i="6" s="1"/>
  <c r="AG208" i="6" s="1"/>
  <c r="AF385" i="5"/>
  <c r="I385" i="6"/>
  <c r="AF472" i="5"/>
  <c r="R472" i="6"/>
  <c r="H712" i="5"/>
  <c r="AF712" i="4"/>
  <c r="T229" i="6"/>
  <c r="AG229" i="6" s="1"/>
  <c r="AG229" i="5"/>
  <c r="T155" i="5"/>
  <c r="AG155" i="5" s="1"/>
  <c r="AG155" i="4"/>
  <c r="H334" i="5"/>
  <c r="AF334" i="4"/>
  <c r="T562" i="5"/>
  <c r="AG562" i="4"/>
  <c r="H785" i="5"/>
  <c r="AF785" i="4"/>
  <c r="AF513" i="4"/>
  <c r="I513" i="5"/>
  <c r="H780" i="5"/>
  <c r="AF780" i="4"/>
  <c r="AG780" i="5"/>
  <c r="S840" i="6"/>
  <c r="AF840" i="6" s="1"/>
  <c r="AG639" i="4"/>
  <c r="V639" i="5"/>
  <c r="V639" i="6" s="1"/>
  <c r="AG31" i="4"/>
  <c r="T31" i="5"/>
  <c r="AF377" i="4"/>
  <c r="I377" i="5"/>
  <c r="I377" i="6" s="1"/>
  <c r="T224" i="5"/>
  <c r="AG224" i="4"/>
  <c r="T338" i="5"/>
  <c r="AG338" i="4"/>
  <c r="AF659" i="4"/>
  <c r="M659" i="5"/>
  <c r="T659" i="6" s="1"/>
  <c r="AG659" i="6" s="1"/>
  <c r="AF202" i="4"/>
  <c r="N202" i="5"/>
  <c r="H727" i="5"/>
  <c r="H727" i="6" s="1"/>
  <c r="AF727" i="4"/>
  <c r="AG719" i="4"/>
  <c r="AB719" i="5"/>
  <c r="AB719" i="6" s="1"/>
  <c r="H264" i="5"/>
  <c r="AF264" i="4"/>
  <c r="T602" i="5"/>
  <c r="AG602" i="4"/>
  <c r="U40" i="6"/>
  <c r="AG781" i="5"/>
  <c r="V781" i="6"/>
  <c r="AF748" i="4"/>
  <c r="I748" i="5"/>
  <c r="I748" i="6" s="1"/>
  <c r="AF802" i="4"/>
  <c r="L802" i="5"/>
  <c r="N802" i="6" s="1"/>
  <c r="AF802" i="6" s="1"/>
  <c r="AG752" i="4"/>
  <c r="T752" i="5"/>
  <c r="AF753" i="4"/>
  <c r="N753" i="5"/>
  <c r="N753" i="6" s="1"/>
  <c r="AF753" i="6" s="1"/>
  <c r="T234" i="5"/>
  <c r="AG234" i="5" s="1"/>
  <c r="AG234" i="4"/>
  <c r="AF687" i="5"/>
  <c r="T687" i="5"/>
  <c r="AG687" i="5" s="1"/>
  <c r="AG687" i="4"/>
  <c r="W444" i="6"/>
  <c r="AG444" i="6" s="1"/>
  <c r="AF444" i="5"/>
  <c r="AG658" i="5"/>
  <c r="AG637" i="5"/>
  <c r="U637" i="6"/>
  <c r="AG637" i="6" s="1"/>
  <c r="H519" i="5"/>
  <c r="K519" i="6" s="1"/>
  <c r="AF519" i="6" s="1"/>
  <c r="AF519" i="4"/>
  <c r="H742" i="5"/>
  <c r="AF742" i="4"/>
  <c r="AF580" i="5"/>
  <c r="D23" i="8"/>
  <c r="R23" i="5"/>
  <c r="R23" i="6" s="1"/>
  <c r="AG154" i="5"/>
  <c r="W154" i="6"/>
  <c r="AG154" i="6" s="1"/>
  <c r="T506" i="5"/>
  <c r="AG506" i="4"/>
  <c r="T361" i="6"/>
  <c r="AG361" i="5"/>
  <c r="AG617" i="4"/>
  <c r="T617" i="5"/>
  <c r="T617" i="6" s="1"/>
  <c r="H831" i="5"/>
  <c r="H831" i="6" s="1"/>
  <c r="AF831" i="6" s="1"/>
  <c r="AF831" i="4"/>
  <c r="AE759" i="6"/>
  <c r="AG759" i="6" s="1"/>
  <c r="H351" i="5"/>
  <c r="AF351" i="4"/>
  <c r="T336" i="6"/>
  <c r="T416" i="5"/>
  <c r="AG416" i="4"/>
  <c r="D22" i="8"/>
  <c r="Q23" i="5"/>
  <c r="Q23" i="6" s="1"/>
  <c r="T560" i="5"/>
  <c r="AG560" i="4"/>
  <c r="AG96" i="4"/>
  <c r="V96" i="5"/>
  <c r="H788" i="5"/>
  <c r="AF788" i="4"/>
  <c r="J671" i="6"/>
  <c r="AF671" i="6" s="1"/>
  <c r="T512" i="6"/>
  <c r="AG512" i="6" s="1"/>
  <c r="AG512" i="5"/>
  <c r="H47" i="6"/>
  <c r="AF47" i="6" s="1"/>
  <c r="AF47" i="5"/>
  <c r="H225" i="5"/>
  <c r="AF225" i="4"/>
  <c r="AG425" i="5"/>
  <c r="AG418" i="5"/>
  <c r="U418" i="6"/>
  <c r="AG446" i="4"/>
  <c r="W446" i="5"/>
  <c r="W446" i="6" s="1"/>
  <c r="AG782" i="4"/>
  <c r="W782" i="5"/>
  <c r="W782" i="6" s="1"/>
  <c r="AF549" i="4"/>
  <c r="H549" i="5"/>
  <c r="H549" i="6" s="1"/>
  <c r="H665" i="5"/>
  <c r="AF665" i="4"/>
  <c r="H411" i="5"/>
  <c r="AF411" i="4"/>
  <c r="AG154" i="4"/>
  <c r="Z154" i="5"/>
  <c r="Z154" i="6" s="1"/>
  <c r="H345" i="5"/>
  <c r="H345" i="6" s="1"/>
  <c r="AF345" i="4"/>
  <c r="H491" i="5"/>
  <c r="H491" i="6" s="1"/>
  <c r="AF491" i="6" s="1"/>
  <c r="AF491" i="4"/>
  <c r="AG351" i="5"/>
  <c r="T351" i="6"/>
  <c r="AG351" i="6" s="1"/>
  <c r="T137" i="5"/>
  <c r="AG137" i="4"/>
  <c r="T342" i="6"/>
  <c r="AG342" i="6" s="1"/>
  <c r="AG696" i="5"/>
  <c r="AG738" i="4"/>
  <c r="U738" i="5"/>
  <c r="U738" i="6" s="1"/>
  <c r="H450" i="5"/>
  <c r="AF450" i="4"/>
  <c r="AG466" i="4"/>
  <c r="U466" i="5"/>
  <c r="U466" i="6" s="1"/>
  <c r="AF268" i="4"/>
  <c r="H268" i="5"/>
  <c r="H86" i="5"/>
  <c r="N86" i="6" s="1"/>
  <c r="AF86" i="6" s="1"/>
  <c r="AF86" i="4"/>
  <c r="H162" i="6"/>
  <c r="AG345" i="5"/>
  <c r="V345" i="6"/>
  <c r="AG345" i="6" s="1"/>
  <c r="T759" i="5"/>
  <c r="AG759" i="5" s="1"/>
  <c r="AG759" i="4"/>
  <c r="H98" i="5"/>
  <c r="T98" i="6" s="1"/>
  <c r="AG98" i="6" s="1"/>
  <c r="AF98" i="4"/>
  <c r="AF675" i="4"/>
  <c r="M675" i="5"/>
  <c r="M675" i="6" s="1"/>
  <c r="AF675" i="6" s="1"/>
  <c r="AF713" i="5"/>
  <c r="Q713" i="6"/>
  <c r="AF407" i="4"/>
  <c r="H407" i="5"/>
  <c r="AG342" i="4"/>
  <c r="U342" i="5"/>
  <c r="U342" i="6" s="1"/>
  <c r="T791" i="5"/>
  <c r="AG791" i="5" s="1"/>
  <c r="AG791" i="4"/>
  <c r="AG445" i="5"/>
  <c r="AF738" i="5"/>
  <c r="I738" i="6"/>
  <c r="AF145" i="5"/>
  <c r="AG145" i="5"/>
  <c r="Z145" i="6"/>
  <c r="T86" i="5"/>
  <c r="AG86" i="4"/>
  <c r="AG255" i="5"/>
  <c r="T345" i="5"/>
  <c r="T345" i="6" s="1"/>
  <c r="AG345" i="4"/>
  <c r="U491" i="6"/>
  <c r="T483" i="5"/>
  <c r="AG483" i="4"/>
  <c r="H137" i="5"/>
  <c r="AF137" i="4"/>
  <c r="AG445" i="4"/>
  <c r="AB445" i="5"/>
  <c r="AB445" i="6" s="1"/>
  <c r="I637" i="6"/>
  <c r="T466" i="6"/>
  <c r="D16" i="8"/>
  <c r="K23" i="5"/>
  <c r="K23" i="6" s="1"/>
  <c r="D25" i="8"/>
  <c r="T23" i="5"/>
  <c r="AF290" i="4"/>
  <c r="N290" i="5"/>
  <c r="AF290" i="5" s="1"/>
  <c r="AG128" i="4"/>
  <c r="T128" i="5"/>
  <c r="T94" i="5"/>
  <c r="AG94" i="5" s="1"/>
  <c r="AG94" i="4"/>
  <c r="T413" i="5"/>
  <c r="AG413" i="4"/>
  <c r="U581" i="6"/>
  <c r="AG259" i="4"/>
  <c r="V259" i="5"/>
  <c r="H663" i="5"/>
  <c r="AF663" i="4"/>
  <c r="H590" i="5"/>
  <c r="H590" i="6" s="1"/>
  <c r="AF590" i="4"/>
  <c r="T590" i="5"/>
  <c r="AG590" i="4"/>
  <c r="H382" i="6"/>
  <c r="AF382" i="6" s="1"/>
  <c r="AF382" i="5"/>
  <c r="AF485" i="6"/>
  <c r="AG180" i="4"/>
  <c r="V180" i="5"/>
  <c r="V180" i="6" s="1"/>
  <c r="H770" i="5"/>
  <c r="AF770" i="4"/>
  <c r="AF674" i="5"/>
  <c r="T539" i="5"/>
  <c r="AG539" i="5" s="1"/>
  <c r="AG539" i="4"/>
  <c r="AF579" i="4"/>
  <c r="H579" i="5"/>
  <c r="AG531" i="4"/>
  <c r="T531" i="5"/>
  <c r="AG531" i="5" s="1"/>
  <c r="AG697" i="5"/>
  <c r="F18" i="8"/>
  <c r="M5" i="5"/>
  <c r="F26" i="8"/>
  <c r="U5" i="5"/>
  <c r="U842" i="4"/>
  <c r="T172" i="5"/>
  <c r="T172" i="6" s="1"/>
  <c r="AG172" i="6" s="1"/>
  <c r="AG172" i="4"/>
  <c r="H131" i="5"/>
  <c r="AF131" i="4"/>
  <c r="H8" i="5"/>
  <c r="AF8" i="4"/>
  <c r="H335" i="5"/>
  <c r="AF335" i="4"/>
  <c r="T614" i="5"/>
  <c r="AG614" i="4"/>
  <c r="T284" i="5"/>
  <c r="AG284" i="5" s="1"/>
  <c r="AG284" i="4"/>
  <c r="T374" i="5"/>
  <c r="AG374" i="4"/>
  <c r="AF701" i="4"/>
  <c r="Q701" i="5"/>
  <c r="AF701" i="5" s="1"/>
  <c r="AG671" i="5"/>
  <c r="U671" i="6"/>
  <c r="AG671" i="6" s="1"/>
  <c r="AG838" i="4"/>
  <c r="W838" i="5"/>
  <c r="W838" i="6" s="1"/>
  <c r="AG729" i="4"/>
  <c r="Z729" i="5"/>
  <c r="Z729" i="6" s="1"/>
  <c r="AG729" i="6" s="1"/>
  <c r="AF112" i="5"/>
  <c r="K112" i="6"/>
  <c r="AF112" i="6" s="1"/>
  <c r="H217" i="5"/>
  <c r="P217" i="6" s="1"/>
  <c r="AF217" i="6" s="1"/>
  <c r="AF217" i="4"/>
  <c r="T159" i="5"/>
  <c r="AG159" i="4"/>
  <c r="AF159" i="4"/>
  <c r="H159" i="5"/>
  <c r="H159" i="6" s="1"/>
  <c r="AF159" i="6" s="1"/>
  <c r="AF101" i="4"/>
  <c r="K101" i="5"/>
  <c r="Q101" i="6" s="1"/>
  <c r="AF101" i="6" s="1"/>
  <c r="T373" i="5"/>
  <c r="AG373" i="4"/>
  <c r="H226" i="5"/>
  <c r="AE226" i="6" s="1"/>
  <c r="AG226" i="6" s="1"/>
  <c r="AF226" i="4"/>
  <c r="AF113" i="4"/>
  <c r="H113" i="5"/>
  <c r="P62" i="6"/>
  <c r="AF292" i="5"/>
  <c r="T245" i="5"/>
  <c r="AG245" i="4"/>
  <c r="H522" i="5"/>
  <c r="AF522" i="4"/>
  <c r="T179" i="5"/>
  <c r="AG179" i="4"/>
  <c r="H57" i="5"/>
  <c r="AF57" i="4"/>
  <c r="T397" i="5"/>
  <c r="AG397" i="4"/>
  <c r="T527" i="6"/>
  <c r="AG527" i="6" s="1"/>
  <c r="AG527" i="5"/>
  <c r="H329" i="6"/>
  <c r="AF329" i="5"/>
  <c r="AG392" i="6"/>
  <c r="H279" i="5"/>
  <c r="AF279" i="4"/>
  <c r="AC553" i="6"/>
  <c r="T629" i="5"/>
  <c r="T629" i="6" s="1"/>
  <c r="AG629" i="4"/>
  <c r="H517" i="5"/>
  <c r="AF517" i="4"/>
  <c r="H775" i="5"/>
  <c r="H775" i="6" s="1"/>
  <c r="AF775" i="6" s="1"/>
  <c r="AF775" i="4"/>
  <c r="AG267" i="5"/>
  <c r="AG76" i="4"/>
  <c r="Z76" i="5"/>
  <c r="Z76" i="6" s="1"/>
  <c r="AF70" i="4"/>
  <c r="H70" i="5"/>
  <c r="T363" i="5"/>
  <c r="AG363" i="4"/>
  <c r="T475" i="5"/>
  <c r="T475" i="6" s="1"/>
  <c r="AG475" i="6" s="1"/>
  <c r="AG475" i="4"/>
  <c r="U165" i="6"/>
  <c r="H211" i="5"/>
  <c r="AF211" i="4"/>
  <c r="AG596" i="4"/>
  <c r="T596" i="5"/>
  <c r="T218" i="5"/>
  <c r="AG218" i="5" s="1"/>
  <c r="AG218" i="4"/>
  <c r="AF469" i="4"/>
  <c r="K469" i="5"/>
  <c r="P469" i="6" s="1"/>
  <c r="AF469" i="6" s="1"/>
  <c r="H349" i="5"/>
  <c r="AF349" i="4"/>
  <c r="T125" i="5"/>
  <c r="AG125" i="4"/>
  <c r="H401" i="5"/>
  <c r="H401" i="6" s="1"/>
  <c r="AF401" i="6" s="1"/>
  <c r="AF401" i="4"/>
  <c r="H370" i="6"/>
  <c r="AF370" i="6" s="1"/>
  <c r="AF370" i="5"/>
  <c r="T415" i="6"/>
  <c r="AG415" i="6" s="1"/>
  <c r="AG415" i="5"/>
  <c r="Q693" i="6"/>
  <c r="AF693" i="6" s="1"/>
  <c r="AF387" i="5"/>
  <c r="I387" i="6"/>
  <c r="AF387" i="6" s="1"/>
  <c r="H815" i="5"/>
  <c r="AF815" i="4"/>
  <c r="T789" i="5"/>
  <c r="T789" i="6" s="1"/>
  <c r="AG789" i="6" s="1"/>
  <c r="AG789" i="4"/>
  <c r="AG789" i="5"/>
  <c r="V789" i="6"/>
  <c r="AG434" i="5"/>
  <c r="T656" i="5"/>
  <c r="AG656" i="4"/>
  <c r="T620" i="5"/>
  <c r="AG620" i="5" s="1"/>
  <c r="AG620" i="4"/>
  <c r="H138" i="5"/>
  <c r="AF138" i="4"/>
  <c r="T182" i="5"/>
  <c r="AG182" i="4"/>
  <c r="T10" i="5"/>
  <c r="AG10" i="4"/>
  <c r="T178" i="5"/>
  <c r="AG178" i="4"/>
  <c r="AG102" i="4"/>
  <c r="U102" i="5"/>
  <c r="U102" i="6" s="1"/>
  <c r="H102" i="5"/>
  <c r="AF102" i="4"/>
  <c r="H274" i="5"/>
  <c r="X274" i="6" s="1"/>
  <c r="AG274" i="6" s="1"/>
  <c r="AF274" i="4"/>
  <c r="AF787" i="4"/>
  <c r="K787" i="5"/>
  <c r="K787" i="6" s="1"/>
  <c r="T63" i="5"/>
  <c r="AG63" i="4"/>
  <c r="AG792" i="4"/>
  <c r="U792" i="5"/>
  <c r="AG739" i="4"/>
  <c r="W739" i="5"/>
  <c r="W739" i="6" s="1"/>
  <c r="AF262" i="4"/>
  <c r="K262" i="5"/>
  <c r="AF262" i="5" s="1"/>
  <c r="AG682" i="5"/>
  <c r="T546" i="5"/>
  <c r="AG546" i="4"/>
  <c r="T679" i="5"/>
  <c r="AG679" i="4"/>
  <c r="AG430" i="5"/>
  <c r="T793" i="6"/>
  <c r="H571" i="5"/>
  <c r="AF571" i="4"/>
  <c r="T567" i="5"/>
  <c r="AG567" i="4"/>
  <c r="AF160" i="4"/>
  <c r="H160" i="5"/>
  <c r="T187" i="5"/>
  <c r="AG187" i="5" s="1"/>
  <c r="AG187" i="4"/>
  <c r="AF11" i="4"/>
  <c r="J11" i="5"/>
  <c r="AF158" i="5"/>
  <c r="K158" i="6"/>
  <c r="E20" i="8"/>
  <c r="O17" i="5"/>
  <c r="O17" i="6" s="1"/>
  <c r="E35" i="8"/>
  <c r="AD17" i="5"/>
  <c r="AD17" i="6" s="1"/>
  <c r="H297" i="5"/>
  <c r="AA297" i="6" s="1"/>
  <c r="AG297" i="6" s="1"/>
  <c r="AF297" i="4"/>
  <c r="AF452" i="5"/>
  <c r="AF247" i="4"/>
  <c r="I247" i="5"/>
  <c r="H332" i="5"/>
  <c r="AF332" i="4"/>
  <c r="AF384" i="4"/>
  <c r="L384" i="5"/>
  <c r="L384" i="6" s="1"/>
  <c r="T442" i="5"/>
  <c r="AG442" i="5" s="1"/>
  <c r="AG442" i="4"/>
  <c r="T810" i="5"/>
  <c r="T810" i="6" s="1"/>
  <c r="AG810" i="4"/>
  <c r="T561" i="5"/>
  <c r="AG561" i="4"/>
  <c r="I721" i="6"/>
  <c r="AF803" i="4"/>
  <c r="J803" i="5"/>
  <c r="J803" i="6" s="1"/>
  <c r="AF603" i="4"/>
  <c r="J603" i="5"/>
  <c r="J603" i="6" s="1"/>
  <c r="T691" i="5"/>
  <c r="AG691" i="5" s="1"/>
  <c r="AG691" i="4"/>
  <c r="AG733" i="5"/>
  <c r="W733" i="6"/>
  <c r="T177" i="5"/>
  <c r="AG177" i="4"/>
  <c r="AG148" i="6"/>
  <c r="H220" i="5"/>
  <c r="AF220" i="4"/>
  <c r="AF310" i="4"/>
  <c r="H310" i="5"/>
  <c r="Z310" i="6" s="1"/>
  <c r="AG310" i="6" s="1"/>
  <c r="T186" i="5"/>
  <c r="AG186" i="5" s="1"/>
  <c r="AG186" i="4"/>
  <c r="AF38" i="5"/>
  <c r="P38" i="6"/>
  <c r="H318" i="5"/>
  <c r="AF318" i="4"/>
  <c r="AG768" i="6"/>
  <c r="T821" i="5"/>
  <c r="AG821" i="4"/>
  <c r="AG257" i="5"/>
  <c r="T200" i="5"/>
  <c r="AG200" i="4"/>
  <c r="AG278" i="5"/>
  <c r="H369" i="5"/>
  <c r="AF369" i="4"/>
  <c r="AF389" i="6"/>
  <c r="H786" i="5"/>
  <c r="H786" i="6" s="1"/>
  <c r="AF786" i="4"/>
  <c r="T89" i="5"/>
  <c r="T89" i="6" s="1"/>
  <c r="AG89" i="6" s="1"/>
  <c r="AG89" i="4"/>
  <c r="H41" i="5"/>
  <c r="AF41" i="4"/>
  <c r="AF183" i="4"/>
  <c r="I183" i="5"/>
  <c r="H644" i="5"/>
  <c r="AF644" i="4"/>
  <c r="T542" i="5"/>
  <c r="AG542" i="4"/>
  <c r="T254" i="5"/>
  <c r="AG254" i="4"/>
  <c r="T354" i="6"/>
  <c r="AG354" i="6" s="1"/>
  <c r="AG354" i="5"/>
  <c r="AG593" i="6"/>
  <c r="AG330" i="4"/>
  <c r="U330" i="5"/>
  <c r="U330" i="6" s="1"/>
  <c r="AF390" i="4"/>
  <c r="I390" i="5"/>
  <c r="I390" i="6" s="1"/>
  <c r="AG640" i="5"/>
  <c r="H307" i="5"/>
  <c r="AF307" i="4"/>
  <c r="R494" i="6"/>
  <c r="L842" i="4"/>
  <c r="L13" i="5"/>
  <c r="AF42" i="6"/>
  <c r="H188" i="5"/>
  <c r="AF188" i="4"/>
  <c r="AG327" i="5"/>
  <c r="T431" i="5"/>
  <c r="AG431" i="4"/>
  <c r="T35" i="6"/>
  <c r="AG35" i="5"/>
  <c r="H155" i="5"/>
  <c r="AF155" i="4"/>
  <c r="T197" i="6"/>
  <c r="AG197" i="6" s="1"/>
  <c r="AG197" i="5"/>
  <c r="T406" i="5"/>
  <c r="T406" i="6" s="1"/>
  <c r="AG406" i="6" s="1"/>
  <c r="AG406" i="4"/>
  <c r="T184" i="5"/>
  <c r="AG184" i="5" s="1"/>
  <c r="AG184" i="4"/>
  <c r="T468" i="6"/>
  <c r="AG468" i="6" s="1"/>
  <c r="AG468" i="5"/>
  <c r="T149" i="5"/>
  <c r="AG149" i="5" s="1"/>
  <c r="AG149" i="4"/>
  <c r="AG819" i="5"/>
  <c r="H819" i="5"/>
  <c r="AF819" i="4"/>
  <c r="AG676" i="5"/>
  <c r="U676" i="6"/>
  <c r="AG301" i="5"/>
  <c r="AF744" i="4"/>
  <c r="H744" i="5"/>
  <c r="H744" i="6" s="1"/>
  <c r="AF744" i="6" s="1"/>
  <c r="T744" i="6"/>
  <c r="AG744" i="5"/>
  <c r="AG800" i="5"/>
  <c r="AF32" i="4"/>
  <c r="H32" i="5"/>
  <c r="H32" i="6" s="1"/>
  <c r="T495" i="5"/>
  <c r="T495" i="6" s="1"/>
  <c r="AG495" i="6" s="1"/>
  <c r="AG495" i="4"/>
  <c r="H720" i="5"/>
  <c r="AF720" i="4"/>
  <c r="T277" i="5"/>
  <c r="AG277" i="5" s="1"/>
  <c r="AG277" i="4"/>
  <c r="AF64" i="4"/>
  <c r="I64" i="5"/>
  <c r="I64" i="6" s="1"/>
  <c r="H459" i="5"/>
  <c r="AE459" i="6" s="1"/>
  <c r="AG459" i="6" s="1"/>
  <c r="AF459" i="4"/>
  <c r="T243" i="5"/>
  <c r="AG243" i="5" s="1"/>
  <c r="AG243" i="4"/>
  <c r="AF781" i="4"/>
  <c r="I781" i="5"/>
  <c r="AF781" i="5" s="1"/>
  <c r="T341" i="6"/>
  <c r="T317" i="5"/>
  <c r="AG317" i="5" s="1"/>
  <c r="AG317" i="4"/>
  <c r="AF412" i="4"/>
  <c r="I412" i="5"/>
  <c r="I412" i="6" s="1"/>
  <c r="H234" i="5"/>
  <c r="AD234" i="6" s="1"/>
  <c r="AG234" i="6" s="1"/>
  <c r="AF234" i="4"/>
  <c r="AG508" i="5"/>
  <c r="T508" i="6"/>
  <c r="D26" i="8"/>
  <c r="U23" i="5"/>
  <c r="U23" i="6" s="1"/>
  <c r="AF44" i="4"/>
  <c r="I44" i="5"/>
  <c r="I44" i="6" s="1"/>
  <c r="AG108" i="5"/>
  <c r="T426" i="6"/>
  <c r="AG426" i="6" s="1"/>
  <c r="AG215" i="5"/>
  <c r="V215" i="6"/>
  <c r="D24" i="8"/>
  <c r="S23" i="5"/>
  <c r="S23" i="6" s="1"/>
  <c r="T580" i="5"/>
  <c r="AG580" i="5" s="1"/>
  <c r="AG580" i="4"/>
  <c r="D20" i="8"/>
  <c r="O23" i="5"/>
  <c r="O23" i="6" s="1"/>
  <c r="AG285" i="5"/>
  <c r="W285" i="6"/>
  <c r="H44" i="6"/>
  <c r="AF44" i="6" s="1"/>
  <c r="AF44" i="5"/>
  <c r="T408" i="6"/>
  <c r="AG408" i="6" s="1"/>
  <c r="AG408" i="5"/>
  <c r="AG364" i="5"/>
  <c r="V364" i="6"/>
  <c r="AG658" i="4"/>
  <c r="X658" i="5"/>
  <c r="X658" i="6" s="1"/>
  <c r="AG23" i="4"/>
  <c r="D34" i="8"/>
  <c r="AC23" i="5"/>
  <c r="AC23" i="6" s="1"/>
  <c r="T446" i="6"/>
  <c r="AG446" i="6" s="1"/>
  <c r="AG446" i="5"/>
  <c r="AG502" i="4"/>
  <c r="U502" i="5"/>
  <c r="U502" i="6" s="1"/>
  <c r="T117" i="5"/>
  <c r="AG117" i="5" s="1"/>
  <c r="AG117" i="4"/>
  <c r="H103" i="5"/>
  <c r="AF103" i="4"/>
  <c r="AF162" i="4"/>
  <c r="J162" i="5"/>
  <c r="J162" i="6" s="1"/>
  <c r="T281" i="5"/>
  <c r="AG281" i="5" s="1"/>
  <c r="AG281" i="4"/>
  <c r="H364" i="6"/>
  <c r="AF364" i="5"/>
  <c r="T255" i="5"/>
  <c r="AG255" i="4"/>
  <c r="T710" i="5"/>
  <c r="AG710" i="4"/>
  <c r="AF237" i="5"/>
  <c r="T235" i="6"/>
  <c r="AG235" i="6" s="1"/>
  <c r="AF235" i="5"/>
  <c r="H294" i="5"/>
  <c r="AF294" i="4"/>
  <c r="T294" i="5"/>
  <c r="AG294" i="4"/>
  <c r="H575" i="5"/>
  <c r="AF575" i="4"/>
  <c r="AF405" i="4"/>
  <c r="J405" i="5"/>
  <c r="J405" i="6" s="1"/>
  <c r="AF405" i="6" s="1"/>
  <c r="AG336" i="4"/>
  <c r="Z336" i="5"/>
  <c r="Z336" i="6" s="1"/>
  <c r="H394" i="5"/>
  <c r="H394" i="6" s="1"/>
  <c r="AF394" i="6" s="1"/>
  <c r="AF394" i="4"/>
  <c r="H416" i="5"/>
  <c r="H416" i="6" s="1"/>
  <c r="AF416" i="6" s="1"/>
  <c r="AF416" i="4"/>
  <c r="AF599" i="4"/>
  <c r="I599" i="5"/>
  <c r="I599" i="6" s="1"/>
  <c r="T333" i="5"/>
  <c r="AG333" i="4"/>
  <c r="AG450" i="5"/>
  <c r="V450" i="6"/>
  <c r="AG508" i="4"/>
  <c r="U508" i="5"/>
  <c r="U508" i="6" s="1"/>
  <c r="D31" i="8"/>
  <c r="Z23" i="5"/>
  <c r="Z23" i="6" s="1"/>
  <c r="D21" i="8"/>
  <c r="P23" i="5"/>
  <c r="P23" i="6" s="1"/>
  <c r="AG290" i="5"/>
  <c r="AF427" i="5"/>
  <c r="AF94" i="4"/>
  <c r="I94" i="5"/>
  <c r="AF94" i="5" s="1"/>
  <c r="T581" i="5"/>
  <c r="T581" i="6" s="1"/>
  <c r="AG581" i="6" s="1"/>
  <c r="AG581" i="4"/>
  <c r="AG340" i="6"/>
  <c r="H371" i="5"/>
  <c r="AF371" i="4"/>
  <c r="H213" i="5"/>
  <c r="X213" i="6" s="1"/>
  <c r="AG213" i="6" s="1"/>
  <c r="AF213" i="4"/>
  <c r="AF7" i="5"/>
  <c r="I7" i="6"/>
  <c r="AF485" i="4"/>
  <c r="I485" i="5"/>
  <c r="I485" i="6" s="1"/>
  <c r="T592" i="5"/>
  <c r="AG592" i="4"/>
  <c r="T807" i="5"/>
  <c r="AG807" i="5" s="1"/>
  <c r="AG807" i="4"/>
  <c r="H539" i="5"/>
  <c r="AC539" i="6" s="1"/>
  <c r="AG539" i="6" s="1"/>
  <c r="AF539" i="4"/>
  <c r="H684" i="5"/>
  <c r="AF684" i="4"/>
  <c r="AF755" i="4"/>
  <c r="I755" i="5"/>
  <c r="I755" i="6" s="1"/>
  <c r="T106" i="5"/>
  <c r="AG106" i="4"/>
  <c r="I106" i="6"/>
  <c r="AF106" i="6" s="1"/>
  <c r="F17" i="8"/>
  <c r="L5" i="5"/>
  <c r="F25" i="8"/>
  <c r="T5" i="5"/>
  <c r="AG5" i="4"/>
  <c r="T842" i="4"/>
  <c r="AF423" i="6"/>
  <c r="AG96" i="5"/>
  <c r="T366" i="6"/>
  <c r="AG366" i="6" s="1"/>
  <c r="AG366" i="5"/>
  <c r="AF263" i="4"/>
  <c r="I263" i="5"/>
  <c r="Y842" i="4"/>
  <c r="Y8" i="5"/>
  <c r="Y8" i="6" s="1"/>
  <c r="AG335" i="4"/>
  <c r="T335" i="5"/>
  <c r="T492" i="6"/>
  <c r="AG492" i="6" s="1"/>
  <c r="AG492" i="5"/>
  <c r="AG361" i="4"/>
  <c r="W361" i="5"/>
  <c r="W361" i="6" s="1"/>
  <c r="AF398" i="4"/>
  <c r="I398" i="5"/>
  <c r="I398" i="6" s="1"/>
  <c r="AF398" i="6" s="1"/>
  <c r="AF716" i="4"/>
  <c r="O716" i="5"/>
  <c r="O716" i="6" s="1"/>
  <c r="AF716" i="6" s="1"/>
  <c r="H441" i="5"/>
  <c r="AF441" i="4"/>
  <c r="AD706" i="6"/>
  <c r="AG706" i="6" s="1"/>
  <c r="AF706" i="5"/>
  <c r="AG487" i="5"/>
  <c r="W487" i="6"/>
  <c r="AG649" i="5"/>
  <c r="U649" i="6"/>
  <c r="T563" i="5"/>
  <c r="AG563" i="5" s="1"/>
  <c r="AG563" i="4"/>
  <c r="AG831" i="5"/>
  <c r="V831" i="6"/>
  <c r="AG47" i="4"/>
  <c r="U47" i="5"/>
  <c r="U47" i="6" s="1"/>
  <c r="AG225" i="4"/>
  <c r="T225" i="5"/>
  <c r="AG225" i="5" s="1"/>
  <c r="AG521" i="5"/>
  <c r="T258" i="5"/>
  <c r="AG258" i="5" s="1"/>
  <c r="AG258" i="4"/>
  <c r="AF783" i="4"/>
  <c r="J783" i="5"/>
  <c r="J783" i="6" s="1"/>
  <c r="T619" i="5"/>
  <c r="AG619" i="4"/>
  <c r="H65" i="6"/>
  <c r="AF65" i="5"/>
  <c r="AF105" i="4"/>
  <c r="L105" i="5"/>
  <c r="L105" i="6" s="1"/>
  <c r="AG393" i="4"/>
  <c r="T393" i="5"/>
  <c r="AF393" i="4"/>
  <c r="J393" i="5"/>
  <c r="J393" i="6" s="1"/>
  <c r="AF393" i="6" s="1"/>
  <c r="H52" i="5"/>
  <c r="AF52" i="4"/>
  <c r="AG111" i="5"/>
  <c r="AE111" i="6"/>
  <c r="AG111" i="6" s="1"/>
  <c r="H59" i="6"/>
  <c r="AF59" i="5"/>
  <c r="T362" i="6"/>
  <c r="AG362" i="6" s="1"/>
  <c r="AG362" i="5"/>
  <c r="T292" i="5"/>
  <c r="AG292" i="5" s="1"/>
  <c r="AG292" i="4"/>
  <c r="J455" i="6"/>
  <c r="AG314" i="5"/>
  <c r="V314" i="6"/>
  <c r="H245" i="5"/>
  <c r="AF245" i="4"/>
  <c r="T559" i="5"/>
  <c r="AG559" i="5" s="1"/>
  <c r="AG559" i="4"/>
  <c r="T454" i="5"/>
  <c r="AG454" i="4"/>
  <c r="AG482" i="5"/>
  <c r="T482" i="6"/>
  <c r="AG482" i="6" s="1"/>
  <c r="I392" i="6"/>
  <c r="AF392" i="6" s="1"/>
  <c r="T835" i="5"/>
  <c r="T835" i="6" s="1"/>
  <c r="AG835" i="4"/>
  <c r="AF835" i="5"/>
  <c r="I835" i="6"/>
  <c r="AF835" i="6" s="1"/>
  <c r="H425" i="5"/>
  <c r="Y425" i="6" s="1"/>
  <c r="AG425" i="6" s="1"/>
  <c r="AF425" i="4"/>
  <c r="T517" i="5"/>
  <c r="AG517" i="5" s="1"/>
  <c r="AG517" i="4"/>
  <c r="T754" i="5"/>
  <c r="T754" i="6" s="1"/>
  <c r="AG754" i="6" s="1"/>
  <c r="AG754" i="4"/>
  <c r="AG775" i="5"/>
  <c r="V775" i="6"/>
  <c r="AG775" i="6" s="1"/>
  <c r="H514" i="5"/>
  <c r="AF514" i="4"/>
  <c r="AF325" i="4"/>
  <c r="L325" i="5"/>
  <c r="L325" i="6" s="1"/>
  <c r="AF325" i="5"/>
  <c r="I325" i="6"/>
  <c r="AF399" i="5"/>
  <c r="P399" i="6"/>
  <c r="AF399" i="6" s="1"/>
  <c r="T311" i="5"/>
  <c r="AG311" i="4"/>
  <c r="AF311" i="4"/>
  <c r="J311" i="5"/>
  <c r="AF311" i="5" s="1"/>
  <c r="H306" i="5"/>
  <c r="AA306" i="6" s="1"/>
  <c r="AG306" i="6" s="1"/>
  <c r="AF306" i="4"/>
  <c r="AF582" i="5"/>
  <c r="N449" i="6"/>
  <c r="AF449" i="5"/>
  <c r="H656" i="5"/>
  <c r="AF656" i="4"/>
  <c r="AF796" i="4"/>
  <c r="I796" i="5"/>
  <c r="I796" i="6" s="1"/>
  <c r="H620" i="5"/>
  <c r="AF620" i="4"/>
  <c r="H516" i="6"/>
  <c r="AF516" i="6" s="1"/>
  <c r="AF516" i="5"/>
  <c r="T25" i="5"/>
  <c r="AG25" i="4"/>
  <c r="AF147" i="5"/>
  <c r="V147" i="6"/>
  <c r="AG147" i="6" s="1"/>
  <c r="AG12" i="5"/>
  <c r="X12" i="6"/>
  <c r="U142" i="6"/>
  <c r="T355" i="5"/>
  <c r="AG355" i="4"/>
  <c r="H156" i="5"/>
  <c r="AF156" i="4"/>
  <c r="T156" i="5"/>
  <c r="AG156" i="5" s="1"/>
  <c r="AG156" i="4"/>
  <c r="T414" i="5"/>
  <c r="AG414" i="4"/>
  <c r="AF585" i="4"/>
  <c r="J585" i="5"/>
  <c r="J585" i="6" s="1"/>
  <c r="H367" i="5"/>
  <c r="H367" i="6" s="1"/>
  <c r="AF367" i="4"/>
  <c r="H33" i="5"/>
  <c r="H33" i="6" s="1"/>
  <c r="AF33" i="4"/>
  <c r="T260" i="5"/>
  <c r="AG260" i="5" s="1"/>
  <c r="AG260" i="4"/>
  <c r="H242" i="5"/>
  <c r="AF242" i="4"/>
  <c r="T525" i="5"/>
  <c r="AG525" i="4"/>
  <c r="AG460" i="4"/>
  <c r="AA460" i="5"/>
  <c r="AG460" i="5" s="1"/>
  <c r="H383" i="5"/>
  <c r="H383" i="6" s="1"/>
  <c r="AF383" i="4"/>
  <c r="T718" i="5"/>
  <c r="T718" i="6" s="1"/>
  <c r="AG718" i="4"/>
  <c r="T682" i="5"/>
  <c r="AD682" i="6" s="1"/>
  <c r="AG682" i="6" s="1"/>
  <c r="AG682" i="4"/>
  <c r="H818" i="6"/>
  <c r="AF818" i="6" s="1"/>
  <c r="AF818" i="5"/>
  <c r="AF818" i="4"/>
  <c r="I818" i="5"/>
  <c r="I818" i="6" s="1"/>
  <c r="T453" i="5"/>
  <c r="AG453" i="4"/>
  <c r="H453" i="6"/>
  <c r="AF453" i="6" s="1"/>
  <c r="AF453" i="5"/>
  <c r="L567" i="6"/>
  <c r="AF567" i="6" s="1"/>
  <c r="AF832" i="4"/>
  <c r="S832" i="5"/>
  <c r="S832" i="6" s="1"/>
  <c r="AG794" i="4"/>
  <c r="T794" i="5"/>
  <c r="H187" i="5"/>
  <c r="AF187" i="4"/>
  <c r="AG48" i="5"/>
  <c r="X48" i="6"/>
  <c r="E33" i="8"/>
  <c r="AB17" i="5"/>
  <c r="AB17" i="6" s="1"/>
  <c r="E18" i="8"/>
  <c r="M17" i="5"/>
  <c r="M17" i="6" s="1"/>
  <c r="AF297" i="5"/>
  <c r="AG295" i="4"/>
  <c r="U295" i="5"/>
  <c r="U295" i="6" s="1"/>
  <c r="AG633" i="4"/>
  <c r="W633" i="5"/>
  <c r="W633" i="6" s="1"/>
  <c r="T806" i="6"/>
  <c r="AG806" i="6" s="1"/>
  <c r="AG806" i="5"/>
  <c r="AF745" i="4"/>
  <c r="I745" i="5"/>
  <c r="AF550" i="5"/>
  <c r="J550" i="6"/>
  <c r="AG737" i="4"/>
  <c r="V737" i="5"/>
  <c r="V737" i="6" s="1"/>
  <c r="T448" i="5"/>
  <c r="T448" i="6" s="1"/>
  <c r="AG448" i="6" s="1"/>
  <c r="AG448" i="4"/>
  <c r="T803" i="5"/>
  <c r="AG803" i="4"/>
  <c r="T822" i="5"/>
  <c r="AG822" i="4"/>
  <c r="AG83" i="4"/>
  <c r="U83" i="5"/>
  <c r="U83" i="6" s="1"/>
  <c r="T22" i="5"/>
  <c r="T22" i="6" s="1"/>
  <c r="AG22" i="6" s="1"/>
  <c r="AG22" i="4"/>
  <c r="Z37" i="6"/>
  <c r="T220" i="5"/>
  <c r="AG220" i="4"/>
  <c r="M641" i="6"/>
  <c r="AF641" i="6" s="1"/>
  <c r="H372" i="5"/>
  <c r="H372" i="6" s="1"/>
  <c r="AF372" i="6" s="1"/>
  <c r="AF372" i="4"/>
  <c r="AF541" i="6"/>
  <c r="AG38" i="4"/>
  <c r="T38" i="5"/>
  <c r="T216" i="5"/>
  <c r="AG216" i="5" s="1"/>
  <c r="AG216" i="4"/>
  <c r="AF347" i="4"/>
  <c r="I347" i="5"/>
  <c r="AG403" i="4"/>
  <c r="T403" i="5"/>
  <c r="AG313" i="5"/>
  <c r="T528" i="5"/>
  <c r="AG528" i="4"/>
  <c r="T576" i="5"/>
  <c r="AG576" i="5" s="1"/>
  <c r="AG576" i="4"/>
  <c r="AF239" i="4"/>
  <c r="M239" i="5"/>
  <c r="AF239" i="5"/>
  <c r="T257" i="5"/>
  <c r="Z257" i="6" s="1"/>
  <c r="AG257" i="6" s="1"/>
  <c r="AG257" i="4"/>
  <c r="T662" i="5"/>
  <c r="AG662" i="4"/>
  <c r="AG777" i="5"/>
  <c r="AF104" i="6"/>
  <c r="W305" i="6"/>
  <c r="AG305" i="6" s="1"/>
  <c r="AF305" i="5"/>
  <c r="T369" i="5"/>
  <c r="AG369" i="4"/>
  <c r="AF476" i="5"/>
  <c r="J476" i="6"/>
  <c r="AF476" i="6" s="1"/>
  <c r="AA842" i="4"/>
  <c r="AA9" i="5"/>
  <c r="AA9" i="6" s="1"/>
  <c r="S9" i="6"/>
  <c r="AF9" i="6" s="1"/>
  <c r="H28" i="5"/>
  <c r="AF28" i="4"/>
  <c r="T207" i="5"/>
  <c r="AG207" i="5" s="1"/>
  <c r="AG207" i="4"/>
  <c r="H167" i="5"/>
  <c r="AF167" i="4"/>
  <c r="T376" i="5"/>
  <c r="AG376" i="4"/>
  <c r="AG126" i="5"/>
  <c r="X126" i="6"/>
  <c r="T833" i="5"/>
  <c r="AG833" i="4"/>
  <c r="T320" i="5"/>
  <c r="AG320" i="4"/>
  <c r="T533" i="5"/>
  <c r="AG533" i="5" s="1"/>
  <c r="AG533" i="4"/>
  <c r="T136" i="5"/>
  <c r="AG136" i="5" s="1"/>
  <c r="AG136" i="4"/>
  <c r="AG136" i="6"/>
  <c r="AG291" i="4"/>
  <c r="T291" i="5"/>
  <c r="H828" i="5"/>
  <c r="AF828" i="4"/>
  <c r="AF607" i="4"/>
  <c r="J607" i="5"/>
  <c r="J607" i="6" s="1"/>
  <c r="T251" i="5"/>
  <c r="AG251" i="5" s="1"/>
  <c r="AG251" i="4"/>
  <c r="AG595" i="5"/>
  <c r="U595" i="6"/>
  <c r="AF46" i="6"/>
  <c r="AF53" i="5"/>
  <c r="I53" i="6"/>
  <c r="T648" i="5"/>
  <c r="AG648" i="5" s="1"/>
  <c r="AG648" i="4"/>
  <c r="T490" i="5"/>
  <c r="AG490" i="4"/>
  <c r="AF90" i="5"/>
  <c r="AG13" i="4"/>
  <c r="W13" i="5"/>
  <c r="H99" i="5"/>
  <c r="N99" i="6" s="1"/>
  <c r="AF99" i="6" s="1"/>
  <c r="AF99" i="4"/>
  <c r="T385" i="5"/>
  <c r="AG385" i="4"/>
  <c r="AB834" i="6"/>
  <c r="AG834" i="6" s="1"/>
  <c r="AG419" i="5"/>
  <c r="U419" i="6"/>
  <c r="AF153" i="4"/>
  <c r="K153" i="5"/>
  <c r="R153" i="6" s="1"/>
  <c r="AF153" i="6" s="1"/>
  <c r="H149" i="5"/>
  <c r="AF149" i="4"/>
  <c r="T785" i="5"/>
  <c r="AG785" i="4"/>
  <c r="T456" i="5"/>
  <c r="AG456" i="4"/>
  <c r="AG676" i="6"/>
  <c r="AG774" i="4"/>
  <c r="U774" i="5"/>
  <c r="AG774" i="5" s="1"/>
  <c r="AG744" i="4"/>
  <c r="U744" i="5"/>
  <c r="U744" i="6" s="1"/>
  <c r="AF744" i="5"/>
  <c r="S744" i="6"/>
  <c r="AG513" i="5"/>
  <c r="V513" i="6"/>
  <c r="AG513" i="6" s="1"/>
  <c r="AF513" i="5"/>
  <c r="AF109" i="5"/>
  <c r="AG81" i="4"/>
  <c r="U81" i="5"/>
  <c r="AG81" i="5" s="1"/>
  <c r="AG170" i="4"/>
  <c r="T170" i="5"/>
  <c r="T34" i="6"/>
  <c r="T650" i="5"/>
  <c r="AG650" i="5" s="1"/>
  <c r="AG650" i="4"/>
  <c r="AG659" i="5"/>
  <c r="AG459" i="5"/>
  <c r="O524" i="6"/>
  <c r="AF524" i="6" s="1"/>
  <c r="T719" i="6"/>
  <c r="AG719" i="5"/>
  <c r="AF365" i="4"/>
  <c r="I365" i="5"/>
  <c r="I365" i="6" s="1"/>
  <c r="AG352" i="4"/>
  <c r="U352" i="5"/>
  <c r="AF40" i="4"/>
  <c r="I40" i="5"/>
  <c r="AG839" i="5"/>
  <c r="T839" i="6"/>
  <c r="AG839" i="6" s="1"/>
  <c r="AF839" i="5"/>
  <c r="H839" i="6"/>
  <c r="AF839" i="6" s="1"/>
  <c r="T688" i="5"/>
  <c r="AG688" i="5" s="1"/>
  <c r="AG688" i="4"/>
  <c r="AG681" i="5"/>
  <c r="AF758" i="4"/>
  <c r="J758" i="5"/>
  <c r="J758" i="6" s="1"/>
  <c r="AG552" i="6"/>
  <c r="H587" i="5"/>
  <c r="AF587" i="4"/>
  <c r="T412" i="5"/>
  <c r="AG412" i="4"/>
  <c r="AG523" i="5"/>
  <c r="H761" i="5"/>
  <c r="AF761" i="4"/>
  <c r="AG622" i="5"/>
  <c r="V622" i="6"/>
  <c r="AG622" i="6" s="1"/>
  <c r="AD519" i="6"/>
  <c r="T421" i="5"/>
  <c r="AG421" i="4"/>
  <c r="F35" i="8"/>
  <c r="AD5" i="5"/>
  <c r="AG439" i="5"/>
  <c r="F22" i="8"/>
  <c r="Q5" i="5"/>
  <c r="T296" i="5"/>
  <c r="AG296" i="5" s="1"/>
  <c r="AG296" i="4"/>
  <c r="H253" i="5"/>
  <c r="AF253" i="4"/>
  <c r="T667" i="5"/>
  <c r="AG667" i="4"/>
  <c r="T747" i="6"/>
  <c r="AG747" i="6" s="1"/>
  <c r="AG747" i="5"/>
  <c r="AF69" i="5"/>
  <c r="I69" i="6"/>
  <c r="AC117" i="6"/>
  <c r="AG117" i="6" s="1"/>
  <c r="H141" i="5"/>
  <c r="AF141" i="4"/>
  <c r="AF364" i="4"/>
  <c r="I364" i="5"/>
  <c r="I364" i="6" s="1"/>
  <c r="AG556" i="5"/>
  <c r="AG575" i="5"/>
  <c r="AD575" i="6"/>
  <c r="AG575" i="6" s="1"/>
  <c r="H484" i="5"/>
  <c r="H484" i="6" s="1"/>
  <c r="AF484" i="6" s="1"/>
  <c r="AF484" i="4"/>
  <c r="H356" i="5"/>
  <c r="H356" i="6" s="1"/>
  <c r="AF356" i="6" s="1"/>
  <c r="AF356" i="4"/>
  <c r="AG599" i="5"/>
  <c r="V599" i="6"/>
  <c r="T558" i="5"/>
  <c r="AG558" i="4"/>
  <c r="T545" i="5"/>
  <c r="AG545" i="4"/>
  <c r="AF798" i="5"/>
  <c r="P798" i="6"/>
  <c r="AG15" i="4"/>
  <c r="V15" i="5"/>
  <c r="V15" i="6" s="1"/>
  <c r="D28" i="8"/>
  <c r="W23" i="5"/>
  <c r="W23" i="6" s="1"/>
  <c r="D32" i="8"/>
  <c r="AA23" i="5"/>
  <c r="AA23" i="6" s="1"/>
  <c r="T152" i="5"/>
  <c r="AG152" i="5" s="1"/>
  <c r="AG152" i="4"/>
  <c r="AF273" i="5"/>
  <c r="T241" i="6"/>
  <c r="AG241" i="6" s="1"/>
  <c r="AF241" i="5"/>
  <c r="AG771" i="4"/>
  <c r="T771" i="5"/>
  <c r="T771" i="6" s="1"/>
  <c r="AG771" i="6" s="1"/>
  <c r="AF590" i="5"/>
  <c r="S590" i="6"/>
  <c r="AG519" i="4"/>
  <c r="T519" i="5"/>
  <c r="T519" i="6" s="1"/>
  <c r="AG519" i="6" s="1"/>
  <c r="AG496" i="4"/>
  <c r="Z496" i="5"/>
  <c r="AG496" i="5" s="1"/>
  <c r="H790" i="5"/>
  <c r="AF790" i="4"/>
  <c r="AG428" i="4"/>
  <c r="Y428" i="5"/>
  <c r="Y428" i="6" s="1"/>
  <c r="AF540" i="4"/>
  <c r="I540" i="5"/>
  <c r="I540" i="6" s="1"/>
  <c r="AG841" i="5"/>
  <c r="U841" i="6"/>
  <c r="AG841" i="6" s="1"/>
  <c r="T755" i="5"/>
  <c r="AG755" i="4"/>
  <c r="AG120" i="5"/>
  <c r="F13" i="8"/>
  <c r="H5" i="5"/>
  <c r="AF5" i="4"/>
  <c r="H842" i="4"/>
  <c r="F24" i="8"/>
  <c r="S5" i="5"/>
  <c r="S842" i="4"/>
  <c r="AF151" i="5"/>
  <c r="AG78" i="5"/>
  <c r="T78" i="6"/>
  <c r="AG78" i="6" s="1"/>
  <c r="AF283" i="5"/>
  <c r="H346" i="6"/>
  <c r="AF346" i="6" s="1"/>
  <c r="AF346" i="5"/>
  <c r="T503" i="5"/>
  <c r="AG503" i="5" s="1"/>
  <c r="AG503" i="4"/>
  <c r="T722" i="5"/>
  <c r="AG722" i="4"/>
  <c r="AF240" i="5"/>
  <c r="M842" i="4"/>
  <c r="M8" i="5"/>
  <c r="H614" i="5"/>
  <c r="AF614" i="4"/>
  <c r="T763" i="5"/>
  <c r="AE763" i="6" s="1"/>
  <c r="AG763" i="6" s="1"/>
  <c r="AG763" i="4"/>
  <c r="H284" i="5"/>
  <c r="AF284" i="4"/>
  <c r="AG426" i="4"/>
  <c r="U426" i="5"/>
  <c r="U426" i="6" s="1"/>
  <c r="T510" i="5"/>
  <c r="AG510" i="4"/>
  <c r="AF617" i="4"/>
  <c r="K617" i="5"/>
  <c r="Q617" i="6" s="1"/>
  <c r="AF617" i="6" s="1"/>
  <c r="AG554" i="4"/>
  <c r="W554" i="5"/>
  <c r="AD554" i="6" s="1"/>
  <c r="AG554" i="6" s="1"/>
  <c r="T838" i="6"/>
  <c r="AG838" i="6" s="1"/>
  <c r="T831" i="5"/>
  <c r="T831" i="6" s="1"/>
  <c r="AG831" i="4"/>
  <c r="H168" i="5"/>
  <c r="AF168" i="4"/>
  <c r="AF729" i="6"/>
  <c r="U112" i="6"/>
  <c r="H84" i="5"/>
  <c r="AF84" i="4"/>
  <c r="AG217" i="6"/>
  <c r="AF348" i="4"/>
  <c r="S348" i="5"/>
  <c r="S348" i="6" s="1"/>
  <c r="AF373" i="6"/>
  <c r="T805" i="5"/>
  <c r="AG805" i="4"/>
  <c r="AB805" i="6"/>
  <c r="AG805" i="6" s="1"/>
  <c r="AF805" i="5"/>
  <c r="T447" i="6"/>
  <c r="AG447" i="6" s="1"/>
  <c r="AF51" i="4"/>
  <c r="H51" i="5"/>
  <c r="H51" i="6" s="1"/>
  <c r="AG105" i="5"/>
  <c r="V105" i="6"/>
  <c r="H67" i="5"/>
  <c r="AF67" i="4"/>
  <c r="H111" i="5"/>
  <c r="J111" i="6" s="1"/>
  <c r="AF111" i="6" s="1"/>
  <c r="AF111" i="4"/>
  <c r="H223" i="5"/>
  <c r="AF223" i="4"/>
  <c r="AF362" i="5"/>
  <c r="I362" i="6"/>
  <c r="AF362" i="6" s="1"/>
  <c r="AG507" i="4"/>
  <c r="U507" i="5"/>
  <c r="U507" i="6" s="1"/>
  <c r="AG181" i="5"/>
  <c r="W181" i="6"/>
  <c r="T455" i="5"/>
  <c r="AG455" i="4"/>
  <c r="Z685" i="6"/>
  <c r="AG685" i="6" s="1"/>
  <c r="AF559" i="5"/>
  <c r="H179" i="5"/>
  <c r="AF179" i="4"/>
  <c r="H397" i="6"/>
  <c r="AF397" i="6" s="1"/>
  <c r="AF397" i="5"/>
  <c r="AF378" i="5"/>
  <c r="I378" i="6"/>
  <c r="AF378" i="6" s="1"/>
  <c r="AF287" i="4"/>
  <c r="H287" i="5"/>
  <c r="I287" i="6" s="1"/>
  <c r="AF287" i="6" s="1"/>
  <c r="T553" i="5"/>
  <c r="T553" i="6" s="1"/>
  <c r="AG553" i="6" s="1"/>
  <c r="AG553" i="4"/>
  <c r="T652" i="5"/>
  <c r="AG652" i="5" s="1"/>
  <c r="AG652" i="4"/>
  <c r="T811" i="5"/>
  <c r="AG811" i="4"/>
  <c r="H747" i="5"/>
  <c r="AF747" i="4"/>
  <c r="AF754" i="4"/>
  <c r="N754" i="5"/>
  <c r="P754" i="6" s="1"/>
  <c r="AF754" i="6" s="1"/>
  <c r="T827" i="5"/>
  <c r="AG827" i="4"/>
  <c r="AF122" i="5"/>
  <c r="AF123" i="4"/>
  <c r="H123" i="5"/>
  <c r="Z123" i="6" s="1"/>
  <c r="AG123" i="6" s="1"/>
  <c r="T275" i="5"/>
  <c r="AG275" i="4"/>
  <c r="AG275" i="5"/>
  <c r="AB657" i="6"/>
  <c r="AG657" i="6" s="1"/>
  <c r="AF657" i="5"/>
  <c r="AG475" i="5"/>
  <c r="U475" i="6"/>
  <c r="H698" i="5"/>
  <c r="AF698" i="4"/>
  <c r="T236" i="5"/>
  <c r="AG236" i="5" s="1"/>
  <c r="AG236" i="4"/>
  <c r="AG165" i="4"/>
  <c r="T165" i="5"/>
  <c r="T165" i="6" s="1"/>
  <c r="AF325" i="6"/>
  <c r="T751" i="5"/>
  <c r="AG751" i="5" s="1"/>
  <c r="AG751" i="4"/>
  <c r="AG469" i="5"/>
  <c r="V469" i="6"/>
  <c r="T463" i="5"/>
  <c r="AG463" i="4"/>
  <c r="AG125" i="5"/>
  <c r="J670" i="6"/>
  <c r="AF670" i="6" s="1"/>
  <c r="AF670" i="5"/>
  <c r="T572" i="5"/>
  <c r="AG572" i="4"/>
  <c r="AF734" i="4"/>
  <c r="R734" i="5"/>
  <c r="R734" i="6" s="1"/>
  <c r="T36" i="5"/>
  <c r="AG36" i="4"/>
  <c r="T288" i="5"/>
  <c r="AG288" i="4"/>
  <c r="AG585" i="4"/>
  <c r="Z585" i="5"/>
  <c r="Z585" i="6" s="1"/>
  <c r="AG515" i="5"/>
  <c r="T33" i="5"/>
  <c r="T33" i="6" s="1"/>
  <c r="AG33" i="6" s="1"/>
  <c r="AG33" i="4"/>
  <c r="AF383" i="5"/>
  <c r="I383" i="6"/>
  <c r="T262" i="5"/>
  <c r="AG262" i="5" s="1"/>
  <c r="AG262" i="4"/>
  <c r="H548" i="5"/>
  <c r="AF548" i="4"/>
  <c r="AE772" i="6"/>
  <c r="AG772" i="6" s="1"/>
  <c r="AF772" i="5"/>
  <c r="AG735" i="4"/>
  <c r="Z735" i="5"/>
  <c r="Z735" i="6" s="1"/>
  <c r="H144" i="5"/>
  <c r="AF144" i="4"/>
  <c r="AD39" i="6"/>
  <c r="H48" i="5"/>
  <c r="AF48" i="4"/>
  <c r="E31" i="8"/>
  <c r="Z17" i="5"/>
  <c r="Z17" i="6" s="1"/>
  <c r="E32" i="8"/>
  <c r="AA17" i="5"/>
  <c r="AA17" i="6" s="1"/>
  <c r="AG368" i="5"/>
  <c r="V368" i="6"/>
  <c r="H795" i="5"/>
  <c r="K795" i="6" s="1"/>
  <c r="AF795" i="6" s="1"/>
  <c r="AF795" i="4"/>
  <c r="T633" i="6"/>
  <c r="AG633" i="6" s="1"/>
  <c r="AG633" i="5"/>
  <c r="AF473" i="4"/>
  <c r="N473" i="5"/>
  <c r="AF473" i="5" s="1"/>
  <c r="H204" i="5"/>
  <c r="AF204" i="4"/>
  <c r="AF647" i="4"/>
  <c r="R647" i="5"/>
  <c r="AF647" i="5" s="1"/>
  <c r="T767" i="6"/>
  <c r="AG767" i="6" s="1"/>
  <c r="AG767" i="5"/>
  <c r="H605" i="5"/>
  <c r="AF605" i="4"/>
  <c r="T578" i="5"/>
  <c r="AG578" i="5" s="1"/>
  <c r="AG578" i="4"/>
  <c r="H804" i="5"/>
  <c r="AF804" i="4"/>
  <c r="I603" i="6"/>
  <c r="AF603" i="6" s="1"/>
  <c r="T749" i="5"/>
  <c r="AG749" i="4"/>
  <c r="AF350" i="5"/>
  <c r="I350" i="6"/>
  <c r="AF350" i="6" s="1"/>
  <c r="AF164" i="4"/>
  <c r="L164" i="5"/>
  <c r="L164" i="6" s="1"/>
  <c r="AG83" i="5"/>
  <c r="T83" i="6"/>
  <c r="AG83" i="6" s="1"/>
  <c r="H322" i="5"/>
  <c r="AF322" i="4"/>
  <c r="AF18" i="5"/>
  <c r="I18" i="6"/>
  <c r="T379" i="6"/>
  <c r="AG379" i="6" s="1"/>
  <c r="AG379" i="5"/>
  <c r="T420" i="5"/>
  <c r="AG420" i="4"/>
  <c r="AG347" i="4"/>
  <c r="V347" i="5"/>
  <c r="V347" i="6" s="1"/>
  <c r="AG347" i="6" s="1"/>
  <c r="H198" i="5"/>
  <c r="AF198" i="4"/>
  <c r="AF544" i="5"/>
  <c r="I544" i="6"/>
  <c r="AG651" i="5"/>
  <c r="AF826" i="4"/>
  <c r="I826" i="5"/>
  <c r="I826" i="6" s="1"/>
  <c r="T551" i="5"/>
  <c r="AG551" i="4"/>
  <c r="T611" i="5"/>
  <c r="AG611" i="5" s="1"/>
  <c r="AG611" i="4"/>
  <c r="H730" i="5"/>
  <c r="AF730" i="4"/>
  <c r="H820" i="5"/>
  <c r="AF820" i="4"/>
  <c r="I830" i="6"/>
  <c r="T830" i="5"/>
  <c r="AG830" i="4"/>
  <c r="H757" i="5"/>
  <c r="P757" i="6" s="1"/>
  <c r="AF757" i="6" s="1"/>
  <c r="AF757" i="4"/>
  <c r="H331" i="5"/>
  <c r="AF331" i="4"/>
  <c r="AG16" i="5"/>
  <c r="T16" i="6"/>
  <c r="AG16" i="6" s="1"/>
  <c r="T95" i="6"/>
  <c r="AG95" i="6" s="1"/>
  <c r="AG95" i="5"/>
  <c r="H50" i="5"/>
  <c r="AF50" i="4"/>
  <c r="H694" i="5"/>
  <c r="AF694" i="4"/>
  <c r="H146" i="5"/>
  <c r="AF146" i="4"/>
  <c r="H533" i="5"/>
  <c r="AF533" i="4"/>
  <c r="T231" i="5"/>
  <c r="AG231" i="5" s="1"/>
  <c r="AG231" i="4"/>
  <c r="T769" i="5"/>
  <c r="AG769" i="4"/>
  <c r="H769" i="5"/>
  <c r="AF769" i="4"/>
  <c r="AF740" i="5"/>
  <c r="I740" i="6"/>
  <c r="T740" i="6"/>
  <c r="AG740" i="6" s="1"/>
  <c r="AG740" i="5"/>
  <c r="T762" i="5"/>
  <c r="AG762" i="4"/>
  <c r="AF46" i="5"/>
  <c r="I46" i="6"/>
  <c r="T87" i="5"/>
  <c r="AG87" i="4"/>
  <c r="AG53" i="5"/>
  <c r="V53" i="6"/>
  <c r="AG53" i="6" s="1"/>
  <c r="H13" i="5"/>
  <c r="AF13" i="4"/>
  <c r="H358" i="5"/>
  <c r="AF358" i="4"/>
  <c r="AF20" i="4"/>
  <c r="H20" i="5"/>
  <c r="T27" i="5"/>
  <c r="AG27" i="4"/>
  <c r="AF71" i="4"/>
  <c r="J71" i="5"/>
  <c r="AF71" i="5" s="1"/>
  <c r="T222" i="5"/>
  <c r="AG222" i="5" s="1"/>
  <c r="AG222" i="4"/>
  <c r="AA695" i="6"/>
  <c r="AG695" i="6" s="1"/>
  <c r="AF695" i="5"/>
  <c r="H419" i="5"/>
  <c r="H419" i="6" s="1"/>
  <c r="AF419" i="6" s="1"/>
  <c r="AF419" i="4"/>
  <c r="AF598" i="5"/>
  <c r="I598" i="6"/>
  <c r="T232" i="5"/>
  <c r="AG232" i="4"/>
  <c r="T344" i="6"/>
  <c r="AG344" i="6" s="1"/>
  <c r="AG344" i="5"/>
  <c r="H456" i="6"/>
  <c r="AF301" i="4"/>
  <c r="I301" i="5"/>
  <c r="AC301" i="6" s="1"/>
  <c r="AG301" i="6" s="1"/>
  <c r="Y248" i="6"/>
  <c r="AG248" i="6" s="1"/>
  <c r="T601" i="5"/>
  <c r="AG601" i="4"/>
  <c r="AF34" i="4"/>
  <c r="J34" i="5"/>
  <c r="J34" i="6" s="1"/>
  <c r="AF224" i="5"/>
  <c r="U495" i="6"/>
  <c r="AA277" i="6"/>
  <c r="AG277" i="6" s="1"/>
  <c r="AF277" i="5"/>
  <c r="AF410" i="5"/>
  <c r="N410" i="6"/>
  <c r="AF410" i="6" s="1"/>
  <c r="V433" i="6"/>
  <c r="AG433" i="6" s="1"/>
  <c r="AF433" i="5"/>
  <c r="H602" i="5"/>
  <c r="AF602" i="4"/>
  <c r="AG520" i="5"/>
  <c r="U520" i="6"/>
  <c r="AF243" i="4"/>
  <c r="H243" i="5"/>
  <c r="V243" i="6" s="1"/>
  <c r="AG243" i="6" s="1"/>
  <c r="AF243" i="5"/>
  <c r="AF352" i="4"/>
  <c r="I352" i="5"/>
  <c r="T40" i="5"/>
  <c r="T40" i="6" s="1"/>
  <c r="AG40" i="6" s="1"/>
  <c r="AG40" i="4"/>
  <c r="AF621" i="5"/>
  <c r="N621" i="6"/>
  <c r="T388" i="5"/>
  <c r="AG388" i="4"/>
  <c r="AF324" i="6"/>
  <c r="AG444" i="5"/>
  <c r="AG141" i="4"/>
  <c r="U141" i="5"/>
  <c r="AF418" i="4"/>
  <c r="I418" i="5"/>
  <c r="M418" i="6" s="1"/>
  <c r="AF418" i="6" s="1"/>
  <c r="AF93" i="4"/>
  <c r="H93" i="5"/>
  <c r="AF637" i="4"/>
  <c r="N637" i="5"/>
  <c r="N637" i="6" s="1"/>
  <c r="AF637" i="6" s="1"/>
  <c r="H545" i="5"/>
  <c r="AF545" i="4"/>
  <c r="AG438" i="5"/>
  <c r="AG617" i="5"/>
  <c r="U617" i="6"/>
  <c r="H396" i="5"/>
  <c r="AF396" i="4"/>
  <c r="AF741" i="5"/>
  <c r="I741" i="6"/>
  <c r="AF653" i="5"/>
  <c r="AG568" i="6"/>
  <c r="T112" i="5"/>
  <c r="T112" i="6" s="1"/>
  <c r="AG112" i="6" s="1"/>
  <c r="AG112" i="4"/>
  <c r="H116" i="5"/>
  <c r="AF116" i="4"/>
  <c r="H258" i="5"/>
  <c r="AF258" i="4"/>
  <c r="T829" i="5"/>
  <c r="AG829" i="5" s="1"/>
  <c r="AG829" i="4"/>
  <c r="AG783" i="4"/>
  <c r="W783" i="5"/>
  <c r="W783" i="6" s="1"/>
  <c r="AF447" i="5"/>
  <c r="H447" i="5"/>
  <c r="Q447" i="6" s="1"/>
  <c r="AF447" i="6" s="1"/>
  <c r="AF447" i="4"/>
  <c r="H132" i="5"/>
  <c r="AF132" i="4"/>
  <c r="AG266" i="4"/>
  <c r="V266" i="5"/>
  <c r="V266" i="6" s="1"/>
  <c r="H62" i="5"/>
  <c r="H62" i="6" s="1"/>
  <c r="AF62" i="6" s="1"/>
  <c r="AF62" i="4"/>
  <c r="T59" i="5"/>
  <c r="AG59" i="4"/>
  <c r="AF507" i="4"/>
  <c r="I507" i="5"/>
  <c r="I507" i="6" s="1"/>
  <c r="AF507" i="6" s="1"/>
  <c r="T655" i="5"/>
  <c r="AG655" i="4"/>
  <c r="H455" i="5"/>
  <c r="H455" i="6" s="1"/>
  <c r="AF455" i="6" s="1"/>
  <c r="AF455" i="4"/>
  <c r="H199" i="5"/>
  <c r="K199" i="6" s="1"/>
  <c r="AF199" i="6" s="1"/>
  <c r="AF199" i="4"/>
  <c r="H454" i="5"/>
  <c r="O454" i="6" s="1"/>
  <c r="AF454" i="6" s="1"/>
  <c r="AF454" i="4"/>
  <c r="H527" i="5"/>
  <c r="AF527" i="4"/>
  <c r="AG378" i="5"/>
  <c r="V378" i="6"/>
  <c r="AG378" i="6" s="1"/>
  <c r="AF482" i="5"/>
  <c r="L482" i="6"/>
  <c r="AF299" i="5"/>
  <c r="T299" i="5"/>
  <c r="AG299" i="5" s="1"/>
  <c r="AG299" i="4"/>
  <c r="AF392" i="4"/>
  <c r="K392" i="5"/>
  <c r="K392" i="6" s="1"/>
  <c r="AG646" i="6"/>
  <c r="AF652" i="5"/>
  <c r="V765" i="6"/>
  <c r="AG765" i="6" s="1"/>
  <c r="AF765" i="5"/>
  <c r="X816" i="6"/>
  <c r="AG816" i="6" s="1"/>
  <c r="T326" i="6"/>
  <c r="AF326" i="5"/>
  <c r="AF775" i="5"/>
  <c r="I775" i="6"/>
  <c r="R842" i="4"/>
  <c r="R61" i="5"/>
  <c r="R61" i="6" s="1"/>
  <c r="T123" i="5"/>
  <c r="AG123" i="5" s="1"/>
  <c r="AG123" i="4"/>
  <c r="T74" i="5"/>
  <c r="AG74" i="4"/>
  <c r="AG435" i="4"/>
  <c r="AB435" i="5"/>
  <c r="AB435" i="6" s="1"/>
  <c r="AG435" i="6" s="1"/>
  <c r="T514" i="5"/>
  <c r="AG514" i="5" s="1"/>
  <c r="AG514" i="4"/>
  <c r="AG657" i="4"/>
  <c r="U657" i="5"/>
  <c r="AG657" i="5"/>
  <c r="H323" i="5"/>
  <c r="AF323" i="4"/>
  <c r="H125" i="5"/>
  <c r="V125" i="6" s="1"/>
  <c r="AG125" i="6" s="1"/>
  <c r="AF125" i="4"/>
  <c r="T670" i="6"/>
  <c r="AG670" i="6" s="1"/>
  <c r="AG670" i="5"/>
  <c r="AG693" i="6"/>
  <c r="T387" i="5"/>
  <c r="T387" i="6" s="1"/>
  <c r="AG387" i="6" s="1"/>
  <c r="AG387" i="4"/>
  <c r="H643" i="5"/>
  <c r="Q643" i="6" s="1"/>
  <c r="AF643" i="6" s="1"/>
  <c r="AF643" i="4"/>
  <c r="AF789" i="6"/>
  <c r="H734" i="6"/>
  <c r="AF734" i="6" s="1"/>
  <c r="AF734" i="5"/>
  <c r="AF449" i="4"/>
  <c r="O449" i="5"/>
  <c r="O449" i="6" s="1"/>
  <c r="W813" i="6"/>
  <c r="AG813" i="6" s="1"/>
  <c r="H25" i="5"/>
  <c r="AF25" i="4"/>
  <c r="AG26" i="5"/>
  <c r="T26" i="6"/>
  <c r="AG26" i="6" s="1"/>
  <c r="T12" i="5"/>
  <c r="T12" i="6" s="1"/>
  <c r="AG12" i="4"/>
  <c r="T142" i="5"/>
  <c r="T142" i="6" s="1"/>
  <c r="AG142" i="4"/>
  <c r="AG367" i="5"/>
  <c r="T367" i="6"/>
  <c r="AG367" i="6" s="1"/>
  <c r="N315" i="6"/>
  <c r="AF315" i="6" s="1"/>
  <c r="AF315" i="5"/>
  <c r="AF380" i="5"/>
  <c r="I380" i="6"/>
  <c r="AF380" i="6" s="1"/>
  <c r="H63" i="5"/>
  <c r="AF63" i="4"/>
  <c r="AG140" i="4"/>
  <c r="V140" i="5"/>
  <c r="T756" i="6"/>
  <c r="AG756" i="6" s="1"/>
  <c r="AG756" i="5"/>
  <c r="H613" i="5"/>
  <c r="AF613" i="4"/>
  <c r="T548" i="6"/>
  <c r="AG548" i="6" s="1"/>
  <c r="AG548" i="5"/>
  <c r="I718" i="6"/>
  <c r="H718" i="5"/>
  <c r="H718" i="6" s="1"/>
  <c r="AF718" i="4"/>
  <c r="AG679" i="5"/>
  <c r="V679" i="6"/>
  <c r="AG793" i="4"/>
  <c r="V793" i="5"/>
  <c r="V793" i="6" s="1"/>
  <c r="T735" i="6"/>
  <c r="AG735" i="6" s="1"/>
  <c r="AG735" i="5"/>
  <c r="AF801" i="4"/>
  <c r="N801" i="5"/>
  <c r="N801" i="6" s="1"/>
  <c r="AF75" i="5"/>
  <c r="AF194" i="5"/>
  <c r="E30" i="8"/>
  <c r="Y17" i="5"/>
  <c r="Y17" i="6" s="1"/>
  <c r="E19" i="8"/>
  <c r="N17" i="5"/>
  <c r="N17" i="6" s="1"/>
  <c r="T452" i="5"/>
  <c r="AG452" i="5" s="1"/>
  <c r="AG452" i="4"/>
  <c r="AF185" i="5"/>
  <c r="AG795" i="6"/>
  <c r="AG332" i="5"/>
  <c r="AG530" i="5"/>
  <c r="H384" i="6"/>
  <c r="AF384" i="6" s="1"/>
  <c r="AF384" i="5"/>
  <c r="AG473" i="6"/>
  <c r="H442" i="5"/>
  <c r="AF442" i="4"/>
  <c r="H767" i="6"/>
  <c r="AF767" i="5"/>
  <c r="AG810" i="6"/>
  <c r="AG703" i="5"/>
  <c r="AG726" i="4"/>
  <c r="U726" i="5"/>
  <c r="U726" i="6" s="1"/>
  <c r="AF448" i="4"/>
  <c r="L448" i="5"/>
  <c r="L448" i="6" s="1"/>
  <c r="AF448" i="6" s="1"/>
  <c r="T680" i="5"/>
  <c r="AG680" i="5" s="1"/>
  <c r="AG680" i="4"/>
  <c r="H691" i="5"/>
  <c r="Z691" i="6" s="1"/>
  <c r="AG691" i="6" s="1"/>
  <c r="AF691" i="4"/>
  <c r="H749" i="5"/>
  <c r="AF749" i="4"/>
  <c r="AF822" i="5"/>
  <c r="I822" i="6"/>
  <c r="AF822" i="6" s="1"/>
  <c r="AF628" i="4"/>
  <c r="K628" i="5"/>
  <c r="N628" i="6" s="1"/>
  <c r="AF628" i="6" s="1"/>
  <c r="AG359" i="4"/>
  <c r="X359" i="5"/>
  <c r="X359" i="6" s="1"/>
  <c r="H837" i="6"/>
  <c r="AF837" i="6" s="1"/>
  <c r="AF837" i="5"/>
  <c r="AF177" i="5"/>
  <c r="O177" i="6"/>
  <c r="AF21" i="5"/>
  <c r="J21" i="6"/>
  <c r="AF18" i="4"/>
  <c r="J18" i="5"/>
  <c r="J18" i="6" s="1"/>
  <c r="T37" i="5"/>
  <c r="T37" i="6" s="1"/>
  <c r="AG37" i="6" s="1"/>
  <c r="AG37" i="4"/>
  <c r="AG310" i="5"/>
  <c r="Y704" i="6"/>
  <c r="AG704" i="6" s="1"/>
  <c r="T372" i="6"/>
  <c r="AG372" i="6" s="1"/>
  <c r="AG372" i="5"/>
  <c r="H541" i="6"/>
  <c r="AF541" i="5"/>
  <c r="AF420" i="4"/>
  <c r="N420" i="5"/>
  <c r="N420" i="6" s="1"/>
  <c r="T677" i="6"/>
  <c r="AG677" i="6" s="1"/>
  <c r="AG677" i="5"/>
  <c r="AG29" i="5"/>
  <c r="V29" i="6"/>
  <c r="AG29" i="6" s="1"/>
  <c r="AF313" i="5"/>
  <c r="H417" i="5"/>
  <c r="H417" i="6" s="1"/>
  <c r="AF417" i="6" s="1"/>
  <c r="AF417" i="4"/>
  <c r="AG826" i="4"/>
  <c r="W826" i="5"/>
  <c r="W826" i="6" s="1"/>
  <c r="T826" i="6"/>
  <c r="AG826" i="6" s="1"/>
  <c r="AF576" i="5"/>
  <c r="AF611" i="4"/>
  <c r="L611" i="5"/>
  <c r="X611" i="6" s="1"/>
  <c r="AG611" i="6" s="1"/>
  <c r="T730" i="6"/>
  <c r="AG730" i="6" s="1"/>
  <c r="T725" i="5"/>
  <c r="AG725" i="4"/>
  <c r="H830" i="5"/>
  <c r="H830" i="6" s="1"/>
  <c r="AF830" i="6" s="1"/>
  <c r="AF830" i="4"/>
  <c r="AF786" i="6"/>
  <c r="Q842" i="4"/>
  <c r="Q9" i="5"/>
  <c r="AF9" i="5" s="1"/>
  <c r="T92" i="5"/>
  <c r="AG92" i="4"/>
  <c r="H207" i="5"/>
  <c r="AF207" i="4"/>
  <c r="AF24" i="5"/>
  <c r="I24" i="6"/>
  <c r="AF24" i="6" s="1"/>
  <c r="X183" i="6"/>
  <c r="AG183" i="6" s="1"/>
  <c r="AF183" i="5"/>
  <c r="AD705" i="6"/>
  <c r="AG705" i="6" s="1"/>
  <c r="H542" i="5"/>
  <c r="AF542" i="4"/>
  <c r="AF409" i="4"/>
  <c r="J409" i="5"/>
  <c r="J409" i="6" s="1"/>
  <c r="H409" i="6"/>
  <c r="AG330" i="5"/>
  <c r="T330" i="6"/>
  <c r="AG330" i="6" s="1"/>
  <c r="V136" i="6"/>
  <c r="T828" i="5"/>
  <c r="T828" i="6" s="1"/>
  <c r="AG828" i="6" s="1"/>
  <c r="AG828" i="4"/>
  <c r="T583" i="5"/>
  <c r="AG583" i="5" s="1"/>
  <c r="AG583" i="4"/>
  <c r="AF607" i="5"/>
  <c r="H607" i="6"/>
  <c r="AF607" i="6" s="1"/>
  <c r="H608" i="5"/>
  <c r="AF608" i="4"/>
  <c r="AF595" i="4"/>
  <c r="I595" i="5"/>
  <c r="I595" i="6" s="1"/>
  <c r="X505" i="6"/>
  <c r="AG505" i="6" s="1"/>
  <c r="AF505" i="5"/>
  <c r="T778" i="6"/>
  <c r="AG778" i="5"/>
  <c r="H404" i="6"/>
  <c r="AF404" i="6" s="1"/>
  <c r="AF404" i="5"/>
  <c r="AG46" i="4"/>
  <c r="AD46" i="5"/>
  <c r="AD46" i="6" s="1"/>
  <c r="H661" i="5"/>
  <c r="AF661" i="4"/>
  <c r="H648" i="5"/>
  <c r="AF648" i="4"/>
  <c r="AG702" i="5"/>
  <c r="Y702" i="6"/>
  <c r="AG702" i="6" s="1"/>
  <c r="AF490" i="4"/>
  <c r="I490" i="5"/>
  <c r="I490" i="6" s="1"/>
  <c r="T90" i="5"/>
  <c r="AG90" i="4"/>
  <c r="AF88" i="4"/>
  <c r="I88" i="5"/>
  <c r="AF327" i="5"/>
  <c r="H645" i="5"/>
  <c r="AF645" i="4"/>
  <c r="AG35" i="4"/>
  <c r="W35" i="5"/>
  <c r="W35" i="6" s="1"/>
  <c r="M197" i="6"/>
  <c r="AF197" i="6" s="1"/>
  <c r="AF197" i="5"/>
  <c r="AD184" i="6"/>
  <c r="AG184" i="6" s="1"/>
  <c r="AF184" i="5"/>
  <c r="AG419" i="6"/>
  <c r="AF774" i="4"/>
  <c r="H774" i="5"/>
  <c r="AF248" i="5"/>
  <c r="AG840" i="5"/>
  <c r="V840" i="6"/>
  <c r="AG840" i="6" s="1"/>
  <c r="H31" i="5"/>
  <c r="AF31" i="4"/>
  <c r="AG58" i="4"/>
  <c r="Y58" i="5"/>
  <c r="Y58" i="6" s="1"/>
  <c r="AG58" i="6" s="1"/>
  <c r="AF110" i="5"/>
  <c r="H377" i="6"/>
  <c r="AF377" i="5"/>
  <c r="AG34" i="4"/>
  <c r="U34" i="5"/>
  <c r="U34" i="6" s="1"/>
  <c r="AG190" i="5"/>
  <c r="I495" i="6"/>
  <c r="AF495" i="6" s="1"/>
  <c r="T720" i="5"/>
  <c r="AG720" i="4"/>
  <c r="H432" i="5"/>
  <c r="R432" i="6" s="1"/>
  <c r="AF432" i="6" s="1"/>
  <c r="AF432" i="4"/>
  <c r="AG727" i="4"/>
  <c r="W727" i="5"/>
  <c r="W727" i="6" s="1"/>
  <c r="AG727" i="6"/>
  <c r="AF520" i="5"/>
  <c r="H206" i="5"/>
  <c r="AF206" i="4"/>
  <c r="T717" i="6"/>
  <c r="AG717" i="6" s="1"/>
  <c r="AG717" i="5"/>
  <c r="AG808" i="6"/>
  <c r="AG621" i="5"/>
  <c r="T621" i="6"/>
  <c r="AG621" i="6" s="1"/>
  <c r="T748" i="6"/>
  <c r="AG748" i="6" s="1"/>
  <c r="AG748" i="5"/>
  <c r="AF758" i="5"/>
  <c r="H758" i="6"/>
  <c r="AF758" i="6" s="1"/>
  <c r="H752" i="5"/>
  <c r="AF752" i="4"/>
  <c r="AF324" i="5"/>
  <c r="M324" i="6"/>
  <c r="AG411" i="4"/>
  <c r="T411" i="5"/>
  <c r="F28" i="8"/>
  <c r="W5" i="5"/>
  <c r="W842" i="4"/>
  <c r="AF426" i="4"/>
  <c r="I426" i="5"/>
  <c r="S426" i="6" s="1"/>
  <c r="AF426" i="6" s="1"/>
  <c r="AG235" i="5"/>
  <c r="AG713" i="4"/>
  <c r="T713" i="5"/>
  <c r="N568" i="6"/>
  <c r="AF568" i="6" s="1"/>
  <c r="AF568" i="5"/>
  <c r="T783" i="6"/>
  <c r="AG783" i="6" s="1"/>
  <c r="AG783" i="5"/>
  <c r="AG805" i="5"/>
  <c r="AG447" i="4"/>
  <c r="AD447" i="5"/>
  <c r="AD447" i="6" s="1"/>
  <c r="H667" i="5"/>
  <c r="P667" i="6" s="1"/>
  <c r="AF667" i="6" s="1"/>
  <c r="AF667" i="4"/>
  <c r="AF51" i="5"/>
  <c r="J51" i="6"/>
  <c r="O393" i="6"/>
  <c r="T223" i="5"/>
  <c r="AG223" i="5" s="1"/>
  <c r="AG223" i="4"/>
  <c r="AF228" i="5"/>
  <c r="T337" i="5"/>
  <c r="AG337" i="4"/>
  <c r="AG462" i="4"/>
  <c r="U462" i="5"/>
  <c r="AG462" i="5" s="1"/>
  <c r="T329" i="6"/>
  <c r="AG329" i="6" s="1"/>
  <c r="AG329" i="5"/>
  <c r="AG646" i="5"/>
  <c r="U646" i="6"/>
  <c r="AG835" i="5"/>
  <c r="W835" i="6"/>
  <c r="U652" i="6"/>
  <c r="AG652" i="6" s="1"/>
  <c r="AG629" i="6"/>
  <c r="AG326" i="6"/>
  <c r="H61" i="5"/>
  <c r="AF61" i="4"/>
  <c r="T134" i="6"/>
  <c r="AG134" i="6" s="1"/>
  <c r="AG134" i="5"/>
  <c r="T66" i="5"/>
  <c r="AG66" i="4"/>
  <c r="H275" i="5"/>
  <c r="X275" i="6" s="1"/>
  <c r="AG275" i="6" s="1"/>
  <c r="AF275" i="4"/>
  <c r="T195" i="5"/>
  <c r="AG195" i="4"/>
  <c r="AF195" i="5"/>
  <c r="M195" i="6"/>
  <c r="V236" i="6"/>
  <c r="AG236" i="6" s="1"/>
  <c r="AF236" i="5"/>
  <c r="T289" i="5"/>
  <c r="AG289" i="4"/>
  <c r="T349" i="5"/>
  <c r="AG349" i="4"/>
  <c r="AG463" i="5"/>
  <c r="AF125" i="5"/>
  <c r="H488" i="5"/>
  <c r="AF488" i="4"/>
  <c r="H572" i="5"/>
  <c r="AF572" i="4"/>
  <c r="T734" i="5"/>
  <c r="AG734" i="4"/>
  <c r="AG449" i="5"/>
  <c r="T449" i="6"/>
  <c r="AG449" i="6" s="1"/>
  <c r="T536" i="5"/>
  <c r="AG536" i="4"/>
  <c r="AF250" i="4"/>
  <c r="S250" i="5"/>
  <c r="X250" i="6" s="1"/>
  <c r="AG250" i="6" s="1"/>
  <c r="AG424" i="5"/>
  <c r="AE424" i="6"/>
  <c r="AG138" i="5"/>
  <c r="X138" i="6"/>
  <c r="H182" i="6"/>
  <c r="AF182" i="6" s="1"/>
  <c r="AF182" i="5"/>
  <c r="H303" i="5"/>
  <c r="AF303" i="4"/>
  <c r="Q10" i="6"/>
  <c r="AF10" i="6" s="1"/>
  <c r="AF10" i="5"/>
  <c r="H260" i="5"/>
  <c r="AB260" i="6" s="1"/>
  <c r="AG260" i="6" s="1"/>
  <c r="AF260" i="4"/>
  <c r="AG130" i="5"/>
  <c r="T130" i="6"/>
  <c r="AG130" i="6" s="1"/>
  <c r="H673" i="5"/>
  <c r="AF673" i="4"/>
  <c r="AF615" i="4"/>
  <c r="H615" i="5"/>
  <c r="T261" i="5"/>
  <c r="AG261" i="5" s="1"/>
  <c r="AG261" i="4"/>
  <c r="T270" i="5"/>
  <c r="AG270" i="4"/>
  <c r="AG140" i="5"/>
  <c r="AG792" i="5"/>
  <c r="AF718" i="6"/>
  <c r="AG589" i="5"/>
  <c r="U589" i="6"/>
  <c r="AG589" i="6" s="1"/>
  <c r="AG570" i="6"/>
  <c r="H546" i="5"/>
  <c r="H546" i="6" s="1"/>
  <c r="AF546" i="6" s="1"/>
  <c r="AF546" i="4"/>
  <c r="AF430" i="5"/>
  <c r="AF793" i="4"/>
  <c r="I793" i="5"/>
  <c r="I793" i="6" s="1"/>
  <c r="AF793" i="6" s="1"/>
  <c r="K526" i="6"/>
  <c r="AF526" i="6" s="1"/>
  <c r="AF526" i="5"/>
  <c r="T39" i="5"/>
  <c r="T39" i="6" s="1"/>
  <c r="AG39" i="6" s="1"/>
  <c r="AG39" i="4"/>
  <c r="AG194" i="4"/>
  <c r="U194" i="5"/>
  <c r="Z194" i="6" s="1"/>
  <c r="AG194" i="6" s="1"/>
  <c r="AG308" i="5"/>
  <c r="AF11" i="5"/>
  <c r="S11" i="6"/>
  <c r="AF11" i="6" s="1"/>
  <c r="E29" i="8"/>
  <c r="X17" i="5"/>
  <c r="X17" i="6" s="1"/>
  <c r="E24" i="8"/>
  <c r="S17" i="5"/>
  <c r="S17" i="6" s="1"/>
  <c r="T143" i="5"/>
  <c r="AG143" i="5" s="1"/>
  <c r="AG143" i="4"/>
  <c r="I375" i="6"/>
  <c r="T375" i="5"/>
  <c r="AG375" i="4"/>
  <c r="AG185" i="4"/>
  <c r="T185" i="5"/>
  <c r="AG185" i="5" s="1"/>
  <c r="T68" i="5"/>
  <c r="AG68" i="4"/>
  <c r="T295" i="6"/>
  <c r="AG295" i="5"/>
  <c r="AF795" i="5"/>
  <c r="N473" i="6"/>
  <c r="AF473" i="6" s="1"/>
  <c r="T309" i="5"/>
  <c r="AG309" i="5" s="1"/>
  <c r="AG309" i="4"/>
  <c r="AF535" i="5"/>
  <c r="Y535" i="6"/>
  <c r="AG535" i="6" s="1"/>
  <c r="AF272" i="4"/>
  <c r="H272" i="5"/>
  <c r="AF623" i="4"/>
  <c r="K623" i="5"/>
  <c r="X814" i="6"/>
  <c r="AG814" i="6" s="1"/>
  <c r="AF814" i="5"/>
  <c r="AG603" i="5"/>
  <c r="U603" i="6"/>
  <c r="AG603" i="6" s="1"/>
  <c r="AF691" i="5"/>
  <c r="AG628" i="5"/>
  <c r="T628" i="6"/>
  <c r="AG628" i="6" s="1"/>
  <c r="H359" i="5"/>
  <c r="AF359" i="4"/>
  <c r="H733" i="6"/>
  <c r="AF733" i="5"/>
  <c r="AF18" i="6"/>
  <c r="AF22" i="5"/>
  <c r="J22" i="6"/>
  <c r="AG22" i="5"/>
  <c r="V22" i="6"/>
  <c r="AG220" i="5"/>
  <c r="H186" i="5"/>
  <c r="AF186" i="4"/>
  <c r="H799" i="5"/>
  <c r="AF799" i="4"/>
  <c r="T474" i="6"/>
  <c r="AG474" i="6" s="1"/>
  <c r="AG474" i="5"/>
  <c r="T465" i="5"/>
  <c r="AG465" i="5" s="1"/>
  <c r="AG465" i="4"/>
  <c r="H826" i="6"/>
  <c r="AF826" i="5"/>
  <c r="T773" i="5"/>
  <c r="AG773" i="4"/>
  <c r="T318" i="5"/>
  <c r="AG318" i="5" s="1"/>
  <c r="AG318" i="4"/>
  <c r="T565" i="5"/>
  <c r="AG565" i="4"/>
  <c r="AG107" i="5"/>
  <c r="AG730" i="4"/>
  <c r="W730" i="5"/>
  <c r="W730" i="6" s="1"/>
  <c r="H725" i="5"/>
  <c r="AF725" i="4"/>
  <c r="AF60" i="4"/>
  <c r="H60" i="5"/>
  <c r="T634" i="5"/>
  <c r="AG634" i="4"/>
  <c r="V89" i="6"/>
  <c r="H92" i="5"/>
  <c r="AF92" i="4"/>
  <c r="AG24" i="5"/>
  <c r="X24" i="6"/>
  <c r="AG24" i="6" s="1"/>
  <c r="AE221" i="6"/>
  <c r="AG221" i="6" s="1"/>
  <c r="T381" i="5"/>
  <c r="AG381" i="4"/>
  <c r="AF705" i="5"/>
  <c r="T319" i="6"/>
  <c r="AG319" i="6" s="1"/>
  <c r="AG319" i="5"/>
  <c r="AG126" i="6"/>
  <c r="H254" i="5"/>
  <c r="M254" i="6" s="1"/>
  <c r="AF254" i="6" s="1"/>
  <c r="AF254" i="4"/>
  <c r="T694" i="6"/>
  <c r="AG694" i="6" s="1"/>
  <c r="AG694" i="5"/>
  <c r="H833" i="6"/>
  <c r="AF833" i="6" s="1"/>
  <c r="AF833" i="5"/>
  <c r="T409" i="6"/>
  <c r="AG409" i="6" s="1"/>
  <c r="AG409" i="5"/>
  <c r="H593" i="6"/>
  <c r="AF593" i="6" s="1"/>
  <c r="AF593" i="5"/>
  <c r="H467" i="5"/>
  <c r="AF467" i="4"/>
  <c r="AG828" i="5"/>
  <c r="V828" i="6"/>
  <c r="H760" i="5"/>
  <c r="AF760" i="4"/>
  <c r="H390" i="6"/>
  <c r="AF390" i="6" s="1"/>
  <c r="AF390" i="5"/>
  <c r="AB251" i="6"/>
  <c r="AG251" i="6" s="1"/>
  <c r="T404" i="6"/>
  <c r="AG404" i="6" s="1"/>
  <c r="AG404" i="5"/>
  <c r="T49" i="6"/>
  <c r="AG49" i="6" s="1"/>
  <c r="AG49" i="5"/>
  <c r="T497" i="6"/>
  <c r="AG497" i="6" s="1"/>
  <c r="AG497" i="5"/>
  <c r="AF99" i="5"/>
  <c r="AF77" i="5"/>
  <c r="V77" i="6"/>
  <c r="AG77" i="6" s="1"/>
  <c r="T358" i="5"/>
  <c r="T358" i="6" s="1"/>
  <c r="AG358" i="4"/>
  <c r="AG20" i="4"/>
  <c r="T20" i="5"/>
  <c r="AB6" i="6"/>
  <c r="AF385" i="6"/>
  <c r="T645" i="5"/>
  <c r="AG645" i="4"/>
  <c r="H35" i="5"/>
  <c r="AF35" i="4"/>
  <c r="T440" i="5"/>
  <c r="AG440" i="5" s="1"/>
  <c r="AG440" i="4"/>
  <c r="AG695" i="5"/>
  <c r="H711" i="6"/>
  <c r="AF711" i="5"/>
  <c r="I419" i="6"/>
  <c r="H598" i="5"/>
  <c r="H598" i="6" s="1"/>
  <c r="AF598" i="6" s="1"/>
  <c r="AF598" i="4"/>
  <c r="H481" i="6"/>
  <c r="AG334" i="5"/>
  <c r="U334" i="6"/>
  <c r="AG836" i="4"/>
  <c r="T836" i="5"/>
  <c r="T638" i="5"/>
  <c r="AG638" i="4"/>
  <c r="T597" i="5"/>
  <c r="AG597" i="4"/>
  <c r="H58" i="5"/>
  <c r="AF58" i="4"/>
  <c r="H30" i="5"/>
  <c r="AF30" i="4"/>
  <c r="H81" i="5"/>
  <c r="AF81" i="4"/>
  <c r="AF210" i="5"/>
  <c r="AG377" i="5"/>
  <c r="T377" i="6"/>
  <c r="AG377" i="6" s="1"/>
  <c r="T72" i="5"/>
  <c r="AG72" i="4"/>
  <c r="H386" i="6"/>
  <c r="AF386" i="6" s="1"/>
  <c r="AF386" i="5"/>
  <c r="AF495" i="4"/>
  <c r="P495" i="5"/>
  <c r="P495" i="6" s="1"/>
  <c r="T64" i="5"/>
  <c r="AG64" i="4"/>
  <c r="S300" i="6"/>
  <c r="AF300" i="6" s="1"/>
  <c r="AF300" i="5"/>
  <c r="AF727" i="5"/>
  <c r="J727" i="6"/>
  <c r="T524" i="5"/>
  <c r="AG524" i="4"/>
  <c r="T410" i="6"/>
  <c r="AG410" i="6" s="1"/>
  <c r="AG410" i="5"/>
  <c r="AF479" i="4"/>
  <c r="H479" i="5"/>
  <c r="AF808" i="6"/>
  <c r="AG341" i="4"/>
  <c r="V341" i="5"/>
  <c r="V341" i="6" s="1"/>
  <c r="AG341" i="6" s="1"/>
  <c r="H412" i="6"/>
  <c r="AF412" i="6" s="1"/>
  <c r="AF710" i="4"/>
  <c r="L710" i="5"/>
  <c r="S710" i="6" s="1"/>
  <c r="AF710" i="6" s="1"/>
  <c r="AG738" i="6"/>
  <c r="AC108" i="6"/>
  <c r="AG108" i="6" s="1"/>
  <c r="AF108" i="5"/>
  <c r="K180" i="6"/>
  <c r="AF180" i="6" s="1"/>
  <c r="AF180" i="5"/>
  <c r="H55" i="5"/>
  <c r="AF55" i="4"/>
  <c r="AG162" i="5"/>
  <c r="X162" i="6"/>
  <c r="AG162" i="6" s="1"/>
  <c r="H713" i="5"/>
  <c r="H713" i="6" s="1"/>
  <c r="AF713" i="6" s="1"/>
  <c r="AF713" i="4"/>
  <c r="T407" i="5"/>
  <c r="AG407" i="4"/>
  <c r="AF549" i="5"/>
  <c r="I549" i="6"/>
  <c r="AG708" i="5"/>
  <c r="AC458" i="6"/>
  <c r="AG458" i="6" s="1"/>
  <c r="AF458" i="5"/>
  <c r="AG122" i="4"/>
  <c r="V122" i="5"/>
  <c r="AG122" i="5" s="1"/>
  <c r="AB122" i="6"/>
  <c r="AG122" i="6" s="1"/>
  <c r="H400" i="6"/>
  <c r="AF400" i="6" s="1"/>
  <c r="AF400" i="5"/>
  <c r="H76" i="5"/>
  <c r="AF76" i="4"/>
  <c r="H66" i="5"/>
  <c r="AF66" i="4"/>
  <c r="H74" i="5"/>
  <c r="Q74" i="6" s="1"/>
  <c r="AF74" i="6" s="1"/>
  <c r="AF74" i="4"/>
  <c r="AF275" i="5"/>
  <c r="H435" i="5"/>
  <c r="AF435" i="4"/>
  <c r="AF657" i="4"/>
  <c r="I657" i="5"/>
  <c r="S475" i="6"/>
  <c r="AF475" i="6" s="1"/>
  <c r="AF475" i="5"/>
  <c r="H165" i="5"/>
  <c r="AF165" i="4"/>
  <c r="AG325" i="5"/>
  <c r="V325" i="6"/>
  <c r="AG325" i="6" s="1"/>
  <c r="AE463" i="6"/>
  <c r="AG463" i="6" s="1"/>
  <c r="AF401" i="5"/>
  <c r="K401" i="6"/>
  <c r="J311" i="6"/>
  <c r="AF311" i="6" s="1"/>
  <c r="T488" i="6"/>
  <c r="AG488" i="6" s="1"/>
  <c r="AG488" i="5"/>
  <c r="H415" i="5"/>
  <c r="AF415" i="4"/>
  <c r="P536" i="6"/>
  <c r="AF536" i="6" s="1"/>
  <c r="AF536" i="5"/>
  <c r="AF250" i="5"/>
  <c r="H796" i="6"/>
  <c r="AF796" i="6" s="1"/>
  <c r="AF796" i="5"/>
  <c r="T138" i="5"/>
  <c r="T138" i="6" s="1"/>
  <c r="AG138" i="4"/>
  <c r="AG429" i="4"/>
  <c r="T429" i="5"/>
  <c r="H288" i="5"/>
  <c r="P288" i="6" s="1"/>
  <c r="AF288" i="6" s="1"/>
  <c r="AF288" i="4"/>
  <c r="AF367" i="5"/>
  <c r="I367" i="6"/>
  <c r="AF33" i="5"/>
  <c r="I33" i="6"/>
  <c r="AF274" i="5"/>
  <c r="AF357" i="5"/>
  <c r="I357" i="6"/>
  <c r="T534" i="5"/>
  <c r="AG534" i="5" s="1"/>
  <c r="AG534" i="4"/>
  <c r="AE460" i="6"/>
  <c r="AG460" i="6" s="1"/>
  <c r="AF460" i="5"/>
  <c r="H270" i="5"/>
  <c r="N270" i="6" s="1"/>
  <c r="AF270" i="6" s="1"/>
  <c r="AF270" i="4"/>
  <c r="AF500" i="4"/>
  <c r="I500" i="5"/>
  <c r="U500" i="6" s="1"/>
  <c r="AG500" i="6" s="1"/>
  <c r="H436" i="5"/>
  <c r="AF436" i="4"/>
  <c r="H739" i="6"/>
  <c r="AF739" i="6" s="1"/>
  <c r="AF739" i="5"/>
  <c r="AB262" i="6"/>
  <c r="AG262" i="6" s="1"/>
  <c r="T613" i="5"/>
  <c r="T613" i="6" s="1"/>
  <c r="AG613" i="6" s="1"/>
  <c r="AG613" i="4"/>
  <c r="AG718" i="5"/>
  <c r="U718" i="6"/>
  <c r="H589" i="6"/>
  <c r="AF589" i="6" s="1"/>
  <c r="AF589" i="5"/>
  <c r="AF570" i="5"/>
  <c r="H735" i="6"/>
  <c r="AF735" i="6" s="1"/>
  <c r="AF735" i="5"/>
  <c r="AF39" i="5"/>
  <c r="I39" i="6"/>
  <c r="AF39" i="6" s="1"/>
  <c r="E28" i="8"/>
  <c r="W17" i="5"/>
  <c r="W17" i="6" s="1"/>
  <c r="E22" i="8"/>
  <c r="Q17" i="5"/>
  <c r="Q17" i="6" s="1"/>
  <c r="H209" i="6"/>
  <c r="AF209" i="6" s="1"/>
  <c r="AF209" i="5"/>
  <c r="H375" i="5"/>
  <c r="H375" i="6" s="1"/>
  <c r="AF375" i="4"/>
  <c r="AG594" i="5"/>
  <c r="AE594" i="6"/>
  <c r="H518" i="6"/>
  <c r="AF518" i="5"/>
  <c r="AA247" i="6"/>
  <c r="AG247" i="6" s="1"/>
  <c r="AF247" i="5"/>
  <c r="H269" i="5"/>
  <c r="AF269" i="4"/>
  <c r="Y309" i="6"/>
  <c r="AG309" i="6" s="1"/>
  <c r="AF309" i="5"/>
  <c r="H115" i="5"/>
  <c r="AF115" i="4"/>
  <c r="H391" i="6"/>
  <c r="AF391" i="6" s="1"/>
  <c r="AF391" i="5"/>
  <c r="AG535" i="5"/>
  <c r="AF498" i="4"/>
  <c r="H498" i="5"/>
  <c r="AF767" i="6"/>
  <c r="T623" i="6"/>
  <c r="AG623" i="6" s="1"/>
  <c r="AF623" i="5"/>
  <c r="H810" i="5"/>
  <c r="H810" i="6" s="1"/>
  <c r="AF810" i="6" s="1"/>
  <c r="AF810" i="4"/>
  <c r="H721" i="5"/>
  <c r="H721" i="6" s="1"/>
  <c r="AF721" i="6" s="1"/>
  <c r="AF721" i="4"/>
  <c r="T726" i="6"/>
  <c r="AG726" i="6" s="1"/>
  <c r="AF803" i="5"/>
  <c r="H803" i="6"/>
  <c r="AF803" i="6" s="1"/>
  <c r="AG21" i="5"/>
  <c r="V21" i="6"/>
  <c r="H22" i="5"/>
  <c r="H22" i="6" s="1"/>
  <c r="AF22" i="6" s="1"/>
  <c r="AF22" i="4"/>
  <c r="T541" i="5"/>
  <c r="AG541" i="4"/>
  <c r="M420" i="6"/>
  <c r="H528" i="5"/>
  <c r="AF528" i="4"/>
  <c r="H465" i="5"/>
  <c r="AF465" i="4"/>
  <c r="AG417" i="5"/>
  <c r="V417" i="6"/>
  <c r="AG249" i="5"/>
  <c r="X249" i="6"/>
  <c r="H249" i="6"/>
  <c r="AF249" i="6" s="1"/>
  <c r="AF249" i="5"/>
  <c r="H544" i="5"/>
  <c r="H544" i="6" s="1"/>
  <c r="AF544" i="6" s="1"/>
  <c r="AF544" i="4"/>
  <c r="H773" i="5"/>
  <c r="K773" i="6" s="1"/>
  <c r="AF773" i="6" s="1"/>
  <c r="AF773" i="4"/>
  <c r="AF821" i="6"/>
  <c r="H565" i="5"/>
  <c r="AF565" i="4"/>
  <c r="AF457" i="4"/>
  <c r="H457" i="5"/>
  <c r="T736" i="5"/>
  <c r="AG736" i="4"/>
  <c r="AF634" i="5"/>
  <c r="S634" i="6"/>
  <c r="X625" i="6"/>
  <c r="AG625" i="6" s="1"/>
  <c r="AF625" i="5"/>
  <c r="AC683" i="6"/>
  <c r="AG683" i="6" s="1"/>
  <c r="AF683" i="5"/>
  <c r="AF95" i="5"/>
  <c r="O95" i="6"/>
  <c r="AF95" i="6" s="1"/>
  <c r="H381" i="5"/>
  <c r="AF381" i="4"/>
  <c r="T321" i="6"/>
  <c r="AG321" i="6" s="1"/>
  <c r="AG321" i="5"/>
  <c r="AF464" i="4"/>
  <c r="P464" i="5"/>
  <c r="AF464" i="5"/>
  <c r="AE464" i="6"/>
  <c r="AG464" i="6" s="1"/>
  <c r="H196" i="5"/>
  <c r="AF196" i="4"/>
  <c r="H126" i="6"/>
  <c r="AF126" i="5"/>
  <c r="AF437" i="4"/>
  <c r="J437" i="5"/>
  <c r="Q437" i="6" s="1"/>
  <c r="AF437" i="6" s="1"/>
  <c r="AF689" i="5"/>
  <c r="AF354" i="6"/>
  <c r="H557" i="5"/>
  <c r="M557" i="6" s="1"/>
  <c r="AF557" i="6" s="1"/>
  <c r="AF557" i="4"/>
  <c r="AG760" i="5"/>
  <c r="U760" i="6"/>
  <c r="T390" i="5"/>
  <c r="AG390" i="4"/>
  <c r="AF631" i="4"/>
  <c r="H631" i="5"/>
  <c r="J631" i="6" s="1"/>
  <c r="AF631" i="6" s="1"/>
  <c r="H731" i="5"/>
  <c r="AF731" i="4"/>
  <c r="H595" i="6"/>
  <c r="AG778" i="6"/>
  <c r="H809" i="5"/>
  <c r="AF809" i="4"/>
  <c r="H402" i="6"/>
  <c r="AF402" i="6" s="1"/>
  <c r="AF402" i="5"/>
  <c r="T661" i="5"/>
  <c r="AG661" i="5" s="1"/>
  <c r="AG661" i="4"/>
  <c r="AG129" i="4"/>
  <c r="T129" i="5"/>
  <c r="T129" i="6" s="1"/>
  <c r="AG129" i="6" s="1"/>
  <c r="AF129" i="6"/>
  <c r="H616" i="5"/>
  <c r="AF616" i="4"/>
  <c r="H480" i="5"/>
  <c r="H480" i="6" s="1"/>
  <c r="AF480" i="6" s="1"/>
  <c r="AF480" i="4"/>
  <c r="AF494" i="4"/>
  <c r="I494" i="5"/>
  <c r="I494" i="6" s="1"/>
  <c r="AF494" i="6"/>
  <c r="AF490" i="6"/>
  <c r="AF88" i="5"/>
  <c r="V88" i="6"/>
  <c r="AG88" i="6" s="1"/>
  <c r="AG99" i="5"/>
  <c r="U99" i="6"/>
  <c r="AG77" i="5"/>
  <c r="H229" i="5"/>
  <c r="M229" i="6" s="1"/>
  <c r="AF229" i="6" s="1"/>
  <c r="AF229" i="4"/>
  <c r="AG834" i="5"/>
  <c r="H339" i="5"/>
  <c r="AF339" i="4"/>
  <c r="AF481" i="4"/>
  <c r="N481" i="5"/>
  <c r="N481" i="6" s="1"/>
  <c r="AF468" i="5"/>
  <c r="H232" i="6"/>
  <c r="AF232" i="5"/>
  <c r="H344" i="5"/>
  <c r="AF344" i="4"/>
  <c r="O562" i="6"/>
  <c r="AF562" i="6" s="1"/>
  <c r="AF562" i="5"/>
  <c r="H715" i="6"/>
  <c r="AF715" i="6" s="1"/>
  <c r="AF715" i="5"/>
  <c r="AF456" i="4"/>
  <c r="L456" i="5"/>
  <c r="L456" i="6" s="1"/>
  <c r="AF301" i="5"/>
  <c r="T610" i="5"/>
  <c r="AG610" i="5" s="1"/>
  <c r="AG610" i="4"/>
  <c r="Y610" i="6"/>
  <c r="AG610" i="6" s="1"/>
  <c r="AF610" i="5"/>
  <c r="H743" i="5"/>
  <c r="AF743" i="4"/>
  <c r="H601" i="5"/>
  <c r="H601" i="6" s="1"/>
  <c r="AF601" i="6" s="1"/>
  <c r="AF601" i="4"/>
  <c r="Y529" i="6"/>
  <c r="AG529" i="6" s="1"/>
  <c r="AF529" i="5"/>
  <c r="T639" i="6"/>
  <c r="AG639" i="6" s="1"/>
  <c r="T110" i="5"/>
  <c r="AG110" i="5" s="1"/>
  <c r="AG110" i="4"/>
  <c r="AF32" i="5"/>
  <c r="P32" i="6"/>
  <c r="H170" i="5"/>
  <c r="AF170" i="4"/>
  <c r="AF190" i="5"/>
  <c r="AF203" i="5"/>
  <c r="AF64" i="5"/>
  <c r="H64" i="6"/>
  <c r="AF64" i="6" s="1"/>
  <c r="T300" i="5"/>
  <c r="AG300" i="4"/>
  <c r="S202" i="6"/>
  <c r="AF202" i="6" s="1"/>
  <c r="AF202" i="5"/>
  <c r="H365" i="6"/>
  <c r="AF365" i="6" s="1"/>
  <c r="AF365" i="5"/>
  <c r="P470" i="6"/>
  <c r="AF470" i="6" s="1"/>
  <c r="AF470" i="5"/>
  <c r="AF621" i="6"/>
  <c r="S781" i="6"/>
  <c r="AF781" i="6" s="1"/>
  <c r="AH11" i="6"/>
  <c r="A12" i="6"/>
  <c r="A10" i="5"/>
  <c r="AH9" i="5"/>
  <c r="AH10" i="4"/>
  <c r="A11" i="4"/>
  <c r="A12" i="3"/>
  <c r="AH11" i="3"/>
  <c r="H30" i="6" l="1"/>
  <c r="AF30" i="6" s="1"/>
  <c r="AF30" i="5"/>
  <c r="AF481" i="5"/>
  <c r="H725" i="6"/>
  <c r="AF725" i="6" s="1"/>
  <c r="AF725" i="5"/>
  <c r="T337" i="6"/>
  <c r="AG337" i="6" s="1"/>
  <c r="AG337" i="5"/>
  <c r="P13" i="6"/>
  <c r="AF13" i="6" s="1"/>
  <c r="AF13" i="5"/>
  <c r="G28" i="8"/>
  <c r="T833" i="6"/>
  <c r="AG833" i="6" s="1"/>
  <c r="AG833" i="5"/>
  <c r="AG662" i="5"/>
  <c r="T662" i="6"/>
  <c r="AG662" i="6" s="1"/>
  <c r="AF745" i="5"/>
  <c r="I745" i="6"/>
  <c r="AF745" i="6" s="1"/>
  <c r="E93" i="8"/>
  <c r="AB242" i="6"/>
  <c r="AG242" i="6" s="1"/>
  <c r="AF242" i="5"/>
  <c r="AF441" i="5"/>
  <c r="L441" i="6"/>
  <c r="AF441" i="6" s="1"/>
  <c r="G31" i="8"/>
  <c r="M294" i="6"/>
  <c r="AF294" i="6" s="1"/>
  <c r="AF294" i="5"/>
  <c r="M307" i="6"/>
  <c r="AF307" i="6" s="1"/>
  <c r="AF307" i="5"/>
  <c r="V220" i="6"/>
  <c r="AG220" i="6" s="1"/>
  <c r="AF220" i="5"/>
  <c r="H571" i="6"/>
  <c r="AF571" i="6" s="1"/>
  <c r="AF571" i="5"/>
  <c r="S102" i="6"/>
  <c r="AF102" i="6" s="1"/>
  <c r="AF102" i="5"/>
  <c r="K138" i="6"/>
  <c r="AF138" i="6" s="1"/>
  <c r="AF138" i="5"/>
  <c r="D59" i="8"/>
  <c r="G59" i="8" s="1"/>
  <c r="E59" i="8"/>
  <c r="T137" i="6"/>
  <c r="AG137" i="6" s="1"/>
  <c r="AG137" i="5"/>
  <c r="AE225" i="6"/>
  <c r="AG225" i="6" s="1"/>
  <c r="AF225" i="5"/>
  <c r="T560" i="6"/>
  <c r="AG560" i="6" s="1"/>
  <c r="AG560" i="5"/>
  <c r="T644" i="6"/>
  <c r="AG644" i="6" s="1"/>
  <c r="AG644" i="5"/>
  <c r="AF37" i="5"/>
  <c r="I37" i="6"/>
  <c r="AF37" i="6" s="1"/>
  <c r="AG164" i="5"/>
  <c r="T164" i="6"/>
  <c r="AG164" i="6" s="1"/>
  <c r="O525" i="6"/>
  <c r="AF525" i="6" s="1"/>
  <c r="AF525" i="5"/>
  <c r="H355" i="6"/>
  <c r="AF355" i="6" s="1"/>
  <c r="AF355" i="5"/>
  <c r="H586" i="6"/>
  <c r="AF586" i="6" s="1"/>
  <c r="AF586" i="5"/>
  <c r="AF280" i="5"/>
  <c r="AB280" i="6"/>
  <c r="AG280" i="6" s="1"/>
  <c r="T382" i="6"/>
  <c r="AG382" i="6" s="1"/>
  <c r="AG382" i="5"/>
  <c r="AF802" i="5"/>
  <c r="T711" i="6"/>
  <c r="AG711" i="6" s="1"/>
  <c r="AG711" i="5"/>
  <c r="AG194" i="5"/>
  <c r="AE569" i="6"/>
  <c r="AG569" i="6" s="1"/>
  <c r="AF569" i="5"/>
  <c r="T724" i="6"/>
  <c r="AG724" i="6" s="1"/>
  <c r="AG724" i="5"/>
  <c r="H173" i="6"/>
  <c r="AF173" i="6" s="1"/>
  <c r="AF173" i="5"/>
  <c r="AD462" i="6"/>
  <c r="AG462" i="6" s="1"/>
  <c r="AF462" i="5"/>
  <c r="AG188" i="5"/>
  <c r="T188" i="6"/>
  <c r="AG188" i="6" s="1"/>
  <c r="AG46" i="5"/>
  <c r="AG436" i="5"/>
  <c r="U436" i="6"/>
  <c r="AG436" i="6" s="1"/>
  <c r="AF585" i="6"/>
  <c r="G33" i="8"/>
  <c r="D108" i="8"/>
  <c r="AG491" i="6"/>
  <c r="AF667" i="5"/>
  <c r="AG716" i="5"/>
  <c r="T716" i="6"/>
  <c r="AG716" i="6" s="1"/>
  <c r="T573" i="6"/>
  <c r="AG573" i="6" s="1"/>
  <c r="AG573" i="5"/>
  <c r="H717" i="6"/>
  <c r="AF717" i="6" s="1"/>
  <c r="AF717" i="5"/>
  <c r="T61" i="6"/>
  <c r="AG61" i="6" s="1"/>
  <c r="AG61" i="5"/>
  <c r="AF329" i="6"/>
  <c r="T396" i="6"/>
  <c r="AG396" i="6" s="1"/>
  <c r="AG396" i="5"/>
  <c r="V531" i="6"/>
  <c r="AG531" i="6" s="1"/>
  <c r="AF531" i="5"/>
  <c r="AG394" i="5"/>
  <c r="U394" i="6"/>
  <c r="AG394" i="6" s="1"/>
  <c r="J5" i="6"/>
  <c r="J842" i="5"/>
  <c r="T802" i="6"/>
  <c r="AG802" i="6" s="1"/>
  <c r="AG802" i="5"/>
  <c r="S778" i="6"/>
  <c r="AF778" i="6" s="1"/>
  <c r="AF778" i="5"/>
  <c r="AG198" i="5"/>
  <c r="T198" i="6"/>
  <c r="AG198" i="6" s="1"/>
  <c r="AD119" i="6"/>
  <c r="AG119" i="6" s="1"/>
  <c r="AF119" i="5"/>
  <c r="T79" i="6"/>
  <c r="AG79" i="6" s="1"/>
  <c r="AG79" i="5"/>
  <c r="AF546" i="5"/>
  <c r="T328" i="6"/>
  <c r="AG328" i="6" s="1"/>
  <c r="AG328" i="5"/>
  <c r="AF195" i="6"/>
  <c r="AF314" i="5"/>
  <c r="H314" i="6"/>
  <c r="AF314" i="6" s="1"/>
  <c r="AF56" i="5"/>
  <c r="H56" i="6"/>
  <c r="AF56" i="6" s="1"/>
  <c r="V133" i="6"/>
  <c r="AG133" i="6" s="1"/>
  <c r="AF133" i="5"/>
  <c r="AF540" i="5"/>
  <c r="AG665" i="5"/>
  <c r="T665" i="6"/>
  <c r="AG665" i="6" s="1"/>
  <c r="AG91" i="5"/>
  <c r="T91" i="6"/>
  <c r="AG91" i="6" s="1"/>
  <c r="AE267" i="6"/>
  <c r="AG267" i="6" s="1"/>
  <c r="AG655" i="5"/>
  <c r="T655" i="6"/>
  <c r="AG655" i="6" s="1"/>
  <c r="H828" i="6"/>
  <c r="AF828" i="6" s="1"/>
  <c r="AF828" i="5"/>
  <c r="AF481" i="6"/>
  <c r="AF199" i="5"/>
  <c r="E69" i="8"/>
  <c r="E103" i="8" s="1"/>
  <c r="D69" i="8"/>
  <c r="D103" i="8" s="1"/>
  <c r="G103" i="8" s="1"/>
  <c r="H542" i="6"/>
  <c r="AF542" i="6" s="1"/>
  <c r="AF542" i="5"/>
  <c r="AG826" i="5"/>
  <c r="H749" i="6"/>
  <c r="AF749" i="6" s="1"/>
  <c r="AF749" i="5"/>
  <c r="L613" i="6"/>
  <c r="AF613" i="6" s="1"/>
  <c r="AF613" i="5"/>
  <c r="AG74" i="5"/>
  <c r="T74" i="6"/>
  <c r="AG74" i="6" s="1"/>
  <c r="AG495" i="5"/>
  <c r="AF456" i="5"/>
  <c r="Y804" i="6"/>
  <c r="AG804" i="6" s="1"/>
  <c r="AF804" i="5"/>
  <c r="T811" i="6"/>
  <c r="AG811" i="6" s="1"/>
  <c r="AG811" i="5"/>
  <c r="AG447" i="5"/>
  <c r="AG112" i="5"/>
  <c r="Q5" i="6"/>
  <c r="Q842" i="5"/>
  <c r="H761" i="6"/>
  <c r="AF761" i="6" s="1"/>
  <c r="AF761" i="5"/>
  <c r="AG719" i="6"/>
  <c r="T403" i="6"/>
  <c r="AG403" i="6" s="1"/>
  <c r="AG403" i="5"/>
  <c r="AG718" i="6"/>
  <c r="T25" i="6"/>
  <c r="AG25" i="6" s="1"/>
  <c r="AG25" i="5"/>
  <c r="AF245" i="5"/>
  <c r="K245" i="6"/>
  <c r="AF245" i="6" s="1"/>
  <c r="T619" i="6"/>
  <c r="AG619" i="6" s="1"/>
  <c r="AG619" i="5"/>
  <c r="T5" i="6"/>
  <c r="T842" i="5"/>
  <c r="AG5" i="5"/>
  <c r="H371" i="6"/>
  <c r="AF371" i="6" s="1"/>
  <c r="AF371" i="5"/>
  <c r="AG744" i="6"/>
  <c r="T431" i="6"/>
  <c r="AG431" i="6" s="1"/>
  <c r="AG431" i="5"/>
  <c r="T542" i="6"/>
  <c r="AG542" i="6" s="1"/>
  <c r="AG542" i="5"/>
  <c r="AF721" i="5"/>
  <c r="T332" i="6"/>
  <c r="AG332" i="6" s="1"/>
  <c r="AF332" i="5"/>
  <c r="AG793" i="5"/>
  <c r="H349" i="6"/>
  <c r="AF349" i="6" s="1"/>
  <c r="AF349" i="5"/>
  <c r="AD517" i="6"/>
  <c r="AG517" i="6" s="1"/>
  <c r="AF517" i="5"/>
  <c r="AF62" i="5"/>
  <c r="H335" i="6"/>
  <c r="AF335" i="6" s="1"/>
  <c r="AF335" i="5"/>
  <c r="V663" i="6"/>
  <c r="AG663" i="6" s="1"/>
  <c r="AF663" i="5"/>
  <c r="H665" i="6"/>
  <c r="AF665" i="6" s="1"/>
  <c r="AF665" i="5"/>
  <c r="AG617" i="6"/>
  <c r="AF727" i="6"/>
  <c r="AF377" i="6"/>
  <c r="H712" i="6"/>
  <c r="AF712" i="6" s="1"/>
  <c r="AF712" i="5"/>
  <c r="T494" i="6"/>
  <c r="AG494" i="6" s="1"/>
  <c r="AG494" i="5"/>
  <c r="AG595" i="6"/>
  <c r="AF212" i="5"/>
  <c r="T627" i="6"/>
  <c r="AG627" i="6" s="1"/>
  <c r="AG627" i="5"/>
  <c r="AG80" i="5"/>
  <c r="T80" i="6"/>
  <c r="AG80" i="6" s="1"/>
  <c r="AG469" i="6"/>
  <c r="P668" i="6"/>
  <c r="AF668" i="6" s="1"/>
  <c r="AF668" i="5"/>
  <c r="G14" i="8"/>
  <c r="AG364" i="6"/>
  <c r="AG808" i="5"/>
  <c r="AE583" i="6"/>
  <c r="AG583" i="6" s="1"/>
  <c r="AF583" i="5"/>
  <c r="X690" i="6"/>
  <c r="AG690" i="6" s="1"/>
  <c r="AF690" i="5"/>
  <c r="T423" i="6"/>
  <c r="AG423" i="6" s="1"/>
  <c r="AG423" i="5"/>
  <c r="AE708" i="6"/>
  <c r="AG708" i="6" s="1"/>
  <c r="AF708" i="5"/>
  <c r="S215" i="6"/>
  <c r="AF215" i="6" s="1"/>
  <c r="AF215" i="5"/>
  <c r="AG781" i="6"/>
  <c r="AF480" i="5"/>
  <c r="AG768" i="5"/>
  <c r="AG692" i="5"/>
  <c r="T692" i="6"/>
  <c r="AG692" i="6" s="1"/>
  <c r="AG269" i="5"/>
  <c r="T269" i="6"/>
  <c r="AG269" i="6" s="1"/>
  <c r="AG100" i="5"/>
  <c r="T100" i="6"/>
  <c r="AG100" i="6" s="1"/>
  <c r="H811" i="6"/>
  <c r="AF811" i="6" s="1"/>
  <c r="AF811" i="5"/>
  <c r="AF507" i="5"/>
  <c r="T674" i="6"/>
  <c r="AG674" i="6" s="1"/>
  <c r="AG674" i="5"/>
  <c r="AG69" i="5"/>
  <c r="AD701" i="6"/>
  <c r="AG701" i="6" s="1"/>
  <c r="AC5" i="6"/>
  <c r="AC842" i="5"/>
  <c r="AG788" i="5"/>
  <c r="H338" i="6"/>
  <c r="AF338" i="6" s="1"/>
  <c r="AF338" i="5"/>
  <c r="AF232" i="6"/>
  <c r="AF276" i="5"/>
  <c r="T276" i="6"/>
  <c r="AG276" i="6" s="1"/>
  <c r="AG714" i="6"/>
  <c r="AG263" i="5"/>
  <c r="AG266" i="5"/>
  <c r="V290" i="6"/>
  <c r="AG290" i="6" s="1"/>
  <c r="D56" i="8"/>
  <c r="G56" i="8" s="1"/>
  <c r="E56" i="8"/>
  <c r="E90" i="8" s="1"/>
  <c r="Q766" i="6"/>
  <c r="AF766" i="6" s="1"/>
  <c r="AF766" i="5"/>
  <c r="AG587" i="6"/>
  <c r="AF343" i="6"/>
  <c r="H45" i="6"/>
  <c r="AF45" i="6" s="1"/>
  <c r="AF45" i="5"/>
  <c r="Z800" i="6"/>
  <c r="AG800" i="6" s="1"/>
  <c r="AF800" i="5"/>
  <c r="K836" i="6"/>
  <c r="AF836" i="6" s="1"/>
  <c r="AF836" i="5"/>
  <c r="M291" i="6"/>
  <c r="AF291" i="6" s="1"/>
  <c r="AF291" i="5"/>
  <c r="AF437" i="5"/>
  <c r="AF448" i="5"/>
  <c r="AG315" i="6"/>
  <c r="AG370" i="5"/>
  <c r="T8" i="6"/>
  <c r="AG8" i="6" s="1"/>
  <c r="AG8" i="5"/>
  <c r="AF423" i="5"/>
  <c r="U556" i="6"/>
  <c r="AG556" i="6" s="1"/>
  <c r="AF556" i="5"/>
  <c r="T85" i="6"/>
  <c r="AG85" i="6" s="1"/>
  <c r="AG85" i="5"/>
  <c r="AF540" i="6"/>
  <c r="W640" i="6"/>
  <c r="AG640" i="6" s="1"/>
  <c r="AF640" i="5"/>
  <c r="AF768" i="6"/>
  <c r="AF726" i="5"/>
  <c r="H726" i="6"/>
  <c r="AF726" i="6" s="1"/>
  <c r="AG174" i="5"/>
  <c r="T484" i="6"/>
  <c r="AG484" i="6" s="1"/>
  <c r="AG484" i="5"/>
  <c r="H488" i="6"/>
  <c r="AF488" i="6" s="1"/>
  <c r="AF488" i="5"/>
  <c r="AG411" i="5"/>
  <c r="T411" i="6"/>
  <c r="AG411" i="6" s="1"/>
  <c r="AG90" i="5"/>
  <c r="T90" i="6"/>
  <c r="AG90" i="6" s="1"/>
  <c r="H545" i="6"/>
  <c r="AF545" i="6" s="1"/>
  <c r="AF545" i="5"/>
  <c r="AG388" i="5"/>
  <c r="T388" i="6"/>
  <c r="AG388" i="6" s="1"/>
  <c r="AF456" i="6"/>
  <c r="H769" i="6"/>
  <c r="AF769" i="6" s="1"/>
  <c r="AF769" i="5"/>
  <c r="Q694" i="6"/>
  <c r="AF694" i="6" s="1"/>
  <c r="AF694" i="5"/>
  <c r="T551" i="6"/>
  <c r="AG551" i="6" s="1"/>
  <c r="AG551" i="5"/>
  <c r="T420" i="6"/>
  <c r="AG420" i="6" s="1"/>
  <c r="AG420" i="5"/>
  <c r="T510" i="6"/>
  <c r="AG510" i="6" s="1"/>
  <c r="AG510" i="5"/>
  <c r="S5" i="6"/>
  <c r="S842" i="5"/>
  <c r="E63" i="8"/>
  <c r="E97" i="8" s="1"/>
  <c r="D63" i="8"/>
  <c r="AG456" i="5"/>
  <c r="T456" i="6"/>
  <c r="AG456" i="6" s="1"/>
  <c r="T385" i="6"/>
  <c r="AG385" i="6" s="1"/>
  <c r="AG385" i="5"/>
  <c r="AG291" i="5"/>
  <c r="T291" i="6"/>
  <c r="AG291" i="6" s="1"/>
  <c r="AF641" i="5"/>
  <c r="AG822" i="5"/>
  <c r="T822" i="6"/>
  <c r="AG822" i="6" s="1"/>
  <c r="Z514" i="6"/>
  <c r="AG514" i="6" s="1"/>
  <c r="AF514" i="5"/>
  <c r="D66" i="8"/>
  <c r="G66" i="8" s="1"/>
  <c r="E66" i="8"/>
  <c r="E100" i="8" s="1"/>
  <c r="G20" i="8"/>
  <c r="AG793" i="6"/>
  <c r="T397" i="6"/>
  <c r="AG397" i="6" s="1"/>
  <c r="AG397" i="5"/>
  <c r="AA113" i="6"/>
  <c r="AG113" i="6" s="1"/>
  <c r="AF113" i="5"/>
  <c r="T159" i="6"/>
  <c r="AG159" i="6" s="1"/>
  <c r="AG159" i="5"/>
  <c r="AF842" i="4"/>
  <c r="AF549" i="6"/>
  <c r="AF123" i="5"/>
  <c r="AG51" i="5"/>
  <c r="T51" i="6"/>
  <c r="AG51" i="6" s="1"/>
  <c r="AF539" i="5"/>
  <c r="T6" i="6"/>
  <c r="AG6" i="6" s="1"/>
  <c r="AG6" i="5"/>
  <c r="AG129" i="5"/>
  <c r="AF662" i="5"/>
  <c r="O662" i="6"/>
  <c r="AF662" i="6" s="1"/>
  <c r="AF561" i="5"/>
  <c r="AG75" i="5"/>
  <c r="T75" i="6"/>
  <c r="AG75" i="6" s="1"/>
  <c r="AG571" i="6"/>
  <c r="AF260" i="5"/>
  <c r="AF100" i="5"/>
  <c r="G30" i="8"/>
  <c r="AG502" i="5"/>
  <c r="T668" i="6"/>
  <c r="AG668" i="6" s="1"/>
  <c r="AG668" i="5"/>
  <c r="Q618" i="6"/>
  <c r="AF618" i="6" s="1"/>
  <c r="AF618" i="5"/>
  <c r="AG616" i="5"/>
  <c r="AF810" i="5"/>
  <c r="AF530" i="5"/>
  <c r="AF270" i="5"/>
  <c r="AF789" i="5"/>
  <c r="W829" i="6"/>
  <c r="AG829" i="6" s="1"/>
  <c r="AF829" i="5"/>
  <c r="H487" i="6"/>
  <c r="AF487" i="6" s="1"/>
  <c r="AF487" i="5"/>
  <c r="Q642" i="6"/>
  <c r="AF642" i="6" s="1"/>
  <c r="AF642" i="5"/>
  <c r="AF336" i="5"/>
  <c r="H336" i="6"/>
  <c r="AF336" i="6" s="1"/>
  <c r="E75" i="8"/>
  <c r="D75" i="8"/>
  <c r="G75" i="8" s="1"/>
  <c r="AG358" i="6"/>
  <c r="T402" i="6"/>
  <c r="AG402" i="6" s="1"/>
  <c r="AG402" i="5"/>
  <c r="X231" i="6"/>
  <c r="AG231" i="6" s="1"/>
  <c r="AF231" i="5"/>
  <c r="M677" i="6"/>
  <c r="AF677" i="6" s="1"/>
  <c r="AF677" i="5"/>
  <c r="Y686" i="6"/>
  <c r="AG686" i="6" s="1"/>
  <c r="AF686" i="5"/>
  <c r="T801" i="6"/>
  <c r="AG801" i="6" s="1"/>
  <c r="AG801" i="5"/>
  <c r="AE302" i="6"/>
  <c r="AG302" i="6" s="1"/>
  <c r="AF302" i="5"/>
  <c r="X140" i="6"/>
  <c r="AG140" i="6" s="1"/>
  <c r="AF140" i="5"/>
  <c r="AF764" i="5"/>
  <c r="H564" i="6"/>
  <c r="AF564" i="6" s="1"/>
  <c r="AF564" i="5"/>
  <c r="AG629" i="5"/>
  <c r="AF482" i="6"/>
  <c r="AG626" i="5"/>
  <c r="T626" i="6"/>
  <c r="AG626" i="6" s="1"/>
  <c r="K5" i="6"/>
  <c r="K842" i="5"/>
  <c r="T549" i="6"/>
  <c r="AG549" i="6" s="1"/>
  <c r="AG549" i="5"/>
  <c r="AG14" i="5"/>
  <c r="T14" i="6"/>
  <c r="AG14" i="6" s="1"/>
  <c r="AG266" i="6"/>
  <c r="AG15" i="6"/>
  <c r="AF106" i="5"/>
  <c r="AF523" i="5"/>
  <c r="AG587" i="5"/>
  <c r="AG99" i="6"/>
  <c r="T18" i="6"/>
  <c r="AG18" i="6" s="1"/>
  <c r="AG18" i="5"/>
  <c r="AB703" i="6"/>
  <c r="AG703" i="6" s="1"/>
  <c r="AF703" i="5"/>
  <c r="AG204" i="5"/>
  <c r="T204" i="6"/>
  <c r="AG204" i="6" s="1"/>
  <c r="T161" i="6"/>
  <c r="AG161" i="6" s="1"/>
  <c r="AG161" i="5"/>
  <c r="H794" i="6"/>
  <c r="AF794" i="6" s="1"/>
  <c r="AF794" i="5"/>
  <c r="AG315" i="5"/>
  <c r="T669" i="6"/>
  <c r="AG669" i="6" s="1"/>
  <c r="AG669" i="5"/>
  <c r="H36" i="6"/>
  <c r="AF36" i="6" s="1"/>
  <c r="AF36" i="5"/>
  <c r="AG370" i="6"/>
  <c r="AF363" i="5"/>
  <c r="H363" i="6"/>
  <c r="AF363" i="6" s="1"/>
  <c r="AG314" i="6"/>
  <c r="Z240" i="6"/>
  <c r="AG240" i="6" s="1"/>
  <c r="AF466" i="5"/>
  <c r="P573" i="6"/>
  <c r="AF573" i="6" s="1"/>
  <c r="AF573" i="5"/>
  <c r="V624" i="6"/>
  <c r="AG624" i="6" s="1"/>
  <c r="AF624" i="5"/>
  <c r="AG437" i="5"/>
  <c r="W437" i="6"/>
  <c r="AG437" i="6" s="1"/>
  <c r="AG73" i="6"/>
  <c r="AF403" i="6"/>
  <c r="T322" i="6"/>
  <c r="AG322" i="6" s="1"/>
  <c r="AG322" i="5"/>
  <c r="T115" i="6"/>
  <c r="AG115" i="6" s="1"/>
  <c r="AG115" i="5"/>
  <c r="H424" i="6"/>
  <c r="AF424" i="6" s="1"/>
  <c r="AF424" i="5"/>
  <c r="H35" i="6"/>
  <c r="AF35" i="6" s="1"/>
  <c r="AF35" i="5"/>
  <c r="AF809" i="5"/>
  <c r="T809" i="6"/>
  <c r="AG809" i="6" s="1"/>
  <c r="AF66" i="5"/>
  <c r="H66" i="6"/>
  <c r="AF66" i="6" s="1"/>
  <c r="T195" i="6"/>
  <c r="AG195" i="6" s="1"/>
  <c r="AG195" i="5"/>
  <c r="H344" i="6"/>
  <c r="AF344" i="6" s="1"/>
  <c r="AF344" i="5"/>
  <c r="AF595" i="5"/>
  <c r="AG429" i="5"/>
  <c r="T429" i="6"/>
  <c r="AG429" i="6" s="1"/>
  <c r="J527" i="6"/>
  <c r="AF527" i="6" s="1"/>
  <c r="AF527" i="5"/>
  <c r="H48" i="6"/>
  <c r="AF48" i="6" s="1"/>
  <c r="AF48" i="5"/>
  <c r="H179" i="6"/>
  <c r="AF179" i="6" s="1"/>
  <c r="AF179" i="5"/>
  <c r="AF347" i="5"/>
  <c r="I347" i="6"/>
  <c r="AF347" i="6" s="1"/>
  <c r="AF156" i="5"/>
  <c r="U156" i="6"/>
  <c r="AG156" i="6" s="1"/>
  <c r="AG835" i="6"/>
  <c r="H52" i="6"/>
  <c r="AF52" i="6" s="1"/>
  <c r="AF52" i="5"/>
  <c r="AF263" i="5"/>
  <c r="I263" i="6"/>
  <c r="AF263" i="6" s="1"/>
  <c r="L5" i="6"/>
  <c r="L842" i="5"/>
  <c r="K103" i="6"/>
  <c r="AF103" i="6" s="1"/>
  <c r="AF103" i="5"/>
  <c r="AF318" i="5"/>
  <c r="AC318" i="6"/>
  <c r="AG318" i="6" s="1"/>
  <c r="AG177" i="5"/>
  <c r="T177" i="6"/>
  <c r="AG177" i="6" s="1"/>
  <c r="T561" i="6"/>
  <c r="AG561" i="6" s="1"/>
  <c r="AG561" i="5"/>
  <c r="AG363" i="5"/>
  <c r="T363" i="6"/>
  <c r="AG363" i="6" s="1"/>
  <c r="AG554" i="5"/>
  <c r="S8" i="6"/>
  <c r="AF8" i="6" s="1"/>
  <c r="AF8" i="5"/>
  <c r="T23" i="6"/>
  <c r="AG23" i="5"/>
  <c r="G22" i="8"/>
  <c r="D97" i="8"/>
  <c r="H742" i="6"/>
  <c r="AF742" i="6" s="1"/>
  <c r="AF742" i="5"/>
  <c r="T31" i="6"/>
  <c r="AG31" i="6" s="1"/>
  <c r="AG31" i="5"/>
  <c r="H785" i="6"/>
  <c r="AF785" i="6" s="1"/>
  <c r="AF785" i="5"/>
  <c r="L627" i="6"/>
  <c r="AF627" i="6" s="1"/>
  <c r="AF627" i="5"/>
  <c r="T265" i="6"/>
  <c r="AG265" i="6" s="1"/>
  <c r="AG265" i="5"/>
  <c r="H17" i="6"/>
  <c r="AF17" i="5"/>
  <c r="T526" i="6"/>
  <c r="AG526" i="6" s="1"/>
  <c r="AG526" i="5"/>
  <c r="H756" i="6"/>
  <c r="AF756" i="6" s="1"/>
  <c r="AF756" i="5"/>
  <c r="AG116" i="5"/>
  <c r="T116" i="6"/>
  <c r="AG116" i="6" s="1"/>
  <c r="AE256" i="6"/>
  <c r="AG256" i="6" s="1"/>
  <c r="AF256" i="5"/>
  <c r="AF86" i="5"/>
  <c r="AF348" i="5"/>
  <c r="H558" i="6"/>
  <c r="AF558" i="6" s="1"/>
  <c r="AF558" i="5"/>
  <c r="T758" i="6"/>
  <c r="AG758" i="6" s="1"/>
  <c r="AG758" i="5"/>
  <c r="AF27" i="6"/>
  <c r="AF254" i="5"/>
  <c r="T41" i="6"/>
  <c r="AG41" i="6" s="1"/>
  <c r="AG41" i="5"/>
  <c r="N79" i="6"/>
  <c r="AF79" i="6" s="1"/>
  <c r="AF79" i="5"/>
  <c r="T57" i="6"/>
  <c r="AG57" i="6" s="1"/>
  <c r="AG57" i="5"/>
  <c r="AG101" i="6"/>
  <c r="AF413" i="5"/>
  <c r="D74" i="8"/>
  <c r="E74" i="8"/>
  <c r="E108" i="8" s="1"/>
  <c r="AG502" i="6"/>
  <c r="T470" i="6"/>
  <c r="AG470" i="6" s="1"/>
  <c r="AG470" i="5"/>
  <c r="AG331" i="5"/>
  <c r="T331" i="6"/>
  <c r="AG331" i="6" s="1"/>
  <c r="AG60" i="5"/>
  <c r="AF750" i="5"/>
  <c r="AD750" i="6"/>
  <c r="AG750" i="6" s="1"/>
  <c r="R91" i="6"/>
  <c r="AF91" i="6" s="1"/>
  <c r="AF91" i="5"/>
  <c r="AF26" i="5"/>
  <c r="P26" i="6"/>
  <c r="AF26" i="6" s="1"/>
  <c r="AB807" i="6"/>
  <c r="AG807" i="6" s="1"/>
  <c r="R581" i="6"/>
  <c r="AF581" i="6" s="1"/>
  <c r="AF581" i="5"/>
  <c r="T723" i="6"/>
  <c r="AG723" i="6" s="1"/>
  <c r="AG723" i="5"/>
  <c r="T386" i="6"/>
  <c r="AG386" i="6" s="1"/>
  <c r="AG386" i="5"/>
  <c r="AF153" i="5"/>
  <c r="AG358" i="5"/>
  <c r="AF53" i="6"/>
  <c r="H736" i="6"/>
  <c r="AF736" i="6" s="1"/>
  <c r="AF736" i="5"/>
  <c r="T600" i="6"/>
  <c r="AG600" i="6" s="1"/>
  <c r="AG600" i="5"/>
  <c r="AB193" i="6"/>
  <c r="AG193" i="6" s="1"/>
  <c r="AF193" i="5"/>
  <c r="AF65" i="6"/>
  <c r="T660" i="6"/>
  <c r="AG660" i="6" s="1"/>
  <c r="AG660" i="5"/>
  <c r="E57" i="8"/>
  <c r="E91" i="8" s="1"/>
  <c r="D57" i="8"/>
  <c r="T499" i="6"/>
  <c r="AG499" i="6" s="1"/>
  <c r="AG499" i="5"/>
  <c r="R471" i="6"/>
  <c r="AF471" i="6" s="1"/>
  <c r="AF471" i="5"/>
  <c r="Q333" i="6"/>
  <c r="AF333" i="6" s="1"/>
  <c r="AF333" i="5"/>
  <c r="AG15" i="5"/>
  <c r="AF675" i="5"/>
  <c r="AF601" i="5"/>
  <c r="AF16" i="5"/>
  <c r="S16" i="6"/>
  <c r="AF16" i="6" s="1"/>
  <c r="AF773" i="5"/>
  <c r="AF633" i="5"/>
  <c r="E23" i="7"/>
  <c r="AF728" i="6"/>
  <c r="AD779" i="6"/>
  <c r="AG779" i="6" s="1"/>
  <c r="AF779" i="5"/>
  <c r="H560" i="6"/>
  <c r="AF560" i="6" s="1"/>
  <c r="AF560" i="5"/>
  <c r="H592" i="6"/>
  <c r="AF592" i="6" s="1"/>
  <c r="AF592" i="5"/>
  <c r="X205" i="6"/>
  <c r="AG205" i="6" s="1"/>
  <c r="AF205" i="5"/>
  <c r="AF127" i="5"/>
  <c r="I127" i="6"/>
  <c r="AF127" i="6" s="1"/>
  <c r="H784" i="6"/>
  <c r="AF784" i="6" s="1"/>
  <c r="AF784" i="5"/>
  <c r="AF306" i="5"/>
  <c r="AG324" i="6"/>
  <c r="AF612" i="5"/>
  <c r="L612" i="6"/>
  <c r="AF612" i="6" s="1"/>
  <c r="AA576" i="6"/>
  <c r="AG576" i="6" s="1"/>
  <c r="W308" i="6"/>
  <c r="AG308" i="6" s="1"/>
  <c r="AF308" i="5"/>
  <c r="Y261" i="6"/>
  <c r="AG261" i="6" s="1"/>
  <c r="T427" i="6"/>
  <c r="AG427" i="6" s="1"/>
  <c r="AG427" i="5"/>
  <c r="T201" i="6"/>
  <c r="AG201" i="6" s="1"/>
  <c r="AG201" i="5"/>
  <c r="T736" i="6"/>
  <c r="AG736" i="6" s="1"/>
  <c r="AG736" i="5"/>
  <c r="H55" i="6"/>
  <c r="AF55" i="6" s="1"/>
  <c r="AF55" i="5"/>
  <c r="T572" i="6"/>
  <c r="AG572" i="6" s="1"/>
  <c r="AG572" i="5"/>
  <c r="AF611" i="5"/>
  <c r="H58" i="6"/>
  <c r="AF58" i="6" s="1"/>
  <c r="AF58" i="5"/>
  <c r="T645" i="6"/>
  <c r="AG645" i="6" s="1"/>
  <c r="AG645" i="5"/>
  <c r="H760" i="6"/>
  <c r="AF760" i="6" s="1"/>
  <c r="AF760" i="5"/>
  <c r="AG295" i="6"/>
  <c r="T830" i="6"/>
  <c r="AG830" i="6" s="1"/>
  <c r="AG830" i="5"/>
  <c r="Z647" i="6"/>
  <c r="AG647" i="6" s="1"/>
  <c r="AF323" i="5"/>
  <c r="H323" i="6"/>
  <c r="AF323" i="6" s="1"/>
  <c r="T769" i="6"/>
  <c r="AG769" i="6" s="1"/>
  <c r="AG769" i="5"/>
  <c r="T288" i="6"/>
  <c r="AG288" i="6" s="1"/>
  <c r="AG288" i="5"/>
  <c r="T376" i="6"/>
  <c r="AG376" i="6" s="1"/>
  <c r="AG376" i="5"/>
  <c r="AG803" i="5"/>
  <c r="T803" i="6"/>
  <c r="AG803" i="6" s="1"/>
  <c r="AF383" i="6"/>
  <c r="AF33" i="6"/>
  <c r="D58" i="8"/>
  <c r="E58" i="8"/>
  <c r="E92" i="8" s="1"/>
  <c r="AF98" i="5"/>
  <c r="AG341" i="5"/>
  <c r="AF188" i="5"/>
  <c r="P188" i="6"/>
  <c r="AF188" i="6" s="1"/>
  <c r="Q644" i="6"/>
  <c r="AF644" i="6" s="1"/>
  <c r="AF644" i="5"/>
  <c r="H369" i="6"/>
  <c r="AF369" i="6" s="1"/>
  <c r="AF369" i="5"/>
  <c r="AG178" i="5"/>
  <c r="T178" i="6"/>
  <c r="AG178" i="6" s="1"/>
  <c r="T656" i="6"/>
  <c r="AG656" i="6" s="1"/>
  <c r="AG656" i="5"/>
  <c r="AA70" i="6"/>
  <c r="AG70" i="6" s="1"/>
  <c r="AF70" i="5"/>
  <c r="H57" i="6"/>
  <c r="AF57" i="6" s="1"/>
  <c r="AF57" i="5"/>
  <c r="AD579" i="6"/>
  <c r="AG579" i="6" s="1"/>
  <c r="G25" i="8"/>
  <c r="D100" i="8"/>
  <c r="O450" i="6"/>
  <c r="AF450" i="6" s="1"/>
  <c r="AF450" i="5"/>
  <c r="AG361" i="6"/>
  <c r="AD286" i="6"/>
  <c r="AG286" i="6" s="1"/>
  <c r="AF286" i="5"/>
  <c r="AF783" i="6"/>
  <c r="Z496" i="6"/>
  <c r="AG496" i="6" s="1"/>
  <c r="AF496" i="5"/>
  <c r="AF348" i="6"/>
  <c r="AG180" i="6"/>
  <c r="M72" i="6"/>
  <c r="AF72" i="6" s="1"/>
  <c r="AF72" i="5"/>
  <c r="AE440" i="6"/>
  <c r="AG440" i="6" s="1"/>
  <c r="AF440" i="5"/>
  <c r="AF27" i="5"/>
  <c r="AG307" i="5"/>
  <c r="T307" i="6"/>
  <c r="AG307" i="6" s="1"/>
  <c r="AA121" i="6"/>
  <c r="AG121" i="6" s="1"/>
  <c r="AF121" i="5"/>
  <c r="AC107" i="6"/>
  <c r="AG107" i="6" s="1"/>
  <c r="AF107" i="5"/>
  <c r="Y252" i="6"/>
  <c r="AG252" i="6" s="1"/>
  <c r="AF252" i="5"/>
  <c r="P189" i="6"/>
  <c r="AF189" i="6" s="1"/>
  <c r="AF189" i="5"/>
  <c r="T605" i="6"/>
  <c r="AG605" i="6" s="1"/>
  <c r="AG605" i="5"/>
  <c r="M636" i="6"/>
  <c r="AF636" i="6" s="1"/>
  <c r="AF636" i="5"/>
  <c r="AF142" i="5"/>
  <c r="I142" i="6"/>
  <c r="AF142" i="6" s="1"/>
  <c r="T399" i="6"/>
  <c r="AG399" i="6" s="1"/>
  <c r="AG399" i="5"/>
  <c r="AG101" i="5"/>
  <c r="G15" i="8"/>
  <c r="D90" i="8"/>
  <c r="G90" i="8" s="1"/>
  <c r="AE707" i="6"/>
  <c r="AG707" i="6" s="1"/>
  <c r="AF707" i="5"/>
  <c r="AF557" i="5"/>
  <c r="AG60" i="6"/>
  <c r="AF164" i="6"/>
  <c r="AG550" i="5"/>
  <c r="T550" i="6"/>
  <c r="AG550" i="6" s="1"/>
  <c r="AG700" i="5"/>
  <c r="U700" i="6"/>
  <c r="AG700" i="6" s="1"/>
  <c r="AF626" i="5"/>
  <c r="N626" i="6"/>
  <c r="AF626" i="6" s="1"/>
  <c r="AF484" i="5"/>
  <c r="H609" i="6"/>
  <c r="AF609" i="6" s="1"/>
  <c r="AF609" i="5"/>
  <c r="T588" i="6"/>
  <c r="AG588" i="6" s="1"/>
  <c r="AG588" i="5"/>
  <c r="AG359" i="6"/>
  <c r="H737" i="6"/>
  <c r="AF737" i="6" s="1"/>
  <c r="AF737" i="5"/>
  <c r="AG728" i="5"/>
  <c r="T728" i="6"/>
  <c r="AG728" i="6" s="1"/>
  <c r="S289" i="6"/>
  <c r="AF289" i="6" s="1"/>
  <c r="AF289" i="5"/>
  <c r="AF201" i="5"/>
  <c r="AG770" i="5"/>
  <c r="T770" i="6"/>
  <c r="AG770" i="6" s="1"/>
  <c r="AF244" i="5"/>
  <c r="X244" i="6"/>
  <c r="AG244" i="6" s="1"/>
  <c r="AG642" i="6"/>
  <c r="T287" i="6"/>
  <c r="AG287" i="6" s="1"/>
  <c r="AG287" i="5"/>
  <c r="AF782" i="5"/>
  <c r="AG217" i="5"/>
  <c r="AF552" i="6"/>
  <c r="AG481" i="6"/>
  <c r="AF192" i="5"/>
  <c r="H29" i="6"/>
  <c r="AF29" i="6" s="1"/>
  <c r="AF29" i="5"/>
  <c r="AG189" i="5"/>
  <c r="G23" i="8"/>
  <c r="AF812" i="5"/>
  <c r="AF787" i="5"/>
  <c r="AG585" i="5"/>
  <c r="W537" i="6"/>
  <c r="AG537" i="6" s="1"/>
  <c r="AF537" i="5"/>
  <c r="L230" i="6"/>
  <c r="AF230" i="6" s="1"/>
  <c r="AF230" i="5"/>
  <c r="AG199" i="6"/>
  <c r="AF159" i="5"/>
  <c r="T563" i="6"/>
  <c r="AG563" i="6" s="1"/>
  <c r="AF563" i="5"/>
  <c r="N510" i="6"/>
  <c r="AF510" i="6" s="1"/>
  <c r="AF510" i="5"/>
  <c r="AF172" i="6"/>
  <c r="AG599" i="6"/>
  <c r="H150" i="6"/>
  <c r="AF150" i="6" s="1"/>
  <c r="AF150" i="5"/>
  <c r="T203" i="6"/>
  <c r="AG203" i="6" s="1"/>
  <c r="AG203" i="5"/>
  <c r="H6" i="6"/>
  <c r="AF6" i="6" s="1"/>
  <c r="AF6" i="5"/>
  <c r="T557" i="6"/>
  <c r="AG557" i="6" s="1"/>
  <c r="AG557" i="5"/>
  <c r="AG509" i="6"/>
  <c r="AE143" i="6"/>
  <c r="AG143" i="6" s="1"/>
  <c r="AF143" i="5"/>
  <c r="H178" i="6"/>
  <c r="AF178" i="6" s="1"/>
  <c r="AF178" i="5"/>
  <c r="AF82" i="5"/>
  <c r="AC82" i="6"/>
  <c r="AG82" i="6" s="1"/>
  <c r="AF115" i="5"/>
  <c r="S115" i="6"/>
  <c r="AF115" i="6" s="1"/>
  <c r="Q615" i="6"/>
  <c r="AF615" i="6" s="1"/>
  <c r="AF615" i="5"/>
  <c r="H339" i="6"/>
  <c r="AF339" i="6" s="1"/>
  <c r="AF339" i="5"/>
  <c r="T390" i="6"/>
  <c r="AG390" i="6" s="1"/>
  <c r="AG390" i="5"/>
  <c r="AF81" i="5"/>
  <c r="X81" i="6"/>
  <c r="AG81" i="6" s="1"/>
  <c r="T734" i="6"/>
  <c r="AG734" i="6" s="1"/>
  <c r="AG734" i="5"/>
  <c r="AE196" i="6"/>
  <c r="AG196" i="6" s="1"/>
  <c r="AF196" i="5"/>
  <c r="H572" i="6"/>
  <c r="AF572" i="6" s="1"/>
  <c r="AF572" i="5"/>
  <c r="W5" i="6"/>
  <c r="W842" i="5"/>
  <c r="AF498" i="5"/>
  <c r="H498" i="6"/>
  <c r="AF498" i="6" s="1"/>
  <c r="AE465" i="6"/>
  <c r="AG465" i="6" s="1"/>
  <c r="AF465" i="5"/>
  <c r="H165" i="6"/>
  <c r="AF165" i="6" s="1"/>
  <c r="AF165" i="5"/>
  <c r="H415" i="6"/>
  <c r="AF415" i="6" s="1"/>
  <c r="AF415" i="5"/>
  <c r="AF92" i="5"/>
  <c r="S92" i="6"/>
  <c r="AF92" i="6" s="1"/>
  <c r="AE223" i="6"/>
  <c r="AG223" i="6" s="1"/>
  <c r="AF223" i="5"/>
  <c r="E65" i="8"/>
  <c r="E99" i="8" s="1"/>
  <c r="D65" i="8"/>
  <c r="AF595" i="6"/>
  <c r="N528" i="6"/>
  <c r="AF528" i="6" s="1"/>
  <c r="AF528" i="5"/>
  <c r="T76" i="6"/>
  <c r="AG76" i="6" s="1"/>
  <c r="AF76" i="5"/>
  <c r="T270" i="6"/>
  <c r="AG270" i="6" s="1"/>
  <c r="AG270" i="5"/>
  <c r="AG87" i="5"/>
  <c r="T87" i="6"/>
  <c r="AG87" i="6" s="1"/>
  <c r="AF50" i="5"/>
  <c r="H50" i="6"/>
  <c r="AF50" i="6" s="1"/>
  <c r="H548" i="6"/>
  <c r="AF548" i="6" s="1"/>
  <c r="AF548" i="5"/>
  <c r="Y698" i="6"/>
  <c r="AG698" i="6" s="1"/>
  <c r="AF698" i="5"/>
  <c r="H168" i="6"/>
  <c r="AF168" i="6" s="1"/>
  <c r="AF168" i="5"/>
  <c r="AD5" i="6"/>
  <c r="AD842" i="5"/>
  <c r="T412" i="6"/>
  <c r="AG412" i="6" s="1"/>
  <c r="AG412" i="5"/>
  <c r="AF420" i="5"/>
  <c r="T72" i="6"/>
  <c r="AG72" i="6" s="1"/>
  <c r="AG72" i="5"/>
  <c r="T597" i="6"/>
  <c r="AG597" i="6" s="1"/>
  <c r="AG597" i="5"/>
  <c r="AF419" i="5"/>
  <c r="AG89" i="5"/>
  <c r="T565" i="6"/>
  <c r="AG565" i="6" s="1"/>
  <c r="AG565" i="5"/>
  <c r="AB799" i="6"/>
  <c r="AG799" i="6" s="1"/>
  <c r="AF799" i="5"/>
  <c r="T68" i="6"/>
  <c r="AG68" i="6" s="1"/>
  <c r="AG68" i="5"/>
  <c r="T59" i="6"/>
  <c r="AG59" i="6" s="1"/>
  <c r="AG59" i="5"/>
  <c r="Y93" i="6"/>
  <c r="AG93" i="6" s="1"/>
  <c r="AF93" i="5"/>
  <c r="H602" i="6"/>
  <c r="AF602" i="6" s="1"/>
  <c r="AF602" i="5"/>
  <c r="AF830" i="5"/>
  <c r="AF148" i="5"/>
  <c r="AF628" i="5"/>
  <c r="H605" i="6"/>
  <c r="AF605" i="6" s="1"/>
  <c r="AF605" i="5"/>
  <c r="AG39" i="5"/>
  <c r="T827" i="6"/>
  <c r="AG827" i="6" s="1"/>
  <c r="AG827" i="5"/>
  <c r="E76" i="8"/>
  <c r="D76" i="8"/>
  <c r="G76" i="8" s="1"/>
  <c r="AF40" i="5"/>
  <c r="I40" i="6"/>
  <c r="AF40" i="6" s="1"/>
  <c r="T239" i="6"/>
  <c r="AG239" i="6" s="1"/>
  <c r="T453" i="6"/>
  <c r="AG453" i="6" s="1"/>
  <c r="AG453" i="5"/>
  <c r="T355" i="6"/>
  <c r="AG355" i="6" s="1"/>
  <c r="AG355" i="5"/>
  <c r="U620" i="6"/>
  <c r="AG620" i="6" s="1"/>
  <c r="AF620" i="5"/>
  <c r="AG326" i="5"/>
  <c r="AF392" i="5"/>
  <c r="AF455" i="5"/>
  <c r="AF660" i="5"/>
  <c r="T592" i="6"/>
  <c r="AG592" i="6" s="1"/>
  <c r="AG592" i="5"/>
  <c r="T710" i="6"/>
  <c r="AG710" i="6" s="1"/>
  <c r="AG710" i="5"/>
  <c r="G26" i="8"/>
  <c r="AE452" i="6"/>
  <c r="AG452" i="6" s="1"/>
  <c r="AG553" i="5"/>
  <c r="H131" i="6"/>
  <c r="AF131" i="6" s="1"/>
  <c r="AF131" i="5"/>
  <c r="AF213" i="5"/>
  <c r="AG581" i="5"/>
  <c r="H137" i="6"/>
  <c r="AF137" i="6" s="1"/>
  <c r="AF137" i="5"/>
  <c r="AG86" i="5"/>
  <c r="T86" i="6"/>
  <c r="AG86" i="6" s="1"/>
  <c r="H407" i="6"/>
  <c r="AF407" i="6" s="1"/>
  <c r="AF407" i="5"/>
  <c r="AF162" i="5"/>
  <c r="T416" i="6"/>
  <c r="AG416" i="6" s="1"/>
  <c r="AG416" i="5"/>
  <c r="AG40" i="5"/>
  <c r="AG562" i="5"/>
  <c r="T562" i="6"/>
  <c r="AG562" i="6" s="1"/>
  <c r="AG607" i="5"/>
  <c r="T607" i="6"/>
  <c r="AG607" i="6" s="1"/>
  <c r="M319" i="6"/>
  <c r="AF319" i="6" s="1"/>
  <c r="AF319" i="5"/>
  <c r="AF417" i="5"/>
  <c r="AF43" i="5"/>
  <c r="AF68" i="5"/>
  <c r="H68" i="6"/>
  <c r="AF68" i="6" s="1"/>
  <c r="T538" i="6"/>
  <c r="AG538" i="6" s="1"/>
  <c r="AG538" i="5"/>
  <c r="AG486" i="5"/>
  <c r="T486" i="6"/>
  <c r="AG486" i="6" s="1"/>
  <c r="T764" i="6"/>
  <c r="AG764" i="6" s="1"/>
  <c r="AG764" i="5"/>
  <c r="AF226" i="5"/>
  <c r="AG729" i="5"/>
  <c r="AG172" i="5"/>
  <c r="AF519" i="5"/>
  <c r="T103" i="6"/>
  <c r="AG103" i="6" s="1"/>
  <c r="AG103" i="5"/>
  <c r="AF649" i="5"/>
  <c r="AG180" i="5"/>
  <c r="AG520" i="6"/>
  <c r="AF87" i="5"/>
  <c r="AF757" i="5"/>
  <c r="AF200" i="5"/>
  <c r="S200" i="6"/>
  <c r="AF200" i="6" s="1"/>
  <c r="AF265" i="5"/>
  <c r="H265" i="6"/>
  <c r="AF265" i="6" s="1"/>
  <c r="T643" i="6"/>
  <c r="AG643" i="6" s="1"/>
  <c r="AG643" i="5"/>
  <c r="AG47" i="5"/>
  <c r="W503" i="6"/>
  <c r="AG503" i="6" s="1"/>
  <c r="AF503" i="5"/>
  <c r="O5" i="6"/>
  <c r="O842" i="5"/>
  <c r="H724" i="6"/>
  <c r="AF724" i="6" s="1"/>
  <c r="AF724" i="5"/>
  <c r="AF312" i="5"/>
  <c r="AF34" i="5"/>
  <c r="AE222" i="6"/>
  <c r="AG222" i="6" s="1"/>
  <c r="AF222" i="5"/>
  <c r="H588" i="6"/>
  <c r="AF588" i="6" s="1"/>
  <c r="AF588" i="5"/>
  <c r="AF38" i="6"/>
  <c r="AF164" i="5"/>
  <c r="AF337" i="5"/>
  <c r="AF373" i="5"/>
  <c r="AG353" i="6"/>
  <c r="AG487" i="6"/>
  <c r="AF398" i="5"/>
  <c r="N842" i="5"/>
  <c r="N5" i="6"/>
  <c r="T790" i="6"/>
  <c r="AG790" i="6" s="1"/>
  <c r="AG790" i="5"/>
  <c r="AF502" i="5"/>
  <c r="L85" i="6"/>
  <c r="AF85" i="6" s="1"/>
  <c r="AF85" i="5"/>
  <c r="T312" i="6"/>
  <c r="AG312" i="6" s="1"/>
  <c r="AG312" i="5"/>
  <c r="AG418" i="6"/>
  <c r="Y687" i="6"/>
  <c r="AG687" i="6" s="1"/>
  <c r="H163" i="6"/>
  <c r="AF163" i="6" s="1"/>
  <c r="AF163" i="5"/>
  <c r="AG359" i="5"/>
  <c r="AF395" i="5"/>
  <c r="H395" i="6"/>
  <c r="AF395" i="6" s="1"/>
  <c r="AG784" i="5"/>
  <c r="W784" i="6"/>
  <c r="AG784" i="6" s="1"/>
  <c r="AF287" i="5"/>
  <c r="V5" i="6"/>
  <c r="V842" i="5"/>
  <c r="AF446" i="5"/>
  <c r="X109" i="6"/>
  <c r="AG109" i="6" s="1"/>
  <c r="AG743" i="5"/>
  <c r="AF824" i="5"/>
  <c r="T9" i="6"/>
  <c r="AG9" i="6" s="1"/>
  <c r="AG9" i="5"/>
  <c r="V651" i="6"/>
  <c r="AG651" i="6" s="1"/>
  <c r="AF651" i="5"/>
  <c r="AF787" i="6"/>
  <c r="AG424" i="6"/>
  <c r="AG400" i="6"/>
  <c r="H722" i="6"/>
  <c r="AF722" i="6" s="1"/>
  <c r="AF722" i="5"/>
  <c r="H478" i="6"/>
  <c r="AF478" i="6" s="1"/>
  <c r="AF478" i="5"/>
  <c r="AF490" i="5"/>
  <c r="AD777" i="6"/>
  <c r="AG777" i="6" s="1"/>
  <c r="AF777" i="5"/>
  <c r="AF80" i="5"/>
  <c r="I80" i="6"/>
  <c r="AF80" i="6" s="1"/>
  <c r="AF550" i="6"/>
  <c r="AG17" i="5"/>
  <c r="V17" i="6"/>
  <c r="T19" i="6"/>
  <c r="AG19" i="6" s="1"/>
  <c r="AG19" i="5"/>
  <c r="AG7" i="6"/>
  <c r="R436" i="6"/>
  <c r="AF436" i="6" s="1"/>
  <c r="AF436" i="5"/>
  <c r="T66" i="6"/>
  <c r="AG66" i="6" s="1"/>
  <c r="AG66" i="5"/>
  <c r="AG64" i="5"/>
  <c r="T64" i="6"/>
  <c r="AG64" i="6" s="1"/>
  <c r="T381" i="6"/>
  <c r="AG381" i="6" s="1"/>
  <c r="AG381" i="5"/>
  <c r="H743" i="6"/>
  <c r="AF743" i="6" s="1"/>
  <c r="AF743" i="5"/>
  <c r="T722" i="6"/>
  <c r="AG722" i="6" s="1"/>
  <c r="AG722" i="5"/>
  <c r="Q616" i="6"/>
  <c r="AF616" i="6" s="1"/>
  <c r="AF616" i="5"/>
  <c r="AG407" i="5"/>
  <c r="T407" i="6"/>
  <c r="AG407" i="6" s="1"/>
  <c r="T524" i="6"/>
  <c r="AG524" i="6" s="1"/>
  <c r="AG524" i="5"/>
  <c r="T720" i="6"/>
  <c r="AG720" i="6" s="1"/>
  <c r="AG720" i="5"/>
  <c r="H31" i="6"/>
  <c r="AF31" i="6" s="1"/>
  <c r="AF31" i="5"/>
  <c r="T785" i="6"/>
  <c r="AG785" i="6" s="1"/>
  <c r="AG785" i="5"/>
  <c r="T300" i="6"/>
  <c r="AG300" i="6" s="1"/>
  <c r="AG300" i="5"/>
  <c r="AG726" i="5"/>
  <c r="AB842" i="5"/>
  <c r="T725" i="6"/>
  <c r="AG725" i="6" s="1"/>
  <c r="AG725" i="5"/>
  <c r="H731" i="6"/>
  <c r="AF731" i="6" s="1"/>
  <c r="AF731" i="5"/>
  <c r="AF420" i="6"/>
  <c r="AG138" i="6"/>
  <c r="AF412" i="5"/>
  <c r="U467" i="6"/>
  <c r="AG467" i="6" s="1"/>
  <c r="AF467" i="5"/>
  <c r="H359" i="6"/>
  <c r="AF359" i="6" s="1"/>
  <c r="AF359" i="5"/>
  <c r="V272" i="6"/>
  <c r="AG272" i="6" s="1"/>
  <c r="AF272" i="5"/>
  <c r="T536" i="6"/>
  <c r="AG536" i="6" s="1"/>
  <c r="AG536" i="5"/>
  <c r="T349" i="6"/>
  <c r="AG349" i="6" s="1"/>
  <c r="AG349" i="5"/>
  <c r="AF393" i="5"/>
  <c r="AG713" i="5"/>
  <c r="T713" i="6"/>
  <c r="AG713" i="6" s="1"/>
  <c r="AF495" i="5"/>
  <c r="AG730" i="5"/>
  <c r="T442" i="6"/>
  <c r="AG442" i="6" s="1"/>
  <c r="AF442" i="5"/>
  <c r="AG12" i="6"/>
  <c r="AE559" i="6"/>
  <c r="AG559" i="6" s="1"/>
  <c r="T232" i="6"/>
  <c r="AG232" i="6" s="1"/>
  <c r="AG232" i="5"/>
  <c r="T27" i="6"/>
  <c r="AG27" i="6" s="1"/>
  <c r="AG27" i="5"/>
  <c r="T36" i="6"/>
  <c r="AG36" i="6" s="1"/>
  <c r="AG36" i="5"/>
  <c r="AF754" i="5"/>
  <c r="AG831" i="6"/>
  <c r="AD284" i="6"/>
  <c r="AG284" i="6" s="1"/>
  <c r="AF284" i="5"/>
  <c r="H5" i="6"/>
  <c r="AF5" i="5"/>
  <c r="H842" i="5"/>
  <c r="P790" i="6"/>
  <c r="AF790" i="6" s="1"/>
  <c r="AF790" i="5"/>
  <c r="T545" i="6"/>
  <c r="AG545" i="6" s="1"/>
  <c r="AG545" i="5"/>
  <c r="H587" i="6"/>
  <c r="AF587" i="6" s="1"/>
  <c r="AF587" i="5"/>
  <c r="V149" i="6"/>
  <c r="AG149" i="6" s="1"/>
  <c r="AF149" i="5"/>
  <c r="AG13" i="5"/>
  <c r="W13" i="6"/>
  <c r="AG13" i="6" s="1"/>
  <c r="AF167" i="5"/>
  <c r="H167" i="6"/>
  <c r="AF167" i="6" s="1"/>
  <c r="AG369" i="5"/>
  <c r="T369" i="6"/>
  <c r="AG369" i="6" s="1"/>
  <c r="Z187" i="6"/>
  <c r="AG187" i="6" s="1"/>
  <c r="AF187" i="5"/>
  <c r="AF367" i="6"/>
  <c r="AG142" i="6"/>
  <c r="T311" i="6"/>
  <c r="AG311" i="6" s="1"/>
  <c r="AG311" i="5"/>
  <c r="AG393" i="5"/>
  <c r="T393" i="6"/>
  <c r="AG393" i="6" s="1"/>
  <c r="AF454" i="5"/>
  <c r="AF579" i="5"/>
  <c r="AG508" i="6"/>
  <c r="H720" i="6"/>
  <c r="AF720" i="6" s="1"/>
  <c r="AF720" i="5"/>
  <c r="AG63" i="5"/>
  <c r="T63" i="6"/>
  <c r="AG63" i="6" s="1"/>
  <c r="AG842" i="4"/>
  <c r="T596" i="6"/>
  <c r="AG596" i="6" s="1"/>
  <c r="AG596" i="5"/>
  <c r="AG76" i="5"/>
  <c r="T179" i="6"/>
  <c r="AG179" i="6" s="1"/>
  <c r="AG179" i="5"/>
  <c r="AF439" i="5"/>
  <c r="G16" i="8"/>
  <c r="D91" i="8"/>
  <c r="AF162" i="6"/>
  <c r="AG336" i="6"/>
  <c r="T506" i="6"/>
  <c r="AG506" i="6" s="1"/>
  <c r="AG506" i="5"/>
  <c r="AG48" i="6"/>
  <c r="X5" i="6"/>
  <c r="X842" i="5"/>
  <c r="T540" i="6"/>
  <c r="AG540" i="6" s="1"/>
  <c r="AG540" i="5"/>
  <c r="O298" i="6"/>
  <c r="AF298" i="6" s="1"/>
  <c r="AF298" i="5"/>
  <c r="AG32" i="5"/>
  <c r="T32" i="6"/>
  <c r="AG32" i="6" s="1"/>
  <c r="T153" i="6"/>
  <c r="AG153" i="6" s="1"/>
  <c r="AG153" i="5"/>
  <c r="H632" i="6"/>
  <c r="AF632" i="6" s="1"/>
  <c r="AF632" i="5"/>
  <c r="AF740" i="6"/>
  <c r="H600" i="6"/>
  <c r="AF600" i="6" s="1"/>
  <c r="AF600" i="5"/>
  <c r="AF21" i="6"/>
  <c r="AE218" i="6"/>
  <c r="AG218" i="6" s="1"/>
  <c r="AF218" i="5"/>
  <c r="AG47" i="6"/>
  <c r="AF716" i="5"/>
  <c r="D61" i="8"/>
  <c r="G61" i="8" s="1"/>
  <c r="E61" i="8"/>
  <c r="AF15" i="6"/>
  <c r="H547" i="6"/>
  <c r="AF547" i="6" s="1"/>
  <c r="AF547" i="5"/>
  <c r="U94" i="6"/>
  <c r="AG94" i="6" s="1"/>
  <c r="AF418" i="5"/>
  <c r="AF312" i="6"/>
  <c r="AG598" i="5"/>
  <c r="T598" i="6"/>
  <c r="AG598" i="6" s="1"/>
  <c r="N71" i="6"/>
  <c r="AF71" i="6" s="1"/>
  <c r="T357" i="6"/>
  <c r="AG357" i="6" s="1"/>
  <c r="AG357" i="5"/>
  <c r="V227" i="6"/>
  <c r="AG227" i="6" s="1"/>
  <c r="AF227" i="5"/>
  <c r="D60" i="8"/>
  <c r="G60" i="8" s="1"/>
  <c r="E60" i="8"/>
  <c r="E94" i="8" s="1"/>
  <c r="AE271" i="6"/>
  <c r="AG271" i="6" s="1"/>
  <c r="AF271" i="5"/>
  <c r="T360" i="6"/>
  <c r="AG360" i="6" s="1"/>
  <c r="AG360" i="5"/>
  <c r="AE5" i="6"/>
  <c r="AE842" i="5"/>
  <c r="T343" i="6"/>
  <c r="AG343" i="6" s="1"/>
  <c r="AG343" i="5"/>
  <c r="T210" i="6"/>
  <c r="AG210" i="6" s="1"/>
  <c r="AG210" i="5"/>
  <c r="T618" i="6"/>
  <c r="AG618" i="6" s="1"/>
  <c r="AG618" i="5"/>
  <c r="H406" i="6"/>
  <c r="AF406" i="6" s="1"/>
  <c r="AF406" i="5"/>
  <c r="AG104" i="5"/>
  <c r="T104" i="6"/>
  <c r="AG104" i="6" s="1"/>
  <c r="AG148" i="5"/>
  <c r="T131" i="6"/>
  <c r="AG131" i="6" s="1"/>
  <c r="AG131" i="5"/>
  <c r="D68" i="8"/>
  <c r="G68" i="8" s="1"/>
  <c r="E68" i="8"/>
  <c r="E102" i="8" s="1"/>
  <c r="M771" i="6"/>
  <c r="AF771" i="6" s="1"/>
  <c r="AF771" i="5"/>
  <c r="AG738" i="5"/>
  <c r="AF483" i="5"/>
  <c r="AG507" i="5"/>
  <c r="T168" i="6"/>
  <c r="AG168" i="6" s="1"/>
  <c r="AG168" i="5"/>
  <c r="AF798" i="6"/>
  <c r="AF446" i="6"/>
  <c r="AG443" i="5"/>
  <c r="AF808" i="5"/>
  <c r="T163" i="6"/>
  <c r="AG163" i="6" s="1"/>
  <c r="AG163" i="5"/>
  <c r="AG743" i="6"/>
  <c r="AF89" i="5"/>
  <c r="AG21" i="6"/>
  <c r="E111" i="8"/>
  <c r="K538" i="6"/>
  <c r="AF538" i="6" s="1"/>
  <c r="AF538" i="5"/>
  <c r="M12" i="6"/>
  <c r="AF12" i="6" s="1"/>
  <c r="AF12" i="5"/>
  <c r="AG400" i="5"/>
  <c r="AG52" i="5"/>
  <c r="T52" i="6"/>
  <c r="AG52" i="6" s="1"/>
  <c r="AF366" i="5"/>
  <c r="I366" i="6"/>
  <c r="AF366" i="6" s="1"/>
  <c r="I5" i="6"/>
  <c r="I842" i="5"/>
  <c r="AB259" i="6"/>
  <c r="AG259" i="6" s="1"/>
  <c r="AF259" i="5"/>
  <c r="AF416" i="5"/>
  <c r="AG181" i="6"/>
  <c r="Q443" i="6"/>
  <c r="AF443" i="6" s="1"/>
  <c r="AF443" i="5"/>
  <c r="T609" i="6"/>
  <c r="AG609" i="6" s="1"/>
  <c r="AG609" i="5"/>
  <c r="Y566" i="6"/>
  <c r="AG566" i="6" s="1"/>
  <c r="AF566" i="5"/>
  <c r="H597" i="6"/>
  <c r="AF597" i="6" s="1"/>
  <c r="AF597" i="5"/>
  <c r="T715" i="6"/>
  <c r="AG715" i="6" s="1"/>
  <c r="AG715" i="5"/>
  <c r="AF320" i="5"/>
  <c r="AG347" i="5"/>
  <c r="T191" i="6"/>
  <c r="AG191" i="6" s="1"/>
  <c r="AG191" i="5"/>
  <c r="AG739" i="5"/>
  <c r="AD120" i="6"/>
  <c r="AG120" i="6" s="1"/>
  <c r="AF120" i="5"/>
  <c r="AG56" i="6"/>
  <c r="AD303" i="6"/>
  <c r="AG303" i="6" s="1"/>
  <c r="AF303" i="5"/>
  <c r="H396" i="6"/>
  <c r="AF396" i="6" s="1"/>
  <c r="AF396" i="5"/>
  <c r="H20" i="6"/>
  <c r="AF20" i="6" s="1"/>
  <c r="AF20" i="5"/>
  <c r="AB820" i="6"/>
  <c r="AG820" i="6" s="1"/>
  <c r="AF820" i="5"/>
  <c r="AF144" i="5"/>
  <c r="I144" i="6"/>
  <c r="AF144" i="6" s="1"/>
  <c r="AG455" i="5"/>
  <c r="T455" i="6"/>
  <c r="AG455" i="6" s="1"/>
  <c r="H67" i="6"/>
  <c r="AF67" i="6" s="1"/>
  <c r="AF67" i="5"/>
  <c r="AG838" i="5"/>
  <c r="D54" i="8"/>
  <c r="E54" i="8"/>
  <c r="E88" i="8" s="1"/>
  <c r="T667" i="6"/>
  <c r="AG667" i="6" s="1"/>
  <c r="AG667" i="5"/>
  <c r="T421" i="6"/>
  <c r="AG421" i="6" s="1"/>
  <c r="AG421" i="5"/>
  <c r="AG142" i="5"/>
  <c r="AF426" i="5"/>
  <c r="AG106" i="5"/>
  <c r="T106" i="6"/>
  <c r="AG106" i="6" s="1"/>
  <c r="T333" i="6"/>
  <c r="AG333" i="6" s="1"/>
  <c r="AG333" i="5"/>
  <c r="D24" i="7"/>
  <c r="AG200" i="5"/>
  <c r="T200" i="6"/>
  <c r="AG200" i="6" s="1"/>
  <c r="H160" i="6"/>
  <c r="AF160" i="6" s="1"/>
  <c r="AF160" i="5"/>
  <c r="T546" i="6"/>
  <c r="AG546" i="6" s="1"/>
  <c r="AG546" i="5"/>
  <c r="T10" i="6"/>
  <c r="AG10" i="6" s="1"/>
  <c r="AG10" i="5"/>
  <c r="AF279" i="5"/>
  <c r="V279" i="6"/>
  <c r="AG279" i="6" s="1"/>
  <c r="AG373" i="5"/>
  <c r="T373" i="6"/>
  <c r="AG373" i="6" s="1"/>
  <c r="T374" i="6"/>
  <c r="AG374" i="6" s="1"/>
  <c r="AG374" i="5"/>
  <c r="T413" i="6"/>
  <c r="AG413" i="6" s="1"/>
  <c r="AG413" i="5"/>
  <c r="T483" i="6"/>
  <c r="AG483" i="6" s="1"/>
  <c r="AG483" i="5"/>
  <c r="AF345" i="6"/>
  <c r="X788" i="6"/>
  <c r="AG788" i="6" s="1"/>
  <c r="AF788" i="5"/>
  <c r="AG336" i="5"/>
  <c r="AG763" i="5"/>
  <c r="T602" i="6"/>
  <c r="AG602" i="6" s="1"/>
  <c r="AG602" i="5"/>
  <c r="H334" i="6"/>
  <c r="AF334" i="6" s="1"/>
  <c r="AF334" i="5"/>
  <c r="Y666" i="6"/>
  <c r="AG666" i="6" s="1"/>
  <c r="AF666" i="5"/>
  <c r="AF376" i="5"/>
  <c r="S584" i="6"/>
  <c r="AF584" i="6" s="1"/>
  <c r="AF584" i="5"/>
  <c r="AF171" i="5"/>
  <c r="H806" i="6"/>
  <c r="AF806" i="6" s="1"/>
  <c r="AF806" i="5"/>
  <c r="H594" i="6"/>
  <c r="AF594" i="6" s="1"/>
  <c r="AF594" i="5"/>
  <c r="W792" i="6"/>
  <c r="AG792" i="6" s="1"/>
  <c r="AF792" i="5"/>
  <c r="T434" i="6"/>
  <c r="AG434" i="6" s="1"/>
  <c r="AF434" i="5"/>
  <c r="AG635" i="5"/>
  <c r="V635" i="6"/>
  <c r="AG635" i="6" s="1"/>
  <c r="D70" i="8"/>
  <c r="E70" i="8"/>
  <c r="G70" i="8" s="1"/>
  <c r="T356" i="6"/>
  <c r="AG356" i="6" s="1"/>
  <c r="AG356" i="5"/>
  <c r="AF425" i="5"/>
  <c r="H341" i="6"/>
  <c r="AF341" i="6" s="1"/>
  <c r="AF341" i="5"/>
  <c r="AG476" i="5"/>
  <c r="T476" i="6"/>
  <c r="AG476" i="6" s="1"/>
  <c r="T817" i="6"/>
  <c r="AG817" i="6" s="1"/>
  <c r="AG817" i="5"/>
  <c r="AG641" i="5"/>
  <c r="T43" i="6"/>
  <c r="AG43" i="6" s="1"/>
  <c r="AG43" i="5"/>
  <c r="AG594" i="6"/>
  <c r="T54" i="6"/>
  <c r="AG54" i="6" s="1"/>
  <c r="AG54" i="5"/>
  <c r="H591" i="6"/>
  <c r="AF591" i="6" s="1"/>
  <c r="AF591" i="5"/>
  <c r="AG501" i="5"/>
  <c r="T501" i="6"/>
  <c r="AG501" i="6" s="1"/>
  <c r="R5" i="6"/>
  <c r="R842" i="5"/>
  <c r="X110" i="6"/>
  <c r="AG110" i="6" s="1"/>
  <c r="AA246" i="6"/>
  <c r="AG246" i="6" s="1"/>
  <c r="AF246" i="5"/>
  <c r="AF158" i="6"/>
  <c r="AF515" i="5"/>
  <c r="W515" i="6"/>
  <c r="AG515" i="6" s="1"/>
  <c r="Q451" i="6"/>
  <c r="AF451" i="6" s="1"/>
  <c r="AF451" i="5"/>
  <c r="Z797" i="6"/>
  <c r="AG797" i="6" s="1"/>
  <c r="AF797" i="5"/>
  <c r="AG489" i="5"/>
  <c r="T489" i="6"/>
  <c r="AG489" i="6" s="1"/>
  <c r="AG263" i="6"/>
  <c r="Z842" i="5"/>
  <c r="Z5" i="6"/>
  <c r="AF485" i="5"/>
  <c r="AG658" i="6"/>
  <c r="H340" i="6"/>
  <c r="AF340" i="6" s="1"/>
  <c r="AF340" i="5"/>
  <c r="AE438" i="6"/>
  <c r="AG438" i="6" s="1"/>
  <c r="AF438" i="5"/>
  <c r="E77" i="8"/>
  <c r="D77" i="8"/>
  <c r="G77" i="8" s="1"/>
  <c r="AG472" i="6"/>
  <c r="AB114" i="6"/>
  <c r="AG114" i="6" s="1"/>
  <c r="AA214" i="6"/>
  <c r="AG214" i="6" s="1"/>
  <c r="AF214" i="5"/>
  <c r="AF191" i="5"/>
  <c r="K191" i="6"/>
  <c r="AF191" i="6" s="1"/>
  <c r="T742" i="6"/>
  <c r="AG742" i="6" s="1"/>
  <c r="AG742" i="5"/>
  <c r="T798" i="6"/>
  <c r="AG798" i="6" s="1"/>
  <c r="AG798" i="5"/>
  <c r="AE751" i="6"/>
  <c r="AG751" i="6" s="1"/>
  <c r="AF751" i="5"/>
  <c r="AG507" i="6"/>
  <c r="AF617" i="5"/>
  <c r="AF755" i="5"/>
  <c r="AF234" i="5"/>
  <c r="AG639" i="5"/>
  <c r="Y282" i="6"/>
  <c r="AG282" i="6" s="1"/>
  <c r="AF282" i="5"/>
  <c r="H497" i="6"/>
  <c r="AF497" i="6" s="1"/>
  <c r="AF497" i="5"/>
  <c r="H321" i="6"/>
  <c r="AF321" i="6" s="1"/>
  <c r="AF321" i="5"/>
  <c r="AF89" i="6"/>
  <c r="T636" i="6"/>
  <c r="AG636" i="6" s="1"/>
  <c r="AG636" i="5"/>
  <c r="AD139" i="6"/>
  <c r="AG139" i="6" s="1"/>
  <c r="AF139" i="5"/>
  <c r="AG741" i="5"/>
  <c r="W741" i="6"/>
  <c r="AG741" i="6" s="1"/>
  <c r="E55" i="8"/>
  <c r="D55" i="8"/>
  <c r="G55" i="8" s="1"/>
  <c r="G17" i="8"/>
  <c r="D92" i="8"/>
  <c r="G92" i="8" s="1"/>
  <c r="AG450" i="6"/>
  <c r="T471" i="6"/>
  <c r="AG471" i="6" s="1"/>
  <c r="AG471" i="5"/>
  <c r="AF748" i="5"/>
  <c r="AF229" i="5"/>
  <c r="H169" i="6"/>
  <c r="AF169" i="6" s="1"/>
  <c r="AF169" i="5"/>
  <c r="H551" i="6"/>
  <c r="AF551" i="6" s="1"/>
  <c r="AF551" i="5"/>
  <c r="AG733" i="6"/>
  <c r="AG739" i="6"/>
  <c r="AG56" i="5"/>
  <c r="AG20" i="5"/>
  <c r="T20" i="6"/>
  <c r="AG20" i="6" s="1"/>
  <c r="AF375" i="6"/>
  <c r="AF500" i="5"/>
  <c r="AG836" i="5"/>
  <c r="T836" i="6"/>
  <c r="AG836" i="6" s="1"/>
  <c r="AE206" i="6"/>
  <c r="AG206" i="6" s="1"/>
  <c r="AF206" i="5"/>
  <c r="W774" i="6"/>
  <c r="AG774" i="6" s="1"/>
  <c r="AF774" i="5"/>
  <c r="AF645" i="5"/>
  <c r="Q645" i="6"/>
  <c r="AF645" i="6" s="1"/>
  <c r="X648" i="6"/>
  <c r="AG648" i="6" s="1"/>
  <c r="AF648" i="5"/>
  <c r="AF409" i="5"/>
  <c r="AF63" i="5"/>
  <c r="H63" i="6"/>
  <c r="AF63" i="6" s="1"/>
  <c r="Y258" i="6"/>
  <c r="AG258" i="6" s="1"/>
  <c r="AF258" i="5"/>
  <c r="AF352" i="5"/>
  <c r="I352" i="6"/>
  <c r="AF352" i="6" s="1"/>
  <c r="T601" i="6"/>
  <c r="AG601" i="6" s="1"/>
  <c r="AG601" i="5"/>
  <c r="AG762" i="5"/>
  <c r="T762" i="6"/>
  <c r="AG762" i="6" s="1"/>
  <c r="AG749" i="5"/>
  <c r="T749" i="6"/>
  <c r="AG749" i="6" s="1"/>
  <c r="T558" i="6"/>
  <c r="AG558" i="6" s="1"/>
  <c r="AG558" i="5"/>
  <c r="AG352" i="5"/>
  <c r="U352" i="6"/>
  <c r="AG352" i="6" s="1"/>
  <c r="AG34" i="6"/>
  <c r="T38" i="6"/>
  <c r="AG38" i="6" s="1"/>
  <c r="AG38" i="5"/>
  <c r="AG37" i="5"/>
  <c r="AG794" i="5"/>
  <c r="T794" i="6"/>
  <c r="AG794" i="6" s="1"/>
  <c r="O575" i="6"/>
  <c r="AF575" i="6" s="1"/>
  <c r="AF575" i="5"/>
  <c r="D99" i="8"/>
  <c r="G24" i="8"/>
  <c r="AD819" i="6"/>
  <c r="AG819" i="6" s="1"/>
  <c r="AF819" i="5"/>
  <c r="H41" i="6"/>
  <c r="AF41" i="6" s="1"/>
  <c r="AF41" i="5"/>
  <c r="V522" i="6"/>
  <c r="AG522" i="6" s="1"/>
  <c r="AF522" i="5"/>
  <c r="AG466" i="5"/>
  <c r="AG342" i="5"/>
  <c r="T752" i="6"/>
  <c r="AG752" i="6" s="1"/>
  <c r="AG752" i="5"/>
  <c r="W578" i="6"/>
  <c r="AG578" i="6" s="1"/>
  <c r="AF578" i="5"/>
  <c r="H360" i="6"/>
  <c r="AF360" i="6" s="1"/>
  <c r="AF360" i="5"/>
  <c r="AG428" i="5"/>
  <c r="AG334" i="6"/>
  <c r="L431" i="6"/>
  <c r="AF431" i="6" s="1"/>
  <c r="AF431" i="5"/>
  <c r="AG641" i="6"/>
  <c r="X534" i="6"/>
  <c r="AG534" i="6" s="1"/>
  <c r="AF534" i="5"/>
  <c r="D64" i="8"/>
  <c r="G64" i="8" s="1"/>
  <c r="E64" i="8"/>
  <c r="E98" i="8" s="1"/>
  <c r="AG771" i="5"/>
  <c r="AG84" i="5"/>
  <c r="AG547" i="5"/>
  <c r="T547" i="6"/>
  <c r="AG547" i="6" s="1"/>
  <c r="T766" i="6"/>
  <c r="AG766" i="6" s="1"/>
  <c r="AG766" i="5"/>
  <c r="AG727" i="5"/>
  <c r="AF175" i="5"/>
  <c r="AE175" i="6"/>
  <c r="AG175" i="6" s="1"/>
  <c r="T518" i="6"/>
  <c r="AG518" i="6" s="1"/>
  <c r="AG518" i="5"/>
  <c r="D72" i="8"/>
  <c r="E72" i="8"/>
  <c r="E106" i="8" s="1"/>
  <c r="V791" i="6"/>
  <c r="AG791" i="6" s="1"/>
  <c r="AF791" i="5"/>
  <c r="T405" i="6"/>
  <c r="AG405" i="6" s="1"/>
  <c r="AG405" i="5"/>
  <c r="AF664" i="5"/>
  <c r="AG166" i="5"/>
  <c r="D19" i="7"/>
  <c r="Z688" i="6"/>
  <c r="AG688" i="6" s="1"/>
  <c r="AF688" i="5"/>
  <c r="AG58" i="5"/>
  <c r="AG406" i="5"/>
  <c r="AF762" i="5"/>
  <c r="S762" i="6"/>
  <c r="AF762" i="6" s="1"/>
  <c r="N509" i="6"/>
  <c r="AF509" i="6" s="1"/>
  <c r="AF509" i="5"/>
  <c r="AF368" i="5"/>
  <c r="I368" i="6"/>
  <c r="AF368" i="6" s="1"/>
  <c r="T158" i="6"/>
  <c r="AG158" i="6" s="1"/>
  <c r="AG158" i="5"/>
  <c r="AF630" i="5"/>
  <c r="K630" i="6"/>
  <c r="AF630" i="6" s="1"/>
  <c r="T230" i="6"/>
  <c r="AG230" i="6" s="1"/>
  <c r="AG230" i="5"/>
  <c r="AF741" i="6"/>
  <c r="AG340" i="5"/>
  <c r="T173" i="6"/>
  <c r="AG173" i="6" s="1"/>
  <c r="AG173" i="5"/>
  <c r="AG675" i="5"/>
  <c r="T675" i="6"/>
  <c r="AG675" i="6" s="1"/>
  <c r="AF491" i="5"/>
  <c r="AF755" i="6"/>
  <c r="AF753" i="5"/>
  <c r="AF659" i="5"/>
  <c r="T544" i="6"/>
  <c r="AG544" i="6" s="1"/>
  <c r="AG544" i="5"/>
  <c r="M83" i="6"/>
  <c r="AF83" i="6" s="1"/>
  <c r="AF83" i="5"/>
  <c r="AF643" i="5"/>
  <c r="X292" i="6"/>
  <c r="AG292" i="6" s="1"/>
  <c r="H266" i="6"/>
  <c r="AF266" i="6" s="1"/>
  <c r="AF266" i="5"/>
  <c r="Y5" i="6"/>
  <c r="Y842" i="5"/>
  <c r="AF394" i="5"/>
  <c r="Z237" i="6"/>
  <c r="AG237" i="6" s="1"/>
  <c r="V145" i="6"/>
  <c r="AG145" i="6" s="1"/>
  <c r="AG323" i="5"/>
  <c r="T323" i="6"/>
  <c r="AG323" i="6" s="1"/>
  <c r="AF748" i="6"/>
  <c r="AG732" i="5"/>
  <c r="U732" i="6"/>
  <c r="AG732" i="6" s="1"/>
  <c r="W216" i="6"/>
  <c r="AG216" i="6" s="1"/>
  <c r="AF216" i="5"/>
  <c r="AF310" i="5"/>
  <c r="AE185" i="6"/>
  <c r="AG185" i="6" s="1"/>
  <c r="E109" i="8"/>
  <c r="AG604" i="5"/>
  <c r="AF166" i="5"/>
  <c r="AA186" i="6"/>
  <c r="AG186" i="6" s="1"/>
  <c r="AF186" i="5"/>
  <c r="H381" i="6"/>
  <c r="AF381" i="6" s="1"/>
  <c r="AF381" i="5"/>
  <c r="AA457" i="6"/>
  <c r="AG457" i="6" s="1"/>
  <c r="AF457" i="5"/>
  <c r="T541" i="6"/>
  <c r="AG541" i="6" s="1"/>
  <c r="AG541" i="5"/>
  <c r="T289" i="6"/>
  <c r="AG289" i="6" s="1"/>
  <c r="AG289" i="5"/>
  <c r="AE207" i="6"/>
  <c r="AG207" i="6" s="1"/>
  <c r="AF207" i="5"/>
  <c r="S435" i="6"/>
  <c r="AF435" i="6" s="1"/>
  <c r="AF435" i="5"/>
  <c r="AF631" i="5"/>
  <c r="H60" i="6"/>
  <c r="AF60" i="6" s="1"/>
  <c r="AF60" i="5"/>
  <c r="T773" i="6"/>
  <c r="AG773" i="6" s="1"/>
  <c r="AG773" i="5"/>
  <c r="T375" i="6"/>
  <c r="AG375" i="6" s="1"/>
  <c r="AG375" i="5"/>
  <c r="AF409" i="6"/>
  <c r="AF718" i="5"/>
  <c r="V299" i="6"/>
  <c r="AG299" i="6" s="1"/>
  <c r="AG141" i="5"/>
  <c r="U141" i="6"/>
  <c r="AG141" i="6" s="1"/>
  <c r="AE533" i="6"/>
  <c r="AG533" i="6" s="1"/>
  <c r="AF533" i="5"/>
  <c r="H730" i="6"/>
  <c r="AF730" i="6" s="1"/>
  <c r="AF730" i="5"/>
  <c r="M198" i="6"/>
  <c r="AF198" i="6" s="1"/>
  <c r="AF198" i="5"/>
  <c r="Z253" i="6"/>
  <c r="AG253" i="6" s="1"/>
  <c r="AF253" i="5"/>
  <c r="AG519" i="5"/>
  <c r="AG34" i="5"/>
  <c r="J656" i="6"/>
  <c r="AF656" i="6" s="1"/>
  <c r="AF656" i="5"/>
  <c r="T454" i="6"/>
  <c r="AG454" i="6" s="1"/>
  <c r="AG454" i="5"/>
  <c r="D21" i="7"/>
  <c r="AF364" i="6"/>
  <c r="AF32" i="6"/>
  <c r="AD155" i="6"/>
  <c r="AG155" i="6" s="1"/>
  <c r="AF155" i="5"/>
  <c r="AF494" i="5"/>
  <c r="G35" i="8"/>
  <c r="E110" i="8"/>
  <c r="T182" i="6"/>
  <c r="AG182" i="6" s="1"/>
  <c r="AG182" i="5"/>
  <c r="V211" i="6"/>
  <c r="AG211" i="6" s="1"/>
  <c r="AF211" i="5"/>
  <c r="U5" i="6"/>
  <c r="U842" i="5"/>
  <c r="T590" i="6"/>
  <c r="AG590" i="6" s="1"/>
  <c r="AG590" i="5"/>
  <c r="AG466" i="6"/>
  <c r="AG491" i="5"/>
  <c r="Y268" i="6"/>
  <c r="AG268" i="6" s="1"/>
  <c r="AF268" i="5"/>
  <c r="AF351" i="5"/>
  <c r="H351" i="6"/>
  <c r="AF351" i="6" s="1"/>
  <c r="U264" i="6"/>
  <c r="AG264" i="6" s="1"/>
  <c r="AF264" i="5"/>
  <c r="T338" i="6"/>
  <c r="AG338" i="6" s="1"/>
  <c r="AG338" i="5"/>
  <c r="S692" i="6"/>
  <c r="AF692" i="6" s="1"/>
  <c r="AF692" i="5"/>
  <c r="T832" i="6"/>
  <c r="AG832" i="6" s="1"/>
  <c r="AG832" i="5"/>
  <c r="P5" i="6"/>
  <c r="P842" i="5"/>
  <c r="AG428" i="6"/>
  <c r="AD273" i="6"/>
  <c r="AG273" i="6" s="1"/>
  <c r="L511" i="6"/>
  <c r="AF511" i="6" s="1"/>
  <c r="AE152" i="6"/>
  <c r="AG152" i="6" s="1"/>
  <c r="AG631" i="5"/>
  <c r="T631" i="6"/>
  <c r="AG631" i="6" s="1"/>
  <c r="AG591" i="5"/>
  <c r="T591" i="6"/>
  <c r="AG591" i="6" s="1"/>
  <c r="K328" i="6"/>
  <c r="AF328" i="6" s="1"/>
  <c r="AF328" i="5"/>
  <c r="T577" i="6"/>
  <c r="AG577" i="6" s="1"/>
  <c r="AF217" i="5"/>
  <c r="AG782" i="5"/>
  <c r="T761" i="6"/>
  <c r="AG761" i="6" s="1"/>
  <c r="AG761" i="5"/>
  <c r="Z317" i="6"/>
  <c r="AG317" i="6" s="1"/>
  <c r="AG157" i="5"/>
  <c r="T157" i="6"/>
  <c r="AG157" i="6" s="1"/>
  <c r="AG202" i="5"/>
  <c r="J672" i="6"/>
  <c r="AF672" i="6" s="1"/>
  <c r="AF672" i="5"/>
  <c r="T42" i="6"/>
  <c r="AG42" i="6" s="1"/>
  <c r="AG42" i="5"/>
  <c r="H49" i="6"/>
  <c r="AF49" i="6" s="1"/>
  <c r="AF49" i="5"/>
  <c r="V477" i="6"/>
  <c r="AG477" i="6" s="1"/>
  <c r="T757" i="6"/>
  <c r="AG757" i="6" s="1"/>
  <c r="AG757" i="5"/>
  <c r="T584" i="6"/>
  <c r="AG584" i="6" s="1"/>
  <c r="AG584" i="5"/>
  <c r="AF372" i="5"/>
  <c r="T391" i="6"/>
  <c r="AG391" i="6" s="1"/>
  <c r="AG391" i="5"/>
  <c r="AG613" i="5"/>
  <c r="AG102" i="5"/>
  <c r="T746" i="6"/>
  <c r="AG746" i="6" s="1"/>
  <c r="AG746" i="5"/>
  <c r="T127" i="6"/>
  <c r="AG127" i="6" s="1"/>
  <c r="AG127" i="5"/>
  <c r="H19" i="6"/>
  <c r="AF19" i="6" s="1"/>
  <c r="AF19" i="5"/>
  <c r="AG166" i="6"/>
  <c r="G19" i="8"/>
  <c r="D94" i="8"/>
  <c r="AG612" i="6"/>
  <c r="AF711" i="6"/>
  <c r="AF733" i="6"/>
  <c r="AG721" i="6"/>
  <c r="AF54" i="5"/>
  <c r="J669" i="6"/>
  <c r="AF669" i="6" s="1"/>
  <c r="AF669" i="5"/>
  <c r="N508" i="6"/>
  <c r="AF508" i="6" s="1"/>
  <c r="AF508" i="5"/>
  <c r="AF596" i="5"/>
  <c r="H596" i="6"/>
  <c r="AF596" i="6" s="1"/>
  <c r="AG445" i="6"/>
  <c r="T71" i="6"/>
  <c r="AG71" i="6" s="1"/>
  <c r="AG71" i="5"/>
  <c r="AF504" i="5"/>
  <c r="AG564" i="5"/>
  <c r="T564" i="6"/>
  <c r="AG564" i="6" s="1"/>
  <c r="AF181" i="5"/>
  <c r="H181" i="6"/>
  <c r="AF181" i="6" s="1"/>
  <c r="AF512" i="5"/>
  <c r="E71" i="8"/>
  <c r="E105" i="8" s="1"/>
  <c r="D71" i="8"/>
  <c r="T555" i="6"/>
  <c r="AG555" i="6" s="1"/>
  <c r="AF555" i="5"/>
  <c r="G36" i="8"/>
  <c r="D111" i="8"/>
  <c r="G111" i="8" s="1"/>
  <c r="T630" i="6"/>
  <c r="AG630" i="6" s="1"/>
  <c r="AG630" i="5"/>
  <c r="H408" i="6"/>
  <c r="AF408" i="6" s="1"/>
  <c r="AF408" i="5"/>
  <c r="H746" i="6"/>
  <c r="AF746" i="6" s="1"/>
  <c r="AF746" i="5"/>
  <c r="AF124" i="5"/>
  <c r="AG432" i="5"/>
  <c r="AG712" i="5"/>
  <c r="AF208" i="5"/>
  <c r="T167" i="6"/>
  <c r="AG167" i="6" s="1"/>
  <c r="AG167" i="5"/>
  <c r="AG249" i="6"/>
  <c r="AF304" i="5"/>
  <c r="AG171" i="5"/>
  <c r="H543" i="6"/>
  <c r="AF543" i="6" s="1"/>
  <c r="AF543" i="5"/>
  <c r="U296" i="6"/>
  <c r="AG296" i="6" s="1"/>
  <c r="AF296" i="5"/>
  <c r="AG604" i="6"/>
  <c r="AF166" i="6"/>
  <c r="J752" i="6"/>
  <c r="AF752" i="6" s="1"/>
  <c r="AF752" i="5"/>
  <c r="AE661" i="6"/>
  <c r="AG661" i="6" s="1"/>
  <c r="AF661" i="5"/>
  <c r="AG92" i="5"/>
  <c r="T92" i="6"/>
  <c r="AG92" i="6" s="1"/>
  <c r="H25" i="6"/>
  <c r="AF25" i="6" s="1"/>
  <c r="AF25" i="5"/>
  <c r="AF116" i="5"/>
  <c r="S116" i="6"/>
  <c r="AF116" i="6" s="1"/>
  <c r="AF51" i="6"/>
  <c r="H614" i="6"/>
  <c r="AF614" i="6" s="1"/>
  <c r="AF614" i="5"/>
  <c r="T755" i="6"/>
  <c r="AG755" i="6" s="1"/>
  <c r="AG755" i="5"/>
  <c r="G32" i="8"/>
  <c r="AG525" i="5"/>
  <c r="T525" i="6"/>
  <c r="AG525" i="6" s="1"/>
  <c r="G21" i="8"/>
  <c r="D96" i="8"/>
  <c r="AG294" i="5"/>
  <c r="T294" i="6"/>
  <c r="AG294" i="6" s="1"/>
  <c r="E20" i="7"/>
  <c r="AG567" i="5"/>
  <c r="T567" i="6"/>
  <c r="AG567" i="6" s="1"/>
  <c r="AG245" i="5"/>
  <c r="T245" i="6"/>
  <c r="AG245" i="6" s="1"/>
  <c r="D67" i="8"/>
  <c r="G67" i="8" s="1"/>
  <c r="E67" i="8"/>
  <c r="E101" i="8" s="1"/>
  <c r="H770" i="6"/>
  <c r="AF770" i="6" s="1"/>
  <c r="AF770" i="5"/>
  <c r="AG128" i="5"/>
  <c r="T128" i="6"/>
  <c r="AG128" i="6" s="1"/>
  <c r="AF710" i="5"/>
  <c r="AD780" i="6"/>
  <c r="AG780" i="6" s="1"/>
  <c r="AF780" i="5"/>
  <c r="AF801" i="5"/>
  <c r="AG815" i="5"/>
  <c r="T815" i="6"/>
  <c r="AG815" i="6" s="1"/>
  <c r="AG105" i="6"/>
  <c r="H174" i="6"/>
  <c r="AF174" i="6" s="1"/>
  <c r="AF174" i="5"/>
  <c r="D62" i="8"/>
  <c r="E62" i="8"/>
  <c r="E96" i="8" s="1"/>
  <c r="H23" i="6"/>
  <c r="AF23" i="5"/>
  <c r="H732" i="6"/>
  <c r="AF732" i="6" s="1"/>
  <c r="AF732" i="5"/>
  <c r="T316" i="6"/>
  <c r="AG316" i="6" s="1"/>
  <c r="AF316" i="5"/>
  <c r="AF700" i="5"/>
  <c r="AG67" i="5"/>
  <c r="T67" i="6"/>
  <c r="AG67" i="6" s="1"/>
  <c r="G18" i="8"/>
  <c r="D93" i="8"/>
  <c r="G93" i="8" s="1"/>
  <c r="AF599" i="5"/>
  <c r="P638" i="6"/>
  <c r="AF638" i="6" s="1"/>
  <c r="AF638" i="5"/>
  <c r="AG368" i="6"/>
  <c r="AF793" i="5"/>
  <c r="AG102" i="6"/>
  <c r="T796" i="6"/>
  <c r="AG796" i="6" s="1"/>
  <c r="AG796" i="5"/>
  <c r="T150" i="6"/>
  <c r="AG150" i="6" s="1"/>
  <c r="AG150" i="5"/>
  <c r="AG62" i="5"/>
  <c r="T62" i="6"/>
  <c r="AG62" i="6" s="1"/>
  <c r="T348" i="6"/>
  <c r="AG348" i="6" s="1"/>
  <c r="AG348" i="5"/>
  <c r="AF233" i="5"/>
  <c r="AC233" i="6"/>
  <c r="AG233" i="6" s="1"/>
  <c r="G29" i="8"/>
  <c r="D104" i="8"/>
  <c r="AF405" i="5"/>
  <c r="AF105" i="5"/>
  <c r="AG574" i="5"/>
  <c r="AA5" i="6"/>
  <c r="AA842" i="5"/>
  <c r="T293" i="6"/>
  <c r="AG293" i="6" s="1"/>
  <c r="AG293" i="5"/>
  <c r="T654" i="6"/>
  <c r="AG654" i="6" s="1"/>
  <c r="AG654" i="5"/>
  <c r="AF126" i="6"/>
  <c r="AG422" i="5"/>
  <c r="T422" i="6"/>
  <c r="AG422" i="6" s="1"/>
  <c r="AB697" i="6"/>
  <c r="AG697" i="6" s="1"/>
  <c r="AF697" i="5"/>
  <c r="AF7" i="6"/>
  <c r="T44" i="6"/>
  <c r="AG44" i="6" s="1"/>
  <c r="AG44" i="5"/>
  <c r="G27" i="8"/>
  <c r="AF111" i="5"/>
  <c r="AF432" i="5"/>
  <c r="AF504" i="6"/>
  <c r="AG417" i="6"/>
  <c r="AF518" i="6"/>
  <c r="T160" i="6"/>
  <c r="AG160" i="6" s="1"/>
  <c r="AG160" i="5"/>
  <c r="H501" i="6"/>
  <c r="AF501" i="6" s="1"/>
  <c r="AF501" i="5"/>
  <c r="AF357" i="6"/>
  <c r="AF429" i="5"/>
  <c r="K429" i="6"/>
  <c r="AF429" i="6" s="1"/>
  <c r="AG693" i="5"/>
  <c r="AF134" i="5"/>
  <c r="AG441" i="6"/>
  <c r="AF492" i="5"/>
  <c r="K499" i="6"/>
  <c r="AF499" i="6" s="1"/>
  <c r="AF499" i="5"/>
  <c r="Y255" i="6"/>
  <c r="AG255" i="6" s="1"/>
  <c r="AF255" i="5"/>
  <c r="AF827" i="6"/>
  <c r="AF101" i="5"/>
  <c r="AF388" i="5"/>
  <c r="H388" i="6"/>
  <c r="AF388" i="6" s="1"/>
  <c r="AG30" i="5"/>
  <c r="T30" i="6"/>
  <c r="AG30" i="6" s="1"/>
  <c r="AG480" i="6"/>
  <c r="AE709" i="6"/>
  <c r="AG709" i="6" s="1"/>
  <c r="AG171" i="6"/>
  <c r="AG498" i="5"/>
  <c r="T498" i="6"/>
  <c r="AG498" i="6" s="1"/>
  <c r="Z699" i="6"/>
  <c r="AG699" i="6" s="1"/>
  <c r="AF699" i="5"/>
  <c r="AG435" i="5"/>
  <c r="AF604" i="6"/>
  <c r="T638" i="6"/>
  <c r="AG638" i="6" s="1"/>
  <c r="AG638" i="5"/>
  <c r="T634" i="6"/>
  <c r="AG634" i="6" s="1"/>
  <c r="AG634" i="5"/>
  <c r="V673" i="6"/>
  <c r="AG673" i="6" s="1"/>
  <c r="AF673" i="5"/>
  <c r="AA608" i="6"/>
  <c r="AG608" i="6" s="1"/>
  <c r="AF608" i="5"/>
  <c r="H358" i="6"/>
  <c r="AF358" i="6" s="1"/>
  <c r="AF358" i="5"/>
  <c r="M331" i="6"/>
  <c r="AF331" i="6" s="1"/>
  <c r="AF331" i="5"/>
  <c r="H322" i="6"/>
  <c r="AF322" i="6" s="1"/>
  <c r="AF322" i="5"/>
  <c r="M141" i="6"/>
  <c r="AF141" i="6" s="1"/>
  <c r="AF141" i="5"/>
  <c r="T170" i="6"/>
  <c r="AG170" i="6" s="1"/>
  <c r="AG170" i="5"/>
  <c r="T490" i="6"/>
  <c r="AG490" i="6" s="1"/>
  <c r="AG490" i="5"/>
  <c r="T320" i="6"/>
  <c r="AG320" i="6" s="1"/>
  <c r="AG320" i="5"/>
  <c r="AF28" i="5"/>
  <c r="H28" i="6"/>
  <c r="AF28" i="6" s="1"/>
  <c r="AG414" i="5"/>
  <c r="T414" i="6"/>
  <c r="AG414" i="6" s="1"/>
  <c r="D34" i="7"/>
  <c r="H170" i="6"/>
  <c r="AF170" i="6" s="1"/>
  <c r="AF170" i="5"/>
  <c r="S565" i="6"/>
  <c r="AF565" i="6" s="1"/>
  <c r="AF565" i="5"/>
  <c r="L269" i="6"/>
  <c r="AF269" i="6" s="1"/>
  <c r="AF269" i="5"/>
  <c r="E22" i="7"/>
  <c r="H479" i="6"/>
  <c r="AF479" i="6" s="1"/>
  <c r="AF479" i="5"/>
  <c r="AF826" i="6"/>
  <c r="AF375" i="5"/>
  <c r="H61" i="6"/>
  <c r="AF61" i="6" s="1"/>
  <c r="AF61" i="5"/>
  <c r="H132" i="6"/>
  <c r="AF132" i="6" s="1"/>
  <c r="AF132" i="5"/>
  <c r="AF146" i="5"/>
  <c r="W146" i="6"/>
  <c r="AG146" i="6" s="1"/>
  <c r="AF603" i="5"/>
  <c r="I204" i="6"/>
  <c r="AF204" i="6" s="1"/>
  <c r="AF204" i="5"/>
  <c r="E31" i="7"/>
  <c r="AG165" i="6"/>
  <c r="H747" i="6"/>
  <c r="AF747" i="6" s="1"/>
  <c r="AF747" i="5"/>
  <c r="M84" i="6"/>
  <c r="AF84" i="6" s="1"/>
  <c r="AF84" i="5"/>
  <c r="T528" i="6"/>
  <c r="AG528" i="6" s="1"/>
  <c r="AG528" i="5"/>
  <c r="E18" i="7"/>
  <c r="AF288" i="5"/>
  <c r="AF449" i="6"/>
  <c r="T335" i="6"/>
  <c r="AG335" i="6" s="1"/>
  <c r="AG335" i="5"/>
  <c r="Y684" i="6"/>
  <c r="AG684" i="6" s="1"/>
  <c r="AF684" i="5"/>
  <c r="D31" i="7"/>
  <c r="D109" i="8"/>
  <c r="G109" i="8" s="1"/>
  <c r="G34" i="8"/>
  <c r="AG426" i="5"/>
  <c r="AG35" i="6"/>
  <c r="AG254" i="5"/>
  <c r="T254" i="6"/>
  <c r="AG254" i="6" s="1"/>
  <c r="T821" i="6"/>
  <c r="AG821" i="6" s="1"/>
  <c r="AG821" i="5"/>
  <c r="E95" i="8"/>
  <c r="AF815" i="5"/>
  <c r="H815" i="6"/>
  <c r="AF815" i="6" s="1"/>
  <c r="AG165" i="5"/>
  <c r="T614" i="6"/>
  <c r="AG614" i="6" s="1"/>
  <c r="AG614" i="5"/>
  <c r="M5" i="6"/>
  <c r="M842" i="5"/>
  <c r="AF590" i="6"/>
  <c r="AF637" i="5"/>
  <c r="H411" i="6"/>
  <c r="AF411" i="6" s="1"/>
  <c r="AF411" i="5"/>
  <c r="D23" i="7"/>
  <c r="AG224" i="5"/>
  <c r="T224" i="6"/>
  <c r="AG224" i="6" s="1"/>
  <c r="W219" i="6"/>
  <c r="AG219" i="6" s="1"/>
  <c r="AF219" i="5"/>
  <c r="H379" i="6"/>
  <c r="AF379" i="6" s="1"/>
  <c r="AF379" i="5"/>
  <c r="AG737" i="5"/>
  <c r="AF801" i="6"/>
  <c r="AG65" i="5"/>
  <c r="T65" i="6"/>
  <c r="AG65" i="6" s="1"/>
  <c r="U521" i="6"/>
  <c r="AG521" i="6" s="1"/>
  <c r="AF521" i="5"/>
  <c r="D88" i="8"/>
  <c r="G13" i="8"/>
  <c r="AF345" i="5"/>
  <c r="AF238" i="5"/>
  <c r="L654" i="6"/>
  <c r="AF654" i="6" s="1"/>
  <c r="AF654" i="5"/>
  <c r="E89" i="8"/>
  <c r="U679" i="6"/>
  <c r="AG679" i="6" s="1"/>
  <c r="AF679" i="5"/>
  <c r="T615" i="6"/>
  <c r="AG615" i="6" s="1"/>
  <c r="AG615" i="5"/>
  <c r="AG516" i="5"/>
  <c r="T516" i="6"/>
  <c r="AG516" i="6" s="1"/>
  <c r="H353" i="6"/>
  <c r="AF353" i="6" s="1"/>
  <c r="AF353" i="5"/>
  <c r="V96" i="6"/>
  <c r="AG96" i="6" s="1"/>
  <c r="AF96" i="5"/>
  <c r="H841" i="6"/>
  <c r="AF841" i="6" s="1"/>
  <c r="AF841" i="5"/>
  <c r="AF599" i="6"/>
  <c r="X681" i="6"/>
  <c r="AG681" i="6" s="1"/>
  <c r="AF681" i="5"/>
  <c r="AG632" i="5"/>
  <c r="T632" i="6"/>
  <c r="AG632" i="6" s="1"/>
  <c r="P702" i="6"/>
  <c r="AF702" i="6" s="1"/>
  <c r="AF702" i="5"/>
  <c r="AF776" i="5"/>
  <c r="AG389" i="5"/>
  <c r="AF461" i="5"/>
  <c r="H161" i="6"/>
  <c r="AF161" i="6" s="1"/>
  <c r="AF161" i="5"/>
  <c r="T144" i="6"/>
  <c r="AG144" i="6" s="1"/>
  <c r="AG144" i="5"/>
  <c r="AF486" i="5"/>
  <c r="H486" i="6"/>
  <c r="AF486" i="6" s="1"/>
  <c r="AF585" i="5"/>
  <c r="AF74" i="5"/>
  <c r="AG754" i="5"/>
  <c r="AF831" i="5"/>
  <c r="D33" i="7"/>
  <c r="AF69" i="6"/>
  <c r="AF105" i="6"/>
  <c r="D73" i="8"/>
  <c r="G73" i="8" s="1"/>
  <c r="E73" i="8"/>
  <c r="E107" i="8" s="1"/>
  <c r="AF15" i="5"/>
  <c r="U650" i="6"/>
  <c r="AG650" i="6" s="1"/>
  <c r="AF650" i="5"/>
  <c r="T672" i="6"/>
  <c r="AG672" i="6" s="1"/>
  <c r="AG672" i="5"/>
  <c r="T169" i="6"/>
  <c r="AG169" i="6" s="1"/>
  <c r="AG169" i="5"/>
  <c r="AF389" i="5"/>
  <c r="AG837" i="5"/>
  <c r="U837" i="6"/>
  <c r="AG837" i="6" s="1"/>
  <c r="T543" i="6"/>
  <c r="AG543" i="6" s="1"/>
  <c r="AG543" i="5"/>
  <c r="AF832" i="5"/>
  <c r="AG818" i="5"/>
  <c r="AF414" i="5"/>
  <c r="H414" i="6"/>
  <c r="AF414" i="6" s="1"/>
  <c r="AG387" i="5"/>
  <c r="T401" i="6"/>
  <c r="AG401" i="6" s="1"/>
  <c r="AG401" i="5"/>
  <c r="D35" i="7"/>
  <c r="AC823" i="6"/>
  <c r="AG823" i="6" s="1"/>
  <c r="K157" i="6"/>
  <c r="AF157" i="6" s="1"/>
  <c r="AF157" i="5"/>
  <c r="H714" i="6"/>
  <c r="AF714" i="6" s="1"/>
  <c r="AF714" i="5"/>
  <c r="AF786" i="5"/>
  <c r="AE493" i="6"/>
  <c r="AG493" i="6" s="1"/>
  <c r="AF493" i="5"/>
  <c r="AG298" i="6"/>
  <c r="AF14" i="6"/>
  <c r="H723" i="6"/>
  <c r="AF723" i="6" s="1"/>
  <c r="AF723" i="5"/>
  <c r="T371" i="6"/>
  <c r="AG371" i="6" s="1"/>
  <c r="AG371" i="5"/>
  <c r="AF719" i="6"/>
  <c r="AF472" i="6"/>
  <c r="AG28" i="5"/>
  <c r="T28" i="6"/>
  <c r="AG28" i="6" s="1"/>
  <c r="T680" i="6"/>
  <c r="AG680" i="6" s="1"/>
  <c r="AF680" i="5"/>
  <c r="T384" i="6"/>
  <c r="AG384" i="6" s="1"/>
  <c r="AG384" i="5"/>
  <c r="AF678" i="5"/>
  <c r="X678" i="6"/>
  <c r="AG678" i="6" s="1"/>
  <c r="T383" i="6"/>
  <c r="AG383" i="6" s="1"/>
  <c r="AG383" i="5"/>
  <c r="AG33" i="5"/>
  <c r="Q421" i="6"/>
  <c r="AF421" i="6" s="1"/>
  <c r="AF421" i="5"/>
  <c r="AF356" i="5"/>
  <c r="AG606" i="5"/>
  <c r="AF604" i="5"/>
  <c r="AH12" i="6"/>
  <c r="A13" i="6"/>
  <c r="AH10" i="5"/>
  <c r="A11" i="5"/>
  <c r="AH11" i="4"/>
  <c r="A12" i="4"/>
  <c r="A13" i="3"/>
  <c r="AH12" i="3"/>
  <c r="D102" i="8" l="1"/>
  <c r="G102" i="8" s="1"/>
  <c r="D13" i="7"/>
  <c r="G71" i="8"/>
  <c r="G72" i="8"/>
  <c r="AF842" i="5"/>
  <c r="F28" i="7"/>
  <c r="W842" i="6"/>
  <c r="G57" i="8"/>
  <c r="E15" i="7"/>
  <c r="G74" i="8"/>
  <c r="F16" i="7"/>
  <c r="K842" i="6"/>
  <c r="F22" i="7"/>
  <c r="Q842" i="6"/>
  <c r="F13" i="7"/>
  <c r="AF5" i="6"/>
  <c r="H842" i="6"/>
  <c r="E27" i="7"/>
  <c r="D15" i="7"/>
  <c r="D89" i="8"/>
  <c r="G89" i="8" s="1"/>
  <c r="G108" i="8"/>
  <c r="G96" i="8"/>
  <c r="D32" i="7"/>
  <c r="G99" i="8"/>
  <c r="E30" i="7"/>
  <c r="F27" i="7"/>
  <c r="V842" i="6"/>
  <c r="D16" i="7"/>
  <c r="F35" i="7"/>
  <c r="AD842" i="6"/>
  <c r="G58" i="8"/>
  <c r="G97" i="8"/>
  <c r="D95" i="8"/>
  <c r="G95" i="8" s="1"/>
  <c r="D30" i="7"/>
  <c r="D98" i="8"/>
  <c r="G98" i="8" s="1"/>
  <c r="F31" i="7"/>
  <c r="Z842" i="6"/>
  <c r="G62" i="8"/>
  <c r="F32" i="7"/>
  <c r="AA842" i="6"/>
  <c r="D27" i="7"/>
  <c r="E32" i="7"/>
  <c r="D36" i="7"/>
  <c r="F14" i="7"/>
  <c r="I842" i="6"/>
  <c r="F29" i="7"/>
  <c r="X842" i="6"/>
  <c r="E104" i="8"/>
  <c r="G104" i="8" s="1"/>
  <c r="F20" i="7"/>
  <c r="O842" i="6"/>
  <c r="AF23" i="6"/>
  <c r="E29" i="7"/>
  <c r="E13" i="7"/>
  <c r="AF17" i="6"/>
  <c r="AF842" i="6" s="1"/>
  <c r="AG17" i="6"/>
  <c r="AG842" i="6" s="1"/>
  <c r="E26" i="7"/>
  <c r="E36" i="7"/>
  <c r="D22" i="7"/>
  <c r="E25" i="7"/>
  <c r="D20" i="7"/>
  <c r="F30" i="7"/>
  <c r="Y842" i="6"/>
  <c r="F23" i="7"/>
  <c r="G23" i="7" s="1"/>
  <c r="R842" i="6"/>
  <c r="G100" i="8"/>
  <c r="D25" i="7"/>
  <c r="AG23" i="6"/>
  <c r="F34" i="7"/>
  <c r="AC842" i="6"/>
  <c r="E33" i="7"/>
  <c r="D107" i="8"/>
  <c r="G107" i="8" s="1"/>
  <c r="F26" i="7"/>
  <c r="U842" i="6"/>
  <c r="F18" i="7"/>
  <c r="M842" i="6"/>
  <c r="E14" i="7"/>
  <c r="D29" i="7"/>
  <c r="E17" i="7"/>
  <c r="G63" i="8"/>
  <c r="E21" i="7"/>
  <c r="G69" i="8"/>
  <c r="F15" i="7"/>
  <c r="J842" i="6"/>
  <c r="D28" i="7"/>
  <c r="E16" i="7"/>
  <c r="E24" i="7"/>
  <c r="AG842" i="5"/>
  <c r="D18" i="7"/>
  <c r="E35" i="7"/>
  <c r="E34" i="7"/>
  <c r="F17" i="7"/>
  <c r="L842" i="6"/>
  <c r="AB842" i="6"/>
  <c r="G91" i="8"/>
  <c r="F19" i="7"/>
  <c r="N842" i="6"/>
  <c r="G65" i="8"/>
  <c r="F33" i="7"/>
  <c r="F24" i="7"/>
  <c r="S842" i="6"/>
  <c r="F25" i="7"/>
  <c r="AG5" i="6"/>
  <c r="T842" i="6"/>
  <c r="D110" i="8"/>
  <c r="G110" i="8" s="1"/>
  <c r="D14" i="7"/>
  <c r="G54" i="8"/>
  <c r="F36" i="7"/>
  <c r="AE842" i="6"/>
  <c r="E19" i="7"/>
  <c r="D101" i="8"/>
  <c r="G101" i="8" s="1"/>
  <c r="D105" i="8"/>
  <c r="G105" i="8" s="1"/>
  <c r="E28" i="7"/>
  <c r="G88" i="8"/>
  <c r="G94" i="8"/>
  <c r="F21" i="7"/>
  <c r="P842" i="6"/>
  <c r="D17" i="7"/>
  <c r="D26" i="7"/>
  <c r="D106" i="8"/>
  <c r="G106" i="8" s="1"/>
  <c r="AH13" i="6"/>
  <c r="A14" i="6"/>
  <c r="AH11" i="5"/>
  <c r="A12" i="5"/>
  <c r="AH12" i="4"/>
  <c r="A13" i="4"/>
  <c r="AH13" i="3"/>
  <c r="A14" i="3"/>
  <c r="E103" i="7" l="1"/>
  <c r="G20" i="7"/>
  <c r="G27" i="7"/>
  <c r="D102" i="7"/>
  <c r="G15" i="7"/>
  <c r="E90" i="7"/>
  <c r="G14" i="7"/>
  <c r="D89" i="7"/>
  <c r="D56" i="7"/>
  <c r="E56" i="7"/>
  <c r="G33" i="7"/>
  <c r="G25" i="7"/>
  <c r="E100" i="7"/>
  <c r="G100" i="7" s="1"/>
  <c r="E77" i="7"/>
  <c r="D77" i="7"/>
  <c r="G77" i="7" s="1"/>
  <c r="G22" i="7"/>
  <c r="E73" i="7"/>
  <c r="E107" i="7" s="1"/>
  <c r="D73" i="7"/>
  <c r="G73" i="7" s="1"/>
  <c r="D76" i="7"/>
  <c r="E76" i="7"/>
  <c r="D90" i="7"/>
  <c r="E65" i="7"/>
  <c r="E99" i="7" s="1"/>
  <c r="D65" i="7"/>
  <c r="D58" i="7"/>
  <c r="E58" i="7"/>
  <c r="E92" i="7" s="1"/>
  <c r="D75" i="7"/>
  <c r="E75" i="7"/>
  <c r="E109" i="7" s="1"/>
  <c r="E111" i="7"/>
  <c r="G16" i="7"/>
  <c r="D91" i="7"/>
  <c r="D69" i="7"/>
  <c r="E69" i="7"/>
  <c r="G21" i="7"/>
  <c r="E96" i="7"/>
  <c r="G26" i="7"/>
  <c r="D101" i="7"/>
  <c r="E101" i="7"/>
  <c r="D61" i="7"/>
  <c r="E61" i="7"/>
  <c r="E95" i="7" s="1"/>
  <c r="E66" i="7"/>
  <c r="D66" i="7"/>
  <c r="G66" i="7" s="1"/>
  <c r="E110" i="7"/>
  <c r="D100" i="7"/>
  <c r="D68" i="7"/>
  <c r="E68" i="7"/>
  <c r="E102" i="7" s="1"/>
  <c r="D72" i="7"/>
  <c r="E72" i="7"/>
  <c r="E106" i="7" s="1"/>
  <c r="G13" i="7"/>
  <c r="D54" i="7"/>
  <c r="E54" i="7"/>
  <c r="E88" i="7" s="1"/>
  <c r="D62" i="7"/>
  <c r="E62" i="7"/>
  <c r="D70" i="7"/>
  <c r="E70" i="7"/>
  <c r="E104" i="7" s="1"/>
  <c r="G17" i="7"/>
  <c r="D92" i="7"/>
  <c r="D74" i="7"/>
  <c r="E74" i="7"/>
  <c r="E108" i="7" s="1"/>
  <c r="G32" i="7"/>
  <c r="D63" i="7"/>
  <c r="E63" i="7"/>
  <c r="E97" i="7" s="1"/>
  <c r="G29" i="7"/>
  <c r="D104" i="7"/>
  <c r="G19" i="7"/>
  <c r="D55" i="7"/>
  <c r="E55" i="7"/>
  <c r="E89" i="7" s="1"/>
  <c r="G30" i="7"/>
  <c r="G18" i="7"/>
  <c r="D93" i="7"/>
  <c r="G93" i="7" s="1"/>
  <c r="D64" i="7"/>
  <c r="E64" i="7"/>
  <c r="E98" i="7" s="1"/>
  <c r="G31" i="7"/>
  <c r="G24" i="7"/>
  <c r="D57" i="7"/>
  <c r="E57" i="7"/>
  <c r="E91" i="7" s="1"/>
  <c r="E59" i="7"/>
  <c r="E93" i="7" s="1"/>
  <c r="D59" i="7"/>
  <c r="G59" i="7" s="1"/>
  <c r="E71" i="7"/>
  <c r="E105" i="7" s="1"/>
  <c r="D71" i="7"/>
  <c r="G71" i="7" s="1"/>
  <c r="G36" i="7"/>
  <c r="D111" i="7"/>
  <c r="G34" i="7"/>
  <c r="D60" i="7"/>
  <c r="E60" i="7"/>
  <c r="E94" i="7" s="1"/>
  <c r="G28" i="7"/>
  <c r="D103" i="7"/>
  <c r="D67" i="7"/>
  <c r="E67" i="7"/>
  <c r="G35" i="7"/>
  <c r="A15" i="6"/>
  <c r="AH14" i="6"/>
  <c r="AH12" i="5"/>
  <c r="A13" i="5"/>
  <c r="A14" i="4"/>
  <c r="AH13" i="4"/>
  <c r="A15" i="3"/>
  <c r="AH14" i="3"/>
  <c r="G89" i="7" l="1"/>
  <c r="G62" i="7"/>
  <c r="D96" i="7"/>
  <c r="G96" i="7" s="1"/>
  <c r="G91" i="7"/>
  <c r="G60" i="7"/>
  <c r="D94" i="7"/>
  <c r="G94" i="7" s="1"/>
  <c r="G63" i="7"/>
  <c r="G64" i="7"/>
  <c r="D98" i="7"/>
  <c r="G98" i="7" s="1"/>
  <c r="D107" i="7"/>
  <c r="G107" i="7" s="1"/>
  <c r="G54" i="7"/>
  <c r="G61" i="7"/>
  <c r="D97" i="7"/>
  <c r="G97" i="7" s="1"/>
  <c r="G111" i="7"/>
  <c r="G75" i="7"/>
  <c r="D109" i="7"/>
  <c r="G109" i="7" s="1"/>
  <c r="G102" i="7"/>
  <c r="D105" i="7"/>
  <c r="G105" i="7" s="1"/>
  <c r="G74" i="7"/>
  <c r="D108" i="7"/>
  <c r="G108" i="7" s="1"/>
  <c r="G72" i="7"/>
  <c r="D106" i="7"/>
  <c r="G106" i="7" s="1"/>
  <c r="G101" i="7"/>
  <c r="G92" i="7"/>
  <c r="G58" i="7"/>
  <c r="D95" i="7"/>
  <c r="G95" i="7" s="1"/>
  <c r="G68" i="7"/>
  <c r="G65" i="7"/>
  <c r="D99" i="7"/>
  <c r="G99" i="7" s="1"/>
  <c r="G55" i="7"/>
  <c r="D88" i="7"/>
  <c r="G88" i="7" s="1"/>
  <c r="G67" i="7"/>
  <c r="G90" i="7"/>
  <c r="G103" i="7"/>
  <c r="G57" i="7"/>
  <c r="G104" i="7"/>
  <c r="G70" i="7"/>
  <c r="G69" i="7"/>
  <c r="G76" i="7"/>
  <c r="D110" i="7"/>
  <c r="G110" i="7" s="1"/>
  <c r="G56" i="7"/>
  <c r="AH15" i="6"/>
  <c r="A16" i="6"/>
  <c r="AH13" i="5"/>
  <c r="A14" i="5"/>
  <c r="A15" i="4"/>
  <c r="AH14" i="4"/>
  <c r="AH15" i="3"/>
  <c r="A16" i="3"/>
  <c r="AH16" i="6" l="1"/>
  <c r="A17" i="6"/>
  <c r="AH14" i="5"/>
  <c r="A15" i="5"/>
  <c r="AH15" i="4"/>
  <c r="A16" i="4"/>
  <c r="A17" i="3"/>
  <c r="AH16" i="3"/>
  <c r="AH17" i="6" l="1"/>
  <c r="A18" i="6"/>
  <c r="A16" i="5"/>
  <c r="AH15" i="5"/>
  <c r="A17" i="4"/>
  <c r="AH16" i="4"/>
  <c r="A18" i="3"/>
  <c r="AH17" i="3"/>
  <c r="A19" i="6" l="1"/>
  <c r="AH18" i="6"/>
  <c r="AH16" i="5"/>
  <c r="A17" i="5"/>
  <c r="A18" i="4"/>
  <c r="AH17" i="4"/>
  <c r="A19" i="3"/>
  <c r="AH18" i="3"/>
  <c r="A20" i="6" l="1"/>
  <c r="AH19" i="6"/>
  <c r="AH17" i="5"/>
  <c r="A18" i="5"/>
  <c r="AH18" i="4"/>
  <c r="A19" i="4"/>
  <c r="A20" i="3"/>
  <c r="AH19" i="3"/>
  <c r="AH20" i="6" l="1"/>
  <c r="A21" i="6"/>
  <c r="AH18" i="5"/>
  <c r="A19" i="5"/>
  <c r="A20" i="4"/>
  <c r="AH19" i="4"/>
  <c r="A21" i="3"/>
  <c r="AH20" i="3"/>
  <c r="AH21" i="6" l="1"/>
  <c r="A22" i="6"/>
  <c r="AH19" i="5"/>
  <c r="A20" i="5"/>
  <c r="A21" i="4"/>
  <c r="AH20" i="4"/>
  <c r="AH21" i="3"/>
  <c r="A22" i="3"/>
  <c r="AH22" i="6" l="1"/>
  <c r="A23" i="6"/>
  <c r="AH20" i="5"/>
  <c r="A21" i="5"/>
  <c r="A22" i="4"/>
  <c r="AH21" i="4"/>
  <c r="A23" i="3"/>
  <c r="AH22" i="3"/>
  <c r="AH23" i="6" l="1"/>
  <c r="A24" i="6"/>
  <c r="A22" i="5"/>
  <c r="AH21" i="5"/>
  <c r="A23" i="4"/>
  <c r="AH22" i="4"/>
  <c r="A24" i="3"/>
  <c r="AH23" i="3"/>
  <c r="A25" i="6" l="1"/>
  <c r="AH24" i="6"/>
  <c r="AH22" i="5"/>
  <c r="A23" i="5"/>
  <c r="A24" i="4"/>
  <c r="AH23" i="4"/>
  <c r="AH24" i="3"/>
  <c r="A25" i="3"/>
  <c r="A26" i="6" l="1"/>
  <c r="AH25" i="6"/>
  <c r="A24" i="5"/>
  <c r="AH23" i="5"/>
  <c r="AH24" i="4"/>
  <c r="A25" i="4"/>
  <c r="AH25" i="3"/>
  <c r="A26" i="3"/>
  <c r="AH26" i="6" l="1"/>
  <c r="A27" i="6"/>
  <c r="AH24" i="5"/>
  <c r="A25" i="5"/>
  <c r="A26" i="4"/>
  <c r="AH25" i="4"/>
  <c r="A27" i="3"/>
  <c r="AH26" i="3"/>
  <c r="AH27" i="6" l="1"/>
  <c r="A28" i="6"/>
  <c r="AH25" i="5"/>
  <c r="A26" i="5"/>
  <c r="A27" i="4"/>
  <c r="AH26" i="4"/>
  <c r="A28" i="3"/>
  <c r="AH27" i="3"/>
  <c r="AH28" i="6" l="1"/>
  <c r="A29" i="6"/>
  <c r="AH26" i="5"/>
  <c r="A27" i="5"/>
  <c r="AH27" i="4"/>
  <c r="A28" i="4"/>
  <c r="AH28" i="3"/>
  <c r="A29" i="3"/>
  <c r="AH29" i="6" l="1"/>
  <c r="A30" i="6"/>
  <c r="A28" i="5"/>
  <c r="AH27" i="5"/>
  <c r="AH28" i="4"/>
  <c r="A29" i="4"/>
  <c r="A30" i="3"/>
  <c r="AH29" i="3"/>
  <c r="AH30" i="6" l="1"/>
  <c r="A31" i="6"/>
  <c r="AH28" i="5"/>
  <c r="A29" i="5"/>
  <c r="A30" i="4"/>
  <c r="AH29" i="4"/>
  <c r="A31" i="3"/>
  <c r="AH30" i="3"/>
  <c r="A32" i="6" l="1"/>
  <c r="AH31" i="6"/>
  <c r="AH29" i="5"/>
  <c r="A30" i="5"/>
  <c r="AH30" i="4"/>
  <c r="A31" i="4"/>
  <c r="AH31" i="3"/>
  <c r="A32" i="3"/>
  <c r="AH32" i="6" l="1"/>
  <c r="A33" i="6"/>
  <c r="AH30" i="5"/>
  <c r="A31" i="5"/>
  <c r="A32" i="4"/>
  <c r="AH31" i="4"/>
  <c r="A33" i="3"/>
  <c r="AH32" i="3"/>
  <c r="A34" i="6" l="1"/>
  <c r="AH33" i="6"/>
  <c r="AH31" i="5"/>
  <c r="A32" i="5"/>
  <c r="A33" i="4"/>
  <c r="AH32" i="4"/>
  <c r="AH33" i="3"/>
  <c r="A34" i="3"/>
  <c r="AH34" i="6" l="1"/>
  <c r="A35" i="6"/>
  <c r="AH32" i="5"/>
  <c r="A33" i="5"/>
  <c r="A34" i="4"/>
  <c r="AH33" i="4"/>
  <c r="A35" i="3"/>
  <c r="AH34" i="3"/>
  <c r="AH35" i="6" l="1"/>
  <c r="A36" i="6"/>
  <c r="A34" i="5"/>
  <c r="AH33" i="5"/>
  <c r="AH34" i="4"/>
  <c r="A35" i="4"/>
  <c r="A36" i="3"/>
  <c r="AH35" i="3"/>
  <c r="A37" i="6" l="1"/>
  <c r="AH36" i="6"/>
  <c r="A35" i="5"/>
  <c r="AH34" i="5"/>
  <c r="AH35" i="4"/>
  <c r="A36" i="4"/>
  <c r="AH36" i="3"/>
  <c r="A37" i="3"/>
  <c r="A38" i="6" l="1"/>
  <c r="AH37" i="6"/>
  <c r="AH35" i="5"/>
  <c r="A36" i="5"/>
  <c r="A37" i="4"/>
  <c r="AH36" i="4"/>
  <c r="A38" i="3"/>
  <c r="AH37" i="3"/>
  <c r="A39" i="6" l="1"/>
  <c r="AH38" i="6"/>
  <c r="AH36" i="5"/>
  <c r="A37" i="5"/>
  <c r="AH37" i="4"/>
  <c r="A38" i="4"/>
  <c r="A39" i="3"/>
  <c r="AH38" i="3"/>
  <c r="AH39" i="6" l="1"/>
  <c r="A40" i="6"/>
  <c r="AH37" i="5"/>
  <c r="A38" i="5"/>
  <c r="A39" i="4"/>
  <c r="AH38" i="4"/>
  <c r="AH39" i="3"/>
  <c r="A40" i="3"/>
  <c r="AH40" i="6" l="1"/>
  <c r="A41" i="6"/>
  <c r="AH38" i="5"/>
  <c r="A39" i="5"/>
  <c r="A40" i="4"/>
  <c r="AH39" i="4"/>
  <c r="AH40" i="3"/>
  <c r="A41" i="3"/>
  <c r="A42" i="6" l="1"/>
  <c r="AH41" i="6"/>
  <c r="A40" i="5"/>
  <c r="AH39" i="5"/>
  <c r="AH40" i="4"/>
  <c r="A41" i="4"/>
  <c r="A42" i="3"/>
  <c r="AH41" i="3"/>
  <c r="AH42" i="6" l="1"/>
  <c r="A43" i="6"/>
  <c r="A41" i="5"/>
  <c r="AH40" i="5"/>
  <c r="A42" i="4"/>
  <c r="AH41" i="4"/>
  <c r="A43" i="3"/>
  <c r="AH42" i="3"/>
  <c r="AH43" i="6" l="1"/>
  <c r="A44" i="6"/>
  <c r="AH41" i="5"/>
  <c r="A42" i="5"/>
  <c r="A43" i="4"/>
  <c r="AH42" i="4"/>
  <c r="AH43" i="3"/>
  <c r="A44" i="3"/>
  <c r="AH44" i="6" l="1"/>
  <c r="A45" i="6"/>
  <c r="AH42" i="5"/>
  <c r="A43" i="5"/>
  <c r="A44" i="4"/>
  <c r="AH43" i="4"/>
  <c r="A45" i="3"/>
  <c r="AH44" i="3"/>
  <c r="AH45" i="6" l="1"/>
  <c r="A46" i="6"/>
  <c r="AH43" i="5"/>
  <c r="A44" i="5"/>
  <c r="A45" i="4"/>
  <c r="AH44" i="4"/>
  <c r="A46" i="3"/>
  <c r="AH45" i="3"/>
  <c r="AH46" i="6" l="1"/>
  <c r="A47" i="6"/>
  <c r="AH44" i="5"/>
  <c r="A45" i="5"/>
  <c r="A46" i="4"/>
  <c r="AH45" i="4"/>
  <c r="A47" i="3"/>
  <c r="AH46" i="3"/>
  <c r="AH47" i="6" l="1"/>
  <c r="A48" i="6"/>
  <c r="A46" i="5"/>
  <c r="AH45" i="5"/>
  <c r="AH46" i="4"/>
  <c r="A47" i="4"/>
  <c r="A48" i="3"/>
  <c r="AH47" i="3"/>
  <c r="A49" i="6" l="1"/>
  <c r="AH48" i="6"/>
  <c r="AH46" i="5"/>
  <c r="A47" i="5"/>
  <c r="A48" i="4"/>
  <c r="AH47" i="4"/>
  <c r="A49" i="3"/>
  <c r="AH48" i="3"/>
  <c r="A50" i="6" l="1"/>
  <c r="AH49" i="6"/>
  <c r="AH47" i="5"/>
  <c r="A48" i="5"/>
  <c r="A49" i="4"/>
  <c r="AH48" i="4"/>
  <c r="AH49" i="3"/>
  <c r="A50" i="3"/>
  <c r="A51" i="6" l="1"/>
  <c r="AH50" i="6"/>
  <c r="AH48" i="5"/>
  <c r="A49" i="5"/>
  <c r="AH49" i="4"/>
  <c r="A50" i="4"/>
  <c r="A51" i="3"/>
  <c r="AH50" i="3"/>
  <c r="AH51" i="6" l="1"/>
  <c r="A52" i="6"/>
  <c r="AH49" i="5"/>
  <c r="A50" i="5"/>
  <c r="AH50" i="4"/>
  <c r="A51" i="4"/>
  <c r="AH51" i="3"/>
  <c r="A52" i="3"/>
  <c r="A53" i="6" l="1"/>
  <c r="AH52" i="6"/>
  <c r="AH50" i="5"/>
  <c r="A51" i="5"/>
  <c r="AH51" i="4"/>
  <c r="A52" i="4"/>
  <c r="A53" i="3"/>
  <c r="AH52" i="3"/>
  <c r="A54" i="6" l="1"/>
  <c r="AH53" i="6"/>
  <c r="A52" i="5"/>
  <c r="AH51" i="5"/>
  <c r="AH52" i="4"/>
  <c r="A53" i="4"/>
  <c r="A54" i="3"/>
  <c r="AH53" i="3"/>
  <c r="AH54" i="6" l="1"/>
  <c r="A55" i="6"/>
  <c r="AH52" i="5"/>
  <c r="A53" i="5"/>
  <c r="A54" i="4"/>
  <c r="AH53" i="4"/>
  <c r="AH54" i="3"/>
  <c r="A55" i="3"/>
  <c r="AH55" i="6" l="1"/>
  <c r="A56" i="6"/>
  <c r="AH53" i="5"/>
  <c r="A54" i="5"/>
  <c r="AH54" i="4"/>
  <c r="A55" i="4"/>
  <c r="A56" i="3"/>
  <c r="AH55" i="3"/>
  <c r="AH56" i="6" l="1"/>
  <c r="A57" i="6"/>
  <c r="AH54" i="5"/>
  <c r="A55" i="5"/>
  <c r="AH55" i="4"/>
  <c r="A56" i="4"/>
  <c r="A57" i="3"/>
  <c r="AH56" i="3"/>
  <c r="A58" i="6" l="1"/>
  <c r="AH57" i="6"/>
  <c r="AH55" i="5"/>
  <c r="A56" i="5"/>
  <c r="A57" i="4"/>
  <c r="AH56" i="4"/>
  <c r="AH57" i="3"/>
  <c r="A58" i="3"/>
  <c r="AH58" i="6" l="1"/>
  <c r="A59" i="6"/>
  <c r="AH56" i="5"/>
  <c r="A57" i="5"/>
  <c r="AH57" i="4"/>
  <c r="A58" i="4"/>
  <c r="A59" i="3"/>
  <c r="AH58" i="3"/>
  <c r="AH59" i="6" l="1"/>
  <c r="A60" i="6"/>
  <c r="A58" i="5"/>
  <c r="AH57" i="5"/>
  <c r="A59" i="4"/>
  <c r="AH58" i="4"/>
  <c r="A60" i="3"/>
  <c r="AH59" i="3"/>
  <c r="AH60" i="6" l="1"/>
  <c r="A61" i="6"/>
  <c r="A59" i="5"/>
  <c r="AH58" i="5"/>
  <c r="A60" i="4"/>
  <c r="AH59" i="4"/>
  <c r="AH60" i="3"/>
  <c r="A61" i="3"/>
  <c r="A62" i="6" l="1"/>
  <c r="AH61" i="6"/>
  <c r="A60" i="5"/>
  <c r="AH59" i="5"/>
  <c r="A61" i="4"/>
  <c r="AH60" i="4"/>
  <c r="AH61" i="3"/>
  <c r="A62" i="3"/>
  <c r="AH62" i="6" l="1"/>
  <c r="A63" i="6"/>
  <c r="AH60" i="5"/>
  <c r="A61" i="5"/>
  <c r="AH61" i="4"/>
  <c r="A62" i="4"/>
  <c r="A63" i="3"/>
  <c r="AH62" i="3"/>
  <c r="A64" i="6" l="1"/>
  <c r="AH63" i="6"/>
  <c r="AH61" i="5"/>
  <c r="A62" i="5"/>
  <c r="A63" i="4"/>
  <c r="AH62" i="4"/>
  <c r="A64" i="3"/>
  <c r="AH63" i="3"/>
  <c r="A65" i="6" l="1"/>
  <c r="AH64" i="6"/>
  <c r="AH62" i="5"/>
  <c r="A63" i="5"/>
  <c r="A64" i="4"/>
  <c r="AH63" i="4"/>
  <c r="AH64" i="3"/>
  <c r="A65" i="3"/>
  <c r="A66" i="6" l="1"/>
  <c r="AH65" i="6"/>
  <c r="A64" i="5"/>
  <c r="AH63" i="5"/>
  <c r="A65" i="4"/>
  <c r="AH64" i="4"/>
  <c r="A66" i="3"/>
  <c r="AH65" i="3"/>
  <c r="AH66" i="6" l="1"/>
  <c r="A67" i="6"/>
  <c r="AH64" i="5"/>
  <c r="A65" i="5"/>
  <c r="AH65" i="4"/>
  <c r="A66" i="4"/>
  <c r="A67" i="3"/>
  <c r="AH66" i="3"/>
  <c r="AH67" i="6" l="1"/>
  <c r="A68" i="6"/>
  <c r="AH65" i="5"/>
  <c r="A66" i="5"/>
  <c r="AH66" i="4"/>
  <c r="A67" i="4"/>
  <c r="AH67" i="3"/>
  <c r="A68" i="3"/>
  <c r="AH68" i="6" l="1"/>
  <c r="A69" i="6"/>
  <c r="AH66" i="5"/>
  <c r="A67" i="5"/>
  <c r="AH67" i="4"/>
  <c r="A68" i="4"/>
  <c r="A69" i="3"/>
  <c r="AH68" i="3"/>
  <c r="A70" i="6" l="1"/>
  <c r="AH69" i="6"/>
  <c r="AH67" i="5"/>
  <c r="A68" i="5"/>
  <c r="A69" i="4"/>
  <c r="AH68" i="4"/>
  <c r="AH69" i="3"/>
  <c r="A70" i="3"/>
  <c r="AH70" i="6" l="1"/>
  <c r="A71" i="6"/>
  <c r="AH68" i="5"/>
  <c r="A69" i="5"/>
  <c r="AH69" i="4"/>
  <c r="A70" i="4"/>
  <c r="A71" i="3"/>
  <c r="AH70" i="3"/>
  <c r="A72" i="6" l="1"/>
  <c r="AH71" i="6"/>
  <c r="A70" i="5"/>
  <c r="AH69" i="5"/>
  <c r="A71" i="4"/>
  <c r="AH70" i="4"/>
  <c r="A72" i="3"/>
  <c r="AH71" i="3"/>
  <c r="AH72" i="6" l="1"/>
  <c r="A73" i="6"/>
  <c r="A71" i="5"/>
  <c r="AH70" i="5"/>
  <c r="A72" i="4"/>
  <c r="AH71" i="4"/>
  <c r="AH72" i="3"/>
  <c r="A73" i="3"/>
  <c r="AH73" i="6" l="1"/>
  <c r="A74" i="6"/>
  <c r="AH71" i="5"/>
  <c r="A72" i="5"/>
  <c r="AH72" i="4"/>
  <c r="A73" i="4"/>
  <c r="A74" i="3"/>
  <c r="AH73" i="3"/>
  <c r="A75" i="6" l="1"/>
  <c r="AH74" i="6"/>
  <c r="AH72" i="5"/>
  <c r="A73" i="5"/>
  <c r="A74" i="4"/>
  <c r="AH73" i="4"/>
  <c r="A75" i="3"/>
  <c r="AH74" i="3"/>
  <c r="A76" i="6" l="1"/>
  <c r="AH75" i="6"/>
  <c r="AH73" i="5"/>
  <c r="A74" i="5"/>
  <c r="AH74" i="4"/>
  <c r="A75" i="4"/>
  <c r="AH75" i="3"/>
  <c r="A76" i="3"/>
  <c r="A77" i="6" l="1"/>
  <c r="AH76" i="6"/>
  <c r="AH74" i="5"/>
  <c r="A75" i="5"/>
  <c r="AH75" i="4"/>
  <c r="A76" i="4"/>
  <c r="AH76" i="3"/>
  <c r="A77" i="3"/>
  <c r="AH77" i="6" l="1"/>
  <c r="A78" i="6"/>
  <c r="A76" i="5"/>
  <c r="AH75" i="5"/>
  <c r="AH76" i="4"/>
  <c r="A77" i="4"/>
  <c r="A78" i="3"/>
  <c r="AH77" i="3"/>
  <c r="AH78" i="6" l="1"/>
  <c r="A79" i="6"/>
  <c r="AH76" i="5"/>
  <c r="A77" i="5"/>
  <c r="A78" i="4"/>
  <c r="AH77" i="4"/>
  <c r="A79" i="3"/>
  <c r="AH78" i="3"/>
  <c r="A80" i="6" l="1"/>
  <c r="AH79" i="6"/>
  <c r="AH77" i="5"/>
  <c r="A78" i="5"/>
  <c r="A79" i="4"/>
  <c r="AH78" i="4"/>
  <c r="AH79" i="3"/>
  <c r="A80" i="3"/>
  <c r="AH80" i="6" l="1"/>
  <c r="A81" i="6"/>
  <c r="AH78" i="5"/>
  <c r="A79" i="5"/>
  <c r="AH79" i="4"/>
  <c r="A80" i="4"/>
  <c r="A81" i="3"/>
  <c r="AH80" i="3"/>
  <c r="AH81" i="6" l="1"/>
  <c r="A82" i="6"/>
  <c r="AH79" i="5"/>
  <c r="A80" i="5"/>
  <c r="AH80" i="4"/>
  <c r="A81" i="4"/>
  <c r="A82" i="3"/>
  <c r="AH81" i="3"/>
  <c r="A83" i="6" l="1"/>
  <c r="AH82" i="6"/>
  <c r="AH80" i="5"/>
  <c r="A81" i="5"/>
  <c r="AH81" i="4"/>
  <c r="A82" i="4"/>
  <c r="A83" i="3"/>
  <c r="AH82" i="3"/>
  <c r="A84" i="6" l="1"/>
  <c r="AH83" i="6"/>
  <c r="A82" i="5"/>
  <c r="AH81" i="5"/>
  <c r="AH82" i="4"/>
  <c r="A83" i="4"/>
  <c r="A84" i="3"/>
  <c r="AH83" i="3"/>
  <c r="AH84" i="6" l="1"/>
  <c r="A85" i="6"/>
  <c r="AH82" i="5"/>
  <c r="A83" i="5"/>
  <c r="AH83" i="4"/>
  <c r="A84" i="4"/>
  <c r="A85" i="3"/>
  <c r="AH84" i="3"/>
  <c r="A86" i="6" l="1"/>
  <c r="AH85" i="6"/>
  <c r="A84" i="5"/>
  <c r="AH83" i="5"/>
  <c r="AH84" i="4"/>
  <c r="A85" i="4"/>
  <c r="AH85" i="3"/>
  <c r="A86" i="3"/>
  <c r="AH86" i="6" l="1"/>
  <c r="A87" i="6"/>
  <c r="AH84" i="5"/>
  <c r="A85" i="5"/>
  <c r="A86" i="4"/>
  <c r="AH85" i="4"/>
  <c r="A87" i="3"/>
  <c r="AH86" i="3"/>
  <c r="A88" i="6" l="1"/>
  <c r="AH87" i="6"/>
  <c r="AH85" i="5"/>
  <c r="A86" i="5"/>
  <c r="AH86" i="4"/>
  <c r="A87" i="4"/>
  <c r="AH87" i="3"/>
  <c r="A88" i="3"/>
  <c r="AH88" i="6" l="1"/>
  <c r="A89" i="6"/>
  <c r="AH86" i="5"/>
  <c r="A87" i="5"/>
  <c r="AH87" i="4"/>
  <c r="A88" i="4"/>
  <c r="A89" i="3"/>
  <c r="AH88" i="3"/>
  <c r="AH89" i="6" l="1"/>
  <c r="A90" i="6"/>
  <c r="A88" i="5"/>
  <c r="AH87" i="5"/>
  <c r="A89" i="4"/>
  <c r="AH88" i="4"/>
  <c r="A90" i="3"/>
  <c r="AH89" i="3"/>
  <c r="A91" i="6" l="1"/>
  <c r="AH90" i="6"/>
  <c r="AH88" i="5"/>
  <c r="A89" i="5"/>
  <c r="A90" i="4"/>
  <c r="AH89" i="4"/>
  <c r="AH90" i="3"/>
  <c r="A91" i="3"/>
  <c r="A92" i="6" l="1"/>
  <c r="AH91" i="6"/>
  <c r="A90" i="5"/>
  <c r="AH89" i="5"/>
  <c r="A91" i="4"/>
  <c r="AH90" i="4"/>
  <c r="A92" i="3"/>
  <c r="AH91" i="3"/>
  <c r="AH92" i="6" l="1"/>
  <c r="A93" i="6"/>
  <c r="AH90" i="5"/>
  <c r="A91" i="5"/>
  <c r="AH91" i="4"/>
  <c r="A92" i="4"/>
  <c r="A93" i="3"/>
  <c r="AH92" i="3"/>
  <c r="AH93" i="6" l="1"/>
  <c r="A94" i="6"/>
  <c r="AH91" i="5"/>
  <c r="A92" i="5"/>
  <c r="AH92" i="4"/>
  <c r="A93" i="4"/>
  <c r="AH93" i="3"/>
  <c r="A94" i="3"/>
  <c r="AH94" i="6" l="1"/>
  <c r="A95" i="6"/>
  <c r="AH92" i="5"/>
  <c r="A93" i="5"/>
  <c r="AH93" i="4"/>
  <c r="A94" i="4"/>
  <c r="A95" i="3"/>
  <c r="AH94" i="3"/>
  <c r="A96" i="6" l="1"/>
  <c r="AH95" i="6"/>
  <c r="A94" i="5"/>
  <c r="AH93" i="5"/>
  <c r="A95" i="4"/>
  <c r="AH94" i="4"/>
  <c r="A96" i="3"/>
  <c r="AH95" i="3"/>
  <c r="A97" i="6" l="1"/>
  <c r="AH96" i="6"/>
  <c r="A95" i="5"/>
  <c r="AH94" i="5"/>
  <c r="A96" i="4"/>
  <c r="AH95" i="4"/>
  <c r="AH96" i="3"/>
  <c r="A97" i="3"/>
  <c r="AH97" i="6" l="1"/>
  <c r="A98" i="6"/>
  <c r="A96" i="5"/>
  <c r="AH95" i="5"/>
  <c r="AH96" i="4"/>
  <c r="A97" i="4"/>
  <c r="AH97" i="3"/>
  <c r="A98" i="3"/>
  <c r="A99" i="6" l="1"/>
  <c r="AH98" i="6"/>
  <c r="AH96" i="5"/>
  <c r="A97" i="5"/>
  <c r="A98" i="4"/>
  <c r="AH97" i="4"/>
  <c r="A99" i="3"/>
  <c r="AH98" i="3"/>
  <c r="A100" i="6" l="1"/>
  <c r="AH99" i="6"/>
  <c r="AH97" i="5"/>
  <c r="A98" i="5"/>
  <c r="AH98" i="4"/>
  <c r="A99" i="4"/>
  <c r="A100" i="3"/>
  <c r="AH99" i="3"/>
  <c r="AH100" i="6" l="1"/>
  <c r="A101" i="6"/>
  <c r="AH98" i="5"/>
  <c r="A99" i="5"/>
  <c r="AH99" i="4"/>
  <c r="A100" i="4"/>
  <c r="AH100" i="3"/>
  <c r="A101" i="3"/>
  <c r="AH101" i="6" l="1"/>
  <c r="A102" i="6"/>
  <c r="A100" i="5"/>
  <c r="AH99" i="5"/>
  <c r="AH100" i="4"/>
  <c r="A101" i="4"/>
  <c r="A102" i="3"/>
  <c r="AH101" i="3"/>
  <c r="AH102" i="6" l="1"/>
  <c r="A103" i="6"/>
  <c r="A101" i="5"/>
  <c r="AH100" i="5"/>
  <c r="A102" i="4"/>
  <c r="AH101" i="4"/>
  <c r="A103" i="3"/>
  <c r="AH102" i="3"/>
  <c r="A104" i="6" l="1"/>
  <c r="AH103" i="6"/>
  <c r="A102" i="5"/>
  <c r="AH101" i="5"/>
  <c r="A103" i="4"/>
  <c r="AH102" i="4"/>
  <c r="AH103" i="3"/>
  <c r="A104" i="3"/>
  <c r="A105" i="6" l="1"/>
  <c r="AH104" i="6"/>
  <c r="AH102" i="5"/>
  <c r="A103" i="5"/>
  <c r="A104" i="4"/>
  <c r="AH103" i="4"/>
  <c r="A105" i="3"/>
  <c r="AH104" i="3"/>
  <c r="A106" i="6" l="1"/>
  <c r="AH105" i="6"/>
  <c r="AH103" i="5"/>
  <c r="A104" i="5"/>
  <c r="AH104" i="4"/>
  <c r="A105" i="4"/>
  <c r="AH105" i="3"/>
  <c r="A106" i="3"/>
  <c r="AH106" i="6" l="1"/>
  <c r="A107" i="6"/>
  <c r="AH104" i="5"/>
  <c r="A105" i="5"/>
  <c r="AH105" i="4"/>
  <c r="A106" i="4"/>
  <c r="A107" i="3"/>
  <c r="AH106" i="3"/>
  <c r="A108" i="6" l="1"/>
  <c r="AH107" i="6"/>
  <c r="A106" i="5"/>
  <c r="AH105" i="5"/>
  <c r="AH106" i="4"/>
  <c r="A107" i="4"/>
  <c r="A108" i="3"/>
  <c r="AH107" i="3"/>
  <c r="AH108" i="6" l="1"/>
  <c r="A109" i="6"/>
  <c r="A107" i="5"/>
  <c r="AH106" i="5"/>
  <c r="A108" i="4"/>
  <c r="AH107" i="4"/>
  <c r="AH108" i="3"/>
  <c r="A109" i="3"/>
  <c r="AH109" i="6" l="1"/>
  <c r="A110" i="6"/>
  <c r="AH107" i="5"/>
  <c r="A108" i="5"/>
  <c r="AH108" i="4"/>
  <c r="A109" i="4"/>
  <c r="AH109" i="3"/>
  <c r="A110" i="3"/>
  <c r="AH110" i="6" l="1"/>
  <c r="A111" i="6"/>
  <c r="AH108" i="5"/>
  <c r="A109" i="5"/>
  <c r="AH109" i="4"/>
  <c r="A110" i="4"/>
  <c r="A111" i="3"/>
  <c r="AH110" i="3"/>
  <c r="A112" i="6" l="1"/>
  <c r="AH111" i="6"/>
  <c r="AH109" i="5"/>
  <c r="A110" i="5"/>
  <c r="AH110" i="4"/>
  <c r="A111" i="4"/>
  <c r="AH111" i="3"/>
  <c r="A112" i="3"/>
  <c r="AH112" i="6" l="1"/>
  <c r="A113" i="6"/>
  <c r="AH110" i="5"/>
  <c r="A111" i="5"/>
  <c r="AH111" i="4"/>
  <c r="A112" i="4"/>
  <c r="AH112" i="3"/>
  <c r="A113" i="3"/>
  <c r="AH113" i="6" l="1"/>
  <c r="A114" i="6"/>
  <c r="A112" i="5"/>
  <c r="AH111" i="5"/>
  <c r="A113" i="4"/>
  <c r="AH112" i="4"/>
  <c r="A114" i="3"/>
  <c r="AH113" i="3"/>
  <c r="A115" i="6" l="1"/>
  <c r="AH114" i="6"/>
  <c r="AH112" i="5"/>
  <c r="A113" i="5"/>
  <c r="A114" i="4"/>
  <c r="AH113" i="4"/>
  <c r="AH114" i="3"/>
  <c r="A115" i="3"/>
  <c r="AH115" i="6" l="1"/>
  <c r="A116" i="6"/>
  <c r="AH113" i="5"/>
  <c r="A114" i="5"/>
  <c r="A115" i="4"/>
  <c r="AH114" i="4"/>
  <c r="AH115" i="3"/>
  <c r="A116" i="3"/>
  <c r="AH116" i="6" l="1"/>
  <c r="A117" i="6"/>
  <c r="AH114" i="5"/>
  <c r="A115" i="5"/>
  <c r="A116" i="4"/>
  <c r="AH115" i="4"/>
  <c r="A117" i="3"/>
  <c r="AH116" i="3"/>
  <c r="AH117" i="6" l="1"/>
  <c r="A118" i="6"/>
  <c r="AH115" i="5"/>
  <c r="A116" i="5"/>
  <c r="AH116" i="4"/>
  <c r="A117" i="4"/>
  <c r="A118" i="3"/>
  <c r="AH117" i="3"/>
  <c r="A119" i="6" l="1"/>
  <c r="AH118" i="6"/>
  <c r="AH116" i="5"/>
  <c r="A117" i="5"/>
  <c r="AH117" i="4"/>
  <c r="A118" i="4"/>
  <c r="AH118" i="3"/>
  <c r="A119" i="3"/>
  <c r="AH119" i="6" l="1"/>
  <c r="A120" i="6"/>
  <c r="A118" i="5"/>
  <c r="AH117" i="5"/>
  <c r="A119" i="4"/>
  <c r="AH118" i="4"/>
  <c r="A120" i="3"/>
  <c r="AH119" i="3"/>
  <c r="AH120" i="6" l="1"/>
  <c r="A121" i="6"/>
  <c r="AH118" i="5"/>
  <c r="A119" i="5"/>
  <c r="AH119" i="4"/>
  <c r="A120" i="4"/>
  <c r="AH120" i="3"/>
  <c r="A121" i="3"/>
  <c r="AH121" i="6" l="1"/>
  <c r="A122" i="6"/>
  <c r="A120" i="5"/>
  <c r="AH119" i="5"/>
  <c r="AH120" i="4"/>
  <c r="A121" i="4"/>
  <c r="A122" i="3"/>
  <c r="AH121" i="3"/>
  <c r="AH122" i="6" l="1"/>
  <c r="A123" i="6"/>
  <c r="AH120" i="5"/>
  <c r="A121" i="5"/>
  <c r="A122" i="4"/>
  <c r="AH121" i="4"/>
  <c r="A123" i="3"/>
  <c r="AH122" i="3"/>
  <c r="A124" i="6" l="1"/>
  <c r="AH123" i="6"/>
  <c r="AH121" i="5"/>
  <c r="A122" i="5"/>
  <c r="AH122" i="4"/>
  <c r="A123" i="4"/>
  <c r="AH123" i="3"/>
  <c r="A124" i="3"/>
  <c r="AH124" i="6" l="1"/>
  <c r="A125" i="6"/>
  <c r="AH122" i="5"/>
  <c r="A123" i="5"/>
  <c r="A124" i="4"/>
  <c r="AH123" i="4"/>
  <c r="A125" i="3"/>
  <c r="AH124" i="3"/>
  <c r="AH125" i="6" l="1"/>
  <c r="A126" i="6"/>
  <c r="A124" i="5"/>
  <c r="AH123" i="5"/>
  <c r="A125" i="4"/>
  <c r="AH124" i="4"/>
  <c r="A126" i="3"/>
  <c r="AH125" i="3"/>
  <c r="AH126" i="6" l="1"/>
  <c r="A127" i="6"/>
  <c r="AH124" i="5"/>
  <c r="A125" i="5"/>
  <c r="AH125" i="4"/>
  <c r="A126" i="4"/>
  <c r="AH126" i="3"/>
  <c r="A127" i="3"/>
  <c r="A128" i="6" l="1"/>
  <c r="AH127" i="6"/>
  <c r="A126" i="5"/>
  <c r="AH125" i="5"/>
  <c r="AH126" i="4"/>
  <c r="A127" i="4"/>
  <c r="AH127" i="3"/>
  <c r="A128" i="3"/>
  <c r="A129" i="6" l="1"/>
  <c r="AH128" i="6"/>
  <c r="AH126" i="5"/>
  <c r="A127" i="5"/>
  <c r="A128" i="4"/>
  <c r="AH127" i="4"/>
  <c r="A129" i="3"/>
  <c r="AH128" i="3"/>
  <c r="AH129" i="6" l="1"/>
  <c r="A130" i="6"/>
  <c r="AH127" i="5"/>
  <c r="A128" i="5"/>
  <c r="AH128" i="4"/>
  <c r="A129" i="4"/>
  <c r="A130" i="3"/>
  <c r="AH129" i="3"/>
  <c r="A131" i="6" l="1"/>
  <c r="AH130" i="6"/>
  <c r="AH128" i="5"/>
  <c r="A129" i="5"/>
  <c r="AH129" i="4"/>
  <c r="A130" i="4"/>
  <c r="AH130" i="3"/>
  <c r="A131" i="3"/>
  <c r="AH131" i="6" l="1"/>
  <c r="A132" i="6"/>
  <c r="A130" i="5"/>
  <c r="AH129" i="5"/>
  <c r="AH130" i="4"/>
  <c r="A131" i="4"/>
  <c r="A132" i="3"/>
  <c r="AH131" i="3"/>
  <c r="AH132" i="6" l="1"/>
  <c r="A133" i="6"/>
  <c r="A131" i="5"/>
  <c r="AH130" i="5"/>
  <c r="AH131" i="4"/>
  <c r="A132" i="4"/>
  <c r="AH132" i="3"/>
  <c r="A133" i="3"/>
  <c r="AH133" i="6" l="1"/>
  <c r="A134" i="6"/>
  <c r="A132" i="5"/>
  <c r="AH131" i="5"/>
  <c r="AH132" i="4"/>
  <c r="A133" i="4"/>
  <c r="AH133" i="3"/>
  <c r="A134" i="3"/>
  <c r="AH134" i="6" l="1"/>
  <c r="A135" i="6"/>
  <c r="AH132" i="5"/>
  <c r="A133" i="5"/>
  <c r="AH133" i="4"/>
  <c r="A134" i="4"/>
  <c r="A135" i="3"/>
  <c r="AH134" i="3"/>
  <c r="A136" i="6" l="1"/>
  <c r="AH135" i="6"/>
  <c r="AH133" i="5"/>
  <c r="A134" i="5"/>
  <c r="AH134" i="4"/>
  <c r="A135" i="4"/>
  <c r="A136" i="3"/>
  <c r="AH135" i="3"/>
  <c r="AH136" i="6" l="1"/>
  <c r="A137" i="6"/>
  <c r="AH134" i="5"/>
  <c r="A135" i="5"/>
  <c r="A136" i="4"/>
  <c r="AH135" i="4"/>
  <c r="AH136" i="3"/>
  <c r="A137" i="3"/>
  <c r="AH137" i="6" l="1"/>
  <c r="A138" i="6"/>
  <c r="A136" i="5"/>
  <c r="AH135" i="5"/>
  <c r="A137" i="4"/>
  <c r="AH136" i="4"/>
  <c r="A138" i="3"/>
  <c r="AH137" i="3"/>
  <c r="A139" i="6" l="1"/>
  <c r="AH138" i="6"/>
  <c r="AH136" i="5"/>
  <c r="A137" i="5"/>
  <c r="AH137" i="4"/>
  <c r="A138" i="4"/>
  <c r="AH138" i="3"/>
  <c r="A139" i="3"/>
  <c r="AH139" i="6" l="1"/>
  <c r="A140" i="6"/>
  <c r="A138" i="5"/>
  <c r="AH137" i="5"/>
  <c r="AH138" i="4"/>
  <c r="A139" i="4"/>
  <c r="AH139" i="3"/>
  <c r="A140" i="3"/>
  <c r="AH140" i="6" l="1"/>
  <c r="A141" i="6"/>
  <c r="AH138" i="5"/>
  <c r="A139" i="5"/>
  <c r="A140" i="4"/>
  <c r="AH139" i="4"/>
  <c r="A141" i="3"/>
  <c r="AH140" i="3"/>
  <c r="AH141" i="6" l="1"/>
  <c r="A142" i="6"/>
  <c r="AH139" i="5"/>
  <c r="A140" i="5"/>
  <c r="AH140" i="4"/>
  <c r="A141" i="4"/>
  <c r="AH141" i="3"/>
  <c r="A142" i="3"/>
  <c r="A143" i="6" l="1"/>
  <c r="AH142" i="6"/>
  <c r="AH140" i="5"/>
  <c r="A141" i="5"/>
  <c r="AH141" i="4"/>
  <c r="A142" i="4"/>
  <c r="A143" i="3"/>
  <c r="AH142" i="3"/>
  <c r="AH143" i="6" l="1"/>
  <c r="A144" i="6"/>
  <c r="A142" i="5"/>
  <c r="AH141" i="5"/>
  <c r="AH142" i="4"/>
  <c r="A143" i="4"/>
  <c r="A144" i="3"/>
  <c r="AH143" i="3"/>
  <c r="A145" i="6" l="1"/>
  <c r="AH144" i="6"/>
  <c r="A143" i="5"/>
  <c r="AH142" i="5"/>
  <c r="AH143" i="4"/>
  <c r="A144" i="4"/>
  <c r="AH144" i="3"/>
  <c r="A145" i="3"/>
  <c r="AH145" i="6" l="1"/>
  <c r="A146" i="6"/>
  <c r="AH143" i="5"/>
  <c r="A144" i="5"/>
  <c r="AH144" i="4"/>
  <c r="A145" i="4"/>
  <c r="AH145" i="3"/>
  <c r="A146" i="3"/>
  <c r="AH146" i="6" l="1"/>
  <c r="A147" i="6"/>
  <c r="AH144" i="5"/>
  <c r="A145" i="5"/>
  <c r="A146" i="4"/>
  <c r="AH145" i="4"/>
  <c r="A147" i="3"/>
  <c r="AH146" i="3"/>
  <c r="A148" i="6" l="1"/>
  <c r="AH147" i="6"/>
  <c r="AH145" i="5"/>
  <c r="A146" i="5"/>
  <c r="AH146" i="4"/>
  <c r="A147" i="4"/>
  <c r="AH147" i="3"/>
  <c r="A148" i="3"/>
  <c r="AH148" i="6" l="1"/>
  <c r="A149" i="6"/>
  <c r="AH146" i="5"/>
  <c r="A147" i="5"/>
  <c r="AH147" i="4"/>
  <c r="A148" i="4"/>
  <c r="A149" i="3"/>
  <c r="AH148" i="3"/>
  <c r="AH149" i="6" l="1"/>
  <c r="A150" i="6"/>
  <c r="A148" i="5"/>
  <c r="AH147" i="5"/>
  <c r="AH148" i="4"/>
  <c r="A149" i="4"/>
  <c r="A150" i="3"/>
  <c r="AH149" i="3"/>
  <c r="AH150" i="6" l="1"/>
  <c r="A151" i="6"/>
  <c r="AH148" i="5"/>
  <c r="A149" i="5"/>
  <c r="A150" i="4"/>
  <c r="AH149" i="4"/>
  <c r="AH150" i="3"/>
  <c r="A151" i="3"/>
  <c r="AH151" i="6" l="1"/>
  <c r="A152" i="6"/>
  <c r="AH149" i="5"/>
  <c r="A150" i="5"/>
  <c r="AH150" i="4"/>
  <c r="A151" i="4"/>
  <c r="AH151" i="3"/>
  <c r="A152" i="3"/>
  <c r="AH152" i="6" l="1"/>
  <c r="A153" i="6"/>
  <c r="AH150" i="5"/>
  <c r="A151" i="5"/>
  <c r="A152" i="4"/>
  <c r="AH151" i="4"/>
  <c r="A153" i="3"/>
  <c r="AH152" i="3"/>
  <c r="A154" i="6" l="1"/>
  <c r="AH153" i="6"/>
  <c r="AH151" i="5"/>
  <c r="A152" i="5"/>
  <c r="AH152" i="4"/>
  <c r="A153" i="4"/>
  <c r="A154" i="3"/>
  <c r="AH153" i="3"/>
  <c r="AH154" i="6" l="1"/>
  <c r="A155" i="6"/>
  <c r="AH152" i="5"/>
  <c r="A153" i="5"/>
  <c r="A154" i="4"/>
  <c r="AH153" i="4"/>
  <c r="AH154" i="3"/>
  <c r="A155" i="3"/>
  <c r="AH155" i="6" l="1"/>
  <c r="A156" i="6"/>
  <c r="A154" i="5"/>
  <c r="AH153" i="5"/>
  <c r="A155" i="4"/>
  <c r="AH154" i="4"/>
  <c r="A156" i="3"/>
  <c r="AH155" i="3"/>
  <c r="AH156" i="6" l="1"/>
  <c r="A157" i="6"/>
  <c r="AH154" i="5"/>
  <c r="A155" i="5"/>
  <c r="AH155" i="4"/>
  <c r="A156" i="4"/>
  <c r="A157" i="3"/>
  <c r="AH156" i="3"/>
  <c r="A158" i="6" l="1"/>
  <c r="AH157" i="6"/>
  <c r="A156" i="5"/>
  <c r="AH155" i="5"/>
  <c r="AH156" i="4"/>
  <c r="A157" i="4"/>
  <c r="AH157" i="3"/>
  <c r="A158" i="3"/>
  <c r="A159" i="6" l="1"/>
  <c r="AH158" i="6"/>
  <c r="AH156" i="5"/>
  <c r="A157" i="5"/>
  <c r="A158" i="4"/>
  <c r="AH157" i="4"/>
  <c r="A159" i="3"/>
  <c r="AH158" i="3"/>
  <c r="AH159" i="6" l="1"/>
  <c r="A160" i="6"/>
  <c r="AH157" i="5"/>
  <c r="A158" i="5"/>
  <c r="AH158" i="4"/>
  <c r="A159" i="4"/>
  <c r="AH159" i="3"/>
  <c r="A160" i="3"/>
  <c r="A161" i="6" l="1"/>
  <c r="AH160" i="6"/>
  <c r="AH158" i="5"/>
  <c r="A159" i="5"/>
  <c r="A160" i="4"/>
  <c r="AH159" i="4"/>
  <c r="A161" i="3"/>
  <c r="AH160" i="3"/>
  <c r="AH161" i="6" l="1"/>
  <c r="A162" i="6"/>
  <c r="A160" i="5"/>
  <c r="AH159" i="5"/>
  <c r="AH160" i="4"/>
  <c r="A161" i="4"/>
  <c r="A162" i="3"/>
  <c r="AH161" i="3"/>
  <c r="AH162" i="6" l="1"/>
  <c r="A163" i="6"/>
  <c r="AH160" i="5"/>
  <c r="A161" i="5"/>
  <c r="AH161" i="4"/>
  <c r="A162" i="4"/>
  <c r="AH162" i="3"/>
  <c r="A163" i="3"/>
  <c r="AH163" i="6" l="1"/>
  <c r="A164" i="6"/>
  <c r="A162" i="5"/>
  <c r="AH161" i="5"/>
  <c r="AH162" i="4"/>
  <c r="A163" i="4"/>
  <c r="AH163" i="3"/>
  <c r="A164" i="3"/>
  <c r="AH164" i="6" l="1"/>
  <c r="A165" i="6"/>
  <c r="AH162" i="5"/>
  <c r="A163" i="5"/>
  <c r="A164" i="4"/>
  <c r="AH163" i="4"/>
  <c r="A165" i="3"/>
  <c r="AH164" i="3"/>
  <c r="AH165" i="6" l="1"/>
  <c r="A166" i="6"/>
  <c r="AH163" i="5"/>
  <c r="A164" i="5"/>
  <c r="AH164" i="4"/>
  <c r="A165" i="4"/>
  <c r="AH165" i="3"/>
  <c r="A166" i="3"/>
  <c r="A167" i="6" l="1"/>
  <c r="AH166" i="6"/>
  <c r="AH164" i="5"/>
  <c r="A165" i="5"/>
  <c r="A166" i="4"/>
  <c r="AH165" i="4"/>
  <c r="AH166" i="3"/>
  <c r="A167" i="3"/>
  <c r="AH167" i="6" l="1"/>
  <c r="A168" i="6"/>
  <c r="A166" i="5"/>
  <c r="AH165" i="5"/>
  <c r="A167" i="4"/>
  <c r="AH166" i="4"/>
  <c r="A168" i="3"/>
  <c r="AH167" i="3"/>
  <c r="AH168" i="6" l="1"/>
  <c r="A169" i="6"/>
  <c r="A167" i="5"/>
  <c r="AH166" i="5"/>
  <c r="AH167" i="4"/>
  <c r="A168" i="4"/>
  <c r="AH168" i="3"/>
  <c r="A169" i="3"/>
  <c r="AH169" i="6" l="1"/>
  <c r="A170" i="6"/>
  <c r="AH167" i="5"/>
  <c r="A168" i="5"/>
  <c r="AH168" i="4"/>
  <c r="A169" i="4"/>
  <c r="AH169" i="3"/>
  <c r="A170" i="3"/>
  <c r="A171" i="6" l="1"/>
  <c r="AH170" i="6"/>
  <c r="AH168" i="5"/>
  <c r="A169" i="5"/>
  <c r="AH169" i="4"/>
  <c r="A170" i="4"/>
  <c r="A171" i="3"/>
  <c r="AH170" i="3"/>
  <c r="AH171" i="6" l="1"/>
  <c r="A172" i="6"/>
  <c r="AH169" i="5"/>
  <c r="A170" i="5"/>
  <c r="AH170" i="4"/>
  <c r="A171" i="4"/>
  <c r="A172" i="3"/>
  <c r="AH171" i="3"/>
  <c r="AH172" i="6" l="1"/>
  <c r="A173" i="6"/>
  <c r="AH170" i="5"/>
  <c r="A171" i="5"/>
  <c r="A172" i="4"/>
  <c r="AH171" i="4"/>
  <c r="AH172" i="3"/>
  <c r="A173" i="3"/>
  <c r="AH173" i="6" l="1"/>
  <c r="A174" i="6"/>
  <c r="A172" i="5"/>
  <c r="AH171" i="5"/>
  <c r="A173" i="4"/>
  <c r="AH172" i="4"/>
  <c r="A174" i="3"/>
  <c r="AH173" i="3"/>
  <c r="A175" i="6" l="1"/>
  <c r="AH174" i="6"/>
  <c r="AH172" i="5"/>
  <c r="A173" i="5"/>
  <c r="AH173" i="4"/>
  <c r="A174" i="4"/>
  <c r="AH174" i="3"/>
  <c r="A175" i="3"/>
  <c r="AH175" i="6" l="1"/>
  <c r="A176" i="6"/>
  <c r="AH173" i="5"/>
  <c r="A174" i="5"/>
  <c r="AH174" i="4"/>
  <c r="A175" i="4"/>
  <c r="A176" i="3"/>
  <c r="AH175" i="3"/>
  <c r="A177" i="6" l="1"/>
  <c r="AH176" i="6"/>
  <c r="AH174" i="5"/>
  <c r="A175" i="5"/>
  <c r="A176" i="4"/>
  <c r="AH175" i="4"/>
  <c r="A177" i="3"/>
  <c r="AH176" i="3"/>
  <c r="AH177" i="6" l="1"/>
  <c r="A178" i="6"/>
  <c r="AH175" i="5"/>
  <c r="A176" i="5"/>
  <c r="AH176" i="4"/>
  <c r="A177" i="4"/>
  <c r="AH177" i="3"/>
  <c r="A178" i="3"/>
  <c r="AH178" i="6" l="1"/>
  <c r="A179" i="6"/>
  <c r="AH176" i="5"/>
  <c r="A177" i="5"/>
  <c r="AH177" i="4"/>
  <c r="A178" i="4"/>
  <c r="A179" i="3"/>
  <c r="AH178" i="3"/>
  <c r="AH179" i="6" l="1"/>
  <c r="A180" i="6"/>
  <c r="A178" i="5"/>
  <c r="AH177" i="5"/>
  <c r="AH178" i="4"/>
  <c r="A179" i="4"/>
  <c r="A180" i="3"/>
  <c r="AH179" i="3"/>
  <c r="A181" i="6" l="1"/>
  <c r="AH180" i="6"/>
  <c r="AH178" i="5"/>
  <c r="A179" i="5"/>
  <c r="AH179" i="4"/>
  <c r="A180" i="4"/>
  <c r="AH180" i="3"/>
  <c r="A181" i="3"/>
  <c r="AH181" i="6" l="1"/>
  <c r="A182" i="6"/>
  <c r="AH179" i="5"/>
  <c r="A180" i="5"/>
  <c r="AH180" i="4"/>
  <c r="A181" i="4"/>
  <c r="AH181" i="3"/>
  <c r="A182" i="3"/>
  <c r="A183" i="6" l="1"/>
  <c r="AH182" i="6"/>
  <c r="AH180" i="5"/>
  <c r="A181" i="5"/>
  <c r="A182" i="4"/>
  <c r="AH181" i="4"/>
  <c r="A183" i="3"/>
  <c r="AH182" i="3"/>
  <c r="AH183" i="6" l="1"/>
  <c r="A184" i="6"/>
  <c r="AH181" i="5"/>
  <c r="A182" i="5"/>
  <c r="AH182" i="4"/>
  <c r="A183" i="4"/>
  <c r="A184" i="3"/>
  <c r="AH183" i="3"/>
  <c r="A185" i="6" l="1"/>
  <c r="AH184" i="6"/>
  <c r="AH182" i="5"/>
  <c r="A183" i="5"/>
  <c r="AH183" i="4"/>
  <c r="A184" i="4"/>
  <c r="AH184" i="3"/>
  <c r="A185" i="3"/>
  <c r="AH185" i="6" l="1"/>
  <c r="A186" i="6"/>
  <c r="A184" i="5"/>
  <c r="AH183" i="5"/>
  <c r="A185" i="4"/>
  <c r="AH184" i="4"/>
  <c r="A186" i="3"/>
  <c r="AH185" i="3"/>
  <c r="AH186" i="6" l="1"/>
  <c r="A187" i="6"/>
  <c r="AH184" i="5"/>
  <c r="A185" i="5"/>
  <c r="AH185" i="4"/>
  <c r="A186" i="4"/>
  <c r="AH186" i="3"/>
  <c r="A187" i="3"/>
  <c r="A188" i="6" l="1"/>
  <c r="AH187" i="6"/>
  <c r="AH185" i="5"/>
  <c r="A186" i="5"/>
  <c r="AH186" i="4"/>
  <c r="A187" i="4"/>
  <c r="AH187" i="3"/>
  <c r="A188" i="3"/>
  <c r="A189" i="6" l="1"/>
  <c r="AH188" i="6"/>
  <c r="AH186" i="5"/>
  <c r="A187" i="5"/>
  <c r="AH187" i="4"/>
  <c r="A188" i="4"/>
  <c r="A189" i="3"/>
  <c r="AH188" i="3"/>
  <c r="A190" i="6" l="1"/>
  <c r="AH189" i="6"/>
  <c r="AH187" i="5"/>
  <c r="A188" i="5"/>
  <c r="AH188" i="4"/>
  <c r="A189" i="4"/>
  <c r="A190" i="3"/>
  <c r="AH189" i="3"/>
  <c r="A191" i="6" l="1"/>
  <c r="AH190" i="6"/>
  <c r="AH188" i="5"/>
  <c r="A189" i="5"/>
  <c r="A190" i="4"/>
  <c r="AH189" i="4"/>
  <c r="AH190" i="3"/>
  <c r="A191" i="3"/>
  <c r="A192" i="6" l="1"/>
  <c r="AH191" i="6"/>
  <c r="A190" i="5"/>
  <c r="AH189" i="5"/>
  <c r="A191" i="4"/>
  <c r="AH190" i="4"/>
  <c r="A192" i="3"/>
  <c r="AH191" i="3"/>
  <c r="A193" i="6" l="1"/>
  <c r="AH192" i="6"/>
  <c r="AH190" i="5"/>
  <c r="A191" i="5"/>
  <c r="AH191" i="4"/>
  <c r="A192" i="4"/>
  <c r="AH192" i="3"/>
  <c r="A193" i="3"/>
  <c r="A194" i="6" l="1"/>
  <c r="AH193" i="6"/>
  <c r="AH191" i="5"/>
  <c r="A192" i="5"/>
  <c r="AH192" i="4"/>
  <c r="A193" i="4"/>
  <c r="AH193" i="3"/>
  <c r="A194" i="3"/>
  <c r="AH194" i="6" l="1"/>
  <c r="A195" i="6"/>
  <c r="AH192" i="5"/>
  <c r="A193" i="5"/>
  <c r="AH193" i="4"/>
  <c r="A194" i="4"/>
  <c r="A195" i="3"/>
  <c r="AH194" i="3"/>
  <c r="AH195" i="6" l="1"/>
  <c r="A196" i="6"/>
  <c r="AH193" i="5"/>
  <c r="A194" i="5"/>
  <c r="AH194" i="4"/>
  <c r="A195" i="4"/>
  <c r="AH195" i="3"/>
  <c r="A196" i="3"/>
  <c r="AH196" i="6" l="1"/>
  <c r="A197" i="6"/>
  <c r="AH194" i="5"/>
  <c r="A195" i="5"/>
  <c r="A196" i="4"/>
  <c r="AH195" i="4"/>
  <c r="A197" i="3"/>
  <c r="AH196" i="3"/>
  <c r="A198" i="6" l="1"/>
  <c r="AH197" i="6"/>
  <c r="A196" i="5"/>
  <c r="AH195" i="5"/>
  <c r="A197" i="4"/>
  <c r="AH196" i="4"/>
  <c r="A198" i="3"/>
  <c r="AH197" i="3"/>
  <c r="AH198" i="6" l="1"/>
  <c r="A199" i="6"/>
  <c r="A197" i="5"/>
  <c r="AH196" i="5"/>
  <c r="A198" i="4"/>
  <c r="AH197" i="4"/>
  <c r="AH198" i="3"/>
  <c r="A199" i="3"/>
  <c r="AH199" i="6" l="1"/>
  <c r="A200" i="6"/>
  <c r="AH197" i="5"/>
  <c r="A198" i="5"/>
  <c r="A199" i="4"/>
  <c r="AH198" i="4"/>
  <c r="AH199" i="3"/>
  <c r="A200" i="3"/>
  <c r="A201" i="6" l="1"/>
  <c r="AH200" i="6"/>
  <c r="AH198" i="5"/>
  <c r="A199" i="5"/>
  <c r="AH199" i="4"/>
  <c r="A200" i="4"/>
  <c r="A201" i="3"/>
  <c r="AH200" i="3"/>
  <c r="A202" i="6" l="1"/>
  <c r="AH201" i="6"/>
  <c r="A200" i="5"/>
  <c r="AH199" i="5"/>
  <c r="AH200" i="4"/>
  <c r="A201" i="4"/>
  <c r="AH201" i="3"/>
  <c r="A202" i="3"/>
  <c r="A203" i="6" l="1"/>
  <c r="AH202" i="6"/>
  <c r="AH200" i="5"/>
  <c r="A201" i="5"/>
  <c r="AH201" i="4"/>
  <c r="A202" i="4"/>
  <c r="A203" i="3"/>
  <c r="AH202" i="3"/>
  <c r="AH203" i="6" l="1"/>
  <c r="A204" i="6"/>
  <c r="A202" i="5"/>
  <c r="AH201" i="5"/>
  <c r="A203" i="4"/>
  <c r="AH202" i="4"/>
  <c r="A204" i="3"/>
  <c r="AH203" i="3"/>
  <c r="AH204" i="6" l="1"/>
  <c r="A205" i="6"/>
  <c r="AH202" i="5"/>
  <c r="A203" i="5"/>
  <c r="AH203" i="4"/>
  <c r="A204" i="4"/>
  <c r="AH204" i="3"/>
  <c r="A205" i="3"/>
  <c r="A206" i="6" l="1"/>
  <c r="AH205" i="6"/>
  <c r="AH203" i="5"/>
  <c r="A204" i="5"/>
  <c r="AH204" i="4"/>
  <c r="A205" i="4"/>
  <c r="AH205" i="3"/>
  <c r="A206" i="3"/>
  <c r="AH206" i="6" l="1"/>
  <c r="A207" i="6"/>
  <c r="AH204" i="5"/>
  <c r="A205" i="5"/>
  <c r="AH205" i="4"/>
  <c r="A206" i="4"/>
  <c r="A207" i="3"/>
  <c r="AH206" i="3"/>
  <c r="AH207" i="6" l="1"/>
  <c r="A208" i="6"/>
  <c r="AH205" i="5"/>
  <c r="A206" i="5"/>
  <c r="AH206" i="4"/>
  <c r="A207" i="4"/>
  <c r="A208" i="3"/>
  <c r="AH207" i="3"/>
  <c r="AH208" i="6" l="1"/>
  <c r="A209" i="6"/>
  <c r="AH206" i="5"/>
  <c r="A207" i="5"/>
  <c r="AH207" i="4"/>
  <c r="A208" i="4"/>
  <c r="AH208" i="3"/>
  <c r="A209" i="3"/>
  <c r="A210" i="6" l="1"/>
  <c r="AH209" i="6"/>
  <c r="A208" i="5"/>
  <c r="AH207" i="5"/>
  <c r="AH208" i="4"/>
  <c r="A209" i="4"/>
  <c r="A210" i="3"/>
  <c r="AH209" i="3"/>
  <c r="A211" i="6" l="1"/>
  <c r="AH210" i="6"/>
  <c r="AH208" i="5"/>
  <c r="A209" i="5"/>
  <c r="AH209" i="4"/>
  <c r="A210" i="4"/>
  <c r="A211" i="3"/>
  <c r="AH210" i="3"/>
  <c r="AH211" i="6" l="1"/>
  <c r="A212" i="6"/>
  <c r="AH209" i="5"/>
  <c r="A210" i="5"/>
  <c r="AH210" i="4"/>
  <c r="A211" i="4"/>
  <c r="AH211" i="3"/>
  <c r="A212" i="3"/>
  <c r="AH212" i="6" l="1"/>
  <c r="A213" i="6"/>
  <c r="AH210" i="5"/>
  <c r="A211" i="5"/>
  <c r="A212" i="4"/>
  <c r="AH211" i="4"/>
  <c r="A213" i="3"/>
  <c r="AH212" i="3"/>
  <c r="A214" i="6" l="1"/>
  <c r="AH213" i="6"/>
  <c r="AH211" i="5"/>
  <c r="A212" i="5"/>
  <c r="AH212" i="4"/>
  <c r="A213" i="4"/>
  <c r="AH213" i="3"/>
  <c r="A214" i="3"/>
  <c r="A215" i="6" l="1"/>
  <c r="AH214" i="6"/>
  <c r="AH212" i="5"/>
  <c r="A213" i="5"/>
  <c r="A214" i="4"/>
  <c r="AH213" i="4"/>
  <c r="A215" i="3"/>
  <c r="AH214" i="3"/>
  <c r="AH215" i="6" l="1"/>
  <c r="A216" i="6"/>
  <c r="A214" i="5"/>
  <c r="AH213" i="5"/>
  <c r="A215" i="4"/>
  <c r="AH214" i="4"/>
  <c r="A216" i="3"/>
  <c r="AH215" i="3"/>
  <c r="AH216" i="6" l="1"/>
  <c r="A217" i="6"/>
  <c r="A215" i="5"/>
  <c r="AH214" i="5"/>
  <c r="AH215" i="4"/>
  <c r="A216" i="4"/>
  <c r="AH216" i="3"/>
  <c r="A217" i="3"/>
  <c r="AH217" i="6" l="1"/>
  <c r="A218" i="6"/>
  <c r="AH215" i="5"/>
  <c r="A216" i="5"/>
  <c r="AH216" i="4"/>
  <c r="A217" i="4"/>
  <c r="AH217" i="3"/>
  <c r="A218" i="3"/>
  <c r="A219" i="6" l="1"/>
  <c r="AH218" i="6"/>
  <c r="AH216" i="5"/>
  <c r="A217" i="5"/>
  <c r="AH217" i="4"/>
  <c r="A218" i="4"/>
  <c r="A219" i="3"/>
  <c r="AH218" i="3"/>
  <c r="A220" i="6" l="1"/>
  <c r="AH219" i="6"/>
  <c r="A218" i="5"/>
  <c r="AH217" i="5"/>
  <c r="AH218" i="4"/>
  <c r="A219" i="4"/>
  <c r="AH219" i="3"/>
  <c r="A220" i="3"/>
  <c r="A221" i="6" l="1"/>
  <c r="AH220" i="6"/>
  <c r="A219" i="5"/>
  <c r="AH218" i="5"/>
  <c r="AH219" i="4"/>
  <c r="A220" i="4"/>
  <c r="AH220" i="3"/>
  <c r="A221" i="3"/>
  <c r="A222" i="6" l="1"/>
  <c r="AH221" i="6"/>
  <c r="A220" i="5"/>
  <c r="AH219" i="5"/>
  <c r="AH220" i="4"/>
  <c r="A221" i="4"/>
  <c r="A222" i="3"/>
  <c r="AH221" i="3"/>
  <c r="A223" i="6" l="1"/>
  <c r="AH222" i="6"/>
  <c r="A221" i="5"/>
  <c r="AH220" i="5"/>
  <c r="A222" i="4"/>
  <c r="AH221" i="4"/>
  <c r="AH222" i="3"/>
  <c r="A223" i="3"/>
  <c r="AH223" i="6" l="1"/>
  <c r="A224" i="6"/>
  <c r="AH221" i="5"/>
  <c r="A222" i="5"/>
  <c r="A223" i="4"/>
  <c r="AH222" i="4"/>
  <c r="AH223" i="3"/>
  <c r="A224" i="3"/>
  <c r="AH224" i="6" l="1"/>
  <c r="A225" i="6"/>
  <c r="A223" i="5"/>
  <c r="AH222" i="5"/>
  <c r="AH223" i="4"/>
  <c r="A224" i="4"/>
  <c r="A225" i="3"/>
  <c r="AH224" i="3"/>
  <c r="AH225" i="6" l="1"/>
  <c r="A226" i="6"/>
  <c r="AH223" i="5"/>
  <c r="A224" i="5"/>
  <c r="AH224" i="4"/>
  <c r="A225" i="4"/>
  <c r="A226" i="3"/>
  <c r="AH225" i="3"/>
  <c r="A227" i="6" l="1"/>
  <c r="AH226" i="6"/>
  <c r="AH224" i="5"/>
  <c r="A225" i="5"/>
  <c r="AH225" i="4"/>
  <c r="A226" i="4"/>
  <c r="AH226" i="3"/>
  <c r="A227" i="3"/>
  <c r="AH227" i="6" l="1"/>
  <c r="A228" i="6"/>
  <c r="A226" i="5"/>
  <c r="AH225" i="5"/>
  <c r="AH226" i="4"/>
  <c r="A227" i="4"/>
  <c r="A228" i="3"/>
  <c r="AH227" i="3"/>
  <c r="A229" i="6" l="1"/>
  <c r="AH228" i="6"/>
  <c r="AH226" i="5"/>
  <c r="A227" i="5"/>
  <c r="AH227" i="4"/>
  <c r="A228" i="4"/>
  <c r="AH228" i="3"/>
  <c r="A229" i="3"/>
  <c r="A230" i="6" l="1"/>
  <c r="AH229" i="6"/>
  <c r="AH227" i="5"/>
  <c r="A228" i="5"/>
  <c r="A229" i="4"/>
  <c r="AH228" i="4"/>
  <c r="A230" i="3"/>
  <c r="AH229" i="3"/>
  <c r="A231" i="6" l="1"/>
  <c r="AH230" i="6"/>
  <c r="AH228" i="5"/>
  <c r="A229" i="5"/>
  <c r="AH229" i="4"/>
  <c r="A230" i="4"/>
  <c r="A231" i="3"/>
  <c r="AH230" i="3"/>
  <c r="AH231" i="6" l="1"/>
  <c r="A232" i="6"/>
  <c r="A230" i="5"/>
  <c r="AH229" i="5"/>
  <c r="AH230" i="4"/>
  <c r="A231" i="4"/>
  <c r="AH231" i="3"/>
  <c r="A232" i="3"/>
  <c r="AH232" i="6" l="1"/>
  <c r="A233" i="6"/>
  <c r="AH230" i="5"/>
  <c r="A231" i="5"/>
  <c r="AH231" i="4"/>
  <c r="A232" i="4"/>
  <c r="A233" i="3"/>
  <c r="AH232" i="3"/>
  <c r="AH233" i="6" l="1"/>
  <c r="A234" i="6"/>
  <c r="A232" i="5"/>
  <c r="AH231" i="5"/>
  <c r="AH232" i="4"/>
  <c r="A233" i="4"/>
  <c r="A234" i="3"/>
  <c r="AH233" i="3"/>
  <c r="A235" i="6" l="1"/>
  <c r="AH234" i="6"/>
  <c r="A233" i="5"/>
  <c r="AH232" i="5"/>
  <c r="AH233" i="4"/>
  <c r="A234" i="4"/>
  <c r="AH234" i="3"/>
  <c r="A235" i="3"/>
  <c r="AH235" i="6" l="1"/>
  <c r="A236" i="6"/>
  <c r="AH233" i="5"/>
  <c r="A234" i="5"/>
  <c r="A235" i="4"/>
  <c r="AH234" i="4"/>
  <c r="AH235" i="3"/>
  <c r="A236" i="3"/>
  <c r="AH236" i="6" l="1"/>
  <c r="A237" i="6"/>
  <c r="A235" i="5"/>
  <c r="AH234" i="5"/>
  <c r="AH235" i="4"/>
  <c r="A236" i="4"/>
  <c r="A237" i="3"/>
  <c r="AH236" i="3"/>
  <c r="A238" i="6" l="1"/>
  <c r="AH237" i="6"/>
  <c r="A236" i="5"/>
  <c r="AH235" i="5"/>
  <c r="AH236" i="4"/>
  <c r="A237" i="4"/>
  <c r="A238" i="3"/>
  <c r="AH237" i="3"/>
  <c r="A239" i="6" l="1"/>
  <c r="AH238" i="6"/>
  <c r="AH236" i="5"/>
  <c r="A237" i="5"/>
  <c r="AH237" i="4"/>
  <c r="A238" i="4"/>
  <c r="AH238" i="3"/>
  <c r="A239" i="3"/>
  <c r="AH239" i="6" l="1"/>
  <c r="A240" i="6"/>
  <c r="A238" i="5"/>
  <c r="AH237" i="5"/>
  <c r="AH238" i="4"/>
  <c r="A239" i="4"/>
  <c r="A240" i="3"/>
  <c r="AH239" i="3"/>
  <c r="AH240" i="6" l="1"/>
  <c r="A241" i="6"/>
  <c r="AH238" i="5"/>
  <c r="A239" i="5"/>
  <c r="AH239" i="4"/>
  <c r="A240" i="4"/>
  <c r="AH240" i="3"/>
  <c r="A241" i="3"/>
  <c r="AH241" i="6" l="1"/>
  <c r="A242" i="6"/>
  <c r="AH239" i="5"/>
  <c r="A240" i="5"/>
  <c r="AH240" i="4"/>
  <c r="A241" i="4"/>
  <c r="AH241" i="3"/>
  <c r="A242" i="3"/>
  <c r="A243" i="6" l="1"/>
  <c r="AH242" i="6"/>
  <c r="A241" i="5"/>
  <c r="AH240" i="5"/>
  <c r="AH241" i="4"/>
  <c r="A242" i="4"/>
  <c r="A243" i="3"/>
  <c r="AH242" i="3"/>
  <c r="AH243" i="6" l="1"/>
  <c r="A244" i="6"/>
  <c r="A242" i="5"/>
  <c r="AH241" i="5"/>
  <c r="AH242" i="4"/>
  <c r="A243" i="4"/>
  <c r="A244" i="3"/>
  <c r="AH243" i="3"/>
  <c r="A245" i="6" l="1"/>
  <c r="AH244" i="6"/>
  <c r="A243" i="5"/>
  <c r="AH242" i="5"/>
  <c r="AH243" i="4"/>
  <c r="A244" i="4"/>
  <c r="AH244" i="3"/>
  <c r="A245" i="3"/>
  <c r="AH245" i="6" l="1"/>
  <c r="A246" i="6"/>
  <c r="A244" i="5"/>
  <c r="AH243" i="5"/>
  <c r="AH244" i="4"/>
  <c r="A245" i="4"/>
  <c r="A246" i="3"/>
  <c r="AH245" i="3"/>
  <c r="A247" i="6" l="1"/>
  <c r="AH246" i="6"/>
  <c r="AH244" i="5"/>
  <c r="A245" i="5"/>
  <c r="AH245" i="4"/>
  <c r="A246" i="4"/>
  <c r="AH246" i="3"/>
  <c r="A247" i="3"/>
  <c r="A248" i="6" l="1"/>
  <c r="AH247" i="6"/>
  <c r="A246" i="5"/>
  <c r="AH245" i="5"/>
  <c r="AH246" i="4"/>
  <c r="A247" i="4"/>
  <c r="AH247" i="3"/>
  <c r="A248" i="3"/>
  <c r="AH248" i="6" l="1"/>
  <c r="A249" i="6"/>
  <c r="A247" i="5"/>
  <c r="AH246" i="5"/>
  <c r="AH247" i="4"/>
  <c r="A248" i="4"/>
  <c r="A249" i="3"/>
  <c r="AH248" i="3"/>
  <c r="AH249" i="6" l="1"/>
  <c r="A250" i="6"/>
  <c r="AH247" i="5"/>
  <c r="A248" i="5"/>
  <c r="A249" i="4"/>
  <c r="AH248" i="4"/>
  <c r="AH249" i="3"/>
  <c r="A250" i="3"/>
  <c r="A251" i="6" l="1"/>
  <c r="AH250" i="6"/>
  <c r="A249" i="5"/>
  <c r="AH248" i="5"/>
  <c r="A250" i="4"/>
  <c r="AH249" i="4"/>
  <c r="A251" i="3"/>
  <c r="AH250" i="3"/>
  <c r="AH251" i="6" l="1"/>
  <c r="A252" i="6"/>
  <c r="A250" i="5"/>
  <c r="AH249" i="5"/>
  <c r="AH250" i="4"/>
  <c r="A251" i="4"/>
  <c r="A252" i="3"/>
  <c r="AH251" i="3"/>
  <c r="AH252" i="6" l="1"/>
  <c r="A253" i="6"/>
  <c r="A251" i="5"/>
  <c r="AH250" i="5"/>
  <c r="AH251" i="4"/>
  <c r="A252" i="4"/>
  <c r="AH252" i="3"/>
  <c r="A253" i="3"/>
  <c r="AH253" i="6" l="1"/>
  <c r="A254" i="6"/>
  <c r="A252" i="5"/>
  <c r="AH251" i="5"/>
  <c r="AH252" i="4"/>
  <c r="A253" i="4"/>
  <c r="AH253" i="3"/>
  <c r="A254" i="3"/>
  <c r="A255" i="6" l="1"/>
  <c r="AH254" i="6"/>
  <c r="AH252" i="5"/>
  <c r="A253" i="5"/>
  <c r="AH253" i="4"/>
  <c r="A254" i="4"/>
  <c r="A255" i="3"/>
  <c r="AH254" i="3"/>
  <c r="AH255" i="6" l="1"/>
  <c r="A256" i="6"/>
  <c r="A254" i="5"/>
  <c r="AH253" i="5"/>
  <c r="A255" i="4"/>
  <c r="AH254" i="4"/>
  <c r="AH255" i="3"/>
  <c r="A256" i="3"/>
  <c r="A257" i="6" l="1"/>
  <c r="AH256" i="6"/>
  <c r="A255" i="5"/>
  <c r="AH254" i="5"/>
  <c r="AH255" i="4"/>
  <c r="A256" i="4"/>
  <c r="A257" i="3"/>
  <c r="AH256" i="3"/>
  <c r="AH257" i="6" l="1"/>
  <c r="A258" i="6"/>
  <c r="A256" i="5"/>
  <c r="AH255" i="5"/>
  <c r="A257" i="4"/>
  <c r="AH256" i="4"/>
  <c r="A258" i="3"/>
  <c r="AH257" i="3"/>
  <c r="A259" i="6" l="1"/>
  <c r="AH258" i="6"/>
  <c r="A257" i="5"/>
  <c r="AH256" i="5"/>
  <c r="AH257" i="4"/>
  <c r="A258" i="4"/>
  <c r="AH258" i="3"/>
  <c r="A259" i="3"/>
  <c r="AH259" i="6" l="1"/>
  <c r="A260" i="6"/>
  <c r="AH257" i="5"/>
  <c r="A258" i="5"/>
  <c r="A259" i="4"/>
  <c r="AH258" i="4"/>
  <c r="AH259" i="3"/>
  <c r="A260" i="3"/>
  <c r="AH260" i="6" l="1"/>
  <c r="A261" i="6"/>
  <c r="AH258" i="5"/>
  <c r="A259" i="5"/>
  <c r="AH259" i="4"/>
  <c r="A260" i="4"/>
  <c r="AH260" i="3"/>
  <c r="A261" i="3"/>
  <c r="AH261" i="6" l="1"/>
  <c r="A262" i="6"/>
  <c r="AH259" i="5"/>
  <c r="A260" i="5"/>
  <c r="A261" i="4"/>
  <c r="AH260" i="4"/>
  <c r="AH261" i="3"/>
  <c r="A262" i="3"/>
  <c r="A263" i="6" l="1"/>
  <c r="AH262" i="6"/>
  <c r="A261" i="5"/>
  <c r="AH260" i="5"/>
  <c r="AH261" i="4"/>
  <c r="A262" i="4"/>
  <c r="AH262" i="3"/>
  <c r="A263" i="3"/>
  <c r="AH263" i="6" l="1"/>
  <c r="A264" i="6"/>
  <c r="AH261" i="5"/>
  <c r="A262" i="5"/>
  <c r="AH262" i="4"/>
  <c r="A263" i="4"/>
  <c r="A264" i="3"/>
  <c r="AH263" i="3"/>
  <c r="AH264" i="6" l="1"/>
  <c r="A265" i="6"/>
  <c r="A263" i="5"/>
  <c r="AH262" i="5"/>
  <c r="AH263" i="4"/>
  <c r="A264" i="4"/>
  <c r="AH264" i="3"/>
  <c r="A265" i="3"/>
  <c r="AH265" i="6" l="1"/>
  <c r="A266" i="6"/>
  <c r="AH263" i="5"/>
  <c r="A264" i="5"/>
  <c r="A265" i="4"/>
  <c r="AH264" i="4"/>
  <c r="AH265" i="3"/>
  <c r="A266" i="3"/>
  <c r="A267" i="6" l="1"/>
  <c r="AH266" i="6"/>
  <c r="A265" i="5"/>
  <c r="AH264" i="5"/>
  <c r="AH265" i="4"/>
  <c r="A266" i="4"/>
  <c r="AH266" i="3"/>
  <c r="A267" i="3"/>
  <c r="AH267" i="6" l="1"/>
  <c r="A268" i="6"/>
  <c r="A266" i="5"/>
  <c r="AH265" i="5"/>
  <c r="A267" i="4"/>
  <c r="AH266" i="4"/>
  <c r="AH267" i="3"/>
  <c r="A268" i="3"/>
  <c r="A269" i="6" l="1"/>
  <c r="AH268" i="6"/>
  <c r="AH266" i="5"/>
  <c r="A267" i="5"/>
  <c r="AH267" i="4"/>
  <c r="A268" i="4"/>
  <c r="AH268" i="3"/>
  <c r="A269" i="3"/>
  <c r="A270" i="6" l="1"/>
  <c r="AH269" i="6"/>
  <c r="AH267" i="5"/>
  <c r="A268" i="5"/>
  <c r="A269" i="4"/>
  <c r="AH268" i="4"/>
  <c r="AH269" i="3"/>
  <c r="A270" i="3"/>
  <c r="A271" i="6" l="1"/>
  <c r="AH270" i="6"/>
  <c r="AH268" i="5"/>
  <c r="A269" i="5"/>
  <c r="AH269" i="4"/>
  <c r="A270" i="4"/>
  <c r="AH270" i="3"/>
  <c r="A271" i="3"/>
  <c r="AH271" i="6" l="1"/>
  <c r="A272" i="6"/>
  <c r="AH269" i="5"/>
  <c r="A270" i="5"/>
  <c r="AH270" i="4"/>
  <c r="A271" i="4"/>
  <c r="AH271" i="3"/>
  <c r="A272" i="3"/>
  <c r="AH272" i="6" l="1"/>
  <c r="A273" i="6"/>
  <c r="AH270" i="5"/>
  <c r="A271" i="5"/>
  <c r="AH271" i="4"/>
  <c r="A272" i="4"/>
  <c r="AH272" i="3"/>
  <c r="A273" i="3"/>
  <c r="A274" i="6" l="1"/>
  <c r="AH273" i="6"/>
  <c r="A272" i="5"/>
  <c r="AH271" i="5"/>
  <c r="AH272" i="4"/>
  <c r="A273" i="4"/>
  <c r="AH273" i="3"/>
  <c r="A274" i="3"/>
  <c r="A275" i="6" l="1"/>
  <c r="AH274" i="6"/>
  <c r="A273" i="5"/>
  <c r="AH272" i="5"/>
  <c r="A274" i="4"/>
  <c r="AH273" i="4"/>
  <c r="AH274" i="3"/>
  <c r="A275" i="3"/>
  <c r="AH275" i="6" l="1"/>
  <c r="A276" i="6"/>
  <c r="AH273" i="5"/>
  <c r="A274" i="5"/>
  <c r="AH274" i="4"/>
  <c r="A275" i="4"/>
  <c r="AH275" i="3"/>
  <c r="A276" i="3"/>
  <c r="A277" i="6" l="1"/>
  <c r="AH276" i="6"/>
  <c r="A275" i="5"/>
  <c r="AH274" i="5"/>
  <c r="AH275" i="4"/>
  <c r="A276" i="4"/>
  <c r="AH276" i="3"/>
  <c r="A277" i="3"/>
  <c r="AH277" i="6" l="1"/>
  <c r="A278" i="6"/>
  <c r="AH275" i="5"/>
  <c r="A276" i="5"/>
  <c r="AH276" i="4"/>
  <c r="A277" i="4"/>
  <c r="AH277" i="3"/>
  <c r="A278" i="3"/>
  <c r="A279" i="6" l="1"/>
  <c r="AH278" i="6"/>
  <c r="A277" i="5"/>
  <c r="AH276" i="5"/>
  <c r="AH277" i="4"/>
  <c r="A278" i="4"/>
  <c r="AH278" i="3"/>
  <c r="A279" i="3"/>
  <c r="AH279" i="6" l="1"/>
  <c r="A280" i="6"/>
  <c r="A278" i="5"/>
  <c r="AH277" i="5"/>
  <c r="A279" i="4"/>
  <c r="AH278" i="4"/>
  <c r="AH279" i="3"/>
  <c r="A280" i="3"/>
  <c r="A281" i="6" l="1"/>
  <c r="AH280" i="6"/>
  <c r="A279" i="5"/>
  <c r="AH278" i="5"/>
  <c r="AH279" i="4"/>
  <c r="A280" i="4"/>
  <c r="AH280" i="3"/>
  <c r="A281" i="3"/>
  <c r="A282" i="6" l="1"/>
  <c r="AH281" i="6"/>
  <c r="AH279" i="5"/>
  <c r="A280" i="5"/>
  <c r="AH280" i="4"/>
  <c r="A281" i="4"/>
  <c r="AH281" i="3"/>
  <c r="A282" i="3"/>
  <c r="A283" i="6" l="1"/>
  <c r="AH282" i="6"/>
  <c r="AH280" i="5"/>
  <c r="A281" i="5"/>
  <c r="AH281" i="4"/>
  <c r="A282" i="4"/>
  <c r="AH282" i="3"/>
  <c r="A283" i="3"/>
  <c r="AH283" i="6" l="1"/>
  <c r="A284" i="6"/>
  <c r="AH281" i="5"/>
  <c r="A282" i="5"/>
  <c r="AH282" i="4"/>
  <c r="A283" i="4"/>
  <c r="A284" i="3"/>
  <c r="AH283" i="3"/>
  <c r="A285" i="6" l="1"/>
  <c r="AH284" i="6"/>
  <c r="A283" i="5"/>
  <c r="AH282" i="5"/>
  <c r="AH283" i="4"/>
  <c r="A284" i="4"/>
  <c r="AH284" i="3"/>
  <c r="A285" i="3"/>
  <c r="AH285" i="6" l="1"/>
  <c r="A286" i="6"/>
  <c r="A284" i="5"/>
  <c r="AH283" i="5"/>
  <c r="AH284" i="4"/>
  <c r="A285" i="4"/>
  <c r="AH285" i="3"/>
  <c r="A286" i="3"/>
  <c r="AH286" i="6" l="1"/>
  <c r="A287" i="6"/>
  <c r="AH284" i="5"/>
  <c r="A285" i="5"/>
  <c r="A286" i="4"/>
  <c r="AH285" i="4"/>
  <c r="A287" i="3"/>
  <c r="AH286" i="3"/>
  <c r="AH287" i="6" l="1"/>
  <c r="A288" i="6"/>
  <c r="AH285" i="5"/>
  <c r="A286" i="5"/>
  <c r="AH286" i="4"/>
  <c r="A287" i="4"/>
  <c r="AH287" i="3"/>
  <c r="A288" i="3"/>
  <c r="A289" i="6" l="1"/>
  <c r="AH288" i="6"/>
  <c r="A287" i="5"/>
  <c r="AH286" i="5"/>
  <c r="AH287" i="4"/>
  <c r="A288" i="4"/>
  <c r="AH288" i="3"/>
  <c r="A289" i="3"/>
  <c r="AH289" i="6" l="1"/>
  <c r="A290" i="6"/>
  <c r="AH287" i="5"/>
  <c r="A288" i="5"/>
  <c r="AH288" i="4"/>
  <c r="A289" i="4"/>
  <c r="AH289" i="3"/>
  <c r="A290" i="3"/>
  <c r="AH290" i="6" l="1"/>
  <c r="A291" i="6"/>
  <c r="AH288" i="5"/>
  <c r="A289" i="5"/>
  <c r="AH289" i="4"/>
  <c r="A290" i="4"/>
  <c r="AH290" i="3"/>
  <c r="A291" i="3"/>
  <c r="AH291" i="6" l="1"/>
  <c r="A292" i="6"/>
  <c r="A290" i="5"/>
  <c r="AH289" i="5"/>
  <c r="AH290" i="4"/>
  <c r="A291" i="4"/>
  <c r="AH291" i="3"/>
  <c r="A292" i="3"/>
  <c r="A293" i="6" l="1"/>
  <c r="AH292" i="6"/>
  <c r="A291" i="5"/>
  <c r="AH290" i="5"/>
  <c r="AH291" i="4"/>
  <c r="A292" i="4"/>
  <c r="AH292" i="3"/>
  <c r="A293" i="3"/>
  <c r="AH293" i="6" l="1"/>
  <c r="A294" i="6"/>
  <c r="AH291" i="5"/>
  <c r="A292" i="5"/>
  <c r="AH292" i="4"/>
  <c r="A293" i="4"/>
  <c r="AH293" i="3"/>
  <c r="A294" i="3"/>
  <c r="AH294" i="6" l="1"/>
  <c r="A295" i="6"/>
  <c r="A293" i="5"/>
  <c r="AH292" i="5"/>
  <c r="AH293" i="4"/>
  <c r="A294" i="4"/>
  <c r="AH294" i="3"/>
  <c r="A295" i="3"/>
  <c r="AH295" i="6" l="1"/>
  <c r="A296" i="6"/>
  <c r="AH293" i="5"/>
  <c r="A294" i="5"/>
  <c r="AH294" i="4"/>
  <c r="A295" i="4"/>
  <c r="AH295" i="3"/>
  <c r="A296" i="3"/>
  <c r="A297" i="6" l="1"/>
  <c r="AH296" i="6"/>
  <c r="A295" i="5"/>
  <c r="AH294" i="5"/>
  <c r="AH295" i="4"/>
  <c r="A296" i="4"/>
  <c r="A297" i="3"/>
  <c r="AH296" i="3"/>
  <c r="AH297" i="6" l="1"/>
  <c r="A298" i="6"/>
  <c r="A296" i="5"/>
  <c r="AH295" i="5"/>
  <c r="AH296" i="4"/>
  <c r="A297" i="4"/>
  <c r="AH297" i="3"/>
  <c r="A298" i="3"/>
  <c r="AH298" i="6" l="1"/>
  <c r="A299" i="6"/>
  <c r="A297" i="5"/>
  <c r="AH296" i="5"/>
  <c r="AH297" i="4"/>
  <c r="A298" i="4"/>
  <c r="AH298" i="3"/>
  <c r="A299" i="3"/>
  <c r="AH299" i="6" l="1"/>
  <c r="A300" i="6"/>
  <c r="AH297" i="5"/>
  <c r="A298" i="5"/>
  <c r="AH298" i="4"/>
  <c r="A299" i="4"/>
  <c r="A300" i="3"/>
  <c r="AH299" i="3"/>
  <c r="A301" i="6" l="1"/>
  <c r="AH300" i="6"/>
  <c r="AH298" i="5"/>
  <c r="A299" i="5"/>
  <c r="AH299" i="4"/>
  <c r="A300" i="4"/>
  <c r="AH300" i="3"/>
  <c r="A301" i="3"/>
  <c r="AH301" i="6" l="1"/>
  <c r="A302" i="6"/>
  <c r="AH299" i="5"/>
  <c r="A300" i="5"/>
  <c r="AH300" i="4"/>
  <c r="A301" i="4"/>
  <c r="AH301" i="3"/>
  <c r="A302" i="3"/>
  <c r="AH302" i="6" l="1"/>
  <c r="A303" i="6"/>
  <c r="AH300" i="5"/>
  <c r="A301" i="5"/>
  <c r="AH301" i="4"/>
  <c r="A302" i="4"/>
  <c r="AH302" i="3"/>
  <c r="A303" i="3"/>
  <c r="AH303" i="6" l="1"/>
  <c r="A304" i="6"/>
  <c r="A302" i="5"/>
  <c r="AH301" i="5"/>
  <c r="AH302" i="4"/>
  <c r="A303" i="4"/>
  <c r="AH303" i="3"/>
  <c r="A304" i="3"/>
  <c r="A305" i="6" l="1"/>
  <c r="AH304" i="6"/>
  <c r="AH302" i="5"/>
  <c r="A303" i="5"/>
  <c r="A304" i="4"/>
  <c r="AH303" i="4"/>
  <c r="AH304" i="3"/>
  <c r="A305" i="3"/>
  <c r="A306" i="6" l="1"/>
  <c r="AH305" i="6"/>
  <c r="AH303" i="5"/>
  <c r="A304" i="5"/>
  <c r="AH304" i="4"/>
  <c r="A305" i="4"/>
  <c r="AH305" i="3"/>
  <c r="A306" i="3"/>
  <c r="AH306" i="6" l="1"/>
  <c r="A307" i="6"/>
  <c r="AH304" i="5"/>
  <c r="A305" i="5"/>
  <c r="AH305" i="4"/>
  <c r="A306" i="4"/>
  <c r="AH306" i="3"/>
  <c r="A307" i="3"/>
  <c r="AH307" i="6" l="1"/>
  <c r="A308" i="6"/>
  <c r="A306" i="5"/>
  <c r="AH305" i="5"/>
  <c r="AH306" i="4"/>
  <c r="A307" i="4"/>
  <c r="AH307" i="3"/>
  <c r="A308" i="3"/>
  <c r="A309" i="6" l="1"/>
  <c r="AH308" i="6"/>
  <c r="A307" i="5"/>
  <c r="AH306" i="5"/>
  <c r="AH307" i="4"/>
  <c r="A308" i="4"/>
  <c r="AH308" i="3"/>
  <c r="A309" i="3"/>
  <c r="AH309" i="6" l="1"/>
  <c r="A310" i="6"/>
  <c r="AH307" i="5"/>
  <c r="A308" i="5"/>
  <c r="AH308" i="4"/>
  <c r="A309" i="4"/>
  <c r="AH309" i="3"/>
  <c r="A310" i="3"/>
  <c r="AH310" i="6" l="1"/>
  <c r="A311" i="6"/>
  <c r="AH308" i="5"/>
  <c r="A309" i="5"/>
  <c r="AH309" i="4"/>
  <c r="A310" i="4"/>
  <c r="AH310" i="3"/>
  <c r="A311" i="3"/>
  <c r="A312" i="6" l="1"/>
  <c r="AH311" i="6"/>
  <c r="A310" i="5"/>
  <c r="AH309" i="5"/>
  <c r="A311" i="4"/>
  <c r="AH310" i="4"/>
  <c r="AH311" i="3"/>
  <c r="A312" i="3"/>
  <c r="A313" i="6" l="1"/>
  <c r="AH312" i="6"/>
  <c r="AH310" i="5"/>
  <c r="A311" i="5"/>
  <c r="AH311" i="4"/>
  <c r="A312" i="4"/>
  <c r="AH312" i="3"/>
  <c r="A313" i="3"/>
  <c r="AH313" i="6" l="1"/>
  <c r="A314" i="6"/>
  <c r="AH311" i="5"/>
  <c r="A312" i="5"/>
  <c r="AH312" i="4"/>
  <c r="A313" i="4"/>
  <c r="AH313" i="3"/>
  <c r="A314" i="3"/>
  <c r="AH314" i="6" l="1"/>
  <c r="A315" i="6"/>
  <c r="A313" i="5"/>
  <c r="AH312" i="5"/>
  <c r="A314" i="4"/>
  <c r="AH313" i="4"/>
  <c r="AH314" i="3"/>
  <c r="A315" i="3"/>
  <c r="A316" i="6" l="1"/>
  <c r="AH315" i="6"/>
  <c r="A314" i="5"/>
  <c r="AH313" i="5"/>
  <c r="AH314" i="4"/>
  <c r="A315" i="4"/>
  <c r="AH315" i="3"/>
  <c r="A316" i="3"/>
  <c r="A317" i="6" l="1"/>
  <c r="AH316" i="6"/>
  <c r="AH314" i="5"/>
  <c r="A315" i="5"/>
  <c r="AH315" i="4"/>
  <c r="A316" i="4"/>
  <c r="AH316" i="3"/>
  <c r="A317" i="3"/>
  <c r="AH317" i="6" l="1"/>
  <c r="A318" i="6"/>
  <c r="AH315" i="5"/>
  <c r="A316" i="5"/>
  <c r="AH316" i="4"/>
  <c r="A317" i="4"/>
  <c r="AH317" i="3"/>
  <c r="A318" i="3"/>
  <c r="AH318" i="6" l="1"/>
  <c r="A319" i="6"/>
  <c r="AH316" i="5"/>
  <c r="A317" i="5"/>
  <c r="AH317" i="4"/>
  <c r="A318" i="4"/>
  <c r="AH318" i="3"/>
  <c r="A319" i="3"/>
  <c r="AH319" i="6" l="1"/>
  <c r="A320" i="6"/>
  <c r="AH317" i="5"/>
  <c r="A318" i="5"/>
  <c r="AH318" i="4"/>
  <c r="A319" i="4"/>
  <c r="A320" i="3"/>
  <c r="AH319" i="3"/>
  <c r="A321" i="6" l="1"/>
  <c r="AH320" i="6"/>
  <c r="A319" i="5"/>
  <c r="AH318" i="5"/>
  <c r="AH319" i="4"/>
  <c r="A320" i="4"/>
  <c r="AH320" i="3"/>
  <c r="A321" i="3"/>
  <c r="A322" i="6" l="1"/>
  <c r="AH321" i="6"/>
  <c r="AH319" i="5"/>
  <c r="A320" i="5"/>
  <c r="A321" i="4"/>
  <c r="AH320" i="4"/>
  <c r="AH321" i="3"/>
  <c r="A322" i="3"/>
  <c r="A323" i="6" l="1"/>
  <c r="AH322" i="6"/>
  <c r="AH320" i="5"/>
  <c r="A321" i="5"/>
  <c r="AH321" i="4"/>
  <c r="A322" i="4"/>
  <c r="A323" i="3"/>
  <c r="AH322" i="3"/>
  <c r="AH323" i="6" l="1"/>
  <c r="A324" i="6"/>
  <c r="AH321" i="5"/>
  <c r="A322" i="5"/>
  <c r="A323" i="4"/>
  <c r="AH322" i="4"/>
  <c r="AH323" i="3"/>
  <c r="A324" i="3"/>
  <c r="A325" i="6" l="1"/>
  <c r="AH324" i="6"/>
  <c r="AH322" i="5"/>
  <c r="A323" i="5"/>
  <c r="AH323" i="4"/>
  <c r="A324" i="4"/>
  <c r="AH324" i="3"/>
  <c r="A325" i="3"/>
  <c r="AH325" i="6" l="1"/>
  <c r="A326" i="6"/>
  <c r="AH323" i="5"/>
  <c r="A324" i="5"/>
  <c r="A325" i="4"/>
  <c r="AH324" i="4"/>
  <c r="AH325" i="3"/>
  <c r="A326" i="3"/>
  <c r="AH326" i="6" l="1"/>
  <c r="A327" i="6"/>
  <c r="A325" i="5"/>
  <c r="AH324" i="5"/>
  <c r="AH325" i="4"/>
  <c r="A326" i="4"/>
  <c r="AH326" i="3"/>
  <c r="A327" i="3"/>
  <c r="A328" i="6" l="1"/>
  <c r="AH327" i="6"/>
  <c r="AH325" i="5"/>
  <c r="A326" i="5"/>
  <c r="AH326" i="4"/>
  <c r="A327" i="4"/>
  <c r="AH327" i="3"/>
  <c r="A328" i="3"/>
  <c r="A329" i="6" l="1"/>
  <c r="AH328" i="6"/>
  <c r="AH326" i="5"/>
  <c r="A327" i="5"/>
  <c r="A328" i="4"/>
  <c r="AH327" i="4"/>
  <c r="AH328" i="3"/>
  <c r="A329" i="3"/>
  <c r="AH329" i="6" l="1"/>
  <c r="A330" i="6"/>
  <c r="A328" i="5"/>
  <c r="AH327" i="5"/>
  <c r="AH328" i="4"/>
  <c r="A329" i="4"/>
  <c r="AH329" i="3"/>
  <c r="A330" i="3"/>
  <c r="A331" i="6" l="1"/>
  <c r="AH330" i="6"/>
  <c r="AH328" i="5"/>
  <c r="A329" i="5"/>
  <c r="AH329" i="4"/>
  <c r="A330" i="4"/>
  <c r="AH330" i="3"/>
  <c r="A331" i="3"/>
  <c r="A332" i="6" l="1"/>
  <c r="AH331" i="6"/>
  <c r="AH329" i="5"/>
  <c r="A330" i="5"/>
  <c r="AH330" i="4"/>
  <c r="A331" i="4"/>
  <c r="AH331" i="3"/>
  <c r="A332" i="3"/>
  <c r="A333" i="6" l="1"/>
  <c r="AH332" i="6"/>
  <c r="A331" i="5"/>
  <c r="AH330" i="5"/>
  <c r="AH331" i="4"/>
  <c r="A332" i="4"/>
  <c r="A333" i="3"/>
  <c r="AH332" i="3"/>
  <c r="A334" i="6" l="1"/>
  <c r="AH333" i="6"/>
  <c r="A332" i="5"/>
  <c r="AH331" i="5"/>
  <c r="AH332" i="4"/>
  <c r="A333" i="4"/>
  <c r="AH333" i="3"/>
  <c r="A334" i="3"/>
  <c r="A335" i="6" l="1"/>
  <c r="AH334" i="6"/>
  <c r="AH332" i="5"/>
  <c r="A333" i="5"/>
  <c r="AH333" i="4"/>
  <c r="A334" i="4"/>
  <c r="AH334" i="3"/>
  <c r="A335" i="3"/>
  <c r="AH335" i="6" l="1"/>
  <c r="A336" i="6"/>
  <c r="AH333" i="5"/>
  <c r="A334" i="5"/>
  <c r="AH334" i="4"/>
  <c r="A335" i="4"/>
  <c r="A336" i="3"/>
  <c r="AH335" i="3"/>
  <c r="A337" i="6" l="1"/>
  <c r="AH336" i="6"/>
  <c r="AH334" i="5"/>
  <c r="A335" i="5"/>
  <c r="A336" i="4"/>
  <c r="AH335" i="4"/>
  <c r="AH336" i="3"/>
  <c r="A337" i="3"/>
  <c r="A338" i="6" l="1"/>
  <c r="AH337" i="6"/>
  <c r="AH335" i="5"/>
  <c r="A336" i="5"/>
  <c r="A337" i="4"/>
  <c r="AH336" i="4"/>
  <c r="AH337" i="3"/>
  <c r="A338" i="3"/>
  <c r="AH338" i="6" l="1"/>
  <c r="A339" i="6"/>
  <c r="A337" i="5"/>
  <c r="AH336" i="5"/>
  <c r="A338" i="4"/>
  <c r="AH337" i="4"/>
  <c r="AH338" i="3"/>
  <c r="A339" i="3"/>
  <c r="A340" i="6" l="1"/>
  <c r="AH339" i="6"/>
  <c r="AH337" i="5"/>
  <c r="A338" i="5"/>
  <c r="AH338" i="4"/>
  <c r="A339" i="4"/>
  <c r="AH339" i="3"/>
  <c r="A340" i="3"/>
  <c r="A341" i="6" l="1"/>
  <c r="AH340" i="6"/>
  <c r="AH338" i="5"/>
  <c r="A339" i="5"/>
  <c r="AH339" i="4"/>
  <c r="A340" i="4"/>
  <c r="AH340" i="3"/>
  <c r="A341" i="3"/>
  <c r="A342" i="6" l="1"/>
  <c r="AH341" i="6"/>
  <c r="AH339" i="5"/>
  <c r="A340" i="5"/>
  <c r="AH340" i="4"/>
  <c r="A341" i="4"/>
  <c r="AH341" i="3"/>
  <c r="A342" i="3"/>
  <c r="AH342" i="6" l="1"/>
  <c r="A343" i="6"/>
  <c r="AH340" i="5"/>
  <c r="A341" i="5"/>
  <c r="A342" i="4"/>
  <c r="AH341" i="4"/>
  <c r="AH342" i="3"/>
  <c r="A343" i="3"/>
  <c r="A344" i="6" l="1"/>
  <c r="AH343" i="6"/>
  <c r="AH341" i="5"/>
  <c r="A342" i="5"/>
  <c r="AH342" i="4"/>
  <c r="A343" i="4"/>
  <c r="AH343" i="3"/>
  <c r="A344" i="3"/>
  <c r="A345" i="6" l="1"/>
  <c r="AH344" i="6"/>
  <c r="A343" i="5"/>
  <c r="AH342" i="5"/>
  <c r="A344" i="4"/>
  <c r="AH343" i="4"/>
  <c r="AH344" i="3"/>
  <c r="A345" i="3"/>
  <c r="AH345" i="6" l="1"/>
  <c r="A346" i="6"/>
  <c r="AH343" i="5"/>
  <c r="A344" i="5"/>
  <c r="A345" i="4"/>
  <c r="AH344" i="4"/>
  <c r="AH345" i="3"/>
  <c r="A346" i="3"/>
  <c r="A347" i="6" l="1"/>
  <c r="AH346" i="6"/>
  <c r="AH344" i="5"/>
  <c r="A345" i="5"/>
  <c r="AH345" i="4"/>
  <c r="A346" i="4"/>
  <c r="AH346" i="3"/>
  <c r="A347" i="3"/>
  <c r="A348" i="6" l="1"/>
  <c r="AH347" i="6"/>
  <c r="AH345" i="5"/>
  <c r="A346" i="5"/>
  <c r="AH346" i="4"/>
  <c r="A347" i="4"/>
  <c r="AH347" i="3"/>
  <c r="A348" i="3"/>
  <c r="A349" i="6" l="1"/>
  <c r="AH348" i="6"/>
  <c r="AH346" i="5"/>
  <c r="A347" i="5"/>
  <c r="A348" i="4"/>
  <c r="AH347" i="4"/>
  <c r="AH348" i="3"/>
  <c r="A349" i="3"/>
  <c r="A350" i="6" l="1"/>
  <c r="AH349" i="6"/>
  <c r="AH347" i="5"/>
  <c r="A348" i="5"/>
  <c r="AH348" i="4"/>
  <c r="A349" i="4"/>
  <c r="AH349" i="3"/>
  <c r="A350" i="3"/>
  <c r="A351" i="6" l="1"/>
  <c r="AH350" i="6"/>
  <c r="AH348" i="5"/>
  <c r="A349" i="5"/>
  <c r="A350" i="4"/>
  <c r="AH349" i="4"/>
  <c r="AH350" i="3"/>
  <c r="A351" i="3"/>
  <c r="AH351" i="6" l="1"/>
  <c r="A352" i="6"/>
  <c r="AH349" i="5"/>
  <c r="A350" i="5"/>
  <c r="A351" i="4"/>
  <c r="AH350" i="4"/>
  <c r="AH351" i="3"/>
  <c r="A352" i="3"/>
  <c r="A353" i="6" l="1"/>
  <c r="AH352" i="6"/>
  <c r="AH350" i="5"/>
  <c r="A351" i="5"/>
  <c r="AH351" i="4"/>
  <c r="A352" i="4"/>
  <c r="AH352" i="3"/>
  <c r="A353" i="3"/>
  <c r="A354" i="6" l="1"/>
  <c r="AH353" i="6"/>
  <c r="AH351" i="5"/>
  <c r="A352" i="5"/>
  <c r="AH352" i="4"/>
  <c r="A353" i="4"/>
  <c r="A354" i="3"/>
  <c r="AH353" i="3"/>
  <c r="AH354" i="6" l="1"/>
  <c r="A355" i="6"/>
  <c r="A353" i="5"/>
  <c r="AH352" i="5"/>
  <c r="A354" i="4"/>
  <c r="AH353" i="4"/>
  <c r="AH354" i="3"/>
  <c r="A355" i="3"/>
  <c r="AH355" i="6" l="1"/>
  <c r="A356" i="6"/>
  <c r="AH353" i="5"/>
  <c r="A354" i="5"/>
  <c r="A355" i="4"/>
  <c r="AH354" i="4"/>
  <c r="A356" i="3"/>
  <c r="AH355" i="3"/>
  <c r="A357" i="6" l="1"/>
  <c r="AH356" i="6"/>
  <c r="AH354" i="5"/>
  <c r="A355" i="5"/>
  <c r="A356" i="4"/>
  <c r="AH355" i="4"/>
  <c r="AH356" i="3"/>
  <c r="A357" i="3"/>
  <c r="A358" i="6" l="1"/>
  <c r="AH357" i="6"/>
  <c r="AH355" i="5"/>
  <c r="A356" i="5"/>
  <c r="A357" i="4"/>
  <c r="AH356" i="4"/>
  <c r="AH357" i="3"/>
  <c r="A358" i="3"/>
  <c r="AH358" i="6" l="1"/>
  <c r="A359" i="6"/>
  <c r="AH356" i="5"/>
  <c r="A357" i="5"/>
  <c r="AH357" i="4"/>
  <c r="A358" i="4"/>
  <c r="A359" i="3"/>
  <c r="AH358" i="3"/>
  <c r="A360" i="6" l="1"/>
  <c r="AH359" i="6"/>
  <c r="A358" i="5"/>
  <c r="AH357" i="5"/>
  <c r="A359" i="4"/>
  <c r="AH358" i="4"/>
  <c r="AH359" i="3"/>
  <c r="A360" i="3"/>
  <c r="A361" i="6" l="1"/>
  <c r="AH360" i="6"/>
  <c r="AH358" i="5"/>
  <c r="A359" i="5"/>
  <c r="A360" i="4"/>
  <c r="AH359" i="4"/>
  <c r="AH360" i="3"/>
  <c r="A361" i="3"/>
  <c r="A362" i="6" l="1"/>
  <c r="AH361" i="6"/>
  <c r="AH359" i="5"/>
  <c r="A360" i="5"/>
  <c r="AH360" i="4"/>
  <c r="A361" i="4"/>
  <c r="AH361" i="3"/>
  <c r="A362" i="3"/>
  <c r="AH362" i="6" l="1"/>
  <c r="A363" i="6"/>
  <c r="AH360" i="5"/>
  <c r="A361" i="5"/>
  <c r="A362" i="4"/>
  <c r="AH361" i="4"/>
  <c r="AH362" i="3"/>
  <c r="A363" i="3"/>
  <c r="A364" i="6" l="1"/>
  <c r="AH363" i="6"/>
  <c r="AH361" i="5"/>
  <c r="A362" i="5"/>
  <c r="AH362" i="4"/>
  <c r="A363" i="4"/>
  <c r="AH363" i="3"/>
  <c r="A364" i="3"/>
  <c r="A365" i="6" l="1"/>
  <c r="AH364" i="6"/>
  <c r="A363" i="5"/>
  <c r="AH362" i="5"/>
  <c r="A364" i="4"/>
  <c r="AH363" i="4"/>
  <c r="AH364" i="3"/>
  <c r="A365" i="3"/>
  <c r="AH365" i="6" l="1"/>
  <c r="A366" i="6"/>
  <c r="AH363" i="5"/>
  <c r="A364" i="5"/>
  <c r="AH364" i="4"/>
  <c r="A365" i="4"/>
  <c r="AH365" i="3"/>
  <c r="A366" i="3"/>
  <c r="A367" i="6" l="1"/>
  <c r="AH366" i="6"/>
  <c r="AH364" i="5"/>
  <c r="A365" i="5"/>
  <c r="A366" i="4"/>
  <c r="AH365" i="4"/>
  <c r="AH366" i="3"/>
  <c r="A367" i="3"/>
  <c r="AH367" i="6" l="1"/>
  <c r="A368" i="6"/>
  <c r="AH365" i="5"/>
  <c r="A366" i="5"/>
  <c r="AH366" i="4"/>
  <c r="A367" i="4"/>
  <c r="AH367" i="3"/>
  <c r="A368" i="3"/>
  <c r="A369" i="6" l="1"/>
  <c r="AH368" i="6"/>
  <c r="AH366" i="5"/>
  <c r="A367" i="5"/>
  <c r="A368" i="4"/>
  <c r="AH367" i="4"/>
  <c r="A369" i="3"/>
  <c r="AH368" i="3"/>
  <c r="A370" i="6" l="1"/>
  <c r="AH369" i="6"/>
  <c r="A368" i="5"/>
  <c r="AH367" i="5"/>
  <c r="AH368" i="4"/>
  <c r="A369" i="4"/>
  <c r="AH369" i="3"/>
  <c r="A370" i="3"/>
  <c r="AH370" i="6" l="1"/>
  <c r="A371" i="6"/>
  <c r="AH368" i="5"/>
  <c r="A369" i="5"/>
  <c r="AH369" i="4"/>
  <c r="A370" i="4"/>
  <c r="AH370" i="3"/>
  <c r="A371" i="3"/>
  <c r="AH371" i="6" l="1"/>
  <c r="A372" i="6"/>
  <c r="AH369" i="5"/>
  <c r="A370" i="5"/>
  <c r="A371" i="4"/>
  <c r="AH370" i="4"/>
  <c r="A372" i="3"/>
  <c r="AH371" i="3"/>
  <c r="A373" i="6" l="1"/>
  <c r="AH372" i="6"/>
  <c r="AH370" i="5"/>
  <c r="A371" i="5"/>
  <c r="A372" i="4"/>
  <c r="AH371" i="4"/>
  <c r="AH372" i="3"/>
  <c r="A373" i="3"/>
  <c r="AH373" i="6" l="1"/>
  <c r="A374" i="6"/>
  <c r="AH371" i="5"/>
  <c r="A372" i="5"/>
  <c r="AH372" i="4"/>
  <c r="A373" i="4"/>
  <c r="AH373" i="3"/>
  <c r="A374" i="3"/>
  <c r="AH374" i="6" l="1"/>
  <c r="A375" i="6"/>
  <c r="A373" i="5"/>
  <c r="AH372" i="5"/>
  <c r="A374" i="4"/>
  <c r="AH373" i="4"/>
  <c r="AH374" i="3"/>
  <c r="A375" i="3"/>
  <c r="A376" i="6" l="1"/>
  <c r="AH375" i="6"/>
  <c r="AH373" i="5"/>
  <c r="A374" i="5"/>
  <c r="A375" i="4"/>
  <c r="AH374" i="4"/>
  <c r="AH375" i="3"/>
  <c r="A376" i="3"/>
  <c r="A377" i="6" l="1"/>
  <c r="AH376" i="6"/>
  <c r="A375" i="5"/>
  <c r="AH374" i="5"/>
  <c r="A376" i="4"/>
  <c r="AH375" i="4"/>
  <c r="A377" i="3"/>
  <c r="AH376" i="3"/>
  <c r="AH377" i="6" l="1"/>
  <c r="A378" i="6"/>
  <c r="AH375" i="5"/>
  <c r="A376" i="5"/>
  <c r="AH376" i="4"/>
  <c r="A377" i="4"/>
  <c r="AH377" i="3"/>
  <c r="A378" i="3"/>
  <c r="AH378" i="6" l="1"/>
  <c r="A379" i="6"/>
  <c r="AH376" i="5"/>
  <c r="A377" i="5"/>
  <c r="A378" i="4"/>
  <c r="AH377" i="4"/>
  <c r="AH378" i="3"/>
  <c r="A379" i="3"/>
  <c r="A380" i="6" l="1"/>
  <c r="AH379" i="6"/>
  <c r="AH377" i="5"/>
  <c r="A378" i="5"/>
  <c r="AH378" i="4"/>
  <c r="A379" i="4"/>
  <c r="AH379" i="3"/>
  <c r="A380" i="3"/>
  <c r="A381" i="6" l="1"/>
  <c r="AH380" i="6"/>
  <c r="AH378" i="5"/>
  <c r="A379" i="5"/>
  <c r="A380" i="4"/>
  <c r="AH379" i="4"/>
  <c r="AH380" i="3"/>
  <c r="A381" i="3"/>
  <c r="AH381" i="6" l="1"/>
  <c r="A382" i="6"/>
  <c r="AH379" i="5"/>
  <c r="A380" i="5"/>
  <c r="AH380" i="4"/>
  <c r="A381" i="4"/>
  <c r="AH381" i="3"/>
  <c r="A382" i="3"/>
  <c r="A383" i="6" l="1"/>
  <c r="AH382" i="6"/>
  <c r="AH380" i="5"/>
  <c r="A381" i="5"/>
  <c r="A382" i="4"/>
  <c r="AH381" i="4"/>
  <c r="AH382" i="3"/>
  <c r="A383" i="3"/>
  <c r="A384" i="6" l="1"/>
  <c r="AH383" i="6"/>
  <c r="AH381" i="5"/>
  <c r="A382" i="5"/>
  <c r="AH382" i="4"/>
  <c r="A383" i="4"/>
  <c r="AH383" i="3"/>
  <c r="A384" i="3"/>
  <c r="AH384" i="6" l="1"/>
  <c r="A385" i="6"/>
  <c r="AH382" i="5"/>
  <c r="A383" i="5"/>
  <c r="A384" i="4"/>
  <c r="AH383" i="4"/>
  <c r="AH384" i="3"/>
  <c r="A385" i="3"/>
  <c r="AH385" i="6" l="1"/>
  <c r="A386" i="6"/>
  <c r="AH383" i="5"/>
  <c r="A384" i="5"/>
  <c r="AH384" i="4"/>
  <c r="A385" i="4"/>
  <c r="AH385" i="3"/>
  <c r="A386" i="3"/>
  <c r="AH386" i="6" l="1"/>
  <c r="A387" i="6"/>
  <c r="A385" i="5"/>
  <c r="AH384" i="5"/>
  <c r="A386" i="4"/>
  <c r="AH385" i="4"/>
  <c r="AH386" i="3"/>
  <c r="A387" i="3"/>
  <c r="A388" i="6" l="1"/>
  <c r="AH387" i="6"/>
  <c r="AH385" i="5"/>
  <c r="A386" i="5"/>
  <c r="AH386" i="4"/>
  <c r="A387" i="4"/>
  <c r="AH387" i="3"/>
  <c r="A388" i="3"/>
  <c r="AH388" i="6" l="1"/>
  <c r="A389" i="6"/>
  <c r="AH386" i="5"/>
  <c r="A387" i="5"/>
  <c r="AH387" i="4"/>
  <c r="A388" i="4"/>
  <c r="AH388" i="3"/>
  <c r="A389" i="3"/>
  <c r="A390" i="6" l="1"/>
  <c r="AH389" i="6"/>
  <c r="AH387" i="5"/>
  <c r="A388" i="5"/>
  <c r="AH388" i="4"/>
  <c r="A389" i="4"/>
  <c r="A390" i="3"/>
  <c r="AH389" i="3"/>
  <c r="AH390" i="6" l="1"/>
  <c r="A391" i="6"/>
  <c r="A389" i="5"/>
  <c r="AH388" i="5"/>
  <c r="A390" i="4"/>
  <c r="AH389" i="4"/>
  <c r="AH390" i="3"/>
  <c r="A391" i="3"/>
  <c r="A392" i="6" l="1"/>
  <c r="AH391" i="6"/>
  <c r="AH389" i="5"/>
  <c r="A390" i="5"/>
  <c r="AH390" i="4"/>
  <c r="A391" i="4"/>
  <c r="A392" i="3"/>
  <c r="AH391" i="3"/>
  <c r="A393" i="6" l="1"/>
  <c r="AH392" i="6"/>
  <c r="AH390" i="5"/>
  <c r="A391" i="5"/>
  <c r="A392" i="4"/>
  <c r="AH391" i="4"/>
  <c r="AH392" i="3"/>
  <c r="A393" i="3"/>
  <c r="A394" i="6" l="1"/>
  <c r="AH393" i="6"/>
  <c r="AH391" i="5"/>
  <c r="A392" i="5"/>
  <c r="A393" i="4"/>
  <c r="AH392" i="4"/>
  <c r="AH393" i="3"/>
  <c r="A394" i="3"/>
  <c r="AH394" i="6" l="1"/>
  <c r="A395" i="6"/>
  <c r="AH392" i="5"/>
  <c r="A393" i="5"/>
  <c r="AH393" i="4"/>
  <c r="A394" i="4"/>
  <c r="A395" i="3"/>
  <c r="AH394" i="3"/>
  <c r="A396" i="6" l="1"/>
  <c r="AH395" i="6"/>
  <c r="A394" i="5"/>
  <c r="AH393" i="5"/>
  <c r="AH394" i="4"/>
  <c r="A395" i="4"/>
  <c r="AH395" i="3"/>
  <c r="A396" i="3"/>
  <c r="A397" i="6" l="1"/>
  <c r="AH396" i="6"/>
  <c r="A395" i="5"/>
  <c r="AH394" i="5"/>
  <c r="A396" i="4"/>
  <c r="AH395" i="4"/>
  <c r="AH396" i="3"/>
  <c r="A397" i="3"/>
  <c r="AH397" i="6" l="1"/>
  <c r="A398" i="6"/>
  <c r="AH395" i="5"/>
  <c r="A396" i="5"/>
  <c r="AH396" i="4"/>
  <c r="A397" i="4"/>
  <c r="AH397" i="3"/>
  <c r="A398" i="3"/>
  <c r="AH398" i="6" l="1"/>
  <c r="A399" i="6"/>
  <c r="A397" i="5"/>
  <c r="AH396" i="5"/>
  <c r="A398" i="4"/>
  <c r="AH397" i="4"/>
  <c r="AH398" i="3"/>
  <c r="A399" i="3"/>
  <c r="A400" i="6" l="1"/>
  <c r="AH399" i="6"/>
  <c r="AH397" i="5"/>
  <c r="A398" i="5"/>
  <c r="A399" i="4"/>
  <c r="AH398" i="4"/>
  <c r="AH399" i="3"/>
  <c r="A400" i="3"/>
  <c r="AH400" i="6" l="1"/>
  <c r="A401" i="6"/>
  <c r="AH398" i="5"/>
  <c r="A399" i="5"/>
  <c r="AH399" i="4"/>
  <c r="A400" i="4"/>
  <c r="AH400" i="3"/>
  <c r="A401" i="3"/>
  <c r="AH401" i="6" l="1"/>
  <c r="A402" i="6"/>
  <c r="A400" i="5"/>
  <c r="AH399" i="5"/>
  <c r="AH400" i="4"/>
  <c r="A401" i="4"/>
  <c r="AH401" i="3"/>
  <c r="A402" i="3"/>
  <c r="A403" i="6" l="1"/>
  <c r="AH402" i="6"/>
  <c r="A401" i="5"/>
  <c r="AH400" i="5"/>
  <c r="A402" i="4"/>
  <c r="AH401" i="4"/>
  <c r="AH402" i="3"/>
  <c r="A403" i="3"/>
  <c r="A404" i="6" l="1"/>
  <c r="AH403" i="6"/>
  <c r="AH401" i="5"/>
  <c r="A402" i="5"/>
  <c r="AH402" i="4"/>
  <c r="A403" i="4"/>
  <c r="AH403" i="3"/>
  <c r="A404" i="3"/>
  <c r="AH404" i="6" l="1"/>
  <c r="A405" i="6"/>
  <c r="AH402" i="5"/>
  <c r="A403" i="5"/>
  <c r="A404" i="4"/>
  <c r="AH403" i="4"/>
  <c r="A405" i="3"/>
  <c r="AH404" i="3"/>
  <c r="A406" i="6" l="1"/>
  <c r="AH405" i="6"/>
  <c r="AH403" i="5"/>
  <c r="A404" i="5"/>
  <c r="A405" i="4"/>
  <c r="AH404" i="4"/>
  <c r="AH405" i="3"/>
  <c r="A406" i="3"/>
  <c r="A407" i="6" l="1"/>
  <c r="AH406" i="6"/>
  <c r="AH404" i="5"/>
  <c r="A405" i="5"/>
  <c r="A406" i="4"/>
  <c r="AH405" i="4"/>
  <c r="A407" i="3"/>
  <c r="AH406" i="3"/>
  <c r="A408" i="6" l="1"/>
  <c r="AH407" i="6"/>
  <c r="A406" i="5"/>
  <c r="AH405" i="5"/>
  <c r="AH406" i="4"/>
  <c r="A407" i="4"/>
  <c r="A408" i="3"/>
  <c r="AH407" i="3"/>
  <c r="AH408" i="6" l="1"/>
  <c r="A409" i="6"/>
  <c r="AH406" i="5"/>
  <c r="A407" i="5"/>
  <c r="A408" i="4"/>
  <c r="AH407" i="4"/>
  <c r="AH408" i="3"/>
  <c r="A409" i="3"/>
  <c r="AH409" i="6" l="1"/>
  <c r="A410" i="6"/>
  <c r="AH407" i="5"/>
  <c r="A408" i="5"/>
  <c r="AH408" i="4"/>
  <c r="A409" i="4"/>
  <c r="AH409" i="3"/>
  <c r="A410" i="3"/>
  <c r="AH410" i="6" l="1"/>
  <c r="A411" i="6"/>
  <c r="AH408" i="5"/>
  <c r="A409" i="5"/>
  <c r="A410" i="4"/>
  <c r="AH409" i="4"/>
  <c r="AH410" i="3"/>
  <c r="A411" i="3"/>
  <c r="A412" i="6" l="1"/>
  <c r="AH411" i="6"/>
  <c r="AH409" i="5"/>
  <c r="A410" i="5"/>
  <c r="A411" i="4"/>
  <c r="AH410" i="4"/>
  <c r="AH411" i="3"/>
  <c r="A412" i="3"/>
  <c r="AH412" i="6" l="1"/>
  <c r="A413" i="6"/>
  <c r="AH410" i="5"/>
  <c r="A411" i="5"/>
  <c r="A412" i="4"/>
  <c r="AH411" i="4"/>
  <c r="A413" i="3"/>
  <c r="AH412" i="3"/>
  <c r="A414" i="6" l="1"/>
  <c r="AH413" i="6"/>
  <c r="A412" i="5"/>
  <c r="AH411" i="5"/>
  <c r="AH412" i="4"/>
  <c r="A413" i="4"/>
  <c r="AH413" i="3"/>
  <c r="A414" i="3"/>
  <c r="A415" i="6" l="1"/>
  <c r="AH414" i="6"/>
  <c r="AH412" i="5"/>
  <c r="A413" i="5"/>
  <c r="A414" i="4"/>
  <c r="AH413" i="4"/>
  <c r="AH414" i="3"/>
  <c r="A415" i="3"/>
  <c r="A416" i="6" l="1"/>
  <c r="AH415" i="6"/>
  <c r="AH413" i="5"/>
  <c r="A414" i="5"/>
  <c r="AH414" i="4"/>
  <c r="A415" i="4"/>
  <c r="AH415" i="3"/>
  <c r="A416" i="3"/>
  <c r="AH416" i="6" l="1"/>
  <c r="A417" i="6"/>
  <c r="AH414" i="5"/>
  <c r="A415" i="5"/>
  <c r="A416" i="4"/>
  <c r="AH415" i="4"/>
  <c r="AH416" i="3"/>
  <c r="A417" i="3"/>
  <c r="AH417" i="6" l="1"/>
  <c r="A418" i="6"/>
  <c r="AH415" i="5"/>
  <c r="A416" i="5"/>
  <c r="AH416" i="4"/>
  <c r="A417" i="4"/>
  <c r="AH417" i="3"/>
  <c r="A418" i="3"/>
  <c r="AH418" i="6" l="1"/>
  <c r="A419" i="6"/>
  <c r="AH416" i="5"/>
  <c r="A417" i="5"/>
  <c r="A418" i="4"/>
  <c r="AH417" i="4"/>
  <c r="AH418" i="3"/>
  <c r="A419" i="3"/>
  <c r="AH419" i="6" l="1"/>
  <c r="A420" i="6"/>
  <c r="A418" i="5"/>
  <c r="AH417" i="5"/>
  <c r="AH418" i="4"/>
  <c r="A419" i="4"/>
  <c r="A420" i="3"/>
  <c r="AH419" i="3"/>
  <c r="AH420" i="6" l="1"/>
  <c r="A421" i="6"/>
  <c r="AH418" i="5"/>
  <c r="A419" i="5"/>
  <c r="A420" i="4"/>
  <c r="AH419" i="4"/>
  <c r="AH420" i="3"/>
  <c r="A421" i="3"/>
  <c r="A422" i="6" l="1"/>
  <c r="AH421" i="6"/>
  <c r="AH419" i="5"/>
  <c r="A420" i="5"/>
  <c r="AH420" i="4"/>
  <c r="A421" i="4"/>
  <c r="AH421" i="3"/>
  <c r="A422" i="3"/>
  <c r="AH422" i="6" l="1"/>
  <c r="A423" i="6"/>
  <c r="AH420" i="5"/>
  <c r="A421" i="5"/>
  <c r="A422" i="4"/>
  <c r="AH421" i="4"/>
  <c r="AH422" i="3"/>
  <c r="A423" i="3"/>
  <c r="A424" i="6" l="1"/>
  <c r="AH423" i="6"/>
  <c r="AH421" i="5"/>
  <c r="A422" i="5"/>
  <c r="AH422" i="4"/>
  <c r="A423" i="4"/>
  <c r="AH423" i="3"/>
  <c r="A424" i="3"/>
  <c r="AH424" i="6" l="1"/>
  <c r="A425" i="6"/>
  <c r="AH422" i="5"/>
  <c r="A423" i="5"/>
  <c r="AH423" i="4"/>
  <c r="A424" i="4"/>
  <c r="AH424" i="3"/>
  <c r="A425" i="3"/>
  <c r="AH425" i="6" l="1"/>
  <c r="A426" i="6"/>
  <c r="A424" i="5"/>
  <c r="AH423" i="5"/>
  <c r="A425" i="4"/>
  <c r="AH424" i="4"/>
  <c r="A426" i="3"/>
  <c r="AH425" i="3"/>
  <c r="AH426" i="6" l="1"/>
  <c r="A427" i="6"/>
  <c r="A425" i="5"/>
  <c r="AH424" i="5"/>
  <c r="A426" i="4"/>
  <c r="AH425" i="4"/>
  <c r="AH426" i="3"/>
  <c r="A427" i="3"/>
  <c r="AH427" i="6" l="1"/>
  <c r="A428" i="6"/>
  <c r="AH425" i="5"/>
  <c r="A426" i="5"/>
  <c r="AH426" i="4"/>
  <c r="A427" i="4"/>
  <c r="A428" i="3"/>
  <c r="AH427" i="3"/>
  <c r="AH428" i="6" l="1"/>
  <c r="A429" i="6"/>
  <c r="AH426" i="5"/>
  <c r="A427" i="5"/>
  <c r="A428" i="4"/>
  <c r="AH427" i="4"/>
  <c r="AH428" i="3"/>
  <c r="A429" i="3"/>
  <c r="AH429" i="6" l="1"/>
  <c r="A430" i="6"/>
  <c r="AH427" i="5"/>
  <c r="A428" i="5"/>
  <c r="AH428" i="4"/>
  <c r="A429" i="4"/>
  <c r="AH429" i="3"/>
  <c r="A430" i="3"/>
  <c r="AH430" i="6" l="1"/>
  <c r="A431" i="6"/>
  <c r="AH428" i="5"/>
  <c r="A429" i="5"/>
  <c r="AH429" i="4"/>
  <c r="A430" i="4"/>
  <c r="A431" i="3"/>
  <c r="AH430" i="3"/>
  <c r="AH431" i="6" l="1"/>
  <c r="A432" i="6"/>
  <c r="A430" i="5"/>
  <c r="AH429" i="5"/>
  <c r="AH430" i="4"/>
  <c r="A431" i="4"/>
  <c r="AH431" i="3"/>
  <c r="A432" i="3"/>
  <c r="AH432" i="6" l="1"/>
  <c r="A433" i="6"/>
  <c r="AH430" i="5"/>
  <c r="A431" i="5"/>
  <c r="A432" i="4"/>
  <c r="AH431" i="4"/>
  <c r="AH432" i="3"/>
  <c r="A433" i="3"/>
  <c r="AH433" i="6" l="1"/>
  <c r="A434" i="6"/>
  <c r="AH431" i="5"/>
  <c r="A432" i="5"/>
  <c r="A433" i="4"/>
  <c r="AH432" i="4"/>
  <c r="AH433" i="3"/>
  <c r="A434" i="3"/>
  <c r="AH434" i="6" l="1"/>
  <c r="A435" i="6"/>
  <c r="A433" i="5"/>
  <c r="AH432" i="5"/>
  <c r="A434" i="4"/>
  <c r="AH433" i="4"/>
  <c r="AH434" i="3"/>
  <c r="A435" i="3"/>
  <c r="AH435" i="6" l="1"/>
  <c r="A436" i="6"/>
  <c r="AH433" i="5"/>
  <c r="A434" i="5"/>
  <c r="AH434" i="4"/>
  <c r="A435" i="4"/>
  <c r="AH435" i="3"/>
  <c r="A436" i="3"/>
  <c r="AH436" i="6" l="1"/>
  <c r="A437" i="6"/>
  <c r="AH434" i="5"/>
  <c r="A435" i="5"/>
  <c r="AH435" i="4"/>
  <c r="A436" i="4"/>
  <c r="AH436" i="3"/>
  <c r="A437" i="3"/>
  <c r="AH437" i="6" l="1"/>
  <c r="A438" i="6"/>
  <c r="A436" i="5"/>
  <c r="AH435" i="5"/>
  <c r="AH436" i="4"/>
  <c r="A437" i="4"/>
  <c r="AH437" i="3"/>
  <c r="A438" i="3"/>
  <c r="AH438" i="6" l="1"/>
  <c r="A439" i="6"/>
  <c r="AH436" i="5"/>
  <c r="A437" i="5"/>
  <c r="A438" i="4"/>
  <c r="AH437" i="4"/>
  <c r="AH438" i="3"/>
  <c r="A439" i="3"/>
  <c r="AH439" i="6" l="1"/>
  <c r="A440" i="6"/>
  <c r="AH437" i="5"/>
  <c r="A438" i="5"/>
  <c r="AH438" i="4"/>
  <c r="A439" i="4"/>
  <c r="AH439" i="3"/>
  <c r="A440" i="3"/>
  <c r="A441" i="6" l="1"/>
  <c r="AH440" i="6"/>
  <c r="AH438" i="5"/>
  <c r="A439" i="5"/>
  <c r="A440" i="4"/>
  <c r="AH439" i="4"/>
  <c r="A441" i="3"/>
  <c r="AH440" i="3"/>
  <c r="AH441" i="6" l="1"/>
  <c r="A442" i="6"/>
  <c r="AH439" i="5"/>
  <c r="A440" i="5"/>
  <c r="A441" i="4"/>
  <c r="AH440" i="4"/>
  <c r="AH441" i="3"/>
  <c r="A442" i="3"/>
  <c r="AH442" i="6" l="1"/>
  <c r="A443" i="6"/>
  <c r="AH440" i="5"/>
  <c r="A441" i="5"/>
  <c r="AH441" i="4"/>
  <c r="A442" i="4"/>
  <c r="A443" i="3"/>
  <c r="AH442" i="3"/>
  <c r="AH443" i="6" l="1"/>
  <c r="A444" i="6"/>
  <c r="A442" i="5"/>
  <c r="AH441" i="5"/>
  <c r="AH442" i="4"/>
  <c r="A443" i="4"/>
  <c r="A444" i="3"/>
  <c r="AH443" i="3"/>
  <c r="AH444" i="6" l="1"/>
  <c r="A445" i="6"/>
  <c r="A443" i="5"/>
  <c r="AH442" i="5"/>
  <c r="A444" i="4"/>
  <c r="AH443" i="4"/>
  <c r="AH444" i="3"/>
  <c r="A445" i="3"/>
  <c r="A446" i="6" l="1"/>
  <c r="AH445" i="6"/>
  <c r="AH443" i="5"/>
  <c r="A444" i="5"/>
  <c r="AH444" i="4"/>
  <c r="A445" i="4"/>
  <c r="AH445" i="3"/>
  <c r="A446" i="3"/>
  <c r="AH446" i="6" l="1"/>
  <c r="A447" i="6"/>
  <c r="AH444" i="5"/>
  <c r="A445" i="5"/>
  <c r="A446" i="4"/>
  <c r="AH445" i="4"/>
  <c r="AH446" i="3"/>
  <c r="A447" i="3"/>
  <c r="AH447" i="6" l="1"/>
  <c r="A448" i="6"/>
  <c r="AH445" i="5"/>
  <c r="A446" i="5"/>
  <c r="A447" i="4"/>
  <c r="AH446" i="4"/>
  <c r="AH447" i="3"/>
  <c r="A448" i="3"/>
  <c r="A449" i="6" l="1"/>
  <c r="AH448" i="6"/>
  <c r="AH446" i="5"/>
  <c r="A447" i="5"/>
  <c r="A448" i="4"/>
  <c r="AH447" i="4"/>
  <c r="A449" i="3"/>
  <c r="AH448" i="3"/>
  <c r="A450" i="6" l="1"/>
  <c r="AH449" i="6"/>
  <c r="A448" i="5"/>
  <c r="AH447" i="5"/>
  <c r="AH448" i="4"/>
  <c r="A449" i="4"/>
  <c r="AH449" i="3"/>
  <c r="A450" i="3"/>
  <c r="A451" i="6" l="1"/>
  <c r="AH450" i="6"/>
  <c r="AH448" i="5"/>
  <c r="A449" i="5"/>
  <c r="A450" i="4"/>
  <c r="AH449" i="4"/>
  <c r="AH450" i="3"/>
  <c r="A451" i="3"/>
  <c r="AH451" i="6" l="1"/>
  <c r="A452" i="6"/>
  <c r="A450" i="5"/>
  <c r="AH449" i="5"/>
  <c r="AH450" i="4"/>
  <c r="A451" i="4"/>
  <c r="AH451" i="3"/>
  <c r="A452" i="3"/>
  <c r="AH452" i="6" l="1"/>
  <c r="A453" i="6"/>
  <c r="A451" i="5"/>
  <c r="AH450" i="5"/>
  <c r="A452" i="4"/>
  <c r="AH451" i="4"/>
  <c r="AH452" i="3"/>
  <c r="A453" i="3"/>
  <c r="A454" i="6" l="1"/>
  <c r="AH453" i="6"/>
  <c r="AH451" i="5"/>
  <c r="A452" i="5"/>
  <c r="AH452" i="4"/>
  <c r="A453" i="4"/>
  <c r="AH453" i="3"/>
  <c r="A454" i="3"/>
  <c r="A455" i="6" l="1"/>
  <c r="AH454" i="6"/>
  <c r="AH452" i="5"/>
  <c r="A453" i="5"/>
  <c r="A454" i="4"/>
  <c r="AH453" i="4"/>
  <c r="AH454" i="3"/>
  <c r="A455" i="3"/>
  <c r="AH455" i="6" l="1"/>
  <c r="A456" i="6"/>
  <c r="A454" i="5"/>
  <c r="AH453" i="5"/>
  <c r="AH454" i="4"/>
  <c r="A455" i="4"/>
  <c r="A456" i="3"/>
  <c r="AH455" i="3"/>
  <c r="AH456" i="6" l="1"/>
  <c r="A457" i="6"/>
  <c r="AH454" i="5"/>
  <c r="A455" i="5"/>
  <c r="A456" i="4"/>
  <c r="AH455" i="4"/>
  <c r="AH456" i="3"/>
  <c r="A457" i="3"/>
  <c r="AH457" i="6" l="1"/>
  <c r="A458" i="6"/>
  <c r="A456" i="5"/>
  <c r="AH455" i="5"/>
  <c r="AH456" i="4"/>
  <c r="A457" i="4"/>
  <c r="AH457" i="3"/>
  <c r="A458" i="3"/>
  <c r="A459" i="6" l="1"/>
  <c r="AH458" i="6"/>
  <c r="A457" i="5"/>
  <c r="AH456" i="5"/>
  <c r="A458" i="4"/>
  <c r="AH457" i="4"/>
  <c r="AH458" i="3"/>
  <c r="A459" i="3"/>
  <c r="A460" i="6" l="1"/>
  <c r="AH459" i="6"/>
  <c r="AH457" i="5"/>
  <c r="A458" i="5"/>
  <c r="AH458" i="4"/>
  <c r="A459" i="4"/>
  <c r="AH459" i="3"/>
  <c r="A460" i="3"/>
  <c r="AH460" i="6" l="1"/>
  <c r="A461" i="6"/>
  <c r="AH458" i="5"/>
  <c r="A459" i="5"/>
  <c r="AH459" i="4"/>
  <c r="A460" i="4"/>
  <c r="AH460" i="3"/>
  <c r="A461" i="3"/>
  <c r="AH461" i="6" l="1"/>
  <c r="A462" i="6"/>
  <c r="A460" i="5"/>
  <c r="AH459" i="5"/>
  <c r="AH460" i="4"/>
  <c r="A461" i="4"/>
  <c r="A462" i="3"/>
  <c r="AH461" i="3"/>
  <c r="AH462" i="6" l="1"/>
  <c r="A463" i="6"/>
  <c r="AH460" i="5"/>
  <c r="A461" i="5"/>
  <c r="A462" i="4"/>
  <c r="AH461" i="4"/>
  <c r="AH462" i="3"/>
  <c r="A463" i="3"/>
  <c r="AH463" i="6" l="1"/>
  <c r="A464" i="6"/>
  <c r="AH461" i="5"/>
  <c r="A462" i="5"/>
  <c r="AH462" i="4"/>
  <c r="A463" i="4"/>
  <c r="A464" i="3"/>
  <c r="AH463" i="3"/>
  <c r="AH464" i="6" l="1"/>
  <c r="A465" i="6"/>
  <c r="A463" i="5"/>
  <c r="AH462" i="5"/>
  <c r="A464" i="4"/>
  <c r="AH463" i="4"/>
  <c r="AH464" i="3"/>
  <c r="A465" i="3"/>
  <c r="AH465" i="6" l="1"/>
  <c r="A466" i="6"/>
  <c r="A464" i="5"/>
  <c r="AH463" i="5"/>
  <c r="A465" i="4"/>
  <c r="AH464" i="4"/>
  <c r="AH465" i="3"/>
  <c r="A466" i="3"/>
  <c r="A467" i="6" l="1"/>
  <c r="AH466" i="6"/>
  <c r="AH464" i="5"/>
  <c r="A465" i="5"/>
  <c r="AH465" i="4"/>
  <c r="A466" i="4"/>
  <c r="A467" i="3"/>
  <c r="AH466" i="3"/>
  <c r="A468" i="6" l="1"/>
  <c r="AH467" i="6"/>
  <c r="A466" i="5"/>
  <c r="AH465" i="5"/>
  <c r="AH466" i="4"/>
  <c r="A467" i="4"/>
  <c r="AH467" i="3"/>
  <c r="A468" i="3"/>
  <c r="AH468" i="6" l="1"/>
  <c r="A469" i="6"/>
  <c r="AH466" i="5"/>
  <c r="A467" i="5"/>
  <c r="A468" i="4"/>
  <c r="AH467" i="4"/>
  <c r="AH468" i="3"/>
  <c r="A469" i="3"/>
  <c r="AH469" i="6" l="1"/>
  <c r="A470" i="6"/>
  <c r="AH467" i="5"/>
  <c r="A468" i="5"/>
  <c r="A469" i="4"/>
  <c r="AH468" i="4"/>
  <c r="AH469" i="3"/>
  <c r="A470" i="3"/>
  <c r="AH470" i="6" l="1"/>
  <c r="A471" i="6"/>
  <c r="AH468" i="5"/>
  <c r="A469" i="5"/>
  <c r="A470" i="4"/>
  <c r="AH469" i="4"/>
  <c r="AH470" i="3"/>
  <c r="A471" i="3"/>
  <c r="A472" i="6" l="1"/>
  <c r="AH471" i="6"/>
  <c r="AH469" i="5"/>
  <c r="A470" i="5"/>
  <c r="A471" i="4"/>
  <c r="AH470" i="4"/>
  <c r="AH471" i="3"/>
  <c r="A472" i="3"/>
  <c r="AH472" i="6" l="1"/>
  <c r="A473" i="6"/>
  <c r="AH470" i="5"/>
  <c r="A471" i="5"/>
  <c r="AH471" i="4"/>
  <c r="A472" i="4"/>
  <c r="AH472" i="3"/>
  <c r="A473" i="3"/>
  <c r="AH473" i="6" l="1"/>
  <c r="A474" i="6"/>
  <c r="A472" i="5"/>
  <c r="AH471" i="5"/>
  <c r="AH472" i="4"/>
  <c r="A473" i="4"/>
  <c r="AH473" i="3"/>
  <c r="A474" i="3"/>
  <c r="AH474" i="6" l="1"/>
  <c r="A475" i="6"/>
  <c r="AH472" i="5"/>
  <c r="A473" i="5"/>
  <c r="A474" i="4"/>
  <c r="AH473" i="4"/>
  <c r="AH474" i="3"/>
  <c r="A475" i="3"/>
  <c r="AH475" i="6" l="1"/>
  <c r="A476" i="6"/>
  <c r="A474" i="5"/>
  <c r="AH473" i="5"/>
  <c r="AH474" i="4"/>
  <c r="A475" i="4"/>
  <c r="AH475" i="3"/>
  <c r="A476" i="3"/>
  <c r="AH476" i="6" l="1"/>
  <c r="A477" i="6"/>
  <c r="AH474" i="5"/>
  <c r="A475" i="5"/>
  <c r="A476" i="4"/>
  <c r="AH475" i="4"/>
  <c r="A477" i="3"/>
  <c r="AH476" i="3"/>
  <c r="A478" i="6" l="1"/>
  <c r="AH477" i="6"/>
  <c r="AH475" i="5"/>
  <c r="A476" i="5"/>
  <c r="A477" i="4"/>
  <c r="AH476" i="4"/>
  <c r="AH477" i="3"/>
  <c r="A478" i="3"/>
  <c r="AH478" i="6" l="1"/>
  <c r="A479" i="6"/>
  <c r="AH476" i="5"/>
  <c r="A477" i="5"/>
  <c r="AH477" i="4"/>
  <c r="A478" i="4"/>
  <c r="A479" i="3"/>
  <c r="AH478" i="3"/>
  <c r="AH479" i="6" l="1"/>
  <c r="A480" i="6"/>
  <c r="A478" i="5"/>
  <c r="AH477" i="5"/>
  <c r="AH478" i="4"/>
  <c r="A479" i="4"/>
  <c r="A480" i="3"/>
  <c r="AH479" i="3"/>
  <c r="A481" i="6" l="1"/>
  <c r="AH480" i="6"/>
  <c r="AH478" i="5"/>
  <c r="A479" i="5"/>
  <c r="A480" i="4"/>
  <c r="AH479" i="4"/>
  <c r="AH480" i="3"/>
  <c r="A481" i="3"/>
  <c r="AH481" i="6" l="1"/>
  <c r="A482" i="6"/>
  <c r="AH479" i="5"/>
  <c r="A480" i="5"/>
  <c r="AH480" i="4"/>
  <c r="A481" i="4"/>
  <c r="AH481" i="3"/>
  <c r="A482" i="3"/>
  <c r="A483" i="6" l="1"/>
  <c r="AH482" i="6"/>
  <c r="AH480" i="5"/>
  <c r="A481" i="5"/>
  <c r="A482" i="4"/>
  <c r="AH481" i="4"/>
  <c r="AH482" i="3"/>
  <c r="A483" i="3"/>
  <c r="A484" i="6" l="1"/>
  <c r="AH483" i="6"/>
  <c r="A482" i="5"/>
  <c r="AH481" i="5"/>
  <c r="A483" i="4"/>
  <c r="AH482" i="4"/>
  <c r="AH483" i="3"/>
  <c r="A484" i="3"/>
  <c r="AH484" i="6" l="1"/>
  <c r="A485" i="6"/>
  <c r="A483" i="5"/>
  <c r="AH482" i="5"/>
  <c r="A484" i="4"/>
  <c r="AH483" i="4"/>
  <c r="A485" i="3"/>
  <c r="AH484" i="3"/>
  <c r="A486" i="6" l="1"/>
  <c r="AH485" i="6"/>
  <c r="A484" i="5"/>
  <c r="AH483" i="5"/>
  <c r="AH484" i="4"/>
  <c r="A485" i="4"/>
  <c r="AH485" i="3"/>
  <c r="A486" i="3"/>
  <c r="AH486" i="6" l="1"/>
  <c r="A487" i="6"/>
  <c r="A485" i="5"/>
  <c r="AH484" i="5"/>
  <c r="A486" i="4"/>
  <c r="AH485" i="4"/>
  <c r="AH486" i="3"/>
  <c r="A487" i="3"/>
  <c r="A488" i="6" l="1"/>
  <c r="AH487" i="6"/>
  <c r="AH485" i="5"/>
  <c r="A486" i="5"/>
  <c r="AH486" i="4"/>
  <c r="A487" i="4"/>
  <c r="AH487" i="3"/>
  <c r="A488" i="3"/>
  <c r="AH488" i="6" l="1"/>
  <c r="A489" i="6"/>
  <c r="A487" i="5"/>
  <c r="AH486" i="5"/>
  <c r="A488" i="4"/>
  <c r="AH487" i="4"/>
  <c r="AH488" i="3"/>
  <c r="A489" i="3"/>
  <c r="A490" i="6" l="1"/>
  <c r="AH489" i="6"/>
  <c r="AH487" i="5"/>
  <c r="A488" i="5"/>
  <c r="A489" i="4"/>
  <c r="AH488" i="4"/>
  <c r="AH489" i="3"/>
  <c r="A490" i="3"/>
  <c r="A491" i="6" l="1"/>
  <c r="AH490" i="6"/>
  <c r="AH488" i="5"/>
  <c r="A489" i="5"/>
  <c r="A490" i="4"/>
  <c r="AH489" i="4"/>
  <c r="AH490" i="3"/>
  <c r="A491" i="3"/>
  <c r="AH491" i="6" l="1"/>
  <c r="A492" i="6"/>
  <c r="A490" i="5"/>
  <c r="AH489" i="5"/>
  <c r="A491" i="4"/>
  <c r="AH490" i="4"/>
  <c r="A492" i="3"/>
  <c r="AH491" i="3"/>
  <c r="A493" i="6" l="1"/>
  <c r="AH492" i="6"/>
  <c r="A491" i="5"/>
  <c r="AH490" i="5"/>
  <c r="A492" i="4"/>
  <c r="AH491" i="4"/>
  <c r="AH492" i="3"/>
  <c r="A493" i="3"/>
  <c r="AH493" i="6" l="1"/>
  <c r="A494" i="6"/>
  <c r="A492" i="5"/>
  <c r="AH491" i="5"/>
  <c r="AH492" i="4"/>
  <c r="A493" i="4"/>
  <c r="AH493" i="3"/>
  <c r="A494" i="3"/>
  <c r="AH494" i="6" l="1"/>
  <c r="A495" i="6"/>
  <c r="AH492" i="5"/>
  <c r="A493" i="5"/>
  <c r="A494" i="4"/>
  <c r="AH493" i="4"/>
  <c r="AH494" i="3"/>
  <c r="A495" i="3"/>
  <c r="AH495" i="6" l="1"/>
  <c r="A496" i="6"/>
  <c r="AH493" i="5"/>
  <c r="A494" i="5"/>
  <c r="AH494" i="4"/>
  <c r="A495" i="4"/>
  <c r="AH495" i="3"/>
  <c r="A496" i="3"/>
  <c r="A497" i="6" l="1"/>
  <c r="AH496" i="6"/>
  <c r="A495" i="5"/>
  <c r="AH494" i="5"/>
  <c r="A496" i="4"/>
  <c r="AH495" i="4"/>
  <c r="AH496" i="3"/>
  <c r="A497" i="3"/>
  <c r="AH497" i="6" l="1"/>
  <c r="A498" i="6"/>
  <c r="A496" i="5"/>
  <c r="AH495" i="5"/>
  <c r="AH496" i="4"/>
  <c r="A497" i="4"/>
  <c r="A498" i="3"/>
  <c r="AH497" i="3"/>
  <c r="A499" i="6" l="1"/>
  <c r="AH498" i="6"/>
  <c r="A497" i="5"/>
  <c r="AH496" i="5"/>
  <c r="A498" i="4"/>
  <c r="AH497" i="4"/>
  <c r="AH498" i="3"/>
  <c r="A499" i="3"/>
  <c r="AH499" i="6" l="1"/>
  <c r="A500" i="6"/>
  <c r="AH497" i="5"/>
  <c r="A498" i="5"/>
  <c r="A499" i="4"/>
  <c r="AH498" i="4"/>
  <c r="A500" i="3"/>
  <c r="AH499" i="3"/>
  <c r="A501" i="6" l="1"/>
  <c r="AH500" i="6"/>
  <c r="A499" i="5"/>
  <c r="AH498" i="5"/>
  <c r="A500" i="4"/>
  <c r="AH499" i="4"/>
  <c r="AH500" i="3"/>
  <c r="A501" i="3"/>
  <c r="AH501" i="6" l="1"/>
  <c r="A502" i="6"/>
  <c r="AH499" i="5"/>
  <c r="A500" i="5"/>
  <c r="AH500" i="4"/>
  <c r="A501" i="4"/>
  <c r="AH501" i="3"/>
  <c r="A502" i="3"/>
  <c r="A503" i="6" l="1"/>
  <c r="AH502" i="6"/>
  <c r="AH500" i="5"/>
  <c r="A501" i="5"/>
  <c r="AH501" i="4"/>
  <c r="A502" i="4"/>
  <c r="A503" i="3"/>
  <c r="AH502" i="3"/>
  <c r="AH503" i="6" l="1"/>
  <c r="A504" i="6"/>
  <c r="A502" i="5"/>
  <c r="AH501" i="5"/>
  <c r="AH502" i="4"/>
  <c r="A503" i="4"/>
  <c r="AH503" i="3"/>
  <c r="A504" i="3"/>
  <c r="AH504" i="6" l="1"/>
  <c r="A505" i="6"/>
  <c r="AH502" i="5"/>
  <c r="A503" i="5"/>
  <c r="A504" i="4"/>
  <c r="AH503" i="4"/>
  <c r="AH504" i="3"/>
  <c r="A505" i="3"/>
  <c r="AH505" i="6" l="1"/>
  <c r="A506" i="6"/>
  <c r="A504" i="5"/>
  <c r="AH503" i="5"/>
  <c r="AH504" i="4"/>
  <c r="A505" i="4"/>
  <c r="AH505" i="3"/>
  <c r="A506" i="3"/>
  <c r="AH506" i="6" l="1"/>
  <c r="A507" i="6"/>
  <c r="AH504" i="5"/>
  <c r="A505" i="5"/>
  <c r="A506" i="4"/>
  <c r="AH505" i="4"/>
  <c r="AH506" i="3"/>
  <c r="A507" i="3"/>
  <c r="AH507" i="6" l="1"/>
  <c r="A508" i="6"/>
  <c r="AH505" i="5"/>
  <c r="A506" i="5"/>
  <c r="AH506" i="4"/>
  <c r="A507" i="4"/>
  <c r="AH507" i="3"/>
  <c r="A508" i="3"/>
  <c r="A509" i="6" l="1"/>
  <c r="AH508" i="6"/>
  <c r="AH506" i="5"/>
  <c r="A507" i="5"/>
  <c r="AH507" i="4"/>
  <c r="A508" i="4"/>
  <c r="AH508" i="3"/>
  <c r="A509" i="3"/>
  <c r="AH509" i="6" l="1"/>
  <c r="A510" i="6"/>
  <c r="A508" i="5"/>
  <c r="AH507" i="5"/>
  <c r="AH508" i="4"/>
  <c r="A509" i="4"/>
  <c r="AH509" i="3"/>
  <c r="A510" i="3"/>
  <c r="AH510" i="6" l="1"/>
  <c r="A511" i="6"/>
  <c r="AH508" i="5"/>
  <c r="A509" i="5"/>
  <c r="A510" i="4"/>
  <c r="AH509" i="4"/>
  <c r="AH510" i="3"/>
  <c r="A511" i="3"/>
  <c r="AH511" i="6" l="1"/>
  <c r="A512" i="6"/>
  <c r="AH509" i="5"/>
  <c r="A510" i="5"/>
  <c r="AH510" i="4"/>
  <c r="A511" i="4"/>
  <c r="AH511" i="3"/>
  <c r="A512" i="3"/>
  <c r="A513" i="6" l="1"/>
  <c r="AH512" i="6"/>
  <c r="AH510" i="5"/>
  <c r="A511" i="5"/>
  <c r="A512" i="4"/>
  <c r="AH511" i="4"/>
  <c r="A513" i="3"/>
  <c r="AH512" i="3"/>
  <c r="AH513" i="6" l="1"/>
  <c r="A514" i="6"/>
  <c r="A512" i="5"/>
  <c r="AH511" i="5"/>
  <c r="A513" i="4"/>
  <c r="AH512" i="4"/>
  <c r="AH513" i="3"/>
  <c r="A514" i="3"/>
  <c r="A515" i="6" l="1"/>
  <c r="AH514" i="6"/>
  <c r="AH512" i="5"/>
  <c r="A513" i="5"/>
  <c r="AH513" i="4"/>
  <c r="A514" i="4"/>
  <c r="A515" i="3"/>
  <c r="AH514" i="3"/>
  <c r="AH515" i="6" l="1"/>
  <c r="A516" i="6"/>
  <c r="A514" i="5"/>
  <c r="AH513" i="5"/>
  <c r="AH514" i="4"/>
  <c r="A515" i="4"/>
  <c r="A516" i="3"/>
  <c r="AH515" i="3"/>
  <c r="AH516" i="6" l="1"/>
  <c r="A517" i="6"/>
  <c r="AH514" i="5"/>
  <c r="A515" i="5"/>
  <c r="A516" i="4"/>
  <c r="AH515" i="4"/>
  <c r="AH516" i="3"/>
  <c r="A517" i="3"/>
  <c r="AH517" i="6" l="1"/>
  <c r="A518" i="6"/>
  <c r="AH515" i="5"/>
  <c r="A516" i="5"/>
  <c r="AH516" i="4"/>
  <c r="A517" i="4"/>
  <c r="AH517" i="3"/>
  <c r="A518" i="3"/>
  <c r="AH518" i="6" l="1"/>
  <c r="A519" i="6"/>
  <c r="AH516" i="5"/>
  <c r="A517" i="5"/>
  <c r="A518" i="4"/>
  <c r="AH517" i="4"/>
  <c r="AH518" i="3"/>
  <c r="A519" i="3"/>
  <c r="AH519" i="6" l="1"/>
  <c r="A520" i="6"/>
  <c r="A518" i="5"/>
  <c r="AH517" i="5"/>
  <c r="AH518" i="4"/>
  <c r="A519" i="4"/>
  <c r="AH519" i="3"/>
  <c r="A520" i="3"/>
  <c r="A521" i="6" l="1"/>
  <c r="AH520" i="6"/>
  <c r="A519" i="5"/>
  <c r="AH518" i="5"/>
  <c r="A520" i="4"/>
  <c r="AH519" i="4"/>
  <c r="A521" i="3"/>
  <c r="AH520" i="3"/>
  <c r="AH521" i="6" l="1"/>
  <c r="A522" i="6"/>
  <c r="A520" i="5"/>
  <c r="AH519" i="5"/>
  <c r="AH520" i="4"/>
  <c r="A521" i="4"/>
  <c r="AH521" i="3"/>
  <c r="A522" i="3"/>
  <c r="AH522" i="6" l="1"/>
  <c r="A523" i="6"/>
  <c r="AH520" i="5"/>
  <c r="A521" i="5"/>
  <c r="A522" i="4"/>
  <c r="AH521" i="4"/>
  <c r="AH522" i="3"/>
  <c r="A523" i="3"/>
  <c r="AH523" i="6" l="1"/>
  <c r="A524" i="6"/>
  <c r="AH521" i="5"/>
  <c r="A522" i="5"/>
  <c r="AH522" i="4"/>
  <c r="A523" i="4"/>
  <c r="AH523" i="3"/>
  <c r="A524" i="3"/>
  <c r="A525" i="6" l="1"/>
  <c r="AH524" i="6"/>
  <c r="A523" i="5"/>
  <c r="AH522" i="5"/>
  <c r="A524" i="4"/>
  <c r="AH523" i="4"/>
  <c r="AH524" i="3"/>
  <c r="A525" i="3"/>
  <c r="AH525" i="6" l="1"/>
  <c r="A526" i="6"/>
  <c r="AH523" i="5"/>
  <c r="A524" i="5"/>
  <c r="A525" i="4"/>
  <c r="AH524" i="4"/>
  <c r="AH525" i="3"/>
  <c r="A526" i="3"/>
  <c r="A527" i="6" l="1"/>
  <c r="AH526" i="6"/>
  <c r="AH524" i="5"/>
  <c r="A525" i="5"/>
  <c r="A526" i="4"/>
  <c r="AH525" i="4"/>
  <c r="AH526" i="3"/>
  <c r="A527" i="3"/>
  <c r="AH527" i="6" l="1"/>
  <c r="A528" i="6"/>
  <c r="A526" i="5"/>
  <c r="AH525" i="5"/>
  <c r="AH526" i="4"/>
  <c r="A527" i="4"/>
  <c r="A528" i="3"/>
  <c r="AH527" i="3"/>
  <c r="AH528" i="6" l="1"/>
  <c r="A529" i="6"/>
  <c r="AH526" i="5"/>
  <c r="A527" i="5"/>
  <c r="A528" i="4"/>
  <c r="AH527" i="4"/>
  <c r="AH528" i="3"/>
  <c r="A529" i="3"/>
  <c r="AH529" i="6" l="1"/>
  <c r="A530" i="6"/>
  <c r="A528" i="5"/>
  <c r="AH527" i="5"/>
  <c r="AH528" i="4"/>
  <c r="A529" i="4"/>
  <c r="AH529" i="3"/>
  <c r="A530" i="3"/>
  <c r="AH530" i="6" l="1"/>
  <c r="A531" i="6"/>
  <c r="AH528" i="5"/>
  <c r="A529" i="5"/>
  <c r="A530" i="4"/>
  <c r="AH529" i="4"/>
  <c r="AH530" i="3"/>
  <c r="A531" i="3"/>
  <c r="AH531" i="6" l="1"/>
  <c r="A532" i="6"/>
  <c r="AH529" i="5"/>
  <c r="A530" i="5"/>
  <c r="AH530" i="4"/>
  <c r="A531" i="4"/>
  <c r="AH531" i="3"/>
  <c r="A532" i="3"/>
  <c r="A533" i="6" l="1"/>
  <c r="AH532" i="6"/>
  <c r="AH530" i="5"/>
  <c r="A531" i="5"/>
  <c r="A532" i="4"/>
  <c r="AH531" i="4"/>
  <c r="AH532" i="3"/>
  <c r="A533" i="3"/>
  <c r="AH533" i="6" l="1"/>
  <c r="A534" i="6"/>
  <c r="A532" i="5"/>
  <c r="AH531" i="5"/>
  <c r="AH532" i="4"/>
  <c r="A533" i="4"/>
  <c r="A534" i="3"/>
  <c r="AH533" i="3"/>
  <c r="AH534" i="6" l="1"/>
  <c r="A535" i="6"/>
  <c r="A533" i="5"/>
  <c r="AH532" i="5"/>
  <c r="AH533" i="4"/>
  <c r="A534" i="4"/>
  <c r="AH534" i="3"/>
  <c r="A535" i="3"/>
  <c r="AH535" i="6" l="1"/>
  <c r="A536" i="6"/>
  <c r="AH533" i="5"/>
  <c r="A534" i="5"/>
  <c r="AH534" i="4"/>
  <c r="A535" i="4"/>
  <c r="A536" i="3"/>
  <c r="AH535" i="3"/>
  <c r="A537" i="6" l="1"/>
  <c r="AH536" i="6"/>
  <c r="AH534" i="5"/>
  <c r="A535" i="5"/>
  <c r="A536" i="4"/>
  <c r="AH535" i="4"/>
  <c r="AH536" i="3"/>
  <c r="A537" i="3"/>
  <c r="AH537" i="6" l="1"/>
  <c r="A538" i="6"/>
  <c r="A536" i="5"/>
  <c r="AH535" i="5"/>
  <c r="A537" i="4"/>
  <c r="AH536" i="4"/>
  <c r="AH537" i="3"/>
  <c r="A538" i="3"/>
  <c r="A539" i="6" l="1"/>
  <c r="AH538" i="6"/>
  <c r="AH536" i="5"/>
  <c r="A537" i="5"/>
  <c r="AH537" i="4"/>
  <c r="A538" i="4"/>
  <c r="A539" i="3"/>
  <c r="AH538" i="3"/>
  <c r="AH539" i="6" l="1"/>
  <c r="A540" i="6"/>
  <c r="A538" i="5"/>
  <c r="AH537" i="5"/>
  <c r="AH538" i="4"/>
  <c r="A539" i="4"/>
  <c r="AH539" i="3"/>
  <c r="A540" i="3"/>
  <c r="AH540" i="6" l="1"/>
  <c r="A541" i="6"/>
  <c r="AH538" i="5"/>
  <c r="A539" i="5"/>
  <c r="AH539" i="4"/>
  <c r="A540" i="4"/>
  <c r="AH540" i="3"/>
  <c r="A541" i="3"/>
  <c r="AH541" i="6" l="1"/>
  <c r="A542" i="6"/>
  <c r="A540" i="5"/>
  <c r="AH539" i="5"/>
  <c r="AH540" i="4"/>
  <c r="A541" i="4"/>
  <c r="AH541" i="3"/>
  <c r="A542" i="3"/>
  <c r="A543" i="6" l="1"/>
  <c r="AH542" i="6"/>
  <c r="AH540" i="5"/>
  <c r="A541" i="5"/>
  <c r="A542" i="4"/>
  <c r="AH541" i="4"/>
  <c r="AH542" i="3"/>
  <c r="A543" i="3"/>
  <c r="AH543" i="6" l="1"/>
  <c r="A544" i="6"/>
  <c r="AH541" i="5"/>
  <c r="A542" i="5"/>
  <c r="A543" i="4"/>
  <c r="AH542" i="4"/>
  <c r="AH543" i="3"/>
  <c r="A544" i="3"/>
  <c r="AH544" i="6" l="1"/>
  <c r="A545" i="6"/>
  <c r="AH542" i="5"/>
  <c r="A543" i="5"/>
  <c r="AH543" i="4"/>
  <c r="A544" i="4"/>
  <c r="AH544" i="3"/>
  <c r="A545" i="3"/>
  <c r="AH545" i="6" l="1"/>
  <c r="A546" i="6"/>
  <c r="A544" i="5"/>
  <c r="AH543" i="5"/>
  <c r="AH544" i="4"/>
  <c r="A545" i="4"/>
  <c r="AH545" i="3"/>
  <c r="A546" i="3"/>
  <c r="AH546" i="6" l="1"/>
  <c r="A547" i="6"/>
  <c r="A545" i="5"/>
  <c r="AH544" i="5"/>
  <c r="AH545" i="4"/>
  <c r="A546" i="4"/>
  <c r="AH546" i="3"/>
  <c r="A547" i="3"/>
  <c r="AH547" i="6" l="1"/>
  <c r="A548" i="6"/>
  <c r="A546" i="5"/>
  <c r="AH545" i="5"/>
  <c r="AH546" i="4"/>
  <c r="A547" i="4"/>
  <c r="AH547" i="3"/>
  <c r="A548" i="3"/>
  <c r="A549" i="6" l="1"/>
  <c r="AH548" i="6"/>
  <c r="AH546" i="5"/>
  <c r="A547" i="5"/>
  <c r="AH547" i="4"/>
  <c r="A548" i="4"/>
  <c r="A549" i="3"/>
  <c r="AH548" i="3"/>
  <c r="AH549" i="6" l="1"/>
  <c r="A550" i="6"/>
  <c r="AH547" i="5"/>
  <c r="A548" i="5"/>
  <c r="AH548" i="4"/>
  <c r="A549" i="4"/>
  <c r="AH549" i="3"/>
  <c r="A550" i="3"/>
  <c r="AH550" i="6" l="1"/>
  <c r="A551" i="6"/>
  <c r="A549" i="5"/>
  <c r="AH548" i="5"/>
  <c r="AH549" i="4"/>
  <c r="A550" i="4"/>
  <c r="A551" i="3"/>
  <c r="AH550" i="3"/>
  <c r="AH551" i="6" l="1"/>
  <c r="A552" i="6"/>
  <c r="A550" i="5"/>
  <c r="AH549" i="5"/>
  <c r="AH550" i="4"/>
  <c r="A551" i="4"/>
  <c r="A552" i="3"/>
  <c r="AH551" i="3"/>
  <c r="AH552" i="6" l="1"/>
  <c r="A553" i="6"/>
  <c r="AH550" i="5"/>
  <c r="A551" i="5"/>
  <c r="AH551" i="4"/>
  <c r="A552" i="4"/>
  <c r="AH552" i="3"/>
  <c r="A553" i="3"/>
  <c r="AH553" i="6" l="1"/>
  <c r="A554" i="6"/>
  <c r="AH551" i="5"/>
  <c r="A552" i="5"/>
  <c r="AH552" i="4"/>
  <c r="A553" i="4"/>
  <c r="AH553" i="3"/>
  <c r="A554" i="3"/>
  <c r="AH554" i="6" l="1"/>
  <c r="A555" i="6"/>
  <c r="AH552" i="5"/>
  <c r="A553" i="5"/>
  <c r="AH553" i="4"/>
  <c r="A554" i="4"/>
  <c r="A555" i="3"/>
  <c r="AH554" i="3"/>
  <c r="AH555" i="6" l="1"/>
  <c r="A556" i="6"/>
  <c r="A554" i="5"/>
  <c r="AH553" i="5"/>
  <c r="AH554" i="4"/>
  <c r="A555" i="4"/>
  <c r="AH555" i="3"/>
  <c r="A556" i="3"/>
  <c r="A557" i="6" l="1"/>
  <c r="AH556" i="6"/>
  <c r="A555" i="5"/>
  <c r="AH554" i="5"/>
  <c r="AH555" i="4"/>
  <c r="A556" i="4"/>
  <c r="A557" i="3"/>
  <c r="AH556" i="3"/>
  <c r="AH557" i="6" l="1"/>
  <c r="A558" i="6"/>
  <c r="A556" i="5"/>
  <c r="AH555" i="5"/>
  <c r="AH556" i="4"/>
  <c r="A557" i="4"/>
  <c r="AH557" i="3"/>
  <c r="A558" i="3"/>
  <c r="A559" i="6" l="1"/>
  <c r="AH558" i="6"/>
  <c r="AH556" i="5"/>
  <c r="A557" i="5"/>
  <c r="AH557" i="4"/>
  <c r="A558" i="4"/>
  <c r="AH558" i="3"/>
  <c r="A559" i="3"/>
  <c r="AH559" i="6" l="1"/>
  <c r="A560" i="6"/>
  <c r="AH557" i="5"/>
  <c r="A558" i="5"/>
  <c r="A559" i="4"/>
  <c r="AH558" i="4"/>
  <c r="AH559" i="3"/>
  <c r="A560" i="3"/>
  <c r="A561" i="6" l="1"/>
  <c r="AH560" i="6"/>
  <c r="AH558" i="5"/>
  <c r="A559" i="5"/>
  <c r="AH559" i="4"/>
  <c r="A560" i="4"/>
  <c r="AH560" i="3"/>
  <c r="A561" i="3"/>
  <c r="AH561" i="6" l="1"/>
  <c r="A562" i="6"/>
  <c r="AH559" i="5"/>
  <c r="A560" i="5"/>
  <c r="AH560" i="4"/>
  <c r="A561" i="4"/>
  <c r="AH561" i="3"/>
  <c r="A562" i="3"/>
  <c r="AH562" i="6" l="1"/>
  <c r="A563" i="6"/>
  <c r="AH560" i="5"/>
  <c r="A561" i="5"/>
  <c r="AH561" i="4"/>
  <c r="A562" i="4"/>
  <c r="AH562" i="3"/>
  <c r="A563" i="3"/>
  <c r="AH563" i="6" l="1"/>
  <c r="A564" i="6"/>
  <c r="A562" i="5"/>
  <c r="AH561" i="5"/>
  <c r="A563" i="4"/>
  <c r="AH562" i="4"/>
  <c r="A564" i="3"/>
  <c r="AH563" i="3"/>
  <c r="AH564" i="6" l="1"/>
  <c r="A565" i="6"/>
  <c r="A563" i="5"/>
  <c r="AH562" i="5"/>
  <c r="A564" i="4"/>
  <c r="AH563" i="4"/>
  <c r="AH564" i="3"/>
  <c r="A565" i="3"/>
  <c r="AH565" i="6" l="1"/>
  <c r="A566" i="6"/>
  <c r="AH563" i="5"/>
  <c r="A564" i="5"/>
  <c r="AH564" i="4"/>
  <c r="A565" i="4"/>
  <c r="AH565" i="3"/>
  <c r="A566" i="3"/>
  <c r="AH566" i="6" l="1"/>
  <c r="A567" i="6"/>
  <c r="AH564" i="5"/>
  <c r="A565" i="5"/>
  <c r="AH565" i="4"/>
  <c r="A566" i="4"/>
  <c r="AH566" i="3"/>
  <c r="A567" i="3"/>
  <c r="AH567" i="6" l="1"/>
  <c r="A568" i="6"/>
  <c r="AH565" i="5"/>
  <c r="A566" i="5"/>
  <c r="AH566" i="4"/>
  <c r="A567" i="4"/>
  <c r="AH567" i="3"/>
  <c r="A568" i="3"/>
  <c r="AH568" i="6" l="1"/>
  <c r="A569" i="6"/>
  <c r="A567" i="5"/>
  <c r="AH566" i="5"/>
  <c r="AH567" i="4"/>
  <c r="A568" i="4"/>
  <c r="AH568" i="3"/>
  <c r="A569" i="3"/>
  <c r="AH569" i="6" l="1"/>
  <c r="A570" i="6"/>
  <c r="A568" i="5"/>
  <c r="AH567" i="5"/>
  <c r="A569" i="4"/>
  <c r="AH568" i="4"/>
  <c r="A570" i="3"/>
  <c r="AH569" i="3"/>
  <c r="AH570" i="6" l="1"/>
  <c r="A571" i="6"/>
  <c r="AH568" i="5"/>
  <c r="A569" i="5"/>
  <c r="AH569" i="4"/>
  <c r="A570" i="4"/>
  <c r="AH570" i="3"/>
  <c r="A571" i="3"/>
  <c r="AH571" i="6" l="1"/>
  <c r="A572" i="6"/>
  <c r="AH569" i="5"/>
  <c r="A570" i="5"/>
  <c r="A571" i="4"/>
  <c r="AH570" i="4"/>
  <c r="A572" i="3"/>
  <c r="AH571" i="3"/>
  <c r="AH572" i="6" l="1"/>
  <c r="A573" i="6"/>
  <c r="AH570" i="5"/>
  <c r="A571" i="5"/>
  <c r="AH571" i="4"/>
  <c r="A572" i="4"/>
  <c r="AH572" i="3"/>
  <c r="A573" i="3"/>
  <c r="AH573" i="6" l="1"/>
  <c r="A574" i="6"/>
  <c r="A572" i="5"/>
  <c r="AH571" i="5"/>
  <c r="A573" i="4"/>
  <c r="AH572" i="4"/>
  <c r="AH573" i="3"/>
  <c r="A574" i="3"/>
  <c r="AH574" i="6" l="1"/>
  <c r="A575" i="6"/>
  <c r="AH572" i="5"/>
  <c r="A573" i="5"/>
  <c r="AH573" i="4"/>
  <c r="A574" i="4"/>
  <c r="A575" i="3"/>
  <c r="AH574" i="3"/>
  <c r="AH575" i="6" l="1"/>
  <c r="A576" i="6"/>
  <c r="A574" i="5"/>
  <c r="AH573" i="5"/>
  <c r="AH574" i="4"/>
  <c r="A575" i="4"/>
  <c r="AH575" i="3"/>
  <c r="A576" i="3"/>
  <c r="A577" i="6" l="1"/>
  <c r="AH576" i="6"/>
  <c r="AH574" i="5"/>
  <c r="A575" i="5"/>
  <c r="A576" i="4"/>
  <c r="AH575" i="4"/>
  <c r="AH576" i="3"/>
  <c r="A577" i="3"/>
  <c r="AH577" i="6" l="1"/>
  <c r="A578" i="6"/>
  <c r="A576" i="5"/>
  <c r="AH575" i="5"/>
  <c r="AH576" i="4"/>
  <c r="A577" i="4"/>
  <c r="AH577" i="3"/>
  <c r="A578" i="3"/>
  <c r="AH578" i="6" l="1"/>
  <c r="A579" i="6"/>
  <c r="A577" i="5"/>
  <c r="AH576" i="5"/>
  <c r="AH577" i="4"/>
  <c r="A578" i="4"/>
  <c r="AH578" i="3"/>
  <c r="A579" i="3"/>
  <c r="AH579" i="6" l="1"/>
  <c r="A580" i="6"/>
  <c r="AH577" i="5"/>
  <c r="A578" i="5"/>
  <c r="AH578" i="4"/>
  <c r="A579" i="4"/>
  <c r="AH579" i="3"/>
  <c r="A580" i="3"/>
  <c r="A581" i="6" l="1"/>
  <c r="AH580" i="6"/>
  <c r="AH578" i="5"/>
  <c r="A579" i="5"/>
  <c r="AH579" i="4"/>
  <c r="A580" i="4"/>
  <c r="A581" i="3"/>
  <c r="AH580" i="3"/>
  <c r="AH581" i="6" l="1"/>
  <c r="A582" i="6"/>
  <c r="A580" i="5"/>
  <c r="AH579" i="5"/>
  <c r="A581" i="4"/>
  <c r="AH580" i="4"/>
  <c r="AH581" i="3"/>
  <c r="A582" i="3"/>
  <c r="AH582" i="6" l="1"/>
  <c r="A583" i="6"/>
  <c r="A581" i="5"/>
  <c r="AH580" i="5"/>
  <c r="AH581" i="4"/>
  <c r="A582" i="4"/>
  <c r="AH582" i="3"/>
  <c r="A583" i="3"/>
  <c r="AH583" i="6" l="1"/>
  <c r="A584" i="6"/>
  <c r="AH581" i="5"/>
  <c r="A582" i="5"/>
  <c r="AH582" i="4"/>
  <c r="A583" i="4"/>
  <c r="AH583" i="3"/>
  <c r="A584" i="3"/>
  <c r="AH584" i="6" l="1"/>
  <c r="A585" i="6"/>
  <c r="AH582" i="5"/>
  <c r="A583" i="5"/>
  <c r="AH583" i="4"/>
  <c r="A584" i="4"/>
  <c r="A585" i="3"/>
  <c r="AH584" i="3"/>
  <c r="AH585" i="6" l="1"/>
  <c r="A586" i="6"/>
  <c r="AH583" i="5"/>
  <c r="A584" i="5"/>
  <c r="AH584" i="4"/>
  <c r="A585" i="4"/>
  <c r="AH585" i="3"/>
  <c r="A586" i="3"/>
  <c r="AH586" i="6" l="1"/>
  <c r="A587" i="6"/>
  <c r="AH584" i="5"/>
  <c r="A585" i="5"/>
  <c r="AH585" i="4"/>
  <c r="A586" i="4"/>
  <c r="A587" i="3"/>
  <c r="AH586" i="3"/>
  <c r="AH587" i="6" l="1"/>
  <c r="A588" i="6"/>
  <c r="A586" i="5"/>
  <c r="AH585" i="5"/>
  <c r="A587" i="4"/>
  <c r="AH586" i="4"/>
  <c r="A588" i="3"/>
  <c r="AH587" i="3"/>
  <c r="AH588" i="6" l="1"/>
  <c r="A589" i="6"/>
  <c r="AH586" i="5"/>
  <c r="A587" i="5"/>
  <c r="AH587" i="4"/>
  <c r="A588" i="4"/>
  <c r="AH588" i="3"/>
  <c r="A589" i="3"/>
  <c r="A590" i="6" l="1"/>
  <c r="AH589" i="6"/>
  <c r="AH587" i="5"/>
  <c r="A588" i="5"/>
  <c r="AH588" i="4"/>
  <c r="A589" i="4"/>
  <c r="AH589" i="3"/>
  <c r="A590" i="3"/>
  <c r="AH590" i="6" l="1"/>
  <c r="A591" i="6"/>
  <c r="AH588" i="5"/>
  <c r="A589" i="5"/>
  <c r="AH589" i="4"/>
  <c r="A590" i="4"/>
  <c r="AH590" i="3"/>
  <c r="A591" i="3"/>
  <c r="AH591" i="6" l="1"/>
  <c r="A592" i="6"/>
  <c r="AH589" i="5"/>
  <c r="A590" i="5"/>
  <c r="AH590" i="4"/>
  <c r="A591" i="4"/>
  <c r="AH591" i="3"/>
  <c r="A592" i="3"/>
  <c r="A593" i="6" l="1"/>
  <c r="AH592" i="6"/>
  <c r="A591" i="5"/>
  <c r="AH590" i="5"/>
  <c r="AH591" i="4"/>
  <c r="A592" i="4"/>
  <c r="A593" i="3"/>
  <c r="AH592" i="3"/>
  <c r="AH593" i="6" l="1"/>
  <c r="A594" i="6"/>
  <c r="A592" i="5"/>
  <c r="AH591" i="5"/>
  <c r="AH592" i="4"/>
  <c r="A593" i="4"/>
  <c r="A594" i="3"/>
  <c r="AH593" i="3"/>
  <c r="AH594" i="6" l="1"/>
  <c r="A595" i="6"/>
  <c r="AH592" i="5"/>
  <c r="A593" i="5"/>
  <c r="AH593" i="4"/>
  <c r="A594" i="4"/>
  <c r="AH594" i="3"/>
  <c r="A595" i="3"/>
  <c r="AH595" i="6" l="1"/>
  <c r="A596" i="6"/>
  <c r="AH593" i="5"/>
  <c r="A594" i="5"/>
  <c r="AH594" i="4"/>
  <c r="A595" i="4"/>
  <c r="AH595" i="3"/>
  <c r="A596" i="3"/>
  <c r="A597" i="6" l="1"/>
  <c r="AH596" i="6"/>
  <c r="A595" i="5"/>
  <c r="AH594" i="5"/>
  <c r="AH595" i="4"/>
  <c r="A596" i="4"/>
  <c r="AH596" i="3"/>
  <c r="A597" i="3"/>
  <c r="A598" i="6" l="1"/>
  <c r="AH597" i="6"/>
  <c r="AH595" i="5"/>
  <c r="A596" i="5"/>
  <c r="AH596" i="4"/>
  <c r="A597" i="4"/>
  <c r="AH597" i="3"/>
  <c r="A598" i="3"/>
  <c r="AH598" i="6" l="1"/>
  <c r="A599" i="6"/>
  <c r="AH596" i="5"/>
  <c r="A597" i="5"/>
  <c r="AH597" i="4"/>
  <c r="A598" i="4"/>
  <c r="AH598" i="3"/>
  <c r="A599" i="3"/>
  <c r="AH599" i="6" l="1"/>
  <c r="A600" i="6"/>
  <c r="A598" i="5"/>
  <c r="AH597" i="5"/>
  <c r="A599" i="4"/>
  <c r="AH598" i="4"/>
  <c r="A600" i="3"/>
  <c r="AH599" i="3"/>
  <c r="AH600" i="6" l="1"/>
  <c r="A601" i="6"/>
  <c r="A599" i="5"/>
  <c r="AH598" i="5"/>
  <c r="AH599" i="4"/>
  <c r="A600" i="4"/>
  <c r="AH600" i="3"/>
  <c r="A601" i="3"/>
  <c r="AH601" i="6" l="1"/>
  <c r="A602" i="6"/>
  <c r="AH599" i="5"/>
  <c r="A600" i="5"/>
  <c r="AH600" i="4"/>
  <c r="A601" i="4"/>
  <c r="AH601" i="3"/>
  <c r="A602" i="3"/>
  <c r="AH602" i="6" l="1"/>
  <c r="A603" i="6"/>
  <c r="AH600" i="5"/>
  <c r="A601" i="5"/>
  <c r="AH601" i="4"/>
  <c r="A602" i="4"/>
  <c r="AH602" i="3"/>
  <c r="A603" i="3"/>
  <c r="AH603" i="6" l="1"/>
  <c r="A604" i="6"/>
  <c r="A602" i="5"/>
  <c r="AH601" i="5"/>
  <c r="AH602" i="4"/>
  <c r="A603" i="4"/>
  <c r="AH603" i="3"/>
  <c r="A604" i="3"/>
  <c r="AH604" i="6" l="1"/>
  <c r="A605" i="6"/>
  <c r="AH602" i="5"/>
  <c r="A603" i="5"/>
  <c r="AH603" i="4"/>
  <c r="A604" i="4"/>
  <c r="AH604" i="3"/>
  <c r="A605" i="3"/>
  <c r="A606" i="6" l="1"/>
  <c r="AH605" i="6"/>
  <c r="A604" i="5"/>
  <c r="AH603" i="5"/>
  <c r="A605" i="4"/>
  <c r="AH604" i="4"/>
  <c r="AH605" i="3"/>
  <c r="A606" i="3"/>
  <c r="AH606" i="6" l="1"/>
  <c r="A607" i="6"/>
  <c r="AH604" i="5"/>
  <c r="A605" i="5"/>
  <c r="AH605" i="4"/>
  <c r="A606" i="4"/>
  <c r="AH606" i="3"/>
  <c r="A607" i="3"/>
  <c r="AH607" i="6" l="1"/>
  <c r="A608" i="6"/>
  <c r="AH605" i="5"/>
  <c r="A606" i="5"/>
  <c r="A607" i="4"/>
  <c r="AH606" i="4"/>
  <c r="A608" i="3"/>
  <c r="AH607" i="3"/>
  <c r="A609" i="6" l="1"/>
  <c r="AH608" i="6"/>
  <c r="AH606" i="5"/>
  <c r="A607" i="5"/>
  <c r="AH607" i="4"/>
  <c r="A608" i="4"/>
  <c r="AH608" i="3"/>
  <c r="A609" i="3"/>
  <c r="A610" i="6" l="1"/>
  <c r="AH609" i="6"/>
  <c r="A608" i="5"/>
  <c r="AH607" i="5"/>
  <c r="AH608" i="4"/>
  <c r="A609" i="4"/>
  <c r="AH609" i="3"/>
  <c r="A610" i="3"/>
  <c r="AH610" i="6" l="1"/>
  <c r="A611" i="6"/>
  <c r="A609" i="5"/>
  <c r="AH608" i="5"/>
  <c r="AH609" i="4"/>
  <c r="A610" i="4"/>
  <c r="A611" i="3"/>
  <c r="AH610" i="3"/>
  <c r="AH611" i="6" l="1"/>
  <c r="A612" i="6"/>
  <c r="A610" i="5"/>
  <c r="AH609" i="5"/>
  <c r="AH610" i="4"/>
  <c r="A611" i="4"/>
  <c r="AH611" i="3"/>
  <c r="A612" i="3"/>
  <c r="AH612" i="6" l="1"/>
  <c r="A613" i="6"/>
  <c r="AH610" i="5"/>
  <c r="A611" i="5"/>
  <c r="AH611" i="4"/>
  <c r="A612" i="4"/>
  <c r="AH612" i="3"/>
  <c r="A613" i="3"/>
  <c r="A614" i="6" l="1"/>
  <c r="AH613" i="6"/>
  <c r="AH611" i="5"/>
  <c r="A612" i="5"/>
  <c r="AH612" i="4"/>
  <c r="A613" i="4"/>
  <c r="AH613" i="3"/>
  <c r="A614" i="3"/>
  <c r="A615" i="6" l="1"/>
  <c r="AH614" i="6"/>
  <c r="A613" i="5"/>
  <c r="AH612" i="5"/>
  <c r="AH613" i="4"/>
  <c r="A614" i="4"/>
  <c r="A615" i="3"/>
  <c r="AH614" i="3"/>
  <c r="AH615" i="6" l="1"/>
  <c r="A616" i="6"/>
  <c r="AH613" i="5"/>
  <c r="A614" i="5"/>
  <c r="AH614" i="4"/>
  <c r="A615" i="4"/>
  <c r="AH615" i="3"/>
  <c r="A616" i="3"/>
  <c r="AH616" i="6" l="1"/>
  <c r="A617" i="6"/>
  <c r="AH614" i="5"/>
  <c r="A615" i="5"/>
  <c r="AH615" i="4"/>
  <c r="A616" i="4"/>
  <c r="A617" i="3"/>
  <c r="AH616" i="3"/>
  <c r="AH617" i="6" l="1"/>
  <c r="A618" i="6"/>
  <c r="A616" i="5"/>
  <c r="AH615" i="5"/>
  <c r="A617" i="4"/>
  <c r="AH616" i="4"/>
  <c r="AH617" i="3"/>
  <c r="A618" i="3"/>
  <c r="AH618" i="6" l="1"/>
  <c r="A619" i="6"/>
  <c r="A617" i="5"/>
  <c r="AH616" i="5"/>
  <c r="AH617" i="4"/>
  <c r="A618" i="4"/>
  <c r="AH618" i="3"/>
  <c r="A619" i="3"/>
  <c r="AH619" i="6" l="1"/>
  <c r="A620" i="6"/>
  <c r="AH617" i="5"/>
  <c r="A618" i="5"/>
  <c r="AH618" i="4"/>
  <c r="A619" i="4"/>
  <c r="AH619" i="3"/>
  <c r="A620" i="3"/>
  <c r="AH620" i="6" l="1"/>
  <c r="A621" i="6"/>
  <c r="AH618" i="5"/>
  <c r="A619" i="5"/>
  <c r="AH619" i="4"/>
  <c r="A620" i="4"/>
  <c r="A621" i="3"/>
  <c r="AH620" i="3"/>
  <c r="AH621" i="6" l="1"/>
  <c r="A622" i="6"/>
  <c r="AH619" i="5"/>
  <c r="A620" i="5"/>
  <c r="AH620" i="4"/>
  <c r="A621" i="4"/>
  <c r="AH621" i="3"/>
  <c r="A622" i="3"/>
  <c r="AH622" i="6" l="1"/>
  <c r="A623" i="6"/>
  <c r="AH620" i="5"/>
  <c r="A621" i="5"/>
  <c r="AH621" i="4"/>
  <c r="A622" i="4"/>
  <c r="A623" i="3"/>
  <c r="AH622" i="3"/>
  <c r="AH623" i="6" l="1"/>
  <c r="A624" i="6"/>
  <c r="A622" i="5"/>
  <c r="AH621" i="5"/>
  <c r="A623" i="4"/>
  <c r="AH622" i="4"/>
  <c r="A624" i="3"/>
  <c r="AH623" i="3"/>
  <c r="AH624" i="6" l="1"/>
  <c r="A625" i="6"/>
  <c r="AH622" i="5"/>
  <c r="A623" i="5"/>
  <c r="AH623" i="4"/>
  <c r="A624" i="4"/>
  <c r="AH624" i="3"/>
  <c r="A625" i="3"/>
  <c r="A626" i="6" l="1"/>
  <c r="AH625" i="6"/>
  <c r="AH623" i="5"/>
  <c r="A624" i="5"/>
  <c r="AH624" i="4"/>
  <c r="A625" i="4"/>
  <c r="AH625" i="3"/>
  <c r="A626" i="3"/>
  <c r="AH626" i="6" l="1"/>
  <c r="A627" i="6"/>
  <c r="AH624" i="5"/>
  <c r="A625" i="5"/>
  <c r="AH625" i="4"/>
  <c r="A626" i="4"/>
  <c r="AH626" i="3"/>
  <c r="A627" i="3"/>
  <c r="AH627" i="6" l="1"/>
  <c r="A628" i="6"/>
  <c r="AH625" i="5"/>
  <c r="A626" i="5"/>
  <c r="AH626" i="4"/>
  <c r="A627" i="4"/>
  <c r="AH627" i="3"/>
  <c r="A628" i="3"/>
  <c r="AH628" i="6" l="1"/>
  <c r="A629" i="6"/>
  <c r="A627" i="5"/>
  <c r="AH626" i="5"/>
  <c r="AH627" i="4"/>
  <c r="A628" i="4"/>
  <c r="AH628" i="3"/>
  <c r="A629" i="3"/>
  <c r="AH629" i="6" l="1"/>
  <c r="A630" i="6"/>
  <c r="A628" i="5"/>
  <c r="AH627" i="5"/>
  <c r="A629" i="4"/>
  <c r="AH628" i="4"/>
  <c r="AH629" i="3"/>
  <c r="A630" i="3"/>
  <c r="A631" i="6" l="1"/>
  <c r="AH630" i="6"/>
  <c r="AH628" i="5"/>
  <c r="A629" i="5"/>
  <c r="AH629" i="4"/>
  <c r="A630" i="4"/>
  <c r="AH630" i="3"/>
  <c r="A631" i="3"/>
  <c r="AH631" i="6" l="1"/>
  <c r="A632" i="6"/>
  <c r="AH629" i="5"/>
  <c r="A630" i="5"/>
  <c r="AH630" i="4"/>
  <c r="A631" i="4"/>
  <c r="AH631" i="3"/>
  <c r="A632" i="3"/>
  <c r="AH632" i="6" l="1"/>
  <c r="A633" i="6"/>
  <c r="A631" i="5"/>
  <c r="AH630" i="5"/>
  <c r="AH631" i="4"/>
  <c r="A632" i="4"/>
  <c r="AH632" i="3"/>
  <c r="A633" i="3"/>
  <c r="AH633" i="6" l="1"/>
  <c r="A634" i="6"/>
  <c r="AH631" i="5"/>
  <c r="A632" i="5"/>
  <c r="AH632" i="4"/>
  <c r="A633" i="4"/>
  <c r="AH633" i="3"/>
  <c r="A634" i="3"/>
  <c r="AH634" i="6" l="1"/>
  <c r="A635" i="6"/>
  <c r="AH632" i="5"/>
  <c r="A633" i="5"/>
  <c r="AH633" i="4"/>
  <c r="A634" i="4"/>
  <c r="AH634" i="3"/>
  <c r="A635" i="3"/>
  <c r="AH635" i="6" l="1"/>
  <c r="A636" i="6"/>
  <c r="A634" i="5"/>
  <c r="AH633" i="5"/>
  <c r="A635" i="4"/>
  <c r="AH634" i="4"/>
  <c r="A636" i="3"/>
  <c r="AH635" i="3"/>
  <c r="AH636" i="6" l="1"/>
  <c r="A637" i="6"/>
  <c r="AH634" i="5"/>
  <c r="A635" i="5"/>
  <c r="AH635" i="4"/>
  <c r="A636" i="4"/>
  <c r="AH636" i="3"/>
  <c r="A637" i="3"/>
  <c r="AH637" i="6" l="1"/>
  <c r="A638" i="6"/>
  <c r="AH635" i="5"/>
  <c r="A636" i="5"/>
  <c r="AH636" i="4"/>
  <c r="A637" i="4"/>
  <c r="AH637" i="3"/>
  <c r="A638" i="3"/>
  <c r="AH638" i="6" l="1"/>
  <c r="A639" i="6"/>
  <c r="AH636" i="5"/>
  <c r="A637" i="5"/>
  <c r="AH637" i="4"/>
  <c r="A638" i="4"/>
  <c r="AH638" i="3"/>
  <c r="A639" i="3"/>
  <c r="AH639" i="6" l="1"/>
  <c r="A640" i="6"/>
  <c r="AH637" i="5"/>
  <c r="A638" i="5"/>
  <c r="AH638" i="4"/>
  <c r="A639" i="4"/>
  <c r="AH639" i="3"/>
  <c r="A640" i="3"/>
  <c r="A641" i="6" l="1"/>
  <c r="AH640" i="6"/>
  <c r="A639" i="5"/>
  <c r="AH638" i="5"/>
  <c r="AH639" i="4"/>
  <c r="A640" i="4"/>
  <c r="AH640" i="3"/>
  <c r="A641" i="3"/>
  <c r="A642" i="6" l="1"/>
  <c r="AH641" i="6"/>
  <c r="A640" i="5"/>
  <c r="AH639" i="5"/>
  <c r="A641" i="4"/>
  <c r="AH640" i="4"/>
  <c r="AH641" i="3"/>
  <c r="A642" i="3"/>
  <c r="AH642" i="6" l="1"/>
  <c r="A643" i="6"/>
  <c r="AH640" i="5"/>
  <c r="A641" i="5"/>
  <c r="AH641" i="4"/>
  <c r="A642" i="4"/>
  <c r="AH642" i="3"/>
  <c r="A643" i="3"/>
  <c r="AH643" i="6" l="1"/>
  <c r="A644" i="6"/>
  <c r="AH641" i="5"/>
  <c r="A642" i="5"/>
  <c r="AH642" i="4"/>
  <c r="A643" i="4"/>
  <c r="A644" i="3"/>
  <c r="AH643" i="3"/>
  <c r="AH644" i="6" l="1"/>
  <c r="A645" i="6"/>
  <c r="AH642" i="5"/>
  <c r="A643" i="5"/>
  <c r="AH643" i="4"/>
  <c r="A644" i="4"/>
  <c r="AH644" i="3"/>
  <c r="A645" i="3"/>
  <c r="AH645" i="6" l="1"/>
  <c r="A646" i="6"/>
  <c r="AH643" i="5"/>
  <c r="A644" i="5"/>
  <c r="AH644" i="4"/>
  <c r="A645" i="4"/>
  <c r="AH645" i="3"/>
  <c r="A646" i="3"/>
  <c r="A647" i="6" l="1"/>
  <c r="AH646" i="6"/>
  <c r="AH644" i="5"/>
  <c r="A645" i="5"/>
  <c r="AH645" i="4"/>
  <c r="A646" i="4"/>
  <c r="A647" i="3"/>
  <c r="AH646" i="3"/>
  <c r="AH647" i="6" l="1"/>
  <c r="A648" i="6"/>
  <c r="A646" i="5"/>
  <c r="AH645" i="5"/>
  <c r="A647" i="4"/>
  <c r="AH646" i="4"/>
  <c r="AH647" i="3"/>
  <c r="A648" i="3"/>
  <c r="AH648" i="6" l="1"/>
  <c r="A649" i="6"/>
  <c r="AH646" i="5"/>
  <c r="A647" i="5"/>
  <c r="AH647" i="4"/>
  <c r="A648" i="4"/>
  <c r="AH648" i="3"/>
  <c r="A649" i="3"/>
  <c r="AH649" i="6" l="1"/>
  <c r="A650" i="6"/>
  <c r="A648" i="5"/>
  <c r="AH647" i="5"/>
  <c r="A649" i="4"/>
  <c r="AH648" i="4"/>
  <c r="A650" i="3"/>
  <c r="AH649" i="3"/>
  <c r="AH650" i="6" l="1"/>
  <c r="A651" i="6"/>
  <c r="A649" i="5"/>
  <c r="AH648" i="5"/>
  <c r="AH649" i="4"/>
  <c r="A650" i="4"/>
  <c r="AH650" i="3"/>
  <c r="A651" i="3"/>
  <c r="AH651" i="6" l="1"/>
  <c r="A652" i="6"/>
  <c r="AH649" i="5"/>
  <c r="A650" i="5"/>
  <c r="AH650" i="4"/>
  <c r="A651" i="4"/>
  <c r="AH651" i="3"/>
  <c r="A652" i="3"/>
  <c r="AH652" i="6" l="1"/>
  <c r="A653" i="6"/>
  <c r="AH650" i="5"/>
  <c r="A651" i="5"/>
  <c r="AH651" i="4"/>
  <c r="A652" i="4"/>
  <c r="AH652" i="3"/>
  <c r="A653" i="3"/>
  <c r="A654" i="6" l="1"/>
  <c r="AH653" i="6"/>
  <c r="A652" i="5"/>
  <c r="AH651" i="5"/>
  <c r="A653" i="4"/>
  <c r="AH652" i="4"/>
  <c r="AH653" i="3"/>
  <c r="A654" i="3"/>
  <c r="AH654" i="6" l="1"/>
  <c r="A655" i="6"/>
  <c r="AH652" i="5"/>
  <c r="A653" i="5"/>
  <c r="A654" i="4"/>
  <c r="AH653" i="4"/>
  <c r="AH654" i="3"/>
  <c r="A655" i="3"/>
  <c r="AH655" i="6" l="1"/>
  <c r="A656" i="6"/>
  <c r="A654" i="5"/>
  <c r="AH653" i="5"/>
  <c r="A655" i="4"/>
  <c r="AH654" i="4"/>
  <c r="AH655" i="3"/>
  <c r="A656" i="3"/>
  <c r="AH656" i="6" l="1"/>
  <c r="A657" i="6"/>
  <c r="AH654" i="5"/>
  <c r="A655" i="5"/>
  <c r="AH655" i="4"/>
  <c r="A656" i="4"/>
  <c r="A657" i="3"/>
  <c r="AH656" i="3"/>
  <c r="A658" i="6" l="1"/>
  <c r="AH657" i="6"/>
  <c r="A656" i="5"/>
  <c r="AH655" i="5"/>
  <c r="AH656" i="4"/>
  <c r="A657" i="4"/>
  <c r="AH657" i="3"/>
  <c r="A658" i="3"/>
  <c r="A659" i="6" l="1"/>
  <c r="AH658" i="6"/>
  <c r="AH656" i="5"/>
  <c r="A657" i="5"/>
  <c r="AH657" i="4"/>
  <c r="A658" i="4"/>
  <c r="A659" i="3"/>
  <c r="AH658" i="3"/>
  <c r="AH659" i="6" l="1"/>
  <c r="A660" i="6"/>
  <c r="A658" i="5"/>
  <c r="AH657" i="5"/>
  <c r="A659" i="4"/>
  <c r="AH658" i="4"/>
  <c r="A660" i="3"/>
  <c r="AH659" i="3"/>
  <c r="AH660" i="6" l="1"/>
  <c r="A661" i="6"/>
  <c r="A659" i="5"/>
  <c r="AH658" i="5"/>
  <c r="A660" i="4"/>
  <c r="AH659" i="4"/>
  <c r="AH660" i="3"/>
  <c r="A661" i="3"/>
  <c r="AH661" i="6" l="1"/>
  <c r="A662" i="6"/>
  <c r="AH659" i="5"/>
  <c r="A660" i="5"/>
  <c r="AH660" i="4"/>
  <c r="A661" i="4"/>
  <c r="AH661" i="3"/>
  <c r="A662" i="3"/>
  <c r="A663" i="6" l="1"/>
  <c r="AH662" i="6"/>
  <c r="AH660" i="5"/>
  <c r="A661" i="5"/>
  <c r="AH661" i="4"/>
  <c r="A662" i="4"/>
  <c r="AH662" i="3"/>
  <c r="A663" i="3"/>
  <c r="AH663" i="6" l="1"/>
  <c r="A664" i="6"/>
  <c r="AH661" i="5"/>
  <c r="A662" i="5"/>
  <c r="AH662" i="4"/>
  <c r="A663" i="4"/>
  <c r="AH663" i="3"/>
  <c r="A664" i="3"/>
  <c r="AH664" i="6" l="1"/>
  <c r="A665" i="6"/>
  <c r="A663" i="5"/>
  <c r="AH662" i="5"/>
  <c r="AH663" i="4"/>
  <c r="A664" i="4"/>
  <c r="AH664" i="3"/>
  <c r="A665" i="3"/>
  <c r="AH665" i="6" l="1"/>
  <c r="A666" i="6"/>
  <c r="A664" i="5"/>
  <c r="AH663" i="5"/>
  <c r="AH664" i="4"/>
  <c r="A665" i="4"/>
  <c r="A666" i="3"/>
  <c r="AH665" i="3"/>
  <c r="AH666" i="6" l="1"/>
  <c r="A667" i="6"/>
  <c r="AH664" i="5"/>
  <c r="A665" i="5"/>
  <c r="A666" i="4"/>
  <c r="AH665" i="4"/>
  <c r="AH666" i="3"/>
  <c r="A667" i="3"/>
  <c r="AH667" i="6" l="1"/>
  <c r="A668" i="6"/>
  <c r="A666" i="5"/>
  <c r="AH665" i="5"/>
  <c r="AH666" i="4"/>
  <c r="A667" i="4"/>
  <c r="AH667" i="3"/>
  <c r="A668" i="3"/>
  <c r="AH668" i="6" l="1"/>
  <c r="A669" i="6"/>
  <c r="AH666" i="5"/>
  <c r="A667" i="5"/>
  <c r="AH667" i="4"/>
  <c r="A668" i="4"/>
  <c r="AH668" i="3"/>
  <c r="A669" i="3"/>
  <c r="AH669" i="6" l="1"/>
  <c r="A670" i="6"/>
  <c r="AH667" i="5"/>
  <c r="A668" i="5"/>
  <c r="AH668" i="4"/>
  <c r="A669" i="4"/>
  <c r="AH669" i="3"/>
  <c r="A670" i="3"/>
  <c r="AH670" i="6" l="1"/>
  <c r="A671" i="6"/>
  <c r="A669" i="5"/>
  <c r="AH668" i="5"/>
  <c r="AH669" i="4"/>
  <c r="A670" i="4"/>
  <c r="AH670" i="3"/>
  <c r="A671" i="3"/>
  <c r="AH671" i="6" l="1"/>
  <c r="A672" i="6"/>
  <c r="A670" i="5"/>
  <c r="AH669" i="5"/>
  <c r="A671" i="4"/>
  <c r="AH670" i="4"/>
  <c r="A672" i="3"/>
  <c r="AH671" i="3"/>
  <c r="A673" i="6" l="1"/>
  <c r="AH672" i="6"/>
  <c r="A671" i="5"/>
  <c r="AH670" i="5"/>
  <c r="AH671" i="4"/>
  <c r="A672" i="4"/>
  <c r="AH672" i="3"/>
  <c r="A673" i="3"/>
  <c r="A674" i="6" l="1"/>
  <c r="AH673" i="6"/>
  <c r="A672" i="5"/>
  <c r="AH671" i="5"/>
  <c r="A673" i="4"/>
  <c r="AH672" i="4"/>
  <c r="A674" i="3"/>
  <c r="AH673" i="3"/>
  <c r="AH674" i="6" l="1"/>
  <c r="A675" i="6"/>
  <c r="AH672" i="5"/>
  <c r="A673" i="5"/>
  <c r="AH673" i="4"/>
  <c r="A674" i="4"/>
  <c r="AH674" i="3"/>
  <c r="A675" i="3"/>
  <c r="AH675" i="6" l="1"/>
  <c r="A676" i="6"/>
  <c r="AH673" i="5"/>
  <c r="A674" i="5"/>
  <c r="AH674" i="4"/>
  <c r="A675" i="4"/>
  <c r="AH675" i="3"/>
  <c r="A676" i="3"/>
  <c r="A677" i="6" l="1"/>
  <c r="AH676" i="6"/>
  <c r="AH674" i="5"/>
  <c r="A675" i="5"/>
  <c r="AH675" i="4"/>
  <c r="A676" i="4"/>
  <c r="AH676" i="3"/>
  <c r="A677" i="3"/>
  <c r="A678" i="6" l="1"/>
  <c r="AH677" i="6"/>
  <c r="A676" i="5"/>
  <c r="AH675" i="5"/>
  <c r="A677" i="4"/>
  <c r="AH676" i="4"/>
  <c r="AH677" i="3"/>
  <c r="A678" i="3"/>
  <c r="A679" i="6" l="1"/>
  <c r="AH678" i="6"/>
  <c r="AH676" i="5"/>
  <c r="A677" i="5"/>
  <c r="AH677" i="4"/>
  <c r="A678" i="4"/>
  <c r="AH678" i="3"/>
  <c r="A679" i="3"/>
  <c r="AH679" i="6" l="1"/>
  <c r="A680" i="6"/>
  <c r="AH677" i="5"/>
  <c r="A678" i="5"/>
  <c r="AH678" i="4"/>
  <c r="A679" i="4"/>
  <c r="A680" i="3"/>
  <c r="AH679" i="3"/>
  <c r="AH680" i="6" l="1"/>
  <c r="A681" i="6"/>
  <c r="A679" i="5"/>
  <c r="AH678" i="5"/>
  <c r="AH679" i="4"/>
  <c r="A680" i="4"/>
  <c r="AH680" i="3"/>
  <c r="A681" i="3"/>
  <c r="AH681" i="6" l="1"/>
  <c r="A682" i="6"/>
  <c r="A680" i="5"/>
  <c r="AH679" i="5"/>
  <c r="AH680" i="4"/>
  <c r="A681" i="4"/>
  <c r="AH681" i="3"/>
  <c r="A682" i="3"/>
  <c r="AH682" i="6" l="1"/>
  <c r="A683" i="6"/>
  <c r="A681" i="5"/>
  <c r="AH680" i="5"/>
  <c r="AH681" i="4"/>
  <c r="A682" i="4"/>
  <c r="A683" i="3"/>
  <c r="AH682" i="3"/>
  <c r="AH683" i="6" l="1"/>
  <c r="A684" i="6"/>
  <c r="A682" i="5"/>
  <c r="AH681" i="5"/>
  <c r="A683" i="4"/>
  <c r="AH682" i="4"/>
  <c r="AH683" i="3"/>
  <c r="A684" i="3"/>
  <c r="AH684" i="6" l="1"/>
  <c r="A685" i="6"/>
  <c r="A683" i="5"/>
  <c r="AH682" i="5"/>
  <c r="AH683" i="4"/>
  <c r="A684" i="4"/>
  <c r="AH684" i="3"/>
  <c r="A685" i="3"/>
  <c r="A686" i="6" l="1"/>
  <c r="AH685" i="6"/>
  <c r="AH683" i="5"/>
  <c r="A684" i="5"/>
  <c r="A685" i="4"/>
  <c r="AH684" i="4"/>
  <c r="AH685" i="3"/>
  <c r="A686" i="3"/>
  <c r="A687" i="6" l="1"/>
  <c r="AH686" i="6"/>
  <c r="A685" i="5"/>
  <c r="AH684" i="5"/>
  <c r="AH685" i="4"/>
  <c r="A686" i="4"/>
  <c r="AH686" i="3"/>
  <c r="A687" i="3"/>
  <c r="AH687" i="6" l="1"/>
  <c r="A688" i="6"/>
  <c r="A686" i="5"/>
  <c r="AH685" i="5"/>
  <c r="AH686" i="4"/>
  <c r="A687" i="4"/>
  <c r="A688" i="3"/>
  <c r="AH687" i="3"/>
  <c r="AH688" i="6" l="1"/>
  <c r="A689" i="6"/>
  <c r="AH686" i="5"/>
  <c r="A687" i="5"/>
  <c r="AH687" i="4"/>
  <c r="A688" i="4"/>
  <c r="AH688" i="3"/>
  <c r="A689" i="3"/>
  <c r="A690" i="6" l="1"/>
  <c r="AH689" i="6"/>
  <c r="AH687" i="5"/>
  <c r="A688" i="5"/>
  <c r="A689" i="4"/>
  <c r="AH688" i="4"/>
  <c r="A690" i="3"/>
  <c r="AH689" i="3"/>
  <c r="AH690" i="6" l="1"/>
  <c r="A691" i="6"/>
  <c r="AH688" i="5"/>
  <c r="A689" i="5"/>
  <c r="AH689" i="4"/>
  <c r="A690" i="4"/>
  <c r="AH690" i="3"/>
  <c r="A691" i="3"/>
  <c r="AH691" i="6" l="1"/>
  <c r="A692" i="6"/>
  <c r="AH689" i="5"/>
  <c r="A690" i="5"/>
  <c r="AH690" i="4"/>
  <c r="A691" i="4"/>
  <c r="AH691" i="3"/>
  <c r="A692" i="3"/>
  <c r="AH692" i="6" l="1"/>
  <c r="A693" i="6"/>
  <c r="A691" i="5"/>
  <c r="AH690" i="5"/>
  <c r="AH691" i="4"/>
  <c r="A692" i="4"/>
  <c r="AH692" i="3"/>
  <c r="A693" i="3"/>
  <c r="AH693" i="6" l="1"/>
  <c r="A694" i="6"/>
  <c r="AH691" i="5"/>
  <c r="A692" i="5"/>
  <c r="AH692" i="4"/>
  <c r="A693" i="4"/>
  <c r="AH693" i="3"/>
  <c r="A694" i="3"/>
  <c r="A695" i="6" l="1"/>
  <c r="AH694" i="6"/>
  <c r="A693" i="5"/>
  <c r="AH692" i="5"/>
  <c r="AH693" i="4"/>
  <c r="A694" i="4"/>
  <c r="A695" i="3"/>
  <c r="AH694" i="3"/>
  <c r="AH695" i="6" l="1"/>
  <c r="A696" i="6"/>
  <c r="AH693" i="5"/>
  <c r="A694" i="5"/>
  <c r="A695" i="4"/>
  <c r="AH694" i="4"/>
  <c r="A696" i="3"/>
  <c r="AH695" i="3"/>
  <c r="AH696" i="6" l="1"/>
  <c r="A697" i="6"/>
  <c r="AH694" i="5"/>
  <c r="A695" i="5"/>
  <c r="A696" i="4"/>
  <c r="AH695" i="4"/>
  <c r="AH696" i="3"/>
  <c r="A697" i="3"/>
  <c r="AH697" i="6" l="1"/>
  <c r="A698" i="6"/>
  <c r="AH695" i="5"/>
  <c r="A696" i="5"/>
  <c r="AH696" i="4"/>
  <c r="A697" i="4"/>
  <c r="AH697" i="3"/>
  <c r="A698" i="3"/>
  <c r="A699" i="6" l="1"/>
  <c r="AH698" i="6"/>
  <c r="A697" i="5"/>
  <c r="AH696" i="5"/>
  <c r="A698" i="4"/>
  <c r="AH697" i="4"/>
  <c r="A699" i="3"/>
  <c r="AH698" i="3"/>
  <c r="AH699" i="6" l="1"/>
  <c r="A700" i="6"/>
  <c r="AH697" i="5"/>
  <c r="A698" i="5"/>
  <c r="AH698" i="4"/>
  <c r="A699" i="4"/>
  <c r="AH699" i="3"/>
  <c r="A700" i="3"/>
  <c r="A701" i="6" l="1"/>
  <c r="AH700" i="6"/>
  <c r="AH698" i="5"/>
  <c r="A699" i="5"/>
  <c r="AH699" i="4"/>
  <c r="A700" i="4"/>
  <c r="AH700" i="3"/>
  <c r="A701" i="3"/>
  <c r="A702" i="6" l="1"/>
  <c r="AH701" i="6"/>
  <c r="AH699" i="5"/>
  <c r="A700" i="5"/>
  <c r="AH700" i="4"/>
  <c r="A701" i="4"/>
  <c r="A702" i="3"/>
  <c r="AH701" i="3"/>
  <c r="A703" i="6" l="1"/>
  <c r="AH702" i="6"/>
  <c r="AH700" i="5"/>
  <c r="A701" i="5"/>
  <c r="A702" i="4"/>
  <c r="AH701" i="4"/>
  <c r="A703" i="3"/>
  <c r="AH702" i="3"/>
  <c r="AH703" i="6" l="1"/>
  <c r="A704" i="6"/>
  <c r="AH701" i="5"/>
  <c r="A702" i="5"/>
  <c r="AH702" i="4"/>
  <c r="A703" i="4"/>
  <c r="AH703" i="3"/>
  <c r="A704" i="3"/>
  <c r="AH704" i="6" l="1"/>
  <c r="A705" i="6"/>
  <c r="A703" i="5"/>
  <c r="AH702" i="5"/>
  <c r="A704" i="4"/>
  <c r="AH703" i="4"/>
  <c r="AH704" i="3"/>
  <c r="A705" i="3"/>
  <c r="AH705" i="6" l="1"/>
  <c r="A706" i="6"/>
  <c r="AH703" i="5"/>
  <c r="A704" i="5"/>
  <c r="A705" i="4"/>
  <c r="AH704" i="4"/>
  <c r="AH705" i="3"/>
  <c r="A706" i="3"/>
  <c r="AH706" i="6" l="1"/>
  <c r="A707" i="6"/>
  <c r="AH704" i="5"/>
  <c r="A705" i="5"/>
  <c r="AH705" i="4"/>
  <c r="A706" i="4"/>
  <c r="A707" i="3"/>
  <c r="AH706" i="3"/>
  <c r="AH707" i="6" l="1"/>
  <c r="A708" i="6"/>
  <c r="AH705" i="5"/>
  <c r="A706" i="5"/>
  <c r="AH706" i="4"/>
  <c r="A707" i="4"/>
  <c r="A708" i="3"/>
  <c r="AH707" i="3"/>
  <c r="AH708" i="6" l="1"/>
  <c r="A709" i="6"/>
  <c r="AH706" i="5"/>
  <c r="A707" i="5"/>
  <c r="A708" i="4"/>
  <c r="AH707" i="4"/>
  <c r="AH708" i="3"/>
  <c r="A709" i="3"/>
  <c r="AH709" i="6" l="1"/>
  <c r="A710" i="6"/>
  <c r="AH707" i="5"/>
  <c r="A708" i="5"/>
  <c r="A709" i="4"/>
  <c r="AH708" i="4"/>
  <c r="AH709" i="3"/>
  <c r="A710" i="3"/>
  <c r="AH710" i="6" l="1"/>
  <c r="A711" i="6"/>
  <c r="A709" i="5"/>
  <c r="AH708" i="5"/>
  <c r="A710" i="4"/>
  <c r="AH709" i="4"/>
  <c r="A711" i="3"/>
  <c r="AH710" i="3"/>
  <c r="AH711" i="6" l="1"/>
  <c r="A712" i="6"/>
  <c r="AH709" i="5"/>
  <c r="A710" i="5"/>
  <c r="AH710" i="4"/>
  <c r="A711" i="4"/>
  <c r="AH711" i="3"/>
  <c r="A712" i="3"/>
  <c r="A713" i="6" l="1"/>
  <c r="AH712" i="6"/>
  <c r="AH710" i="5"/>
  <c r="A711" i="5"/>
  <c r="AH711" i="4"/>
  <c r="A712" i="4"/>
  <c r="A713" i="3"/>
  <c r="AH712" i="3"/>
  <c r="AH713" i="6" l="1"/>
  <c r="A714" i="6"/>
  <c r="AH711" i="5"/>
  <c r="A712" i="5"/>
  <c r="AH712" i="4"/>
  <c r="A713" i="4"/>
  <c r="AH713" i="3"/>
  <c r="A714" i="3"/>
  <c r="AH714" i="6" l="1"/>
  <c r="A715" i="6"/>
  <c r="AH712" i="5"/>
  <c r="A713" i="5"/>
  <c r="A714" i="4"/>
  <c r="AH713" i="4"/>
  <c r="AH714" i="3"/>
  <c r="A715" i="3"/>
  <c r="AH715" i="6" l="1"/>
  <c r="A716" i="6"/>
  <c r="AH713" i="5"/>
  <c r="A714" i="5"/>
  <c r="A715" i="4"/>
  <c r="AH714" i="4"/>
  <c r="AH715" i="3"/>
  <c r="A716" i="3"/>
  <c r="A717" i="6" l="1"/>
  <c r="AH716" i="6"/>
  <c r="A715" i="5"/>
  <c r="AH714" i="5"/>
  <c r="A716" i="4"/>
  <c r="AH715" i="4"/>
  <c r="A717" i="3"/>
  <c r="AH716" i="3"/>
  <c r="A718" i="6" l="1"/>
  <c r="AH717" i="6"/>
  <c r="AH715" i="5"/>
  <c r="A716" i="5"/>
  <c r="AH716" i="4"/>
  <c r="A717" i="4"/>
  <c r="AH717" i="3"/>
  <c r="A718" i="3"/>
  <c r="AH718" i="6" l="1"/>
  <c r="A719" i="6"/>
  <c r="AH716" i="5"/>
  <c r="A717" i="5"/>
  <c r="AH717" i="4"/>
  <c r="A718" i="4"/>
  <c r="AH718" i="3"/>
  <c r="A719" i="3"/>
  <c r="AH719" i="6" l="1"/>
  <c r="A720" i="6"/>
  <c r="AH717" i="5"/>
  <c r="A718" i="5"/>
  <c r="A719" i="4"/>
  <c r="AH718" i="4"/>
  <c r="AH719" i="3"/>
  <c r="A720" i="3"/>
  <c r="AH720" i="6" l="1"/>
  <c r="A721" i="6"/>
  <c r="A719" i="5"/>
  <c r="AH718" i="5"/>
  <c r="A720" i="4"/>
  <c r="AH719" i="4"/>
  <c r="AH720" i="3"/>
  <c r="A721" i="3"/>
  <c r="A722" i="6" l="1"/>
  <c r="AH721" i="6"/>
  <c r="AH719" i="5"/>
  <c r="A720" i="5"/>
  <c r="A721" i="4"/>
  <c r="AH720" i="4"/>
  <c r="AH721" i="3"/>
  <c r="A722" i="3"/>
  <c r="A723" i="6" l="1"/>
  <c r="AH722" i="6"/>
  <c r="A721" i="5"/>
  <c r="AH720" i="5"/>
  <c r="A722" i="4"/>
  <c r="AH721" i="4"/>
  <c r="A723" i="3"/>
  <c r="AH722" i="3"/>
  <c r="AH723" i="6" l="1"/>
  <c r="A724" i="6"/>
  <c r="AH721" i="5"/>
  <c r="A722" i="5"/>
  <c r="AH722" i="4"/>
  <c r="A723" i="4"/>
  <c r="A724" i="3"/>
  <c r="AH723" i="3"/>
  <c r="AH724" i="6" l="1"/>
  <c r="A725" i="6"/>
  <c r="A723" i="5"/>
  <c r="AH722" i="5"/>
  <c r="AH723" i="4"/>
  <c r="A724" i="4"/>
  <c r="A725" i="3"/>
  <c r="AH724" i="3"/>
  <c r="A726" i="6" l="1"/>
  <c r="AH725" i="6"/>
  <c r="AH723" i="5"/>
  <c r="A724" i="5"/>
  <c r="A725" i="4"/>
  <c r="AH724" i="4"/>
  <c r="A726" i="3"/>
  <c r="AH725" i="3"/>
  <c r="AH726" i="6" l="1"/>
  <c r="A727" i="6"/>
  <c r="AH724" i="5"/>
  <c r="A725" i="5"/>
  <c r="AH725" i="4"/>
  <c r="A726" i="4"/>
  <c r="AH726" i="3"/>
  <c r="A727" i="3"/>
  <c r="AH727" i="6" l="1"/>
  <c r="A728" i="6"/>
  <c r="AH725" i="5"/>
  <c r="A726" i="5"/>
  <c r="A727" i="4"/>
  <c r="AH726" i="4"/>
  <c r="AH727" i="3"/>
  <c r="A728" i="3"/>
  <c r="AH728" i="6" l="1"/>
  <c r="A729" i="6"/>
  <c r="A727" i="5"/>
  <c r="AH726" i="5"/>
  <c r="A728" i="4"/>
  <c r="AH727" i="4"/>
  <c r="AH728" i="3"/>
  <c r="A729" i="3"/>
  <c r="AH729" i="6" l="1"/>
  <c r="A730" i="6"/>
  <c r="AH727" i="5"/>
  <c r="A728" i="5"/>
  <c r="A729" i="4"/>
  <c r="AH728" i="4"/>
  <c r="AH729" i="3"/>
  <c r="A730" i="3"/>
  <c r="AH730" i="6" l="1"/>
  <c r="A731" i="6"/>
  <c r="A729" i="5"/>
  <c r="AH728" i="5"/>
  <c r="AH729" i="4"/>
  <c r="A730" i="4"/>
  <c r="A731" i="3"/>
  <c r="AH730" i="3"/>
  <c r="AH731" i="6" l="1"/>
  <c r="A732" i="6"/>
  <c r="AH729" i="5"/>
  <c r="A730" i="5"/>
  <c r="AH730" i="4"/>
  <c r="A731" i="4"/>
  <c r="AH731" i="3"/>
  <c r="A732" i="3"/>
  <c r="AH732" i="6" l="1"/>
  <c r="A733" i="6"/>
  <c r="AH730" i="5"/>
  <c r="A731" i="5"/>
  <c r="AH731" i="4"/>
  <c r="A732" i="4"/>
  <c r="AH732" i="3"/>
  <c r="A733" i="3"/>
  <c r="A734" i="6" l="1"/>
  <c r="AH733" i="6"/>
  <c r="AH731" i="5"/>
  <c r="A732" i="5"/>
  <c r="A733" i="4"/>
  <c r="AH732" i="4"/>
  <c r="AH733" i="3"/>
  <c r="A734" i="3"/>
  <c r="AH734" i="6" l="1"/>
  <c r="A735" i="6"/>
  <c r="A733" i="5"/>
  <c r="AH732" i="5"/>
  <c r="A734" i="4"/>
  <c r="AH733" i="4"/>
  <c r="AH734" i="3"/>
  <c r="A735" i="3"/>
  <c r="AH735" i="6" l="1"/>
  <c r="A736" i="6"/>
  <c r="AH733" i="5"/>
  <c r="A734" i="5"/>
  <c r="AH734" i="4"/>
  <c r="A735" i="4"/>
  <c r="AH735" i="3"/>
  <c r="A736" i="3"/>
  <c r="AH736" i="6" l="1"/>
  <c r="A737" i="6"/>
  <c r="AH734" i="5"/>
  <c r="A735" i="5"/>
  <c r="AH735" i="4"/>
  <c r="A736" i="4"/>
  <c r="AH736" i="3"/>
  <c r="A737" i="3"/>
  <c r="AH737" i="6" l="1"/>
  <c r="A738" i="6"/>
  <c r="AH735" i="5"/>
  <c r="A736" i="5"/>
  <c r="AH736" i="4"/>
  <c r="A737" i="4"/>
  <c r="A738" i="3"/>
  <c r="AH737" i="3"/>
  <c r="AH738" i="6" l="1"/>
  <c r="A739" i="6"/>
  <c r="A737" i="5"/>
  <c r="AH736" i="5"/>
  <c r="AH737" i="4"/>
  <c r="A738" i="4"/>
  <c r="AH738" i="3"/>
  <c r="A739" i="3"/>
  <c r="AH739" i="6" l="1"/>
  <c r="A740" i="6"/>
  <c r="AH737" i="5"/>
  <c r="A738" i="5"/>
  <c r="A739" i="4"/>
  <c r="AH738" i="4"/>
  <c r="A740" i="3"/>
  <c r="AH739" i="3"/>
  <c r="A741" i="6" l="1"/>
  <c r="AH740" i="6"/>
  <c r="A739" i="5"/>
  <c r="AH738" i="5"/>
  <c r="A740" i="4"/>
  <c r="AH739" i="4"/>
  <c r="AH740" i="3"/>
  <c r="A741" i="3"/>
  <c r="A742" i="6" l="1"/>
  <c r="AH741" i="6"/>
  <c r="AH739" i="5"/>
  <c r="A740" i="5"/>
  <c r="AH740" i="4"/>
  <c r="A741" i="4"/>
  <c r="A742" i="3"/>
  <c r="AH741" i="3"/>
  <c r="AH742" i="6" l="1"/>
  <c r="A743" i="6"/>
  <c r="A741" i="5"/>
  <c r="AH740" i="5"/>
  <c r="AH741" i="4"/>
  <c r="A742" i="4"/>
  <c r="AH742" i="3"/>
  <c r="A743" i="3"/>
  <c r="AH743" i="6" l="1"/>
  <c r="A744" i="6"/>
  <c r="AH741" i="5"/>
  <c r="A742" i="5"/>
  <c r="A743" i="4"/>
  <c r="AH742" i="4"/>
  <c r="A744" i="3"/>
  <c r="AH743" i="3"/>
  <c r="AH744" i="6" l="1"/>
  <c r="A745" i="6"/>
  <c r="AH742" i="5"/>
  <c r="A743" i="5"/>
  <c r="A744" i="4"/>
  <c r="AH743" i="4"/>
  <c r="AH744" i="3"/>
  <c r="A745" i="3"/>
  <c r="AH745" i="6" l="1"/>
  <c r="A746" i="6"/>
  <c r="AH743" i="5"/>
  <c r="A744" i="5"/>
  <c r="A745" i="4"/>
  <c r="AH744" i="4"/>
  <c r="AH745" i="3"/>
  <c r="A746" i="3"/>
  <c r="AH746" i="6" l="1"/>
  <c r="A747" i="6"/>
  <c r="A745" i="5"/>
  <c r="AH744" i="5"/>
  <c r="A746" i="4"/>
  <c r="AH745" i="4"/>
  <c r="AH746" i="3"/>
  <c r="A747" i="3"/>
  <c r="AH747" i="6" l="1"/>
  <c r="A748" i="6"/>
  <c r="A746" i="5"/>
  <c r="AH745" i="5"/>
  <c r="AH746" i="4"/>
  <c r="A747" i="4"/>
  <c r="AH747" i="3"/>
  <c r="A748" i="3"/>
  <c r="AH748" i="6" l="1"/>
  <c r="A749" i="6"/>
  <c r="AH746" i="5"/>
  <c r="A747" i="5"/>
  <c r="AH747" i="4"/>
  <c r="A748" i="4"/>
  <c r="A749" i="3"/>
  <c r="AH748" i="3"/>
  <c r="A750" i="6" l="1"/>
  <c r="AH749" i="6"/>
  <c r="AH747" i="5"/>
  <c r="A748" i="5"/>
  <c r="AH748" i="4"/>
  <c r="A749" i="4"/>
  <c r="AH749" i="3"/>
  <c r="A750" i="3"/>
  <c r="AH750" i="6" l="1"/>
  <c r="A751" i="6"/>
  <c r="AH748" i="5"/>
  <c r="A749" i="5"/>
  <c r="AH749" i="4"/>
  <c r="A750" i="4"/>
  <c r="A751" i="3"/>
  <c r="AH750" i="3"/>
  <c r="AH751" i="6" l="1"/>
  <c r="A752" i="6"/>
  <c r="AH749" i="5"/>
  <c r="A750" i="5"/>
  <c r="A751" i="4"/>
  <c r="AH750" i="4"/>
  <c r="AH751" i="3"/>
  <c r="A752" i="3"/>
  <c r="A753" i="6" l="1"/>
  <c r="AH752" i="6"/>
  <c r="A751" i="5"/>
  <c r="AH750" i="5"/>
  <c r="A752" i="4"/>
  <c r="AH751" i="4"/>
  <c r="A753" i="3"/>
  <c r="AH752" i="3"/>
  <c r="AH753" i="6" l="1"/>
  <c r="A754" i="6"/>
  <c r="AH751" i="5"/>
  <c r="A752" i="5"/>
  <c r="A753" i="4"/>
  <c r="AH752" i="4"/>
  <c r="A754" i="3"/>
  <c r="AH753" i="3"/>
  <c r="A755" i="6" l="1"/>
  <c r="AH754" i="6"/>
  <c r="AH752" i="5"/>
  <c r="A753" i="5"/>
  <c r="AH753" i="4"/>
  <c r="A754" i="4"/>
  <c r="AH754" i="3"/>
  <c r="A755" i="3"/>
  <c r="AH755" i="6" l="1"/>
  <c r="A756" i="6"/>
  <c r="AH753" i="5"/>
  <c r="A754" i="5"/>
  <c r="AH754" i="4"/>
  <c r="A755" i="4"/>
  <c r="AH755" i="3"/>
  <c r="A756" i="3"/>
  <c r="AH756" i="6" l="1"/>
  <c r="A757" i="6"/>
  <c r="A755" i="5"/>
  <c r="AH754" i="5"/>
  <c r="AH755" i="4"/>
  <c r="A756" i="4"/>
  <c r="AH756" i="3"/>
  <c r="A757" i="3"/>
  <c r="AH757" i="6" l="1"/>
  <c r="A758" i="6"/>
  <c r="AH755" i="5"/>
  <c r="A756" i="5"/>
  <c r="A757" i="4"/>
  <c r="AH756" i="4"/>
  <c r="A758" i="3"/>
  <c r="AH757" i="3"/>
  <c r="AH758" i="6" l="1"/>
  <c r="A759" i="6"/>
  <c r="A757" i="5"/>
  <c r="AH756" i="5"/>
  <c r="A758" i="4"/>
  <c r="AH757" i="4"/>
  <c r="A759" i="3"/>
  <c r="AH758" i="3"/>
  <c r="AH759" i="6" l="1"/>
  <c r="A760" i="6"/>
  <c r="AH757" i="5"/>
  <c r="A758" i="5"/>
  <c r="AH758" i="4"/>
  <c r="A759" i="4"/>
  <c r="A760" i="3"/>
  <c r="AH759" i="3"/>
  <c r="AH760" i="6" l="1"/>
  <c r="A761" i="6"/>
  <c r="A759" i="5"/>
  <c r="AH758" i="5"/>
  <c r="AH759" i="4"/>
  <c r="A760" i="4"/>
  <c r="AH760" i="3"/>
  <c r="A761" i="3"/>
  <c r="AH761" i="6" l="1"/>
  <c r="A762" i="6"/>
  <c r="AH759" i="5"/>
  <c r="A760" i="5"/>
  <c r="AH760" i="4"/>
  <c r="A761" i="4"/>
  <c r="A762" i="3"/>
  <c r="AH761" i="3"/>
  <c r="AH762" i="6" l="1"/>
  <c r="A763" i="6"/>
  <c r="AH760" i="5"/>
  <c r="A761" i="5"/>
  <c r="A762" i="4"/>
  <c r="AH761" i="4"/>
  <c r="AH762" i="3"/>
  <c r="A763" i="3"/>
  <c r="AH763" i="6" l="1"/>
  <c r="A764" i="6"/>
  <c r="AH761" i="5"/>
  <c r="A762" i="5"/>
  <c r="A763" i="4"/>
  <c r="AH762" i="4"/>
  <c r="AH763" i="3"/>
  <c r="A764" i="3"/>
  <c r="A765" i="6" l="1"/>
  <c r="AH764" i="6"/>
  <c r="A763" i="5"/>
  <c r="AH762" i="5"/>
  <c r="A764" i="4"/>
  <c r="AH763" i="4"/>
  <c r="AH764" i="3"/>
  <c r="A765" i="3"/>
  <c r="AH765" i="6" l="1"/>
  <c r="A766" i="6"/>
  <c r="AH763" i="5"/>
  <c r="A764" i="5"/>
  <c r="AH764" i="4"/>
  <c r="A765" i="4"/>
  <c r="AH765" i="3"/>
  <c r="A766" i="3"/>
  <c r="AH766" i="6" l="1"/>
  <c r="A767" i="6"/>
  <c r="AH764" i="5"/>
  <c r="A765" i="5"/>
  <c r="AH765" i="4"/>
  <c r="A766" i="4"/>
  <c r="A767" i="3"/>
  <c r="AH766" i="3"/>
  <c r="AH767" i="6" l="1"/>
  <c r="A768" i="6"/>
  <c r="AH765" i="5"/>
  <c r="A766" i="5"/>
  <c r="A767" i="4"/>
  <c r="AH766" i="4"/>
  <c r="AH767" i="3"/>
  <c r="A768" i="3"/>
  <c r="AH768" i="6" l="1"/>
  <c r="A769" i="6"/>
  <c r="AH766" i="5"/>
  <c r="A767" i="5"/>
  <c r="A768" i="4"/>
  <c r="AH767" i="4"/>
  <c r="A769" i="3"/>
  <c r="AH768" i="3"/>
  <c r="AH769" i="6" l="1"/>
  <c r="A770" i="6"/>
  <c r="AH767" i="5"/>
  <c r="A768" i="5"/>
  <c r="A769" i="4"/>
  <c r="AH768" i="4"/>
  <c r="A770" i="3"/>
  <c r="AH769" i="3"/>
  <c r="AH770" i="6" l="1"/>
  <c r="A771" i="6"/>
  <c r="A769" i="5"/>
  <c r="AH768" i="5"/>
  <c r="A770" i="4"/>
  <c r="AH769" i="4"/>
  <c r="A771" i="3"/>
  <c r="AH770" i="3"/>
  <c r="AH771" i="6" l="1"/>
  <c r="A772" i="6"/>
  <c r="AH769" i="5"/>
  <c r="A770" i="5"/>
  <c r="AH770" i="4"/>
  <c r="A771" i="4"/>
  <c r="AH771" i="3"/>
  <c r="A772" i="3"/>
  <c r="A773" i="6" l="1"/>
  <c r="AH772" i="6"/>
  <c r="AH770" i="5"/>
  <c r="A771" i="5"/>
  <c r="AH771" i="4"/>
  <c r="A772" i="4"/>
  <c r="AH772" i="3"/>
  <c r="A773" i="3"/>
  <c r="AH773" i="6" l="1"/>
  <c r="A774" i="6"/>
  <c r="AH771" i="5"/>
  <c r="A772" i="5"/>
  <c r="A773" i="4"/>
  <c r="AH772" i="4"/>
  <c r="AH773" i="3"/>
  <c r="A774" i="3"/>
  <c r="A775" i="6" l="1"/>
  <c r="AH774" i="6"/>
  <c r="A773" i="5"/>
  <c r="AH772" i="5"/>
  <c r="AH773" i="4"/>
  <c r="A774" i="4"/>
  <c r="AH774" i="3"/>
  <c r="A775" i="3"/>
  <c r="AH775" i="6" l="1"/>
  <c r="A776" i="6"/>
  <c r="AH773" i="5"/>
  <c r="A774" i="5"/>
  <c r="A775" i="4"/>
  <c r="AH774" i="4"/>
  <c r="AH775" i="3"/>
  <c r="A776" i="3"/>
  <c r="AH776" i="6" l="1"/>
  <c r="A777" i="6"/>
  <c r="A775" i="5"/>
  <c r="AH774" i="5"/>
  <c r="A776" i="4"/>
  <c r="AH775" i="4"/>
  <c r="AH776" i="3"/>
  <c r="A777" i="3"/>
  <c r="A778" i="6" l="1"/>
  <c r="AH777" i="6"/>
  <c r="AH775" i="5"/>
  <c r="A776" i="5"/>
  <c r="A777" i="4"/>
  <c r="AH776" i="4"/>
  <c r="AH777" i="3"/>
  <c r="A778" i="3"/>
  <c r="AH778" i="6" l="1"/>
  <c r="A779" i="6"/>
  <c r="A777" i="5"/>
  <c r="AH776" i="5"/>
  <c r="AH777" i="4"/>
  <c r="A778" i="4"/>
  <c r="AH778" i="3"/>
  <c r="A779" i="3"/>
  <c r="AH779" i="6" l="1"/>
  <c r="A780" i="6"/>
  <c r="AH777" i="5"/>
  <c r="A778" i="5"/>
  <c r="AH778" i="4"/>
  <c r="A779" i="4"/>
  <c r="AH779" i="3"/>
  <c r="A780" i="3"/>
  <c r="A781" i="6" l="1"/>
  <c r="AH780" i="6"/>
  <c r="AH778" i="5"/>
  <c r="A779" i="5"/>
  <c r="AH779" i="4"/>
  <c r="A780" i="4"/>
  <c r="AH780" i="3"/>
  <c r="A781" i="3"/>
  <c r="A782" i="6" l="1"/>
  <c r="AH781" i="6"/>
  <c r="AH779" i="5"/>
  <c r="A780" i="5"/>
  <c r="A781" i="4"/>
  <c r="AH780" i="4"/>
  <c r="AH781" i="3"/>
  <c r="A782" i="3"/>
  <c r="AH782" i="6" l="1"/>
  <c r="A783" i="6"/>
  <c r="A781" i="5"/>
  <c r="AH780" i="5"/>
  <c r="A782" i="4"/>
  <c r="AH781" i="4"/>
  <c r="AH782" i="3"/>
  <c r="A783" i="3"/>
  <c r="AH783" i="6" l="1"/>
  <c r="A784" i="6"/>
  <c r="AH781" i="5"/>
  <c r="A782" i="5"/>
  <c r="AH782" i="4"/>
  <c r="A783" i="4"/>
  <c r="A784" i="3"/>
  <c r="AH783" i="3"/>
  <c r="A785" i="6" l="1"/>
  <c r="AH784" i="6"/>
  <c r="AH782" i="5"/>
  <c r="A783" i="5"/>
  <c r="AH783" i="4"/>
  <c r="A784" i="4"/>
  <c r="AH784" i="3"/>
  <c r="A785" i="3"/>
  <c r="AH785" i="6" l="1"/>
  <c r="A786" i="6"/>
  <c r="AH783" i="5"/>
  <c r="A784" i="5"/>
  <c r="AH784" i="4"/>
  <c r="A785" i="4"/>
  <c r="AH785" i="3"/>
  <c r="A786" i="3"/>
  <c r="AH786" i="6" l="1"/>
  <c r="A787" i="6"/>
  <c r="AH784" i="5"/>
  <c r="A785" i="5"/>
  <c r="AH785" i="4"/>
  <c r="A786" i="4"/>
  <c r="A787" i="3"/>
  <c r="AH786" i="3"/>
  <c r="A788" i="6" l="1"/>
  <c r="AH787" i="6"/>
  <c r="AH785" i="5"/>
  <c r="A786" i="5"/>
  <c r="A787" i="4"/>
  <c r="AH786" i="4"/>
  <c r="A788" i="3"/>
  <c r="AH787" i="3"/>
  <c r="A789" i="6" l="1"/>
  <c r="AH788" i="6"/>
  <c r="A787" i="5"/>
  <c r="AH786" i="5"/>
  <c r="A788" i="4"/>
  <c r="AH787" i="4"/>
  <c r="AH788" i="3"/>
  <c r="A789" i="3"/>
  <c r="A790" i="6" l="1"/>
  <c r="AH789" i="6"/>
  <c r="AH787" i="5"/>
  <c r="A788" i="5"/>
  <c r="AH788" i="4"/>
  <c r="A789" i="4"/>
  <c r="AH789" i="3"/>
  <c r="A790" i="3"/>
  <c r="AH790" i="6" l="1"/>
  <c r="A791" i="6"/>
  <c r="AH788" i="5"/>
  <c r="A789" i="5"/>
  <c r="AH789" i="4"/>
  <c r="A790" i="4"/>
  <c r="AH790" i="3"/>
  <c r="A791" i="3"/>
  <c r="AH791" i="6" l="1"/>
  <c r="A792" i="6"/>
  <c r="AH789" i="5"/>
  <c r="A790" i="5"/>
  <c r="A791" i="4"/>
  <c r="AH790" i="4"/>
  <c r="AH791" i="3"/>
  <c r="A792" i="3"/>
  <c r="A793" i="6" l="1"/>
  <c r="AH792" i="6"/>
  <c r="A791" i="5"/>
  <c r="AH790" i="5"/>
  <c r="A792" i="4"/>
  <c r="AH791" i="4"/>
  <c r="A793" i="3"/>
  <c r="AH792" i="3"/>
  <c r="AH793" i="6" l="1"/>
  <c r="A794" i="6"/>
  <c r="AH791" i="5"/>
  <c r="A792" i="5"/>
  <c r="A793" i="4"/>
  <c r="AH792" i="4"/>
  <c r="AH793" i="3"/>
  <c r="A794" i="3"/>
  <c r="AH794" i="6" l="1"/>
  <c r="A795" i="6"/>
  <c r="A793" i="5"/>
  <c r="AH792" i="5"/>
  <c r="A794" i="4"/>
  <c r="AH793" i="4"/>
  <c r="AH794" i="3"/>
  <c r="A795" i="3"/>
  <c r="AH795" i="6" l="1"/>
  <c r="A796" i="6"/>
  <c r="AH793" i="5"/>
  <c r="A794" i="5"/>
  <c r="AH794" i="4"/>
  <c r="A795" i="4"/>
  <c r="A796" i="3"/>
  <c r="AH795" i="3"/>
  <c r="A797" i="6" l="1"/>
  <c r="AH796" i="6"/>
  <c r="A795" i="5"/>
  <c r="AH794" i="5"/>
  <c r="AH795" i="4"/>
  <c r="A796" i="4"/>
  <c r="AH796" i="3"/>
  <c r="A797" i="3"/>
  <c r="AH797" i="6" l="1"/>
  <c r="A798" i="6"/>
  <c r="AH795" i="5"/>
  <c r="A796" i="5"/>
  <c r="AH796" i="4"/>
  <c r="A797" i="4"/>
  <c r="AH797" i="3"/>
  <c r="A798" i="3"/>
  <c r="A799" i="6" l="1"/>
  <c r="AH798" i="6"/>
  <c r="A797" i="5"/>
  <c r="AH796" i="5"/>
  <c r="AH797" i="4"/>
  <c r="A798" i="4"/>
  <c r="AH798" i="3"/>
  <c r="A799" i="3"/>
  <c r="AH799" i="6" l="1"/>
  <c r="A800" i="6"/>
  <c r="AH797" i="5"/>
  <c r="A798" i="5"/>
  <c r="A799" i="4"/>
  <c r="AH798" i="4"/>
  <c r="A800" i="3"/>
  <c r="AH799" i="3"/>
  <c r="A801" i="6" l="1"/>
  <c r="AH800" i="6"/>
  <c r="A799" i="5"/>
  <c r="AH798" i="5"/>
  <c r="A800" i="4"/>
  <c r="AH799" i="4"/>
  <c r="AH800" i="3"/>
  <c r="A801" i="3"/>
  <c r="AH801" i="6" l="1"/>
  <c r="A802" i="6"/>
  <c r="AH799" i="5"/>
  <c r="A800" i="5"/>
  <c r="A801" i="4"/>
  <c r="AH800" i="4"/>
  <c r="A802" i="3"/>
  <c r="AH801" i="3"/>
  <c r="AH802" i="6" l="1"/>
  <c r="A803" i="6"/>
  <c r="AH800" i="5"/>
  <c r="A801" i="5"/>
  <c r="AH801" i="4"/>
  <c r="A802" i="4"/>
  <c r="AH802" i="3"/>
  <c r="A803" i="3"/>
  <c r="AH803" i="6" l="1"/>
  <c r="A804" i="6"/>
  <c r="AH801" i="5"/>
  <c r="A802" i="5"/>
  <c r="A803" i="4"/>
  <c r="AH802" i="4"/>
  <c r="AH803" i="3"/>
  <c r="A804" i="3"/>
  <c r="A805" i="6" l="1"/>
  <c r="AH804" i="6"/>
  <c r="AH802" i="5"/>
  <c r="A803" i="5"/>
  <c r="AH803" i="4"/>
  <c r="A804" i="4"/>
  <c r="AH804" i="3"/>
  <c r="A805" i="3"/>
  <c r="AH805" i="6" l="1"/>
  <c r="A806" i="6"/>
  <c r="AH803" i="5"/>
  <c r="A804" i="5"/>
  <c r="A805" i="4"/>
  <c r="AH804" i="4"/>
  <c r="AH805" i="3"/>
  <c r="A806" i="3"/>
  <c r="AH806" i="6" l="1"/>
  <c r="A807" i="6"/>
  <c r="A805" i="5"/>
  <c r="AH804" i="5"/>
  <c r="AH805" i="4"/>
  <c r="A806" i="4"/>
  <c r="AH806" i="3"/>
  <c r="A807" i="3"/>
  <c r="A808" i="6" l="1"/>
  <c r="AH807" i="6"/>
  <c r="AH805" i="5"/>
  <c r="A806" i="5"/>
  <c r="AH806" i="4"/>
  <c r="A807" i="4"/>
  <c r="AH807" i="3"/>
  <c r="A808" i="3"/>
  <c r="A809" i="6" l="1"/>
  <c r="AH808" i="6"/>
  <c r="AH806" i="5"/>
  <c r="A807" i="5"/>
  <c r="AH807" i="4"/>
  <c r="A808" i="4"/>
  <c r="AH808" i="3"/>
  <c r="A809" i="3"/>
  <c r="AH809" i="6" l="1"/>
  <c r="A810" i="6"/>
  <c r="AH807" i="5"/>
  <c r="A808" i="5"/>
  <c r="A809" i="4"/>
  <c r="AH808" i="4"/>
  <c r="AH809" i="3"/>
  <c r="A810" i="3"/>
  <c r="AH810" i="6" l="1"/>
  <c r="A811" i="6"/>
  <c r="A809" i="5"/>
  <c r="AH808" i="5"/>
  <c r="A810" i="4"/>
  <c r="AH809" i="4"/>
  <c r="AH810" i="3"/>
  <c r="A811" i="3"/>
  <c r="A812" i="6" l="1"/>
  <c r="AH811" i="6"/>
  <c r="AH809" i="5"/>
  <c r="A810" i="5"/>
  <c r="A811" i="4"/>
  <c r="AH810" i="4"/>
  <c r="AH811" i="3"/>
  <c r="A812" i="3"/>
  <c r="A813" i="6" l="1"/>
  <c r="AH812" i="6"/>
  <c r="A811" i="5"/>
  <c r="AH810" i="5"/>
  <c r="A812" i="4"/>
  <c r="AH811" i="4"/>
  <c r="AH812" i="3"/>
  <c r="A813" i="3"/>
  <c r="A814" i="6" l="1"/>
  <c r="AH813" i="6"/>
  <c r="AH811" i="5"/>
  <c r="A812" i="5"/>
  <c r="AH812" i="4"/>
  <c r="A813" i="4"/>
  <c r="A814" i="3"/>
  <c r="AH813" i="3"/>
  <c r="AH814" i="6" l="1"/>
  <c r="A815" i="6"/>
  <c r="A813" i="5"/>
  <c r="AH812" i="5"/>
  <c r="AH813" i="4"/>
  <c r="A814" i="4"/>
  <c r="A815" i="3"/>
  <c r="AH814" i="3"/>
  <c r="AH815" i="6" l="1"/>
  <c r="A816" i="6"/>
  <c r="AH813" i="5"/>
  <c r="A814" i="5"/>
  <c r="A815" i="4"/>
  <c r="AH814" i="4"/>
  <c r="AH815" i="3"/>
  <c r="A816" i="3"/>
  <c r="A817" i="6" l="1"/>
  <c r="AH816" i="6"/>
  <c r="A815" i="5"/>
  <c r="AH814" i="5"/>
  <c r="AH815" i="4"/>
  <c r="A816" i="4"/>
  <c r="A817" i="3"/>
  <c r="AH816" i="3"/>
  <c r="AH817" i="6" l="1"/>
  <c r="A818" i="6"/>
  <c r="AH815" i="5"/>
  <c r="A816" i="5"/>
  <c r="A817" i="4"/>
  <c r="AH816" i="4"/>
  <c r="AH817" i="3"/>
  <c r="A818" i="3"/>
  <c r="A819" i="6" l="1"/>
  <c r="AH818" i="6"/>
  <c r="A817" i="5"/>
  <c r="AH816" i="5"/>
  <c r="AH817" i="4"/>
  <c r="A818" i="4"/>
  <c r="AH818" i="3"/>
  <c r="A819" i="3"/>
  <c r="AH819" i="6" l="1"/>
  <c r="A820" i="6"/>
  <c r="A818" i="5"/>
  <c r="AH817" i="5"/>
  <c r="AH818" i="4"/>
  <c r="A819" i="4"/>
  <c r="A820" i="3"/>
  <c r="AH819" i="3"/>
  <c r="A821" i="6" l="1"/>
  <c r="AH820" i="6"/>
  <c r="AH818" i="5"/>
  <c r="A819" i="5"/>
  <c r="AH819" i="4"/>
  <c r="A820" i="4"/>
  <c r="AH820" i="3"/>
  <c r="A821" i="3"/>
  <c r="AH821" i="6" l="1"/>
  <c r="A822" i="6"/>
  <c r="AH819" i="5"/>
  <c r="A820" i="5"/>
  <c r="A821" i="4"/>
  <c r="AH820" i="4"/>
  <c r="AH821" i="3"/>
  <c r="A822" i="3"/>
  <c r="A823" i="6" l="1"/>
  <c r="AH822" i="6"/>
  <c r="AH820" i="5"/>
  <c r="A821" i="5"/>
  <c r="AH821" i="4"/>
  <c r="A822" i="4"/>
  <c r="A823" i="3"/>
  <c r="AH822" i="3"/>
  <c r="A824" i="6" l="1"/>
  <c r="AH823" i="6"/>
  <c r="AH821" i="5"/>
  <c r="A822" i="5"/>
  <c r="A823" i="4"/>
  <c r="AH822" i="4"/>
  <c r="A824" i="3"/>
  <c r="AH823" i="3"/>
  <c r="A825" i="6" l="1"/>
  <c r="AH824" i="6"/>
  <c r="A823" i="5"/>
  <c r="AH822" i="5"/>
  <c r="A824" i="4"/>
  <c r="AH823" i="4"/>
  <c r="AH824" i="3"/>
  <c r="A825" i="3"/>
  <c r="AH825" i="6" l="1"/>
  <c r="A826" i="6"/>
  <c r="AH823" i="5"/>
  <c r="A824" i="5"/>
  <c r="A825" i="4"/>
  <c r="AH824" i="4"/>
  <c r="AH825" i="3"/>
  <c r="A826" i="3"/>
  <c r="AH826" i="6" l="1"/>
  <c r="A827" i="6"/>
  <c r="AH824" i="5"/>
  <c r="A825" i="5"/>
  <c r="AH825" i="4"/>
  <c r="A826" i="4"/>
  <c r="AH826" i="3"/>
  <c r="A827" i="3"/>
  <c r="AH827" i="6" l="1"/>
  <c r="A828" i="6"/>
  <c r="AH825" i="5"/>
  <c r="A826" i="5"/>
  <c r="A827" i="4"/>
  <c r="AH826" i="4"/>
  <c r="AH827" i="3"/>
  <c r="A828" i="3"/>
  <c r="A829" i="6" l="1"/>
  <c r="AH828" i="6"/>
  <c r="A827" i="5"/>
  <c r="AH826" i="5"/>
  <c r="A828" i="4"/>
  <c r="AH827" i="4"/>
  <c r="AH828" i="3"/>
  <c r="A829" i="3"/>
  <c r="AH829" i="6" l="1"/>
  <c r="A830" i="6"/>
  <c r="AH827" i="5"/>
  <c r="A828" i="5"/>
  <c r="A829" i="4"/>
  <c r="AH828" i="4"/>
  <c r="A830" i="3"/>
  <c r="AH829" i="3"/>
  <c r="AH830" i="6" l="1"/>
  <c r="A831" i="6"/>
  <c r="A829" i="5"/>
  <c r="AH828" i="5"/>
  <c r="AH829" i="4"/>
  <c r="A830" i="4"/>
  <c r="AH830" i="3"/>
  <c r="A831" i="3"/>
  <c r="AH831" i="6" l="1"/>
  <c r="A832" i="6"/>
  <c r="AH829" i="5"/>
  <c r="A830" i="5"/>
  <c r="AH830" i="4"/>
  <c r="A831" i="4"/>
  <c r="AH831" i="3"/>
  <c r="A832" i="3"/>
  <c r="A833" i="6" l="1"/>
  <c r="AH832" i="6"/>
  <c r="A831" i="5"/>
  <c r="AH830" i="5"/>
  <c r="AH831" i="4"/>
  <c r="A832" i="4"/>
  <c r="A833" i="3"/>
  <c r="AH832" i="3"/>
  <c r="AH833" i="6" l="1"/>
  <c r="A834" i="6"/>
  <c r="AH831" i="5"/>
  <c r="A832" i="5"/>
  <c r="A833" i="4"/>
  <c r="AH832" i="4"/>
  <c r="AH833" i="3"/>
  <c r="A834" i="3"/>
  <c r="AH834" i="6" l="1"/>
  <c r="A835" i="6"/>
  <c r="AH832" i="5"/>
  <c r="A833" i="5"/>
  <c r="AH833" i="4"/>
  <c r="A834" i="4"/>
  <c r="AH834" i="3"/>
  <c r="A835" i="3"/>
  <c r="A836" i="6" l="1"/>
  <c r="AH835" i="6"/>
  <c r="AH833" i="5"/>
  <c r="A834" i="5"/>
  <c r="A835" i="4"/>
  <c r="AH834" i="4"/>
  <c r="A836" i="3"/>
  <c r="AH835" i="3"/>
  <c r="A837" i="6" l="1"/>
  <c r="AH836" i="6"/>
  <c r="A835" i="5"/>
  <c r="AH834" i="5"/>
  <c r="AH835" i="4"/>
  <c r="A836" i="4"/>
  <c r="AH836" i="3"/>
  <c r="A837" i="3"/>
  <c r="A838" i="6" l="1"/>
  <c r="AH837" i="6"/>
  <c r="AH835" i="5"/>
  <c r="A836" i="5"/>
  <c r="A837" i="4"/>
  <c r="AH836" i="4"/>
  <c r="A838" i="3"/>
  <c r="AH837" i="3"/>
  <c r="AH838" i="6" l="1"/>
  <c r="A839" i="6"/>
  <c r="A837" i="5"/>
  <c r="AH836" i="5"/>
  <c r="AH837" i="4"/>
  <c r="A838" i="4"/>
  <c r="AH838" i="3"/>
  <c r="A839" i="3"/>
  <c r="AH839" i="6" l="1"/>
  <c r="A840" i="6"/>
  <c r="AH837" i="5"/>
  <c r="A838" i="5"/>
  <c r="A839" i="4"/>
  <c r="AH838" i="4"/>
  <c r="AH839" i="3"/>
  <c r="A840" i="3"/>
  <c r="A841" i="6" l="1"/>
  <c r="AH840" i="6"/>
  <c r="AH838" i="5"/>
  <c r="A839" i="5"/>
  <c r="AH839" i="4"/>
  <c r="A840" i="4"/>
  <c r="AH840" i="3"/>
  <c r="A841" i="3"/>
  <c r="AH841" i="6" l="1"/>
  <c r="A842" i="6"/>
  <c r="AH842" i="6" s="1"/>
  <c r="AH839" i="5"/>
  <c r="A840" i="5"/>
  <c r="A841" i="4"/>
  <c r="AH840" i="4"/>
  <c r="AH841" i="3"/>
  <c r="A842" i="3"/>
  <c r="AH842" i="3" s="1"/>
  <c r="A841" i="5" l="1"/>
  <c r="AH840" i="5"/>
  <c r="AH841" i="4"/>
  <c r="A842" i="4"/>
  <c r="AH842" i="4" s="1"/>
  <c r="AH841" i="5" l="1"/>
  <c r="A842" i="5"/>
  <c r="AH842" i="5" s="1"/>
</calcChain>
</file>

<file path=xl/sharedStrings.xml><?xml version="1.0" encoding="utf-8"?>
<sst xmlns="http://schemas.openxmlformats.org/spreadsheetml/2006/main" count="3166" uniqueCount="1010">
  <si>
    <t>Electric Transmission Removal Costs as a Percentage of Capital Expenditures</t>
  </si>
  <si>
    <t>Network Transmission Forecast Cost of Removal Spend By Voltage</t>
  </si>
  <si>
    <t>Network Transmission Forecast Plant Additions By Voltage</t>
  </si>
  <si>
    <t>Network Transmission Forecast Plant Additions</t>
  </si>
  <si>
    <t>Network Transmission Forecast Net Capital Expenditures</t>
  </si>
  <si>
    <t>Network Transmission Forecast Cost of Removal Spend</t>
  </si>
  <si>
    <t>Network Transmission Forecast Capital Expenditures</t>
  </si>
  <si>
    <t>Description</t>
  </si>
  <si>
    <t>Tab</t>
  </si>
  <si>
    <t>TABLE OF CONTENTS</t>
  </si>
  <si>
    <t>WP_9-PlantAdditions</t>
  </si>
  <si>
    <t>Pacific Gas and Electric Company</t>
  </si>
  <si>
    <t>Note 2: Planning Orders with Funding ID = "TOO" are for projects with assets at both High Voltage (HV) and Low Voltage (LV) or have insufficient information to assign the costs specifically to HV or LV.  These costs are allocated to HV and LV based on the ratio of recorded HV and LV gross Plant.  Refer to WP_9-PlantAdditions 5 and WP_9-PlantAdditions 6.</t>
  </si>
  <si>
    <t>Note 1: Funding Identifiers (Funding ID) "TOHI", "TOLO", and "TOO" are for Network Transmission High Voltage, Network Transmission Low Voltage, and Network Transmission Other, respectively.</t>
  </si>
  <si>
    <t>Sources of Capital Expenditures and Construction Work in Progress (CWIP) Data: SAP and PowerPlan</t>
  </si>
  <si>
    <t>TOTAL - FUNCTIONAL NETWORK TRANSMISSION</t>
  </si>
  <si>
    <t>TOO</t>
  </si>
  <si>
    <t>2F</t>
  </si>
  <si>
    <t>Waldo Computer Vision Models (TO) HFTD</t>
  </si>
  <si>
    <t>Aerial Inspect Sherlock_WF ET 2025_C</t>
  </si>
  <si>
    <t>TOLO</t>
  </si>
  <si>
    <t>OAI</t>
  </si>
  <si>
    <t>San Jose B HVDC Land Acq</t>
  </si>
  <si>
    <t>LAND PURCHASE FOR 70KV SUBSTATION</t>
  </si>
  <si>
    <t>LOS BANOS: REPLACE 70 KV_ 5 CBS PH2</t>
  </si>
  <si>
    <t>Q1378 - GONZAGA WIND - LOS BANOS SUB 70K</t>
  </si>
  <si>
    <t>Ringwood SWIFT Temp RAS OPS</t>
  </si>
  <si>
    <t>DIXON LANDING:61G_REPLACE BANK 3</t>
  </si>
  <si>
    <t>Jarvis: Newark-Jarvis #1 115kV Line Upgd</t>
  </si>
  <si>
    <t>Milpitas: Newark-Milpitas Line #1 Upgd</t>
  </si>
  <si>
    <t>Newark-Milpitas 115kV Line Upgrade</t>
  </si>
  <si>
    <t>Ringwood Montague Fiber Distribution</t>
  </si>
  <si>
    <t>KERN PP: CONV. 115kV BUS TO BAAH - Ph. 3</t>
  </si>
  <si>
    <t>KERN PP: CONV. 115kV BUS TO BAAH – Ph. 2</t>
  </si>
  <si>
    <t>San Jose B - HVDC - South Transition RE</t>
  </si>
  <si>
    <t>San Jose B - HVDC - North Transition RE</t>
  </si>
  <si>
    <t>San Jose B Sub Terminal Upgrade</t>
  </si>
  <si>
    <t>Digital Sub Phase 2 Jarvis</t>
  </si>
  <si>
    <t>Salinas Area Reinf Buena Vista Distr Lin</t>
  </si>
  <si>
    <t>L0006_WHISMAN SUB TELECOM UPGRADES</t>
  </si>
  <si>
    <t>L0006 FMC SUB TELECOM UPGRADES</t>
  </si>
  <si>
    <t>SVP: Nortech Remote End</t>
  </si>
  <si>
    <t>WOLFE: Upgrade Monta Vista 115kV MPAC Re</t>
  </si>
  <si>
    <t>L0015_16 HELLYER LAND ACQUISITION</t>
  </si>
  <si>
    <t>L0015_RUE FERRARI TELECOM TEMP</t>
  </si>
  <si>
    <t>APPLIED MATERIALS LATERAL FIBER UPGR</t>
  </si>
  <si>
    <t>L0009: VTA 115KV_FMC INTERCONNECTION</t>
  </si>
  <si>
    <t>Salinas Area Reinf Spence Distr Line</t>
  </si>
  <si>
    <t>Tejon Reinforce: Wheeler Ridge-Tejon</t>
  </si>
  <si>
    <t>REC SAN MIGUEL-PASO ROBLES 70KV PH.2 ENG</t>
  </si>
  <si>
    <t>ROW SAN MIGUEL-PASO ROBLES 70KV PH. 2</t>
  </si>
  <si>
    <t>ROW UNION-SAN MIGUEL_PASO ROBLES 70KV</t>
  </si>
  <si>
    <t>Replacement of 60KV T-line</t>
  </si>
  <si>
    <t>HARDING: REARRANGE 60KV T-LINE</t>
  </si>
  <si>
    <t>TOHI</t>
  </si>
  <si>
    <t>Evergreen: Repl Perimeter Fence</t>
  </si>
  <si>
    <t>L0023 CHARCOT LAND ACQUISITION</t>
  </si>
  <si>
    <t>Gates CIP-014 Sec Upgrade phase 4</t>
  </si>
  <si>
    <t>Gates CIP-014 Sec Upgrade phase 3</t>
  </si>
  <si>
    <t>MANNING SUB_LAND RIGHTS</t>
  </si>
  <si>
    <t>METCALF -MORGAN HILL SECURITY FENCE</t>
  </si>
  <si>
    <t>METCALF GC YARD RELOCATION LAND ACQUISIT</t>
  </si>
  <si>
    <t>LSPower Fern Rd Transposition</t>
  </si>
  <si>
    <t>Los Banos 500 KV CB 842 Replacement</t>
  </si>
  <si>
    <t>LOS BANOS 500KV UPRATE CB 822, 832</t>
  </si>
  <si>
    <t>LSPower Round Mtn:Modify SC4</t>
  </si>
  <si>
    <t>LSPower Table Mtn: Modify 500kV CB722</t>
  </si>
  <si>
    <t>LSPOWER TABLE MTN MODIFY SC2</t>
  </si>
  <si>
    <t>500/230kV 1-ph 374MVA New CEM Bank</t>
  </si>
  <si>
    <t>Herndon: Build New Transformer Pad</t>
  </si>
  <si>
    <t>Wheeler Bank: Wheeler Ridge-Weedpatch</t>
  </si>
  <si>
    <t>Wheeler Bank: Wheeler Ridge-Adobe</t>
  </si>
  <si>
    <t>Midway: Upgrade 230KV Tline Phase 3</t>
  </si>
  <si>
    <t>Egbert T-Line-Visitacion Ave Easement</t>
  </si>
  <si>
    <t>SJ 230kV: T-Line</t>
  </si>
  <si>
    <t>Tower Coating HFTD</t>
  </si>
  <si>
    <t>EO-SYSPLN 92 - ET Line Emg Repl</t>
  </si>
  <si>
    <t>Helm:Replace Bank 1</t>
  </si>
  <si>
    <t>EMS 3.4 Upgrade Phase A-B</t>
  </si>
  <si>
    <t>FERC 881 Phase 2A</t>
  </si>
  <si>
    <t>EGMP CAP</t>
  </si>
  <si>
    <t>GCC Apps &amp; Programs û CAP</t>
  </si>
  <si>
    <t>94</t>
  </si>
  <si>
    <t>Humboldt: Install 115KV Substitute CB</t>
  </si>
  <si>
    <t>HFTD Stanislaus Manteca 2 035/212-233</t>
  </si>
  <si>
    <t>Redbud: Install Bus Sect CB</t>
  </si>
  <si>
    <t>HUMBOLDT SUB INST 115KV SECT &amp; AUX CB</t>
  </si>
  <si>
    <t>Midway: Upgrade 230KV Tline Phase 4</t>
  </si>
  <si>
    <t>Midway: Upgrade 230KV Tline Phase 2</t>
  </si>
  <si>
    <t>Kern PP 115kV Tline Reroute Phase 4</t>
  </si>
  <si>
    <t>Kern PP 115kV Tline Reroute Phase 3</t>
  </si>
  <si>
    <t>MIDWAY: UPGRADE 230 KV BUS SECT D PH 5</t>
  </si>
  <si>
    <t>MIDWAY: UPGRADE 230 KV BUS SECT D PH 4</t>
  </si>
  <si>
    <t>MIDWAY: Upgrade 230 KV Bus Section D</t>
  </si>
  <si>
    <t>RIO OSO: Install 115 KV BAAH/GIS</t>
  </si>
  <si>
    <t>RIO OSO: Repl 230 KV BAAH/GIS</t>
  </si>
  <si>
    <t>Central Bundle C-26</t>
  </si>
  <si>
    <t>93</t>
  </si>
  <si>
    <t>Transmission Switch replacement order</t>
  </si>
  <si>
    <t>Vaca Dixon shoofly work</t>
  </si>
  <si>
    <t>Stan-Man Phase 2A.1.1 û Stanislaus PH</t>
  </si>
  <si>
    <t>Hat creek #1-Westwood 60kV Span Replc</t>
  </si>
  <si>
    <t>Stan-Man Phase 2B.1.1 û Stanislaus PH</t>
  </si>
  <si>
    <t>Recon Stanislaus-Melones Riverbank 115kV</t>
  </si>
  <si>
    <t>Brighton Grand Island 115kV Land Order</t>
  </si>
  <si>
    <t>Eagle Rock - Cloverdale 115kV Build Line</t>
  </si>
  <si>
    <t>Cragview-Cascade 115kV Ph4</t>
  </si>
  <si>
    <t>Brighton-Grand Island: PH2 I-5 W Piling</t>
  </si>
  <si>
    <t>BIRDS LANDING SS CONTRA COSTA PP 230KV</t>
  </si>
  <si>
    <t>WEIMAR 1 REINFORCEMENT PROJECT</t>
  </si>
  <si>
    <t>STANISLAUS-MANTECA CORRIDOR #1 COND RPL</t>
  </si>
  <si>
    <t>Replace Insulators - Vaca-Tesla 500kV</t>
  </si>
  <si>
    <t>Ignacio-Mare Island 1 115kV: NERC Ph3</t>
  </si>
  <si>
    <t>KINGSBURG CORCORAN 1 AND 2 115KV NERC</t>
  </si>
  <si>
    <t>Brighton-Grand Island #1and#2 115kV NERC</t>
  </si>
  <si>
    <t>Cathodic Protection Installs HFTD</t>
  </si>
  <si>
    <t>HFTD-Insulators &amp; Struct-S Steel</t>
  </si>
  <si>
    <t>HFTD Insulator Repls Wood(North)</t>
  </si>
  <si>
    <t>HFTD Switch Replacements-Wood(North)</t>
  </si>
  <si>
    <t>HFTD GO95 Wood-Low Cond Proj(North)</t>
  </si>
  <si>
    <t>HFTD-GO95 Low Wire-Wood</t>
  </si>
  <si>
    <t>HFTD Pole Reframing - Wood North</t>
  </si>
  <si>
    <t>Cond. Segment Replacement- ETL.6720</t>
  </si>
  <si>
    <t>Cond. Segment Replacement- ETL.6980</t>
  </si>
  <si>
    <t>Cond. Segment Replacement- ETL.7212</t>
  </si>
  <si>
    <t>Cond. Segment Replacement- ETL.7170</t>
  </si>
  <si>
    <t>Cond. Segment Replacement- ETL.7160</t>
  </si>
  <si>
    <t>Cond. Segment Replacement-ETL.7130</t>
  </si>
  <si>
    <t>COLGATE-SMARTVILLE COND SEG RPL</t>
  </si>
  <si>
    <t>MORAGA-OAKLAND X 115KV LINES 1-4 LAND</t>
  </si>
  <si>
    <t>Tower Coating Program Capital - NHFTD</t>
  </si>
  <si>
    <t>Cathodic Protection Installs - NHFTD</t>
  </si>
  <si>
    <t>Switch Replacement - Wood_Planning</t>
  </si>
  <si>
    <t>WSIP - GO95 - Steel</t>
  </si>
  <si>
    <t>WSIP - Insulator Replacement - Steel</t>
  </si>
  <si>
    <t>Switch Repl - Steel - Concord SS</t>
  </si>
  <si>
    <t>T-Line Miscellaneous 93#</t>
  </si>
  <si>
    <t>Insulator Rep Steel - Table Mountain</t>
  </si>
  <si>
    <t>Insulator Rep Steel - Sacramento</t>
  </si>
  <si>
    <t>Insulator Rep Steel - Metcalf</t>
  </si>
  <si>
    <t>Insulator Rep Steel - Lakeville</t>
  </si>
  <si>
    <t>Insulator Rep Steel - Concord</t>
  </si>
  <si>
    <t>Pole Reframing - Wood (North) - NHFTD</t>
  </si>
  <si>
    <t>GO95 Low Wire - Wood</t>
  </si>
  <si>
    <t>Insulator Repls - Wood (North) - 93</t>
  </si>
  <si>
    <t>92</t>
  </si>
  <si>
    <t>C2/CPJ Ph2B Temp to Perm</t>
  </si>
  <si>
    <t>Landslide: Laytonville-Willits</t>
  </si>
  <si>
    <t>Caribou-Plumas Jct Rebuild</t>
  </si>
  <si>
    <t>Replace Twr 88/743 Cottonwood-Delevan #2</t>
  </si>
  <si>
    <t>Replace Twr 94/478 Malin-Round Mtn #2</t>
  </si>
  <si>
    <t>TESLA SALADO MANTECA RPLC TOWER</t>
  </si>
  <si>
    <t>Emergency Response Fire-Related</t>
  </si>
  <si>
    <t>UG Elec Trans Emerg Resp</t>
  </si>
  <si>
    <t>Trans Emergency Response - 92</t>
  </si>
  <si>
    <t>82</t>
  </si>
  <si>
    <t>RINGWOOD RAS SS</t>
  </si>
  <si>
    <t>Q1920 Lammers Sub (IRNU-A))</t>
  </si>
  <si>
    <t>Q1920 Schulte Sw Sta (IRNU-NA))</t>
  </si>
  <si>
    <t>Lammers Sub (IRNU-NA)</t>
  </si>
  <si>
    <t>T-Line (IRNU-NA)</t>
  </si>
  <si>
    <t>LC24-28 SAN JOSE B REMOTE END</t>
  </si>
  <si>
    <t>LC24-28 EL PATIO REMOTE END</t>
  </si>
  <si>
    <t>SVP: Zanker Remote End</t>
  </si>
  <si>
    <t>L0015 RUE FERRARI CUST SUB TEMP (DA)</t>
  </si>
  <si>
    <t>Q1709 - LOPNU Helm-Cres SwSta 70 LN Rec</t>
  </si>
  <si>
    <t>""NU GABILAN INSTALL CTRL BLDG,E""</t>
  </si>
  <si>
    <t>L0023 BROKAW CUST SUB (REFUNDABLE)</t>
  </si>
  <si>
    <t>LC24-22 Lockeed #1 Substaion</t>
  </si>
  <si>
    <t>SVP: Newark Remote End</t>
  </si>
  <si>
    <t>SVP Interconnection - POCO Switch</t>
  </si>
  <si>
    <t>Q1557 Ripon-Manteca 115kV Dead End</t>
  </si>
  <si>
    <t>Q1496 DESC RNCH1 SubCB222</t>
  </si>
  <si>
    <t>Q1496 DESC RNCH1 SubCB242</t>
  </si>
  <si>
    <t>Q1260 Kyan-Q946 SS-RNU</t>
  </si>
  <si>
    <t>Q1709 - Rosemary - Crescent SS (NU)</t>
  </si>
  <si>
    <t>L0006: BRITTON SUB PROTECTION UPGRADE</t>
  </si>
  <si>
    <t>L0006: MONTA VISTA PROTECTION UPGRADE</t>
  </si>
  <si>
    <t>L0006: NEWARK SUB PROTECTION UPGRADE</t>
  </si>
  <si>
    <t>L0006: LOCKHEED #2 PROTECTION UPGRADE</t>
  </si>
  <si>
    <t>L0006: LOCKHEED #1 PROTECTION UPGRADE</t>
  </si>
  <si>
    <t>L0006_APPLIED MATERIALS SW STA PROT</t>
  </si>
  <si>
    <t>Q1949 DARDEN (NU) TLINE LOOPá</t>
  </si>
  <si>
    <t>Tranqlty SS 230kV BAAH 2CB_Q1379 Q1380</t>
  </si>
  <si>
    <t>META WILLOW VILLAGE_RAVENSWOOD SUB</t>
  </si>
  <si>
    <t>Midway 500 kV RAS C13P1-KGR01 NU</t>
  </si>
  <si>
    <t>Q1728 - Zeta - Mercy Springs (NU)</t>
  </si>
  <si>
    <t>Q1949 SS-Los Banos-Midway Loop RNU</t>
  </si>
  <si>
    <t>Q1949 Los Banos DTT RNU</t>
  </si>
  <si>
    <t>PANOCHE: UPGD EQUIP TO 1517AûEGI DOS AMI</t>
  </si>
  <si>
    <t>Live Oak Transmission</t>
  </si>
  <si>
    <t>Ringwood Milpitas  Remote End</t>
  </si>
  <si>
    <t>Ringwood Newark  Remote End</t>
  </si>
  <si>
    <t>Q1702 Potentia-Viridi BAAH bay,1 CB RNU</t>
  </si>
  <si>
    <t>Q1593 SS Oversight OPGW Term RNU</t>
  </si>
  <si>
    <t>Q1593 PELICANS (RNU)T-LINE OPGW</t>
  </si>
  <si>
    <t>Q1593 Pelicans Gates Sub DDT RNU</t>
  </si>
  <si>
    <t>Q1593 Pelicans Midway Sub DDT RNU</t>
  </si>
  <si>
    <t>Q1461 Reclaimed Wind Tesla Sub RNU</t>
  </si>
  <si>
    <t>Q1461 Reclaimed Wind Kelso Sub RNU</t>
  </si>
  <si>
    <t>Q1444 SALOON ENRGY CRTNA CB(RNU)</t>
  </si>
  <si>
    <t>Arco 230kV Control Building NU</t>
  </si>
  <si>
    <t>Llagas Sub Remote End</t>
  </si>
  <si>
    <t>Morgan Hill Sub Remote End</t>
  </si>
  <si>
    <t>Q1496 Descendant Rnch 1 Cttnwd Sub RNU</t>
  </si>
  <si>
    <t>Q1552 Cormorant Strge BAAH bay, 1 CB RNU</t>
  </si>
  <si>
    <t>STACK IC T-SUB</t>
  </si>
  <si>
    <t>Q1157 Noosa Bllt-Rvrbk-Mlns 115 T/L DNU</t>
  </si>
  <si>
    <t>Q1557 Noosa Rpn-Mntc 115 T/L DNU</t>
  </si>
  <si>
    <t>Q1550 Tanager Strge Nw BAAH 2 CB RNU</t>
  </si>
  <si>
    <t>Q1463 - N. Dublin-Cayetano 230 kV LN</t>
  </si>
  <si>
    <t>Q1596 Buttonbush Slr Gates Sub 230kV RNU</t>
  </si>
  <si>
    <t>Q1479 Key Strge 1 Gates (NU)</t>
  </si>
  <si>
    <t>Amazon(ADS): EGI Load Interconnection</t>
  </si>
  <si>
    <t>FULTON-HOPLAND RECON (HOPLAND-GEYSERS)</t>
  </si>
  <si>
    <t>FULTON-HOPLAND RECON (GEYSERS-FITCH MTN)</t>
  </si>
  <si>
    <t>Q1565 - Dynamo Solar Lakeville Sub RNU</t>
  </si>
  <si>
    <t>Q1565 - Dynamo Solar Vaca-Dixon Sub RNU</t>
  </si>
  <si>
    <t>Q1565 - Dynamo Solar Tulucay Sub RNU</t>
  </si>
  <si>
    <t>Q1565 - Dynamo Solar T-Line RNU</t>
  </si>
  <si>
    <t>Q1557 Noosa Energy Storage Mant Sub RNU</t>
  </si>
  <si>
    <t>Q1557 Noosa Energy Storage River Jct RNU</t>
  </si>
  <si>
    <t>Q1557 Noosa Energy Storage Melo Sub RNU</t>
  </si>
  <si>
    <t>Q1557 Noosa Energy Storage Stan PH RNU</t>
  </si>
  <si>
    <t>Q1557 Noosa Energy Storage Ripon Sub RNU</t>
  </si>
  <si>
    <t>TESLA 500KV REPLACE CB 612</t>
  </si>
  <si>
    <t>Metcalf: Replace Overstressed CBs</t>
  </si>
  <si>
    <t>Q1382-Las Camas 1-Los Banos Sub RNU</t>
  </si>
  <si>
    <t>Q1270 - Corby Vaca-Dixon Sub-RNU</t>
  </si>
  <si>
    <t>Q1349 - ARAMIS - JACKSON RANCH SUB DTT</t>
  </si>
  <si>
    <t>Q1443 ANGELA (RNU) CORCORAN SUB</t>
  </si>
  <si>
    <t>Q1443 ANGELA (RNU) SMYRNA SUB</t>
  </si>
  <si>
    <t>Q1443 ANGELA (RNU) MIDWAY SUB</t>
  </si>
  <si>
    <t>Q1349 - ARAMIS - VINEYARD SUB DTT</t>
  </si>
  <si>
    <t>Q1349 – ARAMIS - LONE TREE SUB DTT</t>
  </si>
  <si>
    <t>Q1349 – ARAMIS - NEWARK SUB DTT</t>
  </si>
  <si>
    <t>Q1349 – ARAMIS - CONTRA COSTA SUB DTT</t>
  </si>
  <si>
    <t>Jasmine - Tline (NU)</t>
  </si>
  <si>
    <t>Jasmine - Wheeler Ridge Sub (NU)</t>
  </si>
  <si>
    <t>Jasmine - Copus Sub (NU)</t>
  </si>
  <si>
    <t>Jasmine - Lakeview Sub (NU)</t>
  </si>
  <si>
    <t>ROCK CREEK PH Remote Ends</t>
  </si>
  <si>
    <t>CRESTA PH Remote Ends</t>
  </si>
  <si>
    <t>Microsoft Load Interconnection Project</t>
  </si>
  <si>
    <t>Q1349 - ARAMIS - DTT RNU</t>
  </si>
  <si>
    <t>Q1349 - ARAMIS - CAYETANO SUB RNU</t>
  </si>
  <si>
    <t>Santa Clara Wind Repwr - Las Positas RNU</t>
  </si>
  <si>
    <t>Forebay Wind Repwr - Herdlyn Sub RNU</t>
  </si>
  <si>
    <t>North Fork 2007-RD Coppermine RNU (PG&amp;E)</t>
  </si>
  <si>
    <t>North Fork 2007-RD Borden RNU (PG&amp;E)</t>
  </si>
  <si>
    <t>North Fork 2007-RD AG Wishon RNU (PG&amp;E)</t>
  </si>
  <si>
    <t>North Fork 2007-RD AG Wishon RNU (IC)</t>
  </si>
  <si>
    <t>Q1275 - Tesla Substation RNU</t>
  </si>
  <si>
    <t>Q1277 Tesla Substation (RNU)</t>
  </si>
  <si>
    <t>DOS AMIGOS PP-PANOCHE #3 20232: RECON.</t>
  </si>
  <si>
    <t>BORDEN-GREGG #2 20162: RECON.</t>
  </si>
  <si>
    <t>BORDEN-GREGG #1 20009: RECON.</t>
  </si>
  <si>
    <t>Q1106 - Fountain Wind Cottonwood 230 kV</t>
  </si>
  <si>
    <t>Q1106-FOUNTAIN WIND NU SS OVERSIGHT IC-B</t>
  </si>
  <si>
    <t>NU - 2-Single Phase PTs</t>
  </si>
  <si>
    <t>ELECTRA BNK1 OVERVOLTAGE PROTECTION</t>
  </si>
  <si>
    <t>Erta: Install 3-1P PTs 126819438</t>
  </si>
  <si>
    <t>Q1593 PELICANS (RNU) SS - BUYBACK</t>
  </si>
  <si>
    <t>Harris, R21, NU, 126951264</t>
  </si>
  <si>
    <t>NU Mitigations Channel (2120-RD)</t>
  </si>
  <si>
    <t>Beresford, Install, 3 Single Phase PT's</t>
  </si>
  <si>
    <t>Install 2 Single Phase PT</t>
  </si>
  <si>
    <t>Grant: Remote End Upgrade</t>
  </si>
  <si>
    <t>Eastshore: Remote End Upgrade</t>
  </si>
  <si>
    <t>Gustine:Instl crcit swchr,rcls prt,ph PT</t>
  </si>
  <si>
    <t>Q1596 BUTTONBUSH SLR DIABLO</t>
  </si>
  <si>
    <t>Vierra Sub CCVTs</t>
  </si>
  <si>
    <t>Frogtown:Instl CCVTs &amp; battery enclsure</t>
  </si>
  <si>
    <t>ADS Gilroy: Tline</t>
  </si>
  <si>
    <t>ADS Gilroy: Install Switch Stat Land Acq</t>
  </si>
  <si>
    <t>VALLEY SPRINGS WEST PT POWERHOUSE RNU</t>
  </si>
  <si>
    <t>Borden - Gregg#1 20009: Recon-Land</t>
  </si>
  <si>
    <t>Gregg: Upgrade Terminal Equipt.</t>
  </si>
  <si>
    <t>Borden: Upgrade Terminal Equipt.</t>
  </si>
  <si>
    <t>EGI Network Upgrades ACQ (NU)</t>
  </si>
  <si>
    <t>71</t>
  </si>
  <si>
    <t>Boardwalks Planning</t>
  </si>
  <si>
    <t>TLine Access Road Work - Base Capital</t>
  </si>
  <si>
    <t>70</t>
  </si>
  <si>
    <t>FT - BR/OPGW Replacement in San Bruno</t>
  </si>
  <si>
    <t>MARTIN-MILLBRAE#1 115 kV 2/19 &amp; 3/28</t>
  </si>
  <si>
    <t>MIDDLE RIVER TAP 60KV MAST TRP PH2</t>
  </si>
  <si>
    <t>Pittsburg-San Mateo Bay Towers FOND</t>
  </si>
  <si>
    <t>CARUTHERS-LEMOORE NAS 70 KV TRP</t>
  </si>
  <si>
    <t>MARTIN-SF AIRPORT 115KV 2/19 TRP</t>
  </si>
  <si>
    <t>DIABLO UNIT #2 - 500 KV #05/004 TRP</t>
  </si>
  <si>
    <t>MONTA VISTA-HICKS 230 KV TRP</t>
  </si>
  <si>
    <t>T-LINE INDUSTRIAL ACRES RE-BUIL</t>
  </si>
  <si>
    <t>Metcalf-Edenvale</t>
  </si>
  <si>
    <t>Sac SC to Sac BP (W Sac-Brighton)</t>
  </si>
  <si>
    <t>SF- San Rafael Restore GGB Fiber</t>
  </si>
  <si>
    <t>Moss-SLO Fiber Salinas Fiber Lateral</t>
  </si>
  <si>
    <t>Moss-SLO Fiber Coburn Fiber Lateral</t>
  </si>
  <si>
    <t>Palo Alto- Wood Pole - Ravenswood</t>
  </si>
  <si>
    <t>Palo Alto- Wood Pole - Cooley</t>
  </si>
  <si>
    <t>Monta Vista - Los Gatos</t>
  </si>
  <si>
    <t>Palo Alto- TSP - Ravenswood</t>
  </si>
  <si>
    <t>Moraga-Oakland X Twr Repl</t>
  </si>
  <si>
    <t>Tidewater-Sobrante 230 kV TR PH3</t>
  </si>
  <si>
    <t>IGNACIO - MARE ISLAND TWR REPL PHASE 5</t>
  </si>
  <si>
    <t>Ignacio-Alto-Sausalito 115 kV 13/94 TRP</t>
  </si>
  <si>
    <t>Ravenswood - San Mateo 230kV 01/011 TRP</t>
  </si>
  <si>
    <t>IGNACIO - MARE ISLAND TWR REPL PHASE 4</t>
  </si>
  <si>
    <t>Jefferson-Stanford 60kV  Rep Pole 06/157</t>
  </si>
  <si>
    <t>IGNACIO - SOBRANTE 230KV TRP PH2</t>
  </si>
  <si>
    <t>Ravenswood Ames #1 Phase 1</t>
  </si>
  <si>
    <t>Christie-Willow 60kV Mast Twr</t>
  </si>
  <si>
    <t>Middle River Tap 60kV Mast Twr</t>
  </si>
  <si>
    <t>San Mateo Martin No3 115kV Twr Repl</t>
  </si>
  <si>
    <t>Trans Pole Reinforcement Capital</t>
  </si>
  <si>
    <t>HFTD-Pole Replacement-North Valley</t>
  </si>
  <si>
    <t>HFTD-Pole Replacement Service</t>
  </si>
  <si>
    <t>HFTD-Pole Replacement-South Coast Region</t>
  </si>
  <si>
    <t>LAMMERS-KASSON 115KV TWR REPL - LAND</t>
  </si>
  <si>
    <t>MARTIN-DALY CITY #1 115KV 3/20 TRP</t>
  </si>
  <si>
    <t>EBMUD 115 KV TAP POLE REPLACEMENT</t>
  </si>
  <si>
    <t>Potter Valley û Mendocino 60 KV TWR RPL</t>
  </si>
  <si>
    <t>WMP - Pole Replacements - NHFTD</t>
  </si>
  <si>
    <t>Trans Replace Steel Structure - North</t>
  </si>
  <si>
    <t>Pole Replacement - North Bay/Coast NHFTD</t>
  </si>
  <si>
    <t>Pole Replacement - North Valley - NHFTD</t>
  </si>
  <si>
    <t>Pole Replacement Service Ter - NHFTD</t>
  </si>
  <si>
    <t>Pole Replacement - South Coast Region</t>
  </si>
  <si>
    <t>68</t>
  </si>
  <si>
    <t>Placer: Replace 115/60 kV Bank 1</t>
  </si>
  <si>
    <t>Cascade - Repl 115/60kV Bk1</t>
  </si>
  <si>
    <t>67</t>
  </si>
  <si>
    <t>Pittsburg PP: Install 230kV Bus E MPAC</t>
  </si>
  <si>
    <t>Table Mtn: Replace RTU</t>
  </si>
  <si>
    <t>Digital Sub Phase 2 French Camp</t>
  </si>
  <si>
    <t>GOLD HILL 115_60kV - PACI RAS @ VGCC</t>
  </si>
  <si>
    <t>Banta 115kV Conversion - MPAC Building</t>
  </si>
  <si>
    <t>Los Banos: Remv Abandon 230kV SWBD/RLYS</t>
  </si>
  <si>
    <t>PITTSBURG PP: INSTALL 230KV Bus F MPAC</t>
  </si>
  <si>
    <t>Monta Vista: Upgrade Mt View MPAC Remote</t>
  </si>
  <si>
    <t xml:space="preserve"> MT VIEW SUB - INSTALL 115KV MPAC</t>
  </si>
  <si>
    <t>San Mateo Sub: EM Replace 34 C30 Annun</t>
  </si>
  <si>
    <t>Panoche Sub: EM Replace 5 C30 Annun</t>
  </si>
  <si>
    <t>Moss Landing PP: EM Replace 6 C30 Annun</t>
  </si>
  <si>
    <t>Bellota Sub: EM Replace 6 C30 Annun</t>
  </si>
  <si>
    <t>PITTSBURG TBC SFRAS_PITTSBURG MPAC UPGRA</t>
  </si>
  <si>
    <t>ELWORTHY_UPGRADE PITTS MPAC REMOTE END</t>
  </si>
  <si>
    <t>TIDEWATER_UPGRADE PITTS MPAC REMOTE END</t>
  </si>
  <si>
    <t>TESORO_UPGRADE PITTS MPAC REMOTE END</t>
  </si>
  <si>
    <t>TASSAJARA_UPGRADE PITTS MPAC REMOTE END</t>
  </si>
  <si>
    <t>SAN RAMON_UPGRADE PITTS MPAC REMOTE END</t>
  </si>
  <si>
    <t>GOLD HILL: Install 115/60kV MPAC</t>
  </si>
  <si>
    <t>PITTSBURG PP: INSTALL 115KV BUS E MPAC</t>
  </si>
  <si>
    <t>PITTSBURG PP: INSTALL 230KV BUS D MPAC</t>
  </si>
  <si>
    <t>EDENVALE SUB CB 472 RELAY UPGRADE</t>
  </si>
  <si>
    <t>EL PATIO SUB: CB 452&amp;462 RELAY UPGRADE</t>
  </si>
  <si>
    <t>VASONA SUB CB 212 RELAY UPGRADE</t>
  </si>
  <si>
    <t>RIPON: Upgrade Vierra MPAC Remote End</t>
  </si>
  <si>
    <t>MANTECA: Upgrade Vierra MPAC Remote End</t>
  </si>
  <si>
    <t>TRACY: Upgrade Vierra MPAC Remote End</t>
  </si>
  <si>
    <t>KASSON: Upgrade Vierra MPAC Remote End</t>
  </si>
  <si>
    <t>TESLA: Upgrade Vierra MPAC Remote End</t>
  </si>
  <si>
    <t>Vierra MPAC</t>
  </si>
  <si>
    <t>MONTA VISTA: Upgd SLAC RE RLY</t>
  </si>
  <si>
    <t>TESLA - INSTALL 230KV MPAC (SECTION C)</t>
  </si>
  <si>
    <t>METCALF: INSTALL 230KV MPAC</t>
  </si>
  <si>
    <t>METCALF: INSTALL 115 KV MPAC</t>
  </si>
  <si>
    <t>MONTA VISTA: Inst Jefferson Remote End</t>
  </si>
  <si>
    <t>MONTA VISTA: Install 230KV MPAC</t>
  </si>
  <si>
    <t>DRUM PH 1: Inst Rio Oso 115KV Remote End</t>
  </si>
  <si>
    <t>BRIGHTON: Inst Rio Oso 230KV Remote End</t>
  </si>
  <si>
    <t>ATLANTIC: Inst Rio Oso 230KV Remote End</t>
  </si>
  <si>
    <t>TABLE MOUNTAIN: Inst Rio Oso Remote End</t>
  </si>
  <si>
    <t>Fairway Sub T-SCADA</t>
  </si>
  <si>
    <t>CASCADE: Install MPAC</t>
  </si>
  <si>
    <t>RIO OSO: Install 115 KV MPAC</t>
  </si>
  <si>
    <t>OROVILLE: INSTALL SCADA ON CB12-CB22</t>
  </si>
  <si>
    <t>RIO OSO: Install 230 KV MPAC</t>
  </si>
  <si>
    <t>Moss Landing: EM Wilmore Inv Repl</t>
  </si>
  <si>
    <t>Humboldt: EM Repl CB 6532 C30</t>
  </si>
  <si>
    <t>Edes: CS156 Points ALS RTU</t>
  </si>
  <si>
    <t>COBURN CB 12 LT</t>
  </si>
  <si>
    <t>JAMESON CB 232 &amp; 242 LT</t>
  </si>
  <si>
    <t>HOLLISTER CB 182 &amp; 192 LT</t>
  </si>
  <si>
    <t>LAKEWOOD CB 342 &amp; 352 LT</t>
  </si>
  <si>
    <t>DEL MONTE CB 312 &amp; 322 LT</t>
  </si>
  <si>
    <t>MANTECA CB 114 &amp; 184 LT</t>
  </si>
  <si>
    <t>BANTA: UPGRADE VIERRA REMOTE END</t>
  </si>
  <si>
    <t>BANTA: UPGRADE TRACY REMOTE END</t>
  </si>
  <si>
    <t>BANTA: UPGRADE KASSON REMOTE END</t>
  </si>
  <si>
    <t>Table Mountain: EM Repl Fail D20 Comm</t>
  </si>
  <si>
    <t>Trans SCADA Emergency Replacement Bucket</t>
  </si>
  <si>
    <t>66</t>
  </si>
  <si>
    <t>Oak K: Replace CB 152</t>
  </si>
  <si>
    <t>Vaca Dixon: Reloc Trai T Gas Pipeline</t>
  </si>
  <si>
    <t>SAN MATEO: CIP-014 Sec Upgra Ph 1 Wall</t>
  </si>
  <si>
    <t>MIDWAY CIP-014 PHY SEC PHASE 2 (LRAD)</t>
  </si>
  <si>
    <t>GATES CIP-014 PHY SEC PHASE 2 (LRAD)</t>
  </si>
  <si>
    <t>LOS BANOS CIP-014 SEC UPGRA - Install LR</t>
  </si>
  <si>
    <t>Tesla CIP-014 Securty Upgra ph2 LRAD</t>
  </si>
  <si>
    <t>SAN MATEO: CIP-014 Sec Upgra Ph 2 LRAD</t>
  </si>
  <si>
    <t>METCALF: CIP-014 Sec Upgrade Ph 2 LRAD</t>
  </si>
  <si>
    <t>Table Mt CIP-014 PhySecUpgr Phase2 LRAD</t>
  </si>
  <si>
    <t>Melones Switching Station Upgrade</t>
  </si>
  <si>
    <t>Cottonwood Transfer 230kV Bus Section G</t>
  </si>
  <si>
    <t>Metcalf CIP-014 Sec Upgrade phase 4</t>
  </si>
  <si>
    <t>San Mateo CIP-014 Sec Upgra phase 4</t>
  </si>
  <si>
    <t>Los Banos CIP-014 Sec Upgra phase 4</t>
  </si>
  <si>
    <t>Tesla CIP-014 Securty Upgrade phase 4</t>
  </si>
  <si>
    <t>Table Mtn CIP-014 Sec Upgra phase 4</t>
  </si>
  <si>
    <t>Metcalf CIP-014 Sec Upgrade phase 3</t>
  </si>
  <si>
    <t>San Mateo CIP-014 Sec Upgra phase 3</t>
  </si>
  <si>
    <t>Tesla CIP-014 Securty Upgrade phase 3</t>
  </si>
  <si>
    <t>Table Mtn CIP-014 Sec Upgra phase 3</t>
  </si>
  <si>
    <t>Gates CIP-014 Sec Upgrade phase 2</t>
  </si>
  <si>
    <t>Midway CIP-014 Sec Upgrade phase 2</t>
  </si>
  <si>
    <t>Los Banos CIP-014 Sec Upgra phase 2</t>
  </si>
  <si>
    <t>Table Mtn CIP-014 Sec Upgra phase 2</t>
  </si>
  <si>
    <t>Round Mtn: Rep Ter Shnt Reac 1301&amp;1303</t>
  </si>
  <si>
    <t>Metcalf CIP-014 Phy Sec Upgrade</t>
  </si>
  <si>
    <t>Gates CIP-014 Phy Sec Upgrade</t>
  </si>
  <si>
    <t>Midway CIP-014 Phy Sec Upgrade</t>
  </si>
  <si>
    <t>Los Banos CIP-014 Phy Sec Upgrade</t>
  </si>
  <si>
    <t>TESLA CIP-014 PHYSICAL SECURITY PHASE 1</t>
  </si>
  <si>
    <t>Table Mtn CIP-014 Phy Sec Upgrade</t>
  </si>
  <si>
    <t>OLEUM PP - REPL FENCE FOR SECURITY</t>
  </si>
  <si>
    <t>STANISLAUS-MANTECA #2 115KV COND RPL</t>
  </si>
  <si>
    <t>POTRERO: Replace SVC Controller</t>
  </si>
  <si>
    <t>RAVENSWOOD SUB - INST ANIMAL ABATEMENT</t>
  </si>
  <si>
    <t>65</t>
  </si>
  <si>
    <t>Moraga: Replace CB 712 &amp; 642 Transmissio</t>
  </si>
  <si>
    <t>Santa Rosa A: EM REPL CB 162</t>
  </si>
  <si>
    <t>Santa Rosa A: EM REPL CB 142</t>
  </si>
  <si>
    <t>Santa Rosa A: EM REPL CB 132</t>
  </si>
  <si>
    <t>Stelling: Repl CB 122</t>
  </si>
  <si>
    <t>McKee: Repl CB 152</t>
  </si>
  <si>
    <t>Cottonwood EM Repl 60kV OVRSTRSD CBs</t>
  </si>
  <si>
    <t>McKee: Repl CB 162</t>
  </si>
  <si>
    <t>HOPLAND: EM REPLACE BANK 2</t>
  </si>
  <si>
    <t>Mesa: Repl CB 132</t>
  </si>
  <si>
    <t>Moraga: Repl CB 642</t>
  </si>
  <si>
    <t>Humboldt: Repl SVC Control</t>
  </si>
  <si>
    <t>MERCED: REPL SW WITH CB</t>
  </si>
  <si>
    <t>Gold Hill: EM Repl CB 172</t>
  </si>
  <si>
    <t>Gold Hill: EM Repl BK 5</t>
  </si>
  <si>
    <t>Drum PH: EM Repl 115 kV Structures</t>
  </si>
  <si>
    <t>Cuyama: Replace SW 35 &amp; 45</t>
  </si>
  <si>
    <t>Cottonwood EM Replace BK1 230/115KV</t>
  </si>
  <si>
    <t>Round Mtn EM Repl 500/230 BK SP bushing</t>
  </si>
  <si>
    <t>Brighton: EM Replace Sub fence</t>
  </si>
  <si>
    <t>ROSSMOOR INSTALL 230KV BUS TIE BREAKER</t>
  </si>
  <si>
    <t>Monta Vista-Replace 230kV SW Stru/Slope</t>
  </si>
  <si>
    <t>Rio Oso: Replace Bank 1 Project</t>
  </si>
  <si>
    <t>Table Mountain CAP: Underground Station</t>
  </si>
  <si>
    <t>Balfour: Repl MOAS 27 &amp; 37</t>
  </si>
  <si>
    <t>Garberville EM Replace Batteries</t>
  </si>
  <si>
    <t>Colgate PH: EM Restoration Support</t>
  </si>
  <si>
    <t>Midway: Bank 11 Monitor Install</t>
  </si>
  <si>
    <t>Cortina: EM Replace CB 232 Mech</t>
  </si>
  <si>
    <t>Pittsburg PP: EM Repl SW427 &amp; SW429</t>
  </si>
  <si>
    <t>Llagas Sub: EM CB 112 REPL</t>
  </si>
  <si>
    <t>Fremont Sub: EM REPL CB 132 CT</t>
  </si>
  <si>
    <t>Tesla: EM Repl CB152 and CB162</t>
  </si>
  <si>
    <t>Wilson: EM Repl Merced HQ Office Roof</t>
  </si>
  <si>
    <t>Meadow Lane: EM Rep 115kV LN 1 C PH CCVT</t>
  </si>
  <si>
    <t>Humboldt EM Replace 2 AC</t>
  </si>
  <si>
    <t>Palermo EM Repl CB 2022</t>
  </si>
  <si>
    <t>Midway: Replace 1303 CB Interrupters</t>
  </si>
  <si>
    <t>Gates: Replace CKSW 1303 W CB</t>
  </si>
  <si>
    <t>Gates: Replace CKSW1301 W CB</t>
  </si>
  <si>
    <t>Soledad: Repl CB 22 Annunciator</t>
  </si>
  <si>
    <t>Salinas: Repl CB22 Interruptors</t>
  </si>
  <si>
    <t>Baywood Sub: EM Line PT REPL</t>
  </si>
  <si>
    <t>Llagas: Repl CB 112 CCVT</t>
  </si>
  <si>
    <t>Round Mountain: EM Settlement Mitigation</t>
  </si>
  <si>
    <t>Morro Bay PP: EM HVCB 482 REPL</t>
  </si>
  <si>
    <t>Woodland: EM Repl MOAs 177 Int Bott</t>
  </si>
  <si>
    <t>Vaca Dixon: EM Replace BK 11A Bushings</t>
  </si>
  <si>
    <t>Gold Hill: EM Rebuild Access Rd Project</t>
  </si>
  <si>
    <t>Magunden: Replace CKSW 186</t>
  </si>
  <si>
    <t>Merced Falls: EM Repl 70kV Bus PT</t>
  </si>
  <si>
    <t>Wahtoke: Replace SW 187</t>
  </si>
  <si>
    <t>Big River EM Replace Batteries</t>
  </si>
  <si>
    <t>Moss Landing: Repl Bk 9B Bushings</t>
  </si>
  <si>
    <t>Contra Costa: Repl Bk 1 Bushings</t>
  </si>
  <si>
    <t>Moss Landing: Repl B-Ph CCVT Metcalf #1</t>
  </si>
  <si>
    <t>Tesla: EM Repl Fire Pump</t>
  </si>
  <si>
    <t>Moraga: Repl Reg 3</t>
  </si>
  <si>
    <t>Tesla: EM Repl BK 4 Bushing</t>
  </si>
  <si>
    <t>Tesla: EM Repl BK 6 Bushing</t>
  </si>
  <si>
    <t>Eagle Rock Sub: EM REPL 115kV PT</t>
  </si>
  <si>
    <t>Metcalf: Repl Bk 13 Bushings</t>
  </si>
  <si>
    <t>Lockeford: EM Repl SW 191</t>
  </si>
  <si>
    <t>Monta Vista: Repl Bk 4 Bushings</t>
  </si>
  <si>
    <t>Evergreen: Repl CB 172</t>
  </si>
  <si>
    <t>Moss Landing: Install DGA for Bk 9</t>
  </si>
  <si>
    <t>Manteca: EM Repl CB194</t>
  </si>
  <si>
    <t>Carquinez: Em Replace CCPD 145</t>
  </si>
  <si>
    <t>Eagle Rock Sub: EM SW 71 &amp; 73 REPL</t>
  </si>
  <si>
    <t>Lawrence: Repl CB 142</t>
  </si>
  <si>
    <t>Edenvale: Repl 115kV CCVTs</t>
  </si>
  <si>
    <t>Los Banos: Repl 500kV Control Bldg Roof</t>
  </si>
  <si>
    <t>Divide: Repl 115kV CCVTs</t>
  </si>
  <si>
    <t>Lawrence: Repl CB 132</t>
  </si>
  <si>
    <t>Lakewood: Repl 115kV CCVTs</t>
  </si>
  <si>
    <t>Louise: EM Repl SW 77</t>
  </si>
  <si>
    <t>Tesla: EM Install Online Mon BK 3 A,B,C</t>
  </si>
  <si>
    <t>Kasson: EM Repl SW33</t>
  </si>
  <si>
    <t>Gates: Replace 70kV Bus CCVTs &amp; PTs</t>
  </si>
  <si>
    <t>Metcalf: EM Inst Online Mon BK 11 C,SP</t>
  </si>
  <si>
    <t>Butte EM Replace 115kV PTs</t>
  </si>
  <si>
    <t>Placer: EM Replace CB 152</t>
  </si>
  <si>
    <t>Placer: EM Replace CB 162</t>
  </si>
  <si>
    <t>Los Banos: EM Install Online Mon BK 4</t>
  </si>
  <si>
    <t>Atlantic: EM Install On Mon BK 1 A,B,C</t>
  </si>
  <si>
    <t>Los Banos: EM Inst Online Mon BK 3 A,B,C</t>
  </si>
  <si>
    <t>Gates: Replace CB 1306</t>
  </si>
  <si>
    <t>Tesla : EM Repl SW149</t>
  </si>
  <si>
    <t>Newark: EM REPL SW271</t>
  </si>
  <si>
    <t>Bridgeville: REPL Gate</t>
  </si>
  <si>
    <t>Contra Costa PP: Repl CB 600</t>
  </si>
  <si>
    <t>Midway: Replace Bk 12 B phase Bushings</t>
  </si>
  <si>
    <t>Westpark: Replace CKSW 187</t>
  </si>
  <si>
    <t>Camp Evers: Repl CSW 177</t>
  </si>
  <si>
    <t>Santa Maria: REPL SW 195</t>
  </si>
  <si>
    <t>Stanislaus PH: EM Repl SW 185</t>
  </si>
  <si>
    <t>Tesla: EM Repl BK2 A ph Bushings</t>
  </si>
  <si>
    <t>Brighton: EM Repl OCB 112</t>
  </si>
  <si>
    <t>Suisun: EM Replace SW 177</t>
  </si>
  <si>
    <t>Tesla: EM Install 500kV 3ph CCVT at BK2</t>
  </si>
  <si>
    <t>Firestone: Repl Bus PTs</t>
  </si>
  <si>
    <t>King City: EM Replace CB 42 Annunciator</t>
  </si>
  <si>
    <t>FAIRHAVEN: EM REPLACE SSVT</t>
  </si>
  <si>
    <t>Coburn: Repl 60 kV Insulators</t>
  </si>
  <si>
    <t>Newark-Install Smoke Detector in SWGR</t>
  </si>
  <si>
    <t>Brighton: JIT Inst Batt Room Fire Detect</t>
  </si>
  <si>
    <t>ROUND MOUNTAIN: EM REPL 500 KV STA SVC</t>
  </si>
  <si>
    <t>Emergency Replacement , Overall Budget</t>
  </si>
  <si>
    <t>64</t>
  </si>
  <si>
    <t>Vaca Dixon: Repl OS CB 462</t>
  </si>
  <si>
    <t>Vaca Dixon: Repl OS CB 452</t>
  </si>
  <si>
    <t>Vaca Dixon: Repl OS CB 442</t>
  </si>
  <si>
    <t>Metcalf: Repl CBs 654,664,674,684</t>
  </si>
  <si>
    <t>Oakland K: Repl CB172, 322,162,132,152</t>
  </si>
  <si>
    <t>CASCADE: Repl 60 KV Phase 2 CBS</t>
  </si>
  <si>
    <t>Mountain View CB 112 &amp; 122 Planned Repl</t>
  </si>
  <si>
    <t>VACA DIXON - INST CB 402</t>
  </si>
  <si>
    <t>CASCADE: Replace 60 KV CB 42 52 62 72</t>
  </si>
  <si>
    <t>Caribou PH1: Install Online Monit CB 22</t>
  </si>
  <si>
    <t>63</t>
  </si>
  <si>
    <t>EMS 3.4 Upgrade Phase A-B - IT</t>
  </si>
  <si>
    <t>EMS 3.4 Upgrade Phase A-A-IT</t>
  </si>
  <si>
    <t>EMS 3.4 Upgrade Phase A-A</t>
  </si>
  <si>
    <t>EMS 3.4 Upgrade</t>
  </si>
  <si>
    <t>TSRP_SV_SUB_HELM</t>
  </si>
  <si>
    <t>TSRP_SC_SUB_VIEJO</t>
  </si>
  <si>
    <t>TSRP_SC_SUB_SOLEDAD</t>
  </si>
  <si>
    <t>TSRP_SC_SUB_SAN LUIS OBISPO</t>
  </si>
  <si>
    <t>TSRP_SC_SUB_PASO ROBLES</t>
  </si>
  <si>
    <t>TSRP_SC_SUB_MESA</t>
  </si>
  <si>
    <t>TSRP_SC_SUB_KING CITY</t>
  </si>
  <si>
    <t>TSRP_SC_SUB_DIABLO CANYON PP</t>
  </si>
  <si>
    <t>TSRP_SC_SUB_DELMONTE</t>
  </si>
  <si>
    <t>TSRP_SC_SUB_CRAZY HORSE SS</t>
  </si>
  <si>
    <t>TSRP_SC_SUB_COBURN</t>
  </si>
  <si>
    <t>TSRP_SC_SUB_CALIFORNIA FLATS</t>
  </si>
  <si>
    <t>TSRP_SC_SUB_CABRILLO</t>
  </si>
  <si>
    <t>TSRP_SC_SUB_BAYWOOD</t>
  </si>
  <si>
    <t>TSRP_SC_SUB_ATASCADERO</t>
  </si>
  <si>
    <t>TSRP_CV_SUB_WILSON</t>
  </si>
  <si>
    <t>TSRP_CV_SUB_PADRE FLAT SS</t>
  </si>
  <si>
    <t>TSRP_SC_SUB_LOS ALTOS</t>
  </si>
  <si>
    <t>TSRP_SC_SUB_FMC</t>
  </si>
  <si>
    <t>Rocklin RAS Relocation Phase2</t>
  </si>
  <si>
    <t>PMU_CAISO_DRUM-SUMMIT</t>
  </si>
  <si>
    <t>PMU_CAISO_ROUND MOUNTAIN</t>
  </si>
  <si>
    <t>PMU_CAISO_HERDLYN</t>
  </si>
  <si>
    <t>TSRP_SV_SUB_HENRIETTA</t>
  </si>
  <si>
    <t>TSRP_BA_SUB_JEFFERSON</t>
  </si>
  <si>
    <t>VGCC_RAS Upgrade_Various</t>
  </si>
  <si>
    <t>SF RAS Descoping Project</t>
  </si>
  <si>
    <t>TSRP_SV_SUB_AIRWAYS</t>
  </si>
  <si>
    <t>SFGO RAS_CARIBOU PH1</t>
  </si>
  <si>
    <t>TSRP_SV_SUB_KEARNEY NEW</t>
  </si>
  <si>
    <t>OBI ET - CAP</t>
  </si>
  <si>
    <t>TSRP_CV_SUB_QUINTO</t>
  </si>
  <si>
    <t>TSRP_CV_SUB_CROW CREEK SS</t>
  </si>
  <si>
    <t>TSRP_CV_SUB_RIVERBANK</t>
  </si>
  <si>
    <t>TSRP_CV_SUB_TRACY</t>
  </si>
  <si>
    <t>TSRP_CV_SUB_SALADO</t>
  </si>
  <si>
    <t>TSRP_CV_SUB_PANOCHE</t>
  </si>
  <si>
    <t>TSRP_CV_SUB_MI-WUK</t>
  </si>
  <si>
    <t>TSRP_CV_SUB_MERCY SPRINGS SW STA</t>
  </si>
  <si>
    <t>TSRP_CV_SUB_MERCED</t>
  </si>
  <si>
    <t>TSRP_CV_SUB_MARTELL</t>
  </si>
  <si>
    <t>TSRP_CV_SUB_MADERA</t>
  </si>
  <si>
    <t>TSRP_CV_SUB_LOS BANOS</t>
  </si>
  <si>
    <t>TSRP_CV_SUB_LIVINGSTON</t>
  </si>
  <si>
    <t>TSRP_CV_SUB_KELSO</t>
  </si>
  <si>
    <t>TSRP_CV_SUB_FRENCH CAMP</t>
  </si>
  <si>
    <t>TSRP_CV_SUB_FIREBAUGH</t>
  </si>
  <si>
    <t>TSRP_CV_SUB_ELECTRA</t>
  </si>
  <si>
    <t>TSRP_CV_SUB_COUNTRY CLUB</t>
  </si>
  <si>
    <t>TSRP_CV_SUB_CANAL</t>
  </si>
  <si>
    <t>TSRP_CV_SUB_BORDEN</t>
  </si>
  <si>
    <t>TSRP_CV_SUB_ATWATER</t>
  </si>
  <si>
    <t>TSRP_CV_SUB_TESLA</t>
  </si>
  <si>
    <t>EMS FEP SFGO Circuit Rerouting</t>
  </si>
  <si>
    <t>TSRP_CV_IT NEW MPLS</t>
  </si>
  <si>
    <t>TSRP_SV_SUB_HURON</t>
  </si>
  <si>
    <t>TSRP_NBS_SUB_CARQUINEZ</t>
  </si>
  <si>
    <t>TSRP_SV_SUB_WAUKENA</t>
  </si>
  <si>
    <t>TSRP_SV_SUB_TEVIS</t>
  </si>
  <si>
    <t>TSRP_SV_SUB_TEJON</t>
  </si>
  <si>
    <t>TSRP_SV_SUB_TAFT</t>
  </si>
  <si>
    <t>TSRP_SV_SUB_SMYRNA</t>
  </si>
  <si>
    <t>TSRP_SV_SUB_SEMITROPIC</t>
  </si>
  <si>
    <t>TSRP_SV_SUB_SCHINDLER</t>
  </si>
  <si>
    <t>TSRP_SV_SUB_SANGER</t>
  </si>
  <si>
    <t>TSRP_SV_SUB_RENFRO</t>
  </si>
  <si>
    <t>TSRP_SV_SUB_PANAMA</t>
  </si>
  <si>
    <t>TSRP_SV_SUB_OLIVE</t>
  </si>
  <si>
    <t>TSRP_SV_SUB_MUSTANG</t>
  </si>
  <si>
    <t>TSRP_SV_SUB_MCKITTRICK</t>
  </si>
  <si>
    <t>TSRP_SV_SUB_MAGUNDEN</t>
  </si>
  <si>
    <t>TSRP_SV_SUB_LERDO</t>
  </si>
  <si>
    <t>TSRP_SV_SUB_LEPRINO</t>
  </si>
  <si>
    <t>TSRP_SV_SUB_LAMONT</t>
  </si>
  <si>
    <t>TSRP_SV_SUB_KERN PP</t>
  </si>
  <si>
    <t>TSRP_SV_SUB_KERCKHOFF #1</t>
  </si>
  <si>
    <t>TSRP_SV_SUB_KENT</t>
  </si>
  <si>
    <t>TSRP_SV_SUB_GREGG</t>
  </si>
  <si>
    <t>TSRP_SV_SUB_GATES</t>
  </si>
  <si>
    <t>TSRP_SV_SUB_EXCELSIOR</t>
  </si>
  <si>
    <t>TSRP_SV_SUB_CRESCENT</t>
  </si>
  <si>
    <t>TSRP_SV_SUB_CORCORAN</t>
  </si>
  <si>
    <t>TSRP_SV_SUB_COPUS</t>
  </si>
  <si>
    <t>TSRP_SV_SUB_CANTUA</t>
  </si>
  <si>
    <t>TSRP_SV_SUB_ARCO</t>
  </si>
  <si>
    <t>TSRP_NS_SUB_JANES CREEK</t>
  </si>
  <si>
    <t>TSRP_NS_SUB_WILLOW CREEK</t>
  </si>
  <si>
    <t>TSRP_NS_SUB_MAPLE CREEK</t>
  </si>
  <si>
    <t>TSRP_NS_SUB_GARBERVILLE</t>
  </si>
  <si>
    <t>61</t>
  </si>
  <si>
    <t>Mendocino: 115 kV Redundant Relay</t>
  </si>
  <si>
    <t>Buena Vista Replace T Switches</t>
  </si>
  <si>
    <t xml:space="preserve"> Cortina #1 Sub Upgrades</t>
  </si>
  <si>
    <t>HARDING: INST 60kV CB 32</t>
  </si>
  <si>
    <t>CORTINA REPLACE BANK 1 230/115kV</t>
  </si>
  <si>
    <t>Cortina Switch Replacement</t>
  </si>
  <si>
    <t>NORTECH LOS ESTEROS LIN15322E UPGRADE OA</t>
  </si>
  <si>
    <t>MOMENTUM SUB: 230KV BAAH</t>
  </si>
  <si>
    <t>San Jose B - HVDC - San Jose A RE</t>
  </si>
  <si>
    <t>San Jose B - HVDC - Trimble RE</t>
  </si>
  <si>
    <t>Mesa 230kV BAAH Bus1 Bus2 Redundant Rly</t>
  </si>
  <si>
    <t>Humboldt: 115kV Redundant Bus Diff Rly</t>
  </si>
  <si>
    <t>Table Mtn 230 kV Redundant Relay</t>
  </si>
  <si>
    <t>Gates: 230kV Bus SecD&amp;E Redundant Relay</t>
  </si>
  <si>
    <t>McCall: 115kV Bus#1&amp;#2 Redundant Relay</t>
  </si>
  <si>
    <t>Los Esteros:115kV Bus1&amp;2 Redundant Relay</t>
  </si>
  <si>
    <t>Moss Landing-Las Aguilas Series Reactor</t>
  </si>
  <si>
    <t>Cortina: Replace Bank 1 with 2 banks</t>
  </si>
  <si>
    <t>Kasson: Upgrade 115kV bus diff protect</t>
  </si>
  <si>
    <t>Terminal Upgrades Paso Robles Sub</t>
  </si>
  <si>
    <t>Vierra 115 kV Reinforcement Phase 2</t>
  </si>
  <si>
    <t>Evergreen Sub: Install 115kV Phase 2</t>
  </si>
  <si>
    <t>Midway: Upgrade system protection</t>
  </si>
  <si>
    <t>San Jose B: HVDC Connection</t>
  </si>
  <si>
    <t>Metcalf: 500kV HVDC Connection</t>
  </si>
  <si>
    <t>Newark: HVDC Connection</t>
  </si>
  <si>
    <t>CONTRA COSTA PP SW STA PHASE 2</t>
  </si>
  <si>
    <t>LOS ESTEROS-NORTECH 115KV SERIE</t>
  </si>
  <si>
    <t>Panoche Sub: Install 230 kV breaker</t>
  </si>
  <si>
    <t>CONTRA COSTA PP SW STA PHASE 1</t>
  </si>
  <si>
    <t>GREEN VALLEY_INSTALL HIGH SIDE BREAKER</t>
  </si>
  <si>
    <t>MONTEREY_Install Bus &amp; Breakers_P2</t>
  </si>
  <si>
    <t>LSPOWER PACIRAS 500KV VGCCáFERN ROAD</t>
  </si>
  <si>
    <t>LSPOWER PACIRAS 500KV RGCCáFERN ROAD</t>
  </si>
  <si>
    <t>Banta Sub, Replace Bank 1</t>
  </si>
  <si>
    <t>SAN MIGUEL SUB EXPANSION &amp; 70KV RINGBUS</t>
  </si>
  <si>
    <t>Mountain View: Repl SW 157 &amp; 159 w/CBs</t>
  </si>
  <si>
    <t>Humboldt Area UVLS Scheme Upgrade</t>
  </si>
  <si>
    <t>LSPOWER ROUND MTN:MODIFY 500KV SERIES C</t>
  </si>
  <si>
    <t>LSPOWER TABLE MTN:MODIFY 500KV SERIES C</t>
  </si>
  <si>
    <t>South of Mesa Upgrade - Sisquoc Sub</t>
  </si>
  <si>
    <t>Oakland J U: RAS Project</t>
  </si>
  <si>
    <t>Moraga U: RAS Project</t>
  </si>
  <si>
    <t>Newark: Add CB to Bank 7</t>
  </si>
  <si>
    <t>Bridgeville: Inst Relays for Cottonwood</t>
  </si>
  <si>
    <t>BULLARD SUB: RECONDUCTOR 115KV LINE</t>
  </si>
  <si>
    <t>PINEDALE SUB: RECONDUCTOR 115KV LINE</t>
  </si>
  <si>
    <t>Trinity: Inst Relays for Cottonwood</t>
  </si>
  <si>
    <t>Gates:500kV  Dynamic Voltage Support</t>
  </si>
  <si>
    <t>OCEI - Moraga 115kV Bus Upgrade</t>
  </si>
  <si>
    <t>EDES: Reconduct Fiber Interconnect</t>
  </si>
  <si>
    <t>CASCADE: Install BK 2 Phase 2</t>
  </si>
  <si>
    <t>CASCADE: Install BK 2 Phase 1</t>
  </si>
  <si>
    <t>MARKHAM: Upgrade Relay</t>
  </si>
  <si>
    <t>RIO OSO: SVC</t>
  </si>
  <si>
    <t>MERCY SPRINGS &amp; CANAL SS UPGRADES</t>
  </si>
  <si>
    <t>VIERRA  Loop 115 kV Line</t>
  </si>
  <si>
    <t>RIO OSO: Install BK 1 and BK 2</t>
  </si>
  <si>
    <t>Menlo: Jefferson-Stanford UG Cable Rplc</t>
  </si>
  <si>
    <t>Silverado: Eagle Rock-Fulton-Slvrdo 115</t>
  </si>
  <si>
    <t>Metcalf: Metcalf-Piercy 115kV Line Upgra</t>
  </si>
  <si>
    <t>Piercy: Metcalf-Piercy 115kV Line Upgra</t>
  </si>
  <si>
    <t>Swift: Swift-Metcalf 115 kV Line Upgra</t>
  </si>
  <si>
    <t>Newark: Newark- Dixon Landing 115 kV Upg</t>
  </si>
  <si>
    <t>Dixon Landing: Newark-Dixon Lnding 115kV</t>
  </si>
  <si>
    <t>McKee: McKee-Piercy 115kV Line Upgra</t>
  </si>
  <si>
    <t>Willow Pass Contra Costa Remote End</t>
  </si>
  <si>
    <t>Momentum: Upgrade Gold Hill Remote end</t>
  </si>
  <si>
    <t>Momentum: Upgrade Rio Oso remote end</t>
  </si>
  <si>
    <t>Manteca: Repl SWs 163 and 173</t>
  </si>
  <si>
    <t>Plainfield: Expand Yard</t>
  </si>
  <si>
    <t>EM: KPP 70KV BUS LIMITING ELEMENT REPL</t>
  </si>
  <si>
    <t>San Leandro U: RAS project</t>
  </si>
  <si>
    <t>60</t>
  </si>
  <si>
    <t>LOS ESTEROS T-LINE REMOTE END OAA</t>
  </si>
  <si>
    <t>Cortina #1 60050: Reconductor</t>
  </si>
  <si>
    <t>Ignacio Area Upgrade: Ignacio-Las Galina</t>
  </si>
  <si>
    <t>Tulucay-Napa 60kV Line Reconductoring</t>
  </si>
  <si>
    <t>Ortiga Sub - Reroute 70 kV for new bank</t>
  </si>
  <si>
    <t>San Jose B - HVDC Connection - TLine</t>
  </si>
  <si>
    <t>Newark - HVDC Connection - TLine</t>
  </si>
  <si>
    <t>VIERRA 115KV TLINE RECONFIGURATION</t>
  </si>
  <si>
    <t>Recond. SanMiguel-Paso Robles70kV lineP2</t>
  </si>
  <si>
    <t>Grant RAS Project</t>
  </si>
  <si>
    <t>Weber-Mormon Jct Reconductor</t>
  </si>
  <si>
    <t>Stanislaus-Melones Sw Sta-Riverbank Jct</t>
  </si>
  <si>
    <t>Riverbank-Ripon - Line Reconductor</t>
  </si>
  <si>
    <t>Contra Costa-Delta Yard Swap</t>
  </si>
  <si>
    <t>GATE 500Kv: T-Line</t>
  </si>
  <si>
    <t>LSPOWER FERN ROAD SUB_COMM YARD AND TLI</t>
  </si>
  <si>
    <t>PLAINFIELD SUB - RELOCATE TSPS T-LINE</t>
  </si>
  <si>
    <t>Herndon - Bullard Nos. 1 and 2 115 kV RC</t>
  </si>
  <si>
    <t>CASCADE: Support Tline Configuration</t>
  </si>
  <si>
    <t>NV_Rio Oso Sub: T-Line Re-String Conduc</t>
  </si>
  <si>
    <t>MORRO BAY - CAL FLATS 230KV LINE SHOOFLY</t>
  </si>
  <si>
    <t>MERCY SPRINGS - CANAL SS T-LINE RECONDUT</t>
  </si>
  <si>
    <t>RECOND. SAN MIGUEL-PASO ROBLES 70KV PH.1</t>
  </si>
  <si>
    <t>LEMOORE NAS 70 KV SCADA SW#55 65</t>
  </si>
  <si>
    <t>RERATE WOODLAND - DAVIS T-LINE</t>
  </si>
  <si>
    <t>Ortiga T-Line Install New 1102 Circuit</t>
  </si>
  <si>
    <t>Mountain View: 115kV Line Relocation</t>
  </si>
  <si>
    <t>METCALF - GREEN VALLEY 115KV: ACQUIRE EA</t>
  </si>
  <si>
    <t>VIERRA 115kV Tline Reconfiguration</t>
  </si>
  <si>
    <t>3N</t>
  </si>
  <si>
    <t>Access Control Lifecycle (TO)</t>
  </si>
  <si>
    <t>3F</t>
  </si>
  <si>
    <t>LAKEVILLE: EM REPL 115 kV Relays</t>
  </si>
  <si>
    <t>VACA DIXON: REPL BANK 12 GE RELAY</t>
  </si>
  <si>
    <t>HFTD CENTERVILLE PH: ComAPS CB 12 Relays</t>
  </si>
  <si>
    <t>RIO OSO: ComAPS CB 412/422 Relays</t>
  </si>
  <si>
    <t>DRUM: ComAPS CB 340/350/360 Relays</t>
  </si>
  <si>
    <t>HFTD TABLEMTNComAPSCB32Relays</t>
  </si>
  <si>
    <t>HFTD PUEBLOComAPSCB152Relays</t>
  </si>
  <si>
    <t>HFTD SONOMAAComAPSCB142Relays</t>
  </si>
  <si>
    <t>HFTD RIOOSOComAPSCB232Relays</t>
  </si>
  <si>
    <t>HFTD POEPHComAPSCB222252Relays</t>
  </si>
  <si>
    <t>HFTD BUTTEComAPSCB122Relays</t>
  </si>
  <si>
    <t>HFTD PARDISEComAPSCB122Relays</t>
  </si>
  <si>
    <t>HFTD RIOOSOComAPSCB242Relays</t>
  </si>
  <si>
    <t>HFTD CRESTAPHComAPSCB282Relays</t>
  </si>
  <si>
    <t>MONTA VISTA: INST EPSS GRP SEL SW CB42 a</t>
  </si>
  <si>
    <t>HILLSDALE JCT: INST EPSS GRP SEL SW CB62</t>
  </si>
  <si>
    <t>HFTD BENTON: COMAPS CB 42 RELAYS</t>
  </si>
  <si>
    <t>HFTD COTTONWOOD: COMAPS CB 62 RELAYS</t>
  </si>
  <si>
    <t>HFTD SOBRANTE: ComAPS CB 332 Relays</t>
  </si>
  <si>
    <t>HFTD CHRISTIE: ComAPS CB 162 Relays</t>
  </si>
  <si>
    <t>HFTD CASCADE ComAPS INST COM to WEED JCT</t>
  </si>
  <si>
    <t>HFTD 5807698</t>
  </si>
  <si>
    <t>HFTD SISQUOC: EPSS REPL CB 162 RELAYS</t>
  </si>
  <si>
    <t>COLGATE SW STA:EPSS REPL CB 52-42-32 RE</t>
  </si>
  <si>
    <t>EXCHEQUER PH:INST EPSS GRP SEL SWCB22 HF</t>
  </si>
  <si>
    <t>Midway Los Banos #2 Relay Upgrade</t>
  </si>
  <si>
    <t>IGNACIO_INSTALL NOKIA MUX</t>
  </si>
  <si>
    <t>74047480_LAS GALLINAS_INSTALL NOKIA MUX</t>
  </si>
  <si>
    <t>EM TESLA REPL METCALF SPS GE RELAY</t>
  </si>
  <si>
    <t>ARCATA: REPL BUS OC RELAYS - PSPS</t>
  </si>
  <si>
    <t>EM METCALF_REPL PMU AND PDC</t>
  </si>
  <si>
    <t>EM: TABLE MOUNTAIN REPL PMU AND PDC</t>
  </si>
  <si>
    <t>MIDWAY: REP VINCENT AND LB RELAYS</t>
  </si>
  <si>
    <t>CENTERVILLE PH SUB - NU INSTALL DTT</t>
  </si>
  <si>
    <t>CENTERVILLE PH SUB - NU INST DTT</t>
  </si>
  <si>
    <t>CHICO A SUB - NU INST DTT IT</t>
  </si>
  <si>
    <t>CAMP ONE - NU INST DTT IT</t>
  </si>
  <si>
    <t>POE PH: EM Repl CB212/252 Com</t>
  </si>
  <si>
    <t>EM HUMBOLDT INST SVC SWITCH</t>
  </si>
  <si>
    <t>VGCC: Replace PACIRAS GG1 - GG5 Relays</t>
  </si>
  <si>
    <t>TAFT: Replace PACIRAS GG1 Relays</t>
  </si>
  <si>
    <t>MIDWAY: Replace PACIRAS 115/230kV Relays</t>
  </si>
  <si>
    <t>MIDSUN SW: Replace PACIRAS GG1 Relays</t>
  </si>
  <si>
    <t>KERN OIL: Replace PACIRAS GG1 Relays</t>
  </si>
  <si>
    <t>Cottonwood:Install 115kV Bus Diff Relay</t>
  </si>
  <si>
    <t>Livermore: Replace 60kV Relays</t>
  </si>
  <si>
    <t>DESCHUTES: REPL CB 22 AND CB 32 RELAYS</t>
  </si>
  <si>
    <t>EDES: Replace CB 112 Line Relays</t>
  </si>
  <si>
    <t>EM 3RD DTT SONOMA LANDFILL</t>
  </si>
  <si>
    <t>VACAVILLE: Repl Recloser Relays</t>
  </si>
  <si>
    <t>ATLANTIC: Repl CB 52- 62 Relay</t>
  </si>
  <si>
    <t>TESORO SS: REPL CB2112 &amp; 2122 COMM EQUIP</t>
  </si>
  <si>
    <t>SOBRANTE: REPL CB 262 COMM EQUIP</t>
  </si>
  <si>
    <t>74013109_SAN RAFAEL CB 132 &amp; CB 142 RELA</t>
  </si>
  <si>
    <t>WESTWOOD: REPL CB 52 DISTANCE RELAY</t>
  </si>
  <si>
    <t>Edes 115kV bus total replacement</t>
  </si>
  <si>
    <t>DRUM PH 1: Repl SPS Relay Scheme</t>
  </si>
  <si>
    <t>TABLE MOUNTAIN: EM REPL DEV 221/267NBU-2</t>
  </si>
  <si>
    <t>LEPRINO: EM REPL Dev 111LB-3</t>
  </si>
  <si>
    <t>SMARTVILLE: EM REPL DEV 621-667N-3</t>
  </si>
  <si>
    <t>GATES: EM REPL 279/250BF-4532</t>
  </si>
  <si>
    <t>SAN MATEO: EM REPL BUS DIFF E SET A</t>
  </si>
  <si>
    <t>VACA DIXON: EM REPL PACI RAS 115kV</t>
  </si>
  <si>
    <t>PANOCHE: EM REPL 115kV Bus Diff</t>
  </si>
  <si>
    <t>RAVENSWOOD: EM REPL 179-T11</t>
  </si>
  <si>
    <t>PAUL SWEET: EM REPL DEV 167/167N-1</t>
  </si>
  <si>
    <t>VACA DIXON: EM REPL DEV 211T-T11</t>
  </si>
  <si>
    <t>HUMBOULT: EM REPL Dev 185-182</t>
  </si>
  <si>
    <t>BRIDGVILLE: EM REPL 185-L2</t>
  </si>
  <si>
    <t>SAN MATEO: EM REPL 11TA-T8</t>
  </si>
  <si>
    <t>CLAY: EM REPL Dev 611LA-1 &amp; 611LA-3</t>
  </si>
  <si>
    <t>KERN PP: EM REPL DEV 621-67N-2</t>
  </si>
  <si>
    <t>EM REPL CB 252 BU_RE/BF</t>
  </si>
  <si>
    <t>Generic PO 1</t>
  </si>
  <si>
    <t>SONOMA: EM REPL CB 152 DEV 111LA-6</t>
  </si>
  <si>
    <t>TABLE MNT: EM REPL 525 kV Fault Recorder</t>
  </si>
  <si>
    <t>HOLLISTER: EM REPL CB 182_192 PRIM BU</t>
  </si>
  <si>
    <t>MARITIME: EM REPL LINE RELAYS</t>
  </si>
  <si>
    <t>NAPA: EM REPL CB 22 RELAYS</t>
  </si>
  <si>
    <t>TESLA: EM REPL DEV 179-7</t>
  </si>
  <si>
    <t>ATLANTIC: EM REPL DEV 211BF-2332</t>
  </si>
  <si>
    <t>CORE Fault Locator</t>
  </si>
  <si>
    <t>METCALF: REPL METCALF SPS GE RELAY</t>
  </si>
  <si>
    <t>TABLE MOUNTAIN: EM REPL CB 422 Relays</t>
  </si>
  <si>
    <t>SOLEDAD: EM REPL DEV 611T-72</t>
  </si>
  <si>
    <t>HENRIETTA: EM REPL CB 32 Relays</t>
  </si>
  <si>
    <t>SALINAS: EM REPL DEV 611A-2</t>
  </si>
  <si>
    <t>MILPITAS: EM REPL CB 332 RELAYS</t>
  </si>
  <si>
    <t>CHICO B: EM REPL DEV 179-2</t>
  </si>
  <si>
    <t>HFTD MELONES:EPSS REPL CB 112-162 RELAYS</t>
  </si>
  <si>
    <t>SISQUOC: EM REPL CB 152 Relays</t>
  </si>
  <si>
    <t>TESLA: EM REPL CB 1304/2 DEV 46-4</t>
  </si>
  <si>
    <t>MANTECA: EM REPL CB 12 and CB 22 Reclose</t>
  </si>
  <si>
    <t>COCO SUB: EM REPL BANK 1 RELAY</t>
  </si>
  <si>
    <t>METCALF: EM REPL Traveling Wave</t>
  </si>
  <si>
    <t>EM REPL CB 12 RELAYS</t>
  </si>
  <si>
    <t>TESLA: EM REPL Device 46-1</t>
  </si>
  <si>
    <t>POTRERO  EM REPL 179-22 RELAY</t>
  </si>
  <si>
    <t>LODI STIG: EM REPL LINE RELAYS</t>
  </si>
  <si>
    <t>EIGHT MILE: EM REPL DEV 298-2/3</t>
  </si>
  <si>
    <t>PALERMO: EM REPL 285-L2</t>
  </si>
  <si>
    <t>COLGATE: EM REPL CB222/272 COM</t>
  </si>
  <si>
    <t>COLGATE: EM REPLCB 212/262 Relay</t>
  </si>
  <si>
    <t>ROUND MNT: INST PACI RAS SEL 150 relays</t>
  </si>
  <si>
    <t>EM: MERCED: REPL CB122 SEL RELAY FPR</t>
  </si>
  <si>
    <t>EM: MELONES: REPL SEL RELAYS FPR</t>
  </si>
  <si>
    <t>EM MENDOTA BIO REPL 3RD DTT_MENDOTA</t>
  </si>
  <si>
    <t>EM MENDOTA REPL CB 42 3RD DTT_MENDOTA</t>
  </si>
  <si>
    <t>EM LE GRAND REPL 3RD DTT LEGRND-CHOW</t>
  </si>
  <si>
    <t>EM CHOW II PEAK REPL 3RD DTT LEGRND-CH</t>
  </si>
  <si>
    <t>PSPS 5.0_TO_C _2026_HFTD</t>
  </si>
  <si>
    <t>N20_Foundational Multiplexing TO (C )</t>
  </si>
  <si>
    <t>N20_Foundational Fiber TO (C )</t>
  </si>
  <si>
    <t>N20_Foundational CF Transition TO (C )</t>
  </si>
  <si>
    <t>N20_Foundational MW Transition TO ( C )</t>
  </si>
  <si>
    <t>Inspect inspect correct ET (Non-WF)</t>
  </si>
  <si>
    <t>Risk Model_APS_TO_C HFTD</t>
  </si>
  <si>
    <t>OEIS_DPPI_TO_C HFTD</t>
  </si>
  <si>
    <t>EGI Transmission_C</t>
  </si>
  <si>
    <t>UO-AMR-Remote Sensing Data-TO_C HFTD</t>
  </si>
  <si>
    <t>FT- FiberMaint/Replace Metcalf-Eden_TO_C</t>
  </si>
  <si>
    <t>FT - Teleprotection (TO)_Multi-sites_C</t>
  </si>
  <si>
    <t>Line</t>
  </si>
  <si>
    <t>Funding ID</t>
  </si>
  <si>
    <t>Planned Operative Date</t>
  </si>
  <si>
    <t>MWC</t>
  </si>
  <si>
    <t>Planning Order Description</t>
  </si>
  <si>
    <t>Planning Order</t>
  </si>
  <si>
    <t>Prior Year:</t>
  </si>
  <si>
    <t>OAI = Operative As Installed</t>
  </si>
  <si>
    <t>Input cells are shaded gold</t>
  </si>
  <si>
    <t>Note 1: Planning Order 5803459 is for removal-only work and accordingly has 100% inputted in column G ("COR %").</t>
  </si>
  <si>
    <t>COR %</t>
  </si>
  <si>
    <t>costs are allocated based on the ratio of Prior Year HV and LV gross Plant. See Schedule 24 (24-Allocators), L. 126 and 127 for this ratio.</t>
  </si>
  <si>
    <t xml:space="preserve">1) For projects where information is insufficient to assign the costs to High Voltage (HV) or Low Voltage (LV) or are for assets at both HV and LV, </t>
  </si>
  <si>
    <t>Note:</t>
  </si>
  <si>
    <t>December</t>
  </si>
  <si>
    <t>November</t>
  </si>
  <si>
    <t>October</t>
  </si>
  <si>
    <t>September</t>
  </si>
  <si>
    <t>August</t>
  </si>
  <si>
    <t>July</t>
  </si>
  <si>
    <t>June</t>
  </si>
  <si>
    <t>May</t>
  </si>
  <si>
    <t>April</t>
  </si>
  <si>
    <t>March</t>
  </si>
  <si>
    <t>February</t>
  </si>
  <si>
    <t>January</t>
  </si>
  <si>
    <t>Total</t>
  </si>
  <si>
    <t>Other</t>
  </si>
  <si>
    <t>Low Voltage</t>
  </si>
  <si>
    <t>High Voltage</t>
  </si>
  <si>
    <t>Year</t>
  </si>
  <si>
    <t>Month</t>
  </si>
  <si>
    <t>Total of Col 1-3</t>
  </si>
  <si>
    <t>Section 2</t>
  </si>
  <si>
    <t>Section 1 + Section 2</t>
  </si>
  <si>
    <t>Col 4</t>
  </si>
  <si>
    <t>Col 3</t>
  </si>
  <si>
    <t>Col 2</t>
  </si>
  <si>
    <t>Col 1</t>
  </si>
  <si>
    <t>Other amounts allocated to High and Low Voltage by Plant Ratio in Section 2.</t>
  </si>
  <si>
    <t xml:space="preserve">Network Transmission Forecast Plant Additions by Voltage includes the High and Low Voltage amounts from Section 1 as well as the </t>
  </si>
  <si>
    <t>3) Network Transmission Forecast Plant Additions by Voltage after Allocation</t>
  </si>
  <si>
    <t>Section 1, col 3 * 
Line 124, col 2</t>
  </si>
  <si>
    <t>Section 1, col 3 * 
Line 124, col 1</t>
  </si>
  <si>
    <t>Note 1</t>
  </si>
  <si>
    <t>Plant Allocation Factors</t>
  </si>
  <si>
    <t>Schedule 24-Allocators, L. 127</t>
  </si>
  <si>
    <t>Schedule 24-Allocators, L. 126</t>
  </si>
  <si>
    <t>costs are allocated based on the ratio of recorded HV and LV gross Plant.</t>
  </si>
  <si>
    <t>For projects where information is insufficient to assign the costs to High Voltage (HV) or Low Voltage (LV) or are for assets at both HV and LV,</t>
  </si>
  <si>
    <t>2) Allocation of Electric Transmission Other (Section 1, col 3) to High Voltage and Low Voltage</t>
  </si>
  <si>
    <t>WP_9-PlantAdditions 4, 
Total for Projects with TOO Funding ID</t>
  </si>
  <si>
    <t>WP_9-PlantAdditions 4, 
Total for Projects with TOLO Funding ID</t>
  </si>
  <si>
    <t>WP_9-PlantAdditions 4, 
Total for Projects with TOHI Funding ID</t>
  </si>
  <si>
    <t>1) Network Transmission Plant Additions Before Allocation of Electric Transmission Other (Funding ID = TOO)</t>
  </si>
  <si>
    <t>WP_9-PlantAdditions 5</t>
  </si>
  <si>
    <t>allocated based on the ratio of Prior Year HV and LV gross Plant.  See Schedule 24 (24-Allocators), L. 126 and 127 for this ratio.</t>
  </si>
  <si>
    <t xml:space="preserve">1) For projects where information is insufficient to assign the costs to High Voltage (HV) or Low Voltage (LV) or are for assets at both HV and LV, costs are </t>
  </si>
  <si>
    <t xml:space="preserve">Network Transmission Forecast Cost of Removal Spend by Voltage includes the High and Low Voltage amounts from Section 1 as well as the </t>
  </si>
  <si>
    <t>3) Network Transmission Forecast Cost of Removal Spend by Voltage</t>
  </si>
  <si>
    <t xml:space="preserve"> costs are allocated based on the ratio of recorded HV and LV gross Plant.</t>
  </si>
  <si>
    <t>2) Allocation of Electric Transmission Other to High Voltage and Low Voltage</t>
  </si>
  <si>
    <t>WP_9-PlantAdditions 2, 
Total for Projects with TOO Funding ID</t>
  </si>
  <si>
    <t>WP_9-PlantAdditions 2, 
Total for Projects with TOLO Funding ID</t>
  </si>
  <si>
    <t>WP_9-PlantAdditions 2, 
Total for Projects with TOHI Funding ID</t>
  </si>
  <si>
    <t>1) Network Transmission Cost of Removal Spend Before Allocation of Electric Transmission Other (Funding ID = TOO)</t>
  </si>
  <si>
    <t>WP_9-PlantAdditions 6</t>
  </si>
  <si>
    <t xml:space="preserve">2) The composite Cost of Removal factor for Electric Transmission Plant (ETP) in Col 13, Line 126 is used to estimate forecast Cost of Removal Spend in WP_9-PlantAdditions 2. </t>
  </si>
  <si>
    <t>was extracted from PowerPlan querying by Asset Class and excludes large non-recurring additions.</t>
  </si>
  <si>
    <t xml:space="preserve"> system of record, querying by Asset Class. The recorded Capital Expenditure amounts were extracted from SAP by querying by Funding ID and Major Work Category and were then allocated to Asset Class using the settlement to Asset Class of 5 years of historical plant additions. The recorded plant additions data </t>
  </si>
  <si>
    <t>1) The composite Cost of Removal (COR) factor for Electric Transmission Plant (ETP) is calculated by dividing the 5 year total of recorded Cost of Removal spending by the 5 year total of recorded Capital Expenditures. The recorded Cost of Removal amounts were extracted from PowerPlan, PG&amp;E's fixed asset</t>
  </si>
  <si>
    <t>ETP Total</t>
  </si>
  <si>
    <t xml:space="preserve"> Electric Transmission:  Comm Equipment </t>
  </si>
  <si>
    <t>ETP35137</t>
  </si>
  <si>
    <t>ETP</t>
  </si>
  <si>
    <t xml:space="preserve"> Electric Transmission:  AMI Communication Electric </t>
  </si>
  <si>
    <t>ETP35135</t>
  </si>
  <si>
    <t xml:space="preserve"> Electric Transmission:  Comm Equip - Transmission Systems </t>
  </si>
  <si>
    <t>ETP35134</t>
  </si>
  <si>
    <t xml:space="preserve"> Electric Transmission:  Comm Equip - Voice Systems </t>
  </si>
  <si>
    <t>ETP35133</t>
  </si>
  <si>
    <t xml:space="preserve"> Electric Transmission:  Comm Equip - Radio Systems </t>
  </si>
  <si>
    <t>ETP35132</t>
  </si>
  <si>
    <t xml:space="preserve"> Electric Transmission:  Comm Equip - Computer Based </t>
  </si>
  <si>
    <t>ETP35131</t>
  </si>
  <si>
    <t xml:space="preserve"> Electric Transmission:  Comm Equip - Non-Computer Based </t>
  </si>
  <si>
    <t>ETP35130</t>
  </si>
  <si>
    <t xml:space="preserve"> Electric Transmission:  Computer Software 5 Years </t>
  </si>
  <si>
    <t>ETP35122</t>
  </si>
  <si>
    <t xml:space="preserve"> Electric Transmission:  Computer Software 13 Years </t>
  </si>
  <si>
    <t>ETP35121</t>
  </si>
  <si>
    <t>ETP35120</t>
  </si>
  <si>
    <t xml:space="preserve"> Electric Transmission:  Personal Computer </t>
  </si>
  <si>
    <t>ETP35111</t>
  </si>
  <si>
    <t xml:space="preserve"> Electric Transmission:  Computer Hardware </t>
  </si>
  <si>
    <t>ETP35110</t>
  </si>
  <si>
    <t>Trans Plant: Roads &amp; Trails</t>
  </si>
  <si>
    <t>ETP35900</t>
  </si>
  <si>
    <t>Trans Plant: UG Conductor/Devices</t>
  </si>
  <si>
    <t>ETP35800</t>
  </si>
  <si>
    <t>Trans Plant: UG Conduit</t>
  </si>
  <si>
    <t>ETP35700</t>
  </si>
  <si>
    <t>Trans Plant: OH Conductor/Devices - Twr/Pl Ln</t>
  </si>
  <si>
    <t>ETP35600</t>
  </si>
  <si>
    <t>Trans Plant: Poles &amp; Fixtures</t>
  </si>
  <si>
    <t>ETP35500</t>
  </si>
  <si>
    <t>Trans Plant: Towers &amp; Fixtures - Corrosion Control</t>
  </si>
  <si>
    <t>ETP35402</t>
  </si>
  <si>
    <t>Trans Plant: Towers &amp; Fixtures</t>
  </si>
  <si>
    <t>ETP35400</t>
  </si>
  <si>
    <t>Trans Plant: Step Up Transformers</t>
  </si>
  <si>
    <t>ETP35302</t>
  </si>
  <si>
    <t>Trans Plant: Station Equipment</t>
  </si>
  <si>
    <t>ETP35301</t>
  </si>
  <si>
    <t>Trans Plant: Structures &amp; Improvements/Eqp</t>
  </si>
  <si>
    <t>ETP35202</t>
  </si>
  <si>
    <t>Trans Plant: Structures &amp; Improvements</t>
  </si>
  <si>
    <t>ETP35201</t>
  </si>
  <si>
    <t>% of
CapEx</t>
  </si>
  <si>
    <t>5-Yr Total</t>
  </si>
  <si>
    <t>Asset Class Description</t>
  </si>
  <si>
    <t>Asset Class</t>
  </si>
  <si>
    <t>Functional
Group</t>
  </si>
  <si>
    <t>Recorded Cost of Removal Spend</t>
  </si>
  <si>
    <t>Recorded Capital Expenditures</t>
  </si>
  <si>
    <t>Col 12/Col 6</t>
  </si>
  <si>
    <t>Total of
Col 7-11</t>
  </si>
  <si>
    <t>Total of
Col 1-5</t>
  </si>
  <si>
    <t>Col 13</t>
  </si>
  <si>
    <t>Col 12</t>
  </si>
  <si>
    <t>Col 11</t>
  </si>
  <si>
    <t>Col 10</t>
  </si>
  <si>
    <t>Col 9</t>
  </si>
  <si>
    <t>Col 8</t>
  </si>
  <si>
    <t>Col 7</t>
  </si>
  <si>
    <t>Col 6</t>
  </si>
  <si>
    <t>Col 5</t>
  </si>
  <si>
    <t>WP_9-PlantAdditions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</si>
</sst>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General_)"/>
    <numFmt numFmtId="165" formatCode="_(&quot;$&quot;* #,##0.0000000_);_(&quot;$&quot;* \(#,##0.0000000\);_(&quot;$&quot;* &quot;-&quot;??_);_(@_)"/>
    <numFmt numFmtId="166" formatCode="_(&quot;$&quot;* #,##0_);_(&quot;$&quot;* \(#,##0\);_(&quot;$&quot;* &quot;-&quot;??_);_(@_)"/>
    <numFmt numFmtId="167" formatCode="_(* #,##0_);_(* \(#,##0\);_(* &quot;-&quot;??_);_(@_)"/>
    <numFmt numFmtId="168" formatCode="[$-409]mmm\-yy;@"/>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0"/>
      <name val="Aptos Narrow"/>
      <family val="2"/>
      <scheme val="minor"/>
    </font>
    <font>
      <b/>
      <u/>
      <sz val="11"/>
      <color theme="1"/>
      <name val="Aptos Narrow"/>
      <family val="2"/>
      <scheme val="minor"/>
    </font>
    <font>
      <b/>
      <sz val="11"/>
      <name val="Aptos Narrow"/>
      <family val="2"/>
      <scheme val="minor"/>
    </font>
    <font>
      <sz val="11"/>
      <name val="Aptos Narrow"/>
      <family val="2"/>
      <scheme val="minor"/>
    </font>
    <font>
      <b/>
      <u/>
      <sz val="11"/>
      <name val="Aptos Narrow"/>
      <family val="2"/>
      <scheme val="minor"/>
    </font>
    <font>
      <u/>
      <sz val="11"/>
      <color theme="1"/>
      <name val="Aptos Narrow"/>
      <family val="2"/>
      <scheme val="minor"/>
    </font>
  </fonts>
  <fills count="3">
    <fill>
      <patternFill patternType="none"/>
    </fill>
    <fill>
      <patternFill patternType="gray125"/>
    </fill>
    <fill>
      <patternFill patternType="solid">
        <fgColor rgb="FFFFE979"/>
        <bgColor indexed="64"/>
      </patternFill>
    </fill>
  </fills>
  <borders count="10">
    <border>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0" fillId="0" borderId="0" xfId="0" applyAlignment="1">
      <alignment horizontal="center"/>
    </xf>
    <xf numFmtId="0" fontId="4" fillId="0" borderId="0" xfId="0" applyFont="1" applyAlignment="1">
      <alignment horizontal="center"/>
    </xf>
    <xf numFmtId="164" fontId="5" fillId="0" borderId="0" xfId="0" applyNumberFormat="1" applyFont="1" applyAlignment="1">
      <alignment horizontal="center"/>
    </xf>
    <xf numFmtId="0" fontId="5" fillId="0" borderId="0" xfId="0" applyFont="1" applyAlignment="1">
      <alignment horizontal="center"/>
    </xf>
    <xf numFmtId="0" fontId="2" fillId="0" borderId="0" xfId="0" applyFont="1" applyAlignment="1">
      <alignment wrapText="1"/>
    </xf>
    <xf numFmtId="0" fontId="2" fillId="0" borderId="0" xfId="0" applyFont="1"/>
    <xf numFmtId="165" fontId="0" fillId="0" borderId="0" xfId="0" applyNumberFormat="1"/>
    <xf numFmtId="0" fontId="2" fillId="0" borderId="0" xfId="0" applyFont="1" applyAlignment="1">
      <alignment horizontal="center"/>
    </xf>
    <xf numFmtId="166" fontId="2" fillId="0" borderId="1" xfId="0" applyNumberFormat="1" applyFont="1" applyBorder="1" applyAlignment="1">
      <alignment horizontal="left"/>
    </xf>
    <xf numFmtId="0" fontId="2" fillId="0" borderId="0" xfId="0" applyFont="1" applyAlignment="1">
      <alignment horizontal="left"/>
    </xf>
    <xf numFmtId="166" fontId="0" fillId="0" borderId="0" xfId="0" applyNumberFormat="1" applyAlignment="1">
      <alignment horizontal="left"/>
    </xf>
    <xf numFmtId="166" fontId="6" fillId="2" borderId="0" xfId="0" applyNumberFormat="1" applyFont="1" applyFill="1"/>
    <xf numFmtId="166" fontId="6" fillId="2" borderId="0" xfId="0" applyNumberFormat="1" applyFont="1" applyFill="1" applyAlignment="1">
      <alignment horizontal="center"/>
    </xf>
    <xf numFmtId="14" fontId="6" fillId="2" borderId="0" xfId="0" applyNumberFormat="1" applyFont="1" applyFill="1" applyAlignment="1">
      <alignment horizontal="center"/>
    </xf>
    <xf numFmtId="0" fontId="6" fillId="2" borderId="0" xfId="0" applyFont="1" applyFill="1" applyAlignment="1">
      <alignment horizontal="center"/>
    </xf>
    <xf numFmtId="0" fontId="6" fillId="2" borderId="0" xfId="0" applyFont="1" applyFill="1" applyAlignment="1">
      <alignment horizontal="left"/>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17" fontId="0" fillId="0" borderId="2" xfId="0" applyNumberFormat="1" applyBorder="1" applyAlignment="1">
      <alignment horizontal="center" vertical="center" wrapText="1"/>
    </xf>
    <xf numFmtId="0" fontId="0" fillId="0" borderId="3" xfId="0" applyBorder="1"/>
    <xf numFmtId="0" fontId="6" fillId="2" borderId="3" xfId="0" applyFont="1" applyFill="1" applyBorder="1" applyAlignment="1">
      <alignment horizontal="center"/>
    </xf>
    <xf numFmtId="0" fontId="0" fillId="0" borderId="3" xfId="0" applyBorder="1" applyAlignment="1">
      <alignment horizontal="right"/>
    </xf>
    <xf numFmtId="0" fontId="5" fillId="2" borderId="0" xfId="0" applyFont="1" applyFill="1" applyAlignment="1">
      <alignment horizontal="center"/>
    </xf>
    <xf numFmtId="0" fontId="0" fillId="0" borderId="0" xfId="0" applyAlignment="1">
      <alignment horizontal="left"/>
    </xf>
    <xf numFmtId="0" fontId="6" fillId="0" borderId="0" xfId="0" applyFont="1"/>
    <xf numFmtId="166" fontId="0" fillId="0" borderId="0" xfId="0" applyNumberFormat="1"/>
    <xf numFmtId="10" fontId="0" fillId="0" borderId="0" xfId="2" applyNumberFormat="1" applyFont="1" applyFill="1" applyBorder="1"/>
    <xf numFmtId="14" fontId="0" fillId="0" borderId="0" xfId="0" applyNumberFormat="1" applyAlignment="1">
      <alignment horizontal="center"/>
    </xf>
    <xf numFmtId="0" fontId="5" fillId="2" borderId="3" xfId="0" applyFont="1" applyFill="1" applyBorder="1" applyAlignment="1">
      <alignment horizontal="center"/>
    </xf>
    <xf numFmtId="0" fontId="0" fillId="0" borderId="3" xfId="0" applyBorder="1" applyAlignment="1">
      <alignment horizontal="center"/>
    </xf>
    <xf numFmtId="44" fontId="0" fillId="0" borderId="0" xfId="0" applyNumberFormat="1"/>
    <xf numFmtId="166" fontId="0" fillId="0" borderId="0" xfId="1" applyNumberFormat="1" applyFont="1" applyFill="1" applyBorder="1"/>
    <xf numFmtId="167" fontId="0" fillId="0" borderId="0" xfId="0" applyNumberFormat="1"/>
    <xf numFmtId="168" fontId="0" fillId="0" borderId="0" xfId="0" applyNumberFormat="1" applyAlignment="1">
      <alignment horizontal="center"/>
    </xf>
    <xf numFmtId="0" fontId="4" fillId="0" borderId="0" xfId="0" applyFont="1"/>
    <xf numFmtId="0" fontId="6"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xf>
    <xf numFmtId="0" fontId="0" fillId="0" borderId="0" xfId="0" applyAlignment="1">
      <alignment horizontal="center" vertical="center" wrapText="1"/>
    </xf>
    <xf numFmtId="10" fontId="6" fillId="2" borderId="0" xfId="0" applyNumberFormat="1" applyFont="1" applyFill="1" applyAlignment="1">
      <alignment horizontal="center"/>
    </xf>
    <xf numFmtId="0" fontId="5" fillId="2" borderId="0" xfId="0" applyFont="1" applyFill="1" applyAlignment="1">
      <alignment horizontal="left"/>
    </xf>
    <xf numFmtId="10" fontId="0" fillId="0" borderId="0" xfId="0" applyNumberFormat="1"/>
    <xf numFmtId="37" fontId="0" fillId="0" borderId="0" xfId="0" applyNumberFormat="1"/>
    <xf numFmtId="37" fontId="6" fillId="0" borderId="0" xfId="0" applyNumberFormat="1" applyFont="1"/>
    <xf numFmtId="37" fontId="4" fillId="0" borderId="0" xfId="0" applyNumberFormat="1" applyFont="1"/>
    <xf numFmtId="10" fontId="0" fillId="0" borderId="0" xfId="0" applyNumberFormat="1" applyAlignment="1">
      <alignment horizontal="right"/>
    </xf>
    <xf numFmtId="37" fontId="6" fillId="0" borderId="0" xfId="0" applyNumberFormat="1" applyFont="1" applyAlignment="1">
      <alignment horizontal="center"/>
    </xf>
    <xf numFmtId="37" fontId="5" fillId="0" borderId="0" xfId="0" applyNumberFormat="1" applyFont="1" applyAlignment="1">
      <alignment horizontal="center"/>
    </xf>
    <xf numFmtId="10" fontId="2" fillId="0" borderId="4" xfId="0" applyNumberFormat="1" applyFont="1" applyBorder="1"/>
    <xf numFmtId="166" fontId="2" fillId="0" borderId="1" xfId="0" applyNumberFormat="1" applyFont="1" applyBorder="1"/>
    <xf numFmtId="166" fontId="5" fillId="0" borderId="1" xfId="0" applyNumberFormat="1" applyFont="1" applyBorder="1"/>
    <xf numFmtId="37" fontId="0" fillId="0" borderId="1" xfId="0" applyNumberFormat="1" applyBorder="1"/>
    <xf numFmtId="37" fontId="2" fillId="0" borderId="1" xfId="0" applyNumberFormat="1" applyFont="1" applyBorder="1"/>
    <xf numFmtId="10" fontId="0" fillId="0" borderId="5" xfId="0" applyNumberFormat="1" applyBorder="1"/>
    <xf numFmtId="166" fontId="6" fillId="0" borderId="0" xfId="0" applyNumberFormat="1" applyFont="1"/>
    <xf numFmtId="10" fontId="0" fillId="0" borderId="6" xfId="0" applyNumberFormat="1" applyBorder="1"/>
    <xf numFmtId="3" fontId="5" fillId="0" borderId="2" xfId="0" applyNumberFormat="1" applyFont="1" applyBorder="1" applyAlignment="1">
      <alignment horizontal="center"/>
    </xf>
    <xf numFmtId="10" fontId="5" fillId="0" borderId="2" xfId="0" applyNumberFormat="1" applyFont="1" applyBorder="1" applyAlignment="1">
      <alignment horizontal="center" wrapText="1"/>
    </xf>
    <xf numFmtId="0" fontId="5" fillId="0" borderId="2" xfId="0" quotePrefix="1" applyFont="1" applyBorder="1" applyAlignment="1">
      <alignment horizontal="center"/>
    </xf>
    <xf numFmtId="3" fontId="5" fillId="0" borderId="5" xfId="0" quotePrefix="1" applyNumberFormat="1" applyFont="1" applyBorder="1" applyAlignment="1">
      <alignment horizontal="center"/>
    </xf>
    <xf numFmtId="3" fontId="5" fillId="0" borderId="2" xfId="0" applyNumberFormat="1" applyFont="1" applyBorder="1" applyAlignment="1">
      <alignment horizontal="center" wrapText="1"/>
    </xf>
    <xf numFmtId="10" fontId="3" fillId="0" borderId="0" xfId="0" applyNumberFormat="1" applyFont="1" applyAlignment="1">
      <alignment horizontal="center" wrapText="1"/>
    </xf>
    <xf numFmtId="3" fontId="5" fillId="0" borderId="7" xfId="0" applyNumberFormat="1" applyFont="1" applyBorder="1" applyAlignment="1">
      <alignment horizontal="centerContinuous"/>
    </xf>
    <xf numFmtId="3" fontId="5" fillId="0" borderId="8" xfId="0" applyNumberFormat="1" applyFont="1" applyBorder="1" applyAlignment="1">
      <alignment horizontal="centerContinuous"/>
    </xf>
    <xf numFmtId="3" fontId="5" fillId="0" borderId="9" xfId="0" applyNumberFormat="1" applyFont="1" applyBorder="1" applyAlignment="1">
      <alignment horizontal="centerContinuous"/>
    </xf>
    <xf numFmtId="3" fontId="6" fillId="0" borderId="0" xfId="0" applyNumberFormat="1" applyFont="1"/>
    <xf numFmtId="3" fontId="6" fillId="0" borderId="0" xfId="0" applyNumberFormat="1" applyFont="1" applyAlignment="1">
      <alignment horizontal="center"/>
    </xf>
    <xf numFmtId="3" fontId="6" fillId="0" borderId="0" xfId="0" applyNumberFormat="1" applyFont="1" applyAlignment="1">
      <alignment horizontal="left"/>
    </xf>
    <xf numFmtId="164" fontId="5" fillId="0" borderId="0" xfId="0" applyNumberFormat="1" applyFont="1" applyAlignment="1">
      <alignment horizontal="center"/>
    </xf>
    <xf numFmtId="0" fontId="5" fillId="0" borderId="0" xfId="0" applyFont="1" applyAlignment="1">
      <alignment horizontal="center"/>
    </xf>
    <xf numFmtId="0" fontId="0" fillId="0" borderId="3" xfId="0" applyBorder="1" applyAlignment="1">
      <alignment horizontal="left"/>
    </xf>
    <xf numFmtId="0" fontId="0" fillId="0" borderId="3" xfId="0" applyBorder="1" applyAlignment="1">
      <alignment horizontal="center" vertical="center"/>
    </xf>
    <xf numFmtId="0" fontId="2" fillId="0" borderId="3" xfId="0" applyFont="1" applyBorder="1" applyAlignment="1">
      <alignment horizont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C380F-B462-4BCB-A197-09BFAED87E00}">
  <dimension ref="B1:C14"/>
  <sheetViews>
    <sheetView tabSelected="1" view="pageBreakPreview" topLeftCell="B1" zoomScaleNormal="100" zoomScaleSheetLayoutView="100" workbookViewId="0">
      <selection activeCell="D31" sqref="D31"/>
    </sheetView>
  </sheetViews>
  <sheetFormatPr defaultRowHeight="15" x14ac:dyDescent="0.25"/>
  <cols>
    <col min="1" max="1" width="2.5703125" customWidth="1"/>
    <col min="2" max="2" width="6.7109375" customWidth="1"/>
    <col min="3" max="3" width="75.85546875" customWidth="1"/>
  </cols>
  <sheetData>
    <row r="1" spans="2:3" x14ac:dyDescent="0.25">
      <c r="B1" s="69" t="s">
        <v>11</v>
      </c>
      <c r="C1" s="69"/>
    </row>
    <row r="2" spans="2:3" ht="15.75" customHeight="1" x14ac:dyDescent="0.25">
      <c r="B2" s="70" t="str">
        <f>"TO Tariff Rate Year " &amp; '1'!$AG$3+2</f>
        <v>TO Tariff Rate Year 2027</v>
      </c>
      <c r="C2" s="70"/>
    </row>
    <row r="3" spans="2:3" x14ac:dyDescent="0.25">
      <c r="B3" s="69" t="s">
        <v>10</v>
      </c>
      <c r="C3" s="69"/>
    </row>
    <row r="4" spans="2:3" x14ac:dyDescent="0.25">
      <c r="B4" s="3"/>
      <c r="C4" s="3"/>
    </row>
    <row r="5" spans="2:3" x14ac:dyDescent="0.25">
      <c r="B5" s="69" t="s">
        <v>9</v>
      </c>
      <c r="C5" s="69"/>
    </row>
    <row r="7" spans="2:3" x14ac:dyDescent="0.25">
      <c r="B7" s="2" t="s">
        <v>8</v>
      </c>
      <c r="C7" s="2" t="s">
        <v>7</v>
      </c>
    </row>
    <row r="8" spans="2:3" x14ac:dyDescent="0.25">
      <c r="B8" s="1">
        <v>1</v>
      </c>
      <c r="C8" t="s">
        <v>6</v>
      </c>
    </row>
    <row r="9" spans="2:3" x14ac:dyDescent="0.25">
      <c r="B9" s="1">
        <v>2</v>
      </c>
      <c r="C9" t="s">
        <v>5</v>
      </c>
    </row>
    <row r="10" spans="2:3" x14ac:dyDescent="0.25">
      <c r="B10" s="1">
        <v>3</v>
      </c>
      <c r="C10" t="s">
        <v>4</v>
      </c>
    </row>
    <row r="11" spans="2:3" x14ac:dyDescent="0.25">
      <c r="B11" s="1">
        <v>4</v>
      </c>
      <c r="C11" t="s">
        <v>3</v>
      </c>
    </row>
    <row r="12" spans="2:3" x14ac:dyDescent="0.25">
      <c r="B12" s="1">
        <v>5</v>
      </c>
      <c r="C12" t="s">
        <v>2</v>
      </c>
    </row>
    <row r="13" spans="2:3" x14ac:dyDescent="0.25">
      <c r="B13" s="1">
        <v>6</v>
      </c>
      <c r="C13" t="s">
        <v>1</v>
      </c>
    </row>
    <row r="14" spans="2:3" x14ac:dyDescent="0.25">
      <c r="B14" s="1">
        <v>7</v>
      </c>
      <c r="C14" t="s">
        <v>0</v>
      </c>
    </row>
  </sheetData>
  <mergeCells count="4">
    <mergeCell ref="B1:C1"/>
    <mergeCell ref="B3:C3"/>
    <mergeCell ref="B5:C5"/>
    <mergeCell ref="B2:C2"/>
  </mergeCells>
  <pageMargins left="0.7" right="0.7" top="0.75" bottom="0.75" header="0.3" footer="0.3"/>
  <pageSetup scale="77" orientation="portrait" r:id="rId1"/>
  <headerFooter>
    <oddFooter xml:space="preserve">&amp;C_x000D_&amp;1#&amp;"Aptos"&amp;10&amp;K000000 Internal </oddFooter>
  </headerFooter>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75E8D-5BC2-4CBE-B313-5FD2FE3EFB97}">
  <dimension ref="A1:AH846"/>
  <sheetViews>
    <sheetView showGridLines="0" view="pageBreakPreview" zoomScale="70" zoomScaleNormal="100" zoomScaleSheetLayoutView="70" workbookViewId="0">
      <pane xSplit="3" ySplit="4" topLeftCell="T346" activePane="bottomRight" state="frozen"/>
      <selection activeCell="D31" sqref="D31"/>
      <selection pane="topRight" activeCell="D31" sqref="D31"/>
      <selection pane="bottomLeft" activeCell="D31" sqref="D31"/>
      <selection pane="bottomRight" activeCell="D31" sqref="D31"/>
    </sheetView>
  </sheetViews>
  <sheetFormatPr defaultColWidth="12.42578125" defaultRowHeight="15" x14ac:dyDescent="0.25"/>
  <cols>
    <col min="1" max="1" width="5.140625" style="1" customWidth="1"/>
    <col min="2" max="2" width="9.140625" style="1" customWidth="1"/>
    <col min="3" max="3" width="45.85546875" customWidth="1"/>
    <col min="4" max="4" width="6" style="1" customWidth="1"/>
    <col min="5" max="5" width="16.42578125" style="1" customWidth="1"/>
    <col min="6" max="6" width="11.7109375" style="1" bestFit="1" customWidth="1"/>
    <col min="7" max="7" width="17.140625" customWidth="1"/>
    <col min="8" max="8" width="13.7109375" bestFit="1" customWidth="1"/>
    <col min="9" max="9" width="13.42578125" bestFit="1" customWidth="1"/>
    <col min="10" max="27" width="13.7109375" bestFit="1" customWidth="1"/>
    <col min="28" max="31" width="12.5703125" bestFit="1" customWidth="1"/>
    <col min="32" max="33" width="15.28515625" bestFit="1" customWidth="1"/>
    <col min="34" max="34" width="5" bestFit="1" customWidth="1"/>
  </cols>
  <sheetData>
    <row r="1" spans="1:34" x14ac:dyDescent="0.25">
      <c r="A1" s="70" t="str">
        <f>ToC!$B$1 &amp; " - " &amp; ToC!$B$2</f>
        <v>Pacific Gas and Electric Company - TO Tariff Rate Year 2027</v>
      </c>
      <c r="B1" s="70"/>
      <c r="C1" s="70"/>
      <c r="D1" s="70"/>
      <c r="E1" s="70"/>
      <c r="F1" s="70"/>
      <c r="G1" s="70"/>
      <c r="H1" s="70"/>
      <c r="I1" s="70"/>
      <c r="J1" s="70"/>
      <c r="K1" s="70"/>
      <c r="L1" s="70"/>
      <c r="M1" s="70"/>
      <c r="N1" s="70"/>
      <c r="O1" s="70"/>
      <c r="P1" s="70"/>
      <c r="Q1" s="70"/>
      <c r="R1" s="70"/>
      <c r="S1" s="70"/>
      <c r="T1" s="70" t="str">
        <f>A1</f>
        <v>Pacific Gas and Electric Company - TO Tariff Rate Year 2027</v>
      </c>
      <c r="U1" s="70"/>
      <c r="V1" s="70"/>
      <c r="W1" s="70"/>
      <c r="X1" s="70"/>
      <c r="Y1" s="70"/>
      <c r="Z1" s="70"/>
      <c r="AA1" s="70"/>
      <c r="AB1" s="70"/>
      <c r="AC1" s="70"/>
      <c r="AD1" s="70"/>
      <c r="AE1" s="70"/>
      <c r="AF1" s="70"/>
      <c r="AG1" s="70"/>
      <c r="AH1" s="70"/>
    </row>
    <row r="2" spans="1:34" x14ac:dyDescent="0.25">
      <c r="A2" s="70" t="str">
        <f>"WP_9-PlantAdditions 1" &amp; " - " &amp; ToC!$C$8</f>
        <v>WP_9-PlantAdditions 1 - Network Transmission Forecast Capital Expenditures</v>
      </c>
      <c r="B2" s="70"/>
      <c r="C2" s="70"/>
      <c r="D2" s="70"/>
      <c r="E2" s="70"/>
      <c r="F2" s="70"/>
      <c r="G2" s="70"/>
      <c r="H2" s="70"/>
      <c r="I2" s="70"/>
      <c r="J2" s="70"/>
      <c r="K2" s="70"/>
      <c r="L2" s="70"/>
      <c r="M2" s="70"/>
      <c r="N2" s="70"/>
      <c r="O2" s="70"/>
      <c r="P2" s="70"/>
      <c r="Q2" s="70"/>
      <c r="R2" s="70"/>
      <c r="S2" s="70"/>
      <c r="T2" s="70" t="str">
        <f>A2</f>
        <v>WP_9-PlantAdditions 1 - Network Transmission Forecast Capital Expenditures</v>
      </c>
      <c r="U2" s="70"/>
      <c r="V2" s="70"/>
      <c r="W2" s="70"/>
      <c r="X2" s="70"/>
      <c r="Y2" s="70"/>
      <c r="Z2" s="70"/>
      <c r="AA2" s="70"/>
      <c r="AB2" s="70"/>
      <c r="AC2" s="70"/>
      <c r="AD2" s="70"/>
      <c r="AE2" s="70"/>
      <c r="AF2" s="70"/>
      <c r="AG2" s="70"/>
      <c r="AH2" s="70"/>
    </row>
    <row r="3" spans="1:34" x14ac:dyDescent="0.25">
      <c r="C3" s="23" t="s">
        <v>880</v>
      </c>
      <c r="D3" s="72" t="s">
        <v>879</v>
      </c>
      <c r="E3" s="72"/>
      <c r="F3" s="72"/>
      <c r="G3" s="1"/>
      <c r="H3" s="71" t="str">
        <f>"WP_9-PlantAdditions 1: CAPITAL EXPENDITURES " &amp; '1'!$AG$3+1</f>
        <v>WP_9-PlantAdditions 1: CAPITAL EXPENDITURES 2026</v>
      </c>
      <c r="I3" s="71"/>
      <c r="J3" s="71"/>
      <c r="K3" s="71"/>
      <c r="L3" s="71"/>
      <c r="M3" s="71"/>
      <c r="N3" s="71"/>
      <c r="O3" s="71"/>
      <c r="P3" s="71"/>
      <c r="Q3" s="71"/>
      <c r="R3" s="71"/>
      <c r="S3" s="71"/>
      <c r="T3" s="71" t="str">
        <f>"WP_9-PlantAdditions 1: CAPITAL EXPENDITURES " &amp; '1'!$AG$3+2</f>
        <v>WP_9-PlantAdditions 1: CAPITAL EXPENDITURES 2027</v>
      </c>
      <c r="U3" s="71"/>
      <c r="V3" s="71"/>
      <c r="W3" s="71"/>
      <c r="X3" s="71"/>
      <c r="Y3" s="71"/>
      <c r="Z3" s="71"/>
      <c r="AA3" s="71"/>
      <c r="AB3" s="71"/>
      <c r="AC3" s="71"/>
      <c r="AD3" s="71"/>
      <c r="AE3" s="71"/>
      <c r="AF3" s="22" t="s">
        <v>878</v>
      </c>
      <c r="AG3" s="21">
        <v>2025</v>
      </c>
      <c r="AH3" s="20"/>
    </row>
    <row r="4" spans="1:34" ht="30" x14ac:dyDescent="0.25">
      <c r="A4" s="17" t="s">
        <v>872</v>
      </c>
      <c r="B4" s="18" t="s">
        <v>877</v>
      </c>
      <c r="C4" s="18" t="s">
        <v>876</v>
      </c>
      <c r="D4" s="18" t="s">
        <v>875</v>
      </c>
      <c r="E4" s="18" t="s">
        <v>874</v>
      </c>
      <c r="F4" s="18" t="s">
        <v>873</v>
      </c>
      <c r="G4" s="18" t="str">
        <f>"Dec " &amp; '1'!$AG$3 &amp; " Recorded CWIP"</f>
        <v>Dec 2025 Recorded CWIP</v>
      </c>
      <c r="H4" s="19">
        <f>DATE('1'!$AG$3+1,1,1)</f>
        <v>46023</v>
      </c>
      <c r="I4" s="19">
        <f>DATE('1'!$AG$3+1,2,1)</f>
        <v>46054</v>
      </c>
      <c r="J4" s="19">
        <f>DATE('1'!$AG$3+1,3,1)</f>
        <v>46082</v>
      </c>
      <c r="K4" s="19">
        <f>DATE('1'!$AG$3+1,4,1)</f>
        <v>46113</v>
      </c>
      <c r="L4" s="19">
        <f>DATE('1'!$AG$3+1,5,1)</f>
        <v>46143</v>
      </c>
      <c r="M4" s="19">
        <f>DATE('1'!$AG$3+1,6,1)</f>
        <v>46174</v>
      </c>
      <c r="N4" s="19">
        <f>DATE('1'!$AG$3+1,7,1)</f>
        <v>46204</v>
      </c>
      <c r="O4" s="19">
        <f>DATE('1'!$AG$3+1,8,1)</f>
        <v>46235</v>
      </c>
      <c r="P4" s="19">
        <f>DATE('1'!$AG$3+1,9,1)</f>
        <v>46266</v>
      </c>
      <c r="Q4" s="19">
        <f>DATE('1'!$AG$3+1,10,1)</f>
        <v>46296</v>
      </c>
      <c r="R4" s="19">
        <f>DATE('1'!$AG$3+1,11,1)</f>
        <v>46327</v>
      </c>
      <c r="S4" s="19">
        <f>DATE('1'!$AG$3+1,12,1)</f>
        <v>46357</v>
      </c>
      <c r="T4" s="19">
        <f>DATE('1'!$AG$3+2,1,1)</f>
        <v>46388</v>
      </c>
      <c r="U4" s="19">
        <f>DATE('1'!$AG$3+2,2,1)</f>
        <v>46419</v>
      </c>
      <c r="V4" s="19">
        <f>DATE('1'!$AG$3+2,3,1)</f>
        <v>46447</v>
      </c>
      <c r="W4" s="19">
        <f>DATE('1'!$AG$3+2,4,1)</f>
        <v>46478</v>
      </c>
      <c r="X4" s="19">
        <f>DATE('1'!$AG$3+2,5,1)</f>
        <v>46508</v>
      </c>
      <c r="Y4" s="19">
        <f>DATE('1'!$AG$3+2,6,1)</f>
        <v>46539</v>
      </c>
      <c r="Z4" s="19">
        <f>DATE('1'!$AG$3+2,7,1)</f>
        <v>46569</v>
      </c>
      <c r="AA4" s="19">
        <f>DATE('1'!$AG$3+2,8,1)</f>
        <v>46600</v>
      </c>
      <c r="AB4" s="19">
        <f>DATE('1'!$AG$3+2,9,1)</f>
        <v>46631</v>
      </c>
      <c r="AC4" s="19">
        <f>DATE('1'!$AG$3+2,10,1)</f>
        <v>46661</v>
      </c>
      <c r="AD4" s="19">
        <f>DATE('1'!$AG$3+2,11,1)</f>
        <v>46692</v>
      </c>
      <c r="AE4" s="19">
        <f>DATE('1'!$AG$3+2,12,1)</f>
        <v>46722</v>
      </c>
      <c r="AF4" s="18" t="str">
        <f>"Total " &amp; '1'!$AG$3+1</f>
        <v>Total 2026</v>
      </c>
      <c r="AG4" s="18" t="str">
        <f>"Total " &amp; '1'!$AG$3+2</f>
        <v>Total 2027</v>
      </c>
      <c r="AH4" s="17" t="s">
        <v>872</v>
      </c>
    </row>
    <row r="5" spans="1:34" x14ac:dyDescent="0.25">
      <c r="A5" s="8">
        <v>100</v>
      </c>
      <c r="B5" s="15">
        <v>5541385</v>
      </c>
      <c r="C5" s="16" t="s">
        <v>871</v>
      </c>
      <c r="D5" s="15" t="s">
        <v>17</v>
      </c>
      <c r="E5" s="14" t="s">
        <v>21</v>
      </c>
      <c r="F5" s="13" t="s">
        <v>16</v>
      </c>
      <c r="G5" s="12">
        <v>0</v>
      </c>
      <c r="H5" s="12">
        <v>23392.5</v>
      </c>
      <c r="I5" s="12">
        <v>33761.1</v>
      </c>
      <c r="J5" s="12">
        <v>72312.600000000006</v>
      </c>
      <c r="K5" s="12">
        <v>43108.600000000006</v>
      </c>
      <c r="L5" s="12">
        <v>10560.6</v>
      </c>
      <c r="M5" s="12">
        <v>10560.6</v>
      </c>
      <c r="N5" s="12">
        <v>10560.6</v>
      </c>
      <c r="O5" s="12">
        <v>13017.099999999999</v>
      </c>
      <c r="P5" s="12">
        <v>13017.099999999999</v>
      </c>
      <c r="Q5" s="12">
        <v>23534</v>
      </c>
      <c r="R5" s="12">
        <v>49362.299999999996</v>
      </c>
      <c r="S5" s="12">
        <v>29959.599999999999</v>
      </c>
      <c r="T5" s="12">
        <v>0</v>
      </c>
      <c r="U5" s="12">
        <v>0</v>
      </c>
      <c r="V5" s="12">
        <v>0</v>
      </c>
      <c r="W5" s="12">
        <v>0</v>
      </c>
      <c r="X5" s="12">
        <v>0</v>
      </c>
      <c r="Y5" s="12">
        <v>0</v>
      </c>
      <c r="Z5" s="12">
        <v>0</v>
      </c>
      <c r="AA5" s="12">
        <v>0</v>
      </c>
      <c r="AB5" s="12">
        <v>0</v>
      </c>
      <c r="AC5" s="12">
        <v>0</v>
      </c>
      <c r="AD5" s="12">
        <v>0</v>
      </c>
      <c r="AE5" s="12">
        <v>0</v>
      </c>
      <c r="AF5" s="11">
        <f t="shared" ref="AF5:AF68" si="0">SUM(H5:S5)</f>
        <v>333146.7</v>
      </c>
      <c r="AG5" s="11">
        <f t="shared" ref="AG5:AG68" si="1">SUM(T5:AE5)</f>
        <v>0</v>
      </c>
      <c r="AH5" s="8">
        <f t="shared" ref="AH5:AH68" si="2">A5</f>
        <v>100</v>
      </c>
    </row>
    <row r="6" spans="1:34" x14ac:dyDescent="0.25">
      <c r="A6" s="8">
        <f t="shared" ref="A6:A69" si="3">A5+1</f>
        <v>101</v>
      </c>
      <c r="B6" s="15">
        <v>5791976</v>
      </c>
      <c r="C6" s="16" t="s">
        <v>870</v>
      </c>
      <c r="D6" s="15" t="s">
        <v>17</v>
      </c>
      <c r="E6" s="14">
        <v>46031</v>
      </c>
      <c r="F6" s="13" t="s">
        <v>16</v>
      </c>
      <c r="G6" s="12">
        <v>2092206.81</v>
      </c>
      <c r="H6" s="12">
        <v>46354.3</v>
      </c>
      <c r="I6" s="12">
        <v>49210.6</v>
      </c>
      <c r="J6" s="12">
        <v>113667.90000000001</v>
      </c>
      <c r="K6" s="12">
        <v>125076.9</v>
      </c>
      <c r="L6" s="12">
        <v>25453.600000000002</v>
      </c>
      <c r="M6" s="12">
        <v>21493.9</v>
      </c>
      <c r="N6" s="12">
        <v>22572</v>
      </c>
      <c r="O6" s="12">
        <v>24690.3</v>
      </c>
      <c r="P6" s="12">
        <v>18787.099999999999</v>
      </c>
      <c r="Q6" s="12">
        <v>8246.1</v>
      </c>
      <c r="R6" s="12">
        <v>8727</v>
      </c>
      <c r="S6" s="12">
        <v>0</v>
      </c>
      <c r="T6" s="12">
        <v>0</v>
      </c>
      <c r="U6" s="12">
        <v>0</v>
      </c>
      <c r="V6" s="12">
        <v>0</v>
      </c>
      <c r="W6" s="12">
        <v>0</v>
      </c>
      <c r="X6" s="12">
        <v>0</v>
      </c>
      <c r="Y6" s="12">
        <v>0</v>
      </c>
      <c r="Z6" s="12">
        <v>0</v>
      </c>
      <c r="AA6" s="12">
        <v>0</v>
      </c>
      <c r="AB6" s="12">
        <v>0</v>
      </c>
      <c r="AC6" s="12">
        <v>0</v>
      </c>
      <c r="AD6" s="12">
        <v>0</v>
      </c>
      <c r="AE6" s="12">
        <v>0</v>
      </c>
      <c r="AF6" s="11">
        <f t="shared" si="0"/>
        <v>464279.6999999999</v>
      </c>
      <c r="AG6" s="11">
        <f t="shared" si="1"/>
        <v>0</v>
      </c>
      <c r="AH6" s="8">
        <f t="shared" si="2"/>
        <v>101</v>
      </c>
    </row>
    <row r="7" spans="1:34" x14ac:dyDescent="0.25">
      <c r="A7" s="8">
        <f t="shared" si="3"/>
        <v>102</v>
      </c>
      <c r="B7" s="15">
        <v>5797623</v>
      </c>
      <c r="C7" s="16" t="s">
        <v>869</v>
      </c>
      <c r="D7" s="15" t="s">
        <v>17</v>
      </c>
      <c r="E7" s="14">
        <v>46021</v>
      </c>
      <c r="F7" s="13" t="s">
        <v>16</v>
      </c>
      <c r="G7" s="12">
        <v>397086.63326970814</v>
      </c>
      <c r="H7" s="12">
        <v>28947.7</v>
      </c>
      <c r="I7" s="12">
        <v>30011</v>
      </c>
      <c r="J7" s="12">
        <v>22765.7</v>
      </c>
      <c r="K7" s="12">
        <v>18350.2</v>
      </c>
      <c r="L7" s="12">
        <v>16525.300000000003</v>
      </c>
      <c r="M7" s="12">
        <v>17276.399999999998</v>
      </c>
      <c r="N7" s="12">
        <v>15972.4</v>
      </c>
      <c r="O7" s="12">
        <v>14353</v>
      </c>
      <c r="P7" s="12">
        <v>14353</v>
      </c>
      <c r="Q7" s="12">
        <v>15162.699999999999</v>
      </c>
      <c r="R7" s="12">
        <v>12733.7</v>
      </c>
      <c r="S7" s="12">
        <v>15162.699999999999</v>
      </c>
      <c r="T7" s="12">
        <v>0</v>
      </c>
      <c r="U7" s="12">
        <v>0</v>
      </c>
      <c r="V7" s="12">
        <v>0</v>
      </c>
      <c r="W7" s="12">
        <v>0</v>
      </c>
      <c r="X7" s="12">
        <v>0</v>
      </c>
      <c r="Y7" s="12">
        <v>0</v>
      </c>
      <c r="Z7" s="12">
        <v>0</v>
      </c>
      <c r="AA7" s="12">
        <v>0</v>
      </c>
      <c r="AB7" s="12">
        <v>0</v>
      </c>
      <c r="AC7" s="12">
        <v>0</v>
      </c>
      <c r="AD7" s="12">
        <v>0</v>
      </c>
      <c r="AE7" s="12">
        <v>0</v>
      </c>
      <c r="AF7" s="11">
        <f t="shared" si="0"/>
        <v>221613.80000000002</v>
      </c>
      <c r="AG7" s="11">
        <f t="shared" si="1"/>
        <v>0</v>
      </c>
      <c r="AH7" s="8">
        <f t="shared" si="2"/>
        <v>102</v>
      </c>
    </row>
    <row r="8" spans="1:34" x14ac:dyDescent="0.25">
      <c r="A8" s="8">
        <f t="shared" si="3"/>
        <v>103</v>
      </c>
      <c r="B8" s="15">
        <v>5807027</v>
      </c>
      <c r="C8" s="16" t="s">
        <v>868</v>
      </c>
      <c r="D8" s="15" t="s">
        <v>17</v>
      </c>
      <c r="E8" s="14">
        <v>46386</v>
      </c>
      <c r="F8" s="13" t="s">
        <v>16</v>
      </c>
      <c r="G8" s="12">
        <v>0</v>
      </c>
      <c r="H8" s="12">
        <v>213158.65</v>
      </c>
      <c r="I8" s="12">
        <v>213158.65</v>
      </c>
      <c r="J8" s="12">
        <v>213158.65</v>
      </c>
      <c r="K8" s="12">
        <v>213158.65</v>
      </c>
      <c r="L8" s="12">
        <v>213158.65</v>
      </c>
      <c r="M8" s="12">
        <v>213158.65</v>
      </c>
      <c r="N8" s="12">
        <v>213158.65</v>
      </c>
      <c r="O8" s="12">
        <v>213158.65</v>
      </c>
      <c r="P8" s="12">
        <v>213158.65</v>
      </c>
      <c r="Q8" s="12">
        <v>213158.65</v>
      </c>
      <c r="R8" s="12">
        <v>213158.65</v>
      </c>
      <c r="S8" s="12">
        <v>213158.65</v>
      </c>
      <c r="T8" s="12">
        <v>0</v>
      </c>
      <c r="U8" s="12">
        <v>0</v>
      </c>
      <c r="V8" s="12">
        <v>0</v>
      </c>
      <c r="W8" s="12">
        <v>0</v>
      </c>
      <c r="X8" s="12">
        <v>0</v>
      </c>
      <c r="Y8" s="12">
        <v>0</v>
      </c>
      <c r="Z8" s="12">
        <v>0</v>
      </c>
      <c r="AA8" s="12">
        <v>0</v>
      </c>
      <c r="AB8" s="12">
        <v>0</v>
      </c>
      <c r="AC8" s="12">
        <v>0</v>
      </c>
      <c r="AD8" s="12">
        <v>0</v>
      </c>
      <c r="AE8" s="12">
        <v>0</v>
      </c>
      <c r="AF8" s="11">
        <f t="shared" si="0"/>
        <v>2557903.7999999993</v>
      </c>
      <c r="AG8" s="11">
        <f t="shared" si="1"/>
        <v>0</v>
      </c>
      <c r="AH8" s="8">
        <f t="shared" si="2"/>
        <v>103</v>
      </c>
    </row>
    <row r="9" spans="1:34" x14ac:dyDescent="0.25">
      <c r="A9" s="8">
        <f t="shared" si="3"/>
        <v>104</v>
      </c>
      <c r="B9" s="15">
        <v>5807595</v>
      </c>
      <c r="C9" s="16" t="s">
        <v>867</v>
      </c>
      <c r="D9" s="15" t="s">
        <v>17</v>
      </c>
      <c r="E9" s="14">
        <v>46371</v>
      </c>
      <c r="F9" s="13" t="s">
        <v>16</v>
      </c>
      <c r="G9" s="12">
        <v>0</v>
      </c>
      <c r="H9" s="12">
        <v>37200.400000000001</v>
      </c>
      <c r="I9" s="12">
        <v>-1397.7</v>
      </c>
      <c r="J9" s="12">
        <v>52247.4</v>
      </c>
      <c r="K9" s="12">
        <v>40061.700000000004</v>
      </c>
      <c r="L9" s="12">
        <v>43056.2</v>
      </c>
      <c r="M9" s="12">
        <v>44031.6</v>
      </c>
      <c r="N9" s="12">
        <v>47684.7</v>
      </c>
      <c r="O9" s="12">
        <v>46053</v>
      </c>
      <c r="P9" s="12">
        <v>71318.399999999994</v>
      </c>
      <c r="Q9" s="12">
        <v>92436.5</v>
      </c>
      <c r="R9" s="12">
        <v>81887.8</v>
      </c>
      <c r="S9" s="12">
        <v>99911.6</v>
      </c>
      <c r="T9" s="12">
        <v>0</v>
      </c>
      <c r="U9" s="12">
        <v>0</v>
      </c>
      <c r="V9" s="12">
        <v>0</v>
      </c>
      <c r="W9" s="12">
        <v>0</v>
      </c>
      <c r="X9" s="12">
        <v>0</v>
      </c>
      <c r="Y9" s="12">
        <v>0</v>
      </c>
      <c r="Z9" s="12">
        <v>0</v>
      </c>
      <c r="AA9" s="12">
        <v>0</v>
      </c>
      <c r="AB9" s="12">
        <v>0</v>
      </c>
      <c r="AC9" s="12">
        <v>0</v>
      </c>
      <c r="AD9" s="12">
        <v>0</v>
      </c>
      <c r="AE9" s="12">
        <v>0</v>
      </c>
      <c r="AF9" s="11">
        <f t="shared" si="0"/>
        <v>654491.6</v>
      </c>
      <c r="AG9" s="11">
        <f t="shared" si="1"/>
        <v>0</v>
      </c>
      <c r="AH9" s="8">
        <f t="shared" si="2"/>
        <v>104</v>
      </c>
    </row>
    <row r="10" spans="1:34" x14ac:dyDescent="0.25">
      <c r="A10" s="8">
        <f t="shared" si="3"/>
        <v>105</v>
      </c>
      <c r="B10" s="15">
        <v>5807621</v>
      </c>
      <c r="C10" s="16" t="s">
        <v>866</v>
      </c>
      <c r="D10" s="15" t="s">
        <v>17</v>
      </c>
      <c r="E10" s="14">
        <v>46310</v>
      </c>
      <c r="F10" s="13" t="s">
        <v>16</v>
      </c>
      <c r="G10" s="12">
        <v>284501.2687508089</v>
      </c>
      <c r="H10" s="12">
        <v>222759.6</v>
      </c>
      <c r="I10" s="12">
        <v>142808.5</v>
      </c>
      <c r="J10" s="12">
        <v>206850.69999999998</v>
      </c>
      <c r="K10" s="12">
        <v>236963.9</v>
      </c>
      <c r="L10" s="12">
        <v>227913.80000000002</v>
      </c>
      <c r="M10" s="12">
        <v>218655.30000000002</v>
      </c>
      <c r="N10" s="12">
        <v>241128</v>
      </c>
      <c r="O10" s="12">
        <v>232077.8</v>
      </c>
      <c r="P10" s="12">
        <v>133402</v>
      </c>
      <c r="Q10" s="12">
        <v>133901</v>
      </c>
      <c r="R10" s="12">
        <v>60832.9</v>
      </c>
      <c r="S10" s="12">
        <v>113248.59999999999</v>
      </c>
      <c r="T10" s="12">
        <v>0</v>
      </c>
      <c r="U10" s="12">
        <v>0</v>
      </c>
      <c r="V10" s="12">
        <v>0</v>
      </c>
      <c r="W10" s="12">
        <v>0</v>
      </c>
      <c r="X10" s="12">
        <v>0</v>
      </c>
      <c r="Y10" s="12">
        <v>0</v>
      </c>
      <c r="Z10" s="12">
        <v>0</v>
      </c>
      <c r="AA10" s="12">
        <v>0</v>
      </c>
      <c r="AB10" s="12">
        <v>0</v>
      </c>
      <c r="AC10" s="12">
        <v>0</v>
      </c>
      <c r="AD10" s="12">
        <v>0</v>
      </c>
      <c r="AE10" s="12">
        <v>0</v>
      </c>
      <c r="AF10" s="11">
        <f t="shared" si="0"/>
        <v>2170542.1</v>
      </c>
      <c r="AG10" s="11">
        <f t="shared" si="1"/>
        <v>0</v>
      </c>
      <c r="AH10" s="8">
        <f t="shared" si="2"/>
        <v>105</v>
      </c>
    </row>
    <row r="11" spans="1:34" x14ac:dyDescent="0.25">
      <c r="A11" s="8">
        <f t="shared" si="3"/>
        <v>106</v>
      </c>
      <c r="B11" s="15">
        <v>5816686</v>
      </c>
      <c r="C11" s="16" t="s">
        <v>865</v>
      </c>
      <c r="D11" s="15" t="s">
        <v>17</v>
      </c>
      <c r="E11" s="14">
        <v>46371</v>
      </c>
      <c r="F11" s="13" t="s">
        <v>16</v>
      </c>
      <c r="G11" s="12">
        <v>0</v>
      </c>
      <c r="H11" s="12">
        <v>0</v>
      </c>
      <c r="I11" s="12">
        <v>56946.2</v>
      </c>
      <c r="J11" s="12">
        <v>51415.700000000004</v>
      </c>
      <c r="K11" s="12">
        <v>51723.3</v>
      </c>
      <c r="L11" s="12">
        <v>47448.6</v>
      </c>
      <c r="M11" s="12">
        <v>72767.899999999994</v>
      </c>
      <c r="N11" s="12">
        <v>102801.5</v>
      </c>
      <c r="O11" s="12">
        <v>136278.6</v>
      </c>
      <c r="P11" s="12">
        <v>159421</v>
      </c>
      <c r="Q11" s="12">
        <v>163732.59999999998</v>
      </c>
      <c r="R11" s="12">
        <v>171252.5</v>
      </c>
      <c r="S11" s="12">
        <v>195472.4</v>
      </c>
      <c r="T11" s="12">
        <v>0</v>
      </c>
      <c r="U11" s="12">
        <v>0</v>
      </c>
      <c r="V11" s="12">
        <v>0</v>
      </c>
      <c r="W11" s="12">
        <v>0</v>
      </c>
      <c r="X11" s="12">
        <v>0</v>
      </c>
      <c r="Y11" s="12">
        <v>0</v>
      </c>
      <c r="Z11" s="12">
        <v>0</v>
      </c>
      <c r="AA11" s="12">
        <v>0</v>
      </c>
      <c r="AB11" s="12">
        <v>0</v>
      </c>
      <c r="AC11" s="12">
        <v>0</v>
      </c>
      <c r="AD11" s="12">
        <v>0</v>
      </c>
      <c r="AE11" s="12">
        <v>0</v>
      </c>
      <c r="AF11" s="11">
        <f t="shared" si="0"/>
        <v>1209260.3</v>
      </c>
      <c r="AG11" s="11">
        <f t="shared" si="1"/>
        <v>0</v>
      </c>
      <c r="AH11" s="8">
        <f t="shared" si="2"/>
        <v>106</v>
      </c>
    </row>
    <row r="12" spans="1:34" x14ac:dyDescent="0.25">
      <c r="A12" s="8">
        <f t="shared" si="3"/>
        <v>107</v>
      </c>
      <c r="B12" s="15">
        <v>5816699</v>
      </c>
      <c r="C12" s="16" t="s">
        <v>864</v>
      </c>
      <c r="D12" s="15" t="s">
        <v>17</v>
      </c>
      <c r="E12" s="14">
        <v>46174</v>
      </c>
      <c r="F12" s="13" t="s">
        <v>16</v>
      </c>
      <c r="G12" s="12">
        <v>737.73179392868622</v>
      </c>
      <c r="H12" s="12">
        <v>425358.87500000006</v>
      </c>
      <c r="I12" s="12">
        <v>425358.87500000006</v>
      </c>
      <c r="J12" s="12">
        <v>425358.87500000006</v>
      </c>
      <c r="K12" s="12">
        <v>425358.87500000006</v>
      </c>
      <c r="L12" s="12">
        <v>425358.87500000006</v>
      </c>
      <c r="M12" s="12">
        <v>425358.87500000006</v>
      </c>
      <c r="N12" s="12">
        <v>425358.87500000006</v>
      </c>
      <c r="O12" s="12">
        <v>425358.87500000006</v>
      </c>
      <c r="P12" s="12">
        <v>425358.87500000006</v>
      </c>
      <c r="Q12" s="12">
        <v>425358.87500000006</v>
      </c>
      <c r="R12" s="12">
        <v>425358.87500000006</v>
      </c>
      <c r="S12" s="12">
        <v>425358.87500000006</v>
      </c>
      <c r="T12" s="12">
        <v>0</v>
      </c>
      <c r="U12" s="12">
        <v>0</v>
      </c>
      <c r="V12" s="12">
        <v>0</v>
      </c>
      <c r="W12" s="12">
        <v>0</v>
      </c>
      <c r="X12" s="12">
        <v>0</v>
      </c>
      <c r="Y12" s="12">
        <v>0</v>
      </c>
      <c r="Z12" s="12">
        <v>0</v>
      </c>
      <c r="AA12" s="12">
        <v>0</v>
      </c>
      <c r="AB12" s="12">
        <v>0</v>
      </c>
      <c r="AC12" s="12">
        <v>0</v>
      </c>
      <c r="AD12" s="12">
        <v>0</v>
      </c>
      <c r="AE12" s="12">
        <v>0</v>
      </c>
      <c r="AF12" s="11">
        <f t="shared" si="0"/>
        <v>5104306.5000000009</v>
      </c>
      <c r="AG12" s="11">
        <f t="shared" si="1"/>
        <v>0</v>
      </c>
      <c r="AH12" s="8">
        <f t="shared" si="2"/>
        <v>107</v>
      </c>
    </row>
    <row r="13" spans="1:34" x14ac:dyDescent="0.25">
      <c r="A13" s="8">
        <f t="shared" si="3"/>
        <v>108</v>
      </c>
      <c r="B13" s="15">
        <v>5816718</v>
      </c>
      <c r="C13" s="16" t="s">
        <v>863</v>
      </c>
      <c r="D13" s="15" t="s">
        <v>17</v>
      </c>
      <c r="E13" s="14">
        <v>46280</v>
      </c>
      <c r="F13" s="13" t="s">
        <v>16</v>
      </c>
      <c r="G13" s="12">
        <v>967834.04259317089</v>
      </c>
      <c r="H13" s="12">
        <v>32177.875</v>
      </c>
      <c r="I13" s="12">
        <v>32177.875</v>
      </c>
      <c r="J13" s="12">
        <v>32177.875</v>
      </c>
      <c r="K13" s="12">
        <v>32177.875</v>
      </c>
      <c r="L13" s="12">
        <v>32177.875</v>
      </c>
      <c r="M13" s="12">
        <v>32177.875</v>
      </c>
      <c r="N13" s="12">
        <v>32177.875</v>
      </c>
      <c r="O13" s="12">
        <v>32177.875</v>
      </c>
      <c r="P13" s="12">
        <v>32177.875</v>
      </c>
      <c r="Q13" s="12">
        <v>32177.875</v>
      </c>
      <c r="R13" s="12">
        <v>32177.875</v>
      </c>
      <c r="S13" s="12">
        <v>32177.875</v>
      </c>
      <c r="T13" s="12">
        <v>0</v>
      </c>
      <c r="U13" s="12">
        <v>0</v>
      </c>
      <c r="V13" s="12">
        <v>0</v>
      </c>
      <c r="W13" s="12">
        <v>0</v>
      </c>
      <c r="X13" s="12">
        <v>0</v>
      </c>
      <c r="Y13" s="12">
        <v>0</v>
      </c>
      <c r="Z13" s="12">
        <v>0</v>
      </c>
      <c r="AA13" s="12">
        <v>0</v>
      </c>
      <c r="AB13" s="12">
        <v>0</v>
      </c>
      <c r="AC13" s="12">
        <v>0</v>
      </c>
      <c r="AD13" s="12">
        <v>0</v>
      </c>
      <c r="AE13" s="12">
        <v>0</v>
      </c>
      <c r="AF13" s="11">
        <f t="shared" si="0"/>
        <v>386134.5</v>
      </c>
      <c r="AG13" s="11">
        <f t="shared" si="1"/>
        <v>0</v>
      </c>
      <c r="AH13" s="8">
        <f t="shared" si="2"/>
        <v>108</v>
      </c>
    </row>
    <row r="14" spans="1:34" x14ac:dyDescent="0.25">
      <c r="A14" s="8">
        <f t="shared" si="3"/>
        <v>109</v>
      </c>
      <c r="B14" s="15">
        <v>5816719</v>
      </c>
      <c r="C14" s="16" t="s">
        <v>862</v>
      </c>
      <c r="D14" s="15" t="s">
        <v>17</v>
      </c>
      <c r="E14" s="14">
        <v>46218</v>
      </c>
      <c r="F14" s="13" t="s">
        <v>16</v>
      </c>
      <c r="G14" s="12">
        <v>3378075.0020842869</v>
      </c>
      <c r="H14" s="12">
        <v>89741.200000000012</v>
      </c>
      <c r="I14" s="12">
        <v>93530.4</v>
      </c>
      <c r="J14" s="12">
        <v>-257401.40000000002</v>
      </c>
      <c r="K14" s="12">
        <v>29882.7</v>
      </c>
      <c r="L14" s="12">
        <v>22416.5</v>
      </c>
      <c r="M14" s="12">
        <v>13681.300000000001</v>
      </c>
      <c r="N14" s="12">
        <v>28270.600000000002</v>
      </c>
      <c r="O14" s="12">
        <v>639553.19999999995</v>
      </c>
      <c r="P14" s="12">
        <v>545762.29999999993</v>
      </c>
      <c r="Q14" s="12">
        <v>159167.30000000002</v>
      </c>
      <c r="R14" s="12">
        <v>159167.30000000002</v>
      </c>
      <c r="S14" s="12">
        <v>4653.2</v>
      </c>
      <c r="T14" s="12">
        <v>0</v>
      </c>
      <c r="U14" s="12">
        <v>0</v>
      </c>
      <c r="V14" s="12">
        <v>0</v>
      </c>
      <c r="W14" s="12">
        <v>0</v>
      </c>
      <c r="X14" s="12">
        <v>0</v>
      </c>
      <c r="Y14" s="12">
        <v>0</v>
      </c>
      <c r="Z14" s="12">
        <v>0</v>
      </c>
      <c r="AA14" s="12">
        <v>0</v>
      </c>
      <c r="AB14" s="12">
        <v>0</v>
      </c>
      <c r="AC14" s="12">
        <v>0</v>
      </c>
      <c r="AD14" s="12">
        <v>0</v>
      </c>
      <c r="AE14" s="12">
        <v>0</v>
      </c>
      <c r="AF14" s="11">
        <f t="shared" si="0"/>
        <v>1528424.5999999999</v>
      </c>
      <c r="AG14" s="11">
        <f t="shared" si="1"/>
        <v>0</v>
      </c>
      <c r="AH14" s="8">
        <f t="shared" si="2"/>
        <v>109</v>
      </c>
    </row>
    <row r="15" spans="1:34" x14ac:dyDescent="0.25">
      <c r="A15" s="8">
        <f t="shared" si="3"/>
        <v>110</v>
      </c>
      <c r="B15" s="15">
        <v>5816720</v>
      </c>
      <c r="C15" s="16" t="s">
        <v>861</v>
      </c>
      <c r="D15" s="15" t="s">
        <v>17</v>
      </c>
      <c r="E15" s="14">
        <v>46053</v>
      </c>
      <c r="F15" s="13" t="s">
        <v>16</v>
      </c>
      <c r="G15" s="12">
        <v>4594789.9143977342</v>
      </c>
      <c r="H15" s="12">
        <v>590776.94166666665</v>
      </c>
      <c r="I15" s="12">
        <v>590776.94166666665</v>
      </c>
      <c r="J15" s="12">
        <v>590776.94166666665</v>
      </c>
      <c r="K15" s="12">
        <v>590776.94166666665</v>
      </c>
      <c r="L15" s="12">
        <v>590776.94166666665</v>
      </c>
      <c r="M15" s="12">
        <v>590776.94166666665</v>
      </c>
      <c r="N15" s="12">
        <v>590776.94166666665</v>
      </c>
      <c r="O15" s="12">
        <v>590776.94166666665</v>
      </c>
      <c r="P15" s="12">
        <v>590776.94166666665</v>
      </c>
      <c r="Q15" s="12">
        <v>590776.94166666665</v>
      </c>
      <c r="R15" s="12">
        <v>590776.94166666665</v>
      </c>
      <c r="S15" s="12">
        <v>590776.94166666665</v>
      </c>
      <c r="T15" s="12">
        <v>0</v>
      </c>
      <c r="U15" s="12">
        <v>0</v>
      </c>
      <c r="V15" s="12">
        <v>0</v>
      </c>
      <c r="W15" s="12">
        <v>0</v>
      </c>
      <c r="X15" s="12">
        <v>0</v>
      </c>
      <c r="Y15" s="12">
        <v>0</v>
      </c>
      <c r="Z15" s="12">
        <v>0</v>
      </c>
      <c r="AA15" s="12">
        <v>0</v>
      </c>
      <c r="AB15" s="12">
        <v>0</v>
      </c>
      <c r="AC15" s="12">
        <v>0</v>
      </c>
      <c r="AD15" s="12">
        <v>0</v>
      </c>
      <c r="AE15" s="12">
        <v>0</v>
      </c>
      <c r="AF15" s="11">
        <f t="shared" si="0"/>
        <v>7089323.299999998</v>
      </c>
      <c r="AG15" s="11">
        <f t="shared" si="1"/>
        <v>0</v>
      </c>
      <c r="AH15" s="8">
        <f t="shared" si="2"/>
        <v>110</v>
      </c>
    </row>
    <row r="16" spans="1:34" x14ac:dyDescent="0.25">
      <c r="A16" s="8">
        <f t="shared" si="3"/>
        <v>111</v>
      </c>
      <c r="B16" s="15">
        <v>5818659</v>
      </c>
      <c r="C16" s="16" t="s">
        <v>860</v>
      </c>
      <c r="D16" s="15" t="s">
        <v>17</v>
      </c>
      <c r="E16" s="14">
        <v>46371</v>
      </c>
      <c r="F16" s="13" t="s">
        <v>16</v>
      </c>
      <c r="G16" s="12">
        <v>0</v>
      </c>
      <c r="H16" s="12">
        <v>274624.71666666662</v>
      </c>
      <c r="I16" s="12">
        <v>274624.71666666662</v>
      </c>
      <c r="J16" s="12">
        <v>274624.71666666662</v>
      </c>
      <c r="K16" s="12">
        <v>274624.71666666662</v>
      </c>
      <c r="L16" s="12">
        <v>274624.71666666662</v>
      </c>
      <c r="M16" s="12">
        <v>274624.71666666662</v>
      </c>
      <c r="N16" s="12">
        <v>274624.71666666662</v>
      </c>
      <c r="O16" s="12">
        <v>274624.71666666662</v>
      </c>
      <c r="P16" s="12">
        <v>274624.71666666662</v>
      </c>
      <c r="Q16" s="12">
        <v>274624.71666666662</v>
      </c>
      <c r="R16" s="12">
        <v>274624.71666666662</v>
      </c>
      <c r="S16" s="12">
        <v>274624.71666666662</v>
      </c>
      <c r="T16" s="12">
        <v>0</v>
      </c>
      <c r="U16" s="12">
        <v>0</v>
      </c>
      <c r="V16" s="12">
        <v>0</v>
      </c>
      <c r="W16" s="12">
        <v>0</v>
      </c>
      <c r="X16" s="12">
        <v>0</v>
      </c>
      <c r="Y16" s="12">
        <v>0</v>
      </c>
      <c r="Z16" s="12">
        <v>0</v>
      </c>
      <c r="AA16" s="12">
        <v>0</v>
      </c>
      <c r="AB16" s="12">
        <v>0</v>
      </c>
      <c r="AC16" s="12">
        <v>0</v>
      </c>
      <c r="AD16" s="12">
        <v>0</v>
      </c>
      <c r="AE16" s="12">
        <v>0</v>
      </c>
      <c r="AF16" s="11">
        <f t="shared" si="0"/>
        <v>3295496.6</v>
      </c>
      <c r="AG16" s="11">
        <f t="shared" si="1"/>
        <v>0</v>
      </c>
      <c r="AH16" s="8">
        <f t="shared" si="2"/>
        <v>111</v>
      </c>
    </row>
    <row r="17" spans="1:34" x14ac:dyDescent="0.25">
      <c r="A17" s="8">
        <f t="shared" si="3"/>
        <v>112</v>
      </c>
      <c r="B17" s="15">
        <v>5532729</v>
      </c>
      <c r="C17" s="16" t="s">
        <v>859</v>
      </c>
      <c r="D17" s="15" t="s">
        <v>749</v>
      </c>
      <c r="E17" s="14" t="s">
        <v>21</v>
      </c>
      <c r="F17" s="13" t="s">
        <v>20</v>
      </c>
      <c r="G17" s="12">
        <v>0</v>
      </c>
      <c r="H17" s="12">
        <v>0</v>
      </c>
      <c r="I17" s="12">
        <v>0</v>
      </c>
      <c r="J17" s="12">
        <v>0</v>
      </c>
      <c r="K17" s="12">
        <v>0</v>
      </c>
      <c r="L17" s="12">
        <v>0</v>
      </c>
      <c r="M17" s="12">
        <v>13685.6</v>
      </c>
      <c r="N17" s="12">
        <v>98467.8</v>
      </c>
      <c r="O17" s="12">
        <v>35659.5</v>
      </c>
      <c r="P17" s="12">
        <v>35659.5</v>
      </c>
      <c r="Q17" s="12">
        <v>0</v>
      </c>
      <c r="R17" s="12">
        <v>0</v>
      </c>
      <c r="S17" s="12">
        <v>0</v>
      </c>
      <c r="T17" s="12">
        <v>0</v>
      </c>
      <c r="U17" s="12">
        <v>84835.7</v>
      </c>
      <c r="V17" s="12">
        <v>6478.9000000000005</v>
      </c>
      <c r="W17" s="12">
        <v>3943.7000000000003</v>
      </c>
      <c r="X17" s="12">
        <v>0</v>
      </c>
      <c r="Y17" s="12">
        <v>0</v>
      </c>
      <c r="Z17" s="12">
        <v>0</v>
      </c>
      <c r="AA17" s="12">
        <v>0</v>
      </c>
      <c r="AB17" s="12">
        <v>0</v>
      </c>
      <c r="AC17" s="12">
        <v>0</v>
      </c>
      <c r="AD17" s="12">
        <v>0</v>
      </c>
      <c r="AE17" s="12">
        <v>0</v>
      </c>
      <c r="AF17" s="11">
        <f t="shared" si="0"/>
        <v>183472.40000000002</v>
      </c>
      <c r="AG17" s="11">
        <f t="shared" si="1"/>
        <v>95258.299999999988</v>
      </c>
      <c r="AH17" s="8">
        <f t="shared" si="2"/>
        <v>112</v>
      </c>
    </row>
    <row r="18" spans="1:34" x14ac:dyDescent="0.25">
      <c r="A18" s="8">
        <f t="shared" si="3"/>
        <v>113</v>
      </c>
      <c r="B18" s="15">
        <v>5532784</v>
      </c>
      <c r="C18" s="16" t="s">
        <v>858</v>
      </c>
      <c r="D18" s="15" t="s">
        <v>749</v>
      </c>
      <c r="E18" s="14" t="s">
        <v>21</v>
      </c>
      <c r="F18" s="13" t="s">
        <v>20</v>
      </c>
      <c r="G18" s="12">
        <v>0</v>
      </c>
      <c r="H18" s="12">
        <v>0</v>
      </c>
      <c r="I18" s="12">
        <v>0</v>
      </c>
      <c r="J18" s="12">
        <v>0</v>
      </c>
      <c r="K18" s="12">
        <v>0</v>
      </c>
      <c r="L18" s="12">
        <v>14159.4</v>
      </c>
      <c r="M18" s="12">
        <v>5089.8999999999996</v>
      </c>
      <c r="N18" s="12">
        <v>75802.3</v>
      </c>
      <c r="O18" s="12">
        <v>31617</v>
      </c>
      <c r="P18" s="12">
        <v>16462.5</v>
      </c>
      <c r="Q18" s="12">
        <v>598.40000000000009</v>
      </c>
      <c r="R18" s="12">
        <v>81.600000000000009</v>
      </c>
      <c r="S18" s="12">
        <v>0</v>
      </c>
      <c r="T18" s="12">
        <v>0</v>
      </c>
      <c r="U18" s="12">
        <v>29814.1</v>
      </c>
      <c r="V18" s="12">
        <v>3098.6</v>
      </c>
      <c r="W18" s="12">
        <v>0</v>
      </c>
      <c r="X18" s="12">
        <v>0</v>
      </c>
      <c r="Y18" s="12">
        <v>0</v>
      </c>
      <c r="Z18" s="12">
        <v>0</v>
      </c>
      <c r="AA18" s="12">
        <v>0</v>
      </c>
      <c r="AB18" s="12">
        <v>0</v>
      </c>
      <c r="AC18" s="12">
        <v>0</v>
      </c>
      <c r="AD18" s="12">
        <v>0</v>
      </c>
      <c r="AE18" s="12">
        <v>0</v>
      </c>
      <c r="AF18" s="11">
        <f t="shared" si="0"/>
        <v>143811.1</v>
      </c>
      <c r="AG18" s="11">
        <f t="shared" si="1"/>
        <v>32912.699999999997</v>
      </c>
      <c r="AH18" s="8">
        <f t="shared" si="2"/>
        <v>113</v>
      </c>
    </row>
    <row r="19" spans="1:34" x14ac:dyDescent="0.25">
      <c r="A19" s="8">
        <f t="shared" si="3"/>
        <v>114</v>
      </c>
      <c r="B19" s="15">
        <v>5534704</v>
      </c>
      <c r="C19" s="16" t="s">
        <v>857</v>
      </c>
      <c r="D19" s="15" t="s">
        <v>749</v>
      </c>
      <c r="E19" s="14" t="s">
        <v>21</v>
      </c>
      <c r="F19" s="13" t="s">
        <v>20</v>
      </c>
      <c r="G19" s="12">
        <v>0</v>
      </c>
      <c r="H19" s="12">
        <v>0</v>
      </c>
      <c r="I19" s="12">
        <v>0</v>
      </c>
      <c r="J19" s="12">
        <v>0</v>
      </c>
      <c r="K19" s="12">
        <v>9571.1</v>
      </c>
      <c r="L19" s="12">
        <v>11111.1</v>
      </c>
      <c r="M19" s="12">
        <v>13364.4</v>
      </c>
      <c r="N19" s="12">
        <v>24679</v>
      </c>
      <c r="O19" s="12">
        <v>22595.4</v>
      </c>
      <c r="P19" s="12">
        <v>3315.7000000000003</v>
      </c>
      <c r="Q19" s="12">
        <v>36941.299999999996</v>
      </c>
      <c r="R19" s="12">
        <v>39524.1</v>
      </c>
      <c r="S19" s="12">
        <v>93534.3</v>
      </c>
      <c r="T19" s="12">
        <v>7734.4</v>
      </c>
      <c r="U19" s="12">
        <v>2442.2000000000003</v>
      </c>
      <c r="V19" s="12">
        <v>0</v>
      </c>
      <c r="W19" s="12">
        <v>0</v>
      </c>
      <c r="X19" s="12">
        <v>0</v>
      </c>
      <c r="Y19" s="12">
        <v>0</v>
      </c>
      <c r="Z19" s="12">
        <v>0</v>
      </c>
      <c r="AA19" s="12">
        <v>0</v>
      </c>
      <c r="AB19" s="12">
        <v>0</v>
      </c>
      <c r="AC19" s="12">
        <v>0</v>
      </c>
      <c r="AD19" s="12">
        <v>0</v>
      </c>
      <c r="AE19" s="12">
        <v>0</v>
      </c>
      <c r="AF19" s="11">
        <f t="shared" si="0"/>
        <v>254636.40000000002</v>
      </c>
      <c r="AG19" s="11">
        <f t="shared" si="1"/>
        <v>10176.6</v>
      </c>
      <c r="AH19" s="8">
        <f t="shared" si="2"/>
        <v>114</v>
      </c>
    </row>
    <row r="20" spans="1:34" x14ac:dyDescent="0.25">
      <c r="A20" s="8">
        <f t="shared" si="3"/>
        <v>115</v>
      </c>
      <c r="B20" s="15">
        <v>5534705</v>
      </c>
      <c r="C20" s="16" t="s">
        <v>856</v>
      </c>
      <c r="D20" s="15" t="s">
        <v>749</v>
      </c>
      <c r="E20" s="14" t="s">
        <v>21</v>
      </c>
      <c r="F20" s="13" t="s">
        <v>20</v>
      </c>
      <c r="G20" s="12">
        <v>0</v>
      </c>
      <c r="H20" s="12">
        <v>0</v>
      </c>
      <c r="I20" s="12">
        <v>0</v>
      </c>
      <c r="J20" s="12">
        <v>908.90000000000009</v>
      </c>
      <c r="K20" s="12">
        <v>11211.2</v>
      </c>
      <c r="L20" s="12">
        <v>11111.1</v>
      </c>
      <c r="M20" s="12">
        <v>7222.2</v>
      </c>
      <c r="N20" s="12">
        <v>0</v>
      </c>
      <c r="O20" s="12">
        <v>512</v>
      </c>
      <c r="P20" s="12">
        <v>90231.2</v>
      </c>
      <c r="Q20" s="12">
        <v>103330.5</v>
      </c>
      <c r="R20" s="12">
        <v>8791.9</v>
      </c>
      <c r="S20" s="12">
        <v>0</v>
      </c>
      <c r="T20" s="12">
        <v>0</v>
      </c>
      <c r="U20" s="12">
        <v>0</v>
      </c>
      <c r="V20" s="12">
        <v>0</v>
      </c>
      <c r="W20" s="12">
        <v>0</v>
      </c>
      <c r="X20" s="12">
        <v>0</v>
      </c>
      <c r="Y20" s="12">
        <v>0</v>
      </c>
      <c r="Z20" s="12">
        <v>0</v>
      </c>
      <c r="AA20" s="12">
        <v>0</v>
      </c>
      <c r="AB20" s="12">
        <v>0</v>
      </c>
      <c r="AC20" s="12">
        <v>0</v>
      </c>
      <c r="AD20" s="12">
        <v>0</v>
      </c>
      <c r="AE20" s="12">
        <v>0</v>
      </c>
      <c r="AF20" s="11">
        <f t="shared" si="0"/>
        <v>233319</v>
      </c>
      <c r="AG20" s="11">
        <f t="shared" si="1"/>
        <v>0</v>
      </c>
      <c r="AH20" s="8">
        <f t="shared" si="2"/>
        <v>115</v>
      </c>
    </row>
    <row r="21" spans="1:34" x14ac:dyDescent="0.25">
      <c r="A21" s="8">
        <f t="shared" si="3"/>
        <v>116</v>
      </c>
      <c r="B21" s="15">
        <v>5534846</v>
      </c>
      <c r="C21" s="16" t="s">
        <v>855</v>
      </c>
      <c r="D21" s="15" t="s">
        <v>749</v>
      </c>
      <c r="E21" s="14" t="s">
        <v>21</v>
      </c>
      <c r="F21" s="13" t="s">
        <v>20</v>
      </c>
      <c r="G21" s="12">
        <v>0</v>
      </c>
      <c r="H21" s="12">
        <v>8328.3000000000011</v>
      </c>
      <c r="I21" s="12">
        <v>17625.900000000001</v>
      </c>
      <c r="J21" s="12">
        <v>29976</v>
      </c>
      <c r="K21" s="12">
        <v>13324.5</v>
      </c>
      <c r="L21" s="12">
        <v>262618.5</v>
      </c>
      <c r="M21" s="12">
        <v>90282.9</v>
      </c>
      <c r="N21" s="12">
        <v>221038</v>
      </c>
      <c r="O21" s="12">
        <v>175845.5</v>
      </c>
      <c r="P21" s="12">
        <v>152800.19999999998</v>
      </c>
      <c r="Q21" s="12">
        <v>26580.7</v>
      </c>
      <c r="R21" s="12">
        <v>20360.800000000003</v>
      </c>
      <c r="S21" s="12">
        <v>0</v>
      </c>
      <c r="T21" s="12">
        <v>0</v>
      </c>
      <c r="U21" s="12">
        <v>0</v>
      </c>
      <c r="V21" s="12">
        <v>0</v>
      </c>
      <c r="W21" s="12">
        <v>0</v>
      </c>
      <c r="X21" s="12">
        <v>0</v>
      </c>
      <c r="Y21" s="12">
        <v>0</v>
      </c>
      <c r="Z21" s="12">
        <v>0</v>
      </c>
      <c r="AA21" s="12">
        <v>0</v>
      </c>
      <c r="AB21" s="12">
        <v>0</v>
      </c>
      <c r="AC21" s="12">
        <v>0</v>
      </c>
      <c r="AD21" s="12">
        <v>0</v>
      </c>
      <c r="AE21" s="12">
        <v>0</v>
      </c>
      <c r="AF21" s="11">
        <f t="shared" si="0"/>
        <v>1018781.2999999999</v>
      </c>
      <c r="AG21" s="11">
        <f t="shared" si="1"/>
        <v>0</v>
      </c>
      <c r="AH21" s="8">
        <f t="shared" si="2"/>
        <v>116</v>
      </c>
    </row>
    <row r="22" spans="1:34" x14ac:dyDescent="0.25">
      <c r="A22" s="8">
        <f t="shared" si="3"/>
        <v>117</v>
      </c>
      <c r="B22" s="15">
        <v>5534848</v>
      </c>
      <c r="C22" s="16" t="s">
        <v>854</v>
      </c>
      <c r="D22" s="15" t="s">
        <v>749</v>
      </c>
      <c r="E22" s="14" t="s">
        <v>21</v>
      </c>
      <c r="F22" s="13" t="s">
        <v>20</v>
      </c>
      <c r="G22" s="12">
        <v>0</v>
      </c>
      <c r="H22" s="12">
        <v>15303</v>
      </c>
      <c r="I22" s="12">
        <v>6580</v>
      </c>
      <c r="J22" s="12">
        <v>11841.1</v>
      </c>
      <c r="K22" s="12">
        <v>2219.3000000000002</v>
      </c>
      <c r="L22" s="12">
        <v>154996</v>
      </c>
      <c r="M22" s="12">
        <v>88804.5</v>
      </c>
      <c r="N22" s="12">
        <v>92988.800000000003</v>
      </c>
      <c r="O22" s="12">
        <v>31070.799999999999</v>
      </c>
      <c r="P22" s="12">
        <v>2490.2000000000003</v>
      </c>
      <c r="Q22" s="12">
        <v>750</v>
      </c>
      <c r="R22" s="12">
        <v>0</v>
      </c>
      <c r="S22" s="12">
        <v>0</v>
      </c>
      <c r="T22" s="12">
        <v>0</v>
      </c>
      <c r="U22" s="12">
        <v>0</v>
      </c>
      <c r="V22" s="12">
        <v>0</v>
      </c>
      <c r="W22" s="12">
        <v>0</v>
      </c>
      <c r="X22" s="12">
        <v>0</v>
      </c>
      <c r="Y22" s="12">
        <v>0</v>
      </c>
      <c r="Z22" s="12">
        <v>0</v>
      </c>
      <c r="AA22" s="12">
        <v>0</v>
      </c>
      <c r="AB22" s="12">
        <v>0</v>
      </c>
      <c r="AC22" s="12">
        <v>0</v>
      </c>
      <c r="AD22" s="12">
        <v>0</v>
      </c>
      <c r="AE22" s="12">
        <v>0</v>
      </c>
      <c r="AF22" s="11">
        <f t="shared" si="0"/>
        <v>407043.7</v>
      </c>
      <c r="AG22" s="11">
        <f t="shared" si="1"/>
        <v>0</v>
      </c>
      <c r="AH22" s="8">
        <f t="shared" si="2"/>
        <v>117</v>
      </c>
    </row>
    <row r="23" spans="1:34" x14ac:dyDescent="0.25">
      <c r="A23" s="8">
        <f t="shared" si="3"/>
        <v>118</v>
      </c>
      <c r="B23" s="15">
        <v>5538202</v>
      </c>
      <c r="C23" s="16" t="s">
        <v>853</v>
      </c>
      <c r="D23" s="15" t="s">
        <v>749</v>
      </c>
      <c r="E23" s="14" t="s">
        <v>21</v>
      </c>
      <c r="F23" s="13" t="s">
        <v>54</v>
      </c>
      <c r="G23" s="12">
        <v>0</v>
      </c>
      <c r="H23" s="12">
        <v>0</v>
      </c>
      <c r="I23" s="12">
        <v>0</v>
      </c>
      <c r="J23" s="12">
        <v>0</v>
      </c>
      <c r="K23" s="12">
        <v>0</v>
      </c>
      <c r="L23" s="12">
        <v>0</v>
      </c>
      <c r="M23" s="12">
        <v>0</v>
      </c>
      <c r="N23" s="12">
        <v>0</v>
      </c>
      <c r="O23" s="12">
        <v>0</v>
      </c>
      <c r="P23" s="12">
        <v>0</v>
      </c>
      <c r="Q23" s="12">
        <v>0</v>
      </c>
      <c r="R23" s="12">
        <v>0</v>
      </c>
      <c r="S23" s="12">
        <v>0</v>
      </c>
      <c r="T23" s="12">
        <v>566895.20000000007</v>
      </c>
      <c r="U23" s="12">
        <v>0</v>
      </c>
      <c r="V23" s="12">
        <v>0</v>
      </c>
      <c r="W23" s="12">
        <v>0</v>
      </c>
      <c r="X23" s="12">
        <v>0</v>
      </c>
      <c r="Y23" s="12">
        <v>0</v>
      </c>
      <c r="Z23" s="12">
        <v>0</v>
      </c>
      <c r="AA23" s="12">
        <v>0</v>
      </c>
      <c r="AB23" s="12">
        <v>0</v>
      </c>
      <c r="AC23" s="12">
        <v>0</v>
      </c>
      <c r="AD23" s="12">
        <v>0</v>
      </c>
      <c r="AE23" s="12">
        <v>0</v>
      </c>
      <c r="AF23" s="11">
        <f t="shared" si="0"/>
        <v>0</v>
      </c>
      <c r="AG23" s="11">
        <f t="shared" si="1"/>
        <v>566895.20000000007</v>
      </c>
      <c r="AH23" s="8">
        <f t="shared" si="2"/>
        <v>118</v>
      </c>
    </row>
    <row r="24" spans="1:34" x14ac:dyDescent="0.25">
      <c r="A24" s="8">
        <f t="shared" si="3"/>
        <v>119</v>
      </c>
      <c r="B24" s="15">
        <v>5542340</v>
      </c>
      <c r="C24" s="16" t="s">
        <v>852</v>
      </c>
      <c r="D24" s="15" t="s">
        <v>749</v>
      </c>
      <c r="E24" s="14" t="s">
        <v>21</v>
      </c>
      <c r="F24" s="13" t="s">
        <v>54</v>
      </c>
      <c r="G24" s="12">
        <v>0</v>
      </c>
      <c r="H24" s="12">
        <v>50289.200000000004</v>
      </c>
      <c r="I24" s="12">
        <v>30263.599999999999</v>
      </c>
      <c r="J24" s="12">
        <v>20776.399999999998</v>
      </c>
      <c r="K24" s="12">
        <v>0</v>
      </c>
      <c r="L24" s="12">
        <v>0</v>
      </c>
      <c r="M24" s="12">
        <v>0</v>
      </c>
      <c r="N24" s="12">
        <v>0</v>
      </c>
      <c r="O24" s="12">
        <v>0</v>
      </c>
      <c r="P24" s="12">
        <v>0</v>
      </c>
      <c r="Q24" s="12">
        <v>245.7</v>
      </c>
      <c r="R24" s="12">
        <v>245.7</v>
      </c>
      <c r="S24" s="12">
        <v>245.7</v>
      </c>
      <c r="T24" s="12">
        <v>210580.5</v>
      </c>
      <c r="U24" s="12">
        <v>187754.5</v>
      </c>
      <c r="V24" s="12">
        <v>187754.5</v>
      </c>
      <c r="W24" s="12">
        <v>190580.5</v>
      </c>
      <c r="X24" s="12">
        <v>7155.5</v>
      </c>
      <c r="Y24" s="12">
        <v>6105.5</v>
      </c>
      <c r="Z24" s="12">
        <v>0</v>
      </c>
      <c r="AA24" s="12">
        <v>0</v>
      </c>
      <c r="AB24" s="12">
        <v>0</v>
      </c>
      <c r="AC24" s="12">
        <v>0</v>
      </c>
      <c r="AD24" s="12">
        <v>0</v>
      </c>
      <c r="AE24" s="12">
        <v>0</v>
      </c>
      <c r="AF24" s="11">
        <f t="shared" si="0"/>
        <v>102066.29999999999</v>
      </c>
      <c r="AG24" s="11">
        <f t="shared" si="1"/>
        <v>789931</v>
      </c>
      <c r="AH24" s="8">
        <f t="shared" si="2"/>
        <v>119</v>
      </c>
    </row>
    <row r="25" spans="1:34" x14ac:dyDescent="0.25">
      <c r="A25" s="8">
        <f t="shared" si="3"/>
        <v>120</v>
      </c>
      <c r="B25" s="15">
        <v>5542440</v>
      </c>
      <c r="C25" s="16" t="s">
        <v>851</v>
      </c>
      <c r="D25" s="15" t="s">
        <v>749</v>
      </c>
      <c r="E25" s="14" t="s">
        <v>21</v>
      </c>
      <c r="F25" s="13" t="s">
        <v>54</v>
      </c>
      <c r="G25" s="12">
        <v>0</v>
      </c>
      <c r="H25" s="12">
        <v>780271.10000000009</v>
      </c>
      <c r="I25" s="12">
        <v>284895</v>
      </c>
      <c r="J25" s="12">
        <v>2321.8000000000002</v>
      </c>
      <c r="K25" s="12">
        <v>0</v>
      </c>
      <c r="L25" s="12">
        <v>0</v>
      </c>
      <c r="M25" s="12">
        <v>0</v>
      </c>
      <c r="N25" s="12">
        <v>0</v>
      </c>
      <c r="O25" s="12">
        <v>0</v>
      </c>
      <c r="P25" s="12">
        <v>0</v>
      </c>
      <c r="Q25" s="12">
        <v>0</v>
      </c>
      <c r="R25" s="12">
        <v>0</v>
      </c>
      <c r="S25" s="12">
        <v>0</v>
      </c>
      <c r="T25" s="12">
        <v>0</v>
      </c>
      <c r="U25" s="12">
        <v>0</v>
      </c>
      <c r="V25" s="12">
        <v>0</v>
      </c>
      <c r="W25" s="12">
        <v>0</v>
      </c>
      <c r="X25" s="12">
        <v>0</v>
      </c>
      <c r="Y25" s="12">
        <v>0</v>
      </c>
      <c r="Z25" s="12">
        <v>0</v>
      </c>
      <c r="AA25" s="12">
        <v>0</v>
      </c>
      <c r="AB25" s="12">
        <v>0</v>
      </c>
      <c r="AC25" s="12">
        <v>0</v>
      </c>
      <c r="AD25" s="12">
        <v>0</v>
      </c>
      <c r="AE25" s="12">
        <v>0</v>
      </c>
      <c r="AF25" s="11">
        <f t="shared" si="0"/>
        <v>1067487.9000000001</v>
      </c>
      <c r="AG25" s="11">
        <f t="shared" si="1"/>
        <v>0</v>
      </c>
      <c r="AH25" s="8">
        <f t="shared" si="2"/>
        <v>120</v>
      </c>
    </row>
    <row r="26" spans="1:34" x14ac:dyDescent="0.25">
      <c r="A26" s="8">
        <f t="shared" si="3"/>
        <v>121</v>
      </c>
      <c r="B26" s="15">
        <v>5542449</v>
      </c>
      <c r="C26" s="16" t="s">
        <v>850</v>
      </c>
      <c r="D26" s="15" t="s">
        <v>749</v>
      </c>
      <c r="E26" s="14" t="s">
        <v>21</v>
      </c>
      <c r="F26" s="13" t="s">
        <v>54</v>
      </c>
      <c r="G26" s="12">
        <v>0</v>
      </c>
      <c r="H26" s="12">
        <v>0</v>
      </c>
      <c r="I26" s="12">
        <v>20058.099999999999</v>
      </c>
      <c r="J26" s="12">
        <v>181397.6</v>
      </c>
      <c r="K26" s="12">
        <v>19761.3</v>
      </c>
      <c r="L26" s="12">
        <v>1861.2</v>
      </c>
      <c r="M26" s="12">
        <v>1861.2</v>
      </c>
      <c r="N26" s="12">
        <v>1861.2</v>
      </c>
      <c r="O26" s="12">
        <v>1861.2</v>
      </c>
      <c r="P26" s="12">
        <v>1861.2</v>
      </c>
      <c r="Q26" s="12">
        <v>1861.2</v>
      </c>
      <c r="R26" s="12">
        <v>1861.2</v>
      </c>
      <c r="S26" s="12">
        <v>0</v>
      </c>
      <c r="T26" s="12">
        <v>2171.4</v>
      </c>
      <c r="U26" s="12">
        <v>2171.4</v>
      </c>
      <c r="V26" s="12">
        <v>2171.4</v>
      </c>
      <c r="W26" s="12">
        <v>2171.4</v>
      </c>
      <c r="X26" s="12">
        <v>0</v>
      </c>
      <c r="Y26" s="12">
        <v>0</v>
      </c>
      <c r="Z26" s="12">
        <v>0</v>
      </c>
      <c r="AA26" s="12">
        <v>0</v>
      </c>
      <c r="AB26" s="12">
        <v>0</v>
      </c>
      <c r="AC26" s="12">
        <v>0</v>
      </c>
      <c r="AD26" s="12">
        <v>0</v>
      </c>
      <c r="AE26" s="12">
        <v>0</v>
      </c>
      <c r="AF26" s="11">
        <f t="shared" si="0"/>
        <v>234245.40000000008</v>
      </c>
      <c r="AG26" s="11">
        <f t="shared" si="1"/>
        <v>8685.6</v>
      </c>
      <c r="AH26" s="8">
        <f t="shared" si="2"/>
        <v>121</v>
      </c>
    </row>
    <row r="27" spans="1:34" x14ac:dyDescent="0.25">
      <c r="A27" s="8">
        <f t="shared" si="3"/>
        <v>122</v>
      </c>
      <c r="B27" s="15">
        <v>5548184</v>
      </c>
      <c r="C27" s="16" t="s">
        <v>849</v>
      </c>
      <c r="D27" s="15" t="s">
        <v>749</v>
      </c>
      <c r="E27" s="14" t="s">
        <v>21</v>
      </c>
      <c r="F27" s="13" t="s">
        <v>54</v>
      </c>
      <c r="G27" s="12">
        <v>0</v>
      </c>
      <c r="H27" s="12">
        <v>14594.300000000001</v>
      </c>
      <c r="I27" s="12">
        <v>26067.1</v>
      </c>
      <c r="J27" s="12">
        <v>18988.900000000001</v>
      </c>
      <c r="K27" s="12">
        <v>21952.799999999999</v>
      </c>
      <c r="L27" s="12">
        <v>20815.899999999998</v>
      </c>
      <c r="M27" s="12">
        <v>21769</v>
      </c>
      <c r="N27" s="12">
        <v>17981.7</v>
      </c>
      <c r="O27" s="12">
        <v>1861.2</v>
      </c>
      <c r="P27" s="12">
        <v>80577.899999999994</v>
      </c>
      <c r="Q27" s="12">
        <v>1861.2</v>
      </c>
      <c r="R27" s="12">
        <v>2168.6</v>
      </c>
      <c r="S27" s="12">
        <v>1445.7</v>
      </c>
      <c r="T27" s="12">
        <v>0</v>
      </c>
      <c r="U27" s="12">
        <v>0</v>
      </c>
      <c r="V27" s="12">
        <v>0</v>
      </c>
      <c r="W27" s="12">
        <v>0</v>
      </c>
      <c r="X27" s="12">
        <v>0</v>
      </c>
      <c r="Y27" s="12">
        <v>0</v>
      </c>
      <c r="Z27" s="12">
        <v>0</v>
      </c>
      <c r="AA27" s="12">
        <v>0</v>
      </c>
      <c r="AB27" s="12">
        <v>0</v>
      </c>
      <c r="AC27" s="12">
        <v>0</v>
      </c>
      <c r="AD27" s="12">
        <v>0</v>
      </c>
      <c r="AE27" s="12">
        <v>0</v>
      </c>
      <c r="AF27" s="11">
        <f t="shared" si="0"/>
        <v>230084.30000000005</v>
      </c>
      <c r="AG27" s="11">
        <f t="shared" si="1"/>
        <v>0</v>
      </c>
      <c r="AH27" s="8">
        <f t="shared" si="2"/>
        <v>122</v>
      </c>
    </row>
    <row r="28" spans="1:34" x14ac:dyDescent="0.25">
      <c r="A28" s="8">
        <f t="shared" si="3"/>
        <v>123</v>
      </c>
      <c r="B28" s="15">
        <v>5548185</v>
      </c>
      <c r="C28" s="16" t="s">
        <v>848</v>
      </c>
      <c r="D28" s="15" t="s">
        <v>749</v>
      </c>
      <c r="E28" s="14" t="s">
        <v>21</v>
      </c>
      <c r="F28" s="13" t="s">
        <v>54</v>
      </c>
      <c r="G28" s="12">
        <v>0</v>
      </c>
      <c r="H28" s="12">
        <v>3425.1</v>
      </c>
      <c r="I28" s="12">
        <v>925.69999999999993</v>
      </c>
      <c r="J28" s="12">
        <v>19007.100000000002</v>
      </c>
      <c r="K28" s="12">
        <v>17497.599999999999</v>
      </c>
      <c r="L28" s="12">
        <v>16717.400000000001</v>
      </c>
      <c r="M28" s="12">
        <v>17463.899999999998</v>
      </c>
      <c r="N28" s="12">
        <v>14494.5</v>
      </c>
      <c r="O28" s="12">
        <v>65538.899999999994</v>
      </c>
      <c r="P28" s="12">
        <v>112104.9</v>
      </c>
      <c r="Q28" s="12">
        <v>112104.9</v>
      </c>
      <c r="R28" s="12">
        <v>1861.2</v>
      </c>
      <c r="S28" s="12">
        <v>1861.2</v>
      </c>
      <c r="T28" s="12">
        <v>0</v>
      </c>
      <c r="U28" s="12">
        <v>0</v>
      </c>
      <c r="V28" s="12">
        <v>0</v>
      </c>
      <c r="W28" s="12">
        <v>0</v>
      </c>
      <c r="X28" s="12">
        <v>0</v>
      </c>
      <c r="Y28" s="12">
        <v>0</v>
      </c>
      <c r="Z28" s="12">
        <v>0</v>
      </c>
      <c r="AA28" s="12">
        <v>0</v>
      </c>
      <c r="AB28" s="12">
        <v>0</v>
      </c>
      <c r="AC28" s="12">
        <v>0</v>
      </c>
      <c r="AD28" s="12">
        <v>0</v>
      </c>
      <c r="AE28" s="12">
        <v>0</v>
      </c>
      <c r="AF28" s="11">
        <f t="shared" si="0"/>
        <v>383002.4</v>
      </c>
      <c r="AG28" s="11">
        <f t="shared" si="1"/>
        <v>0</v>
      </c>
      <c r="AH28" s="8">
        <f t="shared" si="2"/>
        <v>123</v>
      </c>
    </row>
    <row r="29" spans="1:34" x14ac:dyDescent="0.25">
      <c r="A29" s="8">
        <f t="shared" si="3"/>
        <v>124</v>
      </c>
      <c r="B29" s="15">
        <v>5551304</v>
      </c>
      <c r="C29" s="16" t="s">
        <v>847</v>
      </c>
      <c r="D29" s="15" t="s">
        <v>749</v>
      </c>
      <c r="E29" s="14" t="s">
        <v>21</v>
      </c>
      <c r="F29" s="13" t="s">
        <v>20</v>
      </c>
      <c r="G29" s="12">
        <v>0</v>
      </c>
      <c r="H29" s="12">
        <v>4320.2</v>
      </c>
      <c r="I29" s="12">
        <v>4674.8999999999996</v>
      </c>
      <c r="J29" s="12">
        <v>0</v>
      </c>
      <c r="K29" s="12">
        <v>0</v>
      </c>
      <c r="L29" s="12">
        <v>0</v>
      </c>
      <c r="M29" s="12">
        <v>0</v>
      </c>
      <c r="N29" s="12">
        <v>0</v>
      </c>
      <c r="O29" s="12">
        <v>91266.900000000009</v>
      </c>
      <c r="P29" s="12">
        <v>42823.799999999996</v>
      </c>
      <c r="Q29" s="12">
        <v>13660</v>
      </c>
      <c r="R29" s="12">
        <v>3027.5</v>
      </c>
      <c r="S29" s="12">
        <v>1085.7</v>
      </c>
      <c r="T29" s="12">
        <v>0</v>
      </c>
      <c r="U29" s="12">
        <v>0</v>
      </c>
      <c r="V29" s="12">
        <v>0</v>
      </c>
      <c r="W29" s="12">
        <v>0</v>
      </c>
      <c r="X29" s="12">
        <v>0</v>
      </c>
      <c r="Y29" s="12">
        <v>0</v>
      </c>
      <c r="Z29" s="12">
        <v>0</v>
      </c>
      <c r="AA29" s="12">
        <v>0</v>
      </c>
      <c r="AB29" s="12">
        <v>0</v>
      </c>
      <c r="AC29" s="12">
        <v>0</v>
      </c>
      <c r="AD29" s="12">
        <v>0</v>
      </c>
      <c r="AE29" s="12">
        <v>0</v>
      </c>
      <c r="AF29" s="11">
        <f t="shared" si="0"/>
        <v>160859</v>
      </c>
      <c r="AG29" s="11">
        <f t="shared" si="1"/>
        <v>0</v>
      </c>
      <c r="AH29" s="8">
        <f t="shared" si="2"/>
        <v>124</v>
      </c>
    </row>
    <row r="30" spans="1:34" x14ac:dyDescent="0.25">
      <c r="A30" s="8">
        <f t="shared" si="3"/>
        <v>125</v>
      </c>
      <c r="B30" s="15">
        <v>5552263</v>
      </c>
      <c r="C30" s="16" t="s">
        <v>846</v>
      </c>
      <c r="D30" s="15" t="s">
        <v>749</v>
      </c>
      <c r="E30" s="14" t="s">
        <v>21</v>
      </c>
      <c r="F30" s="13" t="s">
        <v>20</v>
      </c>
      <c r="G30" s="12">
        <v>0</v>
      </c>
      <c r="H30" s="12">
        <v>7278.2</v>
      </c>
      <c r="I30" s="12">
        <v>5041.2</v>
      </c>
      <c r="J30" s="12">
        <v>20019.5</v>
      </c>
      <c r="K30" s="12">
        <v>17729.3</v>
      </c>
      <c r="L30" s="12">
        <v>1861.2</v>
      </c>
      <c r="M30" s="12">
        <v>39474.699999999997</v>
      </c>
      <c r="N30" s="12">
        <v>1861.2</v>
      </c>
      <c r="O30" s="12">
        <v>12500.1</v>
      </c>
      <c r="P30" s="12">
        <v>0</v>
      </c>
      <c r="Q30" s="12">
        <v>0</v>
      </c>
      <c r="R30" s="12">
        <v>0</v>
      </c>
      <c r="S30" s="12">
        <v>0</v>
      </c>
      <c r="T30" s="12">
        <v>0</v>
      </c>
      <c r="U30" s="12">
        <v>0</v>
      </c>
      <c r="V30" s="12">
        <v>0</v>
      </c>
      <c r="W30" s="12">
        <v>0</v>
      </c>
      <c r="X30" s="12">
        <v>0</v>
      </c>
      <c r="Y30" s="12">
        <v>0</v>
      </c>
      <c r="Z30" s="12">
        <v>0</v>
      </c>
      <c r="AA30" s="12">
        <v>0</v>
      </c>
      <c r="AB30" s="12">
        <v>0</v>
      </c>
      <c r="AC30" s="12">
        <v>0</v>
      </c>
      <c r="AD30" s="12">
        <v>0</v>
      </c>
      <c r="AE30" s="12">
        <v>0</v>
      </c>
      <c r="AF30" s="11">
        <f t="shared" si="0"/>
        <v>105765.4</v>
      </c>
      <c r="AG30" s="11">
        <f t="shared" si="1"/>
        <v>0</v>
      </c>
      <c r="AH30" s="8">
        <f t="shared" si="2"/>
        <v>125</v>
      </c>
    </row>
    <row r="31" spans="1:34" x14ac:dyDescent="0.25">
      <c r="A31" s="8">
        <f t="shared" si="3"/>
        <v>126</v>
      </c>
      <c r="B31" s="15">
        <v>5553079</v>
      </c>
      <c r="C31" s="16" t="s">
        <v>845</v>
      </c>
      <c r="D31" s="15" t="s">
        <v>749</v>
      </c>
      <c r="E31" s="14" t="s">
        <v>21</v>
      </c>
      <c r="F31" s="13" t="s">
        <v>20</v>
      </c>
      <c r="G31" s="12">
        <v>0</v>
      </c>
      <c r="H31" s="12">
        <v>4825.2</v>
      </c>
      <c r="I31" s="12">
        <v>31563.600000000002</v>
      </c>
      <c r="J31" s="12">
        <v>33445.799999999996</v>
      </c>
      <c r="K31" s="12">
        <v>12460.9</v>
      </c>
      <c r="L31" s="12">
        <v>12460.9</v>
      </c>
      <c r="M31" s="12">
        <v>120072</v>
      </c>
      <c r="N31" s="12">
        <v>63957.2</v>
      </c>
      <c r="O31" s="12">
        <v>254292.30000000002</v>
      </c>
      <c r="P31" s="12">
        <v>650806.1</v>
      </c>
      <c r="Q31" s="12">
        <v>10528.4</v>
      </c>
      <c r="R31" s="12">
        <v>21548.400000000001</v>
      </c>
      <c r="S31" s="12">
        <v>40828.1</v>
      </c>
      <c r="T31" s="12">
        <v>8750.6</v>
      </c>
      <c r="U31" s="12">
        <v>8495.5</v>
      </c>
      <c r="V31" s="12">
        <v>0</v>
      </c>
      <c r="W31" s="12">
        <v>0</v>
      </c>
      <c r="X31" s="12">
        <v>0</v>
      </c>
      <c r="Y31" s="12">
        <v>0</v>
      </c>
      <c r="Z31" s="12">
        <v>0</v>
      </c>
      <c r="AA31" s="12">
        <v>0</v>
      </c>
      <c r="AB31" s="12">
        <v>0</v>
      </c>
      <c r="AC31" s="12">
        <v>0</v>
      </c>
      <c r="AD31" s="12">
        <v>0</v>
      </c>
      <c r="AE31" s="12">
        <v>0</v>
      </c>
      <c r="AF31" s="11">
        <f t="shared" si="0"/>
        <v>1256788.8999999999</v>
      </c>
      <c r="AG31" s="11">
        <f t="shared" si="1"/>
        <v>17246.099999999999</v>
      </c>
      <c r="AH31" s="8">
        <f t="shared" si="2"/>
        <v>126</v>
      </c>
    </row>
    <row r="32" spans="1:34" x14ac:dyDescent="0.25">
      <c r="A32" s="8">
        <f t="shared" si="3"/>
        <v>127</v>
      </c>
      <c r="B32" s="15">
        <v>5555740</v>
      </c>
      <c r="C32" s="16" t="s">
        <v>844</v>
      </c>
      <c r="D32" s="15" t="s">
        <v>749</v>
      </c>
      <c r="E32" s="14" t="s">
        <v>21</v>
      </c>
      <c r="F32" s="13" t="s">
        <v>54</v>
      </c>
      <c r="G32" s="12">
        <v>0</v>
      </c>
      <c r="H32" s="12">
        <v>1716</v>
      </c>
      <c r="I32" s="12">
        <v>2004.5000000000002</v>
      </c>
      <c r="J32" s="12">
        <v>739.9</v>
      </c>
      <c r="K32" s="12">
        <v>421256.3</v>
      </c>
      <c r="L32" s="12">
        <v>439755.80000000005</v>
      </c>
      <c r="M32" s="12">
        <v>351804.6</v>
      </c>
      <c r="N32" s="12">
        <v>0</v>
      </c>
      <c r="O32" s="12">
        <v>0</v>
      </c>
      <c r="P32" s="12">
        <v>0</v>
      </c>
      <c r="Q32" s="12">
        <v>0</v>
      </c>
      <c r="R32" s="12">
        <v>0</v>
      </c>
      <c r="S32" s="12">
        <v>0</v>
      </c>
      <c r="T32" s="12">
        <v>0</v>
      </c>
      <c r="U32" s="12">
        <v>0</v>
      </c>
      <c r="V32" s="12">
        <v>0</v>
      </c>
      <c r="W32" s="12">
        <v>0</v>
      </c>
      <c r="X32" s="12">
        <v>0</v>
      </c>
      <c r="Y32" s="12">
        <v>0</v>
      </c>
      <c r="Z32" s="12">
        <v>0</v>
      </c>
      <c r="AA32" s="12">
        <v>0</v>
      </c>
      <c r="AB32" s="12">
        <v>0</v>
      </c>
      <c r="AC32" s="12">
        <v>0</v>
      </c>
      <c r="AD32" s="12">
        <v>0</v>
      </c>
      <c r="AE32" s="12">
        <v>0</v>
      </c>
      <c r="AF32" s="11">
        <f t="shared" si="0"/>
        <v>1217277.1000000001</v>
      </c>
      <c r="AG32" s="11">
        <f t="shared" si="1"/>
        <v>0</v>
      </c>
      <c r="AH32" s="8">
        <f t="shared" si="2"/>
        <v>127</v>
      </c>
    </row>
    <row r="33" spans="1:34" x14ac:dyDescent="0.25">
      <c r="A33" s="8">
        <f t="shared" si="3"/>
        <v>128</v>
      </c>
      <c r="B33" s="15">
        <v>5556440</v>
      </c>
      <c r="C33" s="16" t="s">
        <v>843</v>
      </c>
      <c r="D33" s="15" t="s">
        <v>749</v>
      </c>
      <c r="E33" s="14" t="s">
        <v>21</v>
      </c>
      <c r="F33" s="13" t="s">
        <v>20</v>
      </c>
      <c r="G33" s="12">
        <v>0</v>
      </c>
      <c r="H33" s="12">
        <v>211752.90000000002</v>
      </c>
      <c r="I33" s="12">
        <v>223029</v>
      </c>
      <c r="J33" s="12">
        <v>199495</v>
      </c>
      <c r="K33" s="12">
        <v>162602.20000000001</v>
      </c>
      <c r="L33" s="12">
        <v>7637.1</v>
      </c>
      <c r="M33" s="12">
        <v>7874.1</v>
      </c>
      <c r="N33" s="12">
        <v>8111.0000000000009</v>
      </c>
      <c r="O33" s="12">
        <v>28488.399999999998</v>
      </c>
      <c r="P33" s="12">
        <v>11052.699999999999</v>
      </c>
      <c r="Q33" s="12">
        <v>2363.3000000000002</v>
      </c>
      <c r="R33" s="12">
        <v>0</v>
      </c>
      <c r="S33" s="12">
        <v>0</v>
      </c>
      <c r="T33" s="12">
        <v>0</v>
      </c>
      <c r="U33" s="12">
        <v>0</v>
      </c>
      <c r="V33" s="12">
        <v>0</v>
      </c>
      <c r="W33" s="12">
        <v>0</v>
      </c>
      <c r="X33" s="12">
        <v>0</v>
      </c>
      <c r="Y33" s="12">
        <v>0</v>
      </c>
      <c r="Z33" s="12">
        <v>0</v>
      </c>
      <c r="AA33" s="12">
        <v>0</v>
      </c>
      <c r="AB33" s="12">
        <v>0</v>
      </c>
      <c r="AC33" s="12">
        <v>0</v>
      </c>
      <c r="AD33" s="12">
        <v>0</v>
      </c>
      <c r="AE33" s="12">
        <v>0</v>
      </c>
      <c r="AF33" s="11">
        <f t="shared" si="0"/>
        <v>862405.70000000007</v>
      </c>
      <c r="AG33" s="11">
        <f t="shared" si="1"/>
        <v>0</v>
      </c>
      <c r="AH33" s="8">
        <f t="shared" si="2"/>
        <v>128</v>
      </c>
    </row>
    <row r="34" spans="1:34" x14ac:dyDescent="0.25">
      <c r="A34" s="8">
        <f t="shared" si="3"/>
        <v>129</v>
      </c>
      <c r="B34" s="15">
        <v>5556442</v>
      </c>
      <c r="C34" s="16" t="s">
        <v>842</v>
      </c>
      <c r="D34" s="15" t="s">
        <v>749</v>
      </c>
      <c r="E34" s="14" t="s">
        <v>21</v>
      </c>
      <c r="F34" s="13" t="s">
        <v>20</v>
      </c>
      <c r="G34" s="12">
        <v>0</v>
      </c>
      <c r="H34" s="12">
        <v>0</v>
      </c>
      <c r="I34" s="12">
        <v>0</v>
      </c>
      <c r="J34" s="12">
        <v>0</v>
      </c>
      <c r="K34" s="12">
        <v>0</v>
      </c>
      <c r="L34" s="12">
        <v>1861.2</v>
      </c>
      <c r="M34" s="12">
        <v>1861.2</v>
      </c>
      <c r="N34" s="12">
        <v>1861.2</v>
      </c>
      <c r="O34" s="12">
        <v>1861.2</v>
      </c>
      <c r="P34" s="12">
        <v>174814.3</v>
      </c>
      <c r="Q34" s="12">
        <v>13339.5</v>
      </c>
      <c r="R34" s="12">
        <v>9676.1999999999989</v>
      </c>
      <c r="S34" s="12">
        <v>2349.6999999999998</v>
      </c>
      <c r="T34" s="12">
        <v>0</v>
      </c>
      <c r="U34" s="12">
        <v>0</v>
      </c>
      <c r="V34" s="12">
        <v>0</v>
      </c>
      <c r="W34" s="12">
        <v>0</v>
      </c>
      <c r="X34" s="12">
        <v>0</v>
      </c>
      <c r="Y34" s="12">
        <v>0</v>
      </c>
      <c r="Z34" s="12">
        <v>0</v>
      </c>
      <c r="AA34" s="12">
        <v>0</v>
      </c>
      <c r="AB34" s="12">
        <v>0</v>
      </c>
      <c r="AC34" s="12">
        <v>0</v>
      </c>
      <c r="AD34" s="12">
        <v>0</v>
      </c>
      <c r="AE34" s="12">
        <v>0</v>
      </c>
      <c r="AF34" s="11">
        <f t="shared" si="0"/>
        <v>207624.5</v>
      </c>
      <c r="AG34" s="11">
        <f t="shared" si="1"/>
        <v>0</v>
      </c>
      <c r="AH34" s="8">
        <f t="shared" si="2"/>
        <v>129</v>
      </c>
    </row>
    <row r="35" spans="1:34" x14ac:dyDescent="0.25">
      <c r="A35" s="8">
        <f t="shared" si="3"/>
        <v>130</v>
      </c>
      <c r="B35" s="15">
        <v>5557782</v>
      </c>
      <c r="C35" s="16" t="s">
        <v>841</v>
      </c>
      <c r="D35" s="15" t="s">
        <v>749</v>
      </c>
      <c r="E35" s="14" t="s">
        <v>21</v>
      </c>
      <c r="F35" s="13" t="s">
        <v>20</v>
      </c>
      <c r="G35" s="12">
        <v>0</v>
      </c>
      <c r="H35" s="12">
        <v>22360.800000000003</v>
      </c>
      <c r="I35" s="12">
        <v>26304.7</v>
      </c>
      <c r="J35" s="12">
        <v>16959.2</v>
      </c>
      <c r="K35" s="12">
        <v>45745.8</v>
      </c>
      <c r="L35" s="12">
        <v>119027.8</v>
      </c>
      <c r="M35" s="12">
        <v>16729.3</v>
      </c>
      <c r="N35" s="12">
        <v>3651.3</v>
      </c>
      <c r="O35" s="12">
        <v>3094.3</v>
      </c>
      <c r="P35" s="12">
        <v>0</v>
      </c>
      <c r="Q35" s="12">
        <v>0</v>
      </c>
      <c r="R35" s="12">
        <v>0</v>
      </c>
      <c r="S35" s="12">
        <v>0</v>
      </c>
      <c r="T35" s="12">
        <v>0</v>
      </c>
      <c r="U35" s="12">
        <v>0</v>
      </c>
      <c r="V35" s="12">
        <v>0</v>
      </c>
      <c r="W35" s="12">
        <v>0</v>
      </c>
      <c r="X35" s="12">
        <v>0</v>
      </c>
      <c r="Y35" s="12">
        <v>0</v>
      </c>
      <c r="Z35" s="12">
        <v>0</v>
      </c>
      <c r="AA35" s="12">
        <v>0</v>
      </c>
      <c r="AB35" s="12">
        <v>0</v>
      </c>
      <c r="AC35" s="12">
        <v>0</v>
      </c>
      <c r="AD35" s="12">
        <v>0</v>
      </c>
      <c r="AE35" s="12">
        <v>0</v>
      </c>
      <c r="AF35" s="11">
        <f t="shared" si="0"/>
        <v>253873.19999999995</v>
      </c>
      <c r="AG35" s="11">
        <f t="shared" si="1"/>
        <v>0</v>
      </c>
      <c r="AH35" s="8">
        <f t="shared" si="2"/>
        <v>130</v>
      </c>
    </row>
    <row r="36" spans="1:34" x14ac:dyDescent="0.25">
      <c r="A36" s="8">
        <f t="shared" si="3"/>
        <v>131</v>
      </c>
      <c r="B36" s="15">
        <v>5557784</v>
      </c>
      <c r="C36" s="16" t="s">
        <v>840</v>
      </c>
      <c r="D36" s="15" t="s">
        <v>749</v>
      </c>
      <c r="E36" s="14" t="s">
        <v>21</v>
      </c>
      <c r="F36" s="13" t="s">
        <v>20</v>
      </c>
      <c r="G36" s="12">
        <v>0</v>
      </c>
      <c r="H36" s="12">
        <v>11340.8</v>
      </c>
      <c r="I36" s="12">
        <v>92756.800000000003</v>
      </c>
      <c r="J36" s="12">
        <v>52365.1</v>
      </c>
      <c r="K36" s="12">
        <v>16280.999999999998</v>
      </c>
      <c r="L36" s="12">
        <v>5780.3</v>
      </c>
      <c r="M36" s="12">
        <v>6069.3</v>
      </c>
      <c r="N36" s="12">
        <v>6358.4</v>
      </c>
      <c r="O36" s="12">
        <v>6069.3</v>
      </c>
      <c r="P36" s="12">
        <v>0</v>
      </c>
      <c r="Q36" s="12">
        <v>0</v>
      </c>
      <c r="R36" s="12">
        <v>0</v>
      </c>
      <c r="S36" s="12">
        <v>0</v>
      </c>
      <c r="T36" s="12">
        <v>0</v>
      </c>
      <c r="U36" s="12">
        <v>0</v>
      </c>
      <c r="V36" s="12">
        <v>0</v>
      </c>
      <c r="W36" s="12">
        <v>0</v>
      </c>
      <c r="X36" s="12">
        <v>0</v>
      </c>
      <c r="Y36" s="12">
        <v>0</v>
      </c>
      <c r="Z36" s="12">
        <v>0</v>
      </c>
      <c r="AA36" s="12">
        <v>0</v>
      </c>
      <c r="AB36" s="12">
        <v>0</v>
      </c>
      <c r="AC36" s="12">
        <v>0</v>
      </c>
      <c r="AD36" s="12">
        <v>0</v>
      </c>
      <c r="AE36" s="12">
        <v>0</v>
      </c>
      <c r="AF36" s="11">
        <f t="shared" si="0"/>
        <v>197020.99999999997</v>
      </c>
      <c r="AG36" s="11">
        <f t="shared" si="1"/>
        <v>0</v>
      </c>
      <c r="AH36" s="8">
        <f t="shared" si="2"/>
        <v>131</v>
      </c>
    </row>
    <row r="37" spans="1:34" x14ac:dyDescent="0.25">
      <c r="A37" s="8">
        <f t="shared" si="3"/>
        <v>132</v>
      </c>
      <c r="B37" s="15">
        <v>5558564</v>
      </c>
      <c r="C37" s="16" t="s">
        <v>839</v>
      </c>
      <c r="D37" s="15" t="s">
        <v>749</v>
      </c>
      <c r="E37" s="14" t="s">
        <v>21</v>
      </c>
      <c r="F37" s="13" t="s">
        <v>16</v>
      </c>
      <c r="G37" s="12">
        <v>0</v>
      </c>
      <c r="H37" s="12">
        <v>2035.8</v>
      </c>
      <c r="I37" s="12">
        <v>0</v>
      </c>
      <c r="J37" s="12">
        <v>15269</v>
      </c>
      <c r="K37" s="12">
        <v>3938.6</v>
      </c>
      <c r="L37" s="12">
        <v>244188.79999999999</v>
      </c>
      <c r="M37" s="12">
        <v>49213.9</v>
      </c>
      <c r="N37" s="12">
        <v>109785.9</v>
      </c>
      <c r="O37" s="12">
        <v>87510.8</v>
      </c>
      <c r="P37" s="12">
        <v>122282.5</v>
      </c>
      <c r="Q37" s="12">
        <v>13377.2</v>
      </c>
      <c r="R37" s="12">
        <v>10944.800000000001</v>
      </c>
      <c r="S37" s="12">
        <v>7106.8</v>
      </c>
      <c r="T37" s="12">
        <v>0</v>
      </c>
      <c r="U37" s="12">
        <v>0</v>
      </c>
      <c r="V37" s="12">
        <v>0</v>
      </c>
      <c r="W37" s="12">
        <v>0</v>
      </c>
      <c r="X37" s="12">
        <v>0</v>
      </c>
      <c r="Y37" s="12">
        <v>0</v>
      </c>
      <c r="Z37" s="12">
        <v>0</v>
      </c>
      <c r="AA37" s="12">
        <v>0</v>
      </c>
      <c r="AB37" s="12">
        <v>0</v>
      </c>
      <c r="AC37" s="12">
        <v>0</v>
      </c>
      <c r="AD37" s="12">
        <v>0</v>
      </c>
      <c r="AE37" s="12">
        <v>0</v>
      </c>
      <c r="AF37" s="11">
        <f t="shared" si="0"/>
        <v>665654.10000000009</v>
      </c>
      <c r="AG37" s="11">
        <f t="shared" si="1"/>
        <v>0</v>
      </c>
      <c r="AH37" s="8">
        <f t="shared" si="2"/>
        <v>132</v>
      </c>
    </row>
    <row r="38" spans="1:34" x14ac:dyDescent="0.25">
      <c r="A38" s="8">
        <f t="shared" si="3"/>
        <v>133</v>
      </c>
      <c r="B38" s="15">
        <v>5559090</v>
      </c>
      <c r="C38" s="16" t="s">
        <v>838</v>
      </c>
      <c r="D38" s="15" t="s">
        <v>749</v>
      </c>
      <c r="E38" s="14" t="s">
        <v>21</v>
      </c>
      <c r="F38" s="13" t="s">
        <v>54</v>
      </c>
      <c r="G38" s="12">
        <v>0</v>
      </c>
      <c r="H38" s="12">
        <v>1144.7</v>
      </c>
      <c r="I38" s="12">
        <v>13567.199999999999</v>
      </c>
      <c r="J38" s="12">
        <v>13910.9</v>
      </c>
      <c r="K38" s="12">
        <v>38809.399999999994</v>
      </c>
      <c r="L38" s="12">
        <v>71725</v>
      </c>
      <c r="M38" s="12">
        <v>33628.300000000003</v>
      </c>
      <c r="N38" s="12">
        <v>30031.1</v>
      </c>
      <c r="O38" s="12">
        <v>4884.4000000000005</v>
      </c>
      <c r="P38" s="12">
        <v>0</v>
      </c>
      <c r="Q38" s="12">
        <v>0</v>
      </c>
      <c r="R38" s="12">
        <v>0</v>
      </c>
      <c r="S38" s="12">
        <v>0</v>
      </c>
      <c r="T38" s="12">
        <v>0</v>
      </c>
      <c r="U38" s="12">
        <v>0</v>
      </c>
      <c r="V38" s="12">
        <v>0</v>
      </c>
      <c r="W38" s="12">
        <v>0</v>
      </c>
      <c r="X38" s="12">
        <v>0</v>
      </c>
      <c r="Y38" s="12">
        <v>0</v>
      </c>
      <c r="Z38" s="12">
        <v>0</v>
      </c>
      <c r="AA38" s="12">
        <v>0</v>
      </c>
      <c r="AB38" s="12">
        <v>0</v>
      </c>
      <c r="AC38" s="12">
        <v>0</v>
      </c>
      <c r="AD38" s="12">
        <v>0</v>
      </c>
      <c r="AE38" s="12">
        <v>0</v>
      </c>
      <c r="AF38" s="11">
        <f t="shared" si="0"/>
        <v>207701</v>
      </c>
      <c r="AG38" s="11">
        <f t="shared" si="1"/>
        <v>0</v>
      </c>
      <c r="AH38" s="8">
        <f t="shared" si="2"/>
        <v>133</v>
      </c>
    </row>
    <row r="39" spans="1:34" x14ac:dyDescent="0.25">
      <c r="A39" s="8">
        <f t="shared" si="3"/>
        <v>134</v>
      </c>
      <c r="B39" s="15">
        <v>5559944</v>
      </c>
      <c r="C39" s="16" t="s">
        <v>837</v>
      </c>
      <c r="D39" s="15" t="s">
        <v>749</v>
      </c>
      <c r="E39" s="14" t="s">
        <v>21</v>
      </c>
      <c r="F39" s="13" t="s">
        <v>54</v>
      </c>
      <c r="G39" s="12">
        <v>0</v>
      </c>
      <c r="H39" s="12">
        <v>855.1</v>
      </c>
      <c r="I39" s="12">
        <v>238</v>
      </c>
      <c r="J39" s="12">
        <v>49765.4</v>
      </c>
      <c r="K39" s="12">
        <v>47820.9</v>
      </c>
      <c r="L39" s="12">
        <v>0</v>
      </c>
      <c r="M39" s="12">
        <v>10269.9</v>
      </c>
      <c r="N39" s="12">
        <v>20539.8</v>
      </c>
      <c r="O39" s="12">
        <v>6227.7</v>
      </c>
      <c r="P39" s="12">
        <v>0</v>
      </c>
      <c r="Q39" s="12">
        <v>853.5</v>
      </c>
      <c r="R39" s="12">
        <v>150.60000000000002</v>
      </c>
      <c r="S39" s="12">
        <v>0</v>
      </c>
      <c r="T39" s="12">
        <v>0</v>
      </c>
      <c r="U39" s="12">
        <v>0</v>
      </c>
      <c r="V39" s="12">
        <v>0</v>
      </c>
      <c r="W39" s="12">
        <v>0</v>
      </c>
      <c r="X39" s="12">
        <v>0</v>
      </c>
      <c r="Y39" s="12">
        <v>0</v>
      </c>
      <c r="Z39" s="12">
        <v>0</v>
      </c>
      <c r="AA39" s="12">
        <v>0</v>
      </c>
      <c r="AB39" s="12">
        <v>0</v>
      </c>
      <c r="AC39" s="12">
        <v>0</v>
      </c>
      <c r="AD39" s="12">
        <v>0</v>
      </c>
      <c r="AE39" s="12">
        <v>0</v>
      </c>
      <c r="AF39" s="11">
        <f t="shared" si="0"/>
        <v>136720.9</v>
      </c>
      <c r="AG39" s="11">
        <f t="shared" si="1"/>
        <v>0</v>
      </c>
      <c r="AH39" s="8">
        <f t="shared" si="2"/>
        <v>134</v>
      </c>
    </row>
    <row r="40" spans="1:34" x14ac:dyDescent="0.25">
      <c r="A40" s="8">
        <f t="shared" si="3"/>
        <v>135</v>
      </c>
      <c r="B40" s="15">
        <v>5560303</v>
      </c>
      <c r="C40" s="16" t="s">
        <v>836</v>
      </c>
      <c r="D40" s="15" t="s">
        <v>749</v>
      </c>
      <c r="E40" s="14" t="s">
        <v>21</v>
      </c>
      <c r="F40" s="13" t="s">
        <v>54</v>
      </c>
      <c r="G40" s="12">
        <v>0</v>
      </c>
      <c r="H40" s="12">
        <v>0</v>
      </c>
      <c r="I40" s="12">
        <v>0</v>
      </c>
      <c r="J40" s="12">
        <v>0</v>
      </c>
      <c r="K40" s="12">
        <v>0</v>
      </c>
      <c r="L40" s="12">
        <v>38206.6</v>
      </c>
      <c r="M40" s="12">
        <v>0</v>
      </c>
      <c r="N40" s="12">
        <v>0</v>
      </c>
      <c r="O40" s="12">
        <v>99846.900000000009</v>
      </c>
      <c r="P40" s="12">
        <v>0</v>
      </c>
      <c r="Q40" s="12">
        <v>313.8</v>
      </c>
      <c r="R40" s="12">
        <v>1694.5</v>
      </c>
      <c r="S40" s="12">
        <v>0</v>
      </c>
      <c r="T40" s="12">
        <v>0</v>
      </c>
      <c r="U40" s="12">
        <v>0</v>
      </c>
      <c r="V40" s="12">
        <v>0</v>
      </c>
      <c r="W40" s="12">
        <v>0</v>
      </c>
      <c r="X40" s="12">
        <v>0</v>
      </c>
      <c r="Y40" s="12">
        <v>0</v>
      </c>
      <c r="Z40" s="12">
        <v>0</v>
      </c>
      <c r="AA40" s="12">
        <v>0</v>
      </c>
      <c r="AB40" s="12">
        <v>0</v>
      </c>
      <c r="AC40" s="12">
        <v>0</v>
      </c>
      <c r="AD40" s="12">
        <v>0</v>
      </c>
      <c r="AE40" s="12">
        <v>0</v>
      </c>
      <c r="AF40" s="11">
        <f t="shared" si="0"/>
        <v>140061.79999999999</v>
      </c>
      <c r="AG40" s="11">
        <f t="shared" si="1"/>
        <v>0</v>
      </c>
      <c r="AH40" s="8">
        <f t="shared" si="2"/>
        <v>135</v>
      </c>
    </row>
    <row r="41" spans="1:34" x14ac:dyDescent="0.25">
      <c r="A41" s="8">
        <f t="shared" si="3"/>
        <v>136</v>
      </c>
      <c r="B41" s="15">
        <v>5560407</v>
      </c>
      <c r="C41" s="16" t="s">
        <v>835</v>
      </c>
      <c r="D41" s="15" t="s">
        <v>749</v>
      </c>
      <c r="E41" s="14" t="s">
        <v>21</v>
      </c>
      <c r="F41" s="13" t="s">
        <v>54</v>
      </c>
      <c r="G41" s="12">
        <v>0</v>
      </c>
      <c r="H41" s="12">
        <v>54821</v>
      </c>
      <c r="I41" s="12">
        <v>118385.2</v>
      </c>
      <c r="J41" s="12">
        <v>156267.30000000002</v>
      </c>
      <c r="K41" s="12">
        <v>0</v>
      </c>
      <c r="L41" s="12">
        <v>318.79999999999995</v>
      </c>
      <c r="M41" s="12">
        <v>685.4</v>
      </c>
      <c r="N41" s="12">
        <v>0</v>
      </c>
      <c r="O41" s="12">
        <v>0</v>
      </c>
      <c r="P41" s="12">
        <v>0</v>
      </c>
      <c r="Q41" s="12">
        <v>0</v>
      </c>
      <c r="R41" s="12">
        <v>0</v>
      </c>
      <c r="S41" s="12">
        <v>0</v>
      </c>
      <c r="T41" s="12">
        <v>0</v>
      </c>
      <c r="U41" s="12">
        <v>0</v>
      </c>
      <c r="V41" s="12">
        <v>0</v>
      </c>
      <c r="W41" s="12">
        <v>0</v>
      </c>
      <c r="X41" s="12">
        <v>0</v>
      </c>
      <c r="Y41" s="12">
        <v>0</v>
      </c>
      <c r="Z41" s="12">
        <v>0</v>
      </c>
      <c r="AA41" s="12">
        <v>0</v>
      </c>
      <c r="AB41" s="12">
        <v>0</v>
      </c>
      <c r="AC41" s="12">
        <v>0</v>
      </c>
      <c r="AD41" s="12">
        <v>0</v>
      </c>
      <c r="AE41" s="12">
        <v>0</v>
      </c>
      <c r="AF41" s="11">
        <f t="shared" si="0"/>
        <v>330477.7</v>
      </c>
      <c r="AG41" s="11">
        <f t="shared" si="1"/>
        <v>0</v>
      </c>
      <c r="AH41" s="8">
        <f t="shared" si="2"/>
        <v>136</v>
      </c>
    </row>
    <row r="42" spans="1:34" x14ac:dyDescent="0.25">
      <c r="A42" s="8">
        <f t="shared" si="3"/>
        <v>137</v>
      </c>
      <c r="B42" s="15">
        <v>5560867</v>
      </c>
      <c r="C42" s="16" t="s">
        <v>834</v>
      </c>
      <c r="D42" s="15" t="s">
        <v>749</v>
      </c>
      <c r="E42" s="14" t="s">
        <v>21</v>
      </c>
      <c r="F42" s="13" t="s">
        <v>54</v>
      </c>
      <c r="G42" s="12">
        <v>0</v>
      </c>
      <c r="H42" s="12">
        <v>119</v>
      </c>
      <c r="I42" s="12">
        <v>0</v>
      </c>
      <c r="J42" s="12">
        <v>0</v>
      </c>
      <c r="K42" s="12">
        <v>0</v>
      </c>
      <c r="L42" s="12">
        <v>1498.3</v>
      </c>
      <c r="M42" s="12">
        <v>23972.799999999999</v>
      </c>
      <c r="N42" s="12">
        <v>0</v>
      </c>
      <c r="O42" s="12">
        <v>0</v>
      </c>
      <c r="P42" s="12">
        <v>126875.4</v>
      </c>
      <c r="Q42" s="12">
        <v>0</v>
      </c>
      <c r="R42" s="12">
        <v>150.60000000000002</v>
      </c>
      <c r="S42" s="12">
        <v>853.5</v>
      </c>
      <c r="T42" s="12">
        <v>0</v>
      </c>
      <c r="U42" s="12">
        <v>0</v>
      </c>
      <c r="V42" s="12">
        <v>0</v>
      </c>
      <c r="W42" s="12">
        <v>0</v>
      </c>
      <c r="X42" s="12">
        <v>0</v>
      </c>
      <c r="Y42" s="12">
        <v>0</v>
      </c>
      <c r="Z42" s="12">
        <v>0</v>
      </c>
      <c r="AA42" s="12">
        <v>0</v>
      </c>
      <c r="AB42" s="12">
        <v>0</v>
      </c>
      <c r="AC42" s="12">
        <v>0</v>
      </c>
      <c r="AD42" s="12">
        <v>0</v>
      </c>
      <c r="AE42" s="12">
        <v>0</v>
      </c>
      <c r="AF42" s="11">
        <f t="shared" si="0"/>
        <v>153469.6</v>
      </c>
      <c r="AG42" s="11">
        <f t="shared" si="1"/>
        <v>0</v>
      </c>
      <c r="AH42" s="8">
        <f t="shared" si="2"/>
        <v>137</v>
      </c>
    </row>
    <row r="43" spans="1:34" x14ac:dyDescent="0.25">
      <c r="A43" s="8">
        <f t="shared" si="3"/>
        <v>138</v>
      </c>
      <c r="B43" s="15">
        <v>5561202</v>
      </c>
      <c r="C43" s="16" t="s">
        <v>833</v>
      </c>
      <c r="D43" s="15" t="s">
        <v>749</v>
      </c>
      <c r="E43" s="14" t="s">
        <v>21</v>
      </c>
      <c r="F43" s="13" t="s">
        <v>54</v>
      </c>
      <c r="G43" s="12">
        <v>0</v>
      </c>
      <c r="H43" s="12">
        <v>1963</v>
      </c>
      <c r="I43" s="12">
        <v>5632.7999999999993</v>
      </c>
      <c r="J43" s="12">
        <v>2171.4</v>
      </c>
      <c r="K43" s="12">
        <v>2171.4</v>
      </c>
      <c r="L43" s="12">
        <v>11463.699999999999</v>
      </c>
      <c r="M43" s="12">
        <v>6447.7</v>
      </c>
      <c r="N43" s="12">
        <v>3743.3</v>
      </c>
      <c r="O43" s="12">
        <v>19278.300000000003</v>
      </c>
      <c r="P43" s="12">
        <v>40919.5</v>
      </c>
      <c r="Q43" s="12">
        <v>32693.3</v>
      </c>
      <c r="R43" s="12">
        <v>7851.6</v>
      </c>
      <c r="S43" s="12">
        <v>9727.2000000000007</v>
      </c>
      <c r="T43" s="12">
        <v>0</v>
      </c>
      <c r="U43" s="12">
        <v>0</v>
      </c>
      <c r="V43" s="12">
        <v>0</v>
      </c>
      <c r="W43" s="12">
        <v>0</v>
      </c>
      <c r="X43" s="12">
        <v>0</v>
      </c>
      <c r="Y43" s="12">
        <v>0</v>
      </c>
      <c r="Z43" s="12">
        <v>0</v>
      </c>
      <c r="AA43" s="12">
        <v>0</v>
      </c>
      <c r="AB43" s="12">
        <v>0</v>
      </c>
      <c r="AC43" s="12">
        <v>0</v>
      </c>
      <c r="AD43" s="12">
        <v>0</v>
      </c>
      <c r="AE43" s="12">
        <v>0</v>
      </c>
      <c r="AF43" s="11">
        <f t="shared" si="0"/>
        <v>144063.20000000001</v>
      </c>
      <c r="AG43" s="11">
        <f t="shared" si="1"/>
        <v>0</v>
      </c>
      <c r="AH43" s="8">
        <f t="shared" si="2"/>
        <v>138</v>
      </c>
    </row>
    <row r="44" spans="1:34" x14ac:dyDescent="0.25">
      <c r="A44" s="8">
        <f t="shared" si="3"/>
        <v>139</v>
      </c>
      <c r="B44" s="15">
        <v>5561524</v>
      </c>
      <c r="C44" s="16" t="s">
        <v>832</v>
      </c>
      <c r="D44" s="15" t="s">
        <v>749</v>
      </c>
      <c r="E44" s="14" t="s">
        <v>21</v>
      </c>
      <c r="F44" s="13" t="s">
        <v>54</v>
      </c>
      <c r="G44" s="12">
        <v>0</v>
      </c>
      <c r="H44" s="12">
        <v>14.3</v>
      </c>
      <c r="I44" s="12">
        <v>7851.6</v>
      </c>
      <c r="J44" s="12">
        <v>0</v>
      </c>
      <c r="K44" s="12">
        <v>17209.800000000003</v>
      </c>
      <c r="L44" s="12">
        <v>16000</v>
      </c>
      <c r="M44" s="12">
        <v>16800</v>
      </c>
      <c r="N44" s="12">
        <v>17600</v>
      </c>
      <c r="O44" s="12">
        <v>16800</v>
      </c>
      <c r="P44" s="12">
        <v>52911</v>
      </c>
      <c r="Q44" s="12">
        <v>80036.3</v>
      </c>
      <c r="R44" s="12">
        <v>0</v>
      </c>
      <c r="S44" s="12">
        <v>0</v>
      </c>
      <c r="T44" s="12">
        <v>158703.79999999999</v>
      </c>
      <c r="U44" s="12">
        <v>10200</v>
      </c>
      <c r="V44" s="12">
        <v>0</v>
      </c>
      <c r="W44" s="12">
        <v>0</v>
      </c>
      <c r="X44" s="12">
        <v>0</v>
      </c>
      <c r="Y44" s="12">
        <v>0</v>
      </c>
      <c r="Z44" s="12">
        <v>0</v>
      </c>
      <c r="AA44" s="12">
        <v>0</v>
      </c>
      <c r="AB44" s="12">
        <v>0</v>
      </c>
      <c r="AC44" s="12">
        <v>0</v>
      </c>
      <c r="AD44" s="12">
        <v>0</v>
      </c>
      <c r="AE44" s="12">
        <v>0</v>
      </c>
      <c r="AF44" s="11">
        <f t="shared" si="0"/>
        <v>225223</v>
      </c>
      <c r="AG44" s="11">
        <f t="shared" si="1"/>
        <v>168903.8</v>
      </c>
      <c r="AH44" s="8">
        <f t="shared" si="2"/>
        <v>139</v>
      </c>
    </row>
    <row r="45" spans="1:34" x14ac:dyDescent="0.25">
      <c r="A45" s="8">
        <f t="shared" si="3"/>
        <v>140</v>
      </c>
      <c r="B45" s="15">
        <v>5562321</v>
      </c>
      <c r="C45" s="16" t="s">
        <v>831</v>
      </c>
      <c r="D45" s="15" t="s">
        <v>749</v>
      </c>
      <c r="E45" s="14" t="s">
        <v>21</v>
      </c>
      <c r="F45" s="13" t="s">
        <v>54</v>
      </c>
      <c r="G45" s="12">
        <v>0</v>
      </c>
      <c r="H45" s="12">
        <v>-15126.2</v>
      </c>
      <c r="I45" s="12">
        <v>157208.59999999998</v>
      </c>
      <c r="J45" s="12">
        <v>0</v>
      </c>
      <c r="K45" s="12">
        <v>0</v>
      </c>
      <c r="L45" s="12">
        <v>0</v>
      </c>
      <c r="M45" s="12">
        <v>0</v>
      </c>
      <c r="N45" s="12">
        <v>0</v>
      </c>
      <c r="O45" s="12">
        <v>0</v>
      </c>
      <c r="P45" s="12">
        <v>0</v>
      </c>
      <c r="Q45" s="12">
        <v>0</v>
      </c>
      <c r="R45" s="12">
        <v>0</v>
      </c>
      <c r="S45" s="12">
        <v>0</v>
      </c>
      <c r="T45" s="12">
        <v>0</v>
      </c>
      <c r="U45" s="12">
        <v>0</v>
      </c>
      <c r="V45" s="12">
        <v>0</v>
      </c>
      <c r="W45" s="12">
        <v>0</v>
      </c>
      <c r="X45" s="12">
        <v>0</v>
      </c>
      <c r="Y45" s="12">
        <v>0</v>
      </c>
      <c r="Z45" s="12">
        <v>0</v>
      </c>
      <c r="AA45" s="12">
        <v>0</v>
      </c>
      <c r="AB45" s="12">
        <v>0</v>
      </c>
      <c r="AC45" s="12">
        <v>0</v>
      </c>
      <c r="AD45" s="12">
        <v>0</v>
      </c>
      <c r="AE45" s="12">
        <v>0</v>
      </c>
      <c r="AF45" s="11">
        <f t="shared" si="0"/>
        <v>142082.39999999997</v>
      </c>
      <c r="AG45" s="11">
        <f t="shared" si="1"/>
        <v>0</v>
      </c>
      <c r="AH45" s="8">
        <f t="shared" si="2"/>
        <v>140</v>
      </c>
    </row>
    <row r="46" spans="1:34" x14ac:dyDescent="0.25">
      <c r="A46" s="8">
        <f t="shared" si="3"/>
        <v>141</v>
      </c>
      <c r="B46" s="15">
        <v>5562322</v>
      </c>
      <c r="C46" s="16" t="s">
        <v>830</v>
      </c>
      <c r="D46" s="15" t="s">
        <v>749</v>
      </c>
      <c r="E46" s="14" t="s">
        <v>21</v>
      </c>
      <c r="F46" s="13" t="s">
        <v>54</v>
      </c>
      <c r="G46" s="12">
        <v>0</v>
      </c>
      <c r="H46" s="12">
        <v>1234.3999999999999</v>
      </c>
      <c r="I46" s="12">
        <v>617.19999999999993</v>
      </c>
      <c r="J46" s="12">
        <v>2939</v>
      </c>
      <c r="K46" s="12">
        <v>2351.6</v>
      </c>
      <c r="L46" s="12">
        <v>2245</v>
      </c>
      <c r="M46" s="12">
        <v>0</v>
      </c>
      <c r="N46" s="12">
        <v>40922.5</v>
      </c>
      <c r="O46" s="12">
        <v>0</v>
      </c>
      <c r="P46" s="12">
        <v>49138.8</v>
      </c>
      <c r="Q46" s="12">
        <v>4346.8999999999996</v>
      </c>
      <c r="R46" s="12">
        <v>0</v>
      </c>
      <c r="S46" s="12">
        <v>0</v>
      </c>
      <c r="T46" s="12">
        <v>0</v>
      </c>
      <c r="U46" s="12">
        <v>0</v>
      </c>
      <c r="V46" s="12">
        <v>0</v>
      </c>
      <c r="W46" s="12">
        <v>0</v>
      </c>
      <c r="X46" s="12">
        <v>0</v>
      </c>
      <c r="Y46" s="12">
        <v>0</v>
      </c>
      <c r="Z46" s="12">
        <v>0</v>
      </c>
      <c r="AA46" s="12">
        <v>0</v>
      </c>
      <c r="AB46" s="12">
        <v>0</v>
      </c>
      <c r="AC46" s="12">
        <v>0</v>
      </c>
      <c r="AD46" s="12">
        <v>0</v>
      </c>
      <c r="AE46" s="12">
        <v>0</v>
      </c>
      <c r="AF46" s="11">
        <f t="shared" si="0"/>
        <v>103795.4</v>
      </c>
      <c r="AG46" s="11">
        <f t="shared" si="1"/>
        <v>0</v>
      </c>
      <c r="AH46" s="8">
        <f t="shared" si="2"/>
        <v>141</v>
      </c>
    </row>
    <row r="47" spans="1:34" x14ac:dyDescent="0.25">
      <c r="A47" s="8">
        <f t="shared" si="3"/>
        <v>142</v>
      </c>
      <c r="B47" s="15">
        <v>5562448</v>
      </c>
      <c r="C47" s="16" t="s">
        <v>829</v>
      </c>
      <c r="D47" s="15" t="s">
        <v>749</v>
      </c>
      <c r="E47" s="14" t="s">
        <v>21</v>
      </c>
      <c r="F47" s="13" t="s">
        <v>54</v>
      </c>
      <c r="G47" s="12">
        <v>0</v>
      </c>
      <c r="H47" s="12">
        <v>2219.6</v>
      </c>
      <c r="I47" s="12">
        <v>1660.6000000000001</v>
      </c>
      <c r="J47" s="12">
        <v>11630</v>
      </c>
      <c r="K47" s="12">
        <v>4303.3999999999996</v>
      </c>
      <c r="L47" s="12">
        <v>19494</v>
      </c>
      <c r="M47" s="12">
        <v>18880.199999999997</v>
      </c>
      <c r="N47" s="12">
        <v>36249.699999999997</v>
      </c>
      <c r="O47" s="12">
        <v>28311.9</v>
      </c>
      <c r="P47" s="12">
        <v>2566.3000000000002</v>
      </c>
      <c r="Q47" s="12">
        <v>771.4</v>
      </c>
      <c r="R47" s="12">
        <v>631.29999999999995</v>
      </c>
      <c r="S47" s="12">
        <v>34.4</v>
      </c>
      <c r="T47" s="12">
        <v>20003.5</v>
      </c>
      <c r="U47" s="12">
        <v>21877</v>
      </c>
      <c r="V47" s="12">
        <v>4176.1000000000004</v>
      </c>
      <c r="W47" s="12">
        <v>0</v>
      </c>
      <c r="X47" s="12">
        <v>0</v>
      </c>
      <c r="Y47" s="12">
        <v>0</v>
      </c>
      <c r="Z47" s="12">
        <v>0</v>
      </c>
      <c r="AA47" s="12">
        <v>0</v>
      </c>
      <c r="AB47" s="12">
        <v>0</v>
      </c>
      <c r="AC47" s="12">
        <v>0</v>
      </c>
      <c r="AD47" s="12">
        <v>0</v>
      </c>
      <c r="AE47" s="12">
        <v>0</v>
      </c>
      <c r="AF47" s="11">
        <f t="shared" si="0"/>
        <v>126752.79999999999</v>
      </c>
      <c r="AG47" s="11">
        <f t="shared" si="1"/>
        <v>46056.6</v>
      </c>
      <c r="AH47" s="8">
        <f t="shared" si="2"/>
        <v>142</v>
      </c>
    </row>
    <row r="48" spans="1:34" x14ac:dyDescent="0.25">
      <c r="A48" s="8">
        <f t="shared" si="3"/>
        <v>143</v>
      </c>
      <c r="B48" s="15">
        <v>5562995</v>
      </c>
      <c r="C48" s="16" t="s">
        <v>828</v>
      </c>
      <c r="D48" s="15" t="s">
        <v>749</v>
      </c>
      <c r="E48" s="14" t="s">
        <v>21</v>
      </c>
      <c r="F48" s="13" t="s">
        <v>54</v>
      </c>
      <c r="G48" s="12">
        <v>0</v>
      </c>
      <c r="H48" s="12">
        <v>8733.8000000000011</v>
      </c>
      <c r="I48" s="12">
        <v>12758</v>
      </c>
      <c r="J48" s="12">
        <v>6050.6</v>
      </c>
      <c r="K48" s="12">
        <v>6068.2</v>
      </c>
      <c r="L48" s="12">
        <v>5859.8</v>
      </c>
      <c r="M48" s="12">
        <v>146673.4</v>
      </c>
      <c r="N48" s="12">
        <v>140795.9</v>
      </c>
      <c r="O48" s="12">
        <v>84691.3</v>
      </c>
      <c r="P48" s="12">
        <v>70072</v>
      </c>
      <c r="Q48" s="12">
        <v>128827</v>
      </c>
      <c r="R48" s="12">
        <v>131567.29999999999</v>
      </c>
      <c r="S48" s="12">
        <v>42022.2</v>
      </c>
      <c r="T48" s="12">
        <v>7053</v>
      </c>
      <c r="U48" s="12">
        <v>785.69999999999993</v>
      </c>
      <c r="V48" s="12">
        <v>220.9</v>
      </c>
      <c r="W48" s="12">
        <v>0</v>
      </c>
      <c r="X48" s="12">
        <v>0</v>
      </c>
      <c r="Y48" s="12">
        <v>0</v>
      </c>
      <c r="Z48" s="12">
        <v>0</v>
      </c>
      <c r="AA48" s="12">
        <v>0</v>
      </c>
      <c r="AB48" s="12">
        <v>0</v>
      </c>
      <c r="AC48" s="12">
        <v>0</v>
      </c>
      <c r="AD48" s="12">
        <v>0</v>
      </c>
      <c r="AE48" s="12">
        <v>0</v>
      </c>
      <c r="AF48" s="11">
        <f t="shared" si="0"/>
        <v>784119.5</v>
      </c>
      <c r="AG48" s="11">
        <f t="shared" si="1"/>
        <v>8059.5999999999995</v>
      </c>
      <c r="AH48" s="8">
        <f t="shared" si="2"/>
        <v>143</v>
      </c>
    </row>
    <row r="49" spans="1:34" x14ac:dyDescent="0.25">
      <c r="A49" s="8">
        <f t="shared" si="3"/>
        <v>144</v>
      </c>
      <c r="B49" s="15">
        <v>5562997</v>
      </c>
      <c r="C49" s="16" t="s">
        <v>827</v>
      </c>
      <c r="D49" s="15" t="s">
        <v>749</v>
      </c>
      <c r="E49" s="14" t="s">
        <v>21</v>
      </c>
      <c r="F49" s="13" t="s">
        <v>54</v>
      </c>
      <c r="G49" s="12">
        <v>0</v>
      </c>
      <c r="H49" s="12">
        <v>0</v>
      </c>
      <c r="I49" s="12">
        <v>1407</v>
      </c>
      <c r="J49" s="12">
        <v>0</v>
      </c>
      <c r="K49" s="12">
        <v>3768.7</v>
      </c>
      <c r="L49" s="12">
        <v>1960.8000000000002</v>
      </c>
      <c r="M49" s="12">
        <v>13715.9</v>
      </c>
      <c r="N49" s="12">
        <v>30242.400000000001</v>
      </c>
      <c r="O49" s="12">
        <v>375.90000000000003</v>
      </c>
      <c r="P49" s="12">
        <v>49722.299999999996</v>
      </c>
      <c r="Q49" s="12">
        <v>75463.7</v>
      </c>
      <c r="R49" s="12">
        <v>15101.699999999999</v>
      </c>
      <c r="S49" s="12">
        <v>1637.8999999999999</v>
      </c>
      <c r="T49" s="12">
        <v>0</v>
      </c>
      <c r="U49" s="12">
        <v>0</v>
      </c>
      <c r="V49" s="12">
        <v>0</v>
      </c>
      <c r="W49" s="12">
        <v>0</v>
      </c>
      <c r="X49" s="12">
        <v>0</v>
      </c>
      <c r="Y49" s="12">
        <v>0</v>
      </c>
      <c r="Z49" s="12">
        <v>0</v>
      </c>
      <c r="AA49" s="12">
        <v>0</v>
      </c>
      <c r="AB49" s="12">
        <v>0</v>
      </c>
      <c r="AC49" s="12">
        <v>0</v>
      </c>
      <c r="AD49" s="12">
        <v>0</v>
      </c>
      <c r="AE49" s="12">
        <v>0</v>
      </c>
      <c r="AF49" s="11">
        <f t="shared" si="0"/>
        <v>193396.30000000002</v>
      </c>
      <c r="AG49" s="11">
        <f t="shared" si="1"/>
        <v>0</v>
      </c>
      <c r="AH49" s="8">
        <f t="shared" si="2"/>
        <v>144</v>
      </c>
    </row>
    <row r="50" spans="1:34" x14ac:dyDescent="0.25">
      <c r="A50" s="8">
        <f t="shared" si="3"/>
        <v>145</v>
      </c>
      <c r="B50" s="15">
        <v>5563122</v>
      </c>
      <c r="C50" s="16" t="s">
        <v>826</v>
      </c>
      <c r="D50" s="15" t="s">
        <v>749</v>
      </c>
      <c r="E50" s="14" t="s">
        <v>21</v>
      </c>
      <c r="F50" s="13" t="s">
        <v>54</v>
      </c>
      <c r="G50" s="12">
        <v>0</v>
      </c>
      <c r="H50" s="12">
        <v>20767.600000000002</v>
      </c>
      <c r="I50" s="12">
        <v>2661.4</v>
      </c>
      <c r="J50" s="12">
        <v>39223.199999999997</v>
      </c>
      <c r="K50" s="12">
        <v>0</v>
      </c>
      <c r="L50" s="12">
        <v>0</v>
      </c>
      <c r="M50" s="12">
        <v>614.6</v>
      </c>
      <c r="N50" s="12">
        <v>36140.1</v>
      </c>
      <c r="O50" s="12">
        <v>3340.9</v>
      </c>
      <c r="P50" s="12">
        <v>1405.8</v>
      </c>
      <c r="Q50" s="12">
        <v>602.5</v>
      </c>
      <c r="R50" s="12">
        <v>0</v>
      </c>
      <c r="S50" s="12">
        <v>0</v>
      </c>
      <c r="T50" s="12">
        <v>0</v>
      </c>
      <c r="U50" s="12">
        <v>0</v>
      </c>
      <c r="V50" s="12">
        <v>0</v>
      </c>
      <c r="W50" s="12">
        <v>0</v>
      </c>
      <c r="X50" s="12">
        <v>0</v>
      </c>
      <c r="Y50" s="12">
        <v>0</v>
      </c>
      <c r="Z50" s="12">
        <v>0</v>
      </c>
      <c r="AA50" s="12">
        <v>0</v>
      </c>
      <c r="AB50" s="12">
        <v>0</v>
      </c>
      <c r="AC50" s="12">
        <v>0</v>
      </c>
      <c r="AD50" s="12">
        <v>0</v>
      </c>
      <c r="AE50" s="12">
        <v>0</v>
      </c>
      <c r="AF50" s="11">
        <f t="shared" si="0"/>
        <v>104756.09999999999</v>
      </c>
      <c r="AG50" s="11">
        <f t="shared" si="1"/>
        <v>0</v>
      </c>
      <c r="AH50" s="8">
        <f t="shared" si="2"/>
        <v>145</v>
      </c>
    </row>
    <row r="51" spans="1:34" x14ac:dyDescent="0.25">
      <c r="A51" s="8">
        <f t="shared" si="3"/>
        <v>146</v>
      </c>
      <c r="B51" s="15">
        <v>5563142</v>
      </c>
      <c r="C51" s="16" t="s">
        <v>825</v>
      </c>
      <c r="D51" s="15" t="s">
        <v>749</v>
      </c>
      <c r="E51" s="14" t="s">
        <v>21</v>
      </c>
      <c r="F51" s="13" t="s">
        <v>54</v>
      </c>
      <c r="G51" s="12">
        <v>0</v>
      </c>
      <c r="H51" s="12">
        <v>2160.1</v>
      </c>
      <c r="I51" s="12">
        <v>2314.4</v>
      </c>
      <c r="J51" s="12">
        <v>6087.7999999999993</v>
      </c>
      <c r="K51" s="12">
        <v>6900.8</v>
      </c>
      <c r="L51" s="12">
        <v>1830.2</v>
      </c>
      <c r="M51" s="12">
        <v>19116.2</v>
      </c>
      <c r="N51" s="12">
        <v>143736.4</v>
      </c>
      <c r="O51" s="12">
        <v>1923.2</v>
      </c>
      <c r="P51" s="12">
        <v>1923.2</v>
      </c>
      <c r="Q51" s="12">
        <v>0</v>
      </c>
      <c r="R51" s="12">
        <v>0</v>
      </c>
      <c r="S51" s="12">
        <v>0</v>
      </c>
      <c r="T51" s="12">
        <v>0</v>
      </c>
      <c r="U51" s="12">
        <v>0</v>
      </c>
      <c r="V51" s="12">
        <v>0</v>
      </c>
      <c r="W51" s="12">
        <v>0</v>
      </c>
      <c r="X51" s="12">
        <v>0</v>
      </c>
      <c r="Y51" s="12">
        <v>0</v>
      </c>
      <c r="Z51" s="12">
        <v>0</v>
      </c>
      <c r="AA51" s="12">
        <v>0</v>
      </c>
      <c r="AB51" s="12">
        <v>0</v>
      </c>
      <c r="AC51" s="12">
        <v>0</v>
      </c>
      <c r="AD51" s="12">
        <v>0</v>
      </c>
      <c r="AE51" s="12">
        <v>0</v>
      </c>
      <c r="AF51" s="11">
        <f t="shared" si="0"/>
        <v>185992.30000000002</v>
      </c>
      <c r="AG51" s="11">
        <f t="shared" si="1"/>
        <v>0</v>
      </c>
      <c r="AH51" s="8">
        <f t="shared" si="2"/>
        <v>146</v>
      </c>
    </row>
    <row r="52" spans="1:34" x14ac:dyDescent="0.25">
      <c r="A52" s="8">
        <f t="shared" si="3"/>
        <v>147</v>
      </c>
      <c r="B52" s="15">
        <v>5563199</v>
      </c>
      <c r="C52" s="16" t="s">
        <v>824</v>
      </c>
      <c r="D52" s="15" t="s">
        <v>749</v>
      </c>
      <c r="E52" s="14" t="s">
        <v>21</v>
      </c>
      <c r="F52" s="13" t="s">
        <v>54</v>
      </c>
      <c r="G52" s="12">
        <v>0</v>
      </c>
      <c r="H52" s="12">
        <v>31655</v>
      </c>
      <c r="I52" s="12">
        <v>21407.1</v>
      </c>
      <c r="J52" s="12">
        <v>17930.800000000003</v>
      </c>
      <c r="K52" s="12">
        <v>53977.3</v>
      </c>
      <c r="L52" s="12">
        <v>2847.6</v>
      </c>
      <c r="M52" s="12">
        <v>627.6</v>
      </c>
      <c r="N52" s="12">
        <v>376.5</v>
      </c>
      <c r="O52" s="12">
        <v>0</v>
      </c>
      <c r="P52" s="12">
        <v>0</v>
      </c>
      <c r="Q52" s="12">
        <v>0</v>
      </c>
      <c r="R52" s="12">
        <v>0</v>
      </c>
      <c r="S52" s="12">
        <v>0</v>
      </c>
      <c r="T52" s="12">
        <v>0</v>
      </c>
      <c r="U52" s="12">
        <v>0</v>
      </c>
      <c r="V52" s="12">
        <v>0</v>
      </c>
      <c r="W52" s="12">
        <v>0</v>
      </c>
      <c r="X52" s="12">
        <v>0</v>
      </c>
      <c r="Y52" s="12">
        <v>0</v>
      </c>
      <c r="Z52" s="12">
        <v>0</v>
      </c>
      <c r="AA52" s="12">
        <v>0</v>
      </c>
      <c r="AB52" s="12">
        <v>0</v>
      </c>
      <c r="AC52" s="12">
        <v>0</v>
      </c>
      <c r="AD52" s="12">
        <v>0</v>
      </c>
      <c r="AE52" s="12">
        <v>0</v>
      </c>
      <c r="AF52" s="11">
        <f t="shared" si="0"/>
        <v>128821.90000000001</v>
      </c>
      <c r="AG52" s="11">
        <f t="shared" si="1"/>
        <v>0</v>
      </c>
      <c r="AH52" s="8">
        <f t="shared" si="2"/>
        <v>147</v>
      </c>
    </row>
    <row r="53" spans="1:34" x14ac:dyDescent="0.25">
      <c r="A53" s="8">
        <f t="shared" si="3"/>
        <v>148</v>
      </c>
      <c r="B53" s="15">
        <v>5563222</v>
      </c>
      <c r="C53" s="16" t="s">
        <v>823</v>
      </c>
      <c r="D53" s="15" t="s">
        <v>749</v>
      </c>
      <c r="E53" s="14" t="s">
        <v>21</v>
      </c>
      <c r="F53" s="13" t="s">
        <v>54</v>
      </c>
      <c r="G53" s="12">
        <v>0</v>
      </c>
      <c r="H53" s="12">
        <v>0</v>
      </c>
      <c r="I53" s="12">
        <v>5858.6</v>
      </c>
      <c r="J53" s="12">
        <v>5450.5</v>
      </c>
      <c r="K53" s="12">
        <v>2245</v>
      </c>
      <c r="L53" s="12">
        <v>1634.1000000000001</v>
      </c>
      <c r="M53" s="12">
        <v>7648.2</v>
      </c>
      <c r="N53" s="12">
        <v>8972</v>
      </c>
      <c r="O53" s="12">
        <v>55823.9</v>
      </c>
      <c r="P53" s="12">
        <v>41535.300000000003</v>
      </c>
      <c r="Q53" s="12">
        <v>0</v>
      </c>
      <c r="R53" s="12">
        <v>13607.4</v>
      </c>
      <c r="S53" s="12">
        <v>37026.899999999994</v>
      </c>
      <c r="T53" s="12">
        <v>0</v>
      </c>
      <c r="U53" s="12">
        <v>0</v>
      </c>
      <c r="V53" s="12">
        <v>0</v>
      </c>
      <c r="W53" s="12">
        <v>0</v>
      </c>
      <c r="X53" s="12">
        <v>0</v>
      </c>
      <c r="Y53" s="12">
        <v>0</v>
      </c>
      <c r="Z53" s="12">
        <v>0</v>
      </c>
      <c r="AA53" s="12">
        <v>0</v>
      </c>
      <c r="AB53" s="12">
        <v>0</v>
      </c>
      <c r="AC53" s="12">
        <v>0</v>
      </c>
      <c r="AD53" s="12">
        <v>0</v>
      </c>
      <c r="AE53" s="12">
        <v>0</v>
      </c>
      <c r="AF53" s="11">
        <f t="shared" si="0"/>
        <v>179801.9</v>
      </c>
      <c r="AG53" s="11">
        <f t="shared" si="1"/>
        <v>0</v>
      </c>
      <c r="AH53" s="8">
        <f t="shared" si="2"/>
        <v>148</v>
      </c>
    </row>
    <row r="54" spans="1:34" x14ac:dyDescent="0.25">
      <c r="A54" s="8">
        <f t="shared" si="3"/>
        <v>149</v>
      </c>
      <c r="B54" s="15">
        <v>5563780</v>
      </c>
      <c r="C54" s="16" t="s">
        <v>822</v>
      </c>
      <c r="D54" s="15" t="s">
        <v>749</v>
      </c>
      <c r="E54" s="14" t="s">
        <v>21</v>
      </c>
      <c r="F54" s="13" t="s">
        <v>54</v>
      </c>
      <c r="G54" s="12">
        <v>0</v>
      </c>
      <c r="H54" s="12">
        <v>4329.6000000000004</v>
      </c>
      <c r="I54" s="12">
        <v>4744.3999999999996</v>
      </c>
      <c r="J54" s="12">
        <v>7410.5999999999995</v>
      </c>
      <c r="K54" s="12">
        <v>28040.1</v>
      </c>
      <c r="L54" s="12">
        <v>43505.899999999994</v>
      </c>
      <c r="M54" s="12">
        <v>96078.400000000009</v>
      </c>
      <c r="N54" s="12">
        <v>38699.399999999994</v>
      </c>
      <c r="O54" s="12">
        <v>8534.5999999999985</v>
      </c>
      <c r="P54" s="12">
        <v>982.19999999999993</v>
      </c>
      <c r="Q54" s="12">
        <v>0</v>
      </c>
      <c r="R54" s="12">
        <v>0</v>
      </c>
      <c r="S54" s="12">
        <v>0</v>
      </c>
      <c r="T54" s="12">
        <v>0</v>
      </c>
      <c r="U54" s="12">
        <v>0</v>
      </c>
      <c r="V54" s="12">
        <v>0</v>
      </c>
      <c r="W54" s="12">
        <v>0</v>
      </c>
      <c r="X54" s="12">
        <v>0</v>
      </c>
      <c r="Y54" s="12">
        <v>0</v>
      </c>
      <c r="Z54" s="12">
        <v>0</v>
      </c>
      <c r="AA54" s="12">
        <v>0</v>
      </c>
      <c r="AB54" s="12">
        <v>0</v>
      </c>
      <c r="AC54" s="12">
        <v>0</v>
      </c>
      <c r="AD54" s="12">
        <v>0</v>
      </c>
      <c r="AE54" s="12">
        <v>0</v>
      </c>
      <c r="AF54" s="11">
        <f t="shared" si="0"/>
        <v>232325.2</v>
      </c>
      <c r="AG54" s="11">
        <f t="shared" si="1"/>
        <v>0</v>
      </c>
      <c r="AH54" s="8">
        <f t="shared" si="2"/>
        <v>149</v>
      </c>
    </row>
    <row r="55" spans="1:34" x14ac:dyDescent="0.25">
      <c r="A55" s="8">
        <f t="shared" si="3"/>
        <v>150</v>
      </c>
      <c r="B55" s="15">
        <v>5563781</v>
      </c>
      <c r="C55" s="16" t="s">
        <v>821</v>
      </c>
      <c r="D55" s="15" t="s">
        <v>749</v>
      </c>
      <c r="E55" s="14" t="s">
        <v>21</v>
      </c>
      <c r="F55" s="13" t="s">
        <v>54</v>
      </c>
      <c r="G55" s="12">
        <v>0</v>
      </c>
      <c r="H55" s="12">
        <v>0</v>
      </c>
      <c r="I55" s="12">
        <v>3888.3</v>
      </c>
      <c r="J55" s="12">
        <v>4542.2</v>
      </c>
      <c r="K55" s="12">
        <v>25471.1</v>
      </c>
      <c r="L55" s="12">
        <v>70116.7</v>
      </c>
      <c r="M55" s="12">
        <v>4884.4000000000005</v>
      </c>
      <c r="N55" s="12">
        <v>1861</v>
      </c>
      <c r="O55" s="12">
        <v>3683.3</v>
      </c>
      <c r="P55" s="12">
        <v>0</v>
      </c>
      <c r="Q55" s="12">
        <v>0</v>
      </c>
      <c r="R55" s="12">
        <v>0</v>
      </c>
      <c r="S55" s="12">
        <v>0</v>
      </c>
      <c r="T55" s="12">
        <v>0</v>
      </c>
      <c r="U55" s="12">
        <v>0</v>
      </c>
      <c r="V55" s="12">
        <v>0</v>
      </c>
      <c r="W55" s="12">
        <v>0</v>
      </c>
      <c r="X55" s="12">
        <v>0</v>
      </c>
      <c r="Y55" s="12">
        <v>0</v>
      </c>
      <c r="Z55" s="12">
        <v>0</v>
      </c>
      <c r="AA55" s="12">
        <v>0</v>
      </c>
      <c r="AB55" s="12">
        <v>0</v>
      </c>
      <c r="AC55" s="12">
        <v>0</v>
      </c>
      <c r="AD55" s="12">
        <v>0</v>
      </c>
      <c r="AE55" s="12">
        <v>0</v>
      </c>
      <c r="AF55" s="11">
        <f t="shared" si="0"/>
        <v>114446.99999999999</v>
      </c>
      <c r="AG55" s="11">
        <f t="shared" si="1"/>
        <v>0</v>
      </c>
      <c r="AH55" s="8">
        <f t="shared" si="2"/>
        <v>150</v>
      </c>
    </row>
    <row r="56" spans="1:34" x14ac:dyDescent="0.25">
      <c r="A56" s="8">
        <f t="shared" si="3"/>
        <v>151</v>
      </c>
      <c r="B56" s="15">
        <v>5563782</v>
      </c>
      <c r="C56" s="16" t="s">
        <v>820</v>
      </c>
      <c r="D56" s="15" t="s">
        <v>749</v>
      </c>
      <c r="E56" s="14" t="s">
        <v>21</v>
      </c>
      <c r="F56" s="13" t="s">
        <v>54</v>
      </c>
      <c r="G56" s="12">
        <v>0</v>
      </c>
      <c r="H56" s="12">
        <v>451.7</v>
      </c>
      <c r="I56" s="12">
        <v>1628.9</v>
      </c>
      <c r="J56" s="12">
        <v>30088</v>
      </c>
      <c r="K56" s="12">
        <v>68380.899999999994</v>
      </c>
      <c r="L56" s="12">
        <v>1000</v>
      </c>
      <c r="M56" s="12">
        <v>1000</v>
      </c>
      <c r="N56" s="12">
        <v>0</v>
      </c>
      <c r="O56" s="12">
        <v>0</v>
      </c>
      <c r="P56" s="12">
        <v>0</v>
      </c>
      <c r="Q56" s="12">
        <v>0</v>
      </c>
      <c r="R56" s="12">
        <v>0</v>
      </c>
      <c r="S56" s="12">
        <v>0</v>
      </c>
      <c r="T56" s="12">
        <v>0</v>
      </c>
      <c r="U56" s="12">
        <v>0</v>
      </c>
      <c r="V56" s="12">
        <v>0</v>
      </c>
      <c r="W56" s="12">
        <v>0</v>
      </c>
      <c r="X56" s="12">
        <v>0</v>
      </c>
      <c r="Y56" s="12">
        <v>0</v>
      </c>
      <c r="Z56" s="12">
        <v>0</v>
      </c>
      <c r="AA56" s="12">
        <v>0</v>
      </c>
      <c r="AB56" s="12">
        <v>0</v>
      </c>
      <c r="AC56" s="12">
        <v>0</v>
      </c>
      <c r="AD56" s="12">
        <v>0</v>
      </c>
      <c r="AE56" s="12">
        <v>0</v>
      </c>
      <c r="AF56" s="11">
        <f t="shared" si="0"/>
        <v>102549.5</v>
      </c>
      <c r="AG56" s="11">
        <f t="shared" si="1"/>
        <v>0</v>
      </c>
      <c r="AH56" s="8">
        <f t="shared" si="2"/>
        <v>151</v>
      </c>
    </row>
    <row r="57" spans="1:34" x14ac:dyDescent="0.25">
      <c r="A57" s="8">
        <f t="shared" si="3"/>
        <v>152</v>
      </c>
      <c r="B57" s="15">
        <v>5564484</v>
      </c>
      <c r="C57" s="16" t="s">
        <v>819</v>
      </c>
      <c r="D57" s="15" t="s">
        <v>749</v>
      </c>
      <c r="E57" s="14" t="s">
        <v>21</v>
      </c>
      <c r="F57" s="13" t="s">
        <v>54</v>
      </c>
      <c r="G57" s="12">
        <v>0</v>
      </c>
      <c r="H57" s="12">
        <v>12904.6</v>
      </c>
      <c r="I57" s="12">
        <v>2099.6</v>
      </c>
      <c r="J57" s="12">
        <v>381.6</v>
      </c>
      <c r="K57" s="12">
        <v>2791.7999999999997</v>
      </c>
      <c r="L57" s="12">
        <v>3935.4</v>
      </c>
      <c r="M57" s="12">
        <v>2919</v>
      </c>
      <c r="N57" s="12">
        <v>2906.6</v>
      </c>
      <c r="O57" s="12">
        <v>15067.4</v>
      </c>
      <c r="P57" s="12">
        <v>31115.200000000001</v>
      </c>
      <c r="Q57" s="12">
        <v>80307.399999999994</v>
      </c>
      <c r="R57" s="12">
        <v>53485</v>
      </c>
      <c r="S57" s="12">
        <v>12286.6</v>
      </c>
      <c r="T57" s="12">
        <v>602.5</v>
      </c>
      <c r="U57" s="12">
        <v>0</v>
      </c>
      <c r="V57" s="12">
        <v>0</v>
      </c>
      <c r="W57" s="12">
        <v>0</v>
      </c>
      <c r="X57" s="12">
        <v>0</v>
      </c>
      <c r="Y57" s="12">
        <v>0</v>
      </c>
      <c r="Z57" s="12">
        <v>0</v>
      </c>
      <c r="AA57" s="12">
        <v>0</v>
      </c>
      <c r="AB57" s="12">
        <v>0</v>
      </c>
      <c r="AC57" s="12">
        <v>0</v>
      </c>
      <c r="AD57" s="12">
        <v>0</v>
      </c>
      <c r="AE57" s="12">
        <v>0</v>
      </c>
      <c r="AF57" s="11">
        <f t="shared" si="0"/>
        <v>220200.19999999998</v>
      </c>
      <c r="AG57" s="11">
        <f t="shared" si="1"/>
        <v>602.5</v>
      </c>
      <c r="AH57" s="8">
        <f t="shared" si="2"/>
        <v>152</v>
      </c>
    </row>
    <row r="58" spans="1:34" x14ac:dyDescent="0.25">
      <c r="A58" s="8">
        <f t="shared" si="3"/>
        <v>153</v>
      </c>
      <c r="B58" s="15">
        <v>5564485</v>
      </c>
      <c r="C58" s="16" t="s">
        <v>818</v>
      </c>
      <c r="D58" s="15" t="s">
        <v>749</v>
      </c>
      <c r="E58" s="14" t="s">
        <v>21</v>
      </c>
      <c r="F58" s="13" t="s">
        <v>54</v>
      </c>
      <c r="G58" s="12">
        <v>0</v>
      </c>
      <c r="H58" s="12">
        <v>7987.5999999999995</v>
      </c>
      <c r="I58" s="12">
        <v>4836.2999999999993</v>
      </c>
      <c r="J58" s="12">
        <v>27193.3</v>
      </c>
      <c r="K58" s="12">
        <v>27193.3</v>
      </c>
      <c r="L58" s="12">
        <v>19103.3</v>
      </c>
      <c r="M58" s="12">
        <v>53889.8</v>
      </c>
      <c r="N58" s="12">
        <v>19013.899999999998</v>
      </c>
      <c r="O58" s="12">
        <v>4711.8999999999996</v>
      </c>
      <c r="P58" s="12">
        <v>1532.2</v>
      </c>
      <c r="Q58" s="12">
        <v>0</v>
      </c>
      <c r="R58" s="12">
        <v>0</v>
      </c>
      <c r="S58" s="12">
        <v>0</v>
      </c>
      <c r="T58" s="12">
        <v>0</v>
      </c>
      <c r="U58" s="12">
        <v>0</v>
      </c>
      <c r="V58" s="12">
        <v>0</v>
      </c>
      <c r="W58" s="12">
        <v>0</v>
      </c>
      <c r="X58" s="12">
        <v>0</v>
      </c>
      <c r="Y58" s="12">
        <v>0</v>
      </c>
      <c r="Z58" s="12">
        <v>0</v>
      </c>
      <c r="AA58" s="12">
        <v>0</v>
      </c>
      <c r="AB58" s="12">
        <v>0</v>
      </c>
      <c r="AC58" s="12">
        <v>0</v>
      </c>
      <c r="AD58" s="12">
        <v>0</v>
      </c>
      <c r="AE58" s="12">
        <v>0</v>
      </c>
      <c r="AF58" s="11">
        <f t="shared" si="0"/>
        <v>165461.6</v>
      </c>
      <c r="AG58" s="11">
        <f t="shared" si="1"/>
        <v>0</v>
      </c>
      <c r="AH58" s="8">
        <f t="shared" si="2"/>
        <v>153</v>
      </c>
    </row>
    <row r="59" spans="1:34" x14ac:dyDescent="0.25">
      <c r="A59" s="8">
        <f t="shared" si="3"/>
        <v>154</v>
      </c>
      <c r="B59" s="15">
        <v>5564487</v>
      </c>
      <c r="C59" s="16" t="s">
        <v>817</v>
      </c>
      <c r="D59" s="15" t="s">
        <v>749</v>
      </c>
      <c r="E59" s="14" t="s">
        <v>21</v>
      </c>
      <c r="F59" s="13" t="s">
        <v>54</v>
      </c>
      <c r="G59" s="12">
        <v>0</v>
      </c>
      <c r="H59" s="12">
        <v>6039.3</v>
      </c>
      <c r="I59" s="12">
        <v>3821.5</v>
      </c>
      <c r="J59" s="12">
        <v>18803.3</v>
      </c>
      <c r="K59" s="12">
        <v>18803.3</v>
      </c>
      <c r="L59" s="12">
        <v>19103.3</v>
      </c>
      <c r="M59" s="12">
        <v>53889.8</v>
      </c>
      <c r="N59" s="12">
        <v>19013.899999999998</v>
      </c>
      <c r="O59" s="12">
        <v>4711.8999999999996</v>
      </c>
      <c r="P59" s="12">
        <v>1532.2</v>
      </c>
      <c r="Q59" s="12">
        <v>0</v>
      </c>
      <c r="R59" s="12">
        <v>0</v>
      </c>
      <c r="S59" s="12">
        <v>0</v>
      </c>
      <c r="T59" s="12">
        <v>0</v>
      </c>
      <c r="U59" s="12">
        <v>0</v>
      </c>
      <c r="V59" s="12">
        <v>0</v>
      </c>
      <c r="W59" s="12">
        <v>0</v>
      </c>
      <c r="X59" s="12">
        <v>0</v>
      </c>
      <c r="Y59" s="12">
        <v>0</v>
      </c>
      <c r="Z59" s="12">
        <v>0</v>
      </c>
      <c r="AA59" s="12">
        <v>0</v>
      </c>
      <c r="AB59" s="12">
        <v>0</v>
      </c>
      <c r="AC59" s="12">
        <v>0</v>
      </c>
      <c r="AD59" s="12">
        <v>0</v>
      </c>
      <c r="AE59" s="12">
        <v>0</v>
      </c>
      <c r="AF59" s="11">
        <f t="shared" si="0"/>
        <v>145718.5</v>
      </c>
      <c r="AG59" s="11">
        <f t="shared" si="1"/>
        <v>0</v>
      </c>
      <c r="AH59" s="8">
        <f t="shared" si="2"/>
        <v>154</v>
      </c>
    </row>
    <row r="60" spans="1:34" x14ac:dyDescent="0.25">
      <c r="A60" s="8">
        <f t="shared" si="3"/>
        <v>155</v>
      </c>
      <c r="B60" s="15">
        <v>5564642</v>
      </c>
      <c r="C60" s="16" t="s">
        <v>816</v>
      </c>
      <c r="D60" s="15" t="s">
        <v>749</v>
      </c>
      <c r="E60" s="14" t="s">
        <v>21</v>
      </c>
      <c r="F60" s="13" t="s">
        <v>54</v>
      </c>
      <c r="G60" s="12">
        <v>0</v>
      </c>
      <c r="H60" s="12">
        <v>0</v>
      </c>
      <c r="I60" s="12">
        <v>2792.2</v>
      </c>
      <c r="J60" s="12">
        <v>15650.2</v>
      </c>
      <c r="K60" s="12">
        <v>10049.099999999999</v>
      </c>
      <c r="L60" s="12">
        <v>64800.200000000004</v>
      </c>
      <c r="M60" s="12">
        <v>35706.299999999996</v>
      </c>
      <c r="N60" s="12">
        <v>1122.5</v>
      </c>
      <c r="O60" s="12">
        <v>0</v>
      </c>
      <c r="P60" s="12">
        <v>0</v>
      </c>
      <c r="Q60" s="12">
        <v>0</v>
      </c>
      <c r="R60" s="12">
        <v>0</v>
      </c>
      <c r="S60" s="12">
        <v>0</v>
      </c>
      <c r="T60" s="12">
        <v>0</v>
      </c>
      <c r="U60" s="12">
        <v>0</v>
      </c>
      <c r="V60" s="12">
        <v>0</v>
      </c>
      <c r="W60" s="12">
        <v>0</v>
      </c>
      <c r="X60" s="12">
        <v>0</v>
      </c>
      <c r="Y60" s="12">
        <v>0</v>
      </c>
      <c r="Z60" s="12">
        <v>0</v>
      </c>
      <c r="AA60" s="12">
        <v>0</v>
      </c>
      <c r="AB60" s="12">
        <v>0</v>
      </c>
      <c r="AC60" s="12">
        <v>0</v>
      </c>
      <c r="AD60" s="12">
        <v>0</v>
      </c>
      <c r="AE60" s="12">
        <v>0</v>
      </c>
      <c r="AF60" s="11">
        <f t="shared" si="0"/>
        <v>130120.5</v>
      </c>
      <c r="AG60" s="11">
        <f t="shared" si="1"/>
        <v>0</v>
      </c>
      <c r="AH60" s="8">
        <f t="shared" si="2"/>
        <v>155</v>
      </c>
    </row>
    <row r="61" spans="1:34" x14ac:dyDescent="0.25">
      <c r="A61" s="8">
        <f t="shared" si="3"/>
        <v>156</v>
      </c>
      <c r="B61" s="15">
        <v>5564643</v>
      </c>
      <c r="C61" s="16" t="s">
        <v>815</v>
      </c>
      <c r="D61" s="15" t="s">
        <v>749</v>
      </c>
      <c r="E61" s="14" t="s">
        <v>21</v>
      </c>
      <c r="F61" s="13" t="s">
        <v>54</v>
      </c>
      <c r="G61" s="12">
        <v>0</v>
      </c>
      <c r="H61" s="12">
        <v>8739.8000000000011</v>
      </c>
      <c r="I61" s="12">
        <v>433.90000000000003</v>
      </c>
      <c r="J61" s="12">
        <v>0</v>
      </c>
      <c r="K61" s="12">
        <v>0</v>
      </c>
      <c r="L61" s="12">
        <v>4342.2</v>
      </c>
      <c r="M61" s="12">
        <v>5182.2999999999993</v>
      </c>
      <c r="N61" s="12">
        <v>14894.3</v>
      </c>
      <c r="O61" s="12">
        <v>34209.800000000003</v>
      </c>
      <c r="P61" s="12">
        <v>65442.499999999993</v>
      </c>
      <c r="Q61" s="12">
        <v>43869</v>
      </c>
      <c r="R61" s="12">
        <v>4884.4000000000005</v>
      </c>
      <c r="S61" s="12">
        <v>4016.6000000000004</v>
      </c>
      <c r="T61" s="12">
        <v>0</v>
      </c>
      <c r="U61" s="12">
        <v>0</v>
      </c>
      <c r="V61" s="12">
        <v>0</v>
      </c>
      <c r="W61" s="12">
        <v>0</v>
      </c>
      <c r="X61" s="12">
        <v>0</v>
      </c>
      <c r="Y61" s="12">
        <v>0</v>
      </c>
      <c r="Z61" s="12">
        <v>0</v>
      </c>
      <c r="AA61" s="12">
        <v>0</v>
      </c>
      <c r="AB61" s="12">
        <v>0</v>
      </c>
      <c r="AC61" s="12">
        <v>0</v>
      </c>
      <c r="AD61" s="12">
        <v>0</v>
      </c>
      <c r="AE61" s="12">
        <v>0</v>
      </c>
      <c r="AF61" s="11">
        <f t="shared" si="0"/>
        <v>186014.8</v>
      </c>
      <c r="AG61" s="11">
        <f t="shared" si="1"/>
        <v>0</v>
      </c>
      <c r="AH61" s="8">
        <f t="shared" si="2"/>
        <v>156</v>
      </c>
    </row>
    <row r="62" spans="1:34" x14ac:dyDescent="0.25">
      <c r="A62" s="8">
        <f t="shared" si="3"/>
        <v>157</v>
      </c>
      <c r="B62" s="15">
        <v>5564644</v>
      </c>
      <c r="C62" s="16" t="s">
        <v>814</v>
      </c>
      <c r="D62" s="15" t="s">
        <v>749</v>
      </c>
      <c r="E62" s="14" t="s">
        <v>21</v>
      </c>
      <c r="F62" s="13" t="s">
        <v>54</v>
      </c>
      <c r="G62" s="12">
        <v>0</v>
      </c>
      <c r="H62" s="12">
        <v>12924.699999999999</v>
      </c>
      <c r="I62" s="12">
        <v>16537.400000000001</v>
      </c>
      <c r="J62" s="12">
        <v>3102.1</v>
      </c>
      <c r="K62" s="12">
        <v>4323.1000000000004</v>
      </c>
      <c r="L62" s="12">
        <v>17816.7</v>
      </c>
      <c r="M62" s="12">
        <v>2311.1999999999998</v>
      </c>
      <c r="N62" s="12">
        <v>14494.9</v>
      </c>
      <c r="O62" s="12">
        <v>15623.4</v>
      </c>
      <c r="P62" s="12">
        <v>10312.4</v>
      </c>
      <c r="Q62" s="12">
        <v>7029.2000000000007</v>
      </c>
      <c r="R62" s="12">
        <v>4125.7</v>
      </c>
      <c r="S62" s="12">
        <v>0</v>
      </c>
      <c r="T62" s="12">
        <v>0</v>
      </c>
      <c r="U62" s="12">
        <v>0</v>
      </c>
      <c r="V62" s="12">
        <v>0</v>
      </c>
      <c r="W62" s="12">
        <v>0</v>
      </c>
      <c r="X62" s="12">
        <v>0</v>
      </c>
      <c r="Y62" s="12">
        <v>0</v>
      </c>
      <c r="Z62" s="12">
        <v>0</v>
      </c>
      <c r="AA62" s="12">
        <v>0</v>
      </c>
      <c r="AB62" s="12">
        <v>0</v>
      </c>
      <c r="AC62" s="12">
        <v>0</v>
      </c>
      <c r="AD62" s="12">
        <v>0</v>
      </c>
      <c r="AE62" s="12">
        <v>0</v>
      </c>
      <c r="AF62" s="11">
        <f t="shared" si="0"/>
        <v>108600.79999999997</v>
      </c>
      <c r="AG62" s="11">
        <f t="shared" si="1"/>
        <v>0</v>
      </c>
      <c r="AH62" s="8">
        <f t="shared" si="2"/>
        <v>157</v>
      </c>
    </row>
    <row r="63" spans="1:34" x14ac:dyDescent="0.25">
      <c r="A63" s="8">
        <f t="shared" si="3"/>
        <v>158</v>
      </c>
      <c r="B63" s="15">
        <v>5564645</v>
      </c>
      <c r="C63" s="16" t="s">
        <v>813</v>
      </c>
      <c r="D63" s="15" t="s">
        <v>749</v>
      </c>
      <c r="E63" s="14" t="s">
        <v>21</v>
      </c>
      <c r="F63" s="13" t="s">
        <v>20</v>
      </c>
      <c r="G63" s="12">
        <v>0</v>
      </c>
      <c r="H63" s="12">
        <v>1044.8</v>
      </c>
      <c r="I63" s="12">
        <v>1234.3999999999999</v>
      </c>
      <c r="J63" s="12">
        <v>1861.2</v>
      </c>
      <c r="K63" s="12">
        <v>1861.2</v>
      </c>
      <c r="L63" s="12">
        <v>78274.399999999994</v>
      </c>
      <c r="M63" s="12">
        <v>1861.2</v>
      </c>
      <c r="N63" s="12">
        <v>1861.2</v>
      </c>
      <c r="O63" s="12">
        <v>1861.2</v>
      </c>
      <c r="P63" s="12">
        <v>1861.2</v>
      </c>
      <c r="Q63" s="12">
        <v>63731.299999999996</v>
      </c>
      <c r="R63" s="12">
        <v>6745.5999999999995</v>
      </c>
      <c r="S63" s="12">
        <v>1861.2</v>
      </c>
      <c r="T63" s="12">
        <v>0</v>
      </c>
      <c r="U63" s="12">
        <v>0</v>
      </c>
      <c r="V63" s="12">
        <v>0</v>
      </c>
      <c r="W63" s="12">
        <v>0</v>
      </c>
      <c r="X63" s="12">
        <v>0</v>
      </c>
      <c r="Y63" s="12">
        <v>0</v>
      </c>
      <c r="Z63" s="12">
        <v>0</v>
      </c>
      <c r="AA63" s="12">
        <v>0</v>
      </c>
      <c r="AB63" s="12">
        <v>0</v>
      </c>
      <c r="AC63" s="12">
        <v>0</v>
      </c>
      <c r="AD63" s="12">
        <v>0</v>
      </c>
      <c r="AE63" s="12">
        <v>0</v>
      </c>
      <c r="AF63" s="11">
        <f t="shared" si="0"/>
        <v>164058.9</v>
      </c>
      <c r="AG63" s="11">
        <f t="shared" si="1"/>
        <v>0</v>
      </c>
      <c r="AH63" s="8">
        <f t="shared" si="2"/>
        <v>158</v>
      </c>
    </row>
    <row r="64" spans="1:34" x14ac:dyDescent="0.25">
      <c r="A64" s="8">
        <f t="shared" si="3"/>
        <v>159</v>
      </c>
      <c r="B64" s="15">
        <v>5564890</v>
      </c>
      <c r="C64" s="16" t="s">
        <v>812</v>
      </c>
      <c r="D64" s="15" t="s">
        <v>749</v>
      </c>
      <c r="E64" s="14" t="s">
        <v>21</v>
      </c>
      <c r="F64" s="13" t="s">
        <v>20</v>
      </c>
      <c r="G64" s="12">
        <v>0</v>
      </c>
      <c r="H64" s="12">
        <v>22508.9</v>
      </c>
      <c r="I64" s="12">
        <v>14758.2</v>
      </c>
      <c r="J64" s="12">
        <v>187979.19999999998</v>
      </c>
      <c r="K64" s="12">
        <v>35035.800000000003</v>
      </c>
      <c r="L64" s="12">
        <v>41819</v>
      </c>
      <c r="M64" s="12">
        <v>34524.6</v>
      </c>
      <c r="N64" s="12">
        <v>4565.5</v>
      </c>
      <c r="O64" s="12">
        <v>1415.5</v>
      </c>
      <c r="P64" s="12">
        <v>0</v>
      </c>
      <c r="Q64" s="12">
        <v>0</v>
      </c>
      <c r="R64" s="12">
        <v>0</v>
      </c>
      <c r="S64" s="12">
        <v>0</v>
      </c>
      <c r="T64" s="12">
        <v>0</v>
      </c>
      <c r="U64" s="12">
        <v>0</v>
      </c>
      <c r="V64" s="12">
        <v>0</v>
      </c>
      <c r="W64" s="12">
        <v>0</v>
      </c>
      <c r="X64" s="12">
        <v>0</v>
      </c>
      <c r="Y64" s="12">
        <v>0</v>
      </c>
      <c r="Z64" s="12">
        <v>0</v>
      </c>
      <c r="AA64" s="12">
        <v>0</v>
      </c>
      <c r="AB64" s="12">
        <v>0</v>
      </c>
      <c r="AC64" s="12">
        <v>0</v>
      </c>
      <c r="AD64" s="12">
        <v>0</v>
      </c>
      <c r="AE64" s="12">
        <v>0</v>
      </c>
      <c r="AF64" s="11">
        <f t="shared" si="0"/>
        <v>342606.69999999995</v>
      </c>
      <c r="AG64" s="11">
        <f t="shared" si="1"/>
        <v>0</v>
      </c>
      <c r="AH64" s="8">
        <f t="shared" si="2"/>
        <v>159</v>
      </c>
    </row>
    <row r="65" spans="1:34" x14ac:dyDescent="0.25">
      <c r="A65" s="8">
        <f t="shared" si="3"/>
        <v>160</v>
      </c>
      <c r="B65" s="15">
        <v>5564891</v>
      </c>
      <c r="C65" s="16" t="s">
        <v>811</v>
      </c>
      <c r="D65" s="15" t="s">
        <v>749</v>
      </c>
      <c r="E65" s="14" t="s">
        <v>21</v>
      </c>
      <c r="F65" s="13" t="s">
        <v>54</v>
      </c>
      <c r="G65" s="12">
        <v>0</v>
      </c>
      <c r="H65" s="12">
        <v>19610.800000000003</v>
      </c>
      <c r="I65" s="12">
        <v>8341.5</v>
      </c>
      <c r="J65" s="12">
        <v>193560.2</v>
      </c>
      <c r="K65" s="12">
        <v>11000.400000000001</v>
      </c>
      <c r="L65" s="12">
        <v>5387.8</v>
      </c>
      <c r="M65" s="12">
        <v>0</v>
      </c>
      <c r="N65" s="12">
        <v>20497.099999999999</v>
      </c>
      <c r="O65" s="12">
        <v>21004.799999999999</v>
      </c>
      <c r="P65" s="12">
        <v>10719.099999999999</v>
      </c>
      <c r="Q65" s="12">
        <v>9762.2999999999993</v>
      </c>
      <c r="R65" s="12">
        <v>2481.6</v>
      </c>
      <c r="S65" s="12">
        <v>0</v>
      </c>
      <c r="T65" s="12">
        <v>0</v>
      </c>
      <c r="U65" s="12">
        <v>0</v>
      </c>
      <c r="V65" s="12">
        <v>0</v>
      </c>
      <c r="W65" s="12">
        <v>0</v>
      </c>
      <c r="X65" s="12">
        <v>0</v>
      </c>
      <c r="Y65" s="12">
        <v>0</v>
      </c>
      <c r="Z65" s="12">
        <v>0</v>
      </c>
      <c r="AA65" s="12">
        <v>0</v>
      </c>
      <c r="AB65" s="12">
        <v>0</v>
      </c>
      <c r="AC65" s="12">
        <v>0</v>
      </c>
      <c r="AD65" s="12">
        <v>0</v>
      </c>
      <c r="AE65" s="12">
        <v>0</v>
      </c>
      <c r="AF65" s="11">
        <f t="shared" si="0"/>
        <v>302365.59999999992</v>
      </c>
      <c r="AG65" s="11">
        <f t="shared" si="1"/>
        <v>0</v>
      </c>
      <c r="AH65" s="8">
        <f t="shared" si="2"/>
        <v>160</v>
      </c>
    </row>
    <row r="66" spans="1:34" x14ac:dyDescent="0.25">
      <c r="A66" s="8">
        <f t="shared" si="3"/>
        <v>161</v>
      </c>
      <c r="B66" s="15">
        <v>5564892</v>
      </c>
      <c r="C66" s="16" t="s">
        <v>810</v>
      </c>
      <c r="D66" s="15" t="s">
        <v>749</v>
      </c>
      <c r="E66" s="14" t="s">
        <v>21</v>
      </c>
      <c r="F66" s="13" t="s">
        <v>54</v>
      </c>
      <c r="G66" s="12">
        <v>0</v>
      </c>
      <c r="H66" s="12">
        <v>11497</v>
      </c>
      <c r="I66" s="12">
        <v>12651</v>
      </c>
      <c r="J66" s="12">
        <v>0</v>
      </c>
      <c r="K66" s="12">
        <v>7259.9</v>
      </c>
      <c r="L66" s="12">
        <v>3628.8</v>
      </c>
      <c r="M66" s="12">
        <v>0.8</v>
      </c>
      <c r="N66" s="12">
        <v>34934.199999999997</v>
      </c>
      <c r="O66" s="12">
        <v>33649.4</v>
      </c>
      <c r="P66" s="12">
        <v>0</v>
      </c>
      <c r="Q66" s="12">
        <v>220.9</v>
      </c>
      <c r="R66" s="12">
        <v>785.69999999999993</v>
      </c>
      <c r="S66" s="12">
        <v>0</v>
      </c>
      <c r="T66" s="12">
        <v>0</v>
      </c>
      <c r="U66" s="12">
        <v>0</v>
      </c>
      <c r="V66" s="12">
        <v>0</v>
      </c>
      <c r="W66" s="12">
        <v>0</v>
      </c>
      <c r="X66" s="12">
        <v>0</v>
      </c>
      <c r="Y66" s="12">
        <v>0</v>
      </c>
      <c r="Z66" s="12">
        <v>0</v>
      </c>
      <c r="AA66" s="12">
        <v>0</v>
      </c>
      <c r="AB66" s="12">
        <v>0</v>
      </c>
      <c r="AC66" s="12">
        <v>0</v>
      </c>
      <c r="AD66" s="12">
        <v>0</v>
      </c>
      <c r="AE66" s="12">
        <v>0</v>
      </c>
      <c r="AF66" s="11">
        <f t="shared" si="0"/>
        <v>104627.7</v>
      </c>
      <c r="AG66" s="11">
        <f t="shared" si="1"/>
        <v>0</v>
      </c>
      <c r="AH66" s="8">
        <f t="shared" si="2"/>
        <v>161</v>
      </c>
    </row>
    <row r="67" spans="1:34" x14ac:dyDescent="0.25">
      <c r="A67" s="8">
        <f t="shared" si="3"/>
        <v>162</v>
      </c>
      <c r="B67" s="15">
        <v>5565061</v>
      </c>
      <c r="C67" s="16" t="s">
        <v>809</v>
      </c>
      <c r="D67" s="15" t="s">
        <v>749</v>
      </c>
      <c r="E67" s="14" t="s">
        <v>21</v>
      </c>
      <c r="F67" s="13" t="s">
        <v>54</v>
      </c>
      <c r="G67" s="12">
        <v>0</v>
      </c>
      <c r="H67" s="12">
        <v>0</v>
      </c>
      <c r="I67" s="12">
        <v>1044.8</v>
      </c>
      <c r="J67" s="12">
        <v>2118.6999999999998</v>
      </c>
      <c r="K67" s="12">
        <v>7503.3</v>
      </c>
      <c r="L67" s="12">
        <v>6760.2</v>
      </c>
      <c r="M67" s="12">
        <v>52438.8</v>
      </c>
      <c r="N67" s="12">
        <v>47512.700000000004</v>
      </c>
      <c r="O67" s="12">
        <v>59045.9</v>
      </c>
      <c r="P67" s="12">
        <v>121076.9</v>
      </c>
      <c r="Q67" s="12">
        <v>63986.2</v>
      </c>
      <c r="R67" s="12">
        <v>7096.0999999999995</v>
      </c>
      <c r="S67" s="12">
        <v>2118.6999999999998</v>
      </c>
      <c r="T67" s="12">
        <v>2264.5</v>
      </c>
      <c r="U67" s="12">
        <v>0</v>
      </c>
      <c r="V67" s="12">
        <v>0</v>
      </c>
      <c r="W67" s="12">
        <v>0</v>
      </c>
      <c r="X67" s="12">
        <v>0</v>
      </c>
      <c r="Y67" s="12">
        <v>0</v>
      </c>
      <c r="Z67" s="12">
        <v>0</v>
      </c>
      <c r="AA67" s="12">
        <v>0</v>
      </c>
      <c r="AB67" s="12">
        <v>0</v>
      </c>
      <c r="AC67" s="12">
        <v>0</v>
      </c>
      <c r="AD67" s="12">
        <v>0</v>
      </c>
      <c r="AE67" s="12">
        <v>0</v>
      </c>
      <c r="AF67" s="11">
        <f t="shared" si="0"/>
        <v>370702.3</v>
      </c>
      <c r="AG67" s="11">
        <f t="shared" si="1"/>
        <v>2264.5</v>
      </c>
      <c r="AH67" s="8">
        <f t="shared" si="2"/>
        <v>162</v>
      </c>
    </row>
    <row r="68" spans="1:34" x14ac:dyDescent="0.25">
      <c r="A68" s="8">
        <f t="shared" si="3"/>
        <v>163</v>
      </c>
      <c r="B68" s="15">
        <v>5565368</v>
      </c>
      <c r="C68" s="16" t="s">
        <v>808</v>
      </c>
      <c r="D68" s="15" t="s">
        <v>749</v>
      </c>
      <c r="E68" s="14" t="s">
        <v>21</v>
      </c>
      <c r="F68" s="13" t="s">
        <v>54</v>
      </c>
      <c r="G68" s="12">
        <v>0</v>
      </c>
      <c r="H68" s="12">
        <v>0</v>
      </c>
      <c r="I68" s="12">
        <v>665.3</v>
      </c>
      <c r="J68" s="12">
        <v>0</v>
      </c>
      <c r="K68" s="12">
        <v>18114.400000000001</v>
      </c>
      <c r="L68" s="12">
        <v>21945.200000000001</v>
      </c>
      <c r="M68" s="12">
        <v>19768.7</v>
      </c>
      <c r="N68" s="12">
        <v>17086.2</v>
      </c>
      <c r="O68" s="12">
        <v>28998.7</v>
      </c>
      <c r="P68" s="12">
        <v>9150.7000000000007</v>
      </c>
      <c r="Q68" s="12">
        <v>0</v>
      </c>
      <c r="R68" s="12">
        <v>723</v>
      </c>
      <c r="S68" s="12">
        <v>283.7</v>
      </c>
      <c r="T68" s="12">
        <v>0</v>
      </c>
      <c r="U68" s="12">
        <v>0</v>
      </c>
      <c r="V68" s="12">
        <v>0</v>
      </c>
      <c r="W68" s="12">
        <v>0</v>
      </c>
      <c r="X68" s="12">
        <v>0</v>
      </c>
      <c r="Y68" s="12">
        <v>0</v>
      </c>
      <c r="Z68" s="12">
        <v>0</v>
      </c>
      <c r="AA68" s="12">
        <v>0</v>
      </c>
      <c r="AB68" s="12">
        <v>0</v>
      </c>
      <c r="AC68" s="12">
        <v>0</v>
      </c>
      <c r="AD68" s="12">
        <v>0</v>
      </c>
      <c r="AE68" s="12">
        <v>0</v>
      </c>
      <c r="AF68" s="11">
        <f t="shared" si="0"/>
        <v>116735.9</v>
      </c>
      <c r="AG68" s="11">
        <f t="shared" si="1"/>
        <v>0</v>
      </c>
      <c r="AH68" s="8">
        <f t="shared" si="2"/>
        <v>163</v>
      </c>
    </row>
    <row r="69" spans="1:34" x14ac:dyDescent="0.25">
      <c r="A69" s="8">
        <f t="shared" si="3"/>
        <v>164</v>
      </c>
      <c r="B69" s="15">
        <v>5565557</v>
      </c>
      <c r="C69" s="16" t="s">
        <v>807</v>
      </c>
      <c r="D69" s="15" t="s">
        <v>749</v>
      </c>
      <c r="E69" s="14" t="s">
        <v>21</v>
      </c>
      <c r="F69" s="13" t="s">
        <v>54</v>
      </c>
      <c r="G69" s="12">
        <v>0</v>
      </c>
      <c r="H69" s="12">
        <v>0</v>
      </c>
      <c r="I69" s="12">
        <v>1044.8</v>
      </c>
      <c r="J69" s="12">
        <v>2118.6999999999998</v>
      </c>
      <c r="K69" s="12">
        <v>7503.3</v>
      </c>
      <c r="L69" s="12">
        <v>6760.2</v>
      </c>
      <c r="M69" s="12">
        <v>52438.8</v>
      </c>
      <c r="N69" s="12">
        <v>47512.700000000004</v>
      </c>
      <c r="O69" s="12">
        <v>59045.9</v>
      </c>
      <c r="P69" s="12">
        <v>121076.9</v>
      </c>
      <c r="Q69" s="12">
        <v>63986.2</v>
      </c>
      <c r="R69" s="12">
        <v>7096.0999999999995</v>
      </c>
      <c r="S69" s="12">
        <v>2118.6999999999998</v>
      </c>
      <c r="T69" s="12">
        <v>2264.5</v>
      </c>
      <c r="U69" s="12">
        <v>0</v>
      </c>
      <c r="V69" s="12">
        <v>0</v>
      </c>
      <c r="W69" s="12">
        <v>0</v>
      </c>
      <c r="X69" s="12">
        <v>0</v>
      </c>
      <c r="Y69" s="12">
        <v>0</v>
      </c>
      <c r="Z69" s="12">
        <v>0</v>
      </c>
      <c r="AA69" s="12">
        <v>0</v>
      </c>
      <c r="AB69" s="12">
        <v>0</v>
      </c>
      <c r="AC69" s="12">
        <v>0</v>
      </c>
      <c r="AD69" s="12">
        <v>0</v>
      </c>
      <c r="AE69" s="12">
        <v>0</v>
      </c>
      <c r="AF69" s="11">
        <f t="shared" ref="AF69:AF132" si="4">SUM(H69:S69)</f>
        <v>370702.3</v>
      </c>
      <c r="AG69" s="11">
        <f t="shared" ref="AG69:AG132" si="5">SUM(T69:AE69)</f>
        <v>2264.5</v>
      </c>
      <c r="AH69" s="8">
        <f t="shared" ref="AH69:AH132" si="6">A69</f>
        <v>164</v>
      </c>
    </row>
    <row r="70" spans="1:34" x14ac:dyDescent="0.25">
      <c r="A70" s="8">
        <f t="shared" ref="A70:A133" si="7">A69+1</f>
        <v>165</v>
      </c>
      <c r="B70" s="15">
        <v>5758495</v>
      </c>
      <c r="C70" s="16" t="s">
        <v>806</v>
      </c>
      <c r="D70" s="15" t="s">
        <v>749</v>
      </c>
      <c r="E70" s="14">
        <v>46603</v>
      </c>
      <c r="F70" s="13" t="s">
        <v>16</v>
      </c>
      <c r="G70" s="12">
        <v>148613.74344604835</v>
      </c>
      <c r="H70" s="12">
        <v>0</v>
      </c>
      <c r="I70" s="12">
        <v>1536.2</v>
      </c>
      <c r="J70" s="12">
        <v>3146.6</v>
      </c>
      <c r="K70" s="12">
        <v>2895.5</v>
      </c>
      <c r="L70" s="12">
        <v>4151.7999999999993</v>
      </c>
      <c r="M70" s="12">
        <v>4171.1000000000004</v>
      </c>
      <c r="N70" s="12">
        <v>1960.9</v>
      </c>
      <c r="O70" s="12">
        <v>8265.9</v>
      </c>
      <c r="P70" s="12">
        <v>10636.5</v>
      </c>
      <c r="Q70" s="12">
        <v>11153.9</v>
      </c>
      <c r="R70" s="12">
        <v>9383.4</v>
      </c>
      <c r="S70" s="12">
        <v>18418.8</v>
      </c>
      <c r="T70" s="12">
        <v>40374.299999999996</v>
      </c>
      <c r="U70" s="12">
        <v>55033.299999999996</v>
      </c>
      <c r="V70" s="12">
        <v>37693.800000000003</v>
      </c>
      <c r="W70" s="12">
        <v>9868.2000000000007</v>
      </c>
      <c r="X70" s="12">
        <v>39226.100000000006</v>
      </c>
      <c r="Y70" s="12">
        <v>60652.4</v>
      </c>
      <c r="Z70" s="12">
        <v>58421.2</v>
      </c>
      <c r="AA70" s="12">
        <v>20495.5</v>
      </c>
      <c r="AB70" s="12">
        <v>12821.5</v>
      </c>
      <c r="AC70" s="12">
        <v>610.5</v>
      </c>
      <c r="AD70" s="12">
        <v>0</v>
      </c>
      <c r="AE70" s="12">
        <v>0</v>
      </c>
      <c r="AF70" s="11">
        <f t="shared" si="4"/>
        <v>75720.600000000006</v>
      </c>
      <c r="AG70" s="11">
        <f t="shared" si="5"/>
        <v>335196.79999999999</v>
      </c>
      <c r="AH70" s="8">
        <f t="shared" si="6"/>
        <v>165</v>
      </c>
    </row>
    <row r="71" spans="1:34" x14ac:dyDescent="0.25">
      <c r="A71" s="8">
        <f t="shared" si="7"/>
        <v>166</v>
      </c>
      <c r="B71" s="15">
        <v>5760294</v>
      </c>
      <c r="C71" s="16" t="s">
        <v>805</v>
      </c>
      <c r="D71" s="15" t="s">
        <v>749</v>
      </c>
      <c r="E71" s="14">
        <v>46234</v>
      </c>
      <c r="F71" s="13" t="s">
        <v>20</v>
      </c>
      <c r="G71" s="12">
        <v>272176.46198424208</v>
      </c>
      <c r="H71" s="12">
        <v>0</v>
      </c>
      <c r="I71" s="12">
        <v>0</v>
      </c>
      <c r="J71" s="12">
        <v>1651.3</v>
      </c>
      <c r="K71" s="12">
        <v>1651.3</v>
      </c>
      <c r="L71" s="12">
        <v>1651.3</v>
      </c>
      <c r="M71" s="12">
        <v>1651.3</v>
      </c>
      <c r="N71" s="12">
        <v>845.5</v>
      </c>
      <c r="O71" s="12">
        <v>0</v>
      </c>
      <c r="P71" s="12">
        <v>0</v>
      </c>
      <c r="Q71" s="12">
        <v>0</v>
      </c>
      <c r="R71" s="12">
        <v>0</v>
      </c>
      <c r="S71" s="12">
        <v>0</v>
      </c>
      <c r="T71" s="12">
        <v>0</v>
      </c>
      <c r="U71" s="12">
        <v>0</v>
      </c>
      <c r="V71" s="12">
        <v>0</v>
      </c>
      <c r="W71" s="12">
        <v>0</v>
      </c>
      <c r="X71" s="12">
        <v>0</v>
      </c>
      <c r="Y71" s="12">
        <v>0</v>
      </c>
      <c r="Z71" s="12">
        <v>0</v>
      </c>
      <c r="AA71" s="12">
        <v>0</v>
      </c>
      <c r="AB71" s="12">
        <v>0</v>
      </c>
      <c r="AC71" s="12">
        <v>0</v>
      </c>
      <c r="AD71" s="12">
        <v>0</v>
      </c>
      <c r="AE71" s="12">
        <v>0</v>
      </c>
      <c r="AF71" s="11">
        <f t="shared" si="4"/>
        <v>7450.7</v>
      </c>
      <c r="AG71" s="11">
        <f t="shared" si="5"/>
        <v>0</v>
      </c>
      <c r="AH71" s="8">
        <f t="shared" si="6"/>
        <v>166</v>
      </c>
    </row>
    <row r="72" spans="1:34" x14ac:dyDescent="0.25">
      <c r="A72" s="8">
        <f t="shared" si="7"/>
        <v>167</v>
      </c>
      <c r="B72" s="15">
        <v>5764449</v>
      </c>
      <c r="C72" s="16" t="s">
        <v>804</v>
      </c>
      <c r="D72" s="15" t="s">
        <v>749</v>
      </c>
      <c r="E72" s="14">
        <v>46189</v>
      </c>
      <c r="F72" s="13" t="s">
        <v>20</v>
      </c>
      <c r="G72" s="12">
        <v>337106.41873356939</v>
      </c>
      <c r="H72" s="12">
        <v>0</v>
      </c>
      <c r="I72" s="12">
        <v>0</v>
      </c>
      <c r="J72" s="12">
        <v>1969.1000000000001</v>
      </c>
      <c r="K72" s="12">
        <v>1969.1000000000001</v>
      </c>
      <c r="L72" s="12">
        <v>1969.1000000000001</v>
      </c>
      <c r="M72" s="12">
        <v>90637.900000000009</v>
      </c>
      <c r="N72" s="12">
        <v>5861.3</v>
      </c>
      <c r="O72" s="12">
        <v>4884.4000000000005</v>
      </c>
      <c r="P72" s="12">
        <v>0</v>
      </c>
      <c r="Q72" s="12">
        <v>0</v>
      </c>
      <c r="R72" s="12">
        <v>0</v>
      </c>
      <c r="S72" s="12">
        <v>0</v>
      </c>
      <c r="T72" s="12">
        <v>0</v>
      </c>
      <c r="U72" s="12">
        <v>0</v>
      </c>
      <c r="V72" s="12">
        <v>0</v>
      </c>
      <c r="W72" s="12">
        <v>0</v>
      </c>
      <c r="X72" s="12">
        <v>0</v>
      </c>
      <c r="Y72" s="12">
        <v>0</v>
      </c>
      <c r="Z72" s="12">
        <v>0</v>
      </c>
      <c r="AA72" s="12">
        <v>0</v>
      </c>
      <c r="AB72" s="12">
        <v>0</v>
      </c>
      <c r="AC72" s="12">
        <v>0</v>
      </c>
      <c r="AD72" s="12">
        <v>0</v>
      </c>
      <c r="AE72" s="12">
        <v>0</v>
      </c>
      <c r="AF72" s="11">
        <f t="shared" si="4"/>
        <v>107290.90000000001</v>
      </c>
      <c r="AG72" s="11">
        <f t="shared" si="5"/>
        <v>0</v>
      </c>
      <c r="AH72" s="8">
        <f t="shared" si="6"/>
        <v>167</v>
      </c>
    </row>
    <row r="73" spans="1:34" x14ac:dyDescent="0.25">
      <c r="A73" s="8">
        <f t="shared" si="7"/>
        <v>168</v>
      </c>
      <c r="B73" s="15">
        <v>5775586</v>
      </c>
      <c r="C73" s="16" t="s">
        <v>803</v>
      </c>
      <c r="D73" s="15" t="s">
        <v>749</v>
      </c>
      <c r="E73" s="14">
        <v>46254</v>
      </c>
      <c r="F73" s="13" t="s">
        <v>20</v>
      </c>
      <c r="G73" s="12">
        <v>812637.87080414756</v>
      </c>
      <c r="H73" s="12">
        <v>4304.2</v>
      </c>
      <c r="I73" s="12">
        <v>7097.8</v>
      </c>
      <c r="J73" s="12">
        <v>61199.199999999997</v>
      </c>
      <c r="K73" s="12">
        <v>63320.5</v>
      </c>
      <c r="L73" s="12">
        <v>122885.8</v>
      </c>
      <c r="M73" s="12">
        <v>241636</v>
      </c>
      <c r="N73" s="12">
        <v>284057.2</v>
      </c>
      <c r="O73" s="12">
        <v>187553.2</v>
      </c>
      <c r="P73" s="12">
        <v>9157</v>
      </c>
      <c r="Q73" s="12">
        <v>4978</v>
      </c>
      <c r="R73" s="12">
        <v>431.8</v>
      </c>
      <c r="S73" s="12">
        <v>527.20000000000005</v>
      </c>
      <c r="T73" s="12">
        <v>454.40000000000003</v>
      </c>
      <c r="U73" s="12">
        <v>454.40000000000003</v>
      </c>
      <c r="V73" s="12">
        <v>87.9</v>
      </c>
      <c r="W73" s="12">
        <v>0</v>
      </c>
      <c r="X73" s="12">
        <v>0</v>
      </c>
      <c r="Y73" s="12">
        <v>0</v>
      </c>
      <c r="Z73" s="12">
        <v>0</v>
      </c>
      <c r="AA73" s="12">
        <v>0</v>
      </c>
      <c r="AB73" s="12">
        <v>0</v>
      </c>
      <c r="AC73" s="12">
        <v>0</v>
      </c>
      <c r="AD73" s="12">
        <v>0</v>
      </c>
      <c r="AE73" s="12">
        <v>0</v>
      </c>
      <c r="AF73" s="11">
        <f t="shared" si="4"/>
        <v>987147.89999999991</v>
      </c>
      <c r="AG73" s="11">
        <f t="shared" si="5"/>
        <v>996.7</v>
      </c>
      <c r="AH73" s="8">
        <f t="shared" si="6"/>
        <v>168</v>
      </c>
    </row>
    <row r="74" spans="1:34" x14ac:dyDescent="0.25">
      <c r="A74" s="8">
        <f t="shared" si="7"/>
        <v>169</v>
      </c>
      <c r="B74" s="15">
        <v>5776828</v>
      </c>
      <c r="C74" s="16" t="s">
        <v>802</v>
      </c>
      <c r="D74" s="15" t="s">
        <v>749</v>
      </c>
      <c r="E74" s="14">
        <v>46323</v>
      </c>
      <c r="F74" s="13" t="s">
        <v>54</v>
      </c>
      <c r="G74" s="12">
        <v>36373.435075289904</v>
      </c>
      <c r="H74" s="12">
        <v>3319.1000000000004</v>
      </c>
      <c r="I74" s="12">
        <v>861</v>
      </c>
      <c r="J74" s="12">
        <v>12524.6</v>
      </c>
      <c r="K74" s="12">
        <v>23105.5</v>
      </c>
      <c r="L74" s="12">
        <v>23207.5</v>
      </c>
      <c r="M74" s="12">
        <v>43293.799999999996</v>
      </c>
      <c r="N74" s="12">
        <v>5458.1</v>
      </c>
      <c r="O74" s="12">
        <v>2947.8</v>
      </c>
      <c r="P74" s="12">
        <v>2960.1000000000004</v>
      </c>
      <c r="Q74" s="12">
        <v>118594.7</v>
      </c>
      <c r="R74" s="12">
        <v>1752.6999999999998</v>
      </c>
      <c r="S74" s="12">
        <v>11274.2</v>
      </c>
      <c r="T74" s="12">
        <v>3321.2000000000003</v>
      </c>
      <c r="U74" s="12">
        <v>0</v>
      </c>
      <c r="V74" s="12">
        <v>0</v>
      </c>
      <c r="W74" s="12">
        <v>0</v>
      </c>
      <c r="X74" s="12">
        <v>0</v>
      </c>
      <c r="Y74" s="12">
        <v>0</v>
      </c>
      <c r="Z74" s="12">
        <v>0</v>
      </c>
      <c r="AA74" s="12">
        <v>0</v>
      </c>
      <c r="AB74" s="12">
        <v>0</v>
      </c>
      <c r="AC74" s="12">
        <v>0</v>
      </c>
      <c r="AD74" s="12">
        <v>0</v>
      </c>
      <c r="AE74" s="12">
        <v>0</v>
      </c>
      <c r="AF74" s="11">
        <f t="shared" si="4"/>
        <v>249299.10000000003</v>
      </c>
      <c r="AG74" s="11">
        <f t="shared" si="5"/>
        <v>3321.2000000000003</v>
      </c>
      <c r="AH74" s="8">
        <f t="shared" si="6"/>
        <v>169</v>
      </c>
    </row>
    <row r="75" spans="1:34" x14ac:dyDescent="0.25">
      <c r="A75" s="8">
        <f t="shared" si="7"/>
        <v>170</v>
      </c>
      <c r="B75" s="15">
        <v>5777315</v>
      </c>
      <c r="C75" s="16" t="s">
        <v>801</v>
      </c>
      <c r="D75" s="15" t="s">
        <v>749</v>
      </c>
      <c r="E75" s="14">
        <v>46323</v>
      </c>
      <c r="F75" s="13" t="s">
        <v>54</v>
      </c>
      <c r="G75" s="12">
        <v>34141.019031964359</v>
      </c>
      <c r="H75" s="12">
        <v>2686.4</v>
      </c>
      <c r="I75" s="12">
        <v>843.7</v>
      </c>
      <c r="J75" s="12">
        <v>12506.1</v>
      </c>
      <c r="K75" s="12">
        <v>23002.9</v>
      </c>
      <c r="L75" s="12">
        <v>23064</v>
      </c>
      <c r="M75" s="12">
        <v>43109</v>
      </c>
      <c r="N75" s="12">
        <v>5265.7999999999993</v>
      </c>
      <c r="O75" s="12">
        <v>2760.7</v>
      </c>
      <c r="P75" s="12">
        <v>2771.9</v>
      </c>
      <c r="Q75" s="12">
        <v>118411.8</v>
      </c>
      <c r="R75" s="12">
        <v>1610</v>
      </c>
      <c r="S75" s="12">
        <v>11103.6</v>
      </c>
      <c r="T75" s="12">
        <v>3321.2000000000003</v>
      </c>
      <c r="U75" s="12">
        <v>0</v>
      </c>
      <c r="V75" s="12">
        <v>0</v>
      </c>
      <c r="W75" s="12">
        <v>0</v>
      </c>
      <c r="X75" s="12">
        <v>0</v>
      </c>
      <c r="Y75" s="12">
        <v>0</v>
      </c>
      <c r="Z75" s="12">
        <v>0</v>
      </c>
      <c r="AA75" s="12">
        <v>0</v>
      </c>
      <c r="AB75" s="12">
        <v>0</v>
      </c>
      <c r="AC75" s="12">
        <v>0</v>
      </c>
      <c r="AD75" s="12">
        <v>0</v>
      </c>
      <c r="AE75" s="12">
        <v>0</v>
      </c>
      <c r="AF75" s="11">
        <f t="shared" si="4"/>
        <v>247135.9</v>
      </c>
      <c r="AG75" s="11">
        <f t="shared" si="5"/>
        <v>3321.2000000000003</v>
      </c>
      <c r="AH75" s="8">
        <f t="shared" si="6"/>
        <v>170</v>
      </c>
    </row>
    <row r="76" spans="1:34" x14ac:dyDescent="0.25">
      <c r="A76" s="8">
        <f t="shared" si="7"/>
        <v>171</v>
      </c>
      <c r="B76" s="15">
        <v>5777560</v>
      </c>
      <c r="C76" s="16" t="s">
        <v>800</v>
      </c>
      <c r="D76" s="15" t="s">
        <v>749</v>
      </c>
      <c r="E76" s="14">
        <v>46412</v>
      </c>
      <c r="F76" s="13" t="s">
        <v>20</v>
      </c>
      <c r="G76" s="12">
        <v>355.27355547950674</v>
      </c>
      <c r="H76" s="12">
        <v>0</v>
      </c>
      <c r="I76" s="12">
        <v>0</v>
      </c>
      <c r="J76" s="12">
        <v>2.1</v>
      </c>
      <c r="K76" s="12">
        <v>2.1</v>
      </c>
      <c r="L76" s="12">
        <v>2.1</v>
      </c>
      <c r="M76" s="12">
        <v>2.1</v>
      </c>
      <c r="N76" s="12">
        <v>2.1</v>
      </c>
      <c r="O76" s="12">
        <v>2.1</v>
      </c>
      <c r="P76" s="12">
        <v>2.1</v>
      </c>
      <c r="Q76" s="12">
        <v>9974.2999999999993</v>
      </c>
      <c r="R76" s="12">
        <v>93291.9</v>
      </c>
      <c r="S76" s="12">
        <v>13915.4</v>
      </c>
      <c r="T76" s="12">
        <v>132353.60000000001</v>
      </c>
      <c r="U76" s="12">
        <v>48182.5</v>
      </c>
      <c r="V76" s="12">
        <v>15949.400000000001</v>
      </c>
      <c r="W76" s="12">
        <v>2775</v>
      </c>
      <c r="X76" s="12">
        <v>0</v>
      </c>
      <c r="Y76" s="12">
        <v>0</v>
      </c>
      <c r="Z76" s="12">
        <v>0</v>
      </c>
      <c r="AA76" s="12">
        <v>0</v>
      </c>
      <c r="AB76" s="12">
        <v>0</v>
      </c>
      <c r="AC76" s="12">
        <v>0</v>
      </c>
      <c r="AD76" s="12">
        <v>0</v>
      </c>
      <c r="AE76" s="12">
        <v>0</v>
      </c>
      <c r="AF76" s="11">
        <f t="shared" si="4"/>
        <v>117196.29999999999</v>
      </c>
      <c r="AG76" s="11">
        <f t="shared" si="5"/>
        <v>199260.5</v>
      </c>
      <c r="AH76" s="8">
        <f t="shared" si="6"/>
        <v>171</v>
      </c>
    </row>
    <row r="77" spans="1:34" x14ac:dyDescent="0.25">
      <c r="A77" s="8">
        <f t="shared" si="7"/>
        <v>172</v>
      </c>
      <c r="B77" s="15">
        <v>5777562</v>
      </c>
      <c r="C77" s="16" t="s">
        <v>799</v>
      </c>
      <c r="D77" s="15" t="s">
        <v>749</v>
      </c>
      <c r="E77" s="14">
        <v>46449</v>
      </c>
      <c r="F77" s="13" t="s">
        <v>20</v>
      </c>
      <c r="G77" s="12">
        <v>228560.49025740934</v>
      </c>
      <c r="H77" s="12">
        <v>3919.2999999999997</v>
      </c>
      <c r="I77" s="12">
        <v>2353.2000000000003</v>
      </c>
      <c r="J77" s="12">
        <v>6869.5</v>
      </c>
      <c r="K77" s="12">
        <v>15487.3</v>
      </c>
      <c r="L77" s="12">
        <v>53195.1</v>
      </c>
      <c r="M77" s="12">
        <v>44695</v>
      </c>
      <c r="N77" s="12">
        <v>3359.6</v>
      </c>
      <c r="O77" s="12">
        <v>3366.4</v>
      </c>
      <c r="P77" s="12">
        <v>4499</v>
      </c>
      <c r="Q77" s="12">
        <v>5638.3</v>
      </c>
      <c r="R77" s="12">
        <v>139370</v>
      </c>
      <c r="S77" s="12">
        <v>107879.2</v>
      </c>
      <c r="T77" s="12">
        <v>117112.4</v>
      </c>
      <c r="U77" s="12">
        <v>102394.40000000001</v>
      </c>
      <c r="V77" s="12">
        <v>42463.299999999996</v>
      </c>
      <c r="W77" s="12">
        <v>5864.7</v>
      </c>
      <c r="X77" s="12">
        <v>984.1</v>
      </c>
      <c r="Y77" s="12">
        <v>492</v>
      </c>
      <c r="Z77" s="12">
        <v>0</v>
      </c>
      <c r="AA77" s="12">
        <v>0</v>
      </c>
      <c r="AB77" s="12">
        <v>0</v>
      </c>
      <c r="AC77" s="12">
        <v>0</v>
      </c>
      <c r="AD77" s="12">
        <v>0</v>
      </c>
      <c r="AE77" s="12">
        <v>0</v>
      </c>
      <c r="AF77" s="11">
        <f t="shared" si="4"/>
        <v>390631.89999999997</v>
      </c>
      <c r="AG77" s="11">
        <f t="shared" si="5"/>
        <v>269310.89999999997</v>
      </c>
      <c r="AH77" s="8">
        <f t="shared" si="6"/>
        <v>172</v>
      </c>
    </row>
    <row r="78" spans="1:34" x14ac:dyDescent="0.25">
      <c r="A78" s="8">
        <f t="shared" si="7"/>
        <v>173</v>
      </c>
      <c r="B78" s="15">
        <v>5777638</v>
      </c>
      <c r="C78" s="16" t="s">
        <v>798</v>
      </c>
      <c r="D78" s="15" t="s">
        <v>749</v>
      </c>
      <c r="E78" s="14">
        <v>46112</v>
      </c>
      <c r="F78" s="13" t="s">
        <v>20</v>
      </c>
      <c r="G78" s="12">
        <v>339936.32159395888</v>
      </c>
      <c r="H78" s="12">
        <v>3734.7999999999997</v>
      </c>
      <c r="I78" s="12">
        <v>7697.8</v>
      </c>
      <c r="J78" s="12">
        <v>7585.3</v>
      </c>
      <c r="K78" s="12">
        <v>1001.9</v>
      </c>
      <c r="L78" s="12">
        <v>910.80000000000007</v>
      </c>
      <c r="M78" s="12">
        <v>956.4</v>
      </c>
      <c r="N78" s="12">
        <v>1001.9</v>
      </c>
      <c r="O78" s="12">
        <v>956.4</v>
      </c>
      <c r="P78" s="12">
        <v>956.4</v>
      </c>
      <c r="Q78" s="12">
        <v>1001.9</v>
      </c>
      <c r="R78" s="12">
        <v>313.09999999999997</v>
      </c>
      <c r="S78" s="12">
        <v>0</v>
      </c>
      <c r="T78" s="12">
        <v>0</v>
      </c>
      <c r="U78" s="12">
        <v>0</v>
      </c>
      <c r="V78" s="12">
        <v>0</v>
      </c>
      <c r="W78" s="12">
        <v>0</v>
      </c>
      <c r="X78" s="12">
        <v>0</v>
      </c>
      <c r="Y78" s="12">
        <v>0</v>
      </c>
      <c r="Z78" s="12">
        <v>0</v>
      </c>
      <c r="AA78" s="12">
        <v>0</v>
      </c>
      <c r="AB78" s="12">
        <v>0</v>
      </c>
      <c r="AC78" s="12">
        <v>0</v>
      </c>
      <c r="AD78" s="12">
        <v>0</v>
      </c>
      <c r="AE78" s="12">
        <v>0</v>
      </c>
      <c r="AF78" s="11">
        <f t="shared" si="4"/>
        <v>26116.700000000008</v>
      </c>
      <c r="AG78" s="11">
        <f t="shared" si="5"/>
        <v>0</v>
      </c>
      <c r="AH78" s="8">
        <f t="shared" si="6"/>
        <v>173</v>
      </c>
    </row>
    <row r="79" spans="1:34" x14ac:dyDescent="0.25">
      <c r="A79" s="8">
        <f t="shared" si="7"/>
        <v>174</v>
      </c>
      <c r="B79" s="15">
        <v>5779608</v>
      </c>
      <c r="C79" s="16" t="s">
        <v>797</v>
      </c>
      <c r="D79" s="15" t="s">
        <v>749</v>
      </c>
      <c r="E79" s="14">
        <v>46230</v>
      </c>
      <c r="F79" s="13" t="s">
        <v>20</v>
      </c>
      <c r="G79" s="12">
        <v>689445.9525763921</v>
      </c>
      <c r="H79" s="12">
        <v>0</v>
      </c>
      <c r="I79" s="12">
        <v>0</v>
      </c>
      <c r="J79" s="12">
        <v>0</v>
      </c>
      <c r="K79" s="12">
        <v>0</v>
      </c>
      <c r="L79" s="12">
        <v>0</v>
      </c>
      <c r="M79" s="12">
        <v>0</v>
      </c>
      <c r="N79" s="12">
        <v>0</v>
      </c>
      <c r="O79" s="12">
        <v>0</v>
      </c>
      <c r="P79" s="12">
        <v>0</v>
      </c>
      <c r="Q79" s="12">
        <v>0</v>
      </c>
      <c r="R79" s="12">
        <v>0</v>
      </c>
      <c r="S79" s="12">
        <v>0</v>
      </c>
      <c r="T79" s="12">
        <v>0</v>
      </c>
      <c r="U79" s="12">
        <v>0</v>
      </c>
      <c r="V79" s="12">
        <v>0</v>
      </c>
      <c r="W79" s="12">
        <v>0</v>
      </c>
      <c r="X79" s="12">
        <v>0</v>
      </c>
      <c r="Y79" s="12">
        <v>0</v>
      </c>
      <c r="Z79" s="12">
        <v>0</v>
      </c>
      <c r="AA79" s="12">
        <v>0</v>
      </c>
      <c r="AB79" s="12">
        <v>0</v>
      </c>
      <c r="AC79" s="12">
        <v>0</v>
      </c>
      <c r="AD79" s="12">
        <v>0</v>
      </c>
      <c r="AE79" s="12">
        <v>0</v>
      </c>
      <c r="AF79" s="11">
        <f t="shared" si="4"/>
        <v>0</v>
      </c>
      <c r="AG79" s="11">
        <f t="shared" si="5"/>
        <v>0</v>
      </c>
      <c r="AH79" s="8">
        <f t="shared" si="6"/>
        <v>174</v>
      </c>
    </row>
    <row r="80" spans="1:34" x14ac:dyDescent="0.25">
      <c r="A80" s="8">
        <f t="shared" si="7"/>
        <v>175</v>
      </c>
      <c r="B80" s="15">
        <v>5781581</v>
      </c>
      <c r="C80" s="16" t="s">
        <v>796</v>
      </c>
      <c r="D80" s="15" t="s">
        <v>749</v>
      </c>
      <c r="E80" s="14">
        <v>46065</v>
      </c>
      <c r="F80" s="13" t="s">
        <v>20</v>
      </c>
      <c r="G80" s="12">
        <v>1026933.4000000001</v>
      </c>
      <c r="H80" s="12">
        <v>171623.7</v>
      </c>
      <c r="I80" s="12">
        <v>87284.9</v>
      </c>
      <c r="J80" s="12">
        <v>46902.799999999996</v>
      </c>
      <c r="K80" s="12">
        <v>17031.400000000001</v>
      </c>
      <c r="L80" s="12">
        <v>0</v>
      </c>
      <c r="M80" s="12">
        <v>0</v>
      </c>
      <c r="N80" s="12">
        <v>0</v>
      </c>
      <c r="O80" s="12">
        <v>0</v>
      </c>
      <c r="P80" s="12">
        <v>0</v>
      </c>
      <c r="Q80" s="12">
        <v>0</v>
      </c>
      <c r="R80" s="12">
        <v>0</v>
      </c>
      <c r="S80" s="12">
        <v>0</v>
      </c>
      <c r="T80" s="12">
        <v>0</v>
      </c>
      <c r="U80" s="12">
        <v>0</v>
      </c>
      <c r="V80" s="12">
        <v>0</v>
      </c>
      <c r="W80" s="12">
        <v>0</v>
      </c>
      <c r="X80" s="12">
        <v>0</v>
      </c>
      <c r="Y80" s="12">
        <v>0</v>
      </c>
      <c r="Z80" s="12">
        <v>0</v>
      </c>
      <c r="AA80" s="12">
        <v>0</v>
      </c>
      <c r="AB80" s="12">
        <v>0</v>
      </c>
      <c r="AC80" s="12">
        <v>0</v>
      </c>
      <c r="AD80" s="12">
        <v>0</v>
      </c>
      <c r="AE80" s="12">
        <v>0</v>
      </c>
      <c r="AF80" s="11">
        <f t="shared" si="4"/>
        <v>322842.80000000005</v>
      </c>
      <c r="AG80" s="11">
        <f t="shared" si="5"/>
        <v>0</v>
      </c>
      <c r="AH80" s="8">
        <f t="shared" si="6"/>
        <v>175</v>
      </c>
    </row>
    <row r="81" spans="1:34" x14ac:dyDescent="0.25">
      <c r="A81" s="8">
        <f t="shared" si="7"/>
        <v>176</v>
      </c>
      <c r="B81" s="15">
        <v>5784220</v>
      </c>
      <c r="C81" s="16" t="s">
        <v>795</v>
      </c>
      <c r="D81" s="15" t="s">
        <v>749</v>
      </c>
      <c r="E81" s="14">
        <v>46525</v>
      </c>
      <c r="F81" s="13" t="s">
        <v>20</v>
      </c>
      <c r="G81" s="12">
        <v>650880.02445926133</v>
      </c>
      <c r="H81" s="12">
        <v>6091.4000000000005</v>
      </c>
      <c r="I81" s="12">
        <v>8870.2000000000007</v>
      </c>
      <c r="J81" s="12">
        <v>5534.7999999999993</v>
      </c>
      <c r="K81" s="12">
        <v>8485.5</v>
      </c>
      <c r="L81" s="12">
        <v>8830.7999999999993</v>
      </c>
      <c r="M81" s="12">
        <v>152041.79999999999</v>
      </c>
      <c r="N81" s="12">
        <v>157755.69999999998</v>
      </c>
      <c r="O81" s="12">
        <v>164512.20000000001</v>
      </c>
      <c r="P81" s="12">
        <v>7553.9</v>
      </c>
      <c r="Q81" s="12">
        <v>122244.8</v>
      </c>
      <c r="R81" s="12">
        <v>148690.9</v>
      </c>
      <c r="S81" s="12">
        <v>9053.8000000000011</v>
      </c>
      <c r="T81" s="12">
        <v>7967.6</v>
      </c>
      <c r="U81" s="12">
        <v>274365.5</v>
      </c>
      <c r="V81" s="12">
        <v>204708</v>
      </c>
      <c r="W81" s="12">
        <v>226393.9</v>
      </c>
      <c r="X81" s="12">
        <v>195647</v>
      </c>
      <c r="Y81" s="12">
        <v>212086.19999999998</v>
      </c>
      <c r="Z81" s="12">
        <v>12724.4</v>
      </c>
      <c r="AA81" s="12">
        <v>13343.5</v>
      </c>
      <c r="AB81" s="12">
        <v>11547.4</v>
      </c>
      <c r="AC81" s="12">
        <v>1328.8999999999999</v>
      </c>
      <c r="AD81" s="12">
        <v>1172</v>
      </c>
      <c r="AE81" s="12">
        <v>1546</v>
      </c>
      <c r="AF81" s="11">
        <f t="shared" si="4"/>
        <v>799665.8</v>
      </c>
      <c r="AG81" s="11">
        <f t="shared" si="5"/>
        <v>1162830.3999999997</v>
      </c>
      <c r="AH81" s="8">
        <f t="shared" si="6"/>
        <v>176</v>
      </c>
    </row>
    <row r="82" spans="1:34" x14ac:dyDescent="0.25">
      <c r="A82" s="8">
        <f t="shared" si="7"/>
        <v>177</v>
      </c>
      <c r="B82" s="15">
        <v>5784719</v>
      </c>
      <c r="C82" s="16" t="s">
        <v>794</v>
      </c>
      <c r="D82" s="15" t="s">
        <v>749</v>
      </c>
      <c r="E82" s="14">
        <v>46680</v>
      </c>
      <c r="F82" s="13" t="s">
        <v>20</v>
      </c>
      <c r="G82" s="12">
        <v>8399032.0099999998</v>
      </c>
      <c r="H82" s="12">
        <v>57065.7</v>
      </c>
      <c r="I82" s="12">
        <v>66655.900000000009</v>
      </c>
      <c r="J82" s="12">
        <v>73449.399999999994</v>
      </c>
      <c r="K82" s="12">
        <v>72798.100000000006</v>
      </c>
      <c r="L82" s="12">
        <v>72614.3</v>
      </c>
      <c r="M82" s="12">
        <v>72922.899999999994</v>
      </c>
      <c r="N82" s="12">
        <v>56999.299999999996</v>
      </c>
      <c r="O82" s="12">
        <v>56845.4</v>
      </c>
      <c r="P82" s="12">
        <v>56822.899999999994</v>
      </c>
      <c r="Q82" s="12">
        <v>57014.8</v>
      </c>
      <c r="R82" s="12">
        <v>56331.899999999994</v>
      </c>
      <c r="S82" s="12">
        <v>57057.1</v>
      </c>
      <c r="T82" s="12">
        <v>58520.7</v>
      </c>
      <c r="U82" s="12">
        <v>510023.3</v>
      </c>
      <c r="V82" s="12">
        <v>212827.1</v>
      </c>
      <c r="W82" s="12">
        <v>203313.5</v>
      </c>
      <c r="X82" s="12">
        <v>169417.69999999998</v>
      </c>
      <c r="Y82" s="12">
        <v>172592.5</v>
      </c>
      <c r="Z82" s="12">
        <v>164445.1</v>
      </c>
      <c r="AA82" s="12">
        <v>170420.9</v>
      </c>
      <c r="AB82" s="12">
        <v>169049.9</v>
      </c>
      <c r="AC82" s="12">
        <v>148087.29999999999</v>
      </c>
      <c r="AD82" s="12">
        <v>138561.70000000001</v>
      </c>
      <c r="AE82" s="12">
        <v>192019.4</v>
      </c>
      <c r="AF82" s="11">
        <f t="shared" si="4"/>
        <v>756577.7</v>
      </c>
      <c r="AG82" s="11">
        <f t="shared" si="5"/>
        <v>2309279.1</v>
      </c>
      <c r="AH82" s="8">
        <f t="shared" si="6"/>
        <v>177</v>
      </c>
    </row>
    <row r="83" spans="1:34" x14ac:dyDescent="0.25">
      <c r="A83" s="8">
        <f t="shared" si="7"/>
        <v>178</v>
      </c>
      <c r="B83" s="15">
        <v>5790388</v>
      </c>
      <c r="C83" s="16" t="s">
        <v>793</v>
      </c>
      <c r="D83" s="15" t="s">
        <v>749</v>
      </c>
      <c r="E83" s="14">
        <v>46178</v>
      </c>
      <c r="F83" s="13" t="s">
        <v>54</v>
      </c>
      <c r="G83" s="12">
        <v>457696.96241613454</v>
      </c>
      <c r="H83" s="12">
        <v>4539.7</v>
      </c>
      <c r="I83" s="12">
        <v>3739.3</v>
      </c>
      <c r="J83" s="12">
        <v>8319</v>
      </c>
      <c r="K83" s="12">
        <v>70583.5</v>
      </c>
      <c r="L83" s="12">
        <v>105261</v>
      </c>
      <c r="M83" s="12">
        <v>102152.2</v>
      </c>
      <c r="N83" s="12">
        <v>49218.8</v>
      </c>
      <c r="O83" s="12">
        <v>8266.9</v>
      </c>
      <c r="P83" s="12">
        <v>5583.7000000000007</v>
      </c>
      <c r="Q83" s="12">
        <v>8508.9000000000015</v>
      </c>
      <c r="R83" s="12">
        <v>5583.7000000000007</v>
      </c>
      <c r="S83" s="12">
        <v>8459.3000000000011</v>
      </c>
      <c r="T83" s="12">
        <v>5583.7000000000007</v>
      </c>
      <c r="U83" s="12">
        <v>8375.5</v>
      </c>
      <c r="V83" s="12">
        <v>5583.7000000000007</v>
      </c>
      <c r="W83" s="12">
        <v>8375.5</v>
      </c>
      <c r="X83" s="12">
        <v>0</v>
      </c>
      <c r="Y83" s="12">
        <v>0</v>
      </c>
      <c r="Z83" s="12">
        <v>0</v>
      </c>
      <c r="AA83" s="12">
        <v>0</v>
      </c>
      <c r="AB83" s="12">
        <v>0</v>
      </c>
      <c r="AC83" s="12">
        <v>0</v>
      </c>
      <c r="AD83" s="12">
        <v>0</v>
      </c>
      <c r="AE83" s="12">
        <v>0</v>
      </c>
      <c r="AF83" s="11">
        <f t="shared" si="4"/>
        <v>380216.00000000006</v>
      </c>
      <c r="AG83" s="11">
        <f t="shared" si="5"/>
        <v>27918.400000000001</v>
      </c>
      <c r="AH83" s="8">
        <f t="shared" si="6"/>
        <v>178</v>
      </c>
    </row>
    <row r="84" spans="1:34" x14ac:dyDescent="0.25">
      <c r="A84" s="8">
        <f t="shared" si="7"/>
        <v>179</v>
      </c>
      <c r="B84" s="15">
        <v>5790390</v>
      </c>
      <c r="C84" s="16" t="s">
        <v>792</v>
      </c>
      <c r="D84" s="15" t="s">
        <v>749</v>
      </c>
      <c r="E84" s="14">
        <v>46188</v>
      </c>
      <c r="F84" s="13" t="s">
        <v>54</v>
      </c>
      <c r="G84" s="12">
        <v>238095.86250504002</v>
      </c>
      <c r="H84" s="12">
        <v>1469.4</v>
      </c>
      <c r="I84" s="12">
        <v>1469.4</v>
      </c>
      <c r="J84" s="12">
        <v>1406</v>
      </c>
      <c r="K84" s="12">
        <v>1406</v>
      </c>
      <c r="L84" s="12">
        <v>1406</v>
      </c>
      <c r="M84" s="12">
        <v>703</v>
      </c>
      <c r="N84" s="12">
        <v>0</v>
      </c>
      <c r="O84" s="12">
        <v>0</v>
      </c>
      <c r="P84" s="12">
        <v>0</v>
      </c>
      <c r="Q84" s="12">
        <v>0</v>
      </c>
      <c r="R84" s="12">
        <v>0</v>
      </c>
      <c r="S84" s="12">
        <v>0</v>
      </c>
      <c r="T84" s="12">
        <v>0</v>
      </c>
      <c r="U84" s="12">
        <v>0</v>
      </c>
      <c r="V84" s="12">
        <v>0</v>
      </c>
      <c r="W84" s="12">
        <v>0</v>
      </c>
      <c r="X84" s="12">
        <v>0</v>
      </c>
      <c r="Y84" s="12">
        <v>0</v>
      </c>
      <c r="Z84" s="12">
        <v>0</v>
      </c>
      <c r="AA84" s="12">
        <v>0</v>
      </c>
      <c r="AB84" s="12">
        <v>0</v>
      </c>
      <c r="AC84" s="12">
        <v>0</v>
      </c>
      <c r="AD84" s="12">
        <v>0</v>
      </c>
      <c r="AE84" s="12">
        <v>0</v>
      </c>
      <c r="AF84" s="11">
        <f t="shared" si="4"/>
        <v>7859.8</v>
      </c>
      <c r="AG84" s="11">
        <f t="shared" si="5"/>
        <v>0</v>
      </c>
      <c r="AH84" s="8">
        <f t="shared" si="6"/>
        <v>179</v>
      </c>
    </row>
    <row r="85" spans="1:34" x14ac:dyDescent="0.25">
      <c r="A85" s="8">
        <f t="shared" si="7"/>
        <v>180</v>
      </c>
      <c r="B85" s="15">
        <v>5790391</v>
      </c>
      <c r="C85" s="16" t="s">
        <v>791</v>
      </c>
      <c r="D85" s="15" t="s">
        <v>749</v>
      </c>
      <c r="E85" s="14">
        <v>46171</v>
      </c>
      <c r="F85" s="13" t="s">
        <v>54</v>
      </c>
      <c r="G85" s="12">
        <v>238735.31992082967</v>
      </c>
      <c r="H85" s="12">
        <v>1473.3</v>
      </c>
      <c r="I85" s="12">
        <v>1473.3</v>
      </c>
      <c r="J85" s="12">
        <v>1409.8</v>
      </c>
      <c r="K85" s="12">
        <v>1409.8</v>
      </c>
      <c r="L85" s="12">
        <v>704.9</v>
      </c>
      <c r="M85" s="12">
        <v>0</v>
      </c>
      <c r="N85" s="12">
        <v>0</v>
      </c>
      <c r="O85" s="12">
        <v>0</v>
      </c>
      <c r="P85" s="12">
        <v>0</v>
      </c>
      <c r="Q85" s="12">
        <v>0</v>
      </c>
      <c r="R85" s="12">
        <v>0</v>
      </c>
      <c r="S85" s="12">
        <v>0</v>
      </c>
      <c r="T85" s="12">
        <v>0</v>
      </c>
      <c r="U85" s="12">
        <v>0</v>
      </c>
      <c r="V85" s="12">
        <v>0</v>
      </c>
      <c r="W85" s="12">
        <v>0</v>
      </c>
      <c r="X85" s="12">
        <v>0</v>
      </c>
      <c r="Y85" s="12">
        <v>0</v>
      </c>
      <c r="Z85" s="12">
        <v>0</v>
      </c>
      <c r="AA85" s="12">
        <v>0</v>
      </c>
      <c r="AB85" s="12">
        <v>0</v>
      </c>
      <c r="AC85" s="12">
        <v>0</v>
      </c>
      <c r="AD85" s="12">
        <v>0</v>
      </c>
      <c r="AE85" s="12">
        <v>0</v>
      </c>
      <c r="AF85" s="11">
        <f t="shared" si="4"/>
        <v>6471.0999999999995</v>
      </c>
      <c r="AG85" s="11">
        <f t="shared" si="5"/>
        <v>0</v>
      </c>
      <c r="AH85" s="8">
        <f t="shared" si="6"/>
        <v>180</v>
      </c>
    </row>
    <row r="86" spans="1:34" x14ac:dyDescent="0.25">
      <c r="A86" s="8">
        <f t="shared" si="7"/>
        <v>181</v>
      </c>
      <c r="B86" s="15">
        <v>5790392</v>
      </c>
      <c r="C86" s="16" t="s">
        <v>790</v>
      </c>
      <c r="D86" s="15" t="s">
        <v>749</v>
      </c>
      <c r="E86" s="14">
        <v>46210</v>
      </c>
      <c r="F86" s="13" t="s">
        <v>54</v>
      </c>
      <c r="G86" s="12">
        <v>394579.22183007398</v>
      </c>
      <c r="H86" s="12">
        <v>5245.7</v>
      </c>
      <c r="I86" s="12">
        <v>3149.1</v>
      </c>
      <c r="J86" s="12">
        <v>7951.7</v>
      </c>
      <c r="K86" s="12">
        <v>7985.2</v>
      </c>
      <c r="L86" s="12">
        <v>67449.399999999994</v>
      </c>
      <c r="M86" s="12">
        <v>104814</v>
      </c>
      <c r="N86" s="12">
        <v>99212</v>
      </c>
      <c r="O86" s="12">
        <v>49181.600000000006</v>
      </c>
      <c r="P86" s="12">
        <v>5583.7000000000007</v>
      </c>
      <c r="Q86" s="12">
        <v>5583.7000000000007</v>
      </c>
      <c r="R86" s="12">
        <v>5583.7000000000007</v>
      </c>
      <c r="S86" s="12">
        <v>5667.4</v>
      </c>
      <c r="T86" s="12">
        <v>5667.4</v>
      </c>
      <c r="U86" s="12">
        <v>5583.7000000000007</v>
      </c>
      <c r="V86" s="12">
        <v>0</v>
      </c>
      <c r="W86" s="12">
        <v>0</v>
      </c>
      <c r="X86" s="12">
        <v>0</v>
      </c>
      <c r="Y86" s="12">
        <v>0</v>
      </c>
      <c r="Z86" s="12">
        <v>0</v>
      </c>
      <c r="AA86" s="12">
        <v>0</v>
      </c>
      <c r="AB86" s="12">
        <v>0</v>
      </c>
      <c r="AC86" s="12">
        <v>0</v>
      </c>
      <c r="AD86" s="12">
        <v>0</v>
      </c>
      <c r="AE86" s="12">
        <v>0</v>
      </c>
      <c r="AF86" s="11">
        <f t="shared" si="4"/>
        <v>367407.2</v>
      </c>
      <c r="AG86" s="11">
        <f t="shared" si="5"/>
        <v>11251.1</v>
      </c>
      <c r="AH86" s="8">
        <f t="shared" si="6"/>
        <v>181</v>
      </c>
    </row>
    <row r="87" spans="1:34" x14ac:dyDescent="0.25">
      <c r="A87" s="8">
        <f t="shared" si="7"/>
        <v>182</v>
      </c>
      <c r="B87" s="15">
        <v>5790397</v>
      </c>
      <c r="C87" s="16" t="s">
        <v>789</v>
      </c>
      <c r="D87" s="15" t="s">
        <v>749</v>
      </c>
      <c r="E87" s="14">
        <v>46170</v>
      </c>
      <c r="F87" s="13" t="s">
        <v>54</v>
      </c>
      <c r="G87" s="12">
        <v>1626609.76</v>
      </c>
      <c r="H87" s="12">
        <v>15251.9</v>
      </c>
      <c r="I87" s="12">
        <v>24851.4</v>
      </c>
      <c r="J87" s="12">
        <v>16852.2</v>
      </c>
      <c r="K87" s="12">
        <v>16889.5</v>
      </c>
      <c r="L87" s="12">
        <v>116774.6</v>
      </c>
      <c r="M87" s="12">
        <v>0</v>
      </c>
      <c r="N87" s="12">
        <v>0</v>
      </c>
      <c r="O87" s="12">
        <v>0</v>
      </c>
      <c r="P87" s="12">
        <v>0</v>
      </c>
      <c r="Q87" s="12">
        <v>0</v>
      </c>
      <c r="R87" s="12">
        <v>0</v>
      </c>
      <c r="S87" s="12">
        <v>0</v>
      </c>
      <c r="T87" s="12">
        <v>0</v>
      </c>
      <c r="U87" s="12">
        <v>0</v>
      </c>
      <c r="V87" s="12">
        <v>0</v>
      </c>
      <c r="W87" s="12">
        <v>0</v>
      </c>
      <c r="X87" s="12">
        <v>0</v>
      </c>
      <c r="Y87" s="12">
        <v>0</v>
      </c>
      <c r="Z87" s="12">
        <v>0</v>
      </c>
      <c r="AA87" s="12">
        <v>0</v>
      </c>
      <c r="AB87" s="12">
        <v>0</v>
      </c>
      <c r="AC87" s="12">
        <v>0</v>
      </c>
      <c r="AD87" s="12">
        <v>0</v>
      </c>
      <c r="AE87" s="12">
        <v>0</v>
      </c>
      <c r="AF87" s="11">
        <f t="shared" si="4"/>
        <v>190619.6</v>
      </c>
      <c r="AG87" s="11">
        <f t="shared" si="5"/>
        <v>0</v>
      </c>
      <c r="AH87" s="8">
        <f t="shared" si="6"/>
        <v>182</v>
      </c>
    </row>
    <row r="88" spans="1:34" x14ac:dyDescent="0.25">
      <c r="A88" s="8">
        <f t="shared" si="7"/>
        <v>183</v>
      </c>
      <c r="B88" s="15">
        <v>5790665</v>
      </c>
      <c r="C88" s="16" t="s">
        <v>788</v>
      </c>
      <c r="D88" s="15" t="s">
        <v>749</v>
      </c>
      <c r="E88" s="14">
        <v>46461</v>
      </c>
      <c r="F88" s="13" t="s">
        <v>20</v>
      </c>
      <c r="G88" s="12">
        <v>91471.920552831245</v>
      </c>
      <c r="H88" s="12">
        <v>564.5</v>
      </c>
      <c r="I88" s="12">
        <v>683.9</v>
      </c>
      <c r="J88" s="12">
        <v>27050.799999999999</v>
      </c>
      <c r="K88" s="12">
        <v>31060.600000000002</v>
      </c>
      <c r="L88" s="12">
        <v>28482.5</v>
      </c>
      <c r="M88" s="12">
        <v>14118.2</v>
      </c>
      <c r="N88" s="12">
        <v>11673.5</v>
      </c>
      <c r="O88" s="12">
        <v>6664</v>
      </c>
      <c r="P88" s="12">
        <v>2823.2</v>
      </c>
      <c r="Q88" s="12">
        <v>1250.2</v>
      </c>
      <c r="R88" s="12">
        <v>1250.2</v>
      </c>
      <c r="S88" s="12">
        <v>1250.2</v>
      </c>
      <c r="T88" s="12">
        <v>1306.3</v>
      </c>
      <c r="U88" s="12">
        <v>2484</v>
      </c>
      <c r="V88" s="12">
        <v>656.69999999999993</v>
      </c>
      <c r="W88" s="12">
        <v>0</v>
      </c>
      <c r="X88" s="12">
        <v>0</v>
      </c>
      <c r="Y88" s="12">
        <v>0</v>
      </c>
      <c r="Z88" s="12">
        <v>0</v>
      </c>
      <c r="AA88" s="12">
        <v>0</v>
      </c>
      <c r="AB88" s="12">
        <v>0</v>
      </c>
      <c r="AC88" s="12">
        <v>0</v>
      </c>
      <c r="AD88" s="12">
        <v>0</v>
      </c>
      <c r="AE88" s="12">
        <v>0</v>
      </c>
      <c r="AF88" s="11">
        <f t="shared" si="4"/>
        <v>126871.79999999999</v>
      </c>
      <c r="AG88" s="11">
        <f t="shared" si="5"/>
        <v>4447</v>
      </c>
      <c r="AH88" s="8">
        <f t="shared" si="6"/>
        <v>183</v>
      </c>
    </row>
    <row r="89" spans="1:34" x14ac:dyDescent="0.25">
      <c r="A89" s="8">
        <f t="shared" si="7"/>
        <v>184</v>
      </c>
      <c r="B89" s="15">
        <v>5790909</v>
      </c>
      <c r="C89" s="16" t="s">
        <v>787</v>
      </c>
      <c r="D89" s="15" t="s">
        <v>749</v>
      </c>
      <c r="E89" s="14">
        <v>46112</v>
      </c>
      <c r="F89" s="13" t="s">
        <v>54</v>
      </c>
      <c r="G89" s="12">
        <v>1255778.02</v>
      </c>
      <c r="H89" s="12">
        <v>140144</v>
      </c>
      <c r="I89" s="12">
        <v>217343.9</v>
      </c>
      <c r="J89" s="12">
        <v>194091.3</v>
      </c>
      <c r="K89" s="12">
        <v>11940.2</v>
      </c>
      <c r="L89" s="12">
        <v>11940.2</v>
      </c>
      <c r="M89" s="12">
        <v>2171.4</v>
      </c>
      <c r="N89" s="12">
        <v>0</v>
      </c>
      <c r="O89" s="12">
        <v>0</v>
      </c>
      <c r="P89" s="12">
        <v>0</v>
      </c>
      <c r="Q89" s="12">
        <v>0</v>
      </c>
      <c r="R89" s="12">
        <v>0</v>
      </c>
      <c r="S89" s="12">
        <v>0</v>
      </c>
      <c r="T89" s="12">
        <v>0</v>
      </c>
      <c r="U89" s="12">
        <v>0</v>
      </c>
      <c r="V89" s="12">
        <v>0</v>
      </c>
      <c r="W89" s="12">
        <v>0</v>
      </c>
      <c r="X89" s="12">
        <v>0</v>
      </c>
      <c r="Y89" s="12">
        <v>0</v>
      </c>
      <c r="Z89" s="12">
        <v>0</v>
      </c>
      <c r="AA89" s="12">
        <v>0</v>
      </c>
      <c r="AB89" s="12">
        <v>0</v>
      </c>
      <c r="AC89" s="12">
        <v>0</v>
      </c>
      <c r="AD89" s="12">
        <v>0</v>
      </c>
      <c r="AE89" s="12">
        <v>0</v>
      </c>
      <c r="AF89" s="11">
        <f t="shared" si="4"/>
        <v>577630.99999999988</v>
      </c>
      <c r="AG89" s="11">
        <f t="shared" si="5"/>
        <v>0</v>
      </c>
      <c r="AH89" s="8">
        <f t="shared" si="6"/>
        <v>184</v>
      </c>
    </row>
    <row r="90" spans="1:34" x14ac:dyDescent="0.25">
      <c r="A90" s="8">
        <f t="shared" si="7"/>
        <v>185</v>
      </c>
      <c r="B90" s="15">
        <v>5791068</v>
      </c>
      <c r="C90" s="16" t="s">
        <v>786</v>
      </c>
      <c r="D90" s="15" t="s">
        <v>749</v>
      </c>
      <c r="E90" s="14">
        <v>46321</v>
      </c>
      <c r="F90" s="13" t="s">
        <v>20</v>
      </c>
      <c r="G90" s="12">
        <v>121536.73939661705</v>
      </c>
      <c r="H90" s="12">
        <v>4985.7</v>
      </c>
      <c r="I90" s="12">
        <v>-3458.8</v>
      </c>
      <c r="J90" s="12">
        <v>6416.7</v>
      </c>
      <c r="K90" s="12">
        <v>5767</v>
      </c>
      <c r="L90" s="12">
        <v>5363.9000000000005</v>
      </c>
      <c r="M90" s="12">
        <v>6051.2</v>
      </c>
      <c r="N90" s="12">
        <v>6080.7</v>
      </c>
      <c r="O90" s="12">
        <v>5699.4</v>
      </c>
      <c r="P90" s="12">
        <v>6054.5</v>
      </c>
      <c r="Q90" s="12">
        <v>6064.7</v>
      </c>
      <c r="R90" s="12">
        <v>4577.6000000000004</v>
      </c>
      <c r="S90" s="12">
        <v>6336</v>
      </c>
      <c r="T90" s="12">
        <v>4318.2</v>
      </c>
      <c r="U90" s="12">
        <v>5000</v>
      </c>
      <c r="V90" s="12">
        <v>0</v>
      </c>
      <c r="W90" s="12">
        <v>0</v>
      </c>
      <c r="X90" s="12">
        <v>0</v>
      </c>
      <c r="Y90" s="12">
        <v>0</v>
      </c>
      <c r="Z90" s="12">
        <v>0</v>
      </c>
      <c r="AA90" s="12">
        <v>0</v>
      </c>
      <c r="AB90" s="12">
        <v>0</v>
      </c>
      <c r="AC90" s="12">
        <v>0</v>
      </c>
      <c r="AD90" s="12">
        <v>0</v>
      </c>
      <c r="AE90" s="12">
        <v>0</v>
      </c>
      <c r="AF90" s="11">
        <f t="shared" si="4"/>
        <v>59938.6</v>
      </c>
      <c r="AG90" s="11">
        <f t="shared" si="5"/>
        <v>9318.2000000000007</v>
      </c>
      <c r="AH90" s="8">
        <f t="shared" si="6"/>
        <v>185</v>
      </c>
    </row>
    <row r="91" spans="1:34" x14ac:dyDescent="0.25">
      <c r="A91" s="8">
        <f t="shared" si="7"/>
        <v>186</v>
      </c>
      <c r="B91" s="15">
        <v>5791069</v>
      </c>
      <c r="C91" s="16" t="s">
        <v>785</v>
      </c>
      <c r="D91" s="15" t="s">
        <v>749</v>
      </c>
      <c r="E91" s="14">
        <v>46339</v>
      </c>
      <c r="F91" s="13" t="s">
        <v>20</v>
      </c>
      <c r="G91" s="12">
        <v>44225.28110284148</v>
      </c>
      <c r="H91" s="12">
        <v>4508.6000000000004</v>
      </c>
      <c r="I91" s="12">
        <v>-3935.9</v>
      </c>
      <c r="J91" s="12">
        <v>5960.2000000000007</v>
      </c>
      <c r="K91" s="12">
        <v>5310.4</v>
      </c>
      <c r="L91" s="12">
        <v>4907.3</v>
      </c>
      <c r="M91" s="12">
        <v>5594.7</v>
      </c>
      <c r="N91" s="12">
        <v>5613.2</v>
      </c>
      <c r="O91" s="12">
        <v>5232</v>
      </c>
      <c r="P91" s="12">
        <v>23122.1</v>
      </c>
      <c r="Q91" s="12">
        <v>54358.600000000006</v>
      </c>
      <c r="R91" s="12">
        <v>44213.4</v>
      </c>
      <c r="S91" s="12">
        <v>37688.299999999996</v>
      </c>
      <c r="T91" s="12">
        <v>0</v>
      </c>
      <c r="U91" s="12">
        <v>0</v>
      </c>
      <c r="V91" s="12">
        <v>0</v>
      </c>
      <c r="W91" s="12">
        <v>0</v>
      </c>
      <c r="X91" s="12">
        <v>0</v>
      </c>
      <c r="Y91" s="12">
        <v>0</v>
      </c>
      <c r="Z91" s="12">
        <v>0</v>
      </c>
      <c r="AA91" s="12">
        <v>0</v>
      </c>
      <c r="AB91" s="12">
        <v>0</v>
      </c>
      <c r="AC91" s="12">
        <v>0</v>
      </c>
      <c r="AD91" s="12">
        <v>0</v>
      </c>
      <c r="AE91" s="12">
        <v>0</v>
      </c>
      <c r="AF91" s="11">
        <f t="shared" si="4"/>
        <v>192572.9</v>
      </c>
      <c r="AG91" s="11">
        <f t="shared" si="5"/>
        <v>0</v>
      </c>
      <c r="AH91" s="8">
        <f t="shared" si="6"/>
        <v>186</v>
      </c>
    </row>
    <row r="92" spans="1:34" x14ac:dyDescent="0.25">
      <c r="A92" s="8">
        <f t="shared" si="7"/>
        <v>187</v>
      </c>
      <c r="B92" s="15">
        <v>5791070</v>
      </c>
      <c r="C92" s="16" t="s">
        <v>784</v>
      </c>
      <c r="D92" s="15" t="s">
        <v>749</v>
      </c>
      <c r="E92" s="14">
        <v>46374</v>
      </c>
      <c r="F92" s="13" t="s">
        <v>20</v>
      </c>
      <c r="G92" s="12">
        <v>312048.90119325678</v>
      </c>
      <c r="H92" s="12">
        <v>6161.4000000000005</v>
      </c>
      <c r="I92" s="12">
        <v>-2283</v>
      </c>
      <c r="J92" s="12">
        <v>8911.4</v>
      </c>
      <c r="K92" s="12">
        <v>8269.7999999999993</v>
      </c>
      <c r="L92" s="12">
        <v>7750.4</v>
      </c>
      <c r="M92" s="12">
        <v>8507.5</v>
      </c>
      <c r="N92" s="12">
        <v>8634.4</v>
      </c>
      <c r="O92" s="12">
        <v>8199.1</v>
      </c>
      <c r="P92" s="12">
        <v>8192.9</v>
      </c>
      <c r="Q92" s="12">
        <v>7377.1</v>
      </c>
      <c r="R92" s="12">
        <v>6290.3</v>
      </c>
      <c r="S92" s="12">
        <v>7023.7999999999993</v>
      </c>
      <c r="T92" s="12">
        <v>4318.2</v>
      </c>
      <c r="U92" s="12">
        <v>5000</v>
      </c>
      <c r="V92" s="12">
        <v>5000</v>
      </c>
      <c r="W92" s="12">
        <v>0</v>
      </c>
      <c r="X92" s="12">
        <v>0</v>
      </c>
      <c r="Y92" s="12">
        <v>0</v>
      </c>
      <c r="Z92" s="12">
        <v>0</v>
      </c>
      <c r="AA92" s="12">
        <v>0</v>
      </c>
      <c r="AB92" s="12">
        <v>0</v>
      </c>
      <c r="AC92" s="12">
        <v>0</v>
      </c>
      <c r="AD92" s="12">
        <v>0</v>
      </c>
      <c r="AE92" s="12">
        <v>0</v>
      </c>
      <c r="AF92" s="11">
        <f t="shared" si="4"/>
        <v>83035.100000000006</v>
      </c>
      <c r="AG92" s="11">
        <f t="shared" si="5"/>
        <v>14318.2</v>
      </c>
      <c r="AH92" s="8">
        <f t="shared" si="6"/>
        <v>187</v>
      </c>
    </row>
    <row r="93" spans="1:34" x14ac:dyDescent="0.25">
      <c r="A93" s="8">
        <f t="shared" si="7"/>
        <v>188</v>
      </c>
      <c r="B93" s="15">
        <v>5791075</v>
      </c>
      <c r="C93" s="16" t="s">
        <v>783</v>
      </c>
      <c r="D93" s="15" t="s">
        <v>749</v>
      </c>
      <c r="E93" s="14">
        <v>46546</v>
      </c>
      <c r="F93" s="13" t="s">
        <v>20</v>
      </c>
      <c r="G93" s="12">
        <v>628695.31671650079</v>
      </c>
      <c r="H93" s="12">
        <v>8115.5000000000009</v>
      </c>
      <c r="I93" s="12">
        <v>-328.90000000000003</v>
      </c>
      <c r="J93" s="12">
        <v>9458.1999999999989</v>
      </c>
      <c r="K93" s="12">
        <v>9167.1999999999989</v>
      </c>
      <c r="L93" s="12">
        <v>9144.7999999999993</v>
      </c>
      <c r="M93" s="12">
        <v>9762.9</v>
      </c>
      <c r="N93" s="12">
        <v>9902.4</v>
      </c>
      <c r="O93" s="12">
        <v>9491.7999999999993</v>
      </c>
      <c r="P93" s="12">
        <v>9731</v>
      </c>
      <c r="Q93" s="12">
        <v>10005.299999999999</v>
      </c>
      <c r="R93" s="12">
        <v>8787.8000000000011</v>
      </c>
      <c r="S93" s="12">
        <v>13929.8</v>
      </c>
      <c r="T93" s="12">
        <v>23489.5</v>
      </c>
      <c r="U93" s="12">
        <v>10079</v>
      </c>
      <c r="V93" s="12">
        <v>11083.5</v>
      </c>
      <c r="W93" s="12">
        <v>9663</v>
      </c>
      <c r="X93" s="12">
        <v>13779.400000000001</v>
      </c>
      <c r="Y93" s="12">
        <v>9766.4000000000015</v>
      </c>
      <c r="Z93" s="12">
        <v>6248.1</v>
      </c>
      <c r="AA93" s="12">
        <v>16896.2</v>
      </c>
      <c r="AB93" s="12">
        <v>7980.1</v>
      </c>
      <c r="AC93" s="12">
        <v>5000</v>
      </c>
      <c r="AD93" s="12">
        <v>0</v>
      </c>
      <c r="AE93" s="12">
        <v>0</v>
      </c>
      <c r="AF93" s="11">
        <f t="shared" si="4"/>
        <v>107167.80000000002</v>
      </c>
      <c r="AG93" s="11">
        <f t="shared" si="5"/>
        <v>113985.2</v>
      </c>
      <c r="AH93" s="8">
        <f t="shared" si="6"/>
        <v>188</v>
      </c>
    </row>
    <row r="94" spans="1:34" x14ac:dyDescent="0.25">
      <c r="A94" s="8">
        <f t="shared" si="7"/>
        <v>189</v>
      </c>
      <c r="B94" s="15">
        <v>5792705</v>
      </c>
      <c r="C94" s="16" t="s">
        <v>782</v>
      </c>
      <c r="D94" s="15" t="s">
        <v>749</v>
      </c>
      <c r="E94" s="14">
        <v>46428</v>
      </c>
      <c r="F94" s="13" t="s">
        <v>54</v>
      </c>
      <c r="G94" s="12">
        <v>10737976.789999999</v>
      </c>
      <c r="H94" s="12">
        <v>423442.1</v>
      </c>
      <c r="I94" s="12">
        <v>772685.1</v>
      </c>
      <c r="J94" s="12">
        <v>580963.9</v>
      </c>
      <c r="K94" s="12">
        <v>584030.4</v>
      </c>
      <c r="L94" s="12">
        <v>534536.5</v>
      </c>
      <c r="M94" s="12">
        <v>619273.69999999995</v>
      </c>
      <c r="N94" s="12">
        <v>256024.9</v>
      </c>
      <c r="O94" s="12">
        <v>220249.59999999998</v>
      </c>
      <c r="P94" s="12">
        <v>221066.4</v>
      </c>
      <c r="Q94" s="12">
        <v>221971</v>
      </c>
      <c r="R94" s="12">
        <v>1053540.0999999999</v>
      </c>
      <c r="S94" s="12">
        <v>975616.9</v>
      </c>
      <c r="T94" s="12">
        <v>636551.5</v>
      </c>
      <c r="U94" s="12">
        <v>531009.9</v>
      </c>
      <c r="V94" s="12">
        <v>185494.1</v>
      </c>
      <c r="W94" s="12">
        <v>57722.299999999996</v>
      </c>
      <c r="X94" s="12">
        <v>52211.9</v>
      </c>
      <c r="Y94" s="12">
        <v>19179.600000000002</v>
      </c>
      <c r="Z94" s="12">
        <v>0</v>
      </c>
      <c r="AA94" s="12">
        <v>0</v>
      </c>
      <c r="AB94" s="12">
        <v>0</v>
      </c>
      <c r="AC94" s="12">
        <v>0</v>
      </c>
      <c r="AD94" s="12">
        <v>0</v>
      </c>
      <c r="AE94" s="12">
        <v>0</v>
      </c>
      <c r="AF94" s="11">
        <f t="shared" si="4"/>
        <v>6463400.6000000006</v>
      </c>
      <c r="AG94" s="11">
        <f t="shared" si="5"/>
        <v>1482169.3</v>
      </c>
      <c r="AH94" s="8">
        <f t="shared" si="6"/>
        <v>189</v>
      </c>
    </row>
    <row r="95" spans="1:34" x14ac:dyDescent="0.25">
      <c r="A95" s="8">
        <f t="shared" si="7"/>
        <v>190</v>
      </c>
      <c r="B95" s="15">
        <v>5794501</v>
      </c>
      <c r="C95" s="16" t="s">
        <v>781</v>
      </c>
      <c r="D95" s="15" t="s">
        <v>749</v>
      </c>
      <c r="E95" s="14">
        <v>46255</v>
      </c>
      <c r="F95" s="13" t="s">
        <v>54</v>
      </c>
      <c r="G95" s="12">
        <v>1362104.41</v>
      </c>
      <c r="H95" s="12">
        <v>103773.70000000001</v>
      </c>
      <c r="I95" s="12">
        <v>39483.800000000003</v>
      </c>
      <c r="J95" s="12">
        <v>56157.8</v>
      </c>
      <c r="K95" s="12">
        <v>44600.9</v>
      </c>
      <c r="L95" s="12">
        <v>93466.9</v>
      </c>
      <c r="M95" s="12">
        <v>171235.5</v>
      </c>
      <c r="N95" s="12">
        <v>37338.299999999996</v>
      </c>
      <c r="O95" s="12">
        <v>142020</v>
      </c>
      <c r="P95" s="12">
        <v>20363.2</v>
      </c>
      <c r="Q95" s="12">
        <v>3732.4</v>
      </c>
      <c r="R95" s="12">
        <v>0</v>
      </c>
      <c r="S95" s="12">
        <v>0</v>
      </c>
      <c r="T95" s="12">
        <v>0</v>
      </c>
      <c r="U95" s="12">
        <v>0</v>
      </c>
      <c r="V95" s="12">
        <v>0</v>
      </c>
      <c r="W95" s="12">
        <v>0</v>
      </c>
      <c r="X95" s="12">
        <v>0</v>
      </c>
      <c r="Y95" s="12">
        <v>0</v>
      </c>
      <c r="Z95" s="12">
        <v>0</v>
      </c>
      <c r="AA95" s="12">
        <v>0</v>
      </c>
      <c r="AB95" s="12">
        <v>0</v>
      </c>
      <c r="AC95" s="12">
        <v>0</v>
      </c>
      <c r="AD95" s="12">
        <v>0</v>
      </c>
      <c r="AE95" s="12">
        <v>0</v>
      </c>
      <c r="AF95" s="11">
        <f t="shared" si="4"/>
        <v>712172.5</v>
      </c>
      <c r="AG95" s="11">
        <f t="shared" si="5"/>
        <v>0</v>
      </c>
      <c r="AH95" s="8">
        <f t="shared" si="6"/>
        <v>190</v>
      </c>
    </row>
    <row r="96" spans="1:34" x14ac:dyDescent="0.25">
      <c r="A96" s="8">
        <f t="shared" si="7"/>
        <v>191</v>
      </c>
      <c r="B96" s="15">
        <v>5794503</v>
      </c>
      <c r="C96" s="16" t="s">
        <v>780</v>
      </c>
      <c r="D96" s="15" t="s">
        <v>749</v>
      </c>
      <c r="E96" s="14">
        <v>46477</v>
      </c>
      <c r="F96" s="13" t="s">
        <v>54</v>
      </c>
      <c r="G96" s="12">
        <v>89349.580867722776</v>
      </c>
      <c r="H96" s="12">
        <v>0</v>
      </c>
      <c r="I96" s="12">
        <v>0</v>
      </c>
      <c r="J96" s="12">
        <v>521</v>
      </c>
      <c r="K96" s="12">
        <v>1050.1000000000001</v>
      </c>
      <c r="L96" s="12">
        <v>1406</v>
      </c>
      <c r="M96" s="12">
        <v>1962.8000000000002</v>
      </c>
      <c r="N96" s="12">
        <v>1193.3</v>
      </c>
      <c r="O96" s="12">
        <v>557.6</v>
      </c>
      <c r="P96" s="12">
        <v>557.6</v>
      </c>
      <c r="Q96" s="12">
        <v>128294.99999999999</v>
      </c>
      <c r="R96" s="12">
        <v>1321.7</v>
      </c>
      <c r="S96" s="12">
        <v>1321.7</v>
      </c>
      <c r="T96" s="12">
        <v>1926.1999999999998</v>
      </c>
      <c r="U96" s="12">
        <v>12277.5</v>
      </c>
      <c r="V96" s="12">
        <v>13918.8</v>
      </c>
      <c r="W96" s="12">
        <v>0</v>
      </c>
      <c r="X96" s="12">
        <v>0</v>
      </c>
      <c r="Y96" s="12">
        <v>0</v>
      </c>
      <c r="Z96" s="12">
        <v>0</v>
      </c>
      <c r="AA96" s="12">
        <v>0</v>
      </c>
      <c r="AB96" s="12">
        <v>0</v>
      </c>
      <c r="AC96" s="12">
        <v>0</v>
      </c>
      <c r="AD96" s="12">
        <v>0</v>
      </c>
      <c r="AE96" s="12">
        <v>0</v>
      </c>
      <c r="AF96" s="11">
        <f t="shared" si="4"/>
        <v>138186.80000000002</v>
      </c>
      <c r="AG96" s="11">
        <f t="shared" si="5"/>
        <v>28122.5</v>
      </c>
      <c r="AH96" s="8">
        <f t="shared" si="6"/>
        <v>191</v>
      </c>
    </row>
    <row r="97" spans="1:34" x14ac:dyDescent="0.25">
      <c r="A97" s="8">
        <f t="shared" si="7"/>
        <v>192</v>
      </c>
      <c r="B97" s="15">
        <v>5795424</v>
      </c>
      <c r="C97" s="16" t="s">
        <v>779</v>
      </c>
      <c r="D97" s="15" t="s">
        <v>749</v>
      </c>
      <c r="E97" s="14">
        <v>46644</v>
      </c>
      <c r="F97" s="13" t="s">
        <v>20</v>
      </c>
      <c r="G97" s="12">
        <v>786161.03911389026</v>
      </c>
      <c r="H97" s="12">
        <v>11951.5</v>
      </c>
      <c r="I97" s="12">
        <v>13130.699999999999</v>
      </c>
      <c r="J97" s="12">
        <v>12047</v>
      </c>
      <c r="K97" s="12">
        <v>12014.6</v>
      </c>
      <c r="L97" s="12">
        <v>11865.4</v>
      </c>
      <c r="M97" s="12">
        <v>12021.9</v>
      </c>
      <c r="N97" s="12">
        <v>162265.80000000002</v>
      </c>
      <c r="O97" s="12">
        <v>12223.800000000001</v>
      </c>
      <c r="P97" s="12">
        <v>175934.40000000002</v>
      </c>
      <c r="Q97" s="12">
        <v>213373.9</v>
      </c>
      <c r="R97" s="12">
        <v>70537</v>
      </c>
      <c r="S97" s="12">
        <v>293920.8</v>
      </c>
      <c r="T97" s="12">
        <v>449818.2</v>
      </c>
      <c r="U97" s="12">
        <v>207215.6</v>
      </c>
      <c r="V97" s="12">
        <v>20151.2</v>
      </c>
      <c r="W97" s="12">
        <v>85717.1</v>
      </c>
      <c r="X97" s="12">
        <v>82332</v>
      </c>
      <c r="Y97" s="12">
        <v>131835.1</v>
      </c>
      <c r="Z97" s="12">
        <v>348792</v>
      </c>
      <c r="AA97" s="12">
        <v>189644.7</v>
      </c>
      <c r="AB97" s="12">
        <v>103108.40000000001</v>
      </c>
      <c r="AC97" s="12">
        <v>457786</v>
      </c>
      <c r="AD97" s="12">
        <v>132809.30000000002</v>
      </c>
      <c r="AE97" s="12">
        <v>8953.5</v>
      </c>
      <c r="AF97" s="11">
        <f t="shared" si="4"/>
        <v>1001286.8</v>
      </c>
      <c r="AG97" s="11">
        <f t="shared" si="5"/>
        <v>2218163.0999999996</v>
      </c>
      <c r="AH97" s="8">
        <f t="shared" si="6"/>
        <v>192</v>
      </c>
    </row>
    <row r="98" spans="1:34" x14ac:dyDescent="0.25">
      <c r="A98" s="8">
        <f t="shared" si="7"/>
        <v>193</v>
      </c>
      <c r="B98" s="15">
        <v>5798126</v>
      </c>
      <c r="C98" s="16" t="s">
        <v>778</v>
      </c>
      <c r="D98" s="15" t="s">
        <v>749</v>
      </c>
      <c r="E98" s="14">
        <v>46412</v>
      </c>
      <c r="F98" s="13" t="s">
        <v>54</v>
      </c>
      <c r="G98" s="12">
        <v>462258.40199271834</v>
      </c>
      <c r="H98" s="12">
        <v>7974.8</v>
      </c>
      <c r="I98" s="12">
        <v>-894.9</v>
      </c>
      <c r="J98" s="12">
        <v>40610.6</v>
      </c>
      <c r="K98" s="12">
        <v>2964.6</v>
      </c>
      <c r="L98" s="12">
        <v>2964.6</v>
      </c>
      <c r="M98" s="12">
        <v>2964.6</v>
      </c>
      <c r="N98" s="12">
        <v>3035</v>
      </c>
      <c r="O98" s="12">
        <v>3035</v>
      </c>
      <c r="P98" s="12">
        <v>3035</v>
      </c>
      <c r="Q98" s="12">
        <v>3035</v>
      </c>
      <c r="R98" s="12">
        <v>3035</v>
      </c>
      <c r="S98" s="12">
        <v>3035</v>
      </c>
      <c r="T98" s="12">
        <v>72041.600000000006</v>
      </c>
      <c r="U98" s="12">
        <v>0</v>
      </c>
      <c r="V98" s="12">
        <v>0</v>
      </c>
      <c r="W98" s="12">
        <v>15638.7</v>
      </c>
      <c r="X98" s="12">
        <v>945.6</v>
      </c>
      <c r="Y98" s="12">
        <v>0</v>
      </c>
      <c r="Z98" s="12">
        <v>0</v>
      </c>
      <c r="AA98" s="12">
        <v>0</v>
      </c>
      <c r="AB98" s="12">
        <v>0</v>
      </c>
      <c r="AC98" s="12">
        <v>0</v>
      </c>
      <c r="AD98" s="12">
        <v>0</v>
      </c>
      <c r="AE98" s="12">
        <v>0</v>
      </c>
      <c r="AF98" s="11">
        <f t="shared" si="4"/>
        <v>74794.299999999988</v>
      </c>
      <c r="AG98" s="11">
        <f t="shared" si="5"/>
        <v>88625.900000000009</v>
      </c>
      <c r="AH98" s="8">
        <f t="shared" si="6"/>
        <v>193</v>
      </c>
    </row>
    <row r="99" spans="1:34" x14ac:dyDescent="0.25">
      <c r="A99" s="8">
        <f t="shared" si="7"/>
        <v>194</v>
      </c>
      <c r="B99" s="15">
        <v>5801080</v>
      </c>
      <c r="C99" s="16" t="s">
        <v>777</v>
      </c>
      <c r="D99" s="15" t="s">
        <v>749</v>
      </c>
      <c r="E99" s="14">
        <v>46211</v>
      </c>
      <c r="F99" s="13" t="s">
        <v>20</v>
      </c>
      <c r="G99" s="12">
        <v>62789.456214316662</v>
      </c>
      <c r="H99" s="12">
        <v>633.19999999999993</v>
      </c>
      <c r="I99" s="12">
        <v>2736</v>
      </c>
      <c r="J99" s="12">
        <v>17120.899999999998</v>
      </c>
      <c r="K99" s="12">
        <v>491</v>
      </c>
      <c r="L99" s="12">
        <v>118705.9</v>
      </c>
      <c r="M99" s="12">
        <v>178524.30000000002</v>
      </c>
      <c r="N99" s="12">
        <v>55393.599999999999</v>
      </c>
      <c r="O99" s="12">
        <v>9676.9</v>
      </c>
      <c r="P99" s="12">
        <v>0</v>
      </c>
      <c r="Q99" s="12">
        <v>0</v>
      </c>
      <c r="R99" s="12">
        <v>0</v>
      </c>
      <c r="S99" s="12">
        <v>0</v>
      </c>
      <c r="T99" s="12">
        <v>0</v>
      </c>
      <c r="U99" s="12">
        <v>0</v>
      </c>
      <c r="V99" s="12">
        <v>0</v>
      </c>
      <c r="W99" s="12">
        <v>0</v>
      </c>
      <c r="X99" s="12">
        <v>0</v>
      </c>
      <c r="Y99" s="12">
        <v>0</v>
      </c>
      <c r="Z99" s="12">
        <v>0</v>
      </c>
      <c r="AA99" s="12">
        <v>0</v>
      </c>
      <c r="AB99" s="12">
        <v>0</v>
      </c>
      <c r="AC99" s="12">
        <v>0</v>
      </c>
      <c r="AD99" s="12">
        <v>0</v>
      </c>
      <c r="AE99" s="12">
        <v>0</v>
      </c>
      <c r="AF99" s="11">
        <f t="shared" si="4"/>
        <v>383281.80000000005</v>
      </c>
      <c r="AG99" s="11">
        <f t="shared" si="5"/>
        <v>0</v>
      </c>
      <c r="AH99" s="8">
        <f t="shared" si="6"/>
        <v>194</v>
      </c>
    </row>
    <row r="100" spans="1:34" x14ac:dyDescent="0.25">
      <c r="A100" s="8">
        <f t="shared" si="7"/>
        <v>195</v>
      </c>
      <c r="B100" s="15">
        <v>5801081</v>
      </c>
      <c r="C100" s="16" t="s">
        <v>776</v>
      </c>
      <c r="D100" s="15" t="s">
        <v>749</v>
      </c>
      <c r="E100" s="14">
        <v>46283</v>
      </c>
      <c r="F100" s="13" t="s">
        <v>20</v>
      </c>
      <c r="G100" s="12">
        <v>94814.1034325285</v>
      </c>
      <c r="H100" s="12">
        <v>0</v>
      </c>
      <c r="I100" s="12">
        <v>917.5</v>
      </c>
      <c r="J100" s="12">
        <v>558.4</v>
      </c>
      <c r="K100" s="12">
        <v>558.4</v>
      </c>
      <c r="L100" s="12">
        <v>13805.199999999999</v>
      </c>
      <c r="M100" s="12">
        <v>20507.899999999998</v>
      </c>
      <c r="N100" s="12">
        <v>5975.1</v>
      </c>
      <c r="O100" s="12">
        <v>149764.29999999999</v>
      </c>
      <c r="P100" s="12">
        <v>107775.40000000001</v>
      </c>
      <c r="Q100" s="12">
        <v>10745.6</v>
      </c>
      <c r="R100" s="12">
        <v>4811</v>
      </c>
      <c r="S100" s="12">
        <v>749.4</v>
      </c>
      <c r="T100" s="12">
        <v>643.59999999999991</v>
      </c>
      <c r="U100" s="12">
        <v>515.80000000000007</v>
      </c>
      <c r="V100" s="12">
        <v>0</v>
      </c>
      <c r="W100" s="12">
        <v>0</v>
      </c>
      <c r="X100" s="12">
        <v>0</v>
      </c>
      <c r="Y100" s="12">
        <v>0</v>
      </c>
      <c r="Z100" s="12">
        <v>0</v>
      </c>
      <c r="AA100" s="12">
        <v>0</v>
      </c>
      <c r="AB100" s="12">
        <v>0</v>
      </c>
      <c r="AC100" s="12">
        <v>0</v>
      </c>
      <c r="AD100" s="12">
        <v>0</v>
      </c>
      <c r="AE100" s="12">
        <v>0</v>
      </c>
      <c r="AF100" s="11">
        <f t="shared" si="4"/>
        <v>316168.2</v>
      </c>
      <c r="AG100" s="11">
        <f t="shared" si="5"/>
        <v>1159.4000000000001</v>
      </c>
      <c r="AH100" s="8">
        <f t="shared" si="6"/>
        <v>195</v>
      </c>
    </row>
    <row r="101" spans="1:34" x14ac:dyDescent="0.25">
      <c r="A101" s="8">
        <f t="shared" si="7"/>
        <v>196</v>
      </c>
      <c r="B101" s="15">
        <v>5802726</v>
      </c>
      <c r="C101" s="16" t="s">
        <v>775</v>
      </c>
      <c r="D101" s="15" t="s">
        <v>749</v>
      </c>
      <c r="E101" s="14">
        <v>46325</v>
      </c>
      <c r="F101" s="13" t="s">
        <v>54</v>
      </c>
      <c r="G101" s="12">
        <v>373651.96516087808</v>
      </c>
      <c r="H101" s="12">
        <v>21922.325000000001</v>
      </c>
      <c r="I101" s="12">
        <v>21922.325000000001</v>
      </c>
      <c r="J101" s="12">
        <v>21922.325000000001</v>
      </c>
      <c r="K101" s="12">
        <v>21922.325000000001</v>
      </c>
      <c r="L101" s="12">
        <v>21922.325000000001</v>
      </c>
      <c r="M101" s="12">
        <v>21922.325000000001</v>
      </c>
      <c r="N101" s="12">
        <v>21922.325000000001</v>
      </c>
      <c r="O101" s="12">
        <v>21922.325000000001</v>
      </c>
      <c r="P101" s="12">
        <v>21922.325000000001</v>
      </c>
      <c r="Q101" s="12">
        <v>21922.325000000001</v>
      </c>
      <c r="R101" s="12">
        <v>21922.325000000001</v>
      </c>
      <c r="S101" s="12">
        <v>21922.325000000001</v>
      </c>
      <c r="T101" s="12">
        <v>9628.8916666666664</v>
      </c>
      <c r="U101" s="12">
        <v>9628.8916666666664</v>
      </c>
      <c r="V101" s="12">
        <v>9628.8916666666664</v>
      </c>
      <c r="W101" s="12">
        <v>9628.8916666666664</v>
      </c>
      <c r="X101" s="12">
        <v>9628.8916666666664</v>
      </c>
      <c r="Y101" s="12">
        <v>9628.8916666666664</v>
      </c>
      <c r="Z101" s="12">
        <v>9628.8916666666664</v>
      </c>
      <c r="AA101" s="12">
        <v>9628.8916666666664</v>
      </c>
      <c r="AB101" s="12">
        <v>9628.8916666666664</v>
      </c>
      <c r="AC101" s="12">
        <v>9628.8916666666664</v>
      </c>
      <c r="AD101" s="12">
        <v>9628.8916666666664</v>
      </c>
      <c r="AE101" s="12">
        <v>9628.8916666666664</v>
      </c>
      <c r="AF101" s="11">
        <f t="shared" si="4"/>
        <v>263067.90000000008</v>
      </c>
      <c r="AG101" s="11">
        <f t="shared" si="5"/>
        <v>115546.69999999997</v>
      </c>
      <c r="AH101" s="8">
        <f t="shared" si="6"/>
        <v>196</v>
      </c>
    </row>
    <row r="102" spans="1:34" x14ac:dyDescent="0.25">
      <c r="A102" s="8">
        <f t="shared" si="7"/>
        <v>197</v>
      </c>
      <c r="B102" s="15">
        <v>5805324</v>
      </c>
      <c r="C102" s="16" t="s">
        <v>774</v>
      </c>
      <c r="D102" s="15" t="s">
        <v>749</v>
      </c>
      <c r="E102" s="14">
        <v>46385</v>
      </c>
      <c r="F102" s="13" t="s">
        <v>16</v>
      </c>
      <c r="G102" s="12">
        <v>23929.579564605334</v>
      </c>
      <c r="H102" s="12">
        <v>0</v>
      </c>
      <c r="I102" s="12">
        <v>0</v>
      </c>
      <c r="J102" s="12">
        <v>139.5</v>
      </c>
      <c r="K102" s="12">
        <v>10407.9</v>
      </c>
      <c r="L102" s="12">
        <v>12448.5</v>
      </c>
      <c r="M102" s="12">
        <v>12477.7</v>
      </c>
      <c r="N102" s="12">
        <v>12600</v>
      </c>
      <c r="O102" s="12">
        <v>425.59999999999997</v>
      </c>
      <c r="P102" s="12">
        <v>38746.899999999994</v>
      </c>
      <c r="Q102" s="12">
        <v>654.90000000000009</v>
      </c>
      <c r="R102" s="12">
        <v>654.90000000000009</v>
      </c>
      <c r="S102" s="12">
        <v>44121.5</v>
      </c>
      <c r="T102" s="12">
        <v>7326.6</v>
      </c>
      <c r="U102" s="12">
        <v>0</v>
      </c>
      <c r="V102" s="12">
        <v>0</v>
      </c>
      <c r="W102" s="12">
        <v>0</v>
      </c>
      <c r="X102" s="12">
        <v>0</v>
      </c>
      <c r="Y102" s="12">
        <v>0</v>
      </c>
      <c r="Z102" s="12">
        <v>0</v>
      </c>
      <c r="AA102" s="12">
        <v>0</v>
      </c>
      <c r="AB102" s="12">
        <v>0</v>
      </c>
      <c r="AC102" s="12">
        <v>0</v>
      </c>
      <c r="AD102" s="12">
        <v>0</v>
      </c>
      <c r="AE102" s="12">
        <v>0</v>
      </c>
      <c r="AF102" s="11">
        <f t="shared" si="4"/>
        <v>132677.4</v>
      </c>
      <c r="AG102" s="11">
        <f t="shared" si="5"/>
        <v>7326.6</v>
      </c>
      <c r="AH102" s="8">
        <f t="shared" si="6"/>
        <v>197</v>
      </c>
    </row>
    <row r="103" spans="1:34" x14ac:dyDescent="0.25">
      <c r="A103" s="8">
        <f t="shared" si="7"/>
        <v>198</v>
      </c>
      <c r="B103" s="15">
        <v>5807646</v>
      </c>
      <c r="C103" s="16" t="s">
        <v>773</v>
      </c>
      <c r="D103" s="15" t="s">
        <v>749</v>
      </c>
      <c r="E103" s="14">
        <v>46125</v>
      </c>
      <c r="F103" s="13" t="s">
        <v>16</v>
      </c>
      <c r="G103" s="12">
        <v>1245623.69</v>
      </c>
      <c r="H103" s="12">
        <v>561803.5</v>
      </c>
      <c r="I103" s="12">
        <v>38121.800000000003</v>
      </c>
      <c r="J103" s="12">
        <v>29981.200000000001</v>
      </c>
      <c r="K103" s="12">
        <v>44467.399999999994</v>
      </c>
      <c r="L103" s="12">
        <v>146385.5</v>
      </c>
      <c r="M103" s="12">
        <v>144421</v>
      </c>
      <c r="N103" s="12">
        <v>147633.80000000002</v>
      </c>
      <c r="O103" s="12">
        <v>142705.80000000002</v>
      </c>
      <c r="P103" s="12">
        <v>141190.1</v>
      </c>
      <c r="Q103" s="12">
        <v>282734.69999999995</v>
      </c>
      <c r="R103" s="12">
        <v>309152.69999999995</v>
      </c>
      <c r="S103" s="12">
        <v>378533.5</v>
      </c>
      <c r="T103" s="12">
        <v>194721.5</v>
      </c>
      <c r="U103" s="12">
        <v>0</v>
      </c>
      <c r="V103" s="12">
        <v>0</v>
      </c>
      <c r="W103" s="12">
        <v>0</v>
      </c>
      <c r="X103" s="12">
        <v>0</v>
      </c>
      <c r="Y103" s="12">
        <v>0</v>
      </c>
      <c r="Z103" s="12">
        <v>0</v>
      </c>
      <c r="AA103" s="12">
        <v>0</v>
      </c>
      <c r="AB103" s="12">
        <v>0</v>
      </c>
      <c r="AC103" s="12">
        <v>0</v>
      </c>
      <c r="AD103" s="12">
        <v>0</v>
      </c>
      <c r="AE103" s="12">
        <v>0</v>
      </c>
      <c r="AF103" s="11">
        <f t="shared" si="4"/>
        <v>2367131</v>
      </c>
      <c r="AG103" s="11">
        <f t="shared" si="5"/>
        <v>194721.5</v>
      </c>
      <c r="AH103" s="8">
        <f t="shared" si="6"/>
        <v>198</v>
      </c>
    </row>
    <row r="104" spans="1:34" x14ac:dyDescent="0.25">
      <c r="A104" s="8">
        <f t="shared" si="7"/>
        <v>199</v>
      </c>
      <c r="B104" s="15">
        <v>5807652</v>
      </c>
      <c r="C104" s="16" t="s">
        <v>772</v>
      </c>
      <c r="D104" s="15" t="s">
        <v>749</v>
      </c>
      <c r="E104" s="14">
        <v>46133</v>
      </c>
      <c r="F104" s="13" t="s">
        <v>16</v>
      </c>
      <c r="G104" s="12">
        <v>314273.61045098648</v>
      </c>
      <c r="H104" s="12">
        <v>25100</v>
      </c>
      <c r="I104" s="12">
        <v>-5303</v>
      </c>
      <c r="J104" s="12">
        <v>100863.6</v>
      </c>
      <c r="K104" s="12">
        <v>277574.8</v>
      </c>
      <c r="L104" s="12">
        <v>8856.6</v>
      </c>
      <c r="M104" s="12">
        <v>2372.3000000000002</v>
      </c>
      <c r="N104" s="12">
        <v>600</v>
      </c>
      <c r="O104" s="12">
        <v>0</v>
      </c>
      <c r="P104" s="12">
        <v>0</v>
      </c>
      <c r="Q104" s="12">
        <v>0</v>
      </c>
      <c r="R104" s="12">
        <v>0</v>
      </c>
      <c r="S104" s="12">
        <v>0</v>
      </c>
      <c r="T104" s="12">
        <v>0</v>
      </c>
      <c r="U104" s="12">
        <v>0</v>
      </c>
      <c r="V104" s="12">
        <v>0</v>
      </c>
      <c r="W104" s="12">
        <v>0</v>
      </c>
      <c r="X104" s="12">
        <v>0</v>
      </c>
      <c r="Y104" s="12">
        <v>0</v>
      </c>
      <c r="Z104" s="12">
        <v>0</v>
      </c>
      <c r="AA104" s="12">
        <v>0</v>
      </c>
      <c r="AB104" s="12">
        <v>0</v>
      </c>
      <c r="AC104" s="12">
        <v>0</v>
      </c>
      <c r="AD104" s="12">
        <v>0</v>
      </c>
      <c r="AE104" s="12">
        <v>0</v>
      </c>
      <c r="AF104" s="11">
        <f t="shared" si="4"/>
        <v>410064.3</v>
      </c>
      <c r="AG104" s="11">
        <f t="shared" si="5"/>
        <v>0</v>
      </c>
      <c r="AH104" s="8">
        <f t="shared" si="6"/>
        <v>199</v>
      </c>
    </row>
    <row r="105" spans="1:34" x14ac:dyDescent="0.25">
      <c r="A105" s="8">
        <f t="shared" si="7"/>
        <v>200</v>
      </c>
      <c r="B105" s="15">
        <v>5807698</v>
      </c>
      <c r="C105" s="16" t="s">
        <v>771</v>
      </c>
      <c r="D105" s="15" t="s">
        <v>749</v>
      </c>
      <c r="E105" s="14">
        <v>46066</v>
      </c>
      <c r="F105" s="13" t="s">
        <v>16</v>
      </c>
      <c r="G105" s="12">
        <v>724860.33014591469</v>
      </c>
      <c r="H105" s="12">
        <v>177219.20000000001</v>
      </c>
      <c r="I105" s="12">
        <v>48163.8</v>
      </c>
      <c r="J105" s="12">
        <v>7070.2999999999993</v>
      </c>
      <c r="K105" s="12">
        <v>14154.8</v>
      </c>
      <c r="L105" s="12">
        <v>1461.9</v>
      </c>
      <c r="M105" s="12">
        <v>0</v>
      </c>
      <c r="N105" s="12">
        <v>0</v>
      </c>
      <c r="O105" s="12">
        <v>0</v>
      </c>
      <c r="P105" s="12">
        <v>0</v>
      </c>
      <c r="Q105" s="12">
        <v>0</v>
      </c>
      <c r="R105" s="12">
        <v>0</v>
      </c>
      <c r="S105" s="12">
        <v>0</v>
      </c>
      <c r="T105" s="12">
        <v>0</v>
      </c>
      <c r="U105" s="12">
        <v>0</v>
      </c>
      <c r="V105" s="12">
        <v>0</v>
      </c>
      <c r="W105" s="12">
        <v>0</v>
      </c>
      <c r="X105" s="12">
        <v>0</v>
      </c>
      <c r="Y105" s="12">
        <v>0</v>
      </c>
      <c r="Z105" s="12">
        <v>0</v>
      </c>
      <c r="AA105" s="12">
        <v>0</v>
      </c>
      <c r="AB105" s="12">
        <v>0</v>
      </c>
      <c r="AC105" s="12">
        <v>0</v>
      </c>
      <c r="AD105" s="12">
        <v>0</v>
      </c>
      <c r="AE105" s="12">
        <v>0</v>
      </c>
      <c r="AF105" s="11">
        <f t="shared" si="4"/>
        <v>248069.99999999997</v>
      </c>
      <c r="AG105" s="11">
        <f t="shared" si="5"/>
        <v>0</v>
      </c>
      <c r="AH105" s="8">
        <f t="shared" si="6"/>
        <v>200</v>
      </c>
    </row>
    <row r="106" spans="1:34" x14ac:dyDescent="0.25">
      <c r="A106" s="8">
        <f t="shared" si="7"/>
        <v>201</v>
      </c>
      <c r="B106" s="15">
        <v>5808881</v>
      </c>
      <c r="C106" s="16" t="s">
        <v>770</v>
      </c>
      <c r="D106" s="15" t="s">
        <v>749</v>
      </c>
      <c r="E106" s="14">
        <v>46078</v>
      </c>
      <c r="F106" s="13" t="s">
        <v>20</v>
      </c>
      <c r="G106" s="12">
        <v>184035.84838003357</v>
      </c>
      <c r="H106" s="12">
        <v>1357.2</v>
      </c>
      <c r="I106" s="12">
        <v>1351.2</v>
      </c>
      <c r="J106" s="12">
        <v>1197.8999999999999</v>
      </c>
      <c r="K106" s="12">
        <v>1197.8999999999999</v>
      </c>
      <c r="L106" s="12">
        <v>1197.8999999999999</v>
      </c>
      <c r="M106" s="12">
        <v>1197.8999999999999</v>
      </c>
      <c r="N106" s="12">
        <v>1226.6999999999998</v>
      </c>
      <c r="O106" s="12">
        <v>1226.6999999999998</v>
      </c>
      <c r="P106" s="12">
        <v>613.29999999999995</v>
      </c>
      <c r="Q106" s="12">
        <v>0</v>
      </c>
      <c r="R106" s="12">
        <v>0</v>
      </c>
      <c r="S106" s="12">
        <v>0</v>
      </c>
      <c r="T106" s="12">
        <v>0</v>
      </c>
      <c r="U106" s="12">
        <v>0</v>
      </c>
      <c r="V106" s="12">
        <v>0</v>
      </c>
      <c r="W106" s="12">
        <v>0</v>
      </c>
      <c r="X106" s="12">
        <v>0</v>
      </c>
      <c r="Y106" s="12">
        <v>0</v>
      </c>
      <c r="Z106" s="12">
        <v>0</v>
      </c>
      <c r="AA106" s="12">
        <v>0</v>
      </c>
      <c r="AB106" s="12">
        <v>0</v>
      </c>
      <c r="AC106" s="12">
        <v>0</v>
      </c>
      <c r="AD106" s="12">
        <v>0</v>
      </c>
      <c r="AE106" s="12">
        <v>0</v>
      </c>
      <c r="AF106" s="11">
        <f t="shared" si="4"/>
        <v>10566.699999999997</v>
      </c>
      <c r="AG106" s="11">
        <f t="shared" si="5"/>
        <v>0</v>
      </c>
      <c r="AH106" s="8">
        <f t="shared" si="6"/>
        <v>201</v>
      </c>
    </row>
    <row r="107" spans="1:34" x14ac:dyDescent="0.25">
      <c r="A107" s="8">
        <f t="shared" si="7"/>
        <v>202</v>
      </c>
      <c r="B107" s="15">
        <v>5810113</v>
      </c>
      <c r="C107" s="16" t="s">
        <v>769</v>
      </c>
      <c r="D107" s="15" t="s">
        <v>749</v>
      </c>
      <c r="E107" s="14">
        <v>46689</v>
      </c>
      <c r="F107" s="13" t="s">
        <v>20</v>
      </c>
      <c r="G107" s="12">
        <v>47102.02146394179</v>
      </c>
      <c r="H107" s="12">
        <v>7743.9</v>
      </c>
      <c r="I107" s="12">
        <v>9555.3000000000011</v>
      </c>
      <c r="J107" s="12">
        <v>17782.900000000001</v>
      </c>
      <c r="K107" s="12">
        <v>14457.7</v>
      </c>
      <c r="L107" s="12">
        <v>7039.3</v>
      </c>
      <c r="M107" s="12">
        <v>7535.7000000000007</v>
      </c>
      <c r="N107" s="12">
        <v>92232.8</v>
      </c>
      <c r="O107" s="12">
        <v>27660.399999999998</v>
      </c>
      <c r="P107" s="12">
        <v>60539.299999999996</v>
      </c>
      <c r="Q107" s="12">
        <v>44895.899999999994</v>
      </c>
      <c r="R107" s="12">
        <v>8983</v>
      </c>
      <c r="S107" s="12">
        <v>33068.699999999997</v>
      </c>
      <c r="T107" s="12">
        <v>14528</v>
      </c>
      <c r="U107" s="12">
        <v>13377.3</v>
      </c>
      <c r="V107" s="12">
        <v>13823.1</v>
      </c>
      <c r="W107" s="12">
        <v>9246.4</v>
      </c>
      <c r="X107" s="12">
        <v>14056.300000000001</v>
      </c>
      <c r="Y107" s="12">
        <v>229562.09999999998</v>
      </c>
      <c r="Z107" s="12">
        <v>76490.600000000006</v>
      </c>
      <c r="AA107" s="12">
        <v>47456.299999999996</v>
      </c>
      <c r="AB107" s="12">
        <v>45765.9</v>
      </c>
      <c r="AC107" s="12">
        <v>43518.5</v>
      </c>
      <c r="AD107" s="12">
        <v>60381</v>
      </c>
      <c r="AE107" s="12">
        <v>42407.4</v>
      </c>
      <c r="AF107" s="11">
        <f t="shared" si="4"/>
        <v>331494.89999999997</v>
      </c>
      <c r="AG107" s="11">
        <f t="shared" si="5"/>
        <v>610612.9</v>
      </c>
      <c r="AH107" s="8">
        <f t="shared" si="6"/>
        <v>202</v>
      </c>
    </row>
    <row r="108" spans="1:34" x14ac:dyDescent="0.25">
      <c r="A108" s="8">
        <f t="shared" si="7"/>
        <v>203</v>
      </c>
      <c r="B108" s="15">
        <v>5810114</v>
      </c>
      <c r="C108" s="16" t="s">
        <v>768</v>
      </c>
      <c r="D108" s="15" t="s">
        <v>749</v>
      </c>
      <c r="E108" s="14">
        <v>46672</v>
      </c>
      <c r="F108" s="13" t="s">
        <v>20</v>
      </c>
      <c r="G108" s="12">
        <v>51130.48897070613</v>
      </c>
      <c r="H108" s="12">
        <v>8654</v>
      </c>
      <c r="I108" s="12">
        <v>10674.6</v>
      </c>
      <c r="J108" s="12">
        <v>20549.3</v>
      </c>
      <c r="K108" s="12">
        <v>17063.5</v>
      </c>
      <c r="L108" s="12">
        <v>8334</v>
      </c>
      <c r="M108" s="12">
        <v>7277.3</v>
      </c>
      <c r="N108" s="12">
        <v>8074.0999999999995</v>
      </c>
      <c r="O108" s="12">
        <v>28097.200000000001</v>
      </c>
      <c r="P108" s="12">
        <v>85085.9</v>
      </c>
      <c r="Q108" s="12">
        <v>79176</v>
      </c>
      <c r="R108" s="12">
        <v>44470.6</v>
      </c>
      <c r="S108" s="12">
        <v>7513.7</v>
      </c>
      <c r="T108" s="12">
        <v>13780.699999999999</v>
      </c>
      <c r="U108" s="12">
        <v>15442.5</v>
      </c>
      <c r="V108" s="12">
        <v>15932.4</v>
      </c>
      <c r="W108" s="12">
        <v>13457.9</v>
      </c>
      <c r="X108" s="12">
        <v>7921.7000000000007</v>
      </c>
      <c r="Y108" s="12">
        <v>7433.2</v>
      </c>
      <c r="Z108" s="12">
        <v>155141.69999999998</v>
      </c>
      <c r="AA108" s="12">
        <v>169915.5</v>
      </c>
      <c r="AB108" s="12">
        <v>89526.399999999994</v>
      </c>
      <c r="AC108" s="12">
        <v>89785.700000000012</v>
      </c>
      <c r="AD108" s="12">
        <v>35878</v>
      </c>
      <c r="AE108" s="12">
        <v>0</v>
      </c>
      <c r="AF108" s="11">
        <f t="shared" si="4"/>
        <v>324970.2</v>
      </c>
      <c r="AG108" s="11">
        <f t="shared" si="5"/>
        <v>614215.69999999995</v>
      </c>
      <c r="AH108" s="8">
        <f t="shared" si="6"/>
        <v>203</v>
      </c>
    </row>
    <row r="109" spans="1:34" x14ac:dyDescent="0.25">
      <c r="A109" s="8">
        <f t="shared" si="7"/>
        <v>204</v>
      </c>
      <c r="B109" s="15">
        <v>5810115</v>
      </c>
      <c r="C109" s="16" t="s">
        <v>767</v>
      </c>
      <c r="D109" s="15" t="s">
        <v>749</v>
      </c>
      <c r="E109" s="14">
        <v>46532</v>
      </c>
      <c r="F109" s="13" t="s">
        <v>20</v>
      </c>
      <c r="G109" s="12">
        <v>478664.6668479169</v>
      </c>
      <c r="H109" s="12">
        <v>44528.399999999994</v>
      </c>
      <c r="I109" s="12">
        <v>26776.9</v>
      </c>
      <c r="J109" s="12">
        <v>34108</v>
      </c>
      <c r="K109" s="12">
        <v>808471.5</v>
      </c>
      <c r="L109" s="12">
        <v>126997.5</v>
      </c>
      <c r="M109" s="12">
        <v>33929.699999999997</v>
      </c>
      <c r="N109" s="12">
        <v>136345.69999999998</v>
      </c>
      <c r="O109" s="12">
        <v>165417.5</v>
      </c>
      <c r="P109" s="12">
        <v>209721.2</v>
      </c>
      <c r="Q109" s="12">
        <v>53995.3</v>
      </c>
      <c r="R109" s="12">
        <v>81199.100000000006</v>
      </c>
      <c r="S109" s="12">
        <v>115637.3</v>
      </c>
      <c r="T109" s="12">
        <v>90369.600000000006</v>
      </c>
      <c r="U109" s="12">
        <v>50626</v>
      </c>
      <c r="V109" s="12">
        <v>38525.300000000003</v>
      </c>
      <c r="W109" s="12">
        <v>38079.300000000003</v>
      </c>
      <c r="X109" s="12">
        <v>34537.300000000003</v>
      </c>
      <c r="Y109" s="12">
        <v>26700.9</v>
      </c>
      <c r="Z109" s="12">
        <v>22813.300000000003</v>
      </c>
      <c r="AA109" s="12">
        <v>23897.8</v>
      </c>
      <c r="AB109" s="12">
        <v>22813.300000000003</v>
      </c>
      <c r="AC109" s="12">
        <v>22813.300000000003</v>
      </c>
      <c r="AD109" s="12">
        <v>5312.1</v>
      </c>
      <c r="AE109" s="12">
        <v>0</v>
      </c>
      <c r="AF109" s="11">
        <f t="shared" si="4"/>
        <v>1837128.1</v>
      </c>
      <c r="AG109" s="11">
        <f t="shared" si="5"/>
        <v>376488.19999999995</v>
      </c>
      <c r="AH109" s="8">
        <f t="shared" si="6"/>
        <v>204</v>
      </c>
    </row>
    <row r="110" spans="1:34" x14ac:dyDescent="0.25">
      <c r="A110" s="8">
        <f t="shared" si="7"/>
        <v>205</v>
      </c>
      <c r="B110" s="15">
        <v>5810116</v>
      </c>
      <c r="C110" s="16" t="s">
        <v>766</v>
      </c>
      <c r="D110" s="15" t="s">
        <v>749</v>
      </c>
      <c r="E110" s="14">
        <v>46532</v>
      </c>
      <c r="F110" s="13" t="s">
        <v>20</v>
      </c>
      <c r="G110" s="12">
        <v>572065.57834335731</v>
      </c>
      <c r="H110" s="12">
        <v>19119.800000000003</v>
      </c>
      <c r="I110" s="12">
        <v>32160.800000000003</v>
      </c>
      <c r="J110" s="12">
        <v>168736.5</v>
      </c>
      <c r="K110" s="12">
        <v>58627.200000000004</v>
      </c>
      <c r="L110" s="12">
        <v>23375.399999999998</v>
      </c>
      <c r="M110" s="12">
        <v>54434.2</v>
      </c>
      <c r="N110" s="12">
        <v>40116.9</v>
      </c>
      <c r="O110" s="12">
        <v>83012.7</v>
      </c>
      <c r="P110" s="12">
        <v>127762.4</v>
      </c>
      <c r="Q110" s="12">
        <v>143003.4</v>
      </c>
      <c r="R110" s="12">
        <v>92447.900000000009</v>
      </c>
      <c r="S110" s="12">
        <v>24666.3</v>
      </c>
      <c r="T110" s="12">
        <v>14389</v>
      </c>
      <c r="U110" s="12">
        <v>13448.2</v>
      </c>
      <c r="V110" s="12">
        <v>15009.4</v>
      </c>
      <c r="W110" s="12">
        <v>14695.1</v>
      </c>
      <c r="X110" s="12">
        <v>10650.1</v>
      </c>
      <c r="Y110" s="12">
        <v>8029</v>
      </c>
      <c r="Z110" s="12">
        <v>4159</v>
      </c>
      <c r="AA110" s="12">
        <v>3209.8</v>
      </c>
      <c r="AB110" s="12">
        <v>3063.2999999999997</v>
      </c>
      <c r="AC110" s="12">
        <v>3063.2999999999997</v>
      </c>
      <c r="AD110" s="12">
        <v>0</v>
      </c>
      <c r="AE110" s="12">
        <v>0</v>
      </c>
      <c r="AF110" s="11">
        <f t="shared" si="4"/>
        <v>867463.50000000012</v>
      </c>
      <c r="AG110" s="11">
        <f t="shared" si="5"/>
        <v>89716.200000000012</v>
      </c>
      <c r="AH110" s="8">
        <f t="shared" si="6"/>
        <v>205</v>
      </c>
    </row>
    <row r="111" spans="1:34" x14ac:dyDescent="0.25">
      <c r="A111" s="8">
        <f t="shared" si="7"/>
        <v>206</v>
      </c>
      <c r="B111" s="15">
        <v>5813283</v>
      </c>
      <c r="C111" s="16" t="s">
        <v>765</v>
      </c>
      <c r="D111" s="15" t="s">
        <v>749</v>
      </c>
      <c r="E111" s="14">
        <v>46112</v>
      </c>
      <c r="F111" s="13" t="s">
        <v>54</v>
      </c>
      <c r="G111" s="12">
        <v>112241.29615636218</v>
      </c>
      <c r="H111" s="12">
        <v>1733.3</v>
      </c>
      <c r="I111" s="12">
        <v>699.30000000000007</v>
      </c>
      <c r="J111" s="12">
        <v>66780.800000000003</v>
      </c>
      <c r="K111" s="12">
        <v>13051.1</v>
      </c>
      <c r="L111" s="12">
        <v>4618.2999999999993</v>
      </c>
      <c r="M111" s="12">
        <v>0</v>
      </c>
      <c r="N111" s="12">
        <v>0</v>
      </c>
      <c r="O111" s="12">
        <v>0</v>
      </c>
      <c r="P111" s="12">
        <v>0</v>
      </c>
      <c r="Q111" s="12">
        <v>0</v>
      </c>
      <c r="R111" s="12">
        <v>0</v>
      </c>
      <c r="S111" s="12">
        <v>0</v>
      </c>
      <c r="T111" s="12">
        <v>0</v>
      </c>
      <c r="U111" s="12">
        <v>0</v>
      </c>
      <c r="V111" s="12">
        <v>0</v>
      </c>
      <c r="W111" s="12">
        <v>0</v>
      </c>
      <c r="X111" s="12">
        <v>0</v>
      </c>
      <c r="Y111" s="12">
        <v>0</v>
      </c>
      <c r="Z111" s="12">
        <v>0</v>
      </c>
      <c r="AA111" s="12">
        <v>0</v>
      </c>
      <c r="AB111" s="12">
        <v>0</v>
      </c>
      <c r="AC111" s="12">
        <v>0</v>
      </c>
      <c r="AD111" s="12">
        <v>0</v>
      </c>
      <c r="AE111" s="12">
        <v>0</v>
      </c>
      <c r="AF111" s="11">
        <f t="shared" si="4"/>
        <v>86882.800000000017</v>
      </c>
      <c r="AG111" s="11">
        <f t="shared" si="5"/>
        <v>0</v>
      </c>
      <c r="AH111" s="8">
        <f t="shared" si="6"/>
        <v>206</v>
      </c>
    </row>
    <row r="112" spans="1:34" x14ac:dyDescent="0.25">
      <c r="A112" s="8">
        <f t="shared" si="7"/>
        <v>207</v>
      </c>
      <c r="B112" s="15">
        <v>5813286</v>
      </c>
      <c r="C112" s="16" t="s">
        <v>764</v>
      </c>
      <c r="D112" s="15" t="s">
        <v>749</v>
      </c>
      <c r="E112" s="14">
        <v>46121</v>
      </c>
      <c r="F112" s="13" t="s">
        <v>54</v>
      </c>
      <c r="G112" s="12">
        <v>29424.486826159522</v>
      </c>
      <c r="H112" s="12">
        <v>2053.1000000000004</v>
      </c>
      <c r="I112" s="12">
        <v>65974.5</v>
      </c>
      <c r="J112" s="12">
        <v>8466</v>
      </c>
      <c r="K112" s="12">
        <v>50527.9</v>
      </c>
      <c r="L112" s="12">
        <v>49043.3</v>
      </c>
      <c r="M112" s="12">
        <v>661.80000000000007</v>
      </c>
      <c r="N112" s="12">
        <v>420.8</v>
      </c>
      <c r="O112" s="12">
        <v>883.7</v>
      </c>
      <c r="P112" s="12">
        <v>0</v>
      </c>
      <c r="Q112" s="12">
        <v>0</v>
      </c>
      <c r="R112" s="12">
        <v>0</v>
      </c>
      <c r="S112" s="12">
        <v>0</v>
      </c>
      <c r="T112" s="12">
        <v>0</v>
      </c>
      <c r="U112" s="12">
        <v>0</v>
      </c>
      <c r="V112" s="12">
        <v>0</v>
      </c>
      <c r="W112" s="12">
        <v>0</v>
      </c>
      <c r="X112" s="12">
        <v>0</v>
      </c>
      <c r="Y112" s="12">
        <v>0</v>
      </c>
      <c r="Z112" s="12">
        <v>0</v>
      </c>
      <c r="AA112" s="12">
        <v>0</v>
      </c>
      <c r="AB112" s="12">
        <v>0</v>
      </c>
      <c r="AC112" s="12">
        <v>0</v>
      </c>
      <c r="AD112" s="12">
        <v>0</v>
      </c>
      <c r="AE112" s="12">
        <v>0</v>
      </c>
      <c r="AF112" s="11">
        <f t="shared" si="4"/>
        <v>178031.09999999998</v>
      </c>
      <c r="AG112" s="11">
        <f t="shared" si="5"/>
        <v>0</v>
      </c>
      <c r="AH112" s="8">
        <f t="shared" si="6"/>
        <v>207</v>
      </c>
    </row>
    <row r="113" spans="1:34" x14ac:dyDescent="0.25">
      <c r="A113" s="8">
        <f t="shared" si="7"/>
        <v>208</v>
      </c>
      <c r="B113" s="15">
        <v>5814599</v>
      </c>
      <c r="C113" s="16" t="s">
        <v>763</v>
      </c>
      <c r="D113" s="15" t="s">
        <v>749</v>
      </c>
      <c r="E113" s="14">
        <v>46626</v>
      </c>
      <c r="F113" s="13" t="s">
        <v>54</v>
      </c>
      <c r="G113" s="12">
        <v>14971.351924261553</v>
      </c>
      <c r="H113" s="12">
        <v>92.399999999999991</v>
      </c>
      <c r="I113" s="12">
        <v>92.399999999999991</v>
      </c>
      <c r="J113" s="12">
        <v>11834.9</v>
      </c>
      <c r="K113" s="12">
        <v>158.1</v>
      </c>
      <c r="L113" s="12">
        <v>55866.9</v>
      </c>
      <c r="M113" s="12">
        <v>4028.5</v>
      </c>
      <c r="N113" s="12">
        <v>3006</v>
      </c>
      <c r="O113" s="12">
        <v>3635.6000000000004</v>
      </c>
      <c r="P113" s="12">
        <v>4799.2999999999993</v>
      </c>
      <c r="Q113" s="12">
        <v>3562.3999999999996</v>
      </c>
      <c r="R113" s="12">
        <v>2872</v>
      </c>
      <c r="S113" s="12">
        <v>3233.4</v>
      </c>
      <c r="T113" s="12">
        <v>7129.5</v>
      </c>
      <c r="U113" s="12">
        <v>6389.4000000000005</v>
      </c>
      <c r="V113" s="12">
        <v>103761.79999999999</v>
      </c>
      <c r="W113" s="12">
        <v>43088.2</v>
      </c>
      <c r="X113" s="12">
        <v>7591.2</v>
      </c>
      <c r="Y113" s="12">
        <v>295106.40000000002</v>
      </c>
      <c r="Z113" s="12">
        <v>280900.89999999997</v>
      </c>
      <c r="AA113" s="12">
        <v>94688.7</v>
      </c>
      <c r="AB113" s="12">
        <v>106493.9</v>
      </c>
      <c r="AC113" s="12">
        <v>21508.1</v>
      </c>
      <c r="AD113" s="12">
        <v>10925.5</v>
      </c>
      <c r="AE113" s="12">
        <v>12649.4</v>
      </c>
      <c r="AF113" s="11">
        <f t="shared" si="4"/>
        <v>93181.9</v>
      </c>
      <c r="AG113" s="11">
        <f t="shared" si="5"/>
        <v>990232.99999999988</v>
      </c>
      <c r="AH113" s="8">
        <f t="shared" si="6"/>
        <v>208</v>
      </c>
    </row>
    <row r="114" spans="1:34" x14ac:dyDescent="0.25">
      <c r="A114" s="8">
        <f t="shared" si="7"/>
        <v>209</v>
      </c>
      <c r="B114" s="15">
        <v>5814600</v>
      </c>
      <c r="C114" s="16" t="s">
        <v>762</v>
      </c>
      <c r="D114" s="15" t="s">
        <v>749</v>
      </c>
      <c r="E114" s="14">
        <v>46646</v>
      </c>
      <c r="F114" s="13" t="s">
        <v>54</v>
      </c>
      <c r="G114" s="12">
        <v>10102.268579278689</v>
      </c>
      <c r="H114" s="12">
        <v>62.4</v>
      </c>
      <c r="I114" s="12">
        <v>62.300000000000004</v>
      </c>
      <c r="J114" s="12">
        <v>10949.199999999999</v>
      </c>
      <c r="K114" s="12">
        <v>2502.1</v>
      </c>
      <c r="L114" s="12">
        <v>138.6</v>
      </c>
      <c r="M114" s="12">
        <v>58593.7</v>
      </c>
      <c r="N114" s="12">
        <v>3620</v>
      </c>
      <c r="O114" s="12">
        <v>3393.4</v>
      </c>
      <c r="P114" s="12">
        <v>8468.5</v>
      </c>
      <c r="Q114" s="12">
        <v>7662.7</v>
      </c>
      <c r="R114" s="12">
        <v>5126.4000000000005</v>
      </c>
      <c r="S114" s="12">
        <v>3681.7000000000003</v>
      </c>
      <c r="T114" s="12">
        <v>6900.5</v>
      </c>
      <c r="U114" s="12">
        <v>9965.6</v>
      </c>
      <c r="V114" s="12">
        <v>14713.900000000001</v>
      </c>
      <c r="W114" s="12">
        <v>106469.7</v>
      </c>
      <c r="X114" s="12">
        <v>29967.9</v>
      </c>
      <c r="Y114" s="12">
        <v>112720.5</v>
      </c>
      <c r="Z114" s="12">
        <v>302417.7</v>
      </c>
      <c r="AA114" s="12">
        <v>250293.6</v>
      </c>
      <c r="AB114" s="12">
        <v>80678.600000000006</v>
      </c>
      <c r="AC114" s="12">
        <v>69406.099999999991</v>
      </c>
      <c r="AD114" s="12">
        <v>17603.8</v>
      </c>
      <c r="AE114" s="12">
        <v>16742.400000000001</v>
      </c>
      <c r="AF114" s="11">
        <f t="shared" si="4"/>
        <v>104260.99999999999</v>
      </c>
      <c r="AG114" s="11">
        <f t="shared" si="5"/>
        <v>1017880.3</v>
      </c>
      <c r="AH114" s="8">
        <f t="shared" si="6"/>
        <v>209</v>
      </c>
    </row>
    <row r="115" spans="1:34" x14ac:dyDescent="0.25">
      <c r="A115" s="8">
        <f t="shared" si="7"/>
        <v>210</v>
      </c>
      <c r="B115" s="15">
        <v>5814601</v>
      </c>
      <c r="C115" s="16" t="s">
        <v>761</v>
      </c>
      <c r="D115" s="15" t="s">
        <v>749</v>
      </c>
      <c r="E115" s="14">
        <v>46386</v>
      </c>
      <c r="F115" s="13" t="s">
        <v>20</v>
      </c>
      <c r="G115" s="12">
        <v>14014.949092304296</v>
      </c>
      <c r="H115" s="12">
        <v>7769.5</v>
      </c>
      <c r="I115" s="12">
        <v>7495.5999999999995</v>
      </c>
      <c r="J115" s="12">
        <v>9748.3000000000011</v>
      </c>
      <c r="K115" s="12">
        <v>8932.9</v>
      </c>
      <c r="L115" s="12">
        <v>9966.2000000000007</v>
      </c>
      <c r="M115" s="12">
        <v>10250</v>
      </c>
      <c r="N115" s="12">
        <v>10944.800000000001</v>
      </c>
      <c r="O115" s="12">
        <v>77326</v>
      </c>
      <c r="P115" s="12">
        <v>87033.1</v>
      </c>
      <c r="Q115" s="12">
        <v>455668.8</v>
      </c>
      <c r="R115" s="12">
        <v>114395</v>
      </c>
      <c r="S115" s="12">
        <v>126286.1</v>
      </c>
      <c r="T115" s="12">
        <v>22716.2</v>
      </c>
      <c r="U115" s="12">
        <v>10923.1</v>
      </c>
      <c r="V115" s="12">
        <v>13220.1</v>
      </c>
      <c r="W115" s="12">
        <v>6555.9000000000005</v>
      </c>
      <c r="X115" s="12">
        <v>4327.3</v>
      </c>
      <c r="Y115" s="12">
        <v>4761.7</v>
      </c>
      <c r="Z115" s="12">
        <v>4544.5</v>
      </c>
      <c r="AA115" s="12">
        <v>4947.7</v>
      </c>
      <c r="AB115" s="12">
        <v>8451.5</v>
      </c>
      <c r="AC115" s="12">
        <v>8451.5</v>
      </c>
      <c r="AD115" s="12">
        <v>7645.1</v>
      </c>
      <c r="AE115" s="12">
        <v>8854.6999999999989</v>
      </c>
      <c r="AF115" s="11">
        <f t="shared" si="4"/>
        <v>925816.29999999993</v>
      </c>
      <c r="AG115" s="11">
        <f t="shared" si="5"/>
        <v>105399.3</v>
      </c>
      <c r="AH115" s="8">
        <f t="shared" si="6"/>
        <v>210</v>
      </c>
    </row>
    <row r="116" spans="1:34" x14ac:dyDescent="0.25">
      <c r="A116" s="8">
        <f t="shared" si="7"/>
        <v>211</v>
      </c>
      <c r="B116" s="15">
        <v>5814602</v>
      </c>
      <c r="C116" s="16" t="s">
        <v>760</v>
      </c>
      <c r="D116" s="15" t="s">
        <v>749</v>
      </c>
      <c r="E116" s="14">
        <v>46387</v>
      </c>
      <c r="F116" s="13" t="s">
        <v>20</v>
      </c>
      <c r="G116" s="12">
        <v>22276.479199008212</v>
      </c>
      <c r="H116" s="12">
        <v>9381.1999999999989</v>
      </c>
      <c r="I116" s="12">
        <v>7687.1</v>
      </c>
      <c r="J116" s="12">
        <v>12677.4</v>
      </c>
      <c r="K116" s="12">
        <v>41664.6</v>
      </c>
      <c r="L116" s="12">
        <v>35135.599999999999</v>
      </c>
      <c r="M116" s="12">
        <v>41353.299999999996</v>
      </c>
      <c r="N116" s="12">
        <v>34340.800000000003</v>
      </c>
      <c r="O116" s="12">
        <v>18489</v>
      </c>
      <c r="P116" s="12">
        <v>84973.200000000012</v>
      </c>
      <c r="Q116" s="12">
        <v>15188.2</v>
      </c>
      <c r="R116" s="12">
        <v>256471.9</v>
      </c>
      <c r="S116" s="12">
        <v>148964.79999999999</v>
      </c>
      <c r="T116" s="12">
        <v>86651.700000000012</v>
      </c>
      <c r="U116" s="12">
        <v>31063.7</v>
      </c>
      <c r="V116" s="12">
        <v>15526.199999999999</v>
      </c>
      <c r="W116" s="12">
        <v>14853.199999999999</v>
      </c>
      <c r="X116" s="12">
        <v>7048.6</v>
      </c>
      <c r="Y116" s="12">
        <v>6965.5</v>
      </c>
      <c r="Z116" s="12">
        <v>6649.2000000000007</v>
      </c>
      <c r="AA116" s="12">
        <v>6965.5</v>
      </c>
      <c r="AB116" s="12">
        <v>6649.2000000000007</v>
      </c>
      <c r="AC116" s="12">
        <v>6649.2000000000007</v>
      </c>
      <c r="AD116" s="12">
        <v>6016.5</v>
      </c>
      <c r="AE116" s="12">
        <v>6965.5</v>
      </c>
      <c r="AF116" s="11">
        <f t="shared" si="4"/>
        <v>706327.10000000009</v>
      </c>
      <c r="AG116" s="11">
        <f t="shared" si="5"/>
        <v>202004.00000000006</v>
      </c>
      <c r="AH116" s="8">
        <f t="shared" si="6"/>
        <v>211</v>
      </c>
    </row>
    <row r="117" spans="1:34" x14ac:dyDescent="0.25">
      <c r="A117" s="8">
        <f t="shared" si="7"/>
        <v>212</v>
      </c>
      <c r="B117" s="15">
        <v>5814603</v>
      </c>
      <c r="C117" s="16" t="s">
        <v>759</v>
      </c>
      <c r="D117" s="15" t="s">
        <v>749</v>
      </c>
      <c r="E117" s="14">
        <v>46688</v>
      </c>
      <c r="F117" s="13" t="s">
        <v>54</v>
      </c>
      <c r="G117" s="12">
        <v>46826.089729196254</v>
      </c>
      <c r="H117" s="12">
        <v>289</v>
      </c>
      <c r="I117" s="12">
        <v>5463.5</v>
      </c>
      <c r="J117" s="12">
        <v>37633.899999999994</v>
      </c>
      <c r="K117" s="12">
        <v>8386.6</v>
      </c>
      <c r="L117" s="12">
        <v>57464.399999999994</v>
      </c>
      <c r="M117" s="12">
        <v>100640.3</v>
      </c>
      <c r="N117" s="12">
        <v>85263.400000000009</v>
      </c>
      <c r="O117" s="12">
        <v>78762.3</v>
      </c>
      <c r="P117" s="12">
        <v>69074.8</v>
      </c>
      <c r="Q117" s="12">
        <v>12819.3</v>
      </c>
      <c r="R117" s="12">
        <v>7874.9000000000005</v>
      </c>
      <c r="S117" s="12">
        <v>11789.5</v>
      </c>
      <c r="T117" s="12">
        <v>14054.7</v>
      </c>
      <c r="U117" s="12">
        <v>13837.400000000001</v>
      </c>
      <c r="V117" s="12">
        <v>232522.9</v>
      </c>
      <c r="W117" s="12">
        <v>15900.1</v>
      </c>
      <c r="X117" s="12">
        <v>15220</v>
      </c>
      <c r="Y117" s="12">
        <v>22903.1</v>
      </c>
      <c r="Z117" s="12">
        <v>27863.7</v>
      </c>
      <c r="AA117" s="12">
        <v>38768.1</v>
      </c>
      <c r="AB117" s="12">
        <v>363653.1</v>
      </c>
      <c r="AC117" s="12">
        <v>613472.70000000007</v>
      </c>
      <c r="AD117" s="12">
        <v>60692.9</v>
      </c>
      <c r="AE117" s="12">
        <v>39647.1</v>
      </c>
      <c r="AF117" s="11">
        <f t="shared" si="4"/>
        <v>475461.9</v>
      </c>
      <c r="AG117" s="11">
        <f t="shared" si="5"/>
        <v>1458535.7999999998</v>
      </c>
      <c r="AH117" s="8">
        <f t="shared" si="6"/>
        <v>212</v>
      </c>
    </row>
    <row r="118" spans="1:34" x14ac:dyDescent="0.25">
      <c r="A118" s="8">
        <f t="shared" si="7"/>
        <v>213</v>
      </c>
      <c r="B118" s="15">
        <v>5814604</v>
      </c>
      <c r="C118" s="16" t="s">
        <v>758</v>
      </c>
      <c r="D118" s="15" t="s">
        <v>749</v>
      </c>
      <c r="E118" s="14">
        <v>46673</v>
      </c>
      <c r="F118" s="13" t="s">
        <v>54</v>
      </c>
      <c r="G118" s="12">
        <v>30817.881893439262</v>
      </c>
      <c r="H118" s="12">
        <v>190.20000000000002</v>
      </c>
      <c r="I118" s="12">
        <v>190.20000000000002</v>
      </c>
      <c r="J118" s="12">
        <v>35172.5</v>
      </c>
      <c r="K118" s="12">
        <v>15861</v>
      </c>
      <c r="L118" s="12">
        <v>14374.599999999999</v>
      </c>
      <c r="M118" s="12">
        <v>6927.8</v>
      </c>
      <c r="N118" s="12">
        <v>15313.4</v>
      </c>
      <c r="O118" s="12">
        <v>17031.8</v>
      </c>
      <c r="P118" s="12">
        <v>17129.5</v>
      </c>
      <c r="Q118" s="12">
        <v>53446.8</v>
      </c>
      <c r="R118" s="12">
        <v>23254.899999999998</v>
      </c>
      <c r="S118" s="12">
        <v>15766.5</v>
      </c>
      <c r="T118" s="12">
        <v>24011.399999999998</v>
      </c>
      <c r="U118" s="12">
        <v>18588.400000000001</v>
      </c>
      <c r="V118" s="12">
        <v>24987.200000000001</v>
      </c>
      <c r="W118" s="12">
        <v>26249.1</v>
      </c>
      <c r="X118" s="12">
        <v>54937.600000000006</v>
      </c>
      <c r="Y118" s="12">
        <v>23527</v>
      </c>
      <c r="Z118" s="12">
        <v>83135.8</v>
      </c>
      <c r="AA118" s="12">
        <v>167892.30000000002</v>
      </c>
      <c r="AB118" s="12">
        <v>114939.5</v>
      </c>
      <c r="AC118" s="12">
        <v>80268.900000000009</v>
      </c>
      <c r="AD118" s="12">
        <v>40492.400000000001</v>
      </c>
      <c r="AE118" s="12">
        <v>12686.6</v>
      </c>
      <c r="AF118" s="11">
        <f t="shared" si="4"/>
        <v>214659.19999999998</v>
      </c>
      <c r="AG118" s="11">
        <f t="shared" si="5"/>
        <v>671716.20000000007</v>
      </c>
      <c r="AH118" s="8">
        <f t="shared" si="6"/>
        <v>213</v>
      </c>
    </row>
    <row r="119" spans="1:34" x14ac:dyDescent="0.25">
      <c r="A119" s="8">
        <f t="shared" si="7"/>
        <v>214</v>
      </c>
      <c r="B119" s="15">
        <v>5814605</v>
      </c>
      <c r="C119" s="16" t="s">
        <v>757</v>
      </c>
      <c r="D119" s="15" t="s">
        <v>749</v>
      </c>
      <c r="E119" s="14">
        <v>46701</v>
      </c>
      <c r="F119" s="13" t="s">
        <v>20</v>
      </c>
      <c r="G119" s="12">
        <v>54727.263300334729</v>
      </c>
      <c r="H119" s="12">
        <v>10800.7</v>
      </c>
      <c r="I119" s="12">
        <v>10285.799999999999</v>
      </c>
      <c r="J119" s="12">
        <v>22165.7</v>
      </c>
      <c r="K119" s="12">
        <v>14898.199999999999</v>
      </c>
      <c r="L119" s="12">
        <v>11744.199999999999</v>
      </c>
      <c r="M119" s="12">
        <v>19876.3</v>
      </c>
      <c r="N119" s="12">
        <v>63081.200000000004</v>
      </c>
      <c r="O119" s="12">
        <v>72684</v>
      </c>
      <c r="P119" s="12">
        <v>74079.7</v>
      </c>
      <c r="Q119" s="12">
        <v>73871.199999999997</v>
      </c>
      <c r="R119" s="12">
        <v>62596.5</v>
      </c>
      <c r="S119" s="12">
        <v>70656.899999999994</v>
      </c>
      <c r="T119" s="12">
        <v>40883.4</v>
      </c>
      <c r="U119" s="12">
        <v>127280.4</v>
      </c>
      <c r="V119" s="12">
        <v>74155.900000000009</v>
      </c>
      <c r="W119" s="12">
        <v>52163.600000000006</v>
      </c>
      <c r="X119" s="12">
        <v>48117.8</v>
      </c>
      <c r="Y119" s="12">
        <v>46188.299999999996</v>
      </c>
      <c r="Z119" s="12">
        <v>68528.899999999994</v>
      </c>
      <c r="AA119" s="12">
        <v>24346.699999999997</v>
      </c>
      <c r="AB119" s="12">
        <v>23614.400000000001</v>
      </c>
      <c r="AC119" s="12">
        <v>47149.2</v>
      </c>
      <c r="AD119" s="12">
        <v>53056.800000000003</v>
      </c>
      <c r="AE119" s="12">
        <v>45374.8</v>
      </c>
      <c r="AF119" s="11">
        <f t="shared" si="4"/>
        <v>506740.4</v>
      </c>
      <c r="AG119" s="11">
        <f t="shared" si="5"/>
        <v>650860.20000000019</v>
      </c>
      <c r="AH119" s="8">
        <f t="shared" si="6"/>
        <v>214</v>
      </c>
    </row>
    <row r="120" spans="1:34" x14ac:dyDescent="0.25">
      <c r="A120" s="8">
        <f t="shared" si="7"/>
        <v>215</v>
      </c>
      <c r="B120" s="15">
        <v>5814606</v>
      </c>
      <c r="C120" s="16" t="s">
        <v>756</v>
      </c>
      <c r="D120" s="15" t="s">
        <v>749</v>
      </c>
      <c r="E120" s="14">
        <v>46700</v>
      </c>
      <c r="F120" s="13" t="s">
        <v>20</v>
      </c>
      <c r="G120" s="12">
        <v>68433.694022403361</v>
      </c>
      <c r="H120" s="12">
        <v>10456.300000000001</v>
      </c>
      <c r="I120" s="12">
        <v>12221.1</v>
      </c>
      <c r="J120" s="12">
        <v>16231.000000000002</v>
      </c>
      <c r="K120" s="12">
        <v>16124.099999999999</v>
      </c>
      <c r="L120" s="12">
        <v>11749.7</v>
      </c>
      <c r="M120" s="12">
        <v>57151.200000000004</v>
      </c>
      <c r="N120" s="12">
        <v>57940.600000000006</v>
      </c>
      <c r="O120" s="12">
        <v>64793.400000000009</v>
      </c>
      <c r="P120" s="12">
        <v>56072.7</v>
      </c>
      <c r="Q120" s="12">
        <v>59782.600000000006</v>
      </c>
      <c r="R120" s="12">
        <v>50333.2</v>
      </c>
      <c r="S120" s="12">
        <v>61898.1</v>
      </c>
      <c r="T120" s="12">
        <v>38389.699999999997</v>
      </c>
      <c r="U120" s="12">
        <v>177924.4</v>
      </c>
      <c r="V120" s="12">
        <v>39322.6</v>
      </c>
      <c r="W120" s="12">
        <v>51755.299999999996</v>
      </c>
      <c r="X120" s="12">
        <v>47738.100000000006</v>
      </c>
      <c r="Y120" s="12">
        <v>39288.9</v>
      </c>
      <c r="Z120" s="12">
        <v>46553.5</v>
      </c>
      <c r="AA120" s="12">
        <v>25737.5</v>
      </c>
      <c r="AB120" s="12">
        <v>24939.9</v>
      </c>
      <c r="AC120" s="12">
        <v>51830.7</v>
      </c>
      <c r="AD120" s="12">
        <v>58585.299999999996</v>
      </c>
      <c r="AE120" s="12">
        <v>104290.9</v>
      </c>
      <c r="AF120" s="11">
        <f t="shared" si="4"/>
        <v>474754.00000000006</v>
      </c>
      <c r="AG120" s="11">
        <f t="shared" si="5"/>
        <v>706356.8</v>
      </c>
      <c r="AH120" s="8">
        <f t="shared" si="6"/>
        <v>215</v>
      </c>
    </row>
    <row r="121" spans="1:34" x14ac:dyDescent="0.25">
      <c r="A121" s="8">
        <f t="shared" si="7"/>
        <v>216</v>
      </c>
      <c r="B121" s="15">
        <v>5814631</v>
      </c>
      <c r="C121" s="16" t="s">
        <v>755</v>
      </c>
      <c r="D121" s="15" t="s">
        <v>749</v>
      </c>
      <c r="E121" s="14">
        <v>46629</v>
      </c>
      <c r="F121" s="13" t="s">
        <v>20</v>
      </c>
      <c r="G121" s="12">
        <v>22058.703341683031</v>
      </c>
      <c r="H121" s="12">
        <v>3541.3</v>
      </c>
      <c r="I121" s="12">
        <v>379.2</v>
      </c>
      <c r="J121" s="12">
        <v>15343.8</v>
      </c>
      <c r="K121" s="12">
        <v>2053.3000000000002</v>
      </c>
      <c r="L121" s="12">
        <v>2058.6000000000004</v>
      </c>
      <c r="M121" s="12">
        <v>5285.5999999999995</v>
      </c>
      <c r="N121" s="12">
        <v>60370.1</v>
      </c>
      <c r="O121" s="12">
        <v>18109.8</v>
      </c>
      <c r="P121" s="12">
        <v>23452.3</v>
      </c>
      <c r="Q121" s="12">
        <v>84269.2</v>
      </c>
      <c r="R121" s="12">
        <v>5280.5999999999995</v>
      </c>
      <c r="S121" s="12">
        <v>5789.7</v>
      </c>
      <c r="T121" s="12">
        <v>8854</v>
      </c>
      <c r="U121" s="12">
        <v>8931</v>
      </c>
      <c r="V121" s="12">
        <v>106776.3</v>
      </c>
      <c r="W121" s="12">
        <v>47977.8</v>
      </c>
      <c r="X121" s="12">
        <v>10270.300000000001</v>
      </c>
      <c r="Y121" s="12">
        <v>283631.09999999998</v>
      </c>
      <c r="Z121" s="12">
        <v>285071.7</v>
      </c>
      <c r="AA121" s="12">
        <v>100958.8</v>
      </c>
      <c r="AB121" s="12">
        <v>116362.5</v>
      </c>
      <c r="AC121" s="12">
        <v>24189.9</v>
      </c>
      <c r="AD121" s="12">
        <v>12642.699999999999</v>
      </c>
      <c r="AE121" s="12">
        <v>14640.599999999999</v>
      </c>
      <c r="AF121" s="11">
        <f t="shared" si="4"/>
        <v>225933.50000000003</v>
      </c>
      <c r="AG121" s="11">
        <f t="shared" si="5"/>
        <v>1020306.7</v>
      </c>
      <c r="AH121" s="8">
        <f t="shared" si="6"/>
        <v>216</v>
      </c>
    </row>
    <row r="122" spans="1:34" x14ac:dyDescent="0.25">
      <c r="A122" s="8">
        <f t="shared" si="7"/>
        <v>217</v>
      </c>
      <c r="B122" s="15">
        <v>5814783</v>
      </c>
      <c r="C122" s="16" t="s">
        <v>754</v>
      </c>
      <c r="D122" s="15" t="s">
        <v>749</v>
      </c>
      <c r="E122" s="14">
        <v>46640</v>
      </c>
      <c r="F122" s="13" t="s">
        <v>20</v>
      </c>
      <c r="G122" s="12">
        <v>37777.160733675453</v>
      </c>
      <c r="H122" s="12">
        <v>345</v>
      </c>
      <c r="I122" s="12">
        <v>832.5</v>
      </c>
      <c r="J122" s="12">
        <v>40612.699999999997</v>
      </c>
      <c r="K122" s="12">
        <v>10831.4</v>
      </c>
      <c r="L122" s="12">
        <v>6512.9000000000005</v>
      </c>
      <c r="M122" s="12">
        <v>28076</v>
      </c>
      <c r="N122" s="12">
        <v>17774</v>
      </c>
      <c r="O122" s="12">
        <v>53251.8</v>
      </c>
      <c r="P122" s="12">
        <v>25236.799999999999</v>
      </c>
      <c r="Q122" s="12">
        <v>18333.400000000001</v>
      </c>
      <c r="R122" s="12">
        <v>23259.8</v>
      </c>
      <c r="S122" s="12">
        <v>21808.5</v>
      </c>
      <c r="T122" s="12">
        <v>18920.2</v>
      </c>
      <c r="U122" s="12">
        <v>42653.799999999996</v>
      </c>
      <c r="V122" s="12">
        <v>9746.6</v>
      </c>
      <c r="W122" s="12">
        <v>12387.4</v>
      </c>
      <c r="X122" s="12">
        <v>119863.1</v>
      </c>
      <c r="Y122" s="12">
        <v>171943.90000000002</v>
      </c>
      <c r="Z122" s="12">
        <v>139692.5</v>
      </c>
      <c r="AA122" s="12">
        <v>50320.9</v>
      </c>
      <c r="AB122" s="12">
        <v>14508.699999999999</v>
      </c>
      <c r="AC122" s="12">
        <v>12029.1</v>
      </c>
      <c r="AD122" s="12">
        <v>9291.1</v>
      </c>
      <c r="AE122" s="12">
        <v>1042.3</v>
      </c>
      <c r="AF122" s="11">
        <f t="shared" si="4"/>
        <v>246874.79999999996</v>
      </c>
      <c r="AG122" s="11">
        <f t="shared" si="5"/>
        <v>602399.6</v>
      </c>
      <c r="AH122" s="8">
        <f t="shared" si="6"/>
        <v>217</v>
      </c>
    </row>
    <row r="123" spans="1:34" x14ac:dyDescent="0.25">
      <c r="A123" s="8">
        <f t="shared" si="7"/>
        <v>218</v>
      </c>
      <c r="B123" s="15">
        <v>5814784</v>
      </c>
      <c r="C123" s="16" t="s">
        <v>753</v>
      </c>
      <c r="D123" s="15" t="s">
        <v>749</v>
      </c>
      <c r="E123" s="14">
        <v>46597</v>
      </c>
      <c r="F123" s="13" t="s">
        <v>20</v>
      </c>
      <c r="G123" s="12">
        <v>22877.135161550832</v>
      </c>
      <c r="H123" s="12">
        <v>141.19999999999999</v>
      </c>
      <c r="I123" s="12">
        <v>1098</v>
      </c>
      <c r="J123" s="12">
        <v>39952.800000000003</v>
      </c>
      <c r="K123" s="12">
        <v>8774.8000000000011</v>
      </c>
      <c r="L123" s="12">
        <v>6656.7</v>
      </c>
      <c r="M123" s="12">
        <v>10381.4</v>
      </c>
      <c r="N123" s="12">
        <v>15639.900000000001</v>
      </c>
      <c r="O123" s="12">
        <v>43371.7</v>
      </c>
      <c r="P123" s="12">
        <v>15299</v>
      </c>
      <c r="Q123" s="12">
        <v>16072.399999999998</v>
      </c>
      <c r="R123" s="12">
        <v>19436.2</v>
      </c>
      <c r="S123" s="12">
        <v>19515.2</v>
      </c>
      <c r="T123" s="12">
        <v>13898.9</v>
      </c>
      <c r="U123" s="12">
        <v>9770.0999999999985</v>
      </c>
      <c r="V123" s="12">
        <v>9451.5999999999985</v>
      </c>
      <c r="W123" s="12">
        <v>50404</v>
      </c>
      <c r="X123" s="12">
        <v>119763.09999999999</v>
      </c>
      <c r="Y123" s="12">
        <v>171871.7</v>
      </c>
      <c r="Z123" s="12">
        <v>148143.6</v>
      </c>
      <c r="AA123" s="12">
        <v>60928.5</v>
      </c>
      <c r="AB123" s="12">
        <v>17799.3</v>
      </c>
      <c r="AC123" s="12">
        <v>12297.800000000001</v>
      </c>
      <c r="AD123" s="12">
        <v>11128.199999999999</v>
      </c>
      <c r="AE123" s="12">
        <v>5825.5999999999995</v>
      </c>
      <c r="AF123" s="11">
        <f t="shared" si="4"/>
        <v>196339.30000000002</v>
      </c>
      <c r="AG123" s="11">
        <f t="shared" si="5"/>
        <v>631282.4</v>
      </c>
      <c r="AH123" s="8">
        <f t="shared" si="6"/>
        <v>218</v>
      </c>
    </row>
    <row r="124" spans="1:34" x14ac:dyDescent="0.25">
      <c r="A124" s="8">
        <f t="shared" si="7"/>
        <v>219</v>
      </c>
      <c r="B124" s="15">
        <v>5814922</v>
      </c>
      <c r="C124" s="16" t="s">
        <v>752</v>
      </c>
      <c r="D124" s="15" t="s">
        <v>749</v>
      </c>
      <c r="E124" s="14">
        <v>46643</v>
      </c>
      <c r="F124" s="13" t="s">
        <v>20</v>
      </c>
      <c r="G124" s="12">
        <v>23749.421875689364</v>
      </c>
      <c r="H124" s="12">
        <v>1658.8</v>
      </c>
      <c r="I124" s="12">
        <v>609</v>
      </c>
      <c r="J124" s="12">
        <v>5748.9</v>
      </c>
      <c r="K124" s="12">
        <v>4838.8</v>
      </c>
      <c r="L124" s="12">
        <v>209.79999999999998</v>
      </c>
      <c r="M124" s="12">
        <v>1434.6000000000001</v>
      </c>
      <c r="N124" s="12">
        <v>1202.5</v>
      </c>
      <c r="O124" s="12">
        <v>2749.1</v>
      </c>
      <c r="P124" s="12">
        <v>26025.9</v>
      </c>
      <c r="Q124" s="12">
        <v>18558.7</v>
      </c>
      <c r="R124" s="12">
        <v>85622.8</v>
      </c>
      <c r="S124" s="12">
        <v>7822.9</v>
      </c>
      <c r="T124" s="12">
        <v>14734.199999999999</v>
      </c>
      <c r="U124" s="12">
        <v>17735.5</v>
      </c>
      <c r="V124" s="12">
        <v>30255.4</v>
      </c>
      <c r="W124" s="12">
        <v>119615.4</v>
      </c>
      <c r="X124" s="12">
        <v>25487</v>
      </c>
      <c r="Y124" s="12">
        <v>156365.5</v>
      </c>
      <c r="Z124" s="12">
        <v>298988.80000000005</v>
      </c>
      <c r="AA124" s="12">
        <v>212402.4</v>
      </c>
      <c r="AB124" s="12">
        <v>95268.800000000003</v>
      </c>
      <c r="AC124" s="12">
        <v>58331.1</v>
      </c>
      <c r="AD124" s="12">
        <v>15245.699999999999</v>
      </c>
      <c r="AE124" s="12">
        <v>16742.400000000001</v>
      </c>
      <c r="AF124" s="11">
        <f t="shared" si="4"/>
        <v>156481.80000000002</v>
      </c>
      <c r="AG124" s="11">
        <f t="shared" si="5"/>
        <v>1061172.2</v>
      </c>
      <c r="AH124" s="8">
        <f t="shared" si="6"/>
        <v>219</v>
      </c>
    </row>
    <row r="125" spans="1:34" x14ac:dyDescent="0.25">
      <c r="A125" s="8">
        <f t="shared" si="7"/>
        <v>220</v>
      </c>
      <c r="B125" s="15">
        <v>5816458</v>
      </c>
      <c r="C125" s="16" t="s">
        <v>751</v>
      </c>
      <c r="D125" s="15" t="s">
        <v>749</v>
      </c>
      <c r="E125" s="14">
        <v>46470</v>
      </c>
      <c r="F125" s="13" t="s">
        <v>54</v>
      </c>
      <c r="G125" s="12">
        <v>2764.9250886432942</v>
      </c>
      <c r="H125" s="12">
        <v>17.100000000000001</v>
      </c>
      <c r="I125" s="12">
        <v>224.3</v>
      </c>
      <c r="J125" s="12">
        <v>2599.9</v>
      </c>
      <c r="K125" s="12">
        <v>16609.100000000002</v>
      </c>
      <c r="L125" s="12">
        <v>5995.0999999999995</v>
      </c>
      <c r="M125" s="12">
        <v>5635.9000000000005</v>
      </c>
      <c r="N125" s="12">
        <v>2036.3000000000002</v>
      </c>
      <c r="O125" s="12">
        <v>9283.6</v>
      </c>
      <c r="P125" s="12">
        <v>26906.9</v>
      </c>
      <c r="Q125" s="12">
        <v>28312.799999999999</v>
      </c>
      <c r="R125" s="12">
        <v>45411.200000000004</v>
      </c>
      <c r="S125" s="12">
        <v>60695.5</v>
      </c>
      <c r="T125" s="12">
        <v>16714.900000000001</v>
      </c>
      <c r="U125" s="12">
        <v>2905</v>
      </c>
      <c r="V125" s="12">
        <v>41335.599999999999</v>
      </c>
      <c r="W125" s="12">
        <v>121116.5</v>
      </c>
      <c r="X125" s="12">
        <v>39592.199999999997</v>
      </c>
      <c r="Y125" s="12">
        <v>7230.1</v>
      </c>
      <c r="Z125" s="12">
        <v>0</v>
      </c>
      <c r="AA125" s="12">
        <v>0</v>
      </c>
      <c r="AB125" s="12">
        <v>0</v>
      </c>
      <c r="AC125" s="12">
        <v>0</v>
      </c>
      <c r="AD125" s="12">
        <v>0</v>
      </c>
      <c r="AE125" s="12">
        <v>0</v>
      </c>
      <c r="AF125" s="11">
        <f t="shared" si="4"/>
        <v>203727.7</v>
      </c>
      <c r="AG125" s="11">
        <f t="shared" si="5"/>
        <v>228894.30000000002</v>
      </c>
      <c r="AH125" s="8">
        <f t="shared" si="6"/>
        <v>220</v>
      </c>
    </row>
    <row r="126" spans="1:34" x14ac:dyDescent="0.25">
      <c r="A126" s="8">
        <f t="shared" si="7"/>
        <v>221</v>
      </c>
      <c r="B126" s="15">
        <v>5816578</v>
      </c>
      <c r="C126" s="16" t="s">
        <v>750</v>
      </c>
      <c r="D126" s="15" t="s">
        <v>749</v>
      </c>
      <c r="E126" s="14">
        <v>46009</v>
      </c>
      <c r="F126" s="13" t="s">
        <v>20</v>
      </c>
      <c r="G126" s="12">
        <v>461108.25941979361</v>
      </c>
      <c r="H126" s="12">
        <v>30783.899999999998</v>
      </c>
      <c r="I126" s="12">
        <v>30115.9</v>
      </c>
      <c r="J126" s="12">
        <v>0</v>
      </c>
      <c r="K126" s="12">
        <v>5361.4</v>
      </c>
      <c r="L126" s="12">
        <v>0</v>
      </c>
      <c r="M126" s="12">
        <v>0</v>
      </c>
      <c r="N126" s="12">
        <v>0</v>
      </c>
      <c r="O126" s="12">
        <v>0</v>
      </c>
      <c r="P126" s="12">
        <v>0</v>
      </c>
      <c r="Q126" s="12">
        <v>0</v>
      </c>
      <c r="R126" s="12">
        <v>0</v>
      </c>
      <c r="S126" s="12">
        <v>0</v>
      </c>
      <c r="T126" s="12">
        <v>0</v>
      </c>
      <c r="U126" s="12">
        <v>0</v>
      </c>
      <c r="V126" s="12">
        <v>0</v>
      </c>
      <c r="W126" s="12">
        <v>0</v>
      </c>
      <c r="X126" s="12">
        <v>0</v>
      </c>
      <c r="Y126" s="12">
        <v>0</v>
      </c>
      <c r="Z126" s="12">
        <v>0</v>
      </c>
      <c r="AA126" s="12">
        <v>0</v>
      </c>
      <c r="AB126" s="12">
        <v>0</v>
      </c>
      <c r="AC126" s="12">
        <v>0</v>
      </c>
      <c r="AD126" s="12">
        <v>0</v>
      </c>
      <c r="AE126" s="12">
        <v>0</v>
      </c>
      <c r="AF126" s="11">
        <f t="shared" si="4"/>
        <v>66261.2</v>
      </c>
      <c r="AG126" s="11">
        <f t="shared" si="5"/>
        <v>0</v>
      </c>
      <c r="AH126" s="8">
        <f t="shared" si="6"/>
        <v>221</v>
      </c>
    </row>
    <row r="127" spans="1:34" x14ac:dyDescent="0.25">
      <c r="A127" s="8">
        <f t="shared" si="7"/>
        <v>222</v>
      </c>
      <c r="B127" s="15">
        <v>5810800</v>
      </c>
      <c r="C127" s="16" t="s">
        <v>748</v>
      </c>
      <c r="D127" s="15" t="s">
        <v>747</v>
      </c>
      <c r="E127" s="14">
        <v>46068</v>
      </c>
      <c r="F127" s="13" t="s">
        <v>16</v>
      </c>
      <c r="G127" s="12">
        <v>3082340.75</v>
      </c>
      <c r="H127" s="12">
        <v>41134.199999999997</v>
      </c>
      <c r="I127" s="12">
        <v>120146.90000000001</v>
      </c>
      <c r="J127" s="12">
        <v>77179.199999999997</v>
      </c>
      <c r="K127" s="12">
        <v>127767.79999999999</v>
      </c>
      <c r="L127" s="12">
        <v>266379.39999999997</v>
      </c>
      <c r="M127" s="12">
        <v>268486.2</v>
      </c>
      <c r="N127" s="12">
        <v>476857</v>
      </c>
      <c r="O127" s="12">
        <v>182178</v>
      </c>
      <c r="P127" s="12">
        <v>197151.4</v>
      </c>
      <c r="Q127" s="12">
        <v>151444</v>
      </c>
      <c r="R127" s="12">
        <v>35824.1</v>
      </c>
      <c r="S127" s="12">
        <v>18957.5</v>
      </c>
      <c r="T127" s="12">
        <v>0</v>
      </c>
      <c r="U127" s="12">
        <v>0</v>
      </c>
      <c r="V127" s="12">
        <v>0</v>
      </c>
      <c r="W127" s="12">
        <v>0</v>
      </c>
      <c r="X127" s="12">
        <v>0</v>
      </c>
      <c r="Y127" s="12">
        <v>0</v>
      </c>
      <c r="Z127" s="12">
        <v>0</v>
      </c>
      <c r="AA127" s="12">
        <v>0</v>
      </c>
      <c r="AB127" s="12">
        <v>0</v>
      </c>
      <c r="AC127" s="12">
        <v>0</v>
      </c>
      <c r="AD127" s="12">
        <v>0</v>
      </c>
      <c r="AE127" s="12">
        <v>0</v>
      </c>
      <c r="AF127" s="11">
        <f t="shared" si="4"/>
        <v>1963505.7</v>
      </c>
      <c r="AG127" s="11">
        <f t="shared" si="5"/>
        <v>0</v>
      </c>
      <c r="AH127" s="8">
        <f t="shared" si="6"/>
        <v>222</v>
      </c>
    </row>
    <row r="128" spans="1:34" x14ac:dyDescent="0.25">
      <c r="A128" s="8">
        <f t="shared" si="7"/>
        <v>223</v>
      </c>
      <c r="B128" s="15">
        <v>5527666</v>
      </c>
      <c r="C128" s="16" t="s">
        <v>746</v>
      </c>
      <c r="D128" s="15" t="s">
        <v>717</v>
      </c>
      <c r="E128" s="14" t="s">
        <v>21</v>
      </c>
      <c r="F128" s="13" t="s">
        <v>20</v>
      </c>
      <c r="G128" s="12">
        <v>0</v>
      </c>
      <c r="H128" s="12">
        <v>21006.6</v>
      </c>
      <c r="I128" s="12">
        <v>1306.4000000000001</v>
      </c>
      <c r="J128" s="12">
        <v>26500</v>
      </c>
      <c r="K128" s="12">
        <v>27000</v>
      </c>
      <c r="L128" s="12">
        <v>27000</v>
      </c>
      <c r="M128" s="12">
        <v>27000</v>
      </c>
      <c r="N128" s="12">
        <v>127000</v>
      </c>
      <c r="O128" s="12">
        <v>0</v>
      </c>
      <c r="P128" s="12">
        <v>0</v>
      </c>
      <c r="Q128" s="12">
        <v>0</v>
      </c>
      <c r="R128" s="12">
        <v>0</v>
      </c>
      <c r="S128" s="12">
        <v>0</v>
      </c>
      <c r="T128" s="12">
        <v>0</v>
      </c>
      <c r="U128" s="12">
        <v>0</v>
      </c>
      <c r="V128" s="12">
        <v>0</v>
      </c>
      <c r="W128" s="12">
        <v>0</v>
      </c>
      <c r="X128" s="12">
        <v>0</v>
      </c>
      <c r="Y128" s="12">
        <v>0</v>
      </c>
      <c r="Z128" s="12">
        <v>0</v>
      </c>
      <c r="AA128" s="12">
        <v>0</v>
      </c>
      <c r="AB128" s="12">
        <v>0</v>
      </c>
      <c r="AC128" s="12">
        <v>0</v>
      </c>
      <c r="AD128" s="12">
        <v>0</v>
      </c>
      <c r="AE128" s="12">
        <v>0</v>
      </c>
      <c r="AF128" s="11">
        <f t="shared" si="4"/>
        <v>256813</v>
      </c>
      <c r="AG128" s="11">
        <f t="shared" si="5"/>
        <v>0</v>
      </c>
      <c r="AH128" s="8">
        <f t="shared" si="6"/>
        <v>223</v>
      </c>
    </row>
    <row r="129" spans="1:34" x14ac:dyDescent="0.25">
      <c r="A129" s="8">
        <f t="shared" si="7"/>
        <v>224</v>
      </c>
      <c r="B129" s="15">
        <v>5531782</v>
      </c>
      <c r="C129" s="16" t="s">
        <v>745</v>
      </c>
      <c r="D129" s="15" t="s">
        <v>717</v>
      </c>
      <c r="E129" s="14" t="s">
        <v>21</v>
      </c>
      <c r="F129" s="13" t="s">
        <v>20</v>
      </c>
      <c r="G129" s="12">
        <v>0</v>
      </c>
      <c r="H129" s="12">
        <v>7449.5</v>
      </c>
      <c r="I129" s="12">
        <v>7331.5</v>
      </c>
      <c r="J129" s="12">
        <v>14300</v>
      </c>
      <c r="K129" s="12">
        <v>13050</v>
      </c>
      <c r="L129" s="12">
        <v>12050</v>
      </c>
      <c r="M129" s="12">
        <v>12050</v>
      </c>
      <c r="N129" s="12">
        <v>12050</v>
      </c>
      <c r="O129" s="12">
        <v>217050</v>
      </c>
      <c r="P129" s="12">
        <v>249700</v>
      </c>
      <c r="Q129" s="12">
        <v>249700</v>
      </c>
      <c r="R129" s="12">
        <v>248950</v>
      </c>
      <c r="S129" s="12">
        <v>136100</v>
      </c>
      <c r="T129" s="12">
        <v>200000</v>
      </c>
      <c r="U129" s="12">
        <v>200000</v>
      </c>
      <c r="V129" s="12">
        <v>405000</v>
      </c>
      <c r="W129" s="12">
        <v>440000</v>
      </c>
      <c r="X129" s="12">
        <v>440000</v>
      </c>
      <c r="Y129" s="12">
        <v>440000</v>
      </c>
      <c r="Z129" s="12">
        <v>240000</v>
      </c>
      <c r="AA129" s="12">
        <v>1.4</v>
      </c>
      <c r="AB129" s="12">
        <v>40.700000000000003</v>
      </c>
      <c r="AC129" s="12">
        <v>40.700000000000003</v>
      </c>
      <c r="AD129" s="12">
        <v>39.300000000000004</v>
      </c>
      <c r="AE129" s="12">
        <v>42.1</v>
      </c>
      <c r="AF129" s="11">
        <f t="shared" si="4"/>
        <v>1179781</v>
      </c>
      <c r="AG129" s="11">
        <f t="shared" si="5"/>
        <v>2365164.2000000002</v>
      </c>
      <c r="AH129" s="8">
        <f t="shared" si="6"/>
        <v>224</v>
      </c>
    </row>
    <row r="130" spans="1:34" x14ac:dyDescent="0.25">
      <c r="A130" s="8">
        <f t="shared" si="7"/>
        <v>225</v>
      </c>
      <c r="B130" s="15">
        <v>5558301</v>
      </c>
      <c r="C130" s="16" t="s">
        <v>744</v>
      </c>
      <c r="D130" s="15" t="s">
        <v>717</v>
      </c>
      <c r="E130" s="14" t="s">
        <v>21</v>
      </c>
      <c r="F130" s="13" t="s">
        <v>20</v>
      </c>
      <c r="G130" s="12">
        <v>0</v>
      </c>
      <c r="H130" s="12">
        <v>23758.3</v>
      </c>
      <c r="I130" s="12">
        <v>116944.5</v>
      </c>
      <c r="J130" s="12">
        <v>93866</v>
      </c>
      <c r="K130" s="12">
        <v>1251.7</v>
      </c>
      <c r="L130" s="12">
        <v>366.70000000000005</v>
      </c>
      <c r="M130" s="12">
        <v>1408.3000000000002</v>
      </c>
      <c r="N130" s="12">
        <v>7609.7</v>
      </c>
      <c r="O130" s="12">
        <v>54760.2</v>
      </c>
      <c r="P130" s="12">
        <v>43748.800000000003</v>
      </c>
      <c r="Q130" s="12">
        <v>82351.299999999988</v>
      </c>
      <c r="R130" s="12">
        <v>873.9</v>
      </c>
      <c r="S130" s="12">
        <v>611.6</v>
      </c>
      <c r="T130" s="12">
        <v>1441.7</v>
      </c>
      <c r="U130" s="12">
        <v>120993.4</v>
      </c>
      <c r="V130" s="12">
        <v>620.80000000000007</v>
      </c>
      <c r="W130" s="12">
        <v>611.6</v>
      </c>
      <c r="X130" s="12">
        <v>1500.6999999999998</v>
      </c>
      <c r="Y130" s="12">
        <v>77662.899999999994</v>
      </c>
      <c r="Z130" s="12">
        <v>96141.8</v>
      </c>
      <c r="AA130" s="12">
        <v>34915</v>
      </c>
      <c r="AB130" s="12">
        <v>6308.0999999999995</v>
      </c>
      <c r="AC130" s="12">
        <v>7195.2</v>
      </c>
      <c r="AD130" s="12">
        <v>9300.4</v>
      </c>
      <c r="AE130" s="12">
        <v>2670.3</v>
      </c>
      <c r="AF130" s="11">
        <f t="shared" si="4"/>
        <v>427551</v>
      </c>
      <c r="AG130" s="11">
        <f t="shared" si="5"/>
        <v>359361.89999999997</v>
      </c>
      <c r="AH130" s="8">
        <f t="shared" si="6"/>
        <v>225</v>
      </c>
    </row>
    <row r="131" spans="1:34" x14ac:dyDescent="0.25">
      <c r="A131" s="8">
        <f t="shared" si="7"/>
        <v>226</v>
      </c>
      <c r="B131" s="15">
        <v>5562663</v>
      </c>
      <c r="C131" s="16" t="s">
        <v>743</v>
      </c>
      <c r="D131" s="15" t="s">
        <v>717</v>
      </c>
      <c r="E131" s="14" t="s">
        <v>21</v>
      </c>
      <c r="F131" s="13" t="s">
        <v>20</v>
      </c>
      <c r="G131" s="12">
        <v>0</v>
      </c>
      <c r="H131" s="12">
        <v>515.20000000000005</v>
      </c>
      <c r="I131" s="12">
        <v>67.599999999999994</v>
      </c>
      <c r="J131" s="12">
        <v>11683.199999999999</v>
      </c>
      <c r="K131" s="12">
        <v>11683.199999999999</v>
      </c>
      <c r="L131" s="12">
        <v>9927.7999999999993</v>
      </c>
      <c r="M131" s="12">
        <v>6304.2</v>
      </c>
      <c r="N131" s="12">
        <v>7308.2</v>
      </c>
      <c r="O131" s="12">
        <v>19699.599999999999</v>
      </c>
      <c r="P131" s="12">
        <v>20504.100000000002</v>
      </c>
      <c r="Q131" s="12">
        <v>27903.1</v>
      </c>
      <c r="R131" s="12">
        <v>11044.6</v>
      </c>
      <c r="S131" s="12">
        <v>14358.4</v>
      </c>
      <c r="T131" s="12">
        <v>14428.4</v>
      </c>
      <c r="U131" s="12">
        <v>14022.1</v>
      </c>
      <c r="V131" s="12">
        <v>12377.4</v>
      </c>
      <c r="W131" s="12">
        <v>5945.2999999999993</v>
      </c>
      <c r="X131" s="12">
        <v>5403.8</v>
      </c>
      <c r="Y131" s="12">
        <v>5945.2999999999993</v>
      </c>
      <c r="Z131" s="12">
        <v>5674.5</v>
      </c>
      <c r="AA131" s="12">
        <v>5945.2999999999993</v>
      </c>
      <c r="AB131" s="12">
        <v>5674.5</v>
      </c>
      <c r="AC131" s="12">
        <v>5674.5</v>
      </c>
      <c r="AD131" s="12">
        <v>50617.1</v>
      </c>
      <c r="AE131" s="12">
        <v>24138.899999999998</v>
      </c>
      <c r="AF131" s="11">
        <f t="shared" si="4"/>
        <v>140999.20000000001</v>
      </c>
      <c r="AG131" s="11">
        <f t="shared" si="5"/>
        <v>155847.1</v>
      </c>
      <c r="AH131" s="8">
        <f t="shared" si="6"/>
        <v>226</v>
      </c>
    </row>
    <row r="132" spans="1:34" x14ac:dyDescent="0.25">
      <c r="A132" s="8">
        <f t="shared" si="7"/>
        <v>227</v>
      </c>
      <c r="B132" s="15">
        <v>5766694</v>
      </c>
      <c r="C132" s="16" t="s">
        <v>742</v>
      </c>
      <c r="D132" s="15" t="s">
        <v>717</v>
      </c>
      <c r="E132" s="14">
        <v>45974</v>
      </c>
      <c r="F132" s="13" t="s">
        <v>20</v>
      </c>
      <c r="G132" s="12">
        <v>0</v>
      </c>
      <c r="H132" s="12">
        <v>9895.2000000000007</v>
      </c>
      <c r="I132" s="12">
        <v>72406.599999999991</v>
      </c>
      <c r="J132" s="12">
        <v>38164.200000000004</v>
      </c>
      <c r="K132" s="12">
        <v>45808.3</v>
      </c>
      <c r="L132" s="12">
        <v>5808.3</v>
      </c>
      <c r="M132" s="12">
        <v>5811.0999999999995</v>
      </c>
      <c r="N132" s="12">
        <v>5808.3</v>
      </c>
      <c r="O132" s="12">
        <v>12849.4</v>
      </c>
      <c r="P132" s="12">
        <v>2988.2</v>
      </c>
      <c r="Q132" s="12">
        <v>2988.2</v>
      </c>
      <c r="R132" s="12">
        <v>2988.2</v>
      </c>
      <c r="S132" s="12">
        <v>2988.2</v>
      </c>
      <c r="T132" s="12">
        <v>0</v>
      </c>
      <c r="U132" s="12">
        <v>0</v>
      </c>
      <c r="V132" s="12">
        <v>0</v>
      </c>
      <c r="W132" s="12">
        <v>0</v>
      </c>
      <c r="X132" s="12">
        <v>0</v>
      </c>
      <c r="Y132" s="12">
        <v>0</v>
      </c>
      <c r="Z132" s="12">
        <v>0</v>
      </c>
      <c r="AA132" s="12">
        <v>0</v>
      </c>
      <c r="AB132" s="12">
        <v>0</v>
      </c>
      <c r="AC132" s="12">
        <v>0</v>
      </c>
      <c r="AD132" s="12">
        <v>0</v>
      </c>
      <c r="AE132" s="12">
        <v>0</v>
      </c>
      <c r="AF132" s="11">
        <f t="shared" si="4"/>
        <v>208504.2</v>
      </c>
      <c r="AG132" s="11">
        <f t="shared" si="5"/>
        <v>0</v>
      </c>
      <c r="AH132" s="8">
        <f t="shared" si="6"/>
        <v>227</v>
      </c>
    </row>
    <row r="133" spans="1:34" x14ac:dyDescent="0.25">
      <c r="A133" s="8">
        <f t="shared" si="7"/>
        <v>228</v>
      </c>
      <c r="B133" s="15">
        <v>5767093</v>
      </c>
      <c r="C133" s="16" t="s">
        <v>741</v>
      </c>
      <c r="D133" s="15" t="s">
        <v>717</v>
      </c>
      <c r="E133" s="14">
        <v>46474</v>
      </c>
      <c r="F133" s="13" t="s">
        <v>20</v>
      </c>
      <c r="G133" s="12">
        <v>5169355.93</v>
      </c>
      <c r="H133" s="12">
        <v>34261.699999999997</v>
      </c>
      <c r="I133" s="12">
        <v>39991.599999999999</v>
      </c>
      <c r="J133" s="12">
        <v>37746</v>
      </c>
      <c r="K133" s="12">
        <v>37779.5</v>
      </c>
      <c r="L133" s="12">
        <v>37813</v>
      </c>
      <c r="M133" s="12">
        <v>37846.600000000006</v>
      </c>
      <c r="N133" s="12">
        <v>38845.9</v>
      </c>
      <c r="O133" s="12">
        <v>38879.399999999994</v>
      </c>
      <c r="P133" s="12">
        <v>38912.9</v>
      </c>
      <c r="Q133" s="12">
        <v>33346</v>
      </c>
      <c r="R133" s="12">
        <v>33346</v>
      </c>
      <c r="S133" s="12">
        <v>16673</v>
      </c>
      <c r="T133" s="12">
        <v>0</v>
      </c>
      <c r="U133" s="12">
        <v>0</v>
      </c>
      <c r="V133" s="12">
        <v>0</v>
      </c>
      <c r="W133" s="12">
        <v>0</v>
      </c>
      <c r="X133" s="12">
        <v>0</v>
      </c>
      <c r="Y133" s="12">
        <v>0</v>
      </c>
      <c r="Z133" s="12">
        <v>0</v>
      </c>
      <c r="AA133" s="12">
        <v>0</v>
      </c>
      <c r="AB133" s="12">
        <v>0</v>
      </c>
      <c r="AC133" s="12">
        <v>0</v>
      </c>
      <c r="AD133" s="12">
        <v>0</v>
      </c>
      <c r="AE133" s="12">
        <v>0</v>
      </c>
      <c r="AF133" s="11">
        <f t="shared" ref="AF133:AF196" si="8">SUM(H133:S133)</f>
        <v>425441.6</v>
      </c>
      <c r="AG133" s="11">
        <f t="shared" ref="AG133:AG196" si="9">SUM(T133:AE133)</f>
        <v>0</v>
      </c>
      <c r="AH133" s="8">
        <f t="shared" ref="AH133:AH196" si="10">A133</f>
        <v>228</v>
      </c>
    </row>
    <row r="134" spans="1:34" x14ac:dyDescent="0.25">
      <c r="A134" s="8">
        <f t="shared" ref="A134:A197" si="11">A133+1</f>
        <v>229</v>
      </c>
      <c r="B134" s="15">
        <v>5767231</v>
      </c>
      <c r="C134" s="16" t="s">
        <v>740</v>
      </c>
      <c r="D134" s="15" t="s">
        <v>717</v>
      </c>
      <c r="E134" s="14">
        <v>46134</v>
      </c>
      <c r="F134" s="13" t="s">
        <v>20</v>
      </c>
      <c r="G134" s="12">
        <v>11802568.289999999</v>
      </c>
      <c r="H134" s="12">
        <v>2881753.2</v>
      </c>
      <c r="I134" s="12">
        <v>3793959.8000000003</v>
      </c>
      <c r="J134" s="12">
        <v>1134975</v>
      </c>
      <c r="K134" s="12">
        <v>161394.5</v>
      </c>
      <c r="L134" s="12">
        <v>2000</v>
      </c>
      <c r="M134" s="12">
        <v>0</v>
      </c>
      <c r="N134" s="12">
        <v>0</v>
      </c>
      <c r="O134" s="12">
        <v>78408</v>
      </c>
      <c r="P134" s="12">
        <v>0</v>
      </c>
      <c r="Q134" s="12">
        <v>0</v>
      </c>
      <c r="R134" s="12">
        <v>0</v>
      </c>
      <c r="S134" s="12">
        <v>0</v>
      </c>
      <c r="T134" s="12">
        <v>0</v>
      </c>
      <c r="U134" s="12">
        <v>78408</v>
      </c>
      <c r="V134" s="12">
        <v>0</v>
      </c>
      <c r="W134" s="12">
        <v>0</v>
      </c>
      <c r="X134" s="12">
        <v>0</v>
      </c>
      <c r="Y134" s="12">
        <v>0</v>
      </c>
      <c r="Z134" s="12">
        <v>3564</v>
      </c>
      <c r="AA134" s="12">
        <v>74844</v>
      </c>
      <c r="AB134" s="12">
        <v>0</v>
      </c>
      <c r="AC134" s="12">
        <v>0</v>
      </c>
      <c r="AD134" s="12">
        <v>0</v>
      </c>
      <c r="AE134" s="12">
        <v>722.19999999999993</v>
      </c>
      <c r="AF134" s="11">
        <f t="shared" si="8"/>
        <v>8052490.5</v>
      </c>
      <c r="AG134" s="11">
        <f t="shared" si="9"/>
        <v>157538.20000000001</v>
      </c>
      <c r="AH134" s="8">
        <f t="shared" si="10"/>
        <v>229</v>
      </c>
    </row>
    <row r="135" spans="1:34" x14ac:dyDescent="0.25">
      <c r="A135" s="8">
        <f t="shared" si="11"/>
        <v>230</v>
      </c>
      <c r="B135" s="15">
        <v>5767240</v>
      </c>
      <c r="C135" s="16" t="s">
        <v>739</v>
      </c>
      <c r="D135" s="15" t="s">
        <v>717</v>
      </c>
      <c r="E135" s="14">
        <v>46751</v>
      </c>
      <c r="F135" s="13" t="s">
        <v>20</v>
      </c>
      <c r="G135" s="12">
        <v>5809325.7699999996</v>
      </c>
      <c r="H135" s="12">
        <v>51353</v>
      </c>
      <c r="I135" s="12">
        <v>96937.600000000006</v>
      </c>
      <c r="J135" s="12">
        <v>241430.1</v>
      </c>
      <c r="K135" s="12">
        <v>141107.59999999998</v>
      </c>
      <c r="L135" s="12">
        <v>238118</v>
      </c>
      <c r="M135" s="12">
        <v>173109.7</v>
      </c>
      <c r="N135" s="12">
        <v>213485.9</v>
      </c>
      <c r="O135" s="12">
        <v>148112.20000000001</v>
      </c>
      <c r="P135" s="12">
        <v>106997.4</v>
      </c>
      <c r="Q135" s="12">
        <v>93834.8</v>
      </c>
      <c r="R135" s="12">
        <v>183932.79999999999</v>
      </c>
      <c r="S135" s="12">
        <v>233213.5</v>
      </c>
      <c r="T135" s="12">
        <v>822715.29999999993</v>
      </c>
      <c r="U135" s="12">
        <v>1032971</v>
      </c>
      <c r="V135" s="12">
        <v>1135079.6000000001</v>
      </c>
      <c r="W135" s="12">
        <v>1071449.2</v>
      </c>
      <c r="X135" s="12">
        <v>797808.1</v>
      </c>
      <c r="Y135" s="12">
        <v>170868</v>
      </c>
      <c r="Z135" s="12">
        <v>119854.39999999999</v>
      </c>
      <c r="AA135" s="12">
        <v>119554.5</v>
      </c>
      <c r="AB135" s="12">
        <v>388296.89999999997</v>
      </c>
      <c r="AC135" s="12">
        <v>3049506.4000000004</v>
      </c>
      <c r="AD135" s="12">
        <v>3730652</v>
      </c>
      <c r="AE135" s="12">
        <v>3050672.8</v>
      </c>
      <c r="AF135" s="11">
        <f t="shared" si="8"/>
        <v>1921632.5999999999</v>
      </c>
      <c r="AG135" s="11">
        <f t="shared" si="9"/>
        <v>15489428.199999999</v>
      </c>
      <c r="AH135" s="8">
        <f t="shared" si="10"/>
        <v>230</v>
      </c>
    </row>
    <row r="136" spans="1:34" x14ac:dyDescent="0.25">
      <c r="A136" s="8">
        <f t="shared" si="11"/>
        <v>231</v>
      </c>
      <c r="B136" s="15">
        <v>5771718</v>
      </c>
      <c r="C136" s="16" t="s">
        <v>738</v>
      </c>
      <c r="D136" s="15" t="s">
        <v>717</v>
      </c>
      <c r="E136" s="14">
        <v>46477</v>
      </c>
      <c r="F136" s="13" t="s">
        <v>54</v>
      </c>
      <c r="G136" s="12">
        <v>62292.169089695184</v>
      </c>
      <c r="H136" s="12">
        <v>620.0376</v>
      </c>
      <c r="I136" s="12">
        <v>386.02049999999997</v>
      </c>
      <c r="J136" s="12">
        <v>367.08269999999999</v>
      </c>
      <c r="K136" s="12">
        <v>367.08269999999999</v>
      </c>
      <c r="L136" s="12">
        <v>900.94830000000002</v>
      </c>
      <c r="M136" s="12">
        <v>904.15469999999993</v>
      </c>
      <c r="N136" s="12">
        <v>10757.121299999999</v>
      </c>
      <c r="O136" s="12">
        <v>980.45699999999999</v>
      </c>
      <c r="P136" s="12">
        <v>2109.7110000000002</v>
      </c>
      <c r="Q136" s="12">
        <v>148860.6771</v>
      </c>
      <c r="R136" s="12">
        <v>4762.7565000000004</v>
      </c>
      <c r="S136" s="12">
        <v>8100.4686000000011</v>
      </c>
      <c r="T136" s="12">
        <v>93716.659199999995</v>
      </c>
      <c r="U136" s="12">
        <v>94669.1103</v>
      </c>
      <c r="V136" s="12">
        <v>13847.1891</v>
      </c>
      <c r="W136" s="12">
        <v>2924.0864999999999</v>
      </c>
      <c r="X136" s="12">
        <v>2716.6725000000001</v>
      </c>
      <c r="Y136" s="12">
        <v>2484.3588</v>
      </c>
      <c r="Z136" s="12">
        <v>1599.2420999999999</v>
      </c>
      <c r="AA136" s="12">
        <v>1845.1329000000001</v>
      </c>
      <c r="AB136" s="12">
        <v>1420.2348</v>
      </c>
      <c r="AC136" s="12">
        <v>0</v>
      </c>
      <c r="AD136" s="12">
        <v>0</v>
      </c>
      <c r="AE136" s="12">
        <v>0</v>
      </c>
      <c r="AF136" s="11">
        <f t="shared" si="8"/>
        <v>179116.51799999998</v>
      </c>
      <c r="AG136" s="11">
        <f t="shared" si="9"/>
        <v>215222.68619999997</v>
      </c>
      <c r="AH136" s="8">
        <f t="shared" si="10"/>
        <v>231</v>
      </c>
    </row>
    <row r="137" spans="1:34" x14ac:dyDescent="0.25">
      <c r="A137" s="8">
        <f t="shared" si="11"/>
        <v>232</v>
      </c>
      <c r="B137" s="15">
        <v>5777058</v>
      </c>
      <c r="C137" s="16" t="s">
        <v>737</v>
      </c>
      <c r="D137" s="15" t="s">
        <v>717</v>
      </c>
      <c r="E137" s="14">
        <v>45786</v>
      </c>
      <c r="F137" s="13" t="s">
        <v>54</v>
      </c>
      <c r="G137" s="12">
        <v>0</v>
      </c>
      <c r="H137" s="12">
        <v>8413</v>
      </c>
      <c r="I137" s="12">
        <v>100000</v>
      </c>
      <c r="J137" s="12">
        <v>221023.9</v>
      </c>
      <c r="K137" s="12">
        <v>2526.6000000000004</v>
      </c>
      <c r="L137" s="12">
        <v>2198.6</v>
      </c>
      <c r="M137" s="12">
        <v>2412.1999999999998</v>
      </c>
      <c r="N137" s="12">
        <v>14680.300000000001</v>
      </c>
      <c r="O137" s="12">
        <v>312698.10000000003</v>
      </c>
      <c r="P137" s="12">
        <v>32412.799999999996</v>
      </c>
      <c r="Q137" s="12">
        <v>4994</v>
      </c>
      <c r="R137" s="12">
        <v>1979.1000000000001</v>
      </c>
      <c r="S137" s="12">
        <v>2857.2000000000003</v>
      </c>
      <c r="T137" s="12">
        <v>2087.5</v>
      </c>
      <c r="U137" s="12">
        <v>328</v>
      </c>
      <c r="V137" s="12">
        <v>0</v>
      </c>
      <c r="W137" s="12">
        <v>0</v>
      </c>
      <c r="X137" s="12">
        <v>0</v>
      </c>
      <c r="Y137" s="12">
        <v>0</v>
      </c>
      <c r="Z137" s="12">
        <v>0</v>
      </c>
      <c r="AA137" s="12">
        <v>0</v>
      </c>
      <c r="AB137" s="12">
        <v>0</v>
      </c>
      <c r="AC137" s="12">
        <v>0</v>
      </c>
      <c r="AD137" s="12">
        <v>0</v>
      </c>
      <c r="AE137" s="12">
        <v>0</v>
      </c>
      <c r="AF137" s="11">
        <f t="shared" si="8"/>
        <v>706195.79999999993</v>
      </c>
      <c r="AG137" s="11">
        <f t="shared" si="9"/>
        <v>2415.5</v>
      </c>
      <c r="AH137" s="8">
        <f t="shared" si="10"/>
        <v>232</v>
      </c>
    </row>
    <row r="138" spans="1:34" x14ac:dyDescent="0.25">
      <c r="A138" s="8">
        <f t="shared" si="11"/>
        <v>233</v>
      </c>
      <c r="B138" s="15">
        <v>5780281</v>
      </c>
      <c r="C138" s="16" t="s">
        <v>736</v>
      </c>
      <c r="D138" s="15" t="s">
        <v>717</v>
      </c>
      <c r="E138" s="14">
        <v>46142</v>
      </c>
      <c r="F138" s="13" t="s">
        <v>20</v>
      </c>
      <c r="G138" s="12">
        <v>3245380.09</v>
      </c>
      <c r="H138" s="12">
        <v>24436</v>
      </c>
      <c r="I138" s="12">
        <v>24444.199999999997</v>
      </c>
      <c r="J138" s="12">
        <v>20387.099999999999</v>
      </c>
      <c r="K138" s="12">
        <v>114287.09999999999</v>
      </c>
      <c r="L138" s="12">
        <v>0</v>
      </c>
      <c r="M138" s="12">
        <v>0</v>
      </c>
      <c r="N138" s="12">
        <v>0</v>
      </c>
      <c r="O138" s="12">
        <v>0</v>
      </c>
      <c r="P138" s="12">
        <v>0</v>
      </c>
      <c r="Q138" s="12">
        <v>0</v>
      </c>
      <c r="R138" s="12">
        <v>20000</v>
      </c>
      <c r="S138" s="12">
        <v>0</v>
      </c>
      <c r="T138" s="12">
        <v>0</v>
      </c>
      <c r="U138" s="12">
        <v>0</v>
      </c>
      <c r="V138" s="12">
        <v>0</v>
      </c>
      <c r="W138" s="12">
        <v>0</v>
      </c>
      <c r="X138" s="12">
        <v>0</v>
      </c>
      <c r="Y138" s="12">
        <v>0</v>
      </c>
      <c r="Z138" s="12">
        <v>0</v>
      </c>
      <c r="AA138" s="12">
        <v>0</v>
      </c>
      <c r="AB138" s="12">
        <v>0</v>
      </c>
      <c r="AC138" s="12">
        <v>0</v>
      </c>
      <c r="AD138" s="12">
        <v>0</v>
      </c>
      <c r="AE138" s="12">
        <v>0</v>
      </c>
      <c r="AF138" s="11">
        <f t="shared" si="8"/>
        <v>203554.39999999997</v>
      </c>
      <c r="AG138" s="11">
        <f t="shared" si="9"/>
        <v>0</v>
      </c>
      <c r="AH138" s="8">
        <f t="shared" si="10"/>
        <v>233</v>
      </c>
    </row>
    <row r="139" spans="1:34" x14ac:dyDescent="0.25">
      <c r="A139" s="8">
        <f t="shared" si="11"/>
        <v>234</v>
      </c>
      <c r="B139" s="15">
        <v>5782638</v>
      </c>
      <c r="C139" s="16" t="s">
        <v>735</v>
      </c>
      <c r="D139" s="15" t="s">
        <v>717</v>
      </c>
      <c r="E139" s="14">
        <v>46693</v>
      </c>
      <c r="F139" s="13" t="s">
        <v>20</v>
      </c>
      <c r="G139" s="12">
        <v>488567.12492053851</v>
      </c>
      <c r="H139" s="12">
        <v>4441.6000000000004</v>
      </c>
      <c r="I139" s="12">
        <v>9142.4</v>
      </c>
      <c r="J139" s="12">
        <v>16115.400000000001</v>
      </c>
      <c r="K139" s="12">
        <v>16045.7</v>
      </c>
      <c r="L139" s="12">
        <v>14970.3</v>
      </c>
      <c r="M139" s="12">
        <v>15614.4</v>
      </c>
      <c r="N139" s="12">
        <v>110420.59999999999</v>
      </c>
      <c r="O139" s="12">
        <v>34493.5</v>
      </c>
      <c r="P139" s="12">
        <v>58464.399999999994</v>
      </c>
      <c r="Q139" s="12">
        <v>61355.5</v>
      </c>
      <c r="R139" s="12">
        <v>63734.9</v>
      </c>
      <c r="S139" s="12">
        <v>107329</v>
      </c>
      <c r="T139" s="12">
        <v>54949.2</v>
      </c>
      <c r="U139" s="12">
        <v>55241</v>
      </c>
      <c r="V139" s="12">
        <v>2448293.7000000002</v>
      </c>
      <c r="W139" s="12">
        <v>2223686.7000000002</v>
      </c>
      <c r="X139" s="12">
        <v>268221</v>
      </c>
      <c r="Y139" s="12">
        <v>292990.7</v>
      </c>
      <c r="Z139" s="12">
        <v>283904.2</v>
      </c>
      <c r="AA139" s="12">
        <v>303077.80000000005</v>
      </c>
      <c r="AB139" s="12">
        <v>88149.7</v>
      </c>
      <c r="AC139" s="12">
        <v>12030.8</v>
      </c>
      <c r="AD139" s="12">
        <v>10885.5</v>
      </c>
      <c r="AE139" s="12">
        <v>10512.9</v>
      </c>
      <c r="AF139" s="11">
        <f t="shared" si="8"/>
        <v>512127.7</v>
      </c>
      <c r="AG139" s="11">
        <f t="shared" si="9"/>
        <v>6051943.2000000011</v>
      </c>
      <c r="AH139" s="8">
        <f t="shared" si="10"/>
        <v>234</v>
      </c>
    </row>
    <row r="140" spans="1:34" x14ac:dyDescent="0.25">
      <c r="A140" s="8">
        <f t="shared" si="11"/>
        <v>235</v>
      </c>
      <c r="B140" s="15">
        <v>5785807</v>
      </c>
      <c r="C140" s="16" t="s">
        <v>734</v>
      </c>
      <c r="D140" s="15" t="s">
        <v>717</v>
      </c>
      <c r="E140" s="14">
        <v>46520</v>
      </c>
      <c r="F140" s="13" t="s">
        <v>20</v>
      </c>
      <c r="G140" s="12">
        <v>1027883.55</v>
      </c>
      <c r="H140" s="12">
        <v>29609.100000000002</v>
      </c>
      <c r="I140" s="12">
        <v>38110.9</v>
      </c>
      <c r="J140" s="12">
        <v>23416.3</v>
      </c>
      <c r="K140" s="12">
        <v>22738.5</v>
      </c>
      <c r="L140" s="12">
        <v>215835.19999999998</v>
      </c>
      <c r="M140" s="12">
        <v>231015.19999999998</v>
      </c>
      <c r="N140" s="12">
        <v>59413.600000000006</v>
      </c>
      <c r="O140" s="12">
        <v>290190.7</v>
      </c>
      <c r="P140" s="12">
        <v>124743.3</v>
      </c>
      <c r="Q140" s="12">
        <v>78027.7</v>
      </c>
      <c r="R140" s="12">
        <v>57933.4</v>
      </c>
      <c r="S140" s="12">
        <v>62955.3</v>
      </c>
      <c r="T140" s="12">
        <v>844631.4</v>
      </c>
      <c r="U140" s="12">
        <v>1332716.5</v>
      </c>
      <c r="V140" s="12">
        <v>323091.60000000003</v>
      </c>
      <c r="W140" s="12">
        <v>298686.2</v>
      </c>
      <c r="X140" s="12">
        <v>118930</v>
      </c>
      <c r="Y140" s="12">
        <v>108696</v>
      </c>
      <c r="Z140" s="12">
        <v>92905.8</v>
      </c>
      <c r="AA140" s="12">
        <v>93660.3</v>
      </c>
      <c r="AB140" s="12">
        <v>87401.2</v>
      </c>
      <c r="AC140" s="12">
        <v>58656</v>
      </c>
      <c r="AD140" s="12">
        <v>28079.100000000002</v>
      </c>
      <c r="AE140" s="12">
        <v>4524.3</v>
      </c>
      <c r="AF140" s="11">
        <f t="shared" si="8"/>
        <v>1233989.2</v>
      </c>
      <c r="AG140" s="11">
        <f t="shared" si="9"/>
        <v>3391978.4</v>
      </c>
      <c r="AH140" s="8">
        <f t="shared" si="10"/>
        <v>235</v>
      </c>
    </row>
    <row r="141" spans="1:34" x14ac:dyDescent="0.25">
      <c r="A141" s="8">
        <f t="shared" si="11"/>
        <v>236</v>
      </c>
      <c r="B141" s="15">
        <v>5794601</v>
      </c>
      <c r="C141" s="16" t="s">
        <v>733</v>
      </c>
      <c r="D141" s="15" t="s">
        <v>717</v>
      </c>
      <c r="E141" s="14">
        <v>46185</v>
      </c>
      <c r="F141" s="13" t="s">
        <v>54</v>
      </c>
      <c r="G141" s="12">
        <v>21554141.350000001</v>
      </c>
      <c r="H141" s="12">
        <v>1061538.8</v>
      </c>
      <c r="I141" s="12">
        <v>1353332.2</v>
      </c>
      <c r="J141" s="12">
        <v>1399818.4000000001</v>
      </c>
      <c r="K141" s="12">
        <v>551809.70000000007</v>
      </c>
      <c r="L141" s="12">
        <v>1089424.2999999998</v>
      </c>
      <c r="M141" s="12">
        <v>832767.1</v>
      </c>
      <c r="N141" s="12">
        <v>290893.5</v>
      </c>
      <c r="O141" s="12">
        <v>29266.600000000002</v>
      </c>
      <c r="P141" s="12">
        <v>29266.600000000002</v>
      </c>
      <c r="Q141" s="12">
        <v>490351.60000000003</v>
      </c>
      <c r="R141" s="12">
        <v>29266.600000000002</v>
      </c>
      <c r="S141" s="12">
        <v>29266.600000000002</v>
      </c>
      <c r="T141" s="12">
        <v>26464.300000000003</v>
      </c>
      <c r="U141" s="12">
        <v>66029.100000000006</v>
      </c>
      <c r="V141" s="12">
        <v>17986.2</v>
      </c>
      <c r="W141" s="12">
        <v>17986.2</v>
      </c>
      <c r="X141" s="12">
        <v>17986.2</v>
      </c>
      <c r="Y141" s="12">
        <v>15238.099999999999</v>
      </c>
      <c r="Z141" s="12">
        <v>12595.4</v>
      </c>
      <c r="AA141" s="12">
        <v>12619.300000000001</v>
      </c>
      <c r="AB141" s="12">
        <v>5235.2</v>
      </c>
      <c r="AC141" s="12">
        <v>2386.8999999999996</v>
      </c>
      <c r="AD141" s="12">
        <v>2249.6999999999998</v>
      </c>
      <c r="AE141" s="12">
        <v>0</v>
      </c>
      <c r="AF141" s="11">
        <f t="shared" si="8"/>
        <v>7187001.9999999981</v>
      </c>
      <c r="AG141" s="11">
        <f t="shared" si="9"/>
        <v>196776.6</v>
      </c>
      <c r="AH141" s="8">
        <f t="shared" si="10"/>
        <v>236</v>
      </c>
    </row>
    <row r="142" spans="1:34" x14ac:dyDescent="0.25">
      <c r="A142" s="8">
        <f t="shared" si="11"/>
        <v>237</v>
      </c>
      <c r="B142" s="15">
        <v>5795569</v>
      </c>
      <c r="C142" s="16" t="s">
        <v>732</v>
      </c>
      <c r="D142" s="15" t="s">
        <v>717</v>
      </c>
      <c r="E142" s="14">
        <v>45685</v>
      </c>
      <c r="F142" s="13" t="s">
        <v>54</v>
      </c>
      <c r="G142" s="12">
        <v>0</v>
      </c>
      <c r="H142" s="12">
        <v>28873.4</v>
      </c>
      <c r="I142" s="12">
        <v>-6343.6</v>
      </c>
      <c r="J142" s="12">
        <v>63874</v>
      </c>
      <c r="K142" s="12">
        <v>5876.2</v>
      </c>
      <c r="L142" s="12">
        <v>8845.2999999999993</v>
      </c>
      <c r="M142" s="12">
        <v>9006.1999999999989</v>
      </c>
      <c r="N142" s="12">
        <v>3437.7</v>
      </c>
      <c r="O142" s="12">
        <v>9006.1999999999989</v>
      </c>
      <c r="P142" s="12">
        <v>3306.2</v>
      </c>
      <c r="Q142" s="12">
        <v>3437.7</v>
      </c>
      <c r="R142" s="12">
        <v>2908.7000000000003</v>
      </c>
      <c r="S142" s="12">
        <v>9137.7000000000007</v>
      </c>
      <c r="T142" s="12">
        <v>3040.2</v>
      </c>
      <c r="U142" s="12">
        <v>3040.2</v>
      </c>
      <c r="V142" s="12">
        <v>9269.1999999999989</v>
      </c>
      <c r="W142" s="12">
        <v>3437.7</v>
      </c>
      <c r="X142" s="12">
        <v>3171.7</v>
      </c>
      <c r="Y142" s="12">
        <v>3464.1000000000004</v>
      </c>
      <c r="Z142" s="12">
        <v>3565.3</v>
      </c>
      <c r="AA142" s="12">
        <v>8878.6</v>
      </c>
      <c r="AB142" s="12">
        <v>3279.9</v>
      </c>
      <c r="AC142" s="12">
        <v>2778.7999999999997</v>
      </c>
      <c r="AD142" s="12">
        <v>2512.7000000000003</v>
      </c>
      <c r="AE142" s="12">
        <v>1791.4</v>
      </c>
      <c r="AF142" s="11">
        <f t="shared" si="8"/>
        <v>141365.70000000001</v>
      </c>
      <c r="AG142" s="11">
        <f t="shared" si="9"/>
        <v>48229.8</v>
      </c>
      <c r="AH142" s="8">
        <f t="shared" si="10"/>
        <v>237</v>
      </c>
    </row>
    <row r="143" spans="1:34" x14ac:dyDescent="0.25">
      <c r="A143" s="8">
        <f t="shared" si="11"/>
        <v>238</v>
      </c>
      <c r="B143" s="15">
        <v>5798131</v>
      </c>
      <c r="C143" s="16" t="s">
        <v>678</v>
      </c>
      <c r="D143" s="15" t="s">
        <v>717</v>
      </c>
      <c r="E143" s="14">
        <v>46731</v>
      </c>
      <c r="F143" s="13" t="s">
        <v>20</v>
      </c>
      <c r="G143" s="12">
        <v>793025.65516710118</v>
      </c>
      <c r="H143" s="12">
        <v>15058.5</v>
      </c>
      <c r="I143" s="12">
        <v>55868.200000000004</v>
      </c>
      <c r="J143" s="12">
        <v>389130.60000000003</v>
      </c>
      <c r="K143" s="12">
        <v>35331.299999999996</v>
      </c>
      <c r="L143" s="12">
        <v>20817</v>
      </c>
      <c r="M143" s="12">
        <v>20979.600000000002</v>
      </c>
      <c r="N143" s="12">
        <v>24284</v>
      </c>
      <c r="O143" s="12">
        <v>27990.600000000002</v>
      </c>
      <c r="P143" s="12">
        <v>28016.400000000001</v>
      </c>
      <c r="Q143" s="12">
        <v>29005.7</v>
      </c>
      <c r="R143" s="12">
        <v>25510.400000000001</v>
      </c>
      <c r="S143" s="12">
        <v>29329.599999999999</v>
      </c>
      <c r="T143" s="12">
        <v>26675.100000000002</v>
      </c>
      <c r="U143" s="12">
        <v>25861.200000000001</v>
      </c>
      <c r="V143" s="12">
        <v>98941.900000000009</v>
      </c>
      <c r="W143" s="12">
        <v>56217.599999999999</v>
      </c>
      <c r="X143" s="12">
        <v>60347.1</v>
      </c>
      <c r="Y143" s="12">
        <v>312576</v>
      </c>
      <c r="Z143" s="12">
        <v>28982.199999999997</v>
      </c>
      <c r="AA143" s="12">
        <v>29900.5</v>
      </c>
      <c r="AB143" s="12">
        <v>29191.3</v>
      </c>
      <c r="AC143" s="12">
        <v>29293.399999999998</v>
      </c>
      <c r="AD143" s="12">
        <v>27772.300000000003</v>
      </c>
      <c r="AE143" s="12">
        <v>275646.59999999998</v>
      </c>
      <c r="AF143" s="11">
        <f t="shared" si="8"/>
        <v>701321.9</v>
      </c>
      <c r="AG143" s="11">
        <f t="shared" si="9"/>
        <v>1001405.2000000001</v>
      </c>
      <c r="AH143" s="8">
        <f t="shared" si="10"/>
        <v>238</v>
      </c>
    </row>
    <row r="144" spans="1:34" x14ac:dyDescent="0.25">
      <c r="A144" s="8">
        <f t="shared" si="11"/>
        <v>239</v>
      </c>
      <c r="B144" s="15">
        <v>5800032</v>
      </c>
      <c r="C144" s="16" t="s">
        <v>731</v>
      </c>
      <c r="D144" s="15" t="s">
        <v>717</v>
      </c>
      <c r="E144" s="14">
        <v>46077</v>
      </c>
      <c r="F144" s="13" t="s">
        <v>54</v>
      </c>
      <c r="G144" s="12">
        <v>1129553.8700000001</v>
      </c>
      <c r="H144" s="12">
        <v>143998</v>
      </c>
      <c r="I144" s="12">
        <v>122850.6</v>
      </c>
      <c r="J144" s="12">
        <v>100560.59999999999</v>
      </c>
      <c r="K144" s="12">
        <v>52694.200000000004</v>
      </c>
      <c r="L144" s="12">
        <v>38472.800000000003</v>
      </c>
      <c r="M144" s="12">
        <v>41335</v>
      </c>
      <c r="N144" s="12">
        <v>43864</v>
      </c>
      <c r="O144" s="12">
        <v>34592.6</v>
      </c>
      <c r="P144" s="12">
        <v>34831.299999999996</v>
      </c>
      <c r="Q144" s="12">
        <v>37328.699999999997</v>
      </c>
      <c r="R144" s="12">
        <v>22280.5</v>
      </c>
      <c r="S144" s="12">
        <v>27232.799999999999</v>
      </c>
      <c r="T144" s="12">
        <v>0</v>
      </c>
      <c r="U144" s="12">
        <v>0</v>
      </c>
      <c r="V144" s="12">
        <v>0</v>
      </c>
      <c r="W144" s="12">
        <v>0</v>
      </c>
      <c r="X144" s="12">
        <v>0</v>
      </c>
      <c r="Y144" s="12">
        <v>0</v>
      </c>
      <c r="Z144" s="12">
        <v>0</v>
      </c>
      <c r="AA144" s="12">
        <v>0</v>
      </c>
      <c r="AB144" s="12">
        <v>0</v>
      </c>
      <c r="AC144" s="12">
        <v>0</v>
      </c>
      <c r="AD144" s="12">
        <v>0</v>
      </c>
      <c r="AE144" s="12">
        <v>0</v>
      </c>
      <c r="AF144" s="11">
        <f t="shared" si="8"/>
        <v>700041.1</v>
      </c>
      <c r="AG144" s="11">
        <f t="shared" si="9"/>
        <v>0</v>
      </c>
      <c r="AH144" s="8">
        <f t="shared" si="10"/>
        <v>239</v>
      </c>
    </row>
    <row r="145" spans="1:34" x14ac:dyDescent="0.25">
      <c r="A145" s="8">
        <f t="shared" si="11"/>
        <v>240</v>
      </c>
      <c r="B145" s="15">
        <v>5803072</v>
      </c>
      <c r="C145" s="16" t="s">
        <v>730</v>
      </c>
      <c r="D145" s="15" t="s">
        <v>717</v>
      </c>
      <c r="E145" s="14">
        <v>46450</v>
      </c>
      <c r="F145" s="13" t="s">
        <v>20</v>
      </c>
      <c r="G145" s="12">
        <v>984774.88466979493</v>
      </c>
      <c r="H145" s="12">
        <v>177672.59999999998</v>
      </c>
      <c r="I145" s="12">
        <v>137341.19999999998</v>
      </c>
      <c r="J145" s="12">
        <v>122368.7</v>
      </c>
      <c r="K145" s="12">
        <v>997978.79999999993</v>
      </c>
      <c r="L145" s="12">
        <v>484338.1</v>
      </c>
      <c r="M145" s="12">
        <v>610074.6</v>
      </c>
      <c r="N145" s="12">
        <v>240777.19999999998</v>
      </c>
      <c r="O145" s="12">
        <v>63296.4</v>
      </c>
      <c r="P145" s="12">
        <v>71149.100000000006</v>
      </c>
      <c r="Q145" s="12">
        <v>840913.9</v>
      </c>
      <c r="R145" s="12">
        <v>201254.1</v>
      </c>
      <c r="S145" s="12">
        <v>83313.599999999991</v>
      </c>
      <c r="T145" s="12">
        <v>76331.900000000009</v>
      </c>
      <c r="U145" s="12">
        <v>56012.9</v>
      </c>
      <c r="V145" s="12">
        <v>66505.5</v>
      </c>
      <c r="W145" s="12">
        <v>47021.5</v>
      </c>
      <c r="X145" s="12">
        <v>7569.5</v>
      </c>
      <c r="Y145" s="12">
        <v>8816.8000000000011</v>
      </c>
      <c r="Z145" s="12">
        <v>9608.8000000000011</v>
      </c>
      <c r="AA145" s="12">
        <v>2120.2999999999997</v>
      </c>
      <c r="AB145" s="12">
        <v>2025</v>
      </c>
      <c r="AC145" s="12">
        <v>2025</v>
      </c>
      <c r="AD145" s="12">
        <v>1831.7</v>
      </c>
      <c r="AE145" s="12">
        <v>2120.2999999999997</v>
      </c>
      <c r="AF145" s="11">
        <f t="shared" si="8"/>
        <v>4030478.3000000003</v>
      </c>
      <c r="AG145" s="11">
        <f t="shared" si="9"/>
        <v>281989.2</v>
      </c>
      <c r="AH145" s="8">
        <f t="shared" si="10"/>
        <v>240</v>
      </c>
    </row>
    <row r="146" spans="1:34" x14ac:dyDescent="0.25">
      <c r="A146" s="8">
        <f t="shared" si="11"/>
        <v>241</v>
      </c>
      <c r="B146" s="15">
        <v>5803073</v>
      </c>
      <c r="C146" s="16" t="s">
        <v>729</v>
      </c>
      <c r="D146" s="15" t="s">
        <v>717</v>
      </c>
      <c r="E146" s="14">
        <v>46506</v>
      </c>
      <c r="F146" s="13" t="s">
        <v>20</v>
      </c>
      <c r="G146" s="12">
        <v>632879.30900868785</v>
      </c>
      <c r="H146" s="12">
        <v>32959.4</v>
      </c>
      <c r="I146" s="12">
        <v>93820.400000000009</v>
      </c>
      <c r="J146" s="12">
        <v>189563.7</v>
      </c>
      <c r="K146" s="12">
        <v>31267.5</v>
      </c>
      <c r="L146" s="12">
        <v>35994.100000000006</v>
      </c>
      <c r="M146" s="12">
        <v>878806.2</v>
      </c>
      <c r="N146" s="12">
        <v>58971.200000000004</v>
      </c>
      <c r="O146" s="12">
        <v>698813.6</v>
      </c>
      <c r="P146" s="12">
        <v>471743.3</v>
      </c>
      <c r="Q146" s="12">
        <v>759082.1</v>
      </c>
      <c r="R146" s="12">
        <v>310803.40000000002</v>
      </c>
      <c r="S146" s="12">
        <v>110647.2</v>
      </c>
      <c r="T146" s="12">
        <v>154488.69999999998</v>
      </c>
      <c r="U146" s="12">
        <v>32281.999999999996</v>
      </c>
      <c r="V146" s="12">
        <v>20750.599999999999</v>
      </c>
      <c r="W146" s="12">
        <v>56957.1</v>
      </c>
      <c r="X146" s="12">
        <v>34527.1</v>
      </c>
      <c r="Y146" s="12">
        <v>25397.1</v>
      </c>
      <c r="Z146" s="12">
        <v>25067.9</v>
      </c>
      <c r="AA146" s="12">
        <v>21450.399999999998</v>
      </c>
      <c r="AB146" s="12">
        <v>6676.4000000000005</v>
      </c>
      <c r="AC146" s="12">
        <v>6676.4000000000005</v>
      </c>
      <c r="AD146" s="12">
        <v>6038.5999999999995</v>
      </c>
      <c r="AE146" s="12">
        <v>6991</v>
      </c>
      <c r="AF146" s="11">
        <f t="shared" si="8"/>
        <v>3672472.0999999996</v>
      </c>
      <c r="AG146" s="11">
        <f t="shared" si="9"/>
        <v>397303.3</v>
      </c>
      <c r="AH146" s="8">
        <f t="shared" si="10"/>
        <v>241</v>
      </c>
    </row>
    <row r="147" spans="1:34" x14ac:dyDescent="0.25">
      <c r="A147" s="8">
        <f t="shared" si="11"/>
        <v>242</v>
      </c>
      <c r="B147" s="15">
        <v>5803222</v>
      </c>
      <c r="C147" s="16" t="s">
        <v>728</v>
      </c>
      <c r="D147" s="15" t="s">
        <v>717</v>
      </c>
      <c r="E147" s="14">
        <v>46477</v>
      </c>
      <c r="F147" s="13" t="s">
        <v>20</v>
      </c>
      <c r="G147" s="12">
        <v>1053455.05</v>
      </c>
      <c r="H147" s="12">
        <v>72240.799999999988</v>
      </c>
      <c r="I147" s="12">
        <v>91746.5</v>
      </c>
      <c r="J147" s="12">
        <v>63572.6</v>
      </c>
      <c r="K147" s="12">
        <v>72461.600000000006</v>
      </c>
      <c r="L147" s="12">
        <v>716892.39999999991</v>
      </c>
      <c r="M147" s="12">
        <v>934330.2</v>
      </c>
      <c r="N147" s="12">
        <v>979308.8</v>
      </c>
      <c r="O147" s="12">
        <v>923461.4</v>
      </c>
      <c r="P147" s="12">
        <v>879566.2</v>
      </c>
      <c r="Q147" s="12">
        <v>557924.80000000005</v>
      </c>
      <c r="R147" s="12">
        <v>2071791.6</v>
      </c>
      <c r="S147" s="12">
        <v>891583.4</v>
      </c>
      <c r="T147" s="12">
        <v>1253772.8</v>
      </c>
      <c r="U147" s="12">
        <v>214244.40000000002</v>
      </c>
      <c r="V147" s="12">
        <v>262775</v>
      </c>
      <c r="W147" s="12">
        <v>277890.10000000003</v>
      </c>
      <c r="X147" s="12">
        <v>185762.8</v>
      </c>
      <c r="Y147" s="12">
        <v>72571.200000000012</v>
      </c>
      <c r="Z147" s="12">
        <v>65902.7</v>
      </c>
      <c r="AA147" s="12">
        <v>53516.2</v>
      </c>
      <c r="AB147" s="12">
        <v>13321.7</v>
      </c>
      <c r="AC147" s="12">
        <v>13321.7</v>
      </c>
      <c r="AD147" s="12">
        <v>12053.1</v>
      </c>
      <c r="AE147" s="12">
        <v>4441.3999999999996</v>
      </c>
      <c r="AF147" s="11">
        <f t="shared" si="8"/>
        <v>8254880.3000000007</v>
      </c>
      <c r="AG147" s="11">
        <f t="shared" si="9"/>
        <v>2429573.100000001</v>
      </c>
      <c r="AH147" s="8">
        <f t="shared" si="10"/>
        <v>242</v>
      </c>
    </row>
    <row r="148" spans="1:34" x14ac:dyDescent="0.25">
      <c r="A148" s="8">
        <f t="shared" si="11"/>
        <v>243</v>
      </c>
      <c r="B148" s="15">
        <v>5803540</v>
      </c>
      <c r="C148" s="16" t="s">
        <v>727</v>
      </c>
      <c r="D148" s="15" t="s">
        <v>717</v>
      </c>
      <c r="E148" s="14">
        <v>46295</v>
      </c>
      <c r="F148" s="13" t="s">
        <v>16</v>
      </c>
      <c r="G148" s="12">
        <v>432416.18475050933</v>
      </c>
      <c r="H148" s="12">
        <v>38165.666666666672</v>
      </c>
      <c r="I148" s="12">
        <v>38165.666666666672</v>
      </c>
      <c r="J148" s="12">
        <v>38165.666666666672</v>
      </c>
      <c r="K148" s="12">
        <v>38165.666666666672</v>
      </c>
      <c r="L148" s="12">
        <v>38165.666666666672</v>
      </c>
      <c r="M148" s="12">
        <v>38165.666666666672</v>
      </c>
      <c r="N148" s="12">
        <v>38165.666666666672</v>
      </c>
      <c r="O148" s="12">
        <v>38165.666666666672</v>
      </c>
      <c r="P148" s="12">
        <v>38165.666666666672</v>
      </c>
      <c r="Q148" s="12">
        <v>38165.666666666672</v>
      </c>
      <c r="R148" s="12">
        <v>38165.666666666672</v>
      </c>
      <c r="S148" s="12">
        <v>38165.666666666672</v>
      </c>
      <c r="T148" s="12">
        <v>243.17500000000001</v>
      </c>
      <c r="U148" s="12">
        <v>243.17500000000001</v>
      </c>
      <c r="V148" s="12">
        <v>243.17500000000001</v>
      </c>
      <c r="W148" s="12">
        <v>243.17500000000001</v>
      </c>
      <c r="X148" s="12">
        <v>243.17500000000001</v>
      </c>
      <c r="Y148" s="12">
        <v>243.17500000000001</v>
      </c>
      <c r="Z148" s="12">
        <v>243.17500000000001</v>
      </c>
      <c r="AA148" s="12">
        <v>243.17500000000001</v>
      </c>
      <c r="AB148" s="12">
        <v>243.17500000000001</v>
      </c>
      <c r="AC148" s="12">
        <v>243.17500000000001</v>
      </c>
      <c r="AD148" s="12">
        <v>243.17500000000001</v>
      </c>
      <c r="AE148" s="12">
        <v>243.17500000000001</v>
      </c>
      <c r="AF148" s="11">
        <f t="shared" si="8"/>
        <v>457988.00000000017</v>
      </c>
      <c r="AG148" s="11">
        <f t="shared" si="9"/>
        <v>2918.1000000000004</v>
      </c>
      <c r="AH148" s="8">
        <f t="shared" si="10"/>
        <v>243</v>
      </c>
    </row>
    <row r="149" spans="1:34" x14ac:dyDescent="0.25">
      <c r="A149" s="8">
        <f t="shared" si="11"/>
        <v>244</v>
      </c>
      <c r="B149" s="15">
        <v>5805505</v>
      </c>
      <c r="C149" s="16" t="s">
        <v>726</v>
      </c>
      <c r="D149" s="15" t="s">
        <v>717</v>
      </c>
      <c r="E149" s="14">
        <v>46477</v>
      </c>
      <c r="F149" s="13" t="s">
        <v>20</v>
      </c>
      <c r="G149" s="12">
        <v>4475743.18</v>
      </c>
      <c r="H149" s="12">
        <v>562064.95000000007</v>
      </c>
      <c r="I149" s="12">
        <v>562064.95000000007</v>
      </c>
      <c r="J149" s="12">
        <v>562064.95000000007</v>
      </c>
      <c r="K149" s="12">
        <v>562064.95000000007</v>
      </c>
      <c r="L149" s="12">
        <v>562064.95000000007</v>
      </c>
      <c r="M149" s="12">
        <v>562064.95000000007</v>
      </c>
      <c r="N149" s="12">
        <v>562064.95000000007</v>
      </c>
      <c r="O149" s="12">
        <v>562064.95000000007</v>
      </c>
      <c r="P149" s="12">
        <v>562064.95000000007</v>
      </c>
      <c r="Q149" s="12">
        <v>562064.95000000007</v>
      </c>
      <c r="R149" s="12">
        <v>562064.95000000007</v>
      </c>
      <c r="S149" s="12">
        <v>562064.95000000007</v>
      </c>
      <c r="T149" s="12">
        <v>259735.77499999999</v>
      </c>
      <c r="U149" s="12">
        <v>259735.77499999999</v>
      </c>
      <c r="V149" s="12">
        <v>259735.77499999999</v>
      </c>
      <c r="W149" s="12">
        <v>259735.77499999999</v>
      </c>
      <c r="X149" s="12">
        <v>259735.77499999999</v>
      </c>
      <c r="Y149" s="12">
        <v>259735.77499999999</v>
      </c>
      <c r="Z149" s="12">
        <v>259735.77499999999</v>
      </c>
      <c r="AA149" s="12">
        <v>259735.77499999999</v>
      </c>
      <c r="AB149" s="12">
        <v>259735.77499999999</v>
      </c>
      <c r="AC149" s="12">
        <v>259735.77499999999</v>
      </c>
      <c r="AD149" s="12">
        <v>259735.77499999999</v>
      </c>
      <c r="AE149" s="12">
        <v>259735.77499999999</v>
      </c>
      <c r="AF149" s="11">
        <f t="shared" si="8"/>
        <v>6744779.4000000013</v>
      </c>
      <c r="AG149" s="11">
        <f t="shared" si="9"/>
        <v>3116829.2999999993</v>
      </c>
      <c r="AH149" s="8">
        <f t="shared" si="10"/>
        <v>244</v>
      </c>
    </row>
    <row r="150" spans="1:34" x14ac:dyDescent="0.25">
      <c r="A150" s="8">
        <f t="shared" si="11"/>
        <v>245</v>
      </c>
      <c r="B150" s="15">
        <v>5805561</v>
      </c>
      <c r="C150" s="16" t="s">
        <v>725</v>
      </c>
      <c r="D150" s="15" t="s">
        <v>717</v>
      </c>
      <c r="E150" s="14">
        <v>45985</v>
      </c>
      <c r="F150" s="13" t="s">
        <v>20</v>
      </c>
      <c r="G150" s="12">
        <v>0</v>
      </c>
      <c r="H150" s="12">
        <v>10366.5</v>
      </c>
      <c r="I150" s="12">
        <v>19153.199999999997</v>
      </c>
      <c r="J150" s="12">
        <v>162657.4</v>
      </c>
      <c r="K150" s="12">
        <v>81816.7</v>
      </c>
      <c r="L150" s="12">
        <v>12510.8</v>
      </c>
      <c r="M150" s="12">
        <v>12510.8</v>
      </c>
      <c r="N150" s="12">
        <v>9522.6</v>
      </c>
      <c r="O150" s="12">
        <v>9755.4</v>
      </c>
      <c r="P150" s="12">
        <v>2988.2</v>
      </c>
      <c r="Q150" s="12">
        <v>2988.2</v>
      </c>
      <c r="R150" s="12">
        <v>2988.2</v>
      </c>
      <c r="S150" s="12">
        <v>2988.2</v>
      </c>
      <c r="T150" s="12">
        <v>0</v>
      </c>
      <c r="U150" s="12">
        <v>0</v>
      </c>
      <c r="V150" s="12">
        <v>0</v>
      </c>
      <c r="W150" s="12">
        <v>0</v>
      </c>
      <c r="X150" s="12">
        <v>0</v>
      </c>
      <c r="Y150" s="12">
        <v>0</v>
      </c>
      <c r="Z150" s="12">
        <v>0</v>
      </c>
      <c r="AA150" s="12">
        <v>0</v>
      </c>
      <c r="AB150" s="12">
        <v>0</v>
      </c>
      <c r="AC150" s="12">
        <v>0</v>
      </c>
      <c r="AD150" s="12">
        <v>0</v>
      </c>
      <c r="AE150" s="12">
        <v>0</v>
      </c>
      <c r="AF150" s="11">
        <f t="shared" si="8"/>
        <v>330246.2</v>
      </c>
      <c r="AG150" s="11">
        <f t="shared" si="9"/>
        <v>0</v>
      </c>
      <c r="AH150" s="8">
        <f t="shared" si="10"/>
        <v>245</v>
      </c>
    </row>
    <row r="151" spans="1:34" x14ac:dyDescent="0.25">
      <c r="A151" s="8">
        <f t="shared" si="11"/>
        <v>246</v>
      </c>
      <c r="B151" s="15">
        <v>5806599</v>
      </c>
      <c r="C151" s="16" t="s">
        <v>724</v>
      </c>
      <c r="D151" s="15" t="s">
        <v>717</v>
      </c>
      <c r="E151" s="14">
        <v>46535</v>
      </c>
      <c r="F151" s="13" t="s">
        <v>54</v>
      </c>
      <c r="G151" s="12">
        <v>0</v>
      </c>
      <c r="H151" s="12">
        <v>97670.5</v>
      </c>
      <c r="I151" s="12">
        <v>97670.5</v>
      </c>
      <c r="J151" s="12">
        <v>97670.5</v>
      </c>
      <c r="K151" s="12">
        <v>97670.5</v>
      </c>
      <c r="L151" s="12">
        <v>97670.5</v>
      </c>
      <c r="M151" s="12">
        <v>97670.5</v>
      </c>
      <c r="N151" s="12">
        <v>97670.5</v>
      </c>
      <c r="O151" s="12">
        <v>97670.5</v>
      </c>
      <c r="P151" s="12">
        <v>97670.5</v>
      </c>
      <c r="Q151" s="12">
        <v>97670.5</v>
      </c>
      <c r="R151" s="12">
        <v>97670.5</v>
      </c>
      <c r="S151" s="12">
        <v>97670.5</v>
      </c>
      <c r="T151" s="12">
        <v>43021.366666666669</v>
      </c>
      <c r="U151" s="12">
        <v>43021.366666666669</v>
      </c>
      <c r="V151" s="12">
        <v>43021.366666666669</v>
      </c>
      <c r="W151" s="12">
        <v>43021.366666666669</v>
      </c>
      <c r="X151" s="12">
        <v>43021.366666666669</v>
      </c>
      <c r="Y151" s="12">
        <v>43021.366666666669</v>
      </c>
      <c r="Z151" s="12">
        <v>43021.366666666669</v>
      </c>
      <c r="AA151" s="12">
        <v>43021.366666666669</v>
      </c>
      <c r="AB151" s="12">
        <v>43021.366666666669</v>
      </c>
      <c r="AC151" s="12">
        <v>43021.366666666669</v>
      </c>
      <c r="AD151" s="12">
        <v>43021.366666666669</v>
      </c>
      <c r="AE151" s="12">
        <v>43021.366666666669</v>
      </c>
      <c r="AF151" s="11">
        <f t="shared" si="8"/>
        <v>1172046</v>
      </c>
      <c r="AG151" s="11">
        <f t="shared" si="9"/>
        <v>516256.40000000014</v>
      </c>
      <c r="AH151" s="8">
        <f t="shared" si="10"/>
        <v>246</v>
      </c>
    </row>
    <row r="152" spans="1:34" x14ac:dyDescent="0.25">
      <c r="A152" s="8">
        <f t="shared" si="11"/>
        <v>247</v>
      </c>
      <c r="B152" s="15">
        <v>5806625</v>
      </c>
      <c r="C152" s="16" t="s">
        <v>723</v>
      </c>
      <c r="D152" s="15" t="s">
        <v>717</v>
      </c>
      <c r="E152" s="14">
        <v>46752</v>
      </c>
      <c r="F152" s="13" t="s">
        <v>20</v>
      </c>
      <c r="G152" s="12">
        <v>0</v>
      </c>
      <c r="H152" s="12">
        <v>15148.208333333334</v>
      </c>
      <c r="I152" s="12">
        <v>15148.208333333334</v>
      </c>
      <c r="J152" s="12">
        <v>15148.208333333334</v>
      </c>
      <c r="K152" s="12">
        <v>15148.208333333334</v>
      </c>
      <c r="L152" s="12">
        <v>15148.208333333334</v>
      </c>
      <c r="M152" s="12">
        <v>15148.208333333334</v>
      </c>
      <c r="N152" s="12">
        <v>15148.208333333334</v>
      </c>
      <c r="O152" s="12">
        <v>15148.208333333334</v>
      </c>
      <c r="P152" s="12">
        <v>15148.208333333334</v>
      </c>
      <c r="Q152" s="12">
        <v>15148.208333333334</v>
      </c>
      <c r="R152" s="12">
        <v>15148.208333333334</v>
      </c>
      <c r="S152" s="12">
        <v>15148.208333333334</v>
      </c>
      <c r="T152" s="12">
        <v>521265.40833333333</v>
      </c>
      <c r="U152" s="12">
        <v>521265.40833333333</v>
      </c>
      <c r="V152" s="12">
        <v>521265.40833333333</v>
      </c>
      <c r="W152" s="12">
        <v>521265.40833333333</v>
      </c>
      <c r="X152" s="12">
        <v>521265.40833333333</v>
      </c>
      <c r="Y152" s="12">
        <v>521265.40833333333</v>
      </c>
      <c r="Z152" s="12">
        <v>521265.40833333333</v>
      </c>
      <c r="AA152" s="12">
        <v>521265.40833333333</v>
      </c>
      <c r="AB152" s="12">
        <v>521265.40833333333</v>
      </c>
      <c r="AC152" s="12">
        <v>521265.40833333333</v>
      </c>
      <c r="AD152" s="12">
        <v>521265.40833333333</v>
      </c>
      <c r="AE152" s="12">
        <v>521265.40833333333</v>
      </c>
      <c r="AF152" s="11">
        <f t="shared" si="8"/>
        <v>181778.50000000003</v>
      </c>
      <c r="AG152" s="11">
        <f t="shared" si="9"/>
        <v>6255184.8999999994</v>
      </c>
      <c r="AH152" s="8">
        <f t="shared" si="10"/>
        <v>247</v>
      </c>
    </row>
    <row r="153" spans="1:34" x14ac:dyDescent="0.25">
      <c r="A153" s="8">
        <f t="shared" si="11"/>
        <v>248</v>
      </c>
      <c r="B153" s="15">
        <v>5806925</v>
      </c>
      <c r="C153" s="16" t="s">
        <v>722</v>
      </c>
      <c r="D153" s="15" t="s">
        <v>717</v>
      </c>
      <c r="E153" s="14">
        <v>46345</v>
      </c>
      <c r="F153" s="13" t="s">
        <v>20</v>
      </c>
      <c r="G153" s="12">
        <v>55125.083662808785</v>
      </c>
      <c r="H153" s="12">
        <v>587.30000000000007</v>
      </c>
      <c r="I153" s="12">
        <v>3351.4</v>
      </c>
      <c r="J153" s="12">
        <v>1999.5</v>
      </c>
      <c r="K153" s="12">
        <v>3208.4</v>
      </c>
      <c r="L153" s="12">
        <v>2837.1</v>
      </c>
      <c r="M153" s="12">
        <v>3046.2</v>
      </c>
      <c r="N153" s="12">
        <v>3072.6</v>
      </c>
      <c r="O153" s="12">
        <v>3088.7</v>
      </c>
      <c r="P153" s="12">
        <v>3104.7</v>
      </c>
      <c r="Q153" s="12">
        <v>3120.7</v>
      </c>
      <c r="R153" s="12">
        <v>2904</v>
      </c>
      <c r="S153" s="12">
        <v>2671.2</v>
      </c>
      <c r="T153" s="12">
        <v>0</v>
      </c>
      <c r="U153" s="12">
        <v>0</v>
      </c>
      <c r="V153" s="12">
        <v>239815.1</v>
      </c>
      <c r="W153" s="12">
        <v>126.9</v>
      </c>
      <c r="X153" s="12">
        <v>0</v>
      </c>
      <c r="Y153" s="12">
        <v>0</v>
      </c>
      <c r="Z153" s="12">
        <v>0</v>
      </c>
      <c r="AA153" s="12">
        <v>0</v>
      </c>
      <c r="AB153" s="12">
        <v>0</v>
      </c>
      <c r="AC153" s="12">
        <v>0</v>
      </c>
      <c r="AD153" s="12">
        <v>0</v>
      </c>
      <c r="AE153" s="12">
        <v>0</v>
      </c>
      <c r="AF153" s="11">
        <f t="shared" si="8"/>
        <v>32991.800000000003</v>
      </c>
      <c r="AG153" s="11">
        <f t="shared" si="9"/>
        <v>239942</v>
      </c>
      <c r="AH153" s="8">
        <f t="shared" si="10"/>
        <v>248</v>
      </c>
    </row>
    <row r="154" spans="1:34" x14ac:dyDescent="0.25">
      <c r="A154" s="8">
        <f t="shared" si="11"/>
        <v>249</v>
      </c>
      <c r="B154" s="15">
        <v>5807341</v>
      </c>
      <c r="C154" s="16" t="s">
        <v>721</v>
      </c>
      <c r="D154" s="15" t="s">
        <v>717</v>
      </c>
      <c r="E154" s="14">
        <v>46370</v>
      </c>
      <c r="F154" s="13" t="s">
        <v>20</v>
      </c>
      <c r="G154" s="12">
        <v>716325.29661074118</v>
      </c>
      <c r="H154" s="12">
        <v>43236</v>
      </c>
      <c r="I154" s="12">
        <v>26226.400000000001</v>
      </c>
      <c r="J154" s="12">
        <v>37290.100000000006</v>
      </c>
      <c r="K154" s="12">
        <v>54080.7</v>
      </c>
      <c r="L154" s="12">
        <v>34337.200000000004</v>
      </c>
      <c r="M154" s="12">
        <v>89122.1</v>
      </c>
      <c r="N154" s="12">
        <v>79318.8</v>
      </c>
      <c r="O154" s="12">
        <v>99103</v>
      </c>
      <c r="P154" s="12">
        <v>96440.4</v>
      </c>
      <c r="Q154" s="12">
        <v>2303365</v>
      </c>
      <c r="R154" s="12">
        <v>986800.79999999993</v>
      </c>
      <c r="S154" s="12">
        <v>1109836.8</v>
      </c>
      <c r="T154" s="12">
        <v>85388.900000000009</v>
      </c>
      <c r="U154" s="12">
        <v>48822</v>
      </c>
      <c r="V154" s="12">
        <v>5640.2</v>
      </c>
      <c r="W154" s="12">
        <v>12331.699999999999</v>
      </c>
      <c r="X154" s="12">
        <v>2230.5</v>
      </c>
      <c r="Y154" s="12">
        <v>0</v>
      </c>
      <c r="Z154" s="12">
        <v>0</v>
      </c>
      <c r="AA154" s="12">
        <v>0</v>
      </c>
      <c r="AB154" s="12">
        <v>0</v>
      </c>
      <c r="AC154" s="12">
        <v>0</v>
      </c>
      <c r="AD154" s="12">
        <v>0</v>
      </c>
      <c r="AE154" s="12">
        <v>0</v>
      </c>
      <c r="AF154" s="11">
        <f t="shared" si="8"/>
        <v>4959157.3</v>
      </c>
      <c r="AG154" s="11">
        <f t="shared" si="9"/>
        <v>154413.30000000005</v>
      </c>
      <c r="AH154" s="8">
        <f t="shared" si="10"/>
        <v>249</v>
      </c>
    </row>
    <row r="155" spans="1:34" x14ac:dyDescent="0.25">
      <c r="A155" s="8">
        <f t="shared" si="11"/>
        <v>250</v>
      </c>
      <c r="B155" s="15">
        <v>5807461</v>
      </c>
      <c r="C155" s="16" t="s">
        <v>720</v>
      </c>
      <c r="D155" s="15" t="s">
        <v>717</v>
      </c>
      <c r="E155" s="14">
        <v>46721</v>
      </c>
      <c r="F155" s="13" t="s">
        <v>20</v>
      </c>
      <c r="G155" s="12">
        <v>272309.18538531166</v>
      </c>
      <c r="H155" s="12">
        <v>133019.80000000002</v>
      </c>
      <c r="I155" s="12">
        <v>107347.09999999999</v>
      </c>
      <c r="J155" s="12">
        <v>46152.299999999996</v>
      </c>
      <c r="K155" s="12">
        <v>35529.200000000004</v>
      </c>
      <c r="L155" s="12">
        <v>45429.9</v>
      </c>
      <c r="M155" s="12">
        <v>307325.60000000003</v>
      </c>
      <c r="N155" s="12">
        <v>23384.799999999999</v>
      </c>
      <c r="O155" s="12">
        <v>36233.300000000003</v>
      </c>
      <c r="P155" s="12">
        <v>69327.200000000012</v>
      </c>
      <c r="Q155" s="12">
        <v>37591.299999999996</v>
      </c>
      <c r="R155" s="12">
        <v>185883.7</v>
      </c>
      <c r="S155" s="12">
        <v>39016.699999999997</v>
      </c>
      <c r="T155" s="12">
        <v>404417.89999999997</v>
      </c>
      <c r="U155" s="12">
        <v>406057.2</v>
      </c>
      <c r="V155" s="12">
        <v>699351.5</v>
      </c>
      <c r="W155" s="12">
        <v>517085.3</v>
      </c>
      <c r="X155" s="12">
        <v>154865</v>
      </c>
      <c r="Y155" s="12">
        <v>30511.399999999998</v>
      </c>
      <c r="Z155" s="12">
        <v>31305.200000000001</v>
      </c>
      <c r="AA155" s="12">
        <v>31994.3</v>
      </c>
      <c r="AB155" s="12">
        <v>1662072.4</v>
      </c>
      <c r="AC155" s="12">
        <v>1833383.5999999999</v>
      </c>
      <c r="AD155" s="12">
        <v>1644439</v>
      </c>
      <c r="AE155" s="12">
        <v>148817.80000000002</v>
      </c>
      <c r="AF155" s="11">
        <f t="shared" si="8"/>
        <v>1066240.9000000001</v>
      </c>
      <c r="AG155" s="11">
        <f t="shared" si="9"/>
        <v>7564300.5999999996</v>
      </c>
      <c r="AH155" s="8">
        <f t="shared" si="10"/>
        <v>250</v>
      </c>
    </row>
    <row r="156" spans="1:34" x14ac:dyDescent="0.25">
      <c r="A156" s="8">
        <f t="shared" si="11"/>
        <v>251</v>
      </c>
      <c r="B156" s="15">
        <v>5807521</v>
      </c>
      <c r="C156" s="16" t="s">
        <v>719</v>
      </c>
      <c r="D156" s="15" t="s">
        <v>717</v>
      </c>
      <c r="E156" s="14">
        <v>46429</v>
      </c>
      <c r="F156" s="13" t="s">
        <v>20</v>
      </c>
      <c r="G156" s="12">
        <v>834819.56374292995</v>
      </c>
      <c r="H156" s="12">
        <v>78441.3</v>
      </c>
      <c r="I156" s="12">
        <v>60724.7</v>
      </c>
      <c r="J156" s="12">
        <v>49419.5</v>
      </c>
      <c r="K156" s="12">
        <v>55925.8</v>
      </c>
      <c r="L156" s="12">
        <v>440188.30000000005</v>
      </c>
      <c r="M156" s="12">
        <v>951109.9</v>
      </c>
      <c r="N156" s="12">
        <v>3242592.3</v>
      </c>
      <c r="O156" s="12">
        <v>51754</v>
      </c>
      <c r="P156" s="12">
        <v>104921.2</v>
      </c>
      <c r="Q156" s="12">
        <v>1179491.8999999999</v>
      </c>
      <c r="R156" s="12">
        <v>1910302.2000000002</v>
      </c>
      <c r="S156" s="12">
        <v>3292928.4</v>
      </c>
      <c r="T156" s="12">
        <v>1687233.8</v>
      </c>
      <c r="U156" s="12">
        <v>950496.3</v>
      </c>
      <c r="V156" s="12">
        <v>98078.599999999991</v>
      </c>
      <c r="W156" s="12">
        <v>59093.5</v>
      </c>
      <c r="X156" s="12">
        <v>50914.200000000004</v>
      </c>
      <c r="Y156" s="12">
        <v>96553.5</v>
      </c>
      <c r="Z156" s="12">
        <v>20301.7</v>
      </c>
      <c r="AA156" s="12">
        <v>17010.599999999999</v>
      </c>
      <c r="AB156" s="12">
        <v>15900.4</v>
      </c>
      <c r="AC156" s="12">
        <v>16421.399999999998</v>
      </c>
      <c r="AD156" s="12">
        <v>15120.2</v>
      </c>
      <c r="AE156" s="12">
        <v>18282.699999999997</v>
      </c>
      <c r="AF156" s="11">
        <f t="shared" si="8"/>
        <v>11417799.5</v>
      </c>
      <c r="AG156" s="11">
        <f t="shared" si="9"/>
        <v>3045406.9000000008</v>
      </c>
      <c r="AH156" s="8">
        <f t="shared" si="10"/>
        <v>251</v>
      </c>
    </row>
    <row r="157" spans="1:34" x14ac:dyDescent="0.25">
      <c r="A157" s="8">
        <f t="shared" si="11"/>
        <v>252</v>
      </c>
      <c r="B157" s="15">
        <v>5808477</v>
      </c>
      <c r="C157" s="16" t="s">
        <v>718</v>
      </c>
      <c r="D157" s="15" t="s">
        <v>717</v>
      </c>
      <c r="E157" s="14">
        <v>46128</v>
      </c>
      <c r="F157" s="13" t="s">
        <v>20</v>
      </c>
      <c r="G157" s="12">
        <v>139842.03236444466</v>
      </c>
      <c r="H157" s="12">
        <v>66565.333333333328</v>
      </c>
      <c r="I157" s="12">
        <v>66565.333333333328</v>
      </c>
      <c r="J157" s="12">
        <v>66565.333333333328</v>
      </c>
      <c r="K157" s="12">
        <v>66565.333333333328</v>
      </c>
      <c r="L157" s="12">
        <v>66565.333333333328</v>
      </c>
      <c r="M157" s="12">
        <v>66565.333333333328</v>
      </c>
      <c r="N157" s="12">
        <v>66565.333333333328</v>
      </c>
      <c r="O157" s="12">
        <v>66565.333333333328</v>
      </c>
      <c r="P157" s="12">
        <v>66565.333333333328</v>
      </c>
      <c r="Q157" s="12">
        <v>66565.333333333328</v>
      </c>
      <c r="R157" s="12">
        <v>66565.333333333328</v>
      </c>
      <c r="S157" s="12">
        <v>66565.333333333328</v>
      </c>
      <c r="T157" s="12">
        <v>0</v>
      </c>
      <c r="U157" s="12">
        <v>0</v>
      </c>
      <c r="V157" s="12">
        <v>0</v>
      </c>
      <c r="W157" s="12">
        <v>0</v>
      </c>
      <c r="X157" s="12">
        <v>0</v>
      </c>
      <c r="Y157" s="12">
        <v>0</v>
      </c>
      <c r="Z157" s="12">
        <v>0</v>
      </c>
      <c r="AA157" s="12">
        <v>0</v>
      </c>
      <c r="AB157" s="12">
        <v>0</v>
      </c>
      <c r="AC157" s="12">
        <v>0</v>
      </c>
      <c r="AD157" s="12">
        <v>0</v>
      </c>
      <c r="AE157" s="12">
        <v>0</v>
      </c>
      <c r="AF157" s="11">
        <f t="shared" si="8"/>
        <v>798784.00000000012</v>
      </c>
      <c r="AG157" s="11">
        <f t="shared" si="9"/>
        <v>0</v>
      </c>
      <c r="AH157" s="8">
        <f t="shared" si="10"/>
        <v>252</v>
      </c>
    </row>
    <row r="158" spans="1:34" x14ac:dyDescent="0.25">
      <c r="A158" s="8">
        <f t="shared" si="11"/>
        <v>253</v>
      </c>
      <c r="B158" s="15">
        <v>5534504</v>
      </c>
      <c r="C158" s="16" t="s">
        <v>716</v>
      </c>
      <c r="D158" s="15" t="s">
        <v>643</v>
      </c>
      <c r="E158" s="14" t="s">
        <v>21</v>
      </c>
      <c r="F158" s="13" t="s">
        <v>20</v>
      </c>
      <c r="G158" s="12">
        <v>0</v>
      </c>
      <c r="H158" s="12">
        <v>15139.4</v>
      </c>
      <c r="I158" s="12">
        <v>18592.400000000001</v>
      </c>
      <c r="J158" s="12">
        <v>221423.9</v>
      </c>
      <c r="K158" s="12">
        <v>262974</v>
      </c>
      <c r="L158" s="12">
        <v>339094.9</v>
      </c>
      <c r="M158" s="12">
        <v>273675.3</v>
      </c>
      <c r="N158" s="12">
        <v>306935.3</v>
      </c>
      <c r="O158" s="12">
        <v>15184.2</v>
      </c>
      <c r="P158" s="12">
        <v>22688.7</v>
      </c>
      <c r="Q158" s="12">
        <v>15609</v>
      </c>
      <c r="R158" s="12">
        <v>14347</v>
      </c>
      <c r="S158" s="12">
        <v>14347</v>
      </c>
      <c r="T158" s="12">
        <v>14347</v>
      </c>
      <c r="U158" s="12">
        <v>44659</v>
      </c>
      <c r="V158" s="12">
        <v>0</v>
      </c>
      <c r="W158" s="12">
        <v>0</v>
      </c>
      <c r="X158" s="12">
        <v>0</v>
      </c>
      <c r="Y158" s="12">
        <v>0</v>
      </c>
      <c r="Z158" s="12">
        <v>0</v>
      </c>
      <c r="AA158" s="12">
        <v>0</v>
      </c>
      <c r="AB158" s="12">
        <v>0</v>
      </c>
      <c r="AC158" s="12">
        <v>0</v>
      </c>
      <c r="AD158" s="12">
        <v>0</v>
      </c>
      <c r="AE158" s="12">
        <v>0</v>
      </c>
      <c r="AF158" s="11">
        <f t="shared" si="8"/>
        <v>1520011.1</v>
      </c>
      <c r="AG158" s="11">
        <f t="shared" si="9"/>
        <v>59006</v>
      </c>
      <c r="AH158" s="8">
        <f t="shared" si="10"/>
        <v>253</v>
      </c>
    </row>
    <row r="159" spans="1:34" x14ac:dyDescent="0.25">
      <c r="A159" s="8">
        <f t="shared" si="11"/>
        <v>254</v>
      </c>
      <c r="B159" s="15">
        <v>5535602</v>
      </c>
      <c r="C159" s="16" t="s">
        <v>715</v>
      </c>
      <c r="D159" s="15" t="s">
        <v>643</v>
      </c>
      <c r="E159" s="14" t="s">
        <v>21</v>
      </c>
      <c r="F159" s="13" t="s">
        <v>20</v>
      </c>
      <c r="G159" s="12">
        <v>0</v>
      </c>
      <c r="H159" s="12">
        <v>5003.3</v>
      </c>
      <c r="I159" s="12">
        <v>24925.8</v>
      </c>
      <c r="J159" s="12">
        <v>0</v>
      </c>
      <c r="K159" s="12">
        <v>0</v>
      </c>
      <c r="L159" s="12">
        <v>0</v>
      </c>
      <c r="M159" s="12">
        <v>0</v>
      </c>
      <c r="N159" s="12">
        <v>0</v>
      </c>
      <c r="O159" s="12">
        <v>0</v>
      </c>
      <c r="P159" s="12">
        <v>0</v>
      </c>
      <c r="Q159" s="12">
        <v>0</v>
      </c>
      <c r="R159" s="12">
        <v>0</v>
      </c>
      <c r="S159" s="12">
        <v>0</v>
      </c>
      <c r="T159" s="12">
        <v>5583.7000000000007</v>
      </c>
      <c r="U159" s="12">
        <v>5583.7000000000007</v>
      </c>
      <c r="V159" s="12">
        <v>5583.7000000000007</v>
      </c>
      <c r="W159" s="12">
        <v>5583.7000000000007</v>
      </c>
      <c r="X159" s="12">
        <v>5583.7000000000007</v>
      </c>
      <c r="Y159" s="12">
        <v>5583.7000000000007</v>
      </c>
      <c r="Z159" s="12">
        <v>5583.7000000000007</v>
      </c>
      <c r="AA159" s="12">
        <v>229585</v>
      </c>
      <c r="AB159" s="12">
        <v>331291</v>
      </c>
      <c r="AC159" s="12">
        <v>144525.1</v>
      </c>
      <c r="AD159" s="12">
        <v>17169.5</v>
      </c>
      <c r="AE159" s="12">
        <v>8006.7000000000007</v>
      </c>
      <c r="AF159" s="11">
        <f t="shared" si="8"/>
        <v>29929.1</v>
      </c>
      <c r="AG159" s="11">
        <f t="shared" si="9"/>
        <v>769663.2</v>
      </c>
      <c r="AH159" s="8">
        <f t="shared" si="10"/>
        <v>254</v>
      </c>
    </row>
    <row r="160" spans="1:34" x14ac:dyDescent="0.25">
      <c r="A160" s="8">
        <f t="shared" si="11"/>
        <v>255</v>
      </c>
      <c r="B160" s="15">
        <v>5554308</v>
      </c>
      <c r="C160" s="16" t="s">
        <v>714</v>
      </c>
      <c r="D160" s="15" t="s">
        <v>643</v>
      </c>
      <c r="E160" s="14" t="s">
        <v>21</v>
      </c>
      <c r="F160" s="13" t="s">
        <v>20</v>
      </c>
      <c r="G160" s="12">
        <v>0</v>
      </c>
      <c r="H160" s="12">
        <v>1176</v>
      </c>
      <c r="I160" s="12">
        <v>-1176</v>
      </c>
      <c r="J160" s="12">
        <v>300000</v>
      </c>
      <c r="K160" s="12">
        <v>0</v>
      </c>
      <c r="L160" s="12">
        <v>0</v>
      </c>
      <c r="M160" s="12">
        <v>0</v>
      </c>
      <c r="N160" s="12">
        <v>0</v>
      </c>
      <c r="O160" s="12">
        <v>0</v>
      </c>
      <c r="P160" s="12">
        <v>0</v>
      </c>
      <c r="Q160" s="12">
        <v>0</v>
      </c>
      <c r="R160" s="12">
        <v>0</v>
      </c>
      <c r="S160" s="12">
        <v>0</v>
      </c>
      <c r="T160" s="12">
        <v>0</v>
      </c>
      <c r="U160" s="12">
        <v>0</v>
      </c>
      <c r="V160" s="12">
        <v>0</v>
      </c>
      <c r="W160" s="12">
        <v>0</v>
      </c>
      <c r="X160" s="12">
        <v>0</v>
      </c>
      <c r="Y160" s="12">
        <v>0</v>
      </c>
      <c r="Z160" s="12">
        <v>0</v>
      </c>
      <c r="AA160" s="12">
        <v>0</v>
      </c>
      <c r="AB160" s="12">
        <v>0</v>
      </c>
      <c r="AC160" s="12">
        <v>0</v>
      </c>
      <c r="AD160" s="12">
        <v>0</v>
      </c>
      <c r="AE160" s="12">
        <v>0</v>
      </c>
      <c r="AF160" s="11">
        <f t="shared" si="8"/>
        <v>300000</v>
      </c>
      <c r="AG160" s="11">
        <f t="shared" si="9"/>
        <v>0</v>
      </c>
      <c r="AH160" s="8">
        <f t="shared" si="10"/>
        <v>255</v>
      </c>
    </row>
    <row r="161" spans="1:34" x14ac:dyDescent="0.25">
      <c r="A161" s="8">
        <f t="shared" si="11"/>
        <v>256</v>
      </c>
      <c r="B161" s="15">
        <v>5555289</v>
      </c>
      <c r="C161" s="16" t="s">
        <v>713</v>
      </c>
      <c r="D161" s="15" t="s">
        <v>643</v>
      </c>
      <c r="E161" s="14" t="s">
        <v>21</v>
      </c>
      <c r="F161" s="13" t="s">
        <v>20</v>
      </c>
      <c r="G161" s="12">
        <v>0</v>
      </c>
      <c r="H161" s="12">
        <v>10057</v>
      </c>
      <c r="I161" s="12">
        <v>8503.2999999999993</v>
      </c>
      <c r="J161" s="12">
        <v>8311.4000000000015</v>
      </c>
      <c r="K161" s="12">
        <v>14983</v>
      </c>
      <c r="L161" s="12">
        <v>14652.8</v>
      </c>
      <c r="M161" s="12">
        <v>8311.4000000000015</v>
      </c>
      <c r="N161" s="12">
        <v>13845.7</v>
      </c>
      <c r="O161" s="12">
        <v>165281.29999999999</v>
      </c>
      <c r="P161" s="12">
        <v>154537.60000000001</v>
      </c>
      <c r="Q161" s="12">
        <v>1058033.6000000001</v>
      </c>
      <c r="R161" s="12">
        <v>1039568.6000000001</v>
      </c>
      <c r="S161" s="12">
        <v>479428</v>
      </c>
      <c r="T161" s="12">
        <v>0</v>
      </c>
      <c r="U161" s="12">
        <v>7990.9</v>
      </c>
      <c r="V161" s="12">
        <v>10613.699999999999</v>
      </c>
      <c r="W161" s="12">
        <v>928</v>
      </c>
      <c r="X161" s="12">
        <v>0</v>
      </c>
      <c r="Y161" s="12">
        <v>0</v>
      </c>
      <c r="Z161" s="12">
        <v>0</v>
      </c>
      <c r="AA161" s="12">
        <v>0</v>
      </c>
      <c r="AB161" s="12">
        <v>0</v>
      </c>
      <c r="AC161" s="12">
        <v>0</v>
      </c>
      <c r="AD161" s="12">
        <v>0</v>
      </c>
      <c r="AE161" s="12">
        <v>0</v>
      </c>
      <c r="AF161" s="11">
        <f t="shared" si="8"/>
        <v>2975513.7</v>
      </c>
      <c r="AG161" s="11">
        <f t="shared" si="9"/>
        <v>19532.599999999999</v>
      </c>
      <c r="AH161" s="8">
        <f t="shared" si="10"/>
        <v>256</v>
      </c>
    </row>
    <row r="162" spans="1:34" x14ac:dyDescent="0.25">
      <c r="A162" s="8">
        <f t="shared" si="11"/>
        <v>257</v>
      </c>
      <c r="B162" s="15">
        <v>5560143</v>
      </c>
      <c r="C162" s="16" t="s">
        <v>712</v>
      </c>
      <c r="D162" s="15" t="s">
        <v>643</v>
      </c>
      <c r="E162" s="14" t="s">
        <v>21</v>
      </c>
      <c r="F162" s="13" t="s">
        <v>54</v>
      </c>
      <c r="G162" s="12">
        <v>0</v>
      </c>
      <c r="H162" s="12">
        <v>0</v>
      </c>
      <c r="I162" s="12">
        <v>0</v>
      </c>
      <c r="J162" s="12">
        <v>2339.1000000000004</v>
      </c>
      <c r="K162" s="12">
        <v>10948.7</v>
      </c>
      <c r="L162" s="12">
        <v>9470.2999999999993</v>
      </c>
      <c r="M162" s="12">
        <v>9803.6999999999989</v>
      </c>
      <c r="N162" s="12">
        <v>57365.599999999999</v>
      </c>
      <c r="O162" s="12">
        <v>55279.8</v>
      </c>
      <c r="P162" s="12">
        <v>17730.3</v>
      </c>
      <c r="Q162" s="12">
        <v>10375.799999999999</v>
      </c>
      <c r="R162" s="12">
        <v>8490.5</v>
      </c>
      <c r="S162" s="12">
        <v>30365.300000000003</v>
      </c>
      <c r="T162" s="12">
        <v>10613</v>
      </c>
      <c r="U162" s="12">
        <v>3794.9</v>
      </c>
      <c r="V162" s="12">
        <v>4595</v>
      </c>
      <c r="W162" s="12">
        <v>322780.19999999995</v>
      </c>
      <c r="X162" s="12">
        <v>3994.7</v>
      </c>
      <c r="Y162" s="12">
        <v>4391.8</v>
      </c>
      <c r="Z162" s="12">
        <v>4194.6000000000004</v>
      </c>
      <c r="AA162" s="12">
        <v>61180.100000000006</v>
      </c>
      <c r="AB162" s="12">
        <v>136700.70000000001</v>
      </c>
      <c r="AC162" s="12">
        <v>136700.70000000001</v>
      </c>
      <c r="AD162" s="12">
        <v>60583.199999999997</v>
      </c>
      <c r="AE162" s="12">
        <v>4391.8</v>
      </c>
      <c r="AF162" s="11">
        <f t="shared" si="8"/>
        <v>212169.09999999998</v>
      </c>
      <c r="AG162" s="11">
        <f t="shared" si="9"/>
        <v>753920.7</v>
      </c>
      <c r="AH162" s="8">
        <f t="shared" si="10"/>
        <v>257</v>
      </c>
    </row>
    <row r="163" spans="1:34" x14ac:dyDescent="0.25">
      <c r="A163" s="8">
        <f t="shared" si="11"/>
        <v>258</v>
      </c>
      <c r="B163" s="15">
        <v>5560144</v>
      </c>
      <c r="C163" s="16" t="s">
        <v>711</v>
      </c>
      <c r="D163" s="15" t="s">
        <v>643</v>
      </c>
      <c r="E163" s="14" t="s">
        <v>21</v>
      </c>
      <c r="F163" s="13" t="s">
        <v>54</v>
      </c>
      <c r="G163" s="12">
        <v>0</v>
      </c>
      <c r="H163" s="12">
        <v>0</v>
      </c>
      <c r="I163" s="12">
        <v>0</v>
      </c>
      <c r="J163" s="12">
        <v>8246.2000000000007</v>
      </c>
      <c r="K163" s="12">
        <v>10913.3</v>
      </c>
      <c r="L163" s="12">
        <v>9424.4</v>
      </c>
      <c r="M163" s="12">
        <v>9773.7000000000007</v>
      </c>
      <c r="N163" s="12">
        <v>57335.5</v>
      </c>
      <c r="O163" s="12">
        <v>55220.9</v>
      </c>
      <c r="P163" s="12">
        <v>17543.3</v>
      </c>
      <c r="Q163" s="12">
        <v>10181.800000000001</v>
      </c>
      <c r="R163" s="12">
        <v>8598.1</v>
      </c>
      <c r="S163" s="12">
        <v>27537</v>
      </c>
      <c r="T163" s="12">
        <v>15510.9</v>
      </c>
      <c r="U163" s="12">
        <v>3764.8</v>
      </c>
      <c r="V163" s="12">
        <v>4558.3</v>
      </c>
      <c r="W163" s="12">
        <v>322750.09999999998</v>
      </c>
      <c r="X163" s="12">
        <v>3964.7000000000003</v>
      </c>
      <c r="Y163" s="12">
        <v>4361.7</v>
      </c>
      <c r="Z163" s="12">
        <v>4164.5</v>
      </c>
      <c r="AA163" s="12">
        <v>29601</v>
      </c>
      <c r="AB163" s="12">
        <v>136670.70000000001</v>
      </c>
      <c r="AC163" s="12">
        <v>136670.70000000001</v>
      </c>
      <c r="AD163" s="12">
        <v>92102.2</v>
      </c>
      <c r="AE163" s="12">
        <v>4361.7</v>
      </c>
      <c r="AF163" s="11">
        <f t="shared" si="8"/>
        <v>214774.19999999998</v>
      </c>
      <c r="AG163" s="11">
        <f t="shared" si="9"/>
        <v>758481.29999999981</v>
      </c>
      <c r="AH163" s="8">
        <f t="shared" si="10"/>
        <v>258</v>
      </c>
    </row>
    <row r="164" spans="1:34" x14ac:dyDescent="0.25">
      <c r="A164" s="8">
        <f t="shared" si="11"/>
        <v>259</v>
      </c>
      <c r="B164" s="15">
        <v>5561181</v>
      </c>
      <c r="C164" s="16" t="s">
        <v>710</v>
      </c>
      <c r="D164" s="15" t="s">
        <v>643</v>
      </c>
      <c r="E164" s="14" t="s">
        <v>21</v>
      </c>
      <c r="F164" s="13" t="s">
        <v>20</v>
      </c>
      <c r="G164" s="12">
        <v>0</v>
      </c>
      <c r="H164" s="12">
        <v>3774.1</v>
      </c>
      <c r="I164" s="12">
        <v>79724.900000000009</v>
      </c>
      <c r="J164" s="12">
        <v>608.29999999999995</v>
      </c>
      <c r="K164" s="12">
        <v>608.29999999999995</v>
      </c>
      <c r="L164" s="12">
        <v>20087.399999999998</v>
      </c>
      <c r="M164" s="12">
        <v>20116.599999999999</v>
      </c>
      <c r="N164" s="12">
        <v>608.29999999999995</v>
      </c>
      <c r="O164" s="12">
        <v>579.09999999999991</v>
      </c>
      <c r="P164" s="12">
        <v>579.09999999999991</v>
      </c>
      <c r="Q164" s="12">
        <v>608.29999999999995</v>
      </c>
      <c r="R164" s="12">
        <v>497.2</v>
      </c>
      <c r="S164" s="12">
        <v>608.29999999999995</v>
      </c>
      <c r="T164" s="12">
        <v>520.59999999999991</v>
      </c>
      <c r="U164" s="12">
        <v>520.59999999999991</v>
      </c>
      <c r="V164" s="12">
        <v>631.70000000000005</v>
      </c>
      <c r="W164" s="12">
        <v>608.29999999999995</v>
      </c>
      <c r="X164" s="12">
        <v>549.79999999999995</v>
      </c>
      <c r="Y164" s="12">
        <v>608.29999999999995</v>
      </c>
      <c r="Z164" s="12">
        <v>579.09999999999991</v>
      </c>
      <c r="AA164" s="12">
        <v>608.29999999999995</v>
      </c>
      <c r="AB164" s="12">
        <v>579.09999999999991</v>
      </c>
      <c r="AC164" s="12">
        <v>579.09999999999991</v>
      </c>
      <c r="AD164" s="12">
        <v>111.10000000000001</v>
      </c>
      <c r="AE164" s="12">
        <v>0</v>
      </c>
      <c r="AF164" s="11">
        <f t="shared" si="8"/>
        <v>128399.90000000002</v>
      </c>
      <c r="AG164" s="11">
        <f t="shared" si="9"/>
        <v>5896</v>
      </c>
      <c r="AH164" s="8">
        <f t="shared" si="10"/>
        <v>259</v>
      </c>
    </row>
    <row r="165" spans="1:34" x14ac:dyDescent="0.25">
      <c r="A165" s="8">
        <f t="shared" si="11"/>
        <v>260</v>
      </c>
      <c r="B165" s="15">
        <v>5561358</v>
      </c>
      <c r="C165" s="16" t="s">
        <v>709</v>
      </c>
      <c r="D165" s="15" t="s">
        <v>643</v>
      </c>
      <c r="E165" s="14" t="s">
        <v>21</v>
      </c>
      <c r="F165" s="13" t="s">
        <v>20</v>
      </c>
      <c r="G165" s="12">
        <v>0</v>
      </c>
      <c r="H165" s="12">
        <v>3984.9</v>
      </c>
      <c r="I165" s="12">
        <v>11282.7</v>
      </c>
      <c r="J165" s="12">
        <v>10319.5</v>
      </c>
      <c r="K165" s="12">
        <v>16636.600000000002</v>
      </c>
      <c r="L165" s="12">
        <v>4633.8999999999996</v>
      </c>
      <c r="M165" s="12">
        <v>6133.2000000000007</v>
      </c>
      <c r="N165" s="12">
        <v>7706.5</v>
      </c>
      <c r="O165" s="12">
        <v>7909.6</v>
      </c>
      <c r="P165" s="12">
        <v>50320</v>
      </c>
      <c r="Q165" s="12">
        <v>47267</v>
      </c>
      <c r="R165" s="12">
        <v>132358.20000000001</v>
      </c>
      <c r="S165" s="12">
        <v>136521.4</v>
      </c>
      <c r="T165" s="12">
        <v>33608.199999999997</v>
      </c>
      <c r="U165" s="12">
        <v>36566</v>
      </c>
      <c r="V165" s="12">
        <v>95911.6</v>
      </c>
      <c r="W165" s="12">
        <v>116802.59999999999</v>
      </c>
      <c r="X165" s="12">
        <v>692739.29999999993</v>
      </c>
      <c r="Y165" s="12">
        <v>339900</v>
      </c>
      <c r="Z165" s="12">
        <v>153058.29999999999</v>
      </c>
      <c r="AA165" s="12">
        <v>2181980.6</v>
      </c>
      <c r="AB165" s="12">
        <v>2643318.4</v>
      </c>
      <c r="AC165" s="12">
        <v>2570312.6999999997</v>
      </c>
      <c r="AD165" s="12">
        <v>2499233.4</v>
      </c>
      <c r="AE165" s="12">
        <v>6825226.3999999994</v>
      </c>
      <c r="AF165" s="11">
        <f t="shared" si="8"/>
        <v>435073.5</v>
      </c>
      <c r="AG165" s="11">
        <f t="shared" si="9"/>
        <v>18188657.5</v>
      </c>
      <c r="AH165" s="8">
        <f t="shared" si="10"/>
        <v>260</v>
      </c>
    </row>
    <row r="166" spans="1:34" x14ac:dyDescent="0.25">
      <c r="A166" s="8">
        <f t="shared" si="11"/>
        <v>261</v>
      </c>
      <c r="B166" s="15">
        <v>5561379</v>
      </c>
      <c r="C166" s="16" t="s">
        <v>708</v>
      </c>
      <c r="D166" s="15" t="s">
        <v>643</v>
      </c>
      <c r="E166" s="14" t="s">
        <v>21</v>
      </c>
      <c r="F166" s="13" t="s">
        <v>20</v>
      </c>
      <c r="G166" s="12">
        <v>0</v>
      </c>
      <c r="H166" s="12">
        <v>4007.2000000000003</v>
      </c>
      <c r="I166" s="12">
        <v>10494.300000000001</v>
      </c>
      <c r="J166" s="12">
        <v>9573.2999999999993</v>
      </c>
      <c r="K166" s="12">
        <v>15833.7</v>
      </c>
      <c r="L166" s="12">
        <v>4143.9000000000005</v>
      </c>
      <c r="M166" s="12">
        <v>4667.7</v>
      </c>
      <c r="N166" s="12">
        <v>6456.2999999999993</v>
      </c>
      <c r="O166" s="12">
        <v>24757.5</v>
      </c>
      <c r="P166" s="12">
        <v>39705.9</v>
      </c>
      <c r="Q166" s="12">
        <v>259001.4</v>
      </c>
      <c r="R166" s="12">
        <v>236907.3</v>
      </c>
      <c r="S166" s="12">
        <v>246394.3</v>
      </c>
      <c r="T166" s="12">
        <v>43150.5</v>
      </c>
      <c r="U166" s="12">
        <v>44092.1</v>
      </c>
      <c r="V166" s="12">
        <v>93940.700000000012</v>
      </c>
      <c r="W166" s="12">
        <v>89800.799999999988</v>
      </c>
      <c r="X166" s="12">
        <v>778477.60000000009</v>
      </c>
      <c r="Y166" s="12">
        <v>358471.60000000003</v>
      </c>
      <c r="Z166" s="12">
        <v>230974.4</v>
      </c>
      <c r="AA166" s="12">
        <v>1171816.3999999999</v>
      </c>
      <c r="AB166" s="12">
        <v>1392980.1</v>
      </c>
      <c r="AC166" s="12">
        <v>1368326.3</v>
      </c>
      <c r="AD166" s="12">
        <v>1485290.6</v>
      </c>
      <c r="AE166" s="12">
        <v>1052015</v>
      </c>
      <c r="AF166" s="11">
        <f t="shared" si="8"/>
        <v>861942.8</v>
      </c>
      <c r="AG166" s="11">
        <f t="shared" si="9"/>
        <v>8109336.0999999996</v>
      </c>
      <c r="AH166" s="8">
        <f t="shared" si="10"/>
        <v>261</v>
      </c>
    </row>
    <row r="167" spans="1:34" x14ac:dyDescent="0.25">
      <c r="A167" s="8">
        <f t="shared" si="11"/>
        <v>262</v>
      </c>
      <c r="B167" s="15">
        <v>5561380</v>
      </c>
      <c r="C167" s="16" t="s">
        <v>707</v>
      </c>
      <c r="D167" s="15" t="s">
        <v>643</v>
      </c>
      <c r="E167" s="14" t="s">
        <v>21</v>
      </c>
      <c r="F167" s="13" t="s">
        <v>20</v>
      </c>
      <c r="G167" s="12">
        <v>0</v>
      </c>
      <c r="H167" s="12">
        <v>4019.7000000000003</v>
      </c>
      <c r="I167" s="12">
        <v>13937.099999999999</v>
      </c>
      <c r="J167" s="12">
        <v>14068.6</v>
      </c>
      <c r="K167" s="12">
        <v>22134.5</v>
      </c>
      <c r="L167" s="12">
        <v>21652.6</v>
      </c>
      <c r="M167" s="12">
        <v>5645.5</v>
      </c>
      <c r="N167" s="12">
        <v>7206.8</v>
      </c>
      <c r="O167" s="12">
        <v>7939</v>
      </c>
      <c r="P167" s="12">
        <v>26164.3</v>
      </c>
      <c r="Q167" s="12">
        <v>74626.900000000009</v>
      </c>
      <c r="R167" s="12">
        <v>73078</v>
      </c>
      <c r="S167" s="12">
        <v>70408.399999999994</v>
      </c>
      <c r="T167" s="12">
        <v>17671.099999999999</v>
      </c>
      <c r="U167" s="12">
        <v>17136.900000000001</v>
      </c>
      <c r="V167" s="12">
        <v>63798.5</v>
      </c>
      <c r="W167" s="12">
        <v>61412.4</v>
      </c>
      <c r="X167" s="12">
        <v>193544.80000000002</v>
      </c>
      <c r="Y167" s="12">
        <v>91039.599999999991</v>
      </c>
      <c r="Z167" s="12">
        <v>116250.9</v>
      </c>
      <c r="AA167" s="12">
        <v>354475.1</v>
      </c>
      <c r="AB167" s="12">
        <v>453149.1</v>
      </c>
      <c r="AC167" s="12">
        <v>235831.8</v>
      </c>
      <c r="AD167" s="12">
        <v>431955.4</v>
      </c>
      <c r="AE167" s="12">
        <v>407235.6</v>
      </c>
      <c r="AF167" s="11">
        <f t="shared" si="8"/>
        <v>340881.4</v>
      </c>
      <c r="AG167" s="11">
        <f t="shared" si="9"/>
        <v>2443501.2000000002</v>
      </c>
      <c r="AH167" s="8">
        <f t="shared" si="10"/>
        <v>262</v>
      </c>
    </row>
    <row r="168" spans="1:34" x14ac:dyDescent="0.25">
      <c r="A168" s="8">
        <f t="shared" si="11"/>
        <v>263</v>
      </c>
      <c r="B168" s="15">
        <v>5561381</v>
      </c>
      <c r="C168" s="16" t="s">
        <v>706</v>
      </c>
      <c r="D168" s="15" t="s">
        <v>643</v>
      </c>
      <c r="E168" s="14" t="s">
        <v>21</v>
      </c>
      <c r="F168" s="13" t="s">
        <v>20</v>
      </c>
      <c r="G168" s="12">
        <v>0</v>
      </c>
      <c r="H168" s="12">
        <v>3900.7000000000003</v>
      </c>
      <c r="I168" s="12">
        <v>11741.6</v>
      </c>
      <c r="J168" s="12">
        <v>10082.700000000001</v>
      </c>
      <c r="K168" s="12">
        <v>15668.6</v>
      </c>
      <c r="L168" s="12">
        <v>4241.6000000000004</v>
      </c>
      <c r="M168" s="12">
        <v>4740</v>
      </c>
      <c r="N168" s="12">
        <v>10065.200000000001</v>
      </c>
      <c r="O168" s="12">
        <v>27692.399999999998</v>
      </c>
      <c r="P168" s="12">
        <v>86845.200000000012</v>
      </c>
      <c r="Q168" s="12">
        <v>104851.4</v>
      </c>
      <c r="R168" s="12">
        <v>84373.099999999991</v>
      </c>
      <c r="S168" s="12">
        <v>89374.6</v>
      </c>
      <c r="T168" s="12">
        <v>38778.9</v>
      </c>
      <c r="U168" s="12">
        <v>39720.6</v>
      </c>
      <c r="V168" s="12">
        <v>86945.2</v>
      </c>
      <c r="W168" s="12">
        <v>79081.100000000006</v>
      </c>
      <c r="X168" s="12">
        <v>698524.8</v>
      </c>
      <c r="Y168" s="12">
        <v>351245.8</v>
      </c>
      <c r="Z168" s="12">
        <v>161648.5</v>
      </c>
      <c r="AA168" s="12">
        <v>820471.8</v>
      </c>
      <c r="AB168" s="12">
        <v>940401.5</v>
      </c>
      <c r="AC168" s="12">
        <v>835681.29999999993</v>
      </c>
      <c r="AD168" s="12">
        <v>790594.9</v>
      </c>
      <c r="AE168" s="12">
        <v>567925.69999999995</v>
      </c>
      <c r="AF168" s="11">
        <f t="shared" si="8"/>
        <v>453577.1</v>
      </c>
      <c r="AG168" s="11">
        <f t="shared" si="9"/>
        <v>5411020.1000000006</v>
      </c>
      <c r="AH168" s="8">
        <f t="shared" si="10"/>
        <v>263</v>
      </c>
    </row>
    <row r="169" spans="1:34" x14ac:dyDescent="0.25">
      <c r="A169" s="8">
        <f t="shared" si="11"/>
        <v>264</v>
      </c>
      <c r="B169" s="15">
        <v>5561388</v>
      </c>
      <c r="C169" s="16" t="s">
        <v>705</v>
      </c>
      <c r="D169" s="15" t="s">
        <v>643</v>
      </c>
      <c r="E169" s="14" t="s">
        <v>21</v>
      </c>
      <c r="F169" s="13" t="s">
        <v>20</v>
      </c>
      <c r="G169" s="12">
        <v>0</v>
      </c>
      <c r="H169" s="12">
        <v>20917.5</v>
      </c>
      <c r="I169" s="12">
        <v>989</v>
      </c>
      <c r="J169" s="12">
        <v>10047.4</v>
      </c>
      <c r="K169" s="12">
        <v>15602</v>
      </c>
      <c r="L169" s="12">
        <v>6005.0999999999995</v>
      </c>
      <c r="M169" s="12">
        <v>6594.9</v>
      </c>
      <c r="N169" s="12">
        <v>8572.3000000000011</v>
      </c>
      <c r="O169" s="12">
        <v>9419.5</v>
      </c>
      <c r="P169" s="12">
        <v>122723.20000000001</v>
      </c>
      <c r="Q169" s="12">
        <v>152298.5</v>
      </c>
      <c r="R169" s="12">
        <v>132168.70000000001</v>
      </c>
      <c r="S169" s="12">
        <v>137295.80000000002</v>
      </c>
      <c r="T169" s="12">
        <v>36457.700000000004</v>
      </c>
      <c r="U169" s="12">
        <v>37856.800000000003</v>
      </c>
      <c r="V169" s="12">
        <v>139751.29999999999</v>
      </c>
      <c r="W169" s="12">
        <v>94658</v>
      </c>
      <c r="X169" s="12">
        <v>694565.2</v>
      </c>
      <c r="Y169" s="12">
        <v>347340.6</v>
      </c>
      <c r="Z169" s="12">
        <v>176083.69999999998</v>
      </c>
      <c r="AA169" s="12">
        <v>1099210.3</v>
      </c>
      <c r="AB169" s="12">
        <v>1459751.7</v>
      </c>
      <c r="AC169" s="12">
        <v>1643740.1</v>
      </c>
      <c r="AD169" s="12">
        <v>1548842.2</v>
      </c>
      <c r="AE169" s="12">
        <v>1088226.8999999999</v>
      </c>
      <c r="AF169" s="11">
        <f t="shared" si="8"/>
        <v>622633.9</v>
      </c>
      <c r="AG169" s="11">
        <f t="shared" si="9"/>
        <v>8366484.5</v>
      </c>
      <c r="AH169" s="8">
        <f t="shared" si="10"/>
        <v>264</v>
      </c>
    </row>
    <row r="170" spans="1:34" x14ac:dyDescent="0.25">
      <c r="A170" s="8">
        <f t="shared" si="11"/>
        <v>265</v>
      </c>
      <c r="B170" s="15">
        <v>5561389</v>
      </c>
      <c r="C170" s="16" t="s">
        <v>704</v>
      </c>
      <c r="D170" s="15" t="s">
        <v>643</v>
      </c>
      <c r="E170" s="14" t="s">
        <v>21</v>
      </c>
      <c r="F170" s="13" t="s">
        <v>20</v>
      </c>
      <c r="G170" s="12">
        <v>0</v>
      </c>
      <c r="H170" s="12">
        <v>16310.400000000001</v>
      </c>
      <c r="I170" s="12">
        <v>18589.600000000002</v>
      </c>
      <c r="J170" s="12">
        <v>7273.1</v>
      </c>
      <c r="K170" s="12">
        <v>6624</v>
      </c>
      <c r="L170" s="12">
        <v>3620</v>
      </c>
      <c r="M170" s="12">
        <v>4085.7999999999997</v>
      </c>
      <c r="N170" s="12">
        <v>4888.3999999999996</v>
      </c>
      <c r="O170" s="12">
        <v>14727.6</v>
      </c>
      <c r="P170" s="12">
        <v>11527.2</v>
      </c>
      <c r="Q170" s="12">
        <v>8511.6</v>
      </c>
      <c r="R170" s="12">
        <v>6321.3</v>
      </c>
      <c r="S170" s="12">
        <v>7567.9</v>
      </c>
      <c r="T170" s="12">
        <v>6827.6</v>
      </c>
      <c r="U170" s="12">
        <v>6979.8</v>
      </c>
      <c r="V170" s="12">
        <v>29435</v>
      </c>
      <c r="W170" s="12">
        <v>67867.400000000009</v>
      </c>
      <c r="X170" s="12">
        <v>48736.600000000006</v>
      </c>
      <c r="Y170" s="12">
        <v>36226.6</v>
      </c>
      <c r="Z170" s="12">
        <v>13929.5</v>
      </c>
      <c r="AA170" s="12">
        <v>62394.2</v>
      </c>
      <c r="AB170" s="12">
        <v>177524.8</v>
      </c>
      <c r="AC170" s="12">
        <v>140717.09999999998</v>
      </c>
      <c r="AD170" s="12">
        <v>128474.09999999999</v>
      </c>
      <c r="AE170" s="12">
        <v>104022.2</v>
      </c>
      <c r="AF170" s="11">
        <f t="shared" si="8"/>
        <v>110046.90000000001</v>
      </c>
      <c r="AG170" s="11">
        <f t="shared" si="9"/>
        <v>823134.89999999991</v>
      </c>
      <c r="AH170" s="8">
        <f t="shared" si="10"/>
        <v>265</v>
      </c>
    </row>
    <row r="171" spans="1:34" x14ac:dyDescent="0.25">
      <c r="A171" s="8">
        <f t="shared" si="11"/>
        <v>266</v>
      </c>
      <c r="B171" s="15">
        <v>5563879</v>
      </c>
      <c r="C171" s="16" t="s">
        <v>703</v>
      </c>
      <c r="D171" s="15" t="s">
        <v>643</v>
      </c>
      <c r="E171" s="14" t="s">
        <v>21</v>
      </c>
      <c r="F171" s="13" t="s">
        <v>20</v>
      </c>
      <c r="G171" s="12">
        <v>0</v>
      </c>
      <c r="H171" s="12">
        <v>0</v>
      </c>
      <c r="I171" s="12">
        <v>0</v>
      </c>
      <c r="J171" s="12">
        <v>0</v>
      </c>
      <c r="K171" s="12">
        <v>0</v>
      </c>
      <c r="L171" s="12">
        <v>0</v>
      </c>
      <c r="M171" s="12">
        <v>0</v>
      </c>
      <c r="N171" s="12">
        <v>0</v>
      </c>
      <c r="O171" s="12">
        <v>0</v>
      </c>
      <c r="P171" s="12">
        <v>0</v>
      </c>
      <c r="Q171" s="12">
        <v>0</v>
      </c>
      <c r="R171" s="12">
        <v>0</v>
      </c>
      <c r="S171" s="12">
        <v>0</v>
      </c>
      <c r="T171" s="12">
        <v>25025.5</v>
      </c>
      <c r="U171" s="12">
        <v>26281.1</v>
      </c>
      <c r="V171" s="12">
        <v>29313.600000000002</v>
      </c>
      <c r="W171" s="12">
        <v>27393.8</v>
      </c>
      <c r="X171" s="12">
        <v>25378.799999999999</v>
      </c>
      <c r="Y171" s="12">
        <v>33507.800000000003</v>
      </c>
      <c r="Z171" s="12">
        <v>31995.599999999999</v>
      </c>
      <c r="AA171" s="12">
        <v>32358.199999999997</v>
      </c>
      <c r="AB171" s="12">
        <v>30813.7</v>
      </c>
      <c r="AC171" s="12">
        <v>25903</v>
      </c>
      <c r="AD171" s="12">
        <v>27093.599999999999</v>
      </c>
      <c r="AE171" s="12">
        <v>27294.699999999997</v>
      </c>
      <c r="AF171" s="11">
        <f t="shared" si="8"/>
        <v>0</v>
      </c>
      <c r="AG171" s="11">
        <f t="shared" si="9"/>
        <v>342359.39999999997</v>
      </c>
      <c r="AH171" s="8">
        <f t="shared" si="10"/>
        <v>266</v>
      </c>
    </row>
    <row r="172" spans="1:34" x14ac:dyDescent="0.25">
      <c r="A172" s="8">
        <f t="shared" si="11"/>
        <v>267</v>
      </c>
      <c r="B172" s="15">
        <v>5564267</v>
      </c>
      <c r="C172" s="16" t="s">
        <v>702</v>
      </c>
      <c r="D172" s="15" t="s">
        <v>643</v>
      </c>
      <c r="E172" s="14" t="s">
        <v>21</v>
      </c>
      <c r="F172" s="13" t="s">
        <v>20</v>
      </c>
      <c r="G172" s="12">
        <v>0</v>
      </c>
      <c r="H172" s="12">
        <v>2301.8000000000002</v>
      </c>
      <c r="I172" s="12">
        <v>4163.5</v>
      </c>
      <c r="J172" s="12">
        <v>15613.6</v>
      </c>
      <c r="K172" s="12">
        <v>17178.599999999999</v>
      </c>
      <c r="L172" s="12">
        <v>14253.199999999999</v>
      </c>
      <c r="M172" s="12">
        <v>14318.199999999999</v>
      </c>
      <c r="N172" s="12">
        <v>15714.3</v>
      </c>
      <c r="O172" s="12">
        <v>14967.5</v>
      </c>
      <c r="P172" s="12">
        <v>14318.199999999999</v>
      </c>
      <c r="Q172" s="12">
        <v>15714.3</v>
      </c>
      <c r="R172" s="12">
        <v>12857.1</v>
      </c>
      <c r="S172" s="12">
        <v>1428.6000000000001</v>
      </c>
      <c r="T172" s="12">
        <v>0</v>
      </c>
      <c r="U172" s="12">
        <v>0</v>
      </c>
      <c r="V172" s="12">
        <v>100000</v>
      </c>
      <c r="W172" s="12">
        <v>0</v>
      </c>
      <c r="X172" s="12">
        <v>0</v>
      </c>
      <c r="Y172" s="12">
        <v>0</v>
      </c>
      <c r="Z172" s="12">
        <v>0</v>
      </c>
      <c r="AA172" s="12">
        <v>0</v>
      </c>
      <c r="AB172" s="12">
        <v>0</v>
      </c>
      <c r="AC172" s="12">
        <v>0</v>
      </c>
      <c r="AD172" s="12">
        <v>0</v>
      </c>
      <c r="AE172" s="12">
        <v>0</v>
      </c>
      <c r="AF172" s="11">
        <f t="shared" si="8"/>
        <v>142828.9</v>
      </c>
      <c r="AG172" s="11">
        <f t="shared" si="9"/>
        <v>100000</v>
      </c>
      <c r="AH172" s="8">
        <f t="shared" si="10"/>
        <v>267</v>
      </c>
    </row>
    <row r="173" spans="1:34" x14ac:dyDescent="0.25">
      <c r="A173" s="8">
        <f t="shared" si="11"/>
        <v>268</v>
      </c>
      <c r="B173" s="15">
        <v>5726234</v>
      </c>
      <c r="C173" s="16" t="s">
        <v>701</v>
      </c>
      <c r="D173" s="15" t="s">
        <v>643</v>
      </c>
      <c r="E173" s="14">
        <v>45779</v>
      </c>
      <c r="F173" s="13" t="s">
        <v>16</v>
      </c>
      <c r="G173" s="12">
        <v>0</v>
      </c>
      <c r="H173" s="12">
        <v>162901.19999999998</v>
      </c>
      <c r="I173" s="12">
        <v>79759.900000000009</v>
      </c>
      <c r="J173" s="12">
        <v>42870.1</v>
      </c>
      <c r="K173" s="12">
        <v>36233.800000000003</v>
      </c>
      <c r="L173" s="12">
        <v>31099.8</v>
      </c>
      <c r="M173" s="12">
        <v>33254.300000000003</v>
      </c>
      <c r="N173" s="12">
        <v>35510</v>
      </c>
      <c r="O173" s="12">
        <v>32472.499999999996</v>
      </c>
      <c r="P173" s="12">
        <v>32261.8</v>
      </c>
      <c r="Q173" s="12">
        <v>48006.100000000006</v>
      </c>
      <c r="R173" s="12">
        <v>44469.599999999999</v>
      </c>
      <c r="S173" s="12">
        <v>282094.90000000002</v>
      </c>
      <c r="T173" s="12">
        <v>26164.799999999999</v>
      </c>
      <c r="U173" s="12">
        <v>27223.4</v>
      </c>
      <c r="V173" s="12">
        <v>530326.19999999995</v>
      </c>
      <c r="W173" s="12">
        <v>12423.7</v>
      </c>
      <c r="X173" s="12">
        <v>11653.9</v>
      </c>
      <c r="Y173" s="12">
        <v>13639.699999999999</v>
      </c>
      <c r="Z173" s="12">
        <v>12637.3</v>
      </c>
      <c r="AA173" s="12">
        <v>0</v>
      </c>
      <c r="AB173" s="12">
        <v>0</v>
      </c>
      <c r="AC173" s="12">
        <v>0</v>
      </c>
      <c r="AD173" s="12">
        <v>0</v>
      </c>
      <c r="AE173" s="12">
        <v>0</v>
      </c>
      <c r="AF173" s="11">
        <f t="shared" si="8"/>
        <v>860933.99999999988</v>
      </c>
      <c r="AG173" s="11">
        <f t="shared" si="9"/>
        <v>634068.99999999988</v>
      </c>
      <c r="AH173" s="8">
        <f t="shared" si="10"/>
        <v>268</v>
      </c>
    </row>
    <row r="174" spans="1:34" x14ac:dyDescent="0.25">
      <c r="A174" s="8">
        <f t="shared" si="11"/>
        <v>269</v>
      </c>
      <c r="B174" s="15">
        <v>5746745</v>
      </c>
      <c r="C174" s="16" t="s">
        <v>700</v>
      </c>
      <c r="D174" s="15" t="s">
        <v>643</v>
      </c>
      <c r="E174" s="14">
        <v>45798</v>
      </c>
      <c r="F174" s="13" t="s">
        <v>20</v>
      </c>
      <c r="G174" s="12">
        <v>0</v>
      </c>
      <c r="H174" s="12">
        <v>65615.5</v>
      </c>
      <c r="I174" s="12">
        <v>17288.699999999997</v>
      </c>
      <c r="J174" s="12">
        <v>7057.9</v>
      </c>
      <c r="K174" s="12">
        <v>7057.9</v>
      </c>
      <c r="L174" s="12">
        <v>6673.7</v>
      </c>
      <c r="M174" s="12">
        <v>4053.1</v>
      </c>
      <c r="N174" s="12">
        <v>16575.5</v>
      </c>
      <c r="O174" s="12">
        <v>32819</v>
      </c>
      <c r="P174" s="12">
        <v>28950.399999999998</v>
      </c>
      <c r="Q174" s="12">
        <v>4247</v>
      </c>
      <c r="R174" s="12">
        <v>3475</v>
      </c>
      <c r="S174" s="12">
        <v>4247</v>
      </c>
      <c r="T174" s="12">
        <v>3668.8999999999996</v>
      </c>
      <c r="U174" s="12">
        <v>3668.8999999999996</v>
      </c>
      <c r="V174" s="12">
        <v>771.9</v>
      </c>
      <c r="W174" s="12">
        <v>0</v>
      </c>
      <c r="X174" s="12">
        <v>0</v>
      </c>
      <c r="Y174" s="12">
        <v>0</v>
      </c>
      <c r="Z174" s="12">
        <v>0</v>
      </c>
      <c r="AA174" s="12">
        <v>0</v>
      </c>
      <c r="AB174" s="12">
        <v>0</v>
      </c>
      <c r="AC174" s="12">
        <v>0</v>
      </c>
      <c r="AD174" s="12">
        <v>0</v>
      </c>
      <c r="AE174" s="12">
        <v>0</v>
      </c>
      <c r="AF174" s="11">
        <f t="shared" si="8"/>
        <v>198060.69999999998</v>
      </c>
      <c r="AG174" s="11">
        <f t="shared" si="9"/>
        <v>8109.6999999999989</v>
      </c>
      <c r="AH174" s="8">
        <f t="shared" si="10"/>
        <v>269</v>
      </c>
    </row>
    <row r="175" spans="1:34" x14ac:dyDescent="0.25">
      <c r="A175" s="8">
        <f t="shared" si="11"/>
        <v>270</v>
      </c>
      <c r="B175" s="15">
        <v>5767200</v>
      </c>
      <c r="C175" s="16" t="s">
        <v>699</v>
      </c>
      <c r="D175" s="15" t="s">
        <v>643</v>
      </c>
      <c r="E175" s="14">
        <v>46751</v>
      </c>
      <c r="F175" s="13" t="s">
        <v>16</v>
      </c>
      <c r="G175" s="12">
        <v>76336.194930446858</v>
      </c>
      <c r="H175" s="12">
        <v>3436.2</v>
      </c>
      <c r="I175" s="12">
        <v>9637.8000000000011</v>
      </c>
      <c r="J175" s="12">
        <v>523.59999999999991</v>
      </c>
      <c r="K175" s="12">
        <v>22195.3</v>
      </c>
      <c r="L175" s="12">
        <v>15498.2</v>
      </c>
      <c r="M175" s="12">
        <v>70035.199999999997</v>
      </c>
      <c r="N175" s="12">
        <v>50441.8</v>
      </c>
      <c r="O175" s="12">
        <v>40689</v>
      </c>
      <c r="P175" s="12">
        <v>46918.100000000006</v>
      </c>
      <c r="Q175" s="12">
        <v>47116.700000000004</v>
      </c>
      <c r="R175" s="12">
        <v>37636.800000000003</v>
      </c>
      <c r="S175" s="12">
        <v>53579.4</v>
      </c>
      <c r="T175" s="12">
        <v>40055.5</v>
      </c>
      <c r="U175" s="12">
        <v>4979.7</v>
      </c>
      <c r="V175" s="12">
        <v>3029.9</v>
      </c>
      <c r="W175" s="12">
        <v>3029.9</v>
      </c>
      <c r="X175" s="12">
        <v>3029.9</v>
      </c>
      <c r="Y175" s="12">
        <v>3029.9</v>
      </c>
      <c r="Z175" s="12">
        <v>3138.2</v>
      </c>
      <c r="AA175" s="12">
        <v>3138.2</v>
      </c>
      <c r="AB175" s="12">
        <v>3138.2</v>
      </c>
      <c r="AC175" s="12">
        <v>637029.4</v>
      </c>
      <c r="AD175" s="12">
        <v>138659.9</v>
      </c>
      <c r="AE175" s="12">
        <v>559933.9</v>
      </c>
      <c r="AF175" s="11">
        <f t="shared" si="8"/>
        <v>397708.10000000003</v>
      </c>
      <c r="AG175" s="11">
        <f t="shared" si="9"/>
        <v>1402192.6</v>
      </c>
      <c r="AH175" s="8">
        <f t="shared" si="10"/>
        <v>270</v>
      </c>
    </row>
    <row r="176" spans="1:34" x14ac:dyDescent="0.25">
      <c r="A176" s="8">
        <f t="shared" si="11"/>
        <v>271</v>
      </c>
      <c r="B176" s="15">
        <v>5770538</v>
      </c>
      <c r="C176" s="16" t="s">
        <v>698</v>
      </c>
      <c r="D176" s="15" t="s">
        <v>643</v>
      </c>
      <c r="E176" s="14">
        <v>46325</v>
      </c>
      <c r="F176" s="13" t="s">
        <v>54</v>
      </c>
      <c r="G176" s="12">
        <v>22292234.09223</v>
      </c>
      <c r="H176" s="12">
        <v>228821.32920000001</v>
      </c>
      <c r="I176" s="12">
        <v>166421.32829999999</v>
      </c>
      <c r="J176" s="12">
        <v>165846.13019999999</v>
      </c>
      <c r="K176" s="12">
        <v>182260.79399999999</v>
      </c>
      <c r="L176" s="12">
        <v>465896.43300000002</v>
      </c>
      <c r="M176" s="12">
        <v>723496.30440000002</v>
      </c>
      <c r="N176" s="12">
        <v>766531.95389999996</v>
      </c>
      <c r="O176" s="12">
        <v>766545.28049999999</v>
      </c>
      <c r="P176" s="12">
        <v>771930.98040000012</v>
      </c>
      <c r="Q176" s="12">
        <v>703358.35889999999</v>
      </c>
      <c r="R176" s="12">
        <v>493433.19660000002</v>
      </c>
      <c r="S176" s="12">
        <v>513584.76930000004</v>
      </c>
      <c r="T176" s="12">
        <v>419198.6238</v>
      </c>
      <c r="U176" s="12">
        <v>166234.15470000001</v>
      </c>
      <c r="V176" s="12">
        <v>154622.628</v>
      </c>
      <c r="W176" s="12">
        <v>7819.5579000000007</v>
      </c>
      <c r="X176" s="12">
        <v>6236.0472000000009</v>
      </c>
      <c r="Y176" s="12">
        <v>8200.2677999999996</v>
      </c>
      <c r="Z176" s="12">
        <v>21268.001099999998</v>
      </c>
      <c r="AA176" s="12">
        <v>22556.773499999999</v>
      </c>
      <c r="AB176" s="12">
        <v>21531.827700000002</v>
      </c>
      <c r="AC176" s="12">
        <v>21531.827700000002</v>
      </c>
      <c r="AD176" s="12">
        <v>19480.783800000001</v>
      </c>
      <c r="AE176" s="12">
        <v>15546.981900000001</v>
      </c>
      <c r="AF176" s="11">
        <f t="shared" si="8"/>
        <v>5948126.8587000007</v>
      </c>
      <c r="AG176" s="11">
        <f t="shared" si="9"/>
        <v>884227.47510000016</v>
      </c>
      <c r="AH176" s="8">
        <f t="shared" si="10"/>
        <v>271</v>
      </c>
    </row>
    <row r="177" spans="1:34" x14ac:dyDescent="0.25">
      <c r="A177" s="8">
        <f t="shared" si="11"/>
        <v>272</v>
      </c>
      <c r="B177" s="15">
        <v>5776840</v>
      </c>
      <c r="C177" s="16" t="s">
        <v>697</v>
      </c>
      <c r="D177" s="15" t="s">
        <v>643</v>
      </c>
      <c r="E177" s="14">
        <v>46170</v>
      </c>
      <c r="F177" s="13" t="s">
        <v>20</v>
      </c>
      <c r="G177" s="12">
        <v>1178727.32</v>
      </c>
      <c r="H177" s="12">
        <v>17874.300000000003</v>
      </c>
      <c r="I177" s="12">
        <v>11324.5</v>
      </c>
      <c r="J177" s="12">
        <v>7519.3</v>
      </c>
      <c r="K177" s="12">
        <v>14217.2</v>
      </c>
      <c r="L177" s="12">
        <v>10467.599999999999</v>
      </c>
      <c r="M177" s="12">
        <v>14011.300000000001</v>
      </c>
      <c r="N177" s="12">
        <v>9984</v>
      </c>
      <c r="O177" s="12">
        <v>7916.5999999999995</v>
      </c>
      <c r="P177" s="12">
        <v>754</v>
      </c>
      <c r="Q177" s="12">
        <v>0</v>
      </c>
      <c r="R177" s="12">
        <v>0</v>
      </c>
      <c r="S177" s="12">
        <v>0</v>
      </c>
      <c r="T177" s="12">
        <v>0</v>
      </c>
      <c r="U177" s="12">
        <v>0</v>
      </c>
      <c r="V177" s="12">
        <v>0</v>
      </c>
      <c r="W177" s="12">
        <v>0</v>
      </c>
      <c r="X177" s="12">
        <v>0</v>
      </c>
      <c r="Y177" s="12">
        <v>0</v>
      </c>
      <c r="Z177" s="12">
        <v>0</v>
      </c>
      <c r="AA177" s="12">
        <v>0</v>
      </c>
      <c r="AB177" s="12">
        <v>0</v>
      </c>
      <c r="AC177" s="12">
        <v>0</v>
      </c>
      <c r="AD177" s="12">
        <v>0</v>
      </c>
      <c r="AE177" s="12">
        <v>0</v>
      </c>
      <c r="AF177" s="11">
        <f t="shared" si="8"/>
        <v>94068.800000000003</v>
      </c>
      <c r="AG177" s="11">
        <f t="shared" si="9"/>
        <v>0</v>
      </c>
      <c r="AH177" s="8">
        <f t="shared" si="10"/>
        <v>272</v>
      </c>
    </row>
    <row r="178" spans="1:34" x14ac:dyDescent="0.25">
      <c r="A178" s="8">
        <f t="shared" si="11"/>
        <v>273</v>
      </c>
      <c r="B178" s="15">
        <v>5777641</v>
      </c>
      <c r="C178" s="16" t="s">
        <v>696</v>
      </c>
      <c r="D178" s="15" t="s">
        <v>643</v>
      </c>
      <c r="E178" s="14">
        <v>45680</v>
      </c>
      <c r="F178" s="13" t="s">
        <v>20</v>
      </c>
      <c r="G178" s="12">
        <v>0</v>
      </c>
      <c r="H178" s="12">
        <v>45576.700000000004</v>
      </c>
      <c r="I178" s="12">
        <v>127825.59999999999</v>
      </c>
      <c r="J178" s="12">
        <v>13355.9</v>
      </c>
      <c r="K178" s="12">
        <v>30855.899999999998</v>
      </c>
      <c r="L178" s="12">
        <v>586661.29999999993</v>
      </c>
      <c r="M178" s="12">
        <v>289042.3</v>
      </c>
      <c r="N178" s="12">
        <v>35975</v>
      </c>
      <c r="O178" s="12">
        <v>13355.9</v>
      </c>
      <c r="P178" s="12">
        <v>13355.9</v>
      </c>
      <c r="Q178" s="12">
        <v>13355.9</v>
      </c>
      <c r="R178" s="12">
        <v>0</v>
      </c>
      <c r="S178" s="12">
        <v>0</v>
      </c>
      <c r="T178" s="12">
        <v>0</v>
      </c>
      <c r="U178" s="12">
        <v>0</v>
      </c>
      <c r="V178" s="12">
        <v>0</v>
      </c>
      <c r="W178" s="12">
        <v>0</v>
      </c>
      <c r="X178" s="12">
        <v>0</v>
      </c>
      <c r="Y178" s="12">
        <v>0</v>
      </c>
      <c r="Z178" s="12">
        <v>0</v>
      </c>
      <c r="AA178" s="12">
        <v>0</v>
      </c>
      <c r="AB178" s="12">
        <v>0</v>
      </c>
      <c r="AC178" s="12">
        <v>0</v>
      </c>
      <c r="AD178" s="12">
        <v>0</v>
      </c>
      <c r="AE178" s="12">
        <v>0</v>
      </c>
      <c r="AF178" s="11">
        <f t="shared" si="8"/>
        <v>1169360.3999999997</v>
      </c>
      <c r="AG178" s="11">
        <f t="shared" si="9"/>
        <v>0</v>
      </c>
      <c r="AH178" s="8">
        <f t="shared" si="10"/>
        <v>273</v>
      </c>
    </row>
    <row r="179" spans="1:34" x14ac:dyDescent="0.25">
      <c r="A179" s="8">
        <f t="shared" si="11"/>
        <v>274</v>
      </c>
      <c r="B179" s="15">
        <v>5777642</v>
      </c>
      <c r="C179" s="16" t="s">
        <v>695</v>
      </c>
      <c r="D179" s="15" t="s">
        <v>643</v>
      </c>
      <c r="E179" s="14">
        <v>45870</v>
      </c>
      <c r="F179" s="13" t="s">
        <v>20</v>
      </c>
      <c r="G179" s="12">
        <v>0</v>
      </c>
      <c r="H179" s="12">
        <v>30850.899999999998</v>
      </c>
      <c r="I179" s="12">
        <v>31279.9</v>
      </c>
      <c r="J179" s="12">
        <v>258082.4</v>
      </c>
      <c r="K179" s="12">
        <v>64585.499999999993</v>
      </c>
      <c r="L179" s="12">
        <v>11385.1</v>
      </c>
      <c r="M179" s="12">
        <v>11952.8</v>
      </c>
      <c r="N179" s="12">
        <v>36952.800000000003</v>
      </c>
      <c r="O179" s="12">
        <v>11952.8</v>
      </c>
      <c r="P179" s="12">
        <v>11952.8</v>
      </c>
      <c r="Q179" s="12">
        <v>196758.39999999999</v>
      </c>
      <c r="R179" s="12">
        <v>11952.8</v>
      </c>
      <c r="S179" s="12">
        <v>0</v>
      </c>
      <c r="T179" s="12">
        <v>0</v>
      </c>
      <c r="U179" s="12">
        <v>0</v>
      </c>
      <c r="V179" s="12">
        <v>0</v>
      </c>
      <c r="W179" s="12">
        <v>0</v>
      </c>
      <c r="X179" s="12">
        <v>0</v>
      </c>
      <c r="Y179" s="12">
        <v>0</v>
      </c>
      <c r="Z179" s="12">
        <v>0</v>
      </c>
      <c r="AA179" s="12">
        <v>0</v>
      </c>
      <c r="AB179" s="12">
        <v>0</v>
      </c>
      <c r="AC179" s="12">
        <v>0</v>
      </c>
      <c r="AD179" s="12">
        <v>0</v>
      </c>
      <c r="AE179" s="12">
        <v>0</v>
      </c>
      <c r="AF179" s="11">
        <f t="shared" si="8"/>
        <v>677706.2</v>
      </c>
      <c r="AG179" s="11">
        <f t="shared" si="9"/>
        <v>0</v>
      </c>
      <c r="AH179" s="8">
        <f t="shared" si="10"/>
        <v>274</v>
      </c>
    </row>
    <row r="180" spans="1:34" x14ac:dyDescent="0.25">
      <c r="A180" s="8">
        <f t="shared" si="11"/>
        <v>275</v>
      </c>
      <c r="B180" s="15">
        <v>5778946</v>
      </c>
      <c r="C180" s="16" t="s">
        <v>694</v>
      </c>
      <c r="D180" s="15" t="s">
        <v>643</v>
      </c>
      <c r="E180" s="14">
        <v>46142</v>
      </c>
      <c r="F180" s="13" t="s">
        <v>20</v>
      </c>
      <c r="G180" s="12">
        <v>13345362.5</v>
      </c>
      <c r="H180" s="12">
        <v>1051011.6000000001</v>
      </c>
      <c r="I180" s="12">
        <v>436252.6</v>
      </c>
      <c r="J180" s="12">
        <v>317068.5</v>
      </c>
      <c r="K180" s="12">
        <v>144400.9</v>
      </c>
      <c r="L180" s="12">
        <v>44406.2</v>
      </c>
      <c r="M180" s="12">
        <v>44406.2</v>
      </c>
      <c r="N180" s="12">
        <v>4254</v>
      </c>
      <c r="O180" s="12">
        <v>4254</v>
      </c>
      <c r="P180" s="12">
        <v>2918.1</v>
      </c>
      <c r="Q180" s="12">
        <v>2918.1</v>
      </c>
      <c r="R180" s="12">
        <v>0</v>
      </c>
      <c r="S180" s="12">
        <v>0</v>
      </c>
      <c r="T180" s="12">
        <v>0</v>
      </c>
      <c r="U180" s="12">
        <v>0</v>
      </c>
      <c r="V180" s="12">
        <v>0</v>
      </c>
      <c r="W180" s="12">
        <v>0</v>
      </c>
      <c r="X180" s="12">
        <v>0</v>
      </c>
      <c r="Y180" s="12">
        <v>0</v>
      </c>
      <c r="Z180" s="12">
        <v>0</v>
      </c>
      <c r="AA180" s="12">
        <v>0</v>
      </c>
      <c r="AB180" s="12">
        <v>0</v>
      </c>
      <c r="AC180" s="12">
        <v>0</v>
      </c>
      <c r="AD180" s="12">
        <v>0</v>
      </c>
      <c r="AE180" s="12">
        <v>0</v>
      </c>
      <c r="AF180" s="11">
        <f t="shared" si="8"/>
        <v>2051890.2000000002</v>
      </c>
      <c r="AG180" s="11">
        <f t="shared" si="9"/>
        <v>0</v>
      </c>
      <c r="AH180" s="8">
        <f t="shared" si="10"/>
        <v>275</v>
      </c>
    </row>
    <row r="181" spans="1:34" x14ac:dyDescent="0.25">
      <c r="A181" s="8">
        <f t="shared" si="11"/>
        <v>276</v>
      </c>
      <c r="B181" s="15">
        <v>5783340</v>
      </c>
      <c r="C181" s="16" t="s">
        <v>693</v>
      </c>
      <c r="D181" s="15" t="s">
        <v>643</v>
      </c>
      <c r="E181" s="14">
        <v>45836</v>
      </c>
      <c r="F181" s="13" t="s">
        <v>20</v>
      </c>
      <c r="G181" s="12">
        <v>0</v>
      </c>
      <c r="H181" s="12">
        <v>35236</v>
      </c>
      <c r="I181" s="12">
        <v>24304</v>
      </c>
      <c r="J181" s="12">
        <v>46365.8</v>
      </c>
      <c r="K181" s="12">
        <v>44779.899999999994</v>
      </c>
      <c r="L181" s="12">
        <v>66896.100000000006</v>
      </c>
      <c r="M181" s="12">
        <v>196194.9</v>
      </c>
      <c r="N181" s="12">
        <v>83399.900000000009</v>
      </c>
      <c r="O181" s="12">
        <v>23981.5</v>
      </c>
      <c r="P181" s="12">
        <v>28214.1</v>
      </c>
      <c r="Q181" s="12">
        <v>31611.100000000002</v>
      </c>
      <c r="R181" s="12">
        <v>47563.7</v>
      </c>
      <c r="S181" s="12">
        <v>24087.599999999999</v>
      </c>
      <c r="T181" s="12">
        <v>10265.1</v>
      </c>
      <c r="U181" s="12">
        <v>11378.7</v>
      </c>
      <c r="V181" s="12">
        <v>12290.2</v>
      </c>
      <c r="W181" s="12">
        <v>11055.9</v>
      </c>
      <c r="X181" s="12">
        <v>10910</v>
      </c>
      <c r="Y181" s="12">
        <v>0</v>
      </c>
      <c r="Z181" s="12">
        <v>0</v>
      </c>
      <c r="AA181" s="12">
        <v>0</v>
      </c>
      <c r="AB181" s="12">
        <v>0</v>
      </c>
      <c r="AC181" s="12">
        <v>0</v>
      </c>
      <c r="AD181" s="12">
        <v>0</v>
      </c>
      <c r="AE181" s="12">
        <v>0</v>
      </c>
      <c r="AF181" s="11">
        <f t="shared" si="8"/>
        <v>652634.6</v>
      </c>
      <c r="AG181" s="11">
        <f t="shared" si="9"/>
        <v>55899.9</v>
      </c>
      <c r="AH181" s="8">
        <f t="shared" si="10"/>
        <v>276</v>
      </c>
    </row>
    <row r="182" spans="1:34" x14ac:dyDescent="0.25">
      <c r="A182" s="8">
        <f t="shared" si="11"/>
        <v>277</v>
      </c>
      <c r="B182" s="15">
        <v>5784840</v>
      </c>
      <c r="C182" s="16" t="s">
        <v>692</v>
      </c>
      <c r="D182" s="15" t="s">
        <v>643</v>
      </c>
      <c r="E182" s="14">
        <v>45560</v>
      </c>
      <c r="F182" s="13" t="s">
        <v>54</v>
      </c>
      <c r="G182" s="12">
        <v>0</v>
      </c>
      <c r="H182" s="12">
        <v>103404.70000000001</v>
      </c>
      <c r="I182" s="12">
        <v>137276.5</v>
      </c>
      <c r="J182" s="12">
        <v>433042.89999999997</v>
      </c>
      <c r="K182" s="12">
        <v>404719</v>
      </c>
      <c r="L182" s="12">
        <v>0</v>
      </c>
      <c r="M182" s="12">
        <v>0</v>
      </c>
      <c r="N182" s="12">
        <v>0</v>
      </c>
      <c r="O182" s="12">
        <v>0</v>
      </c>
      <c r="P182" s="12">
        <v>0</v>
      </c>
      <c r="Q182" s="12">
        <v>0</v>
      </c>
      <c r="R182" s="12">
        <v>0</v>
      </c>
      <c r="S182" s="12">
        <v>0</v>
      </c>
      <c r="T182" s="12">
        <v>0</v>
      </c>
      <c r="U182" s="12">
        <v>0</v>
      </c>
      <c r="V182" s="12">
        <v>0</v>
      </c>
      <c r="W182" s="12">
        <v>0</v>
      </c>
      <c r="X182" s="12">
        <v>0</v>
      </c>
      <c r="Y182" s="12">
        <v>0</v>
      </c>
      <c r="Z182" s="12">
        <v>0</v>
      </c>
      <c r="AA182" s="12">
        <v>0</v>
      </c>
      <c r="AB182" s="12">
        <v>0</v>
      </c>
      <c r="AC182" s="12">
        <v>0</v>
      </c>
      <c r="AD182" s="12">
        <v>0</v>
      </c>
      <c r="AE182" s="12">
        <v>0</v>
      </c>
      <c r="AF182" s="11">
        <f t="shared" si="8"/>
        <v>1078443.1000000001</v>
      </c>
      <c r="AG182" s="11">
        <f t="shared" si="9"/>
        <v>0</v>
      </c>
      <c r="AH182" s="8">
        <f t="shared" si="10"/>
        <v>277</v>
      </c>
    </row>
    <row r="183" spans="1:34" x14ac:dyDescent="0.25">
      <c r="A183" s="8">
        <f t="shared" si="11"/>
        <v>278</v>
      </c>
      <c r="B183" s="15">
        <v>5787300</v>
      </c>
      <c r="C183" s="16" t="s">
        <v>691</v>
      </c>
      <c r="D183" s="15" t="s">
        <v>643</v>
      </c>
      <c r="E183" s="14">
        <v>46510</v>
      </c>
      <c r="F183" s="13" t="s">
        <v>20</v>
      </c>
      <c r="G183" s="12">
        <v>255685.17554108799</v>
      </c>
      <c r="H183" s="12">
        <v>8474.4</v>
      </c>
      <c r="I183" s="12">
        <v>3663.2</v>
      </c>
      <c r="J183" s="12">
        <v>2938.5</v>
      </c>
      <c r="K183" s="12">
        <v>2946.8999999999996</v>
      </c>
      <c r="L183" s="12">
        <v>2830.4</v>
      </c>
      <c r="M183" s="12">
        <v>2900.4</v>
      </c>
      <c r="N183" s="12">
        <v>3017.5</v>
      </c>
      <c r="O183" s="12">
        <v>2963.4</v>
      </c>
      <c r="P183" s="12">
        <v>2971.4</v>
      </c>
      <c r="Q183" s="12">
        <v>3041.7999999999997</v>
      </c>
      <c r="R183" s="12">
        <v>9475.6</v>
      </c>
      <c r="S183" s="12">
        <v>12890.2</v>
      </c>
      <c r="T183" s="12">
        <v>11489.599999999999</v>
      </c>
      <c r="U183" s="12">
        <v>11547.4</v>
      </c>
      <c r="V183" s="12">
        <v>13639.2</v>
      </c>
      <c r="W183" s="12">
        <v>243127</v>
      </c>
      <c r="X183" s="12">
        <v>14204.800000000001</v>
      </c>
      <c r="Y183" s="12">
        <v>34025.399999999994</v>
      </c>
      <c r="Z183" s="12">
        <v>94201.400000000009</v>
      </c>
      <c r="AA183" s="12">
        <v>92487.6</v>
      </c>
      <c r="AB183" s="12">
        <v>79625.899999999994</v>
      </c>
      <c r="AC183" s="12">
        <v>1330.3</v>
      </c>
      <c r="AD183" s="12">
        <v>1203.4000000000001</v>
      </c>
      <c r="AE183" s="12">
        <v>1392.6000000000001</v>
      </c>
      <c r="AF183" s="11">
        <f t="shared" si="8"/>
        <v>58113.700000000012</v>
      </c>
      <c r="AG183" s="11">
        <f t="shared" si="9"/>
        <v>598274.60000000009</v>
      </c>
      <c r="AH183" s="8">
        <f t="shared" si="10"/>
        <v>278</v>
      </c>
    </row>
    <row r="184" spans="1:34" x14ac:dyDescent="0.25">
      <c r="A184" s="8">
        <f t="shared" si="11"/>
        <v>279</v>
      </c>
      <c r="B184" s="15">
        <v>5787498</v>
      </c>
      <c r="C184" s="16" t="s">
        <v>690</v>
      </c>
      <c r="D184" s="15" t="s">
        <v>643</v>
      </c>
      <c r="E184" s="14">
        <v>46693</v>
      </c>
      <c r="F184" s="13" t="s">
        <v>20</v>
      </c>
      <c r="G184" s="12">
        <v>72135.430861863002</v>
      </c>
      <c r="H184" s="12">
        <v>445.2</v>
      </c>
      <c r="I184" s="12">
        <v>3231.3</v>
      </c>
      <c r="J184" s="12">
        <v>6970.9000000000005</v>
      </c>
      <c r="K184" s="12">
        <v>7009.8</v>
      </c>
      <c r="L184" s="12">
        <v>6455.4</v>
      </c>
      <c r="M184" s="12">
        <v>6787.5</v>
      </c>
      <c r="N184" s="12">
        <v>7136.8</v>
      </c>
      <c r="O184" s="12">
        <v>7622.5</v>
      </c>
      <c r="P184" s="12">
        <v>8657.7999999999993</v>
      </c>
      <c r="Q184" s="12">
        <v>9085.4</v>
      </c>
      <c r="R184" s="12">
        <v>7620.4</v>
      </c>
      <c r="S184" s="12">
        <v>9176.1</v>
      </c>
      <c r="T184" s="12">
        <v>8095.7000000000007</v>
      </c>
      <c r="U184" s="12">
        <v>8138.8</v>
      </c>
      <c r="V184" s="12">
        <v>8619.7999999999993</v>
      </c>
      <c r="W184" s="12">
        <v>91890.1</v>
      </c>
      <c r="X184" s="12">
        <v>143064.79999999999</v>
      </c>
      <c r="Y184" s="12">
        <v>229491</v>
      </c>
      <c r="Z184" s="12">
        <v>152436.5</v>
      </c>
      <c r="AA184" s="12">
        <v>154361.79999999999</v>
      </c>
      <c r="AB184" s="12">
        <v>40733.5</v>
      </c>
      <c r="AC184" s="12">
        <v>3831</v>
      </c>
      <c r="AD184" s="12">
        <v>3468.1000000000004</v>
      </c>
      <c r="AE184" s="12">
        <v>2556.1</v>
      </c>
      <c r="AF184" s="11">
        <f t="shared" si="8"/>
        <v>80199.100000000006</v>
      </c>
      <c r="AG184" s="11">
        <f t="shared" si="9"/>
        <v>846687.2</v>
      </c>
      <c r="AH184" s="8">
        <f t="shared" si="10"/>
        <v>279</v>
      </c>
    </row>
    <row r="185" spans="1:34" x14ac:dyDescent="0.25">
      <c r="A185" s="8">
        <f t="shared" si="11"/>
        <v>280</v>
      </c>
      <c r="B185" s="15">
        <v>5787499</v>
      </c>
      <c r="C185" s="16" t="s">
        <v>689</v>
      </c>
      <c r="D185" s="15" t="s">
        <v>643</v>
      </c>
      <c r="E185" s="14">
        <v>46738</v>
      </c>
      <c r="F185" s="13" t="s">
        <v>20</v>
      </c>
      <c r="G185" s="12">
        <v>122955.30241792549</v>
      </c>
      <c r="H185" s="12">
        <v>870.7</v>
      </c>
      <c r="I185" s="12">
        <v>3947.5</v>
      </c>
      <c r="J185" s="12">
        <v>8360.6</v>
      </c>
      <c r="K185" s="12">
        <v>8406</v>
      </c>
      <c r="L185" s="12">
        <v>8270.4</v>
      </c>
      <c r="M185" s="12">
        <v>8405.3000000000011</v>
      </c>
      <c r="N185" s="12">
        <v>8565.6999999999989</v>
      </c>
      <c r="O185" s="12">
        <v>9711.1</v>
      </c>
      <c r="P185" s="12">
        <v>11351.900000000001</v>
      </c>
      <c r="Q185" s="12">
        <v>11635.9</v>
      </c>
      <c r="R185" s="12">
        <v>10808.7</v>
      </c>
      <c r="S185" s="12">
        <v>11756.3</v>
      </c>
      <c r="T185" s="12">
        <v>11162.1</v>
      </c>
      <c r="U185" s="12">
        <v>11220.9</v>
      </c>
      <c r="V185" s="12">
        <v>138186.5</v>
      </c>
      <c r="W185" s="12">
        <v>186131.69999999998</v>
      </c>
      <c r="X185" s="12">
        <v>74641.7</v>
      </c>
      <c r="Y185" s="12">
        <v>270675.09999999998</v>
      </c>
      <c r="Z185" s="12">
        <v>199523</v>
      </c>
      <c r="AA185" s="12">
        <v>209657.3</v>
      </c>
      <c r="AB185" s="12">
        <v>201898.30000000002</v>
      </c>
      <c r="AC185" s="12">
        <v>136174.80000000002</v>
      </c>
      <c r="AD185" s="12">
        <v>7301.1</v>
      </c>
      <c r="AE185" s="12">
        <v>7571.7999999999993</v>
      </c>
      <c r="AF185" s="11">
        <f t="shared" si="8"/>
        <v>102090.09999999999</v>
      </c>
      <c r="AG185" s="11">
        <f t="shared" si="9"/>
        <v>1454144.3000000003</v>
      </c>
      <c r="AH185" s="8">
        <f t="shared" si="10"/>
        <v>280</v>
      </c>
    </row>
    <row r="186" spans="1:34" x14ac:dyDescent="0.25">
      <c r="A186" s="8">
        <f t="shared" si="11"/>
        <v>281</v>
      </c>
      <c r="B186" s="15">
        <v>5788601</v>
      </c>
      <c r="C186" s="16" t="s">
        <v>688</v>
      </c>
      <c r="D186" s="15" t="s">
        <v>643</v>
      </c>
      <c r="E186" s="14">
        <v>46608</v>
      </c>
      <c r="F186" s="13" t="s">
        <v>20</v>
      </c>
      <c r="G186" s="12">
        <v>308300.82074588822</v>
      </c>
      <c r="H186" s="12">
        <v>4582.8</v>
      </c>
      <c r="I186" s="12">
        <v>2972.9</v>
      </c>
      <c r="J186" s="12">
        <v>7294.5</v>
      </c>
      <c r="K186" s="12">
        <v>7327.2000000000007</v>
      </c>
      <c r="L186" s="12">
        <v>6859</v>
      </c>
      <c r="M186" s="12">
        <v>7139.2</v>
      </c>
      <c r="N186" s="12">
        <v>7477.2</v>
      </c>
      <c r="O186" s="12">
        <v>7259.5</v>
      </c>
      <c r="P186" s="12">
        <v>7290.7</v>
      </c>
      <c r="Q186" s="12">
        <v>7572.3</v>
      </c>
      <c r="R186" s="12">
        <v>6609.7</v>
      </c>
      <c r="S186" s="12">
        <v>7631.8</v>
      </c>
      <c r="T186" s="12">
        <v>6968.6</v>
      </c>
      <c r="U186" s="12">
        <v>6996.8</v>
      </c>
      <c r="V186" s="12">
        <v>8020.5</v>
      </c>
      <c r="W186" s="12">
        <v>237738</v>
      </c>
      <c r="X186" s="12">
        <v>198703.6</v>
      </c>
      <c r="Y186" s="12">
        <v>219370.7</v>
      </c>
      <c r="Z186" s="12">
        <v>211020.5</v>
      </c>
      <c r="AA186" s="12">
        <v>58843.3</v>
      </c>
      <c r="AB186" s="12">
        <v>7721.0999999999995</v>
      </c>
      <c r="AC186" s="12">
        <v>5144.3999999999996</v>
      </c>
      <c r="AD186" s="12">
        <v>1340.6</v>
      </c>
      <c r="AE186" s="12">
        <v>1552</v>
      </c>
      <c r="AF186" s="11">
        <f t="shared" si="8"/>
        <v>80016.799999999988</v>
      </c>
      <c r="AG186" s="11">
        <f t="shared" si="9"/>
        <v>963420.1</v>
      </c>
      <c r="AH186" s="8">
        <f t="shared" si="10"/>
        <v>281</v>
      </c>
    </row>
    <row r="187" spans="1:34" x14ac:dyDescent="0.25">
      <c r="A187" s="8">
        <f t="shared" si="11"/>
        <v>282</v>
      </c>
      <c r="B187" s="15">
        <v>5791252</v>
      </c>
      <c r="C187" s="16" t="s">
        <v>687</v>
      </c>
      <c r="D187" s="15" t="s">
        <v>643</v>
      </c>
      <c r="E187" s="14">
        <v>46581</v>
      </c>
      <c r="F187" s="13" t="s">
        <v>16</v>
      </c>
      <c r="G187" s="12">
        <v>118437.52090714042</v>
      </c>
      <c r="H187" s="12">
        <v>40880.991666666669</v>
      </c>
      <c r="I187" s="12">
        <v>40880.991666666669</v>
      </c>
      <c r="J187" s="12">
        <v>40880.991666666669</v>
      </c>
      <c r="K187" s="12">
        <v>40880.991666666669</v>
      </c>
      <c r="L187" s="12">
        <v>40880.991666666669</v>
      </c>
      <c r="M187" s="12">
        <v>40880.991666666669</v>
      </c>
      <c r="N187" s="12">
        <v>40880.991666666669</v>
      </c>
      <c r="O187" s="12">
        <v>40880.991666666669</v>
      </c>
      <c r="P187" s="12">
        <v>40880.991666666669</v>
      </c>
      <c r="Q187" s="12">
        <v>40880.991666666669</v>
      </c>
      <c r="R187" s="12">
        <v>40880.991666666669</v>
      </c>
      <c r="S187" s="12">
        <v>40880.991666666669</v>
      </c>
      <c r="T187" s="12">
        <v>161298.64166666666</v>
      </c>
      <c r="U187" s="12">
        <v>161298.64166666666</v>
      </c>
      <c r="V187" s="12">
        <v>161298.64166666666</v>
      </c>
      <c r="W187" s="12">
        <v>161298.64166666666</v>
      </c>
      <c r="X187" s="12">
        <v>161298.64166666666</v>
      </c>
      <c r="Y187" s="12">
        <v>161298.64166666666</v>
      </c>
      <c r="Z187" s="12">
        <v>161298.64166666666</v>
      </c>
      <c r="AA187" s="12">
        <v>161298.64166666666</v>
      </c>
      <c r="AB187" s="12">
        <v>161298.64166666666</v>
      </c>
      <c r="AC187" s="12">
        <v>161298.64166666666</v>
      </c>
      <c r="AD187" s="12">
        <v>161298.64166666666</v>
      </c>
      <c r="AE187" s="12">
        <v>161298.64166666666</v>
      </c>
      <c r="AF187" s="11">
        <f t="shared" si="8"/>
        <v>490571.90000000014</v>
      </c>
      <c r="AG187" s="11">
        <f t="shared" si="9"/>
        <v>1935583.6999999995</v>
      </c>
      <c r="AH187" s="8">
        <f t="shared" si="10"/>
        <v>282</v>
      </c>
    </row>
    <row r="188" spans="1:34" x14ac:dyDescent="0.25">
      <c r="A188" s="8">
        <f t="shared" si="11"/>
        <v>283</v>
      </c>
      <c r="B188" s="15">
        <v>5791839</v>
      </c>
      <c r="C188" s="16" t="s">
        <v>686</v>
      </c>
      <c r="D188" s="15" t="s">
        <v>643</v>
      </c>
      <c r="E188" s="14">
        <v>46295</v>
      </c>
      <c r="F188" s="13" t="s">
        <v>20</v>
      </c>
      <c r="G188" s="12">
        <v>988951.2627812865</v>
      </c>
      <c r="H188" s="12">
        <v>928020.1</v>
      </c>
      <c r="I188" s="12">
        <v>217000.9</v>
      </c>
      <c r="J188" s="12">
        <v>53764.899999999994</v>
      </c>
      <c r="K188" s="12">
        <v>38666.400000000001</v>
      </c>
      <c r="L188" s="12">
        <v>145787.29999999999</v>
      </c>
      <c r="M188" s="12">
        <v>371288.1</v>
      </c>
      <c r="N188" s="12">
        <v>335185</v>
      </c>
      <c r="O188" s="12">
        <v>355444.1</v>
      </c>
      <c r="P188" s="12">
        <v>110361.2</v>
      </c>
      <c r="Q188" s="12">
        <v>17659.5</v>
      </c>
      <c r="R188" s="12">
        <v>16545.100000000002</v>
      </c>
      <c r="S188" s="12">
        <v>16275.9</v>
      </c>
      <c r="T188" s="12">
        <v>15440.099999999999</v>
      </c>
      <c r="U188" s="12">
        <v>5293.5</v>
      </c>
      <c r="V188" s="12">
        <v>0</v>
      </c>
      <c r="W188" s="12">
        <v>0</v>
      </c>
      <c r="X188" s="12">
        <v>0</v>
      </c>
      <c r="Y188" s="12">
        <v>0</v>
      </c>
      <c r="Z188" s="12">
        <v>0</v>
      </c>
      <c r="AA188" s="12">
        <v>0</v>
      </c>
      <c r="AB188" s="12">
        <v>0</v>
      </c>
      <c r="AC188" s="12">
        <v>0</v>
      </c>
      <c r="AD188" s="12">
        <v>0</v>
      </c>
      <c r="AE188" s="12">
        <v>0</v>
      </c>
      <c r="AF188" s="11">
        <f t="shared" si="8"/>
        <v>2605998.5</v>
      </c>
      <c r="AG188" s="11">
        <f t="shared" si="9"/>
        <v>20733.599999999999</v>
      </c>
      <c r="AH188" s="8">
        <f t="shared" si="10"/>
        <v>283</v>
      </c>
    </row>
    <row r="189" spans="1:34" x14ac:dyDescent="0.25">
      <c r="A189" s="8">
        <f t="shared" si="11"/>
        <v>284</v>
      </c>
      <c r="B189" s="15">
        <v>5791857</v>
      </c>
      <c r="C189" s="16" t="s">
        <v>685</v>
      </c>
      <c r="D189" s="15" t="s">
        <v>643</v>
      </c>
      <c r="E189" s="14">
        <v>46295</v>
      </c>
      <c r="F189" s="13" t="s">
        <v>20</v>
      </c>
      <c r="G189" s="12">
        <v>1276785.01</v>
      </c>
      <c r="H189" s="12">
        <v>27290.5</v>
      </c>
      <c r="I189" s="12">
        <v>24833</v>
      </c>
      <c r="J189" s="12">
        <v>34597.5</v>
      </c>
      <c r="K189" s="12">
        <v>100245.7</v>
      </c>
      <c r="L189" s="12">
        <v>78543.099999999991</v>
      </c>
      <c r="M189" s="12">
        <v>228066.30000000002</v>
      </c>
      <c r="N189" s="12">
        <v>262403.59999999998</v>
      </c>
      <c r="O189" s="12">
        <v>266947.5</v>
      </c>
      <c r="P189" s="12">
        <v>248878.6</v>
      </c>
      <c r="Q189" s="12">
        <v>326113</v>
      </c>
      <c r="R189" s="12">
        <v>4725.2</v>
      </c>
      <c r="S189" s="12">
        <v>4725.2</v>
      </c>
      <c r="T189" s="12">
        <v>4725.2</v>
      </c>
      <c r="U189" s="12">
        <v>7439.7</v>
      </c>
      <c r="V189" s="12">
        <v>0</v>
      </c>
      <c r="W189" s="12">
        <v>0</v>
      </c>
      <c r="X189" s="12">
        <v>0</v>
      </c>
      <c r="Y189" s="12">
        <v>0</v>
      </c>
      <c r="Z189" s="12">
        <v>0</v>
      </c>
      <c r="AA189" s="12">
        <v>0</v>
      </c>
      <c r="AB189" s="12">
        <v>0</v>
      </c>
      <c r="AC189" s="12">
        <v>0</v>
      </c>
      <c r="AD189" s="12">
        <v>0</v>
      </c>
      <c r="AE189" s="12">
        <v>0</v>
      </c>
      <c r="AF189" s="11">
        <f t="shared" si="8"/>
        <v>1607369.2</v>
      </c>
      <c r="AG189" s="11">
        <f t="shared" si="9"/>
        <v>12164.9</v>
      </c>
      <c r="AH189" s="8">
        <f t="shared" si="10"/>
        <v>284</v>
      </c>
    </row>
    <row r="190" spans="1:34" x14ac:dyDescent="0.25">
      <c r="A190" s="8">
        <f t="shared" si="11"/>
        <v>285</v>
      </c>
      <c r="B190" s="15">
        <v>5792241</v>
      </c>
      <c r="C190" s="16" t="s">
        <v>684</v>
      </c>
      <c r="D190" s="15" t="s">
        <v>643</v>
      </c>
      <c r="E190" s="14">
        <v>46723</v>
      </c>
      <c r="F190" s="13" t="s">
        <v>20</v>
      </c>
      <c r="G190" s="12">
        <v>26423.645609155647</v>
      </c>
      <c r="H190" s="12">
        <v>163.1</v>
      </c>
      <c r="I190" s="12">
        <v>426.4</v>
      </c>
      <c r="J190" s="12">
        <v>0</v>
      </c>
      <c r="K190" s="12">
        <v>0</v>
      </c>
      <c r="L190" s="12">
        <v>0</v>
      </c>
      <c r="M190" s="12">
        <v>0</v>
      </c>
      <c r="N190" s="12">
        <v>15579.7</v>
      </c>
      <c r="O190" s="12">
        <v>15512.9</v>
      </c>
      <c r="P190" s="12">
        <v>14778.4</v>
      </c>
      <c r="Q190" s="12">
        <v>14838.4</v>
      </c>
      <c r="R190" s="12">
        <v>12140.5</v>
      </c>
      <c r="S190" s="12">
        <v>16187.4</v>
      </c>
      <c r="T190" s="12">
        <v>12815</v>
      </c>
      <c r="U190" s="12">
        <v>12815</v>
      </c>
      <c r="V190" s="12">
        <v>16661.599999999999</v>
      </c>
      <c r="W190" s="12">
        <v>14484.5</v>
      </c>
      <c r="X190" s="12">
        <v>15773.4</v>
      </c>
      <c r="Y190" s="12">
        <v>15780</v>
      </c>
      <c r="Z190" s="12">
        <v>13609.7</v>
      </c>
      <c r="AA190" s="12">
        <v>259240.5</v>
      </c>
      <c r="AB190" s="12">
        <v>169379.7</v>
      </c>
      <c r="AC190" s="12">
        <v>115688.59999999999</v>
      </c>
      <c r="AD190" s="12">
        <v>98476.200000000012</v>
      </c>
      <c r="AE190" s="12">
        <v>53084.5</v>
      </c>
      <c r="AF190" s="11">
        <f t="shared" si="8"/>
        <v>89626.799999999988</v>
      </c>
      <c r="AG190" s="11">
        <f t="shared" si="9"/>
        <v>797808.7</v>
      </c>
      <c r="AH190" s="8">
        <f t="shared" si="10"/>
        <v>285</v>
      </c>
    </row>
    <row r="191" spans="1:34" x14ac:dyDescent="0.25">
      <c r="A191" s="8">
        <f t="shared" si="11"/>
        <v>286</v>
      </c>
      <c r="B191" s="15">
        <v>5793953</v>
      </c>
      <c r="C191" s="16" t="s">
        <v>683</v>
      </c>
      <c r="D191" s="15" t="s">
        <v>643</v>
      </c>
      <c r="E191" s="14">
        <v>46135</v>
      </c>
      <c r="F191" s="13" t="s">
        <v>54</v>
      </c>
      <c r="G191" s="12">
        <v>20264836.03452</v>
      </c>
      <c r="H191" s="12">
        <v>510555.92369999998</v>
      </c>
      <c r="I191" s="12">
        <v>75045.641699999993</v>
      </c>
      <c r="J191" s="12">
        <v>491370.9804</v>
      </c>
      <c r="K191" s="12">
        <v>1223546.8091999998</v>
      </c>
      <c r="L191" s="12">
        <v>500918.28690000001</v>
      </c>
      <c r="M191" s="12">
        <v>-844247.07390000008</v>
      </c>
      <c r="N191" s="12">
        <v>-624285.22829999996</v>
      </c>
      <c r="O191" s="12">
        <v>151119.03479999999</v>
      </c>
      <c r="P191" s="12">
        <v>52871.932799999995</v>
      </c>
      <c r="Q191" s="12">
        <v>2921.9322000000002</v>
      </c>
      <c r="R191" s="12">
        <v>2921.9322000000002</v>
      </c>
      <c r="S191" s="12">
        <v>2921.9322000000002</v>
      </c>
      <c r="T191" s="12">
        <v>2921.9322000000002</v>
      </c>
      <c r="U191" s="12">
        <v>2921.9322000000002</v>
      </c>
      <c r="V191" s="12">
        <v>1473.2907</v>
      </c>
      <c r="W191" s="12">
        <v>1473.2907</v>
      </c>
      <c r="X191" s="12">
        <v>1091.4285000000002</v>
      </c>
      <c r="Y191" s="12">
        <v>1120.0355999999997</v>
      </c>
      <c r="Z191" s="12">
        <v>317.83439999999996</v>
      </c>
      <c r="AA191" s="12">
        <v>0</v>
      </c>
      <c r="AB191" s="12">
        <v>0</v>
      </c>
      <c r="AC191" s="12">
        <v>0</v>
      </c>
      <c r="AD191" s="12">
        <v>0</v>
      </c>
      <c r="AE191" s="12">
        <v>0</v>
      </c>
      <c r="AF191" s="11">
        <f t="shared" si="8"/>
        <v>1545662.1038999993</v>
      </c>
      <c r="AG191" s="11">
        <f t="shared" si="9"/>
        <v>11319.744299999998</v>
      </c>
      <c r="AH191" s="8">
        <f t="shared" si="10"/>
        <v>286</v>
      </c>
    </row>
    <row r="192" spans="1:34" x14ac:dyDescent="0.25">
      <c r="A192" s="8">
        <f t="shared" si="11"/>
        <v>287</v>
      </c>
      <c r="B192" s="15">
        <v>5793954</v>
      </c>
      <c r="C192" s="16" t="s">
        <v>682</v>
      </c>
      <c r="D192" s="15" t="s">
        <v>643</v>
      </c>
      <c r="E192" s="14">
        <v>46470</v>
      </c>
      <c r="F192" s="13" t="s">
        <v>54</v>
      </c>
      <c r="G192" s="12">
        <v>9464447.5</v>
      </c>
      <c r="H192" s="12">
        <v>167831.5</v>
      </c>
      <c r="I192" s="12">
        <v>128667.59999999999</v>
      </c>
      <c r="J192" s="12">
        <v>653143.1</v>
      </c>
      <c r="K192" s="12">
        <v>133789.19999999998</v>
      </c>
      <c r="L192" s="12">
        <v>2997404.1</v>
      </c>
      <c r="M192" s="12">
        <v>2177377.9</v>
      </c>
      <c r="N192" s="12">
        <v>951749</v>
      </c>
      <c r="O192" s="12">
        <v>1212140</v>
      </c>
      <c r="P192" s="12">
        <v>285576.90000000002</v>
      </c>
      <c r="Q192" s="12">
        <v>1261489.2</v>
      </c>
      <c r="R192" s="12">
        <v>31440.6</v>
      </c>
      <c r="S192" s="12">
        <v>69135.7</v>
      </c>
      <c r="T192" s="12">
        <v>660856.6</v>
      </c>
      <c r="U192" s="12">
        <v>-149177.5</v>
      </c>
      <c r="V192" s="12">
        <v>255193.5</v>
      </c>
      <c r="W192" s="12">
        <v>-49632.1</v>
      </c>
      <c r="X192" s="12">
        <v>18918.199999999997</v>
      </c>
      <c r="Y192" s="12">
        <v>16286.300000000001</v>
      </c>
      <c r="Z192" s="12">
        <v>5930.3</v>
      </c>
      <c r="AA192" s="12">
        <v>1236.9000000000001</v>
      </c>
      <c r="AB192" s="12">
        <v>1176.3</v>
      </c>
      <c r="AC192" s="12">
        <v>0</v>
      </c>
      <c r="AD192" s="12">
        <v>0</v>
      </c>
      <c r="AE192" s="12">
        <v>0</v>
      </c>
      <c r="AF192" s="11">
        <f t="shared" si="8"/>
        <v>10069744.799999999</v>
      </c>
      <c r="AG192" s="11">
        <f t="shared" si="9"/>
        <v>760788.50000000012</v>
      </c>
      <c r="AH192" s="8">
        <f t="shared" si="10"/>
        <v>287</v>
      </c>
    </row>
    <row r="193" spans="1:34" x14ac:dyDescent="0.25">
      <c r="A193" s="8">
        <f t="shared" si="11"/>
        <v>288</v>
      </c>
      <c r="B193" s="15">
        <v>5796183</v>
      </c>
      <c r="C193" s="16" t="s">
        <v>681</v>
      </c>
      <c r="D193" s="15" t="s">
        <v>643</v>
      </c>
      <c r="E193" s="14">
        <v>46638</v>
      </c>
      <c r="F193" s="13" t="s">
        <v>20</v>
      </c>
      <c r="G193" s="12">
        <v>69705.797249090159</v>
      </c>
      <c r="H193" s="12">
        <v>430.20000000000005</v>
      </c>
      <c r="I193" s="12">
        <v>410.3</v>
      </c>
      <c r="J193" s="12">
        <v>406.4</v>
      </c>
      <c r="K193" s="12">
        <v>406.4</v>
      </c>
      <c r="L193" s="12">
        <v>406.4</v>
      </c>
      <c r="M193" s="12">
        <v>406.4</v>
      </c>
      <c r="N193" s="12">
        <v>421.09999999999997</v>
      </c>
      <c r="O193" s="12">
        <v>421.09999999999997</v>
      </c>
      <c r="P193" s="12">
        <v>421.09999999999997</v>
      </c>
      <c r="Q193" s="12">
        <v>421.09999999999997</v>
      </c>
      <c r="R193" s="12">
        <v>421.09999999999997</v>
      </c>
      <c r="S193" s="12">
        <v>31744.800000000003</v>
      </c>
      <c r="T193" s="12">
        <v>51515.700000000004</v>
      </c>
      <c r="U193" s="12">
        <v>29702.7</v>
      </c>
      <c r="V193" s="12">
        <v>16190.999999999998</v>
      </c>
      <c r="W193" s="12">
        <v>29491.3</v>
      </c>
      <c r="X193" s="12">
        <v>27087.1</v>
      </c>
      <c r="Y193" s="12">
        <v>29883.199999999997</v>
      </c>
      <c r="Z193" s="12">
        <v>143738.9</v>
      </c>
      <c r="AA193" s="12">
        <v>160965.5</v>
      </c>
      <c r="AB193" s="12">
        <v>70295.900000000009</v>
      </c>
      <c r="AC193" s="12">
        <v>60965.7</v>
      </c>
      <c r="AD193" s="12">
        <v>49349.9</v>
      </c>
      <c r="AE193" s="12">
        <v>56351.700000000004</v>
      </c>
      <c r="AF193" s="11">
        <f t="shared" si="8"/>
        <v>36316.400000000001</v>
      </c>
      <c r="AG193" s="11">
        <f t="shared" si="9"/>
        <v>725538.6</v>
      </c>
      <c r="AH193" s="8">
        <f t="shared" si="10"/>
        <v>288</v>
      </c>
    </row>
    <row r="194" spans="1:34" x14ac:dyDescent="0.25">
      <c r="A194" s="8">
        <f t="shared" si="11"/>
        <v>289</v>
      </c>
      <c r="B194" s="15">
        <v>5798023</v>
      </c>
      <c r="C194" s="16" t="s">
        <v>680</v>
      </c>
      <c r="D194" s="15" t="s">
        <v>643</v>
      </c>
      <c r="E194" s="14">
        <v>46570</v>
      </c>
      <c r="F194" s="13" t="s">
        <v>16</v>
      </c>
      <c r="G194" s="12">
        <v>1606092.05</v>
      </c>
      <c r="H194" s="12">
        <v>29996</v>
      </c>
      <c r="I194" s="12">
        <v>448826.6</v>
      </c>
      <c r="J194" s="12">
        <v>208221.2</v>
      </c>
      <c r="K194" s="12">
        <v>70753.399999999994</v>
      </c>
      <c r="L194" s="12">
        <v>135963.69999999998</v>
      </c>
      <c r="M194" s="12">
        <v>165837.1</v>
      </c>
      <c r="N194" s="12">
        <v>182690.5</v>
      </c>
      <c r="O194" s="12">
        <v>168187.3</v>
      </c>
      <c r="P194" s="12">
        <v>213828.7</v>
      </c>
      <c r="Q194" s="12">
        <v>321551</v>
      </c>
      <c r="R194" s="12">
        <v>402442.9</v>
      </c>
      <c r="S194" s="12">
        <v>394248.89999999997</v>
      </c>
      <c r="T194" s="12">
        <v>338578.6</v>
      </c>
      <c r="U194" s="12">
        <v>347803</v>
      </c>
      <c r="V194" s="12">
        <v>367184.7</v>
      </c>
      <c r="W194" s="12">
        <v>354800.6</v>
      </c>
      <c r="X194" s="12">
        <v>395683.60000000003</v>
      </c>
      <c r="Y194" s="12">
        <v>416060.4</v>
      </c>
      <c r="Z194" s="12">
        <v>254349.4</v>
      </c>
      <c r="AA194" s="12">
        <v>155506.9</v>
      </c>
      <c r="AB194" s="12">
        <v>4520.8</v>
      </c>
      <c r="AC194" s="12">
        <v>4190.4000000000005</v>
      </c>
      <c r="AD194" s="12">
        <v>5357.4000000000005</v>
      </c>
      <c r="AE194" s="12">
        <v>7932.2999999999993</v>
      </c>
      <c r="AF194" s="11">
        <f t="shared" si="8"/>
        <v>2742547.3</v>
      </c>
      <c r="AG194" s="11">
        <f t="shared" si="9"/>
        <v>2651968.0999999992</v>
      </c>
      <c r="AH194" s="8">
        <f t="shared" si="10"/>
        <v>289</v>
      </c>
    </row>
    <row r="195" spans="1:34" x14ac:dyDescent="0.25">
      <c r="A195" s="8">
        <f t="shared" si="11"/>
        <v>290</v>
      </c>
      <c r="B195" s="15">
        <v>5798129</v>
      </c>
      <c r="C195" s="16" t="s">
        <v>679</v>
      </c>
      <c r="D195" s="15" t="s">
        <v>643</v>
      </c>
      <c r="E195" s="14">
        <v>46005</v>
      </c>
      <c r="F195" s="13" t="s">
        <v>20</v>
      </c>
      <c r="G195" s="12">
        <v>0</v>
      </c>
      <c r="H195" s="12">
        <v>69759.825000000012</v>
      </c>
      <c r="I195" s="12">
        <v>69759.825000000012</v>
      </c>
      <c r="J195" s="12">
        <v>69759.825000000012</v>
      </c>
      <c r="K195" s="12">
        <v>69759.825000000012</v>
      </c>
      <c r="L195" s="12">
        <v>0</v>
      </c>
      <c r="M195" s="12">
        <v>0</v>
      </c>
      <c r="N195" s="12">
        <v>0</v>
      </c>
      <c r="O195" s="12">
        <v>0</v>
      </c>
      <c r="P195" s="12">
        <v>0</v>
      </c>
      <c r="Q195" s="12">
        <v>0</v>
      </c>
      <c r="R195" s="12">
        <v>0</v>
      </c>
      <c r="S195" s="12">
        <v>0</v>
      </c>
      <c r="T195" s="12">
        <v>0</v>
      </c>
      <c r="U195" s="12">
        <v>0</v>
      </c>
      <c r="V195" s="12">
        <v>0</v>
      </c>
      <c r="W195" s="12">
        <v>0</v>
      </c>
      <c r="X195" s="12">
        <v>0</v>
      </c>
      <c r="Y195" s="12">
        <v>0</v>
      </c>
      <c r="Z195" s="12">
        <v>0</v>
      </c>
      <c r="AA195" s="12">
        <v>0</v>
      </c>
      <c r="AB195" s="12">
        <v>0</v>
      </c>
      <c r="AC195" s="12">
        <v>0</v>
      </c>
      <c r="AD195" s="12">
        <v>0</v>
      </c>
      <c r="AE195" s="12">
        <v>0</v>
      </c>
      <c r="AF195" s="11">
        <f t="shared" si="8"/>
        <v>279039.30000000005</v>
      </c>
      <c r="AG195" s="11">
        <f t="shared" si="9"/>
        <v>0</v>
      </c>
      <c r="AH195" s="8">
        <f t="shared" si="10"/>
        <v>290</v>
      </c>
    </row>
    <row r="196" spans="1:34" x14ac:dyDescent="0.25">
      <c r="A196" s="8">
        <f t="shared" si="11"/>
        <v>291</v>
      </c>
      <c r="B196" s="15">
        <v>5798130</v>
      </c>
      <c r="C196" s="16" t="s">
        <v>678</v>
      </c>
      <c r="D196" s="15" t="s">
        <v>643</v>
      </c>
      <c r="E196" s="14">
        <v>46722</v>
      </c>
      <c r="F196" s="13" t="s">
        <v>20</v>
      </c>
      <c r="G196" s="12">
        <v>1094400.33</v>
      </c>
      <c r="H196" s="12">
        <v>19757.100000000002</v>
      </c>
      <c r="I196" s="12">
        <v>18123.899999999998</v>
      </c>
      <c r="J196" s="12">
        <v>25688.799999999999</v>
      </c>
      <c r="K196" s="12">
        <v>21496.5</v>
      </c>
      <c r="L196" s="12">
        <v>30590.699999999997</v>
      </c>
      <c r="M196" s="12">
        <v>46702.2</v>
      </c>
      <c r="N196" s="12">
        <v>891853.7</v>
      </c>
      <c r="O196" s="12">
        <v>193506.6</v>
      </c>
      <c r="P196" s="12">
        <v>887810.7</v>
      </c>
      <c r="Q196" s="12">
        <v>240853.90000000002</v>
      </c>
      <c r="R196" s="12">
        <v>228829</v>
      </c>
      <c r="S196" s="12">
        <v>530940.9</v>
      </c>
      <c r="T196" s="12">
        <v>549255.1</v>
      </c>
      <c r="U196" s="12">
        <v>1083378</v>
      </c>
      <c r="V196" s="12">
        <v>955043</v>
      </c>
      <c r="W196" s="12">
        <v>1294149.7</v>
      </c>
      <c r="X196" s="12">
        <v>631736.4</v>
      </c>
      <c r="Y196" s="12">
        <v>632118.6</v>
      </c>
      <c r="Z196" s="12">
        <v>514024.30000000005</v>
      </c>
      <c r="AA196" s="12">
        <v>713986.5</v>
      </c>
      <c r="AB196" s="12">
        <v>894328.70000000007</v>
      </c>
      <c r="AC196" s="12">
        <v>540335.69999999995</v>
      </c>
      <c r="AD196" s="12">
        <v>498455.8</v>
      </c>
      <c r="AE196" s="12">
        <v>484574.3</v>
      </c>
      <c r="AF196" s="11">
        <f t="shared" si="8"/>
        <v>3136154</v>
      </c>
      <c r="AG196" s="11">
        <f t="shared" si="9"/>
        <v>8791386.0999999996</v>
      </c>
      <c r="AH196" s="8">
        <f t="shared" si="10"/>
        <v>291</v>
      </c>
    </row>
    <row r="197" spans="1:34" x14ac:dyDescent="0.25">
      <c r="A197" s="8">
        <f t="shared" si="11"/>
        <v>292</v>
      </c>
      <c r="B197" s="15">
        <v>5798638</v>
      </c>
      <c r="C197" s="16" t="s">
        <v>677</v>
      </c>
      <c r="D197" s="15" t="s">
        <v>643</v>
      </c>
      <c r="E197" s="14">
        <v>46185</v>
      </c>
      <c r="F197" s="13" t="s">
        <v>54</v>
      </c>
      <c r="G197" s="12">
        <v>164232.66085959694</v>
      </c>
      <c r="H197" s="12">
        <v>41426.800000000003</v>
      </c>
      <c r="I197" s="12">
        <v>28305</v>
      </c>
      <c r="J197" s="12">
        <v>14364.5</v>
      </c>
      <c r="K197" s="12">
        <v>14442.199999999999</v>
      </c>
      <c r="L197" s="12">
        <v>71946.100000000006</v>
      </c>
      <c r="M197" s="12">
        <v>177052.69999999998</v>
      </c>
      <c r="N197" s="12">
        <v>79136.3</v>
      </c>
      <c r="O197" s="12">
        <v>0</v>
      </c>
      <c r="P197" s="12">
        <v>0</v>
      </c>
      <c r="Q197" s="12">
        <v>0</v>
      </c>
      <c r="R197" s="12">
        <v>0</v>
      </c>
      <c r="S197" s="12">
        <v>0</v>
      </c>
      <c r="T197" s="12">
        <v>0</v>
      </c>
      <c r="U197" s="12">
        <v>0</v>
      </c>
      <c r="V197" s="12">
        <v>0</v>
      </c>
      <c r="W197" s="12">
        <v>0</v>
      </c>
      <c r="X197" s="12">
        <v>0</v>
      </c>
      <c r="Y197" s="12">
        <v>0</v>
      </c>
      <c r="Z197" s="12">
        <v>0</v>
      </c>
      <c r="AA197" s="12">
        <v>0</v>
      </c>
      <c r="AB197" s="12">
        <v>0</v>
      </c>
      <c r="AC197" s="12">
        <v>0</v>
      </c>
      <c r="AD197" s="12">
        <v>0</v>
      </c>
      <c r="AE197" s="12">
        <v>0</v>
      </c>
      <c r="AF197" s="11">
        <f t="shared" ref="AF197:AF260" si="12">SUM(H197:S197)</f>
        <v>426673.6</v>
      </c>
      <c r="AG197" s="11">
        <f t="shared" ref="AG197:AG260" si="13">SUM(T197:AE197)</f>
        <v>0</v>
      </c>
      <c r="AH197" s="8">
        <f t="shared" ref="AH197:AH260" si="14">A197</f>
        <v>292</v>
      </c>
    </row>
    <row r="198" spans="1:34" x14ac:dyDescent="0.25">
      <c r="A198" s="8">
        <f t="shared" ref="A198:A261" si="15">A197+1</f>
        <v>293</v>
      </c>
      <c r="B198" s="15">
        <v>5798639</v>
      </c>
      <c r="C198" s="16" t="s">
        <v>676</v>
      </c>
      <c r="D198" s="15" t="s">
        <v>643</v>
      </c>
      <c r="E198" s="14">
        <v>46185</v>
      </c>
      <c r="F198" s="13" t="s">
        <v>54</v>
      </c>
      <c r="G198" s="12">
        <v>377334.2652606974</v>
      </c>
      <c r="H198" s="12">
        <v>38569.200000000004</v>
      </c>
      <c r="I198" s="12">
        <v>35596.699999999997</v>
      </c>
      <c r="J198" s="12">
        <v>19830.8</v>
      </c>
      <c r="K198" s="12">
        <v>17326.399999999998</v>
      </c>
      <c r="L198" s="12">
        <v>300149</v>
      </c>
      <c r="M198" s="12">
        <v>487169.10000000003</v>
      </c>
      <c r="N198" s="12">
        <v>8394.4</v>
      </c>
      <c r="O198" s="12">
        <v>1977</v>
      </c>
      <c r="P198" s="12">
        <v>0</v>
      </c>
      <c r="Q198" s="12">
        <v>0</v>
      </c>
      <c r="R198" s="12">
        <v>0</v>
      </c>
      <c r="S198" s="12">
        <v>0</v>
      </c>
      <c r="T198" s="12">
        <v>0</v>
      </c>
      <c r="U198" s="12">
        <v>0</v>
      </c>
      <c r="V198" s="12">
        <v>0</v>
      </c>
      <c r="W198" s="12">
        <v>0</v>
      </c>
      <c r="X198" s="12">
        <v>0</v>
      </c>
      <c r="Y198" s="12">
        <v>0</v>
      </c>
      <c r="Z198" s="12">
        <v>0</v>
      </c>
      <c r="AA198" s="12">
        <v>0</v>
      </c>
      <c r="AB198" s="12">
        <v>0</v>
      </c>
      <c r="AC198" s="12">
        <v>0</v>
      </c>
      <c r="AD198" s="12">
        <v>0</v>
      </c>
      <c r="AE198" s="12">
        <v>0</v>
      </c>
      <c r="AF198" s="11">
        <f t="shared" si="12"/>
        <v>909012.6</v>
      </c>
      <c r="AG198" s="11">
        <f t="shared" si="13"/>
        <v>0</v>
      </c>
      <c r="AH198" s="8">
        <f t="shared" si="14"/>
        <v>293</v>
      </c>
    </row>
    <row r="199" spans="1:34" x14ac:dyDescent="0.25">
      <c r="A199" s="8">
        <f t="shared" si="15"/>
        <v>294</v>
      </c>
      <c r="B199" s="15">
        <v>5799060</v>
      </c>
      <c r="C199" s="16" t="s">
        <v>675</v>
      </c>
      <c r="D199" s="15" t="s">
        <v>643</v>
      </c>
      <c r="E199" s="14">
        <v>46114</v>
      </c>
      <c r="F199" s="13" t="s">
        <v>20</v>
      </c>
      <c r="G199" s="12">
        <v>5364949.34</v>
      </c>
      <c r="H199" s="12">
        <v>150438.7416666667</v>
      </c>
      <c r="I199" s="12">
        <v>150438.7416666667</v>
      </c>
      <c r="J199" s="12">
        <v>150438.7416666667</v>
      </c>
      <c r="K199" s="12">
        <v>150438.7416666667</v>
      </c>
      <c r="L199" s="12">
        <v>150438.7416666667</v>
      </c>
      <c r="M199" s="12">
        <v>150438.7416666667</v>
      </c>
      <c r="N199" s="12">
        <v>150438.7416666667</v>
      </c>
      <c r="O199" s="12">
        <v>150438.7416666667</v>
      </c>
      <c r="P199" s="12">
        <v>150438.7416666667</v>
      </c>
      <c r="Q199" s="12">
        <v>150438.7416666667</v>
      </c>
      <c r="R199" s="12">
        <v>150438.7416666667</v>
      </c>
      <c r="S199" s="12">
        <v>150438.7416666667</v>
      </c>
      <c r="T199" s="12">
        <v>3344.875</v>
      </c>
      <c r="U199" s="12">
        <v>3344.875</v>
      </c>
      <c r="V199" s="12">
        <v>3344.875</v>
      </c>
      <c r="W199" s="12">
        <v>3344.875</v>
      </c>
      <c r="X199" s="12">
        <v>3344.875</v>
      </c>
      <c r="Y199" s="12">
        <v>3344.875</v>
      </c>
      <c r="Z199" s="12">
        <v>3344.875</v>
      </c>
      <c r="AA199" s="12">
        <v>3344.875</v>
      </c>
      <c r="AB199" s="12">
        <v>3344.875</v>
      </c>
      <c r="AC199" s="12">
        <v>3344.875</v>
      </c>
      <c r="AD199" s="12">
        <v>3344.875</v>
      </c>
      <c r="AE199" s="12">
        <v>3344.875</v>
      </c>
      <c r="AF199" s="11">
        <f t="shared" si="12"/>
        <v>1805264.9000000004</v>
      </c>
      <c r="AG199" s="11">
        <f t="shared" si="13"/>
        <v>40138.5</v>
      </c>
      <c r="AH199" s="8">
        <f t="shared" si="14"/>
        <v>294</v>
      </c>
    </row>
    <row r="200" spans="1:34" x14ac:dyDescent="0.25">
      <c r="A200" s="8">
        <f t="shared" si="15"/>
        <v>295</v>
      </c>
      <c r="B200" s="15">
        <v>5799591</v>
      </c>
      <c r="C200" s="16" t="s">
        <v>674</v>
      </c>
      <c r="D200" s="15" t="s">
        <v>643</v>
      </c>
      <c r="E200" s="14">
        <v>46358</v>
      </c>
      <c r="F200" s="13" t="s">
        <v>20</v>
      </c>
      <c r="G200" s="12">
        <v>2113492.14</v>
      </c>
      <c r="H200" s="12">
        <v>175124.47499999998</v>
      </c>
      <c r="I200" s="12">
        <v>175124.47499999998</v>
      </c>
      <c r="J200" s="12">
        <v>175124.47499999998</v>
      </c>
      <c r="K200" s="12">
        <v>175124.47499999998</v>
      </c>
      <c r="L200" s="12">
        <v>175124.47499999998</v>
      </c>
      <c r="M200" s="12">
        <v>175124.47499999998</v>
      </c>
      <c r="N200" s="12">
        <v>175124.47499999998</v>
      </c>
      <c r="O200" s="12">
        <v>175124.47499999998</v>
      </c>
      <c r="P200" s="12">
        <v>175124.47499999998</v>
      </c>
      <c r="Q200" s="12">
        <v>175124.47499999998</v>
      </c>
      <c r="R200" s="12">
        <v>175124.47499999998</v>
      </c>
      <c r="S200" s="12">
        <v>175124.47499999998</v>
      </c>
      <c r="T200" s="12">
        <v>17006.708333333332</v>
      </c>
      <c r="U200" s="12">
        <v>17006.708333333332</v>
      </c>
      <c r="V200" s="12">
        <v>17006.708333333332</v>
      </c>
      <c r="W200" s="12">
        <v>17006.708333333332</v>
      </c>
      <c r="X200" s="12">
        <v>17006.708333333332</v>
      </c>
      <c r="Y200" s="12">
        <v>17006.708333333332</v>
      </c>
      <c r="Z200" s="12">
        <v>17006.708333333332</v>
      </c>
      <c r="AA200" s="12">
        <v>17006.708333333332</v>
      </c>
      <c r="AB200" s="12">
        <v>17006.708333333332</v>
      </c>
      <c r="AC200" s="12">
        <v>17006.708333333332</v>
      </c>
      <c r="AD200" s="12">
        <v>17006.708333333332</v>
      </c>
      <c r="AE200" s="12">
        <v>17006.708333333332</v>
      </c>
      <c r="AF200" s="11">
        <f t="shared" si="12"/>
        <v>2101493.7000000002</v>
      </c>
      <c r="AG200" s="11">
        <f t="shared" si="13"/>
        <v>204080.50000000003</v>
      </c>
      <c r="AH200" s="8">
        <f t="shared" si="14"/>
        <v>295</v>
      </c>
    </row>
    <row r="201" spans="1:34" x14ac:dyDescent="0.25">
      <c r="A201" s="8">
        <f t="shared" si="15"/>
        <v>296</v>
      </c>
      <c r="B201" s="15">
        <v>5800033</v>
      </c>
      <c r="C201" s="16" t="s">
        <v>673</v>
      </c>
      <c r="D201" s="15" t="s">
        <v>643</v>
      </c>
      <c r="E201" s="14">
        <v>45807</v>
      </c>
      <c r="F201" s="13" t="s">
        <v>54</v>
      </c>
      <c r="G201" s="12">
        <v>0</v>
      </c>
      <c r="H201" s="12">
        <v>31566.7</v>
      </c>
      <c r="I201" s="12">
        <v>70627.899999999994</v>
      </c>
      <c r="J201" s="12">
        <v>13309.300000000001</v>
      </c>
      <c r="K201" s="12">
        <v>0</v>
      </c>
      <c r="L201" s="12">
        <v>32953</v>
      </c>
      <c r="M201" s="12">
        <v>220204</v>
      </c>
      <c r="N201" s="12">
        <v>0</v>
      </c>
      <c r="O201" s="12">
        <v>0</v>
      </c>
      <c r="P201" s="12">
        <v>0</v>
      </c>
      <c r="Q201" s="12">
        <v>0</v>
      </c>
      <c r="R201" s="12">
        <v>0</v>
      </c>
      <c r="S201" s="12">
        <v>0</v>
      </c>
      <c r="T201" s="12">
        <v>0</v>
      </c>
      <c r="U201" s="12">
        <v>0</v>
      </c>
      <c r="V201" s="12">
        <v>0</v>
      </c>
      <c r="W201" s="12">
        <v>0</v>
      </c>
      <c r="X201" s="12">
        <v>0</v>
      </c>
      <c r="Y201" s="12">
        <v>0</v>
      </c>
      <c r="Z201" s="12">
        <v>0</v>
      </c>
      <c r="AA201" s="12">
        <v>0</v>
      </c>
      <c r="AB201" s="12">
        <v>0</v>
      </c>
      <c r="AC201" s="12">
        <v>0</v>
      </c>
      <c r="AD201" s="12">
        <v>0</v>
      </c>
      <c r="AE201" s="12">
        <v>0</v>
      </c>
      <c r="AF201" s="11">
        <f t="shared" si="12"/>
        <v>368660.9</v>
      </c>
      <c r="AG201" s="11">
        <f t="shared" si="13"/>
        <v>0</v>
      </c>
      <c r="AH201" s="8">
        <f t="shared" si="14"/>
        <v>296</v>
      </c>
    </row>
    <row r="202" spans="1:34" x14ac:dyDescent="0.25">
      <c r="A202" s="8">
        <f t="shared" si="15"/>
        <v>297</v>
      </c>
      <c r="B202" s="15">
        <v>5800044</v>
      </c>
      <c r="C202" s="16" t="s">
        <v>672</v>
      </c>
      <c r="D202" s="15" t="s">
        <v>643</v>
      </c>
      <c r="E202" s="14">
        <v>46378</v>
      </c>
      <c r="F202" s="13" t="s">
        <v>54</v>
      </c>
      <c r="G202" s="12">
        <v>8113160.5599999996</v>
      </c>
      <c r="H202" s="12">
        <v>181079.5</v>
      </c>
      <c r="I202" s="12">
        <v>244376</v>
      </c>
      <c r="J202" s="12">
        <v>498525.6</v>
      </c>
      <c r="K202" s="12">
        <v>87540.2</v>
      </c>
      <c r="L202" s="12">
        <v>52659.9</v>
      </c>
      <c r="M202" s="12">
        <v>52659.9</v>
      </c>
      <c r="N202" s="12">
        <v>54212.4</v>
      </c>
      <c r="O202" s="12">
        <v>54212.4</v>
      </c>
      <c r="P202" s="12">
        <v>54212.4</v>
      </c>
      <c r="Q202" s="12">
        <v>54212.4</v>
      </c>
      <c r="R202" s="12">
        <v>315495.60000000003</v>
      </c>
      <c r="S202" s="12">
        <v>90219.4</v>
      </c>
      <c r="T202" s="12">
        <v>59015.4</v>
      </c>
      <c r="U202" s="12">
        <v>59015.4</v>
      </c>
      <c r="V202" s="12">
        <v>59015.4</v>
      </c>
      <c r="W202" s="12">
        <v>29507.7</v>
      </c>
      <c r="X202" s="12">
        <v>0</v>
      </c>
      <c r="Y202" s="12">
        <v>0</v>
      </c>
      <c r="Z202" s="12">
        <v>0</v>
      </c>
      <c r="AA202" s="12">
        <v>0</v>
      </c>
      <c r="AB202" s="12">
        <v>0</v>
      </c>
      <c r="AC202" s="12">
        <v>0</v>
      </c>
      <c r="AD202" s="12">
        <v>0</v>
      </c>
      <c r="AE202" s="12">
        <v>0</v>
      </c>
      <c r="AF202" s="11">
        <f t="shared" si="12"/>
        <v>1739405.6999999995</v>
      </c>
      <c r="AG202" s="11">
        <f t="shared" si="13"/>
        <v>206553.90000000002</v>
      </c>
      <c r="AH202" s="8">
        <f t="shared" si="14"/>
        <v>297</v>
      </c>
    </row>
    <row r="203" spans="1:34" x14ac:dyDescent="0.25">
      <c r="A203" s="8">
        <f t="shared" si="15"/>
        <v>298</v>
      </c>
      <c r="B203" s="15">
        <v>5802781</v>
      </c>
      <c r="C203" s="16" t="s">
        <v>671</v>
      </c>
      <c r="D203" s="15" t="s">
        <v>643</v>
      </c>
      <c r="E203" s="14">
        <v>46174</v>
      </c>
      <c r="F203" s="13" t="s">
        <v>20</v>
      </c>
      <c r="G203" s="12">
        <v>11030403.779999999</v>
      </c>
      <c r="H203" s="12">
        <v>738135.07500000007</v>
      </c>
      <c r="I203" s="12">
        <v>738135.07500000007</v>
      </c>
      <c r="J203" s="12">
        <v>738135.07500000007</v>
      </c>
      <c r="K203" s="12">
        <v>738135.07500000007</v>
      </c>
      <c r="L203" s="12">
        <v>738135.07500000007</v>
      </c>
      <c r="M203" s="12">
        <v>738135.07500000007</v>
      </c>
      <c r="N203" s="12">
        <v>738135.07500000007</v>
      </c>
      <c r="O203" s="12">
        <v>738135.07500000007</v>
      </c>
      <c r="P203" s="12">
        <v>738135.07500000007</v>
      </c>
      <c r="Q203" s="12">
        <v>738135.07500000007</v>
      </c>
      <c r="R203" s="12">
        <v>738135.07500000007</v>
      </c>
      <c r="S203" s="12">
        <v>738135.07500000007</v>
      </c>
      <c r="T203" s="12">
        <v>821.66666666666663</v>
      </c>
      <c r="U203" s="12">
        <v>821.66666666666663</v>
      </c>
      <c r="V203" s="12">
        <v>821.66666666666663</v>
      </c>
      <c r="W203" s="12">
        <v>821.66666666666663</v>
      </c>
      <c r="X203" s="12">
        <v>821.66666666666663</v>
      </c>
      <c r="Y203" s="12">
        <v>821.66666666666663</v>
      </c>
      <c r="Z203" s="12">
        <v>821.66666666666663</v>
      </c>
      <c r="AA203" s="12">
        <v>821.66666666666663</v>
      </c>
      <c r="AB203" s="12">
        <v>821.66666666666663</v>
      </c>
      <c r="AC203" s="12">
        <v>821.66666666666663</v>
      </c>
      <c r="AD203" s="12">
        <v>821.66666666666663</v>
      </c>
      <c r="AE203" s="12">
        <v>821.66666666666663</v>
      </c>
      <c r="AF203" s="11">
        <f t="shared" si="12"/>
        <v>8857620.9000000004</v>
      </c>
      <c r="AG203" s="11">
        <f t="shared" si="13"/>
        <v>9860</v>
      </c>
      <c r="AH203" s="8">
        <f t="shared" si="14"/>
        <v>298</v>
      </c>
    </row>
    <row r="204" spans="1:34" x14ac:dyDescent="0.25">
      <c r="A204" s="8">
        <f t="shared" si="15"/>
        <v>299</v>
      </c>
      <c r="B204" s="15">
        <v>5803600</v>
      </c>
      <c r="C204" s="16" t="s">
        <v>670</v>
      </c>
      <c r="D204" s="15" t="s">
        <v>643</v>
      </c>
      <c r="E204" s="14">
        <v>46077</v>
      </c>
      <c r="F204" s="13" t="s">
        <v>54</v>
      </c>
      <c r="G204" s="12">
        <v>3924220.31</v>
      </c>
      <c r="H204" s="12">
        <v>408370.5</v>
      </c>
      <c r="I204" s="12">
        <v>437747.20000000001</v>
      </c>
      <c r="J204" s="12">
        <v>348303.1</v>
      </c>
      <c r="K204" s="12">
        <v>675530.60000000009</v>
      </c>
      <c r="L204" s="12">
        <v>1117426.3</v>
      </c>
      <c r="M204" s="12">
        <v>37612.699999999997</v>
      </c>
      <c r="N204" s="12">
        <v>21296.399999999998</v>
      </c>
      <c r="O204" s="12">
        <v>15796.6</v>
      </c>
      <c r="P204" s="12">
        <v>0</v>
      </c>
      <c r="Q204" s="12">
        <v>0</v>
      </c>
      <c r="R204" s="12">
        <v>0</v>
      </c>
      <c r="S204" s="12">
        <v>0</v>
      </c>
      <c r="T204" s="12">
        <v>0</v>
      </c>
      <c r="U204" s="12">
        <v>0</v>
      </c>
      <c r="V204" s="12">
        <v>0</v>
      </c>
      <c r="W204" s="12">
        <v>0</v>
      </c>
      <c r="X204" s="12">
        <v>0</v>
      </c>
      <c r="Y204" s="12">
        <v>0</v>
      </c>
      <c r="Z204" s="12">
        <v>0</v>
      </c>
      <c r="AA204" s="12">
        <v>0</v>
      </c>
      <c r="AB204" s="12">
        <v>0</v>
      </c>
      <c r="AC204" s="12">
        <v>0</v>
      </c>
      <c r="AD204" s="12">
        <v>0</v>
      </c>
      <c r="AE204" s="12">
        <v>0</v>
      </c>
      <c r="AF204" s="11">
        <f t="shared" si="12"/>
        <v>3062083.4000000004</v>
      </c>
      <c r="AG204" s="11">
        <f t="shared" si="13"/>
        <v>0</v>
      </c>
      <c r="AH204" s="8">
        <f t="shared" si="14"/>
        <v>299</v>
      </c>
    </row>
    <row r="205" spans="1:34" x14ac:dyDescent="0.25">
      <c r="A205" s="8">
        <f t="shared" si="15"/>
        <v>300</v>
      </c>
      <c r="B205" s="15">
        <v>5804787</v>
      </c>
      <c r="C205" s="16" t="s">
        <v>669</v>
      </c>
      <c r="D205" s="15" t="s">
        <v>643</v>
      </c>
      <c r="E205" s="14">
        <v>46535</v>
      </c>
      <c r="F205" s="13" t="s">
        <v>54</v>
      </c>
      <c r="G205" s="12">
        <v>0</v>
      </c>
      <c r="H205" s="12">
        <v>780470.32499999984</v>
      </c>
      <c r="I205" s="12">
        <v>780470.32499999984</v>
      </c>
      <c r="J205" s="12">
        <v>780470.32499999984</v>
      </c>
      <c r="K205" s="12">
        <v>780470.32499999984</v>
      </c>
      <c r="L205" s="12">
        <v>780470.32499999984</v>
      </c>
      <c r="M205" s="12">
        <v>780470.32499999984</v>
      </c>
      <c r="N205" s="12">
        <v>780470.32499999984</v>
      </c>
      <c r="O205" s="12">
        <v>780470.32499999984</v>
      </c>
      <c r="P205" s="12">
        <v>780470.32499999984</v>
      </c>
      <c r="Q205" s="12">
        <v>780470.32499999984</v>
      </c>
      <c r="R205" s="12">
        <v>780470.32499999984</v>
      </c>
      <c r="S205" s="12">
        <v>780470.32499999984</v>
      </c>
      <c r="T205" s="12">
        <v>583045.94166666665</v>
      </c>
      <c r="U205" s="12">
        <v>583045.94166666665</v>
      </c>
      <c r="V205" s="12">
        <v>583045.94166666665</v>
      </c>
      <c r="W205" s="12">
        <v>583045.94166666665</v>
      </c>
      <c r="X205" s="12">
        <v>583045.94166666665</v>
      </c>
      <c r="Y205" s="12">
        <v>583045.94166666665</v>
      </c>
      <c r="Z205" s="12">
        <v>583045.94166666665</v>
      </c>
      <c r="AA205" s="12">
        <v>583045.94166666665</v>
      </c>
      <c r="AB205" s="12">
        <v>583045.94166666665</v>
      </c>
      <c r="AC205" s="12">
        <v>583045.94166666665</v>
      </c>
      <c r="AD205" s="12">
        <v>583045.94166666665</v>
      </c>
      <c r="AE205" s="12">
        <v>583045.94166666665</v>
      </c>
      <c r="AF205" s="11">
        <f t="shared" si="12"/>
        <v>9365643.8999999985</v>
      </c>
      <c r="AG205" s="11">
        <f t="shared" si="13"/>
        <v>6996551.299999998</v>
      </c>
      <c r="AH205" s="8">
        <f t="shared" si="14"/>
        <v>300</v>
      </c>
    </row>
    <row r="206" spans="1:34" x14ac:dyDescent="0.25">
      <c r="A206" s="8">
        <f t="shared" si="15"/>
        <v>301</v>
      </c>
      <c r="B206" s="15">
        <v>5804788</v>
      </c>
      <c r="C206" s="16" t="s">
        <v>668</v>
      </c>
      <c r="D206" s="15" t="s">
        <v>643</v>
      </c>
      <c r="E206" s="14">
        <v>46752</v>
      </c>
      <c r="F206" s="13" t="s">
        <v>54</v>
      </c>
      <c r="G206" s="12">
        <v>0</v>
      </c>
      <c r="H206" s="12">
        <v>1776449.8083333331</v>
      </c>
      <c r="I206" s="12">
        <v>1776449.8083333331</v>
      </c>
      <c r="J206" s="12">
        <v>1776449.8083333331</v>
      </c>
      <c r="K206" s="12">
        <v>1776449.8083333331</v>
      </c>
      <c r="L206" s="12">
        <v>1776449.8083333331</v>
      </c>
      <c r="M206" s="12">
        <v>1776449.8083333331</v>
      </c>
      <c r="N206" s="12">
        <v>1776449.8083333331</v>
      </c>
      <c r="O206" s="12">
        <v>1776449.8083333331</v>
      </c>
      <c r="P206" s="12">
        <v>1776449.8083333331</v>
      </c>
      <c r="Q206" s="12">
        <v>1776449.8083333331</v>
      </c>
      <c r="R206" s="12">
        <v>1776449.8083333331</v>
      </c>
      <c r="S206" s="12">
        <v>1776449.8083333331</v>
      </c>
      <c r="T206" s="12">
        <v>1158548.3333333335</v>
      </c>
      <c r="U206" s="12">
        <v>1158548.3333333335</v>
      </c>
      <c r="V206" s="12">
        <v>1158548.3333333335</v>
      </c>
      <c r="W206" s="12">
        <v>1158548.3333333335</v>
      </c>
      <c r="X206" s="12">
        <v>1158548.3333333335</v>
      </c>
      <c r="Y206" s="12">
        <v>1158548.3333333335</v>
      </c>
      <c r="Z206" s="12">
        <v>1158548.3333333335</v>
      </c>
      <c r="AA206" s="12">
        <v>1158548.3333333335</v>
      </c>
      <c r="AB206" s="12">
        <v>1158548.3333333335</v>
      </c>
      <c r="AC206" s="12">
        <v>1158548.3333333335</v>
      </c>
      <c r="AD206" s="12">
        <v>1158548.3333333335</v>
      </c>
      <c r="AE206" s="12">
        <v>1158548.3333333335</v>
      </c>
      <c r="AF206" s="11">
        <f t="shared" si="12"/>
        <v>21317397.699999999</v>
      </c>
      <c r="AG206" s="11">
        <f t="shared" si="13"/>
        <v>13902580.000000006</v>
      </c>
      <c r="AH206" s="8">
        <f t="shared" si="14"/>
        <v>301</v>
      </c>
    </row>
    <row r="207" spans="1:34" x14ac:dyDescent="0.25">
      <c r="A207" s="8">
        <f t="shared" si="15"/>
        <v>302</v>
      </c>
      <c r="B207" s="15">
        <v>5804789</v>
      </c>
      <c r="C207" s="16" t="s">
        <v>667</v>
      </c>
      <c r="D207" s="15" t="s">
        <v>643</v>
      </c>
      <c r="E207" s="14">
        <v>46752</v>
      </c>
      <c r="F207" s="13" t="s">
        <v>20</v>
      </c>
      <c r="G207" s="12">
        <v>0</v>
      </c>
      <c r="H207" s="12">
        <v>5822181.1916666664</v>
      </c>
      <c r="I207" s="12">
        <v>5822181.1916666664</v>
      </c>
      <c r="J207" s="12">
        <v>5822181.1916666664</v>
      </c>
      <c r="K207" s="12">
        <v>5822181.1916666664</v>
      </c>
      <c r="L207" s="12">
        <v>5822181.1916666664</v>
      </c>
      <c r="M207" s="12">
        <v>5822181.1916666664</v>
      </c>
      <c r="N207" s="12">
        <v>5822181.1916666664</v>
      </c>
      <c r="O207" s="12">
        <v>5822181.1916666664</v>
      </c>
      <c r="P207" s="12">
        <v>5822181.1916666664</v>
      </c>
      <c r="Q207" s="12">
        <v>5822181.1916666664</v>
      </c>
      <c r="R207" s="12">
        <v>5822181.1916666664</v>
      </c>
      <c r="S207" s="12">
        <v>5822181.1916666664</v>
      </c>
      <c r="T207" s="12">
        <v>5430135.1083333334</v>
      </c>
      <c r="U207" s="12">
        <v>5430135.1083333334</v>
      </c>
      <c r="V207" s="12">
        <v>5430135.1083333334</v>
      </c>
      <c r="W207" s="12">
        <v>5430135.1083333334</v>
      </c>
      <c r="X207" s="12">
        <v>5430135.1083333334</v>
      </c>
      <c r="Y207" s="12">
        <v>5430135.1083333334</v>
      </c>
      <c r="Z207" s="12">
        <v>5430135.1083333334</v>
      </c>
      <c r="AA207" s="12">
        <v>5430135.1083333334</v>
      </c>
      <c r="AB207" s="12">
        <v>5430135.1083333334</v>
      </c>
      <c r="AC207" s="12">
        <v>5430135.1083333334</v>
      </c>
      <c r="AD207" s="12">
        <v>5430135.1083333334</v>
      </c>
      <c r="AE207" s="12">
        <v>5430135.1083333334</v>
      </c>
      <c r="AF207" s="11">
        <f t="shared" si="12"/>
        <v>69866174.299999982</v>
      </c>
      <c r="AG207" s="11">
        <f t="shared" si="13"/>
        <v>65161621.300000004</v>
      </c>
      <c r="AH207" s="8">
        <f t="shared" si="14"/>
        <v>302</v>
      </c>
    </row>
    <row r="208" spans="1:34" x14ac:dyDescent="0.25">
      <c r="A208" s="8">
        <f t="shared" si="15"/>
        <v>303</v>
      </c>
      <c r="B208" s="15">
        <v>5804805</v>
      </c>
      <c r="C208" s="16" t="s">
        <v>666</v>
      </c>
      <c r="D208" s="15" t="s">
        <v>643</v>
      </c>
      <c r="E208" s="14">
        <v>46444</v>
      </c>
      <c r="F208" s="13" t="s">
        <v>54</v>
      </c>
      <c r="G208" s="12">
        <v>0</v>
      </c>
      <c r="H208" s="12">
        <v>51827.23333333333</v>
      </c>
      <c r="I208" s="12">
        <v>51827.23333333333</v>
      </c>
      <c r="J208" s="12">
        <v>51827.23333333333</v>
      </c>
      <c r="K208" s="12">
        <v>51827.23333333333</v>
      </c>
      <c r="L208" s="12">
        <v>51827.23333333333</v>
      </c>
      <c r="M208" s="12">
        <v>51827.23333333333</v>
      </c>
      <c r="N208" s="12">
        <v>51827.23333333333</v>
      </c>
      <c r="O208" s="12">
        <v>51827.23333333333</v>
      </c>
      <c r="P208" s="12">
        <v>51827.23333333333</v>
      </c>
      <c r="Q208" s="12">
        <v>51827.23333333333</v>
      </c>
      <c r="R208" s="12">
        <v>51827.23333333333</v>
      </c>
      <c r="S208" s="12">
        <v>51827.23333333333</v>
      </c>
      <c r="T208" s="12">
        <v>94767.400000000009</v>
      </c>
      <c r="U208" s="12">
        <v>94767.400000000009</v>
      </c>
      <c r="V208" s="12">
        <v>94767.400000000009</v>
      </c>
      <c r="W208" s="12">
        <v>94767.400000000009</v>
      </c>
      <c r="X208" s="12">
        <v>94767.400000000009</v>
      </c>
      <c r="Y208" s="12">
        <v>94767.400000000009</v>
      </c>
      <c r="Z208" s="12">
        <v>94767.400000000009</v>
      </c>
      <c r="AA208" s="12">
        <v>94767.400000000009</v>
      </c>
      <c r="AB208" s="12">
        <v>94767.400000000009</v>
      </c>
      <c r="AC208" s="12">
        <v>94767.400000000009</v>
      </c>
      <c r="AD208" s="12">
        <v>94767.400000000009</v>
      </c>
      <c r="AE208" s="12">
        <v>94767.400000000009</v>
      </c>
      <c r="AF208" s="11">
        <f t="shared" si="12"/>
        <v>621926.79999999993</v>
      </c>
      <c r="AG208" s="11">
        <f t="shared" si="13"/>
        <v>1137208.8</v>
      </c>
      <c r="AH208" s="8">
        <f t="shared" si="14"/>
        <v>303</v>
      </c>
    </row>
    <row r="209" spans="1:34" x14ac:dyDescent="0.25">
      <c r="A209" s="8">
        <f t="shared" si="15"/>
        <v>304</v>
      </c>
      <c r="B209" s="15">
        <v>5805220</v>
      </c>
      <c r="C209" s="16" t="s">
        <v>665</v>
      </c>
      <c r="D209" s="15" t="s">
        <v>643</v>
      </c>
      <c r="E209" s="14">
        <v>46014</v>
      </c>
      <c r="F209" s="13" t="s">
        <v>20</v>
      </c>
      <c r="G209" s="12">
        <v>0</v>
      </c>
      <c r="H209" s="12">
        <v>50838.2</v>
      </c>
      <c r="I209" s="12">
        <v>50838.2</v>
      </c>
      <c r="J209" s="12">
        <v>50838.2</v>
      </c>
      <c r="K209" s="12">
        <v>50838.2</v>
      </c>
      <c r="L209" s="12">
        <v>50838.2</v>
      </c>
      <c r="M209" s="12">
        <v>50838.2</v>
      </c>
      <c r="N209" s="12">
        <v>50838.2</v>
      </c>
      <c r="O209" s="12">
        <v>50838.2</v>
      </c>
      <c r="P209" s="12">
        <v>50838.2</v>
      </c>
      <c r="Q209" s="12">
        <v>50838.2</v>
      </c>
      <c r="R209" s="12">
        <v>50838.2</v>
      </c>
      <c r="S209" s="12">
        <v>50838.2</v>
      </c>
      <c r="T209" s="12">
        <v>952.44999999999993</v>
      </c>
      <c r="U209" s="12">
        <v>952.44999999999993</v>
      </c>
      <c r="V209" s="12">
        <v>952.44999999999993</v>
      </c>
      <c r="W209" s="12">
        <v>952.44999999999993</v>
      </c>
      <c r="X209" s="12">
        <v>952.44999999999993</v>
      </c>
      <c r="Y209" s="12">
        <v>952.44999999999993</v>
      </c>
      <c r="Z209" s="12">
        <v>952.44999999999993</v>
      </c>
      <c r="AA209" s="12">
        <v>952.44999999999993</v>
      </c>
      <c r="AB209" s="12">
        <v>952.44999999999993</v>
      </c>
      <c r="AC209" s="12">
        <v>952.44999999999993</v>
      </c>
      <c r="AD209" s="12">
        <v>952.44999999999993</v>
      </c>
      <c r="AE209" s="12">
        <v>952.44999999999993</v>
      </c>
      <c r="AF209" s="11">
        <f t="shared" si="12"/>
        <v>610058.4</v>
      </c>
      <c r="AG209" s="11">
        <f t="shared" si="13"/>
        <v>11429.400000000001</v>
      </c>
      <c r="AH209" s="8">
        <f t="shared" si="14"/>
        <v>304</v>
      </c>
    </row>
    <row r="210" spans="1:34" x14ac:dyDescent="0.25">
      <c r="A210" s="8">
        <f t="shared" si="15"/>
        <v>305</v>
      </c>
      <c r="B210" s="15">
        <v>5805478</v>
      </c>
      <c r="C210" s="16" t="s">
        <v>664</v>
      </c>
      <c r="D210" s="15" t="s">
        <v>643</v>
      </c>
      <c r="E210" s="14">
        <v>46351</v>
      </c>
      <c r="F210" s="13" t="s">
        <v>20</v>
      </c>
      <c r="G210" s="12">
        <v>4163382.22</v>
      </c>
      <c r="H210" s="12">
        <v>419928.7</v>
      </c>
      <c r="I210" s="12">
        <v>368637.9</v>
      </c>
      <c r="J210" s="12">
        <v>324496.59999999998</v>
      </c>
      <c r="K210" s="12">
        <v>117129.59999999999</v>
      </c>
      <c r="L210" s="12">
        <v>203966.7</v>
      </c>
      <c r="M210" s="12">
        <v>190944.1</v>
      </c>
      <c r="N210" s="12">
        <v>202349.7</v>
      </c>
      <c r="O210" s="12">
        <v>264364.59999999998</v>
      </c>
      <c r="P210" s="12">
        <v>259471.3</v>
      </c>
      <c r="Q210" s="12">
        <v>166408.6</v>
      </c>
      <c r="R210" s="12">
        <v>101395.9</v>
      </c>
      <c r="S210" s="12">
        <v>19662.3</v>
      </c>
      <c r="T210" s="12">
        <v>15790.300000000001</v>
      </c>
      <c r="U210" s="12">
        <v>15651.5</v>
      </c>
      <c r="V210" s="12">
        <v>19753</v>
      </c>
      <c r="W210" s="12">
        <v>10036.799999999999</v>
      </c>
      <c r="X210" s="12">
        <v>9124.2999999999993</v>
      </c>
      <c r="Y210" s="12">
        <v>10036.799999999999</v>
      </c>
      <c r="Z210" s="12">
        <v>9580.6</v>
      </c>
      <c r="AA210" s="12">
        <v>10036.799999999999</v>
      </c>
      <c r="AB210" s="12">
        <v>9580.6</v>
      </c>
      <c r="AC210" s="12">
        <v>9580.6</v>
      </c>
      <c r="AD210" s="12">
        <v>8668.1</v>
      </c>
      <c r="AE210" s="12">
        <v>10036.799999999999</v>
      </c>
      <c r="AF210" s="11">
        <f t="shared" si="12"/>
        <v>2638756</v>
      </c>
      <c r="AG210" s="11">
        <f t="shared" si="13"/>
        <v>137876.20000000004</v>
      </c>
      <c r="AH210" s="8">
        <f t="shared" si="14"/>
        <v>305</v>
      </c>
    </row>
    <row r="211" spans="1:34" x14ac:dyDescent="0.25">
      <c r="A211" s="8">
        <f t="shared" si="15"/>
        <v>306</v>
      </c>
      <c r="B211" s="15">
        <v>5805506</v>
      </c>
      <c r="C211" s="16" t="s">
        <v>663</v>
      </c>
      <c r="D211" s="15" t="s">
        <v>643</v>
      </c>
      <c r="E211" s="14">
        <v>46477</v>
      </c>
      <c r="F211" s="13" t="s">
        <v>20</v>
      </c>
      <c r="G211" s="12">
        <v>425767.89374451817</v>
      </c>
      <c r="H211" s="12">
        <v>31486.75</v>
      </c>
      <c r="I211" s="12">
        <v>31486.75</v>
      </c>
      <c r="J211" s="12">
        <v>31486.75</v>
      </c>
      <c r="K211" s="12">
        <v>31486.75</v>
      </c>
      <c r="L211" s="12">
        <v>31486.75</v>
      </c>
      <c r="M211" s="12">
        <v>31486.75</v>
      </c>
      <c r="N211" s="12">
        <v>31486.75</v>
      </c>
      <c r="O211" s="12">
        <v>31486.75</v>
      </c>
      <c r="P211" s="12">
        <v>31486.75</v>
      </c>
      <c r="Q211" s="12">
        <v>31486.75</v>
      </c>
      <c r="R211" s="12">
        <v>31486.75</v>
      </c>
      <c r="S211" s="12">
        <v>31486.75</v>
      </c>
      <c r="T211" s="12">
        <v>41228.450000000004</v>
      </c>
      <c r="U211" s="12">
        <v>41228.450000000004</v>
      </c>
      <c r="V211" s="12">
        <v>41228.450000000004</v>
      </c>
      <c r="W211" s="12">
        <v>41228.450000000004</v>
      </c>
      <c r="X211" s="12">
        <v>41228.450000000004</v>
      </c>
      <c r="Y211" s="12">
        <v>41228.450000000004</v>
      </c>
      <c r="Z211" s="12">
        <v>41228.450000000004</v>
      </c>
      <c r="AA211" s="12">
        <v>41228.450000000004</v>
      </c>
      <c r="AB211" s="12">
        <v>41228.450000000004</v>
      </c>
      <c r="AC211" s="12">
        <v>41228.450000000004</v>
      </c>
      <c r="AD211" s="12">
        <v>41228.450000000004</v>
      </c>
      <c r="AE211" s="12">
        <v>41228.450000000004</v>
      </c>
      <c r="AF211" s="11">
        <f t="shared" si="12"/>
        <v>377841</v>
      </c>
      <c r="AG211" s="11">
        <f t="shared" si="13"/>
        <v>494741.40000000008</v>
      </c>
      <c r="AH211" s="8">
        <f t="shared" si="14"/>
        <v>306</v>
      </c>
    </row>
    <row r="212" spans="1:34" x14ac:dyDescent="0.25">
      <c r="A212" s="8">
        <f t="shared" si="15"/>
        <v>307</v>
      </c>
      <c r="B212" s="15">
        <v>5806846</v>
      </c>
      <c r="C212" s="16" t="s">
        <v>662</v>
      </c>
      <c r="D212" s="15" t="s">
        <v>643</v>
      </c>
      <c r="E212" s="14">
        <v>46401</v>
      </c>
      <c r="F212" s="13" t="s">
        <v>20</v>
      </c>
      <c r="G212" s="12">
        <v>886393.50671311631</v>
      </c>
      <c r="H212" s="12">
        <v>18247.5</v>
      </c>
      <c r="I212" s="12">
        <v>21151.7</v>
      </c>
      <c r="J212" s="12">
        <v>10588.800000000001</v>
      </c>
      <c r="K212" s="12">
        <v>10710.1</v>
      </c>
      <c r="L212" s="12">
        <v>8980.4</v>
      </c>
      <c r="M212" s="12">
        <v>8877</v>
      </c>
      <c r="N212" s="12">
        <v>9118.6</v>
      </c>
      <c r="O212" s="12">
        <v>9095.8000000000011</v>
      </c>
      <c r="P212" s="12">
        <v>10174.200000000001</v>
      </c>
      <c r="Q212" s="12">
        <v>14342.3</v>
      </c>
      <c r="R212" s="12">
        <v>783462.5</v>
      </c>
      <c r="S212" s="12">
        <v>552480.69999999995</v>
      </c>
      <c r="T212" s="12">
        <v>222180.1</v>
      </c>
      <c r="U212" s="12">
        <v>16815</v>
      </c>
      <c r="V212" s="12">
        <v>18523.800000000003</v>
      </c>
      <c r="W212" s="12">
        <v>17717.400000000001</v>
      </c>
      <c r="X212" s="12">
        <v>13086</v>
      </c>
      <c r="Y212" s="12">
        <v>11673</v>
      </c>
      <c r="Z212" s="12">
        <v>11142.5</v>
      </c>
      <c r="AA212" s="12">
        <v>11673</v>
      </c>
      <c r="AB212" s="12">
        <v>2124.8999999999996</v>
      </c>
      <c r="AC212" s="12">
        <v>0</v>
      </c>
      <c r="AD212" s="12">
        <v>0</v>
      </c>
      <c r="AE212" s="12">
        <v>0</v>
      </c>
      <c r="AF212" s="11">
        <f t="shared" si="12"/>
        <v>1457229.6</v>
      </c>
      <c r="AG212" s="11">
        <f t="shared" si="13"/>
        <v>324935.70000000007</v>
      </c>
      <c r="AH212" s="8">
        <f t="shared" si="14"/>
        <v>307</v>
      </c>
    </row>
    <row r="213" spans="1:34" x14ac:dyDescent="0.25">
      <c r="A213" s="8">
        <f t="shared" si="15"/>
        <v>308</v>
      </c>
      <c r="B213" s="15">
        <v>5806847</v>
      </c>
      <c r="C213" s="16" t="s">
        <v>661</v>
      </c>
      <c r="D213" s="15" t="s">
        <v>643</v>
      </c>
      <c r="E213" s="14">
        <v>46531</v>
      </c>
      <c r="F213" s="13" t="s">
        <v>16</v>
      </c>
      <c r="G213" s="12">
        <v>783274.60610655334</v>
      </c>
      <c r="H213" s="12">
        <v>90420.1</v>
      </c>
      <c r="I213" s="12">
        <v>62745.5</v>
      </c>
      <c r="J213" s="12">
        <v>23478.100000000002</v>
      </c>
      <c r="K213" s="12">
        <v>29300.7</v>
      </c>
      <c r="L213" s="12">
        <v>26662.199999999997</v>
      </c>
      <c r="M213" s="12">
        <v>38149</v>
      </c>
      <c r="N213" s="12">
        <v>30996.300000000003</v>
      </c>
      <c r="O213" s="12">
        <v>1974972.0999999999</v>
      </c>
      <c r="P213" s="12">
        <v>1093423.7</v>
      </c>
      <c r="Q213" s="12">
        <v>790911.29999999993</v>
      </c>
      <c r="R213" s="12">
        <v>283309.3</v>
      </c>
      <c r="S213" s="12">
        <v>371297</v>
      </c>
      <c r="T213" s="12">
        <v>10509358.399999999</v>
      </c>
      <c r="U213" s="12">
        <v>1422506.7</v>
      </c>
      <c r="V213" s="12">
        <v>1990074</v>
      </c>
      <c r="W213" s="12">
        <v>497273.19999999995</v>
      </c>
      <c r="X213" s="12">
        <v>432392.10000000003</v>
      </c>
      <c r="Y213" s="12">
        <v>76668.400000000009</v>
      </c>
      <c r="Z213" s="12">
        <v>13548.9</v>
      </c>
      <c r="AA213" s="12">
        <v>15956.099999999999</v>
      </c>
      <c r="AB213" s="12">
        <v>64007.3</v>
      </c>
      <c r="AC213" s="12">
        <v>67271.8</v>
      </c>
      <c r="AD213" s="12">
        <v>10880.599999999999</v>
      </c>
      <c r="AE213" s="12">
        <v>12496</v>
      </c>
      <c r="AF213" s="11">
        <f t="shared" si="12"/>
        <v>4815665.3</v>
      </c>
      <c r="AG213" s="11">
        <f t="shared" si="13"/>
        <v>15112433.499999998</v>
      </c>
      <c r="AH213" s="8">
        <f t="shared" si="14"/>
        <v>308</v>
      </c>
    </row>
    <row r="214" spans="1:34" x14ac:dyDescent="0.25">
      <c r="A214" s="8">
        <f t="shared" si="15"/>
        <v>309</v>
      </c>
      <c r="B214" s="15">
        <v>5807121</v>
      </c>
      <c r="C214" s="16" t="s">
        <v>660</v>
      </c>
      <c r="D214" s="15" t="s">
        <v>643</v>
      </c>
      <c r="E214" s="14">
        <v>46623</v>
      </c>
      <c r="F214" s="13" t="s">
        <v>54</v>
      </c>
      <c r="G214" s="12">
        <v>258544.45473375547</v>
      </c>
      <c r="H214" s="12">
        <v>22977.975000000002</v>
      </c>
      <c r="I214" s="12">
        <v>22977.975000000002</v>
      </c>
      <c r="J214" s="12">
        <v>22977.975000000002</v>
      </c>
      <c r="K214" s="12">
        <v>22977.975000000002</v>
      </c>
      <c r="L214" s="12">
        <v>22977.975000000002</v>
      </c>
      <c r="M214" s="12">
        <v>22977.975000000002</v>
      </c>
      <c r="N214" s="12">
        <v>22977.975000000002</v>
      </c>
      <c r="O214" s="12">
        <v>22977.975000000002</v>
      </c>
      <c r="P214" s="12">
        <v>22977.975000000002</v>
      </c>
      <c r="Q214" s="12">
        <v>22977.975000000002</v>
      </c>
      <c r="R214" s="12">
        <v>22977.975000000002</v>
      </c>
      <c r="S214" s="12">
        <v>22977.975000000002</v>
      </c>
      <c r="T214" s="12">
        <v>1176017.1583333334</v>
      </c>
      <c r="U214" s="12">
        <v>1176017.1583333334</v>
      </c>
      <c r="V214" s="12">
        <v>1176017.1583333334</v>
      </c>
      <c r="W214" s="12">
        <v>1176017.1583333334</v>
      </c>
      <c r="X214" s="12">
        <v>1176017.1583333334</v>
      </c>
      <c r="Y214" s="12">
        <v>1176017.1583333334</v>
      </c>
      <c r="Z214" s="12">
        <v>1176017.1583333334</v>
      </c>
      <c r="AA214" s="12">
        <v>1176017.1583333334</v>
      </c>
      <c r="AB214" s="12">
        <v>1176017.1583333334</v>
      </c>
      <c r="AC214" s="12">
        <v>1176017.1583333334</v>
      </c>
      <c r="AD214" s="12">
        <v>1176017.1583333334</v>
      </c>
      <c r="AE214" s="12">
        <v>1176017.1583333334</v>
      </c>
      <c r="AF214" s="11">
        <f t="shared" si="12"/>
        <v>275735.7</v>
      </c>
      <c r="AG214" s="11">
        <f t="shared" si="13"/>
        <v>14112205.9</v>
      </c>
      <c r="AH214" s="8">
        <f t="shared" si="14"/>
        <v>309</v>
      </c>
    </row>
    <row r="215" spans="1:34" x14ac:dyDescent="0.25">
      <c r="A215" s="8">
        <f t="shared" si="15"/>
        <v>310</v>
      </c>
      <c r="B215" s="15">
        <v>5807123</v>
      </c>
      <c r="C215" s="16" t="s">
        <v>659</v>
      </c>
      <c r="D215" s="15" t="s">
        <v>643</v>
      </c>
      <c r="E215" s="14">
        <v>46387</v>
      </c>
      <c r="F215" s="13" t="s">
        <v>20</v>
      </c>
      <c r="G215" s="12">
        <v>557361.59734527557</v>
      </c>
      <c r="H215" s="12">
        <v>98284.999999999985</v>
      </c>
      <c r="I215" s="12">
        <v>98284.999999999985</v>
      </c>
      <c r="J215" s="12">
        <v>98284.999999999985</v>
      </c>
      <c r="K215" s="12">
        <v>98284.999999999985</v>
      </c>
      <c r="L215" s="12">
        <v>98284.999999999985</v>
      </c>
      <c r="M215" s="12">
        <v>98284.999999999985</v>
      </c>
      <c r="N215" s="12">
        <v>98284.999999999985</v>
      </c>
      <c r="O215" s="12">
        <v>98284.999999999985</v>
      </c>
      <c r="P215" s="12">
        <v>98284.999999999985</v>
      </c>
      <c r="Q215" s="12">
        <v>98284.999999999985</v>
      </c>
      <c r="R215" s="12">
        <v>98284.999999999985</v>
      </c>
      <c r="S215" s="12">
        <v>98284.999999999985</v>
      </c>
      <c r="T215" s="12">
        <v>12824.616666666665</v>
      </c>
      <c r="U215" s="12">
        <v>12824.616666666665</v>
      </c>
      <c r="V215" s="12">
        <v>12824.616666666665</v>
      </c>
      <c r="W215" s="12">
        <v>12824.616666666665</v>
      </c>
      <c r="X215" s="12">
        <v>12824.616666666665</v>
      </c>
      <c r="Y215" s="12">
        <v>12824.616666666665</v>
      </c>
      <c r="Z215" s="12">
        <v>12824.616666666665</v>
      </c>
      <c r="AA215" s="12">
        <v>12824.616666666665</v>
      </c>
      <c r="AB215" s="12">
        <v>12824.616666666665</v>
      </c>
      <c r="AC215" s="12">
        <v>12824.616666666665</v>
      </c>
      <c r="AD215" s="12">
        <v>12824.616666666665</v>
      </c>
      <c r="AE215" s="12">
        <v>12824.616666666665</v>
      </c>
      <c r="AF215" s="11">
        <f t="shared" si="12"/>
        <v>1179419.9999999998</v>
      </c>
      <c r="AG215" s="11">
        <f t="shared" si="13"/>
        <v>153895.4</v>
      </c>
      <c r="AH215" s="8">
        <f t="shared" si="14"/>
        <v>310</v>
      </c>
    </row>
    <row r="216" spans="1:34" x14ac:dyDescent="0.25">
      <c r="A216" s="8">
        <f t="shared" si="15"/>
        <v>311</v>
      </c>
      <c r="B216" s="15">
        <v>5807127</v>
      </c>
      <c r="C216" s="16" t="s">
        <v>658</v>
      </c>
      <c r="D216" s="15" t="s">
        <v>643</v>
      </c>
      <c r="E216" s="14">
        <v>46489</v>
      </c>
      <c r="F216" s="13" t="s">
        <v>20</v>
      </c>
      <c r="G216" s="12">
        <v>604849.10214107798</v>
      </c>
      <c r="H216" s="12">
        <v>204858.58333333337</v>
      </c>
      <c r="I216" s="12">
        <v>204858.58333333337</v>
      </c>
      <c r="J216" s="12">
        <v>204858.58333333337</v>
      </c>
      <c r="K216" s="12">
        <v>204858.58333333337</v>
      </c>
      <c r="L216" s="12">
        <v>204858.58333333337</v>
      </c>
      <c r="M216" s="12">
        <v>204858.58333333337</v>
      </c>
      <c r="N216" s="12">
        <v>204858.58333333337</v>
      </c>
      <c r="O216" s="12">
        <v>204858.58333333337</v>
      </c>
      <c r="P216" s="12">
        <v>204858.58333333337</v>
      </c>
      <c r="Q216" s="12">
        <v>204858.58333333337</v>
      </c>
      <c r="R216" s="12">
        <v>204858.58333333337</v>
      </c>
      <c r="S216" s="12">
        <v>204858.58333333337</v>
      </c>
      <c r="T216" s="12">
        <v>34501.508333333331</v>
      </c>
      <c r="U216" s="12">
        <v>34501.508333333331</v>
      </c>
      <c r="V216" s="12">
        <v>34501.508333333331</v>
      </c>
      <c r="W216" s="12">
        <v>34501.508333333331</v>
      </c>
      <c r="X216" s="12">
        <v>34501.508333333331</v>
      </c>
      <c r="Y216" s="12">
        <v>34501.508333333331</v>
      </c>
      <c r="Z216" s="12">
        <v>34501.508333333331</v>
      </c>
      <c r="AA216" s="12">
        <v>34501.508333333331</v>
      </c>
      <c r="AB216" s="12">
        <v>34501.508333333331</v>
      </c>
      <c r="AC216" s="12">
        <v>34501.508333333331</v>
      </c>
      <c r="AD216" s="12">
        <v>34501.508333333331</v>
      </c>
      <c r="AE216" s="12">
        <v>34501.508333333331</v>
      </c>
      <c r="AF216" s="11">
        <f t="shared" si="12"/>
        <v>2458303.0000000009</v>
      </c>
      <c r="AG216" s="11">
        <f t="shared" si="13"/>
        <v>414018.09999999986</v>
      </c>
      <c r="AH216" s="8">
        <f t="shared" si="14"/>
        <v>311</v>
      </c>
    </row>
    <row r="217" spans="1:34" x14ac:dyDescent="0.25">
      <c r="A217" s="8">
        <f t="shared" si="15"/>
        <v>312</v>
      </c>
      <c r="B217" s="15">
        <v>5807128</v>
      </c>
      <c r="C217" s="16" t="s">
        <v>657</v>
      </c>
      <c r="D217" s="15" t="s">
        <v>643</v>
      </c>
      <c r="E217" s="14">
        <v>46280</v>
      </c>
      <c r="F217" s="13" t="s">
        <v>54</v>
      </c>
      <c r="G217" s="12">
        <v>420831.59262594173</v>
      </c>
      <c r="H217" s="12">
        <v>99567.078349999996</v>
      </c>
      <c r="I217" s="12">
        <v>99567.078349999996</v>
      </c>
      <c r="J217" s="12">
        <v>99567.078349999996</v>
      </c>
      <c r="K217" s="12">
        <v>99567.078349999996</v>
      </c>
      <c r="L217" s="12">
        <v>99567.078349999996</v>
      </c>
      <c r="M217" s="12">
        <v>99567.078349999996</v>
      </c>
      <c r="N217" s="12">
        <v>99567.078349999996</v>
      </c>
      <c r="O217" s="12">
        <v>99567.078349999996</v>
      </c>
      <c r="P217" s="12">
        <v>99567.078349999996</v>
      </c>
      <c r="Q217" s="12">
        <v>99567.078349999996</v>
      </c>
      <c r="R217" s="12">
        <v>99567.078349999996</v>
      </c>
      <c r="S217" s="12">
        <v>99567.078349999996</v>
      </c>
      <c r="T217" s="12">
        <v>27260.061300000005</v>
      </c>
      <c r="U217" s="12">
        <v>27260.061300000005</v>
      </c>
      <c r="V217" s="12">
        <v>27260.061300000005</v>
      </c>
      <c r="W217" s="12">
        <v>27260.061300000005</v>
      </c>
      <c r="X217" s="12">
        <v>27260.061300000005</v>
      </c>
      <c r="Y217" s="12">
        <v>27260.061300000005</v>
      </c>
      <c r="Z217" s="12">
        <v>27260.061300000005</v>
      </c>
      <c r="AA217" s="12">
        <v>27260.061300000005</v>
      </c>
      <c r="AB217" s="12">
        <v>27260.061300000005</v>
      </c>
      <c r="AC217" s="12">
        <v>27260.061300000005</v>
      </c>
      <c r="AD217" s="12">
        <v>27260.061300000005</v>
      </c>
      <c r="AE217" s="12">
        <v>27260.061300000005</v>
      </c>
      <c r="AF217" s="11">
        <f t="shared" si="12"/>
        <v>1194804.9401999998</v>
      </c>
      <c r="AG217" s="11">
        <f t="shared" si="13"/>
        <v>327120.73560000007</v>
      </c>
      <c r="AH217" s="8">
        <f t="shared" si="14"/>
        <v>312</v>
      </c>
    </row>
    <row r="218" spans="1:34" x14ac:dyDescent="0.25">
      <c r="A218" s="8">
        <f t="shared" si="15"/>
        <v>313</v>
      </c>
      <c r="B218" s="15">
        <v>5807179</v>
      </c>
      <c r="C218" s="16" t="s">
        <v>656</v>
      </c>
      <c r="D218" s="15" t="s">
        <v>643</v>
      </c>
      <c r="E218" s="14">
        <v>46745</v>
      </c>
      <c r="F218" s="13" t="s">
        <v>54</v>
      </c>
      <c r="G218" s="12">
        <v>160760.09662505746</v>
      </c>
      <c r="H218" s="12">
        <v>2897.7839999999997</v>
      </c>
      <c r="I218" s="12">
        <v>7726.6724999999997</v>
      </c>
      <c r="J218" s="12">
        <v>6093.0618000000004</v>
      </c>
      <c r="K218" s="12">
        <v>94033.441500000001</v>
      </c>
      <c r="L218" s="12">
        <v>86235.777300000002</v>
      </c>
      <c r="M218" s="12">
        <v>139633.25909999997</v>
      </c>
      <c r="N218" s="12">
        <v>357662.89800000004</v>
      </c>
      <c r="O218" s="12">
        <v>93693.913800000009</v>
      </c>
      <c r="P218" s="12">
        <v>97825.811099999992</v>
      </c>
      <c r="Q218" s="12">
        <v>100805.65889999999</v>
      </c>
      <c r="R218" s="12">
        <v>34681.674900000005</v>
      </c>
      <c r="S218" s="12">
        <v>81042.210900000005</v>
      </c>
      <c r="T218" s="12">
        <v>109298.66099999999</v>
      </c>
      <c r="U218" s="12">
        <v>505693.96919999999</v>
      </c>
      <c r="V218" s="12">
        <v>222004.52279999998</v>
      </c>
      <c r="W218" s="12">
        <v>1316122.5411</v>
      </c>
      <c r="X218" s="12">
        <v>996111.74700000009</v>
      </c>
      <c r="Y218" s="12">
        <v>491848.13279999996</v>
      </c>
      <c r="Z218" s="12">
        <v>257889.04860000004</v>
      </c>
      <c r="AA218" s="12">
        <v>208681.78049999999</v>
      </c>
      <c r="AB218" s="12">
        <v>216795.92640000003</v>
      </c>
      <c r="AC218" s="12">
        <v>286088.18430000002</v>
      </c>
      <c r="AD218" s="12">
        <v>401162.6238</v>
      </c>
      <c r="AE218" s="12">
        <v>558552.57539999986</v>
      </c>
      <c r="AF218" s="11">
        <f t="shared" si="12"/>
        <v>1102332.1638</v>
      </c>
      <c r="AG218" s="11">
        <f t="shared" si="13"/>
        <v>5570249.7128999988</v>
      </c>
      <c r="AH218" s="8">
        <f t="shared" si="14"/>
        <v>313</v>
      </c>
    </row>
    <row r="219" spans="1:34" x14ac:dyDescent="0.25">
      <c r="A219" s="8">
        <f t="shared" si="15"/>
        <v>314</v>
      </c>
      <c r="B219" s="15">
        <v>5807201</v>
      </c>
      <c r="C219" s="16" t="s">
        <v>655</v>
      </c>
      <c r="D219" s="15" t="s">
        <v>643</v>
      </c>
      <c r="E219" s="14">
        <v>46504</v>
      </c>
      <c r="F219" s="13" t="s">
        <v>20</v>
      </c>
      <c r="G219" s="12">
        <v>238817.14149500636</v>
      </c>
      <c r="H219" s="12">
        <v>10017.799999999999</v>
      </c>
      <c r="I219" s="12">
        <v>12361.9</v>
      </c>
      <c r="J219" s="12">
        <v>12402.300000000001</v>
      </c>
      <c r="K219" s="12">
        <v>12892</v>
      </c>
      <c r="L219" s="12">
        <v>61557.1</v>
      </c>
      <c r="M219" s="12">
        <v>9198.2000000000007</v>
      </c>
      <c r="N219" s="12">
        <v>50258.8</v>
      </c>
      <c r="O219" s="12">
        <v>50205</v>
      </c>
      <c r="P219" s="12">
        <v>50662.100000000006</v>
      </c>
      <c r="Q219" s="12">
        <v>135889.4</v>
      </c>
      <c r="R219" s="12">
        <v>226470.9</v>
      </c>
      <c r="S219" s="12">
        <v>294330.2</v>
      </c>
      <c r="T219" s="12">
        <v>13618.3</v>
      </c>
      <c r="U219" s="12">
        <v>13705.1</v>
      </c>
      <c r="V219" s="12">
        <v>327783.09999999998</v>
      </c>
      <c r="W219" s="12">
        <v>551342.30000000005</v>
      </c>
      <c r="X219" s="12">
        <v>6979.4</v>
      </c>
      <c r="Y219" s="12">
        <v>7803.8</v>
      </c>
      <c r="Z219" s="12">
        <v>15316.4</v>
      </c>
      <c r="AA219" s="12">
        <v>13801.6</v>
      </c>
      <c r="AB219" s="12">
        <v>6114.8</v>
      </c>
      <c r="AC219" s="12">
        <v>5993.8</v>
      </c>
      <c r="AD219" s="12">
        <v>5385.3</v>
      </c>
      <c r="AE219" s="12">
        <v>0</v>
      </c>
      <c r="AF219" s="11">
        <f t="shared" si="12"/>
        <v>926245.7</v>
      </c>
      <c r="AG219" s="11">
        <f t="shared" si="13"/>
        <v>967843.90000000026</v>
      </c>
      <c r="AH219" s="8">
        <f t="shared" si="14"/>
        <v>314</v>
      </c>
    </row>
    <row r="220" spans="1:34" x14ac:dyDescent="0.25">
      <c r="A220" s="8">
        <f t="shared" si="15"/>
        <v>315</v>
      </c>
      <c r="B220" s="15">
        <v>5807203</v>
      </c>
      <c r="C220" s="16" t="s">
        <v>654</v>
      </c>
      <c r="D220" s="15" t="s">
        <v>643</v>
      </c>
      <c r="E220" s="14">
        <v>46465</v>
      </c>
      <c r="F220" s="13" t="s">
        <v>54</v>
      </c>
      <c r="G220" s="12">
        <v>693966.46078702086</v>
      </c>
      <c r="H220" s="12">
        <v>77965.599999999991</v>
      </c>
      <c r="I220" s="12">
        <v>77965.599999999991</v>
      </c>
      <c r="J220" s="12">
        <v>77965.599999999991</v>
      </c>
      <c r="K220" s="12">
        <v>77965.599999999991</v>
      </c>
      <c r="L220" s="12">
        <v>77965.599999999991</v>
      </c>
      <c r="M220" s="12">
        <v>77965.599999999991</v>
      </c>
      <c r="N220" s="12">
        <v>77965.599999999991</v>
      </c>
      <c r="O220" s="12">
        <v>77965.599999999991</v>
      </c>
      <c r="P220" s="12">
        <v>77965.599999999991</v>
      </c>
      <c r="Q220" s="12">
        <v>77965.599999999991</v>
      </c>
      <c r="R220" s="12">
        <v>77965.599999999991</v>
      </c>
      <c r="S220" s="12">
        <v>77965.599999999991</v>
      </c>
      <c r="T220" s="12">
        <v>41089.658333333333</v>
      </c>
      <c r="U220" s="12">
        <v>41089.658333333333</v>
      </c>
      <c r="V220" s="12">
        <v>41089.658333333333</v>
      </c>
      <c r="W220" s="12">
        <v>41089.658333333333</v>
      </c>
      <c r="X220" s="12">
        <v>41089.658333333333</v>
      </c>
      <c r="Y220" s="12">
        <v>41089.658333333333</v>
      </c>
      <c r="Z220" s="12">
        <v>41089.658333333333</v>
      </c>
      <c r="AA220" s="12">
        <v>41089.658333333333</v>
      </c>
      <c r="AB220" s="12">
        <v>41089.658333333333</v>
      </c>
      <c r="AC220" s="12">
        <v>41089.658333333333</v>
      </c>
      <c r="AD220" s="12">
        <v>41089.658333333333</v>
      </c>
      <c r="AE220" s="12">
        <v>41089.658333333333</v>
      </c>
      <c r="AF220" s="11">
        <f t="shared" si="12"/>
        <v>935587.19999999984</v>
      </c>
      <c r="AG220" s="11">
        <f t="shared" si="13"/>
        <v>493075.89999999997</v>
      </c>
      <c r="AH220" s="8">
        <f t="shared" si="14"/>
        <v>315</v>
      </c>
    </row>
    <row r="221" spans="1:34" x14ac:dyDescent="0.25">
      <c r="A221" s="8">
        <f t="shared" si="15"/>
        <v>316</v>
      </c>
      <c r="B221" s="15">
        <v>5807739</v>
      </c>
      <c r="C221" s="16" t="s">
        <v>653</v>
      </c>
      <c r="D221" s="15" t="s">
        <v>643</v>
      </c>
      <c r="E221" s="14">
        <v>46751</v>
      </c>
      <c r="F221" s="13" t="s">
        <v>20</v>
      </c>
      <c r="G221" s="12">
        <v>0</v>
      </c>
      <c r="H221" s="12">
        <v>38128.008333333331</v>
      </c>
      <c r="I221" s="12">
        <v>38128.008333333331</v>
      </c>
      <c r="J221" s="12">
        <v>38128.008333333331</v>
      </c>
      <c r="K221" s="12">
        <v>38128.008333333331</v>
      </c>
      <c r="L221" s="12">
        <v>38128.008333333331</v>
      </c>
      <c r="M221" s="12">
        <v>38128.008333333331</v>
      </c>
      <c r="N221" s="12">
        <v>38128.008333333331</v>
      </c>
      <c r="O221" s="12">
        <v>38128.008333333331</v>
      </c>
      <c r="P221" s="12">
        <v>38128.008333333331</v>
      </c>
      <c r="Q221" s="12">
        <v>38128.008333333331</v>
      </c>
      <c r="R221" s="12">
        <v>38128.008333333331</v>
      </c>
      <c r="S221" s="12">
        <v>38128.008333333331</v>
      </c>
      <c r="T221" s="12">
        <v>200454.94166666665</v>
      </c>
      <c r="U221" s="12">
        <v>200454.94166666665</v>
      </c>
      <c r="V221" s="12">
        <v>200454.94166666665</v>
      </c>
      <c r="W221" s="12">
        <v>200454.94166666665</v>
      </c>
      <c r="X221" s="12">
        <v>200454.94166666665</v>
      </c>
      <c r="Y221" s="12">
        <v>200454.94166666665</v>
      </c>
      <c r="Z221" s="12">
        <v>200454.94166666665</v>
      </c>
      <c r="AA221" s="12">
        <v>200454.94166666665</v>
      </c>
      <c r="AB221" s="12">
        <v>200454.94166666665</v>
      </c>
      <c r="AC221" s="12">
        <v>200454.94166666665</v>
      </c>
      <c r="AD221" s="12">
        <v>200454.94166666665</v>
      </c>
      <c r="AE221" s="12">
        <v>200454.94166666665</v>
      </c>
      <c r="AF221" s="11">
        <f t="shared" si="12"/>
        <v>457536.09999999986</v>
      </c>
      <c r="AG221" s="11">
        <f t="shared" si="13"/>
        <v>2405459.2999999998</v>
      </c>
      <c r="AH221" s="8">
        <f t="shared" si="14"/>
        <v>316</v>
      </c>
    </row>
    <row r="222" spans="1:34" x14ac:dyDescent="0.25">
      <c r="A222" s="8">
        <f t="shared" si="15"/>
        <v>317</v>
      </c>
      <c r="B222" s="15">
        <v>5807758</v>
      </c>
      <c r="C222" s="16" t="s">
        <v>652</v>
      </c>
      <c r="D222" s="15" t="s">
        <v>643</v>
      </c>
      <c r="E222" s="14">
        <v>46752</v>
      </c>
      <c r="F222" s="13" t="s">
        <v>20</v>
      </c>
      <c r="G222" s="12">
        <v>0</v>
      </c>
      <c r="H222" s="12">
        <v>68338.883333333331</v>
      </c>
      <c r="I222" s="12">
        <v>68338.883333333331</v>
      </c>
      <c r="J222" s="12">
        <v>68338.883333333331</v>
      </c>
      <c r="K222" s="12">
        <v>68338.883333333331</v>
      </c>
      <c r="L222" s="12">
        <v>68338.883333333331</v>
      </c>
      <c r="M222" s="12">
        <v>68338.883333333331</v>
      </c>
      <c r="N222" s="12">
        <v>68338.883333333331</v>
      </c>
      <c r="O222" s="12">
        <v>68338.883333333331</v>
      </c>
      <c r="P222" s="12">
        <v>68338.883333333331</v>
      </c>
      <c r="Q222" s="12">
        <v>68338.883333333331</v>
      </c>
      <c r="R222" s="12">
        <v>68338.883333333331</v>
      </c>
      <c r="S222" s="12">
        <v>68338.883333333331</v>
      </c>
      <c r="T222" s="12">
        <v>16808.508333333331</v>
      </c>
      <c r="U222" s="12">
        <v>16808.508333333331</v>
      </c>
      <c r="V222" s="12">
        <v>16808.508333333331</v>
      </c>
      <c r="W222" s="12">
        <v>16808.508333333331</v>
      </c>
      <c r="X222" s="12">
        <v>16808.508333333331</v>
      </c>
      <c r="Y222" s="12">
        <v>16808.508333333331</v>
      </c>
      <c r="Z222" s="12">
        <v>16808.508333333331</v>
      </c>
      <c r="AA222" s="12">
        <v>16808.508333333331</v>
      </c>
      <c r="AB222" s="12">
        <v>16808.508333333331</v>
      </c>
      <c r="AC222" s="12">
        <v>16808.508333333331</v>
      </c>
      <c r="AD222" s="12">
        <v>16808.508333333331</v>
      </c>
      <c r="AE222" s="12">
        <v>16808.508333333331</v>
      </c>
      <c r="AF222" s="11">
        <f t="shared" si="12"/>
        <v>820066.59999999974</v>
      </c>
      <c r="AG222" s="11">
        <f t="shared" si="13"/>
        <v>201702.09999999998</v>
      </c>
      <c r="AH222" s="8">
        <f t="shared" si="14"/>
        <v>317</v>
      </c>
    </row>
    <row r="223" spans="1:34" x14ac:dyDescent="0.25">
      <c r="A223" s="8">
        <f t="shared" si="15"/>
        <v>318</v>
      </c>
      <c r="B223" s="15">
        <v>5808038</v>
      </c>
      <c r="C223" s="16" t="s">
        <v>651</v>
      </c>
      <c r="D223" s="15" t="s">
        <v>643</v>
      </c>
      <c r="E223" s="14">
        <v>46742</v>
      </c>
      <c r="F223" s="13" t="s">
        <v>54</v>
      </c>
      <c r="G223" s="12">
        <v>525087.60905999993</v>
      </c>
      <c r="H223" s="12">
        <v>42035.653499999993</v>
      </c>
      <c r="I223" s="12">
        <v>878942.57640000002</v>
      </c>
      <c r="J223" s="12">
        <v>897294.45689999999</v>
      </c>
      <c r="K223" s="12">
        <v>447817.54740000004</v>
      </c>
      <c r="L223" s="12">
        <v>68326.880999999994</v>
      </c>
      <c r="M223" s="12">
        <v>145698.26490000001</v>
      </c>
      <c r="N223" s="12">
        <v>568439.55989999999</v>
      </c>
      <c r="O223" s="12">
        <v>523696.70279999991</v>
      </c>
      <c r="P223" s="12">
        <v>370352.52659999998</v>
      </c>
      <c r="Q223" s="12">
        <v>89969.880599999989</v>
      </c>
      <c r="R223" s="12">
        <v>56444.213100000001</v>
      </c>
      <c r="S223" s="12">
        <v>41776.335900000005</v>
      </c>
      <c r="T223" s="12">
        <v>34029.673500000004</v>
      </c>
      <c r="U223" s="12">
        <v>32393.658000000003</v>
      </c>
      <c r="V223" s="12">
        <v>33442.200900000003</v>
      </c>
      <c r="W223" s="12">
        <v>33220.708800000008</v>
      </c>
      <c r="X223" s="12">
        <v>697825.76580000005</v>
      </c>
      <c r="Y223" s="12">
        <v>776814.67829999991</v>
      </c>
      <c r="Z223" s="12">
        <v>180607.29360000003</v>
      </c>
      <c r="AA223" s="12">
        <v>195540.60059999998</v>
      </c>
      <c r="AB223" s="12">
        <v>178326.74159999998</v>
      </c>
      <c r="AC223" s="12">
        <v>177066.72660000002</v>
      </c>
      <c r="AD223" s="12">
        <v>162020.54429999998</v>
      </c>
      <c r="AE223" s="12">
        <v>197601.81479999999</v>
      </c>
      <c r="AF223" s="11">
        <f t="shared" si="12"/>
        <v>4130794.598999999</v>
      </c>
      <c r="AG223" s="11">
        <f t="shared" si="13"/>
        <v>2698890.4068</v>
      </c>
      <c r="AH223" s="8">
        <f t="shared" si="14"/>
        <v>318</v>
      </c>
    </row>
    <row r="224" spans="1:34" x14ac:dyDescent="0.25">
      <c r="A224" s="8">
        <f t="shared" si="15"/>
        <v>319</v>
      </c>
      <c r="B224" s="15">
        <v>5808476</v>
      </c>
      <c r="C224" s="16" t="s">
        <v>650</v>
      </c>
      <c r="D224" s="15" t="s">
        <v>643</v>
      </c>
      <c r="E224" s="14">
        <v>46174</v>
      </c>
      <c r="F224" s="13" t="s">
        <v>20</v>
      </c>
      <c r="G224" s="12">
        <v>440966.60098857456</v>
      </c>
      <c r="H224" s="12">
        <v>191023.95833333331</v>
      </c>
      <c r="I224" s="12">
        <v>191023.95833333331</v>
      </c>
      <c r="J224" s="12">
        <v>191023.95833333331</v>
      </c>
      <c r="K224" s="12">
        <v>191023.95833333331</v>
      </c>
      <c r="L224" s="12">
        <v>191023.95833333331</v>
      </c>
      <c r="M224" s="12">
        <v>191023.95833333331</v>
      </c>
      <c r="N224" s="12">
        <v>191023.95833333331</v>
      </c>
      <c r="O224" s="12">
        <v>191023.95833333331</v>
      </c>
      <c r="P224" s="12">
        <v>191023.95833333331</v>
      </c>
      <c r="Q224" s="12">
        <v>191023.95833333331</v>
      </c>
      <c r="R224" s="12">
        <v>191023.95833333331</v>
      </c>
      <c r="S224" s="12">
        <v>191023.95833333331</v>
      </c>
      <c r="T224" s="12">
        <v>0</v>
      </c>
      <c r="U224" s="12">
        <v>0</v>
      </c>
      <c r="V224" s="12">
        <v>0</v>
      </c>
      <c r="W224" s="12">
        <v>0</v>
      </c>
      <c r="X224" s="12">
        <v>0</v>
      </c>
      <c r="Y224" s="12">
        <v>0</v>
      </c>
      <c r="Z224" s="12">
        <v>0</v>
      </c>
      <c r="AA224" s="12">
        <v>0</v>
      </c>
      <c r="AB224" s="12">
        <v>0</v>
      </c>
      <c r="AC224" s="12">
        <v>0</v>
      </c>
      <c r="AD224" s="12">
        <v>0</v>
      </c>
      <c r="AE224" s="12">
        <v>0</v>
      </c>
      <c r="AF224" s="11">
        <f t="shared" si="12"/>
        <v>2292287.4999999995</v>
      </c>
      <c r="AG224" s="11">
        <f t="shared" si="13"/>
        <v>0</v>
      </c>
      <c r="AH224" s="8">
        <f t="shared" si="14"/>
        <v>319</v>
      </c>
    </row>
    <row r="225" spans="1:34" x14ac:dyDescent="0.25">
      <c r="A225" s="8">
        <f t="shared" si="15"/>
        <v>320</v>
      </c>
      <c r="B225" s="15">
        <v>5809984</v>
      </c>
      <c r="C225" s="16" t="s">
        <v>649</v>
      </c>
      <c r="D225" s="15" t="s">
        <v>643</v>
      </c>
      <c r="E225" s="14">
        <v>46749</v>
      </c>
      <c r="F225" s="13" t="s">
        <v>54</v>
      </c>
      <c r="G225" s="12">
        <v>265213.76705212629</v>
      </c>
      <c r="H225" s="12">
        <v>12023</v>
      </c>
      <c r="I225" s="12">
        <v>14677.9</v>
      </c>
      <c r="J225" s="12">
        <v>9494.6</v>
      </c>
      <c r="K225" s="12">
        <v>14193.099999999999</v>
      </c>
      <c r="L225" s="12">
        <v>13649.6</v>
      </c>
      <c r="M225" s="12">
        <v>14312.8</v>
      </c>
      <c r="N225" s="12">
        <v>14431</v>
      </c>
      <c r="O225" s="12">
        <v>14505.3</v>
      </c>
      <c r="P225" s="12">
        <v>14579.5</v>
      </c>
      <c r="Q225" s="12">
        <v>14653.800000000001</v>
      </c>
      <c r="R225" s="12">
        <v>14825.900000000001</v>
      </c>
      <c r="S225" s="12">
        <v>143982.59999999998</v>
      </c>
      <c r="T225" s="12">
        <v>5904.3</v>
      </c>
      <c r="U225" s="12">
        <v>5919.7</v>
      </c>
      <c r="V225" s="12">
        <v>5935.5</v>
      </c>
      <c r="W225" s="12">
        <v>155069</v>
      </c>
      <c r="X225" s="12">
        <v>6859.2000000000007</v>
      </c>
      <c r="Y225" s="12">
        <v>7002</v>
      </c>
      <c r="Z225" s="12">
        <v>7018.7</v>
      </c>
      <c r="AA225" s="12">
        <v>7045.0999999999995</v>
      </c>
      <c r="AB225" s="12">
        <v>7055.6</v>
      </c>
      <c r="AC225" s="12">
        <v>7084.7</v>
      </c>
      <c r="AD225" s="12">
        <v>494776.8</v>
      </c>
      <c r="AE225" s="12">
        <v>537575.79999999993</v>
      </c>
      <c r="AF225" s="11">
        <f t="shared" si="12"/>
        <v>295329.09999999998</v>
      </c>
      <c r="AG225" s="11">
        <f t="shared" si="13"/>
        <v>1247246.3999999999</v>
      </c>
      <c r="AH225" s="8">
        <f t="shared" si="14"/>
        <v>320</v>
      </c>
    </row>
    <row r="226" spans="1:34" x14ac:dyDescent="0.25">
      <c r="A226" s="8">
        <f t="shared" si="15"/>
        <v>321</v>
      </c>
      <c r="B226" s="15">
        <v>5810098</v>
      </c>
      <c r="C226" s="16" t="s">
        <v>648</v>
      </c>
      <c r="D226" s="15" t="s">
        <v>643</v>
      </c>
      <c r="E226" s="14">
        <v>46741</v>
      </c>
      <c r="F226" s="13" t="s">
        <v>16</v>
      </c>
      <c r="G226" s="12">
        <v>1724758.66</v>
      </c>
      <c r="H226" s="12">
        <v>279756.39999999997</v>
      </c>
      <c r="I226" s="12">
        <v>117824.70000000001</v>
      </c>
      <c r="J226" s="12">
        <v>91153.3</v>
      </c>
      <c r="K226" s="12">
        <v>41393.300000000003</v>
      </c>
      <c r="L226" s="12">
        <v>52401.4</v>
      </c>
      <c r="M226" s="12">
        <v>44277</v>
      </c>
      <c r="N226" s="12">
        <v>75349.5</v>
      </c>
      <c r="O226" s="12">
        <v>75502.899999999994</v>
      </c>
      <c r="P226" s="12">
        <v>153385</v>
      </c>
      <c r="Q226" s="12">
        <v>180541.69999999998</v>
      </c>
      <c r="R226" s="12">
        <v>20477.3</v>
      </c>
      <c r="S226" s="12">
        <v>21348.600000000002</v>
      </c>
      <c r="T226" s="12">
        <v>21117.3</v>
      </c>
      <c r="U226" s="12">
        <v>21141.4</v>
      </c>
      <c r="V226" s="12">
        <v>22003.399999999998</v>
      </c>
      <c r="W226" s="12">
        <v>21820.399999999998</v>
      </c>
      <c r="X226" s="12">
        <v>21424.800000000003</v>
      </c>
      <c r="Y226" s="12">
        <v>221380</v>
      </c>
      <c r="Z226" s="12">
        <v>213531.3</v>
      </c>
      <c r="AA226" s="12">
        <v>281116.79999999999</v>
      </c>
      <c r="AB226" s="12">
        <v>546708.20000000007</v>
      </c>
      <c r="AC226" s="12">
        <v>365271</v>
      </c>
      <c r="AD226" s="12">
        <v>324198.5</v>
      </c>
      <c r="AE226" s="12">
        <v>888094.1</v>
      </c>
      <c r="AF226" s="11">
        <f t="shared" si="12"/>
        <v>1153411.1000000001</v>
      </c>
      <c r="AG226" s="11">
        <f t="shared" si="13"/>
        <v>2947807.2</v>
      </c>
      <c r="AH226" s="8">
        <f t="shared" si="14"/>
        <v>321</v>
      </c>
    </row>
    <row r="227" spans="1:34" x14ac:dyDescent="0.25">
      <c r="A227" s="8">
        <f t="shared" si="15"/>
        <v>322</v>
      </c>
      <c r="B227" s="15">
        <v>5811722</v>
      </c>
      <c r="C227" s="16" t="s">
        <v>647</v>
      </c>
      <c r="D227" s="15" t="s">
        <v>643</v>
      </c>
      <c r="E227" s="14">
        <v>46450</v>
      </c>
      <c r="F227" s="13" t="s">
        <v>20</v>
      </c>
      <c r="G227" s="12">
        <v>491743.82284330874</v>
      </c>
      <c r="H227" s="12">
        <v>10721</v>
      </c>
      <c r="I227" s="12">
        <v>10306.1</v>
      </c>
      <c r="J227" s="12">
        <v>4366.3</v>
      </c>
      <c r="K227" s="12">
        <v>4266.7</v>
      </c>
      <c r="L227" s="12">
        <v>234027.7</v>
      </c>
      <c r="M227" s="12">
        <v>52275.799999999996</v>
      </c>
      <c r="N227" s="12">
        <v>118735.5</v>
      </c>
      <c r="O227" s="12">
        <v>134785.30000000002</v>
      </c>
      <c r="P227" s="12">
        <v>113554.2</v>
      </c>
      <c r="Q227" s="12">
        <v>103895.1</v>
      </c>
      <c r="R227" s="12">
        <v>87416.3</v>
      </c>
      <c r="S227" s="12">
        <v>106563.59999999999</v>
      </c>
      <c r="T227" s="12">
        <v>91011.5</v>
      </c>
      <c r="U227" s="12">
        <v>91158.1</v>
      </c>
      <c r="V227" s="12">
        <v>102604</v>
      </c>
      <c r="W227" s="12">
        <v>54675.4</v>
      </c>
      <c r="X227" s="12">
        <v>1081.7</v>
      </c>
      <c r="Y227" s="12">
        <v>1296.8999999999999</v>
      </c>
      <c r="Z227" s="12">
        <v>1195.3</v>
      </c>
      <c r="AA227" s="12">
        <v>1255</v>
      </c>
      <c r="AB227" s="12">
        <v>1141.5</v>
      </c>
      <c r="AC227" s="12">
        <v>1195.3</v>
      </c>
      <c r="AD227" s="12">
        <v>824.7</v>
      </c>
      <c r="AE227" s="12">
        <v>938.30000000000007</v>
      </c>
      <c r="AF227" s="11">
        <f t="shared" si="12"/>
        <v>980913.6</v>
      </c>
      <c r="AG227" s="11">
        <f t="shared" si="13"/>
        <v>348377.7</v>
      </c>
      <c r="AH227" s="8">
        <f t="shared" si="14"/>
        <v>322</v>
      </c>
    </row>
    <row r="228" spans="1:34" x14ac:dyDescent="0.25">
      <c r="A228" s="8">
        <f t="shared" si="15"/>
        <v>323</v>
      </c>
      <c r="B228" s="15">
        <v>5811724</v>
      </c>
      <c r="C228" s="16" t="s">
        <v>646</v>
      </c>
      <c r="D228" s="15" t="s">
        <v>643</v>
      </c>
      <c r="E228" s="14">
        <v>46401</v>
      </c>
      <c r="F228" s="13" t="s">
        <v>20</v>
      </c>
      <c r="G228" s="12">
        <v>138106.17408623392</v>
      </c>
      <c r="H228" s="12">
        <v>15875.5</v>
      </c>
      <c r="I228" s="12">
        <v>21598.3</v>
      </c>
      <c r="J228" s="12">
        <v>22946.3</v>
      </c>
      <c r="K228" s="12">
        <v>17261.5</v>
      </c>
      <c r="L228" s="12">
        <v>6854.2</v>
      </c>
      <c r="M228" s="12">
        <v>7148.1</v>
      </c>
      <c r="N228" s="12">
        <v>7608.4</v>
      </c>
      <c r="O228" s="12">
        <v>7269.2</v>
      </c>
      <c r="P228" s="12">
        <v>7285</v>
      </c>
      <c r="Q228" s="12">
        <v>7716</v>
      </c>
      <c r="R228" s="12">
        <v>6560.9000000000005</v>
      </c>
      <c r="S228" s="12">
        <v>348314.1</v>
      </c>
      <c r="T228" s="12">
        <v>114765.8</v>
      </c>
      <c r="U228" s="12">
        <v>124714</v>
      </c>
      <c r="V228" s="12">
        <v>65029.399999999994</v>
      </c>
      <c r="W228" s="12">
        <v>50354.5</v>
      </c>
      <c r="X228" s="12">
        <v>2614.3999999999996</v>
      </c>
      <c r="Y228" s="12">
        <v>0</v>
      </c>
      <c r="Z228" s="12">
        <v>0</v>
      </c>
      <c r="AA228" s="12">
        <v>0</v>
      </c>
      <c r="AB228" s="12">
        <v>0</v>
      </c>
      <c r="AC228" s="12">
        <v>0</v>
      </c>
      <c r="AD228" s="12">
        <v>0</v>
      </c>
      <c r="AE228" s="12">
        <v>0</v>
      </c>
      <c r="AF228" s="11">
        <f t="shared" si="12"/>
        <v>476437.5</v>
      </c>
      <c r="AG228" s="11">
        <f t="shared" si="13"/>
        <v>357478.1</v>
      </c>
      <c r="AH228" s="8">
        <f t="shared" si="14"/>
        <v>323</v>
      </c>
    </row>
    <row r="229" spans="1:34" x14ac:dyDescent="0.25">
      <c r="A229" s="8">
        <f t="shared" si="15"/>
        <v>324</v>
      </c>
      <c r="B229" s="15">
        <v>5813739</v>
      </c>
      <c r="C229" s="16" t="s">
        <v>645</v>
      </c>
      <c r="D229" s="15" t="s">
        <v>643</v>
      </c>
      <c r="E229" s="14">
        <v>46188</v>
      </c>
      <c r="F229" s="13" t="s">
        <v>54</v>
      </c>
      <c r="G229" s="12">
        <v>52501.638283034903</v>
      </c>
      <c r="H229" s="12">
        <v>242171.2</v>
      </c>
      <c r="I229" s="12">
        <v>4508.8</v>
      </c>
      <c r="J229" s="12">
        <v>9966.3000000000011</v>
      </c>
      <c r="K229" s="12">
        <v>7546.2</v>
      </c>
      <c r="L229" s="12">
        <v>105431.79999999999</v>
      </c>
      <c r="M229" s="12">
        <v>199175</v>
      </c>
      <c r="N229" s="12">
        <v>5060.2</v>
      </c>
      <c r="O229" s="12">
        <v>0</v>
      </c>
      <c r="P229" s="12">
        <v>0</v>
      </c>
      <c r="Q229" s="12">
        <v>0</v>
      </c>
      <c r="R229" s="12">
        <v>0</v>
      </c>
      <c r="S229" s="12">
        <v>0</v>
      </c>
      <c r="T229" s="12">
        <v>0</v>
      </c>
      <c r="U229" s="12">
        <v>0</v>
      </c>
      <c r="V229" s="12">
        <v>0</v>
      </c>
      <c r="W229" s="12">
        <v>0</v>
      </c>
      <c r="X229" s="12">
        <v>0</v>
      </c>
      <c r="Y229" s="12">
        <v>0</v>
      </c>
      <c r="Z229" s="12">
        <v>0</v>
      </c>
      <c r="AA229" s="12">
        <v>0</v>
      </c>
      <c r="AB229" s="12">
        <v>0</v>
      </c>
      <c r="AC229" s="12">
        <v>0</v>
      </c>
      <c r="AD229" s="12">
        <v>0</v>
      </c>
      <c r="AE229" s="12">
        <v>0</v>
      </c>
      <c r="AF229" s="11">
        <f t="shared" si="12"/>
        <v>573859.5</v>
      </c>
      <c r="AG229" s="11">
        <f t="shared" si="13"/>
        <v>0</v>
      </c>
      <c r="AH229" s="8">
        <f t="shared" si="14"/>
        <v>324</v>
      </c>
    </row>
    <row r="230" spans="1:34" x14ac:dyDescent="0.25">
      <c r="A230" s="8">
        <f t="shared" si="15"/>
        <v>325</v>
      </c>
      <c r="B230" s="15">
        <v>5816336</v>
      </c>
      <c r="C230" s="16" t="s">
        <v>644</v>
      </c>
      <c r="D230" s="15" t="s">
        <v>643</v>
      </c>
      <c r="E230" s="14">
        <v>46164</v>
      </c>
      <c r="F230" s="13" t="s">
        <v>20</v>
      </c>
      <c r="G230" s="12">
        <v>1788.3343884095434</v>
      </c>
      <c r="H230" s="12">
        <v>4684.8</v>
      </c>
      <c r="I230" s="12">
        <v>592.79999999999995</v>
      </c>
      <c r="J230" s="12">
        <v>18182.2</v>
      </c>
      <c r="K230" s="12">
        <v>18472.8</v>
      </c>
      <c r="L230" s="12">
        <v>21020</v>
      </c>
      <c r="M230" s="12">
        <v>20955.900000000001</v>
      </c>
      <c r="N230" s="12">
        <v>20767.5</v>
      </c>
      <c r="O230" s="12">
        <v>20732.600000000002</v>
      </c>
      <c r="P230" s="12">
        <v>26232.600000000002</v>
      </c>
      <c r="Q230" s="12">
        <v>29775.300000000003</v>
      </c>
      <c r="R230" s="12">
        <v>29635.7</v>
      </c>
      <c r="S230" s="12">
        <v>23270.3</v>
      </c>
      <c r="T230" s="12">
        <v>38511.4</v>
      </c>
      <c r="U230" s="12">
        <v>38511.4</v>
      </c>
      <c r="V230" s="12">
        <v>46619.100000000006</v>
      </c>
      <c r="W230" s="12">
        <v>44592.1</v>
      </c>
      <c r="X230" s="12">
        <v>40538.300000000003</v>
      </c>
      <c r="Y230" s="12">
        <v>44592.1</v>
      </c>
      <c r="Z230" s="12">
        <v>42565.2</v>
      </c>
      <c r="AA230" s="12">
        <v>44592.1</v>
      </c>
      <c r="AB230" s="12">
        <v>42565.2</v>
      </c>
      <c r="AC230" s="12">
        <v>42565.2</v>
      </c>
      <c r="AD230" s="12">
        <v>38511.4</v>
      </c>
      <c r="AE230" s="12">
        <v>44592.1</v>
      </c>
      <c r="AF230" s="11">
        <f t="shared" si="12"/>
        <v>234322.5</v>
      </c>
      <c r="AG230" s="11">
        <f t="shared" si="13"/>
        <v>508755.6</v>
      </c>
      <c r="AH230" s="8">
        <f t="shared" si="14"/>
        <v>325</v>
      </c>
    </row>
    <row r="231" spans="1:34" x14ac:dyDescent="0.25">
      <c r="A231" s="8">
        <f t="shared" si="15"/>
        <v>326</v>
      </c>
      <c r="B231" s="15">
        <v>5787008</v>
      </c>
      <c r="C231" s="16" t="s">
        <v>642</v>
      </c>
      <c r="D231" s="15" t="s">
        <v>549</v>
      </c>
      <c r="E231" s="14">
        <v>46511</v>
      </c>
      <c r="F231" s="13" t="s">
        <v>16</v>
      </c>
      <c r="G231" s="12">
        <v>584357.88078990101</v>
      </c>
      <c r="H231" s="12">
        <v>0</v>
      </c>
      <c r="I231" s="12">
        <v>0</v>
      </c>
      <c r="J231" s="12">
        <v>0</v>
      </c>
      <c r="K231" s="12">
        <v>0</v>
      </c>
      <c r="L231" s="12">
        <v>0</v>
      </c>
      <c r="M231" s="12">
        <v>0</v>
      </c>
      <c r="N231" s="12">
        <v>0</v>
      </c>
      <c r="O231" s="12">
        <v>0</v>
      </c>
      <c r="P231" s="12">
        <v>0</v>
      </c>
      <c r="Q231" s="12">
        <v>0</v>
      </c>
      <c r="R231" s="12">
        <v>0</v>
      </c>
      <c r="S231" s="12">
        <v>0</v>
      </c>
      <c r="T231" s="12">
        <v>0</v>
      </c>
      <c r="U231" s="12">
        <v>0</v>
      </c>
      <c r="V231" s="12">
        <v>0</v>
      </c>
      <c r="W231" s="12">
        <v>0</v>
      </c>
      <c r="X231" s="12">
        <v>0</v>
      </c>
      <c r="Y231" s="12">
        <v>0</v>
      </c>
      <c r="Z231" s="12">
        <v>0</v>
      </c>
      <c r="AA231" s="12">
        <v>0</v>
      </c>
      <c r="AB231" s="12">
        <v>0</v>
      </c>
      <c r="AC231" s="12">
        <v>0</v>
      </c>
      <c r="AD231" s="12">
        <v>0</v>
      </c>
      <c r="AE231" s="12">
        <v>0</v>
      </c>
      <c r="AF231" s="11">
        <f t="shared" si="12"/>
        <v>0</v>
      </c>
      <c r="AG231" s="11">
        <f t="shared" si="13"/>
        <v>0</v>
      </c>
      <c r="AH231" s="8">
        <f t="shared" si="14"/>
        <v>326</v>
      </c>
    </row>
    <row r="232" spans="1:34" x14ac:dyDescent="0.25">
      <c r="A232" s="8">
        <f t="shared" si="15"/>
        <v>327</v>
      </c>
      <c r="B232" s="15">
        <v>5787009</v>
      </c>
      <c r="C232" s="16" t="s">
        <v>641</v>
      </c>
      <c r="D232" s="15" t="s">
        <v>549</v>
      </c>
      <c r="E232" s="14">
        <v>46043</v>
      </c>
      <c r="F232" s="13" t="s">
        <v>20</v>
      </c>
      <c r="G232" s="12">
        <v>1349578.46</v>
      </c>
      <c r="H232" s="12">
        <v>1428.3000000000002</v>
      </c>
      <c r="I232" s="12">
        <v>1428.3000000000002</v>
      </c>
      <c r="J232" s="12">
        <v>1428.3000000000002</v>
      </c>
      <c r="K232" s="12">
        <v>1428.3000000000002</v>
      </c>
      <c r="L232" s="12">
        <v>1428.3000000000002</v>
      </c>
      <c r="M232" s="12">
        <v>1428.3000000000002</v>
      </c>
      <c r="N232" s="12">
        <v>1428.3000000000002</v>
      </c>
      <c r="O232" s="12">
        <v>1428.3000000000002</v>
      </c>
      <c r="P232" s="12">
        <v>1428.3000000000002</v>
      </c>
      <c r="Q232" s="12">
        <v>1428.3000000000002</v>
      </c>
      <c r="R232" s="12">
        <v>1428.3000000000002</v>
      </c>
      <c r="S232" s="12">
        <v>1428.3000000000002</v>
      </c>
      <c r="T232" s="12">
        <v>0</v>
      </c>
      <c r="U232" s="12">
        <v>0</v>
      </c>
      <c r="V232" s="12">
        <v>0</v>
      </c>
      <c r="W232" s="12">
        <v>0</v>
      </c>
      <c r="X232" s="12">
        <v>0</v>
      </c>
      <c r="Y232" s="12">
        <v>0</v>
      </c>
      <c r="Z232" s="12">
        <v>0</v>
      </c>
      <c r="AA232" s="12">
        <v>0</v>
      </c>
      <c r="AB232" s="12">
        <v>0</v>
      </c>
      <c r="AC232" s="12">
        <v>0</v>
      </c>
      <c r="AD232" s="12">
        <v>0</v>
      </c>
      <c r="AE232" s="12">
        <v>0</v>
      </c>
      <c r="AF232" s="11">
        <f t="shared" si="12"/>
        <v>17139.599999999999</v>
      </c>
      <c r="AG232" s="11">
        <f t="shared" si="13"/>
        <v>0</v>
      </c>
      <c r="AH232" s="8">
        <f t="shared" si="14"/>
        <v>327</v>
      </c>
    </row>
    <row r="233" spans="1:34" x14ac:dyDescent="0.25">
      <c r="A233" s="8">
        <f t="shared" si="15"/>
        <v>328</v>
      </c>
      <c r="B233" s="15">
        <v>5787012</v>
      </c>
      <c r="C233" s="16" t="s">
        <v>640</v>
      </c>
      <c r="D233" s="15" t="s">
        <v>549</v>
      </c>
      <c r="E233" s="14">
        <v>46681</v>
      </c>
      <c r="F233" s="13" t="s">
        <v>16</v>
      </c>
      <c r="G233" s="12">
        <v>607120.07269124966</v>
      </c>
      <c r="H233" s="12">
        <v>0</v>
      </c>
      <c r="I233" s="12">
        <v>0</v>
      </c>
      <c r="J233" s="12">
        <v>0</v>
      </c>
      <c r="K233" s="12">
        <v>0</v>
      </c>
      <c r="L233" s="12">
        <v>0</v>
      </c>
      <c r="M233" s="12">
        <v>0</v>
      </c>
      <c r="N233" s="12">
        <v>0</v>
      </c>
      <c r="O233" s="12">
        <v>0</v>
      </c>
      <c r="P233" s="12">
        <v>0</v>
      </c>
      <c r="Q233" s="12">
        <v>0</v>
      </c>
      <c r="R233" s="12">
        <v>0</v>
      </c>
      <c r="S233" s="12">
        <v>0</v>
      </c>
      <c r="T233" s="12">
        <v>0</v>
      </c>
      <c r="U233" s="12">
        <v>0</v>
      </c>
      <c r="V233" s="12">
        <v>0</v>
      </c>
      <c r="W233" s="12">
        <v>0</v>
      </c>
      <c r="X233" s="12">
        <v>0</v>
      </c>
      <c r="Y233" s="12">
        <v>0</v>
      </c>
      <c r="Z233" s="12">
        <v>0</v>
      </c>
      <c r="AA233" s="12">
        <v>0</v>
      </c>
      <c r="AB233" s="12">
        <v>0</v>
      </c>
      <c r="AC233" s="12">
        <v>0</v>
      </c>
      <c r="AD233" s="12">
        <v>0</v>
      </c>
      <c r="AE233" s="12">
        <v>0</v>
      </c>
      <c r="AF233" s="11">
        <f t="shared" si="12"/>
        <v>0</v>
      </c>
      <c r="AG233" s="11">
        <f t="shared" si="13"/>
        <v>0</v>
      </c>
      <c r="AH233" s="8">
        <f t="shared" si="14"/>
        <v>328</v>
      </c>
    </row>
    <row r="234" spans="1:34" x14ac:dyDescent="0.25">
      <c r="A234" s="8">
        <f t="shared" si="15"/>
        <v>329</v>
      </c>
      <c r="B234" s="15">
        <v>5787014</v>
      </c>
      <c r="C234" s="16" t="s">
        <v>639</v>
      </c>
      <c r="D234" s="15" t="s">
        <v>549</v>
      </c>
      <c r="E234" s="14">
        <v>46694</v>
      </c>
      <c r="F234" s="13" t="s">
        <v>16</v>
      </c>
      <c r="G234" s="12">
        <v>492450.07926055149</v>
      </c>
      <c r="H234" s="12">
        <v>0</v>
      </c>
      <c r="I234" s="12">
        <v>0</v>
      </c>
      <c r="J234" s="12">
        <v>0</v>
      </c>
      <c r="K234" s="12">
        <v>0</v>
      </c>
      <c r="L234" s="12">
        <v>0</v>
      </c>
      <c r="M234" s="12">
        <v>0</v>
      </c>
      <c r="N234" s="12">
        <v>0</v>
      </c>
      <c r="O234" s="12">
        <v>0</v>
      </c>
      <c r="P234" s="12">
        <v>0</v>
      </c>
      <c r="Q234" s="12">
        <v>0</v>
      </c>
      <c r="R234" s="12">
        <v>0</v>
      </c>
      <c r="S234" s="12">
        <v>0</v>
      </c>
      <c r="T234" s="12">
        <v>0</v>
      </c>
      <c r="U234" s="12">
        <v>0</v>
      </c>
      <c r="V234" s="12">
        <v>0</v>
      </c>
      <c r="W234" s="12">
        <v>0</v>
      </c>
      <c r="X234" s="12">
        <v>0</v>
      </c>
      <c r="Y234" s="12">
        <v>0</v>
      </c>
      <c r="Z234" s="12">
        <v>0</v>
      </c>
      <c r="AA234" s="12">
        <v>0</v>
      </c>
      <c r="AB234" s="12">
        <v>0</v>
      </c>
      <c r="AC234" s="12">
        <v>0</v>
      </c>
      <c r="AD234" s="12">
        <v>0</v>
      </c>
      <c r="AE234" s="12">
        <v>0</v>
      </c>
      <c r="AF234" s="11">
        <f t="shared" si="12"/>
        <v>0</v>
      </c>
      <c r="AG234" s="11">
        <f t="shared" si="13"/>
        <v>0</v>
      </c>
      <c r="AH234" s="8">
        <f t="shared" si="14"/>
        <v>329</v>
      </c>
    </row>
    <row r="235" spans="1:34" x14ac:dyDescent="0.25">
      <c r="A235" s="8">
        <f t="shared" si="15"/>
        <v>330</v>
      </c>
      <c r="B235" s="15">
        <v>5788050</v>
      </c>
      <c r="C235" s="16" t="s">
        <v>638</v>
      </c>
      <c r="D235" s="15" t="s">
        <v>549</v>
      </c>
      <c r="E235" s="14">
        <v>46391</v>
      </c>
      <c r="F235" s="13" t="s">
        <v>16</v>
      </c>
      <c r="G235" s="12">
        <v>530986.34294126998</v>
      </c>
      <c r="H235" s="12">
        <v>0</v>
      </c>
      <c r="I235" s="12">
        <v>0</v>
      </c>
      <c r="J235" s="12">
        <v>0</v>
      </c>
      <c r="K235" s="12">
        <v>0</v>
      </c>
      <c r="L235" s="12">
        <v>0</v>
      </c>
      <c r="M235" s="12">
        <v>0</v>
      </c>
      <c r="N235" s="12">
        <v>0</v>
      </c>
      <c r="O235" s="12">
        <v>0</v>
      </c>
      <c r="P235" s="12">
        <v>0</v>
      </c>
      <c r="Q235" s="12">
        <v>0</v>
      </c>
      <c r="R235" s="12">
        <v>0</v>
      </c>
      <c r="S235" s="12">
        <v>0</v>
      </c>
      <c r="T235" s="12">
        <v>0</v>
      </c>
      <c r="U235" s="12">
        <v>0</v>
      </c>
      <c r="V235" s="12">
        <v>0</v>
      </c>
      <c r="W235" s="12">
        <v>0</v>
      </c>
      <c r="X235" s="12">
        <v>0</v>
      </c>
      <c r="Y235" s="12">
        <v>0</v>
      </c>
      <c r="Z235" s="12">
        <v>0</v>
      </c>
      <c r="AA235" s="12">
        <v>0</v>
      </c>
      <c r="AB235" s="12">
        <v>0</v>
      </c>
      <c r="AC235" s="12">
        <v>0</v>
      </c>
      <c r="AD235" s="12">
        <v>0</v>
      </c>
      <c r="AE235" s="12">
        <v>0</v>
      </c>
      <c r="AF235" s="11">
        <f t="shared" si="12"/>
        <v>0</v>
      </c>
      <c r="AG235" s="11">
        <f t="shared" si="13"/>
        <v>0</v>
      </c>
      <c r="AH235" s="8">
        <f t="shared" si="14"/>
        <v>330</v>
      </c>
    </row>
    <row r="236" spans="1:34" x14ac:dyDescent="0.25">
      <c r="A236" s="8">
        <f t="shared" si="15"/>
        <v>331</v>
      </c>
      <c r="B236" s="15">
        <v>5788067</v>
      </c>
      <c r="C236" s="16" t="s">
        <v>637</v>
      </c>
      <c r="D236" s="15" t="s">
        <v>549</v>
      </c>
      <c r="E236" s="14">
        <v>46456</v>
      </c>
      <c r="F236" s="13" t="s">
        <v>16</v>
      </c>
      <c r="G236" s="12">
        <v>391849.89818089886</v>
      </c>
      <c r="H236" s="12">
        <v>0</v>
      </c>
      <c r="I236" s="12">
        <v>0</v>
      </c>
      <c r="J236" s="12">
        <v>0</v>
      </c>
      <c r="K236" s="12">
        <v>0</v>
      </c>
      <c r="L236" s="12">
        <v>0</v>
      </c>
      <c r="M236" s="12">
        <v>0</v>
      </c>
      <c r="N236" s="12">
        <v>0</v>
      </c>
      <c r="O236" s="12">
        <v>0</v>
      </c>
      <c r="P236" s="12">
        <v>0</v>
      </c>
      <c r="Q236" s="12">
        <v>0</v>
      </c>
      <c r="R236" s="12">
        <v>0</v>
      </c>
      <c r="S236" s="12">
        <v>0</v>
      </c>
      <c r="T236" s="12">
        <v>0</v>
      </c>
      <c r="U236" s="12">
        <v>0</v>
      </c>
      <c r="V236" s="12">
        <v>0</v>
      </c>
      <c r="W236" s="12">
        <v>0</v>
      </c>
      <c r="X236" s="12">
        <v>0</v>
      </c>
      <c r="Y236" s="12">
        <v>0</v>
      </c>
      <c r="Z236" s="12">
        <v>0</v>
      </c>
      <c r="AA236" s="12">
        <v>0</v>
      </c>
      <c r="AB236" s="12">
        <v>0</v>
      </c>
      <c r="AC236" s="12">
        <v>0</v>
      </c>
      <c r="AD236" s="12">
        <v>0</v>
      </c>
      <c r="AE236" s="12">
        <v>0</v>
      </c>
      <c r="AF236" s="11">
        <f t="shared" si="12"/>
        <v>0</v>
      </c>
      <c r="AG236" s="11">
        <f t="shared" si="13"/>
        <v>0</v>
      </c>
      <c r="AH236" s="8">
        <f t="shared" si="14"/>
        <v>331</v>
      </c>
    </row>
    <row r="237" spans="1:34" x14ac:dyDescent="0.25">
      <c r="A237" s="8">
        <f t="shared" si="15"/>
        <v>332</v>
      </c>
      <c r="B237" s="15">
        <v>5788078</v>
      </c>
      <c r="C237" s="16" t="s">
        <v>636</v>
      </c>
      <c r="D237" s="15" t="s">
        <v>549</v>
      </c>
      <c r="E237" s="14">
        <v>46569</v>
      </c>
      <c r="F237" s="13" t="s">
        <v>16</v>
      </c>
      <c r="G237" s="12">
        <v>632977.35701929254</v>
      </c>
      <c r="H237" s="12">
        <v>0</v>
      </c>
      <c r="I237" s="12">
        <v>0</v>
      </c>
      <c r="J237" s="12">
        <v>0</v>
      </c>
      <c r="K237" s="12">
        <v>0</v>
      </c>
      <c r="L237" s="12">
        <v>0</v>
      </c>
      <c r="M237" s="12">
        <v>0</v>
      </c>
      <c r="N237" s="12">
        <v>0</v>
      </c>
      <c r="O237" s="12">
        <v>0</v>
      </c>
      <c r="P237" s="12">
        <v>0</v>
      </c>
      <c r="Q237" s="12">
        <v>0</v>
      </c>
      <c r="R237" s="12">
        <v>0</v>
      </c>
      <c r="S237" s="12">
        <v>0</v>
      </c>
      <c r="T237" s="12">
        <v>0</v>
      </c>
      <c r="U237" s="12">
        <v>0</v>
      </c>
      <c r="V237" s="12">
        <v>0</v>
      </c>
      <c r="W237" s="12">
        <v>0</v>
      </c>
      <c r="X237" s="12">
        <v>0</v>
      </c>
      <c r="Y237" s="12">
        <v>0</v>
      </c>
      <c r="Z237" s="12">
        <v>0</v>
      </c>
      <c r="AA237" s="12">
        <v>0</v>
      </c>
      <c r="AB237" s="12">
        <v>0</v>
      </c>
      <c r="AC237" s="12">
        <v>0</v>
      </c>
      <c r="AD237" s="12">
        <v>0</v>
      </c>
      <c r="AE237" s="12">
        <v>0</v>
      </c>
      <c r="AF237" s="11">
        <f t="shared" si="12"/>
        <v>0</v>
      </c>
      <c r="AG237" s="11">
        <f t="shared" si="13"/>
        <v>0</v>
      </c>
      <c r="AH237" s="8">
        <f t="shared" si="14"/>
        <v>332</v>
      </c>
    </row>
    <row r="238" spans="1:34" x14ac:dyDescent="0.25">
      <c r="A238" s="8">
        <f t="shared" si="15"/>
        <v>333</v>
      </c>
      <c r="B238" s="15">
        <v>5788079</v>
      </c>
      <c r="C238" s="16" t="s">
        <v>635</v>
      </c>
      <c r="D238" s="15" t="s">
        <v>549</v>
      </c>
      <c r="E238" s="14">
        <v>46694</v>
      </c>
      <c r="F238" s="13" t="s">
        <v>16</v>
      </c>
      <c r="G238" s="12">
        <v>259561.5034860092</v>
      </c>
      <c r="H238" s="12">
        <v>0</v>
      </c>
      <c r="I238" s="12">
        <v>0</v>
      </c>
      <c r="J238" s="12">
        <v>0</v>
      </c>
      <c r="K238" s="12">
        <v>0</v>
      </c>
      <c r="L238" s="12">
        <v>0</v>
      </c>
      <c r="M238" s="12">
        <v>0</v>
      </c>
      <c r="N238" s="12">
        <v>0</v>
      </c>
      <c r="O238" s="12">
        <v>0</v>
      </c>
      <c r="P238" s="12">
        <v>0</v>
      </c>
      <c r="Q238" s="12">
        <v>0</v>
      </c>
      <c r="R238" s="12">
        <v>0</v>
      </c>
      <c r="S238" s="12">
        <v>0</v>
      </c>
      <c r="T238" s="12">
        <v>0</v>
      </c>
      <c r="U238" s="12">
        <v>0</v>
      </c>
      <c r="V238" s="12">
        <v>0</v>
      </c>
      <c r="W238" s="12">
        <v>0</v>
      </c>
      <c r="X238" s="12">
        <v>0</v>
      </c>
      <c r="Y238" s="12">
        <v>0</v>
      </c>
      <c r="Z238" s="12">
        <v>0</v>
      </c>
      <c r="AA238" s="12">
        <v>0</v>
      </c>
      <c r="AB238" s="12">
        <v>0</v>
      </c>
      <c r="AC238" s="12">
        <v>0</v>
      </c>
      <c r="AD238" s="12">
        <v>0</v>
      </c>
      <c r="AE238" s="12">
        <v>0</v>
      </c>
      <c r="AF238" s="11">
        <f t="shared" si="12"/>
        <v>0</v>
      </c>
      <c r="AG238" s="11">
        <f t="shared" si="13"/>
        <v>0</v>
      </c>
      <c r="AH238" s="8">
        <f t="shared" si="14"/>
        <v>333</v>
      </c>
    </row>
    <row r="239" spans="1:34" x14ac:dyDescent="0.25">
      <c r="A239" s="8">
        <f t="shared" si="15"/>
        <v>334</v>
      </c>
      <c r="B239" s="15">
        <v>5788080</v>
      </c>
      <c r="C239" s="16" t="s">
        <v>634</v>
      </c>
      <c r="D239" s="15" t="s">
        <v>549</v>
      </c>
      <c r="E239" s="14">
        <v>46414</v>
      </c>
      <c r="F239" s="13" t="s">
        <v>16</v>
      </c>
      <c r="G239" s="12">
        <v>220411.76320876621</v>
      </c>
      <c r="H239" s="12">
        <v>0</v>
      </c>
      <c r="I239" s="12">
        <v>0</v>
      </c>
      <c r="J239" s="12">
        <v>0</v>
      </c>
      <c r="K239" s="12">
        <v>0</v>
      </c>
      <c r="L239" s="12">
        <v>0</v>
      </c>
      <c r="M239" s="12">
        <v>0</v>
      </c>
      <c r="N239" s="12">
        <v>0</v>
      </c>
      <c r="O239" s="12">
        <v>0</v>
      </c>
      <c r="P239" s="12">
        <v>0</v>
      </c>
      <c r="Q239" s="12">
        <v>0</v>
      </c>
      <c r="R239" s="12">
        <v>0</v>
      </c>
      <c r="S239" s="12">
        <v>0</v>
      </c>
      <c r="T239" s="12">
        <v>0</v>
      </c>
      <c r="U239" s="12">
        <v>0</v>
      </c>
      <c r="V239" s="12">
        <v>0</v>
      </c>
      <c r="W239" s="12">
        <v>0</v>
      </c>
      <c r="X239" s="12">
        <v>0</v>
      </c>
      <c r="Y239" s="12">
        <v>0</v>
      </c>
      <c r="Z239" s="12">
        <v>0</v>
      </c>
      <c r="AA239" s="12">
        <v>0</v>
      </c>
      <c r="AB239" s="12">
        <v>0</v>
      </c>
      <c r="AC239" s="12">
        <v>0</v>
      </c>
      <c r="AD239" s="12">
        <v>0</v>
      </c>
      <c r="AE239" s="12">
        <v>0</v>
      </c>
      <c r="AF239" s="11">
        <f t="shared" si="12"/>
        <v>0</v>
      </c>
      <c r="AG239" s="11">
        <f t="shared" si="13"/>
        <v>0</v>
      </c>
      <c r="AH239" s="8">
        <f t="shared" si="14"/>
        <v>334</v>
      </c>
    </row>
    <row r="240" spans="1:34" x14ac:dyDescent="0.25">
      <c r="A240" s="8">
        <f t="shared" si="15"/>
        <v>335</v>
      </c>
      <c r="B240" s="15">
        <v>5788088</v>
      </c>
      <c r="C240" s="16" t="s">
        <v>633</v>
      </c>
      <c r="D240" s="15" t="s">
        <v>549</v>
      </c>
      <c r="E240" s="14">
        <v>46598</v>
      </c>
      <c r="F240" s="13" t="s">
        <v>16</v>
      </c>
      <c r="G240" s="12">
        <v>289349.15586304478</v>
      </c>
      <c r="H240" s="12">
        <v>0</v>
      </c>
      <c r="I240" s="12">
        <v>0</v>
      </c>
      <c r="J240" s="12">
        <v>0</v>
      </c>
      <c r="K240" s="12">
        <v>0</v>
      </c>
      <c r="L240" s="12">
        <v>0</v>
      </c>
      <c r="M240" s="12">
        <v>0</v>
      </c>
      <c r="N240" s="12">
        <v>0</v>
      </c>
      <c r="O240" s="12">
        <v>0</v>
      </c>
      <c r="P240" s="12">
        <v>0</v>
      </c>
      <c r="Q240" s="12">
        <v>0</v>
      </c>
      <c r="R240" s="12">
        <v>0</v>
      </c>
      <c r="S240" s="12">
        <v>0</v>
      </c>
      <c r="T240" s="12">
        <v>0</v>
      </c>
      <c r="U240" s="12">
        <v>0</v>
      </c>
      <c r="V240" s="12">
        <v>0</v>
      </c>
      <c r="W240" s="12">
        <v>0</v>
      </c>
      <c r="X240" s="12">
        <v>0</v>
      </c>
      <c r="Y240" s="12">
        <v>0</v>
      </c>
      <c r="Z240" s="12">
        <v>0</v>
      </c>
      <c r="AA240" s="12">
        <v>0</v>
      </c>
      <c r="AB240" s="12">
        <v>0</v>
      </c>
      <c r="AC240" s="12">
        <v>0</v>
      </c>
      <c r="AD240" s="12">
        <v>0</v>
      </c>
      <c r="AE240" s="12">
        <v>0</v>
      </c>
      <c r="AF240" s="11">
        <f t="shared" si="12"/>
        <v>0</v>
      </c>
      <c r="AG240" s="11">
        <f t="shared" si="13"/>
        <v>0</v>
      </c>
      <c r="AH240" s="8">
        <f t="shared" si="14"/>
        <v>335</v>
      </c>
    </row>
    <row r="241" spans="1:34" x14ac:dyDescent="0.25">
      <c r="A241" s="8">
        <f t="shared" si="15"/>
        <v>336</v>
      </c>
      <c r="B241" s="15">
        <v>5788095</v>
      </c>
      <c r="C241" s="16" t="s">
        <v>632</v>
      </c>
      <c r="D241" s="15" t="s">
        <v>549</v>
      </c>
      <c r="E241" s="14">
        <v>46391</v>
      </c>
      <c r="F241" s="13" t="s">
        <v>16</v>
      </c>
      <c r="G241" s="12">
        <v>684831.42981304054</v>
      </c>
      <c r="H241" s="12">
        <v>0</v>
      </c>
      <c r="I241" s="12">
        <v>0</v>
      </c>
      <c r="J241" s="12">
        <v>0</v>
      </c>
      <c r="K241" s="12">
        <v>0</v>
      </c>
      <c r="L241" s="12">
        <v>0</v>
      </c>
      <c r="M241" s="12">
        <v>0</v>
      </c>
      <c r="N241" s="12">
        <v>0</v>
      </c>
      <c r="O241" s="12">
        <v>0</v>
      </c>
      <c r="P241" s="12">
        <v>0</v>
      </c>
      <c r="Q241" s="12">
        <v>0</v>
      </c>
      <c r="R241" s="12">
        <v>0</v>
      </c>
      <c r="S241" s="12">
        <v>0</v>
      </c>
      <c r="T241" s="12">
        <v>0</v>
      </c>
      <c r="U241" s="12">
        <v>0</v>
      </c>
      <c r="V241" s="12">
        <v>0</v>
      </c>
      <c r="W241" s="12">
        <v>0</v>
      </c>
      <c r="X241" s="12">
        <v>0</v>
      </c>
      <c r="Y241" s="12">
        <v>0</v>
      </c>
      <c r="Z241" s="12">
        <v>0</v>
      </c>
      <c r="AA241" s="12">
        <v>0</v>
      </c>
      <c r="AB241" s="12">
        <v>0</v>
      </c>
      <c r="AC241" s="12">
        <v>0</v>
      </c>
      <c r="AD241" s="12">
        <v>0</v>
      </c>
      <c r="AE241" s="12">
        <v>0</v>
      </c>
      <c r="AF241" s="11">
        <f t="shared" si="12"/>
        <v>0</v>
      </c>
      <c r="AG241" s="11">
        <f t="shared" si="13"/>
        <v>0</v>
      </c>
      <c r="AH241" s="8">
        <f t="shared" si="14"/>
        <v>336</v>
      </c>
    </row>
    <row r="242" spans="1:34" x14ac:dyDescent="0.25">
      <c r="A242" s="8">
        <f t="shared" si="15"/>
        <v>337</v>
      </c>
      <c r="B242" s="15">
        <v>5788096</v>
      </c>
      <c r="C242" s="16" t="s">
        <v>631</v>
      </c>
      <c r="D242" s="15" t="s">
        <v>549</v>
      </c>
      <c r="E242" s="14">
        <v>46653</v>
      </c>
      <c r="F242" s="13" t="s">
        <v>16</v>
      </c>
      <c r="G242" s="12">
        <v>292446.52225451439</v>
      </c>
      <c r="H242" s="12">
        <v>0</v>
      </c>
      <c r="I242" s="12">
        <v>0</v>
      </c>
      <c r="J242" s="12">
        <v>0</v>
      </c>
      <c r="K242" s="12">
        <v>0</v>
      </c>
      <c r="L242" s="12">
        <v>0</v>
      </c>
      <c r="M242" s="12">
        <v>0</v>
      </c>
      <c r="N242" s="12">
        <v>0</v>
      </c>
      <c r="O242" s="12">
        <v>0</v>
      </c>
      <c r="P242" s="12">
        <v>0</v>
      </c>
      <c r="Q242" s="12">
        <v>0</v>
      </c>
      <c r="R242" s="12">
        <v>0</v>
      </c>
      <c r="S242" s="12">
        <v>0</v>
      </c>
      <c r="T242" s="12">
        <v>0</v>
      </c>
      <c r="U242" s="12">
        <v>0</v>
      </c>
      <c r="V242" s="12">
        <v>0</v>
      </c>
      <c r="W242" s="12">
        <v>0</v>
      </c>
      <c r="X242" s="12">
        <v>0</v>
      </c>
      <c r="Y242" s="12">
        <v>0</v>
      </c>
      <c r="Z242" s="12">
        <v>0</v>
      </c>
      <c r="AA242" s="12">
        <v>0</v>
      </c>
      <c r="AB242" s="12">
        <v>0</v>
      </c>
      <c r="AC242" s="12">
        <v>0</v>
      </c>
      <c r="AD242" s="12">
        <v>0</v>
      </c>
      <c r="AE242" s="12">
        <v>0</v>
      </c>
      <c r="AF242" s="11">
        <f t="shared" si="12"/>
        <v>0</v>
      </c>
      <c r="AG242" s="11">
        <f t="shared" si="13"/>
        <v>0</v>
      </c>
      <c r="AH242" s="8">
        <f t="shared" si="14"/>
        <v>337</v>
      </c>
    </row>
    <row r="243" spans="1:34" x14ac:dyDescent="0.25">
      <c r="A243" s="8">
        <f t="shared" si="15"/>
        <v>338</v>
      </c>
      <c r="B243" s="15">
        <v>5788106</v>
      </c>
      <c r="C243" s="16" t="s">
        <v>630</v>
      </c>
      <c r="D243" s="15" t="s">
        <v>549</v>
      </c>
      <c r="E243" s="14">
        <v>46451</v>
      </c>
      <c r="F243" s="13" t="s">
        <v>16</v>
      </c>
      <c r="G243" s="12">
        <v>370251.01932719146</v>
      </c>
      <c r="H243" s="12">
        <v>0</v>
      </c>
      <c r="I243" s="12">
        <v>0</v>
      </c>
      <c r="J243" s="12">
        <v>0</v>
      </c>
      <c r="K243" s="12">
        <v>0</v>
      </c>
      <c r="L243" s="12">
        <v>0</v>
      </c>
      <c r="M243" s="12">
        <v>0</v>
      </c>
      <c r="N243" s="12">
        <v>0</v>
      </c>
      <c r="O243" s="12">
        <v>0</v>
      </c>
      <c r="P243" s="12">
        <v>0</v>
      </c>
      <c r="Q243" s="12">
        <v>0</v>
      </c>
      <c r="R243" s="12">
        <v>0</v>
      </c>
      <c r="S243" s="12">
        <v>0</v>
      </c>
      <c r="T243" s="12">
        <v>0</v>
      </c>
      <c r="U243" s="12">
        <v>0</v>
      </c>
      <c r="V243" s="12">
        <v>0</v>
      </c>
      <c r="W243" s="12">
        <v>0</v>
      </c>
      <c r="X243" s="12">
        <v>0</v>
      </c>
      <c r="Y243" s="12">
        <v>0</v>
      </c>
      <c r="Z243" s="12">
        <v>0</v>
      </c>
      <c r="AA243" s="12">
        <v>0</v>
      </c>
      <c r="AB243" s="12">
        <v>0</v>
      </c>
      <c r="AC243" s="12">
        <v>0</v>
      </c>
      <c r="AD243" s="12">
        <v>0</v>
      </c>
      <c r="AE243" s="12">
        <v>0</v>
      </c>
      <c r="AF243" s="11">
        <f t="shared" si="12"/>
        <v>0</v>
      </c>
      <c r="AG243" s="11">
        <f t="shared" si="13"/>
        <v>0</v>
      </c>
      <c r="AH243" s="8">
        <f t="shared" si="14"/>
        <v>338</v>
      </c>
    </row>
    <row r="244" spans="1:34" x14ac:dyDescent="0.25">
      <c r="A244" s="8">
        <f t="shared" si="15"/>
        <v>339</v>
      </c>
      <c r="B244" s="15">
        <v>5788107</v>
      </c>
      <c r="C244" s="16" t="s">
        <v>629</v>
      </c>
      <c r="D244" s="15" t="s">
        <v>549</v>
      </c>
      <c r="E244" s="14">
        <v>46517</v>
      </c>
      <c r="F244" s="13" t="s">
        <v>16</v>
      </c>
      <c r="G244" s="12">
        <v>324627.85696412</v>
      </c>
      <c r="H244" s="12">
        <v>0</v>
      </c>
      <c r="I244" s="12">
        <v>0</v>
      </c>
      <c r="J244" s="12">
        <v>0</v>
      </c>
      <c r="K244" s="12">
        <v>0</v>
      </c>
      <c r="L244" s="12">
        <v>0</v>
      </c>
      <c r="M244" s="12">
        <v>0</v>
      </c>
      <c r="N244" s="12">
        <v>0</v>
      </c>
      <c r="O244" s="12">
        <v>0</v>
      </c>
      <c r="P244" s="12">
        <v>0</v>
      </c>
      <c r="Q244" s="12">
        <v>0</v>
      </c>
      <c r="R244" s="12">
        <v>0</v>
      </c>
      <c r="S244" s="12">
        <v>0</v>
      </c>
      <c r="T244" s="12">
        <v>0</v>
      </c>
      <c r="U244" s="12">
        <v>0</v>
      </c>
      <c r="V244" s="12">
        <v>0</v>
      </c>
      <c r="W244" s="12">
        <v>0</v>
      </c>
      <c r="X244" s="12">
        <v>0</v>
      </c>
      <c r="Y244" s="12">
        <v>0</v>
      </c>
      <c r="Z244" s="12">
        <v>0</v>
      </c>
      <c r="AA244" s="12">
        <v>0</v>
      </c>
      <c r="AB244" s="12">
        <v>0</v>
      </c>
      <c r="AC244" s="12">
        <v>0</v>
      </c>
      <c r="AD244" s="12">
        <v>0</v>
      </c>
      <c r="AE244" s="12">
        <v>0</v>
      </c>
      <c r="AF244" s="11">
        <f t="shared" si="12"/>
        <v>0</v>
      </c>
      <c r="AG244" s="11">
        <f t="shared" si="13"/>
        <v>0</v>
      </c>
      <c r="AH244" s="8">
        <f t="shared" si="14"/>
        <v>339</v>
      </c>
    </row>
    <row r="245" spans="1:34" x14ac:dyDescent="0.25">
      <c r="A245" s="8">
        <f t="shared" si="15"/>
        <v>340</v>
      </c>
      <c r="B245" s="15">
        <v>5788110</v>
      </c>
      <c r="C245" s="16" t="s">
        <v>628</v>
      </c>
      <c r="D245" s="15" t="s">
        <v>549</v>
      </c>
      <c r="E245" s="14">
        <v>46120</v>
      </c>
      <c r="F245" s="13" t="s">
        <v>16</v>
      </c>
      <c r="G245" s="12">
        <v>504676.50875464553</v>
      </c>
      <c r="H245" s="12">
        <v>0</v>
      </c>
      <c r="I245" s="12">
        <v>0</v>
      </c>
      <c r="J245" s="12">
        <v>0</v>
      </c>
      <c r="K245" s="12">
        <v>0</v>
      </c>
      <c r="L245" s="12">
        <v>0</v>
      </c>
      <c r="M245" s="12">
        <v>0</v>
      </c>
      <c r="N245" s="12">
        <v>0</v>
      </c>
      <c r="O245" s="12">
        <v>0</v>
      </c>
      <c r="P245" s="12">
        <v>0</v>
      </c>
      <c r="Q245" s="12">
        <v>0</v>
      </c>
      <c r="R245" s="12">
        <v>0</v>
      </c>
      <c r="S245" s="12">
        <v>0</v>
      </c>
      <c r="T245" s="12">
        <v>0</v>
      </c>
      <c r="U245" s="12">
        <v>0</v>
      </c>
      <c r="V245" s="12">
        <v>0</v>
      </c>
      <c r="W245" s="12">
        <v>0</v>
      </c>
      <c r="X245" s="12">
        <v>0</v>
      </c>
      <c r="Y245" s="12">
        <v>0</v>
      </c>
      <c r="Z245" s="12">
        <v>0</v>
      </c>
      <c r="AA245" s="12">
        <v>0</v>
      </c>
      <c r="AB245" s="12">
        <v>0</v>
      </c>
      <c r="AC245" s="12">
        <v>0</v>
      </c>
      <c r="AD245" s="12">
        <v>0</v>
      </c>
      <c r="AE245" s="12">
        <v>0</v>
      </c>
      <c r="AF245" s="11">
        <f t="shared" si="12"/>
        <v>0</v>
      </c>
      <c r="AG245" s="11">
        <f t="shared" si="13"/>
        <v>0</v>
      </c>
      <c r="AH245" s="8">
        <f t="shared" si="14"/>
        <v>340</v>
      </c>
    </row>
    <row r="246" spans="1:34" x14ac:dyDescent="0.25">
      <c r="A246" s="8">
        <f t="shared" si="15"/>
        <v>341</v>
      </c>
      <c r="B246" s="15">
        <v>5788113</v>
      </c>
      <c r="C246" s="16" t="s">
        <v>627</v>
      </c>
      <c r="D246" s="15" t="s">
        <v>549</v>
      </c>
      <c r="E246" s="14">
        <v>46605</v>
      </c>
      <c r="F246" s="13" t="s">
        <v>16</v>
      </c>
      <c r="G246" s="12">
        <v>265404.23475328134</v>
      </c>
      <c r="H246" s="12">
        <v>0</v>
      </c>
      <c r="I246" s="12">
        <v>0</v>
      </c>
      <c r="J246" s="12">
        <v>0</v>
      </c>
      <c r="K246" s="12">
        <v>0</v>
      </c>
      <c r="L246" s="12">
        <v>0</v>
      </c>
      <c r="M246" s="12">
        <v>0</v>
      </c>
      <c r="N246" s="12">
        <v>0</v>
      </c>
      <c r="O246" s="12">
        <v>0</v>
      </c>
      <c r="P246" s="12">
        <v>0</v>
      </c>
      <c r="Q246" s="12">
        <v>0</v>
      </c>
      <c r="R246" s="12">
        <v>0</v>
      </c>
      <c r="S246" s="12">
        <v>0</v>
      </c>
      <c r="T246" s="12">
        <v>0</v>
      </c>
      <c r="U246" s="12">
        <v>0</v>
      </c>
      <c r="V246" s="12">
        <v>0</v>
      </c>
      <c r="W246" s="12">
        <v>0</v>
      </c>
      <c r="X246" s="12">
        <v>0</v>
      </c>
      <c r="Y246" s="12">
        <v>0</v>
      </c>
      <c r="Z246" s="12">
        <v>0</v>
      </c>
      <c r="AA246" s="12">
        <v>0</v>
      </c>
      <c r="AB246" s="12">
        <v>0</v>
      </c>
      <c r="AC246" s="12">
        <v>0</v>
      </c>
      <c r="AD246" s="12">
        <v>0</v>
      </c>
      <c r="AE246" s="12">
        <v>0</v>
      </c>
      <c r="AF246" s="11">
        <f t="shared" si="12"/>
        <v>0</v>
      </c>
      <c r="AG246" s="11">
        <f t="shared" si="13"/>
        <v>0</v>
      </c>
      <c r="AH246" s="8">
        <f t="shared" si="14"/>
        <v>341</v>
      </c>
    </row>
    <row r="247" spans="1:34" x14ac:dyDescent="0.25">
      <c r="A247" s="8">
        <f t="shared" si="15"/>
        <v>342</v>
      </c>
      <c r="B247" s="15">
        <v>5788116</v>
      </c>
      <c r="C247" s="16" t="s">
        <v>626</v>
      </c>
      <c r="D247" s="15" t="s">
        <v>549</v>
      </c>
      <c r="E247" s="14">
        <v>46617</v>
      </c>
      <c r="F247" s="13" t="s">
        <v>16</v>
      </c>
      <c r="G247" s="12">
        <v>292089.70528402907</v>
      </c>
      <c r="H247" s="12">
        <v>0</v>
      </c>
      <c r="I247" s="12">
        <v>0</v>
      </c>
      <c r="J247" s="12">
        <v>0</v>
      </c>
      <c r="K247" s="12">
        <v>0</v>
      </c>
      <c r="L247" s="12">
        <v>0</v>
      </c>
      <c r="M247" s="12">
        <v>0</v>
      </c>
      <c r="N247" s="12">
        <v>0</v>
      </c>
      <c r="O247" s="12">
        <v>0</v>
      </c>
      <c r="P247" s="12">
        <v>0</v>
      </c>
      <c r="Q247" s="12">
        <v>0</v>
      </c>
      <c r="R247" s="12">
        <v>0</v>
      </c>
      <c r="S247" s="12">
        <v>0</v>
      </c>
      <c r="T247" s="12">
        <v>0</v>
      </c>
      <c r="U247" s="12">
        <v>0</v>
      </c>
      <c r="V247" s="12">
        <v>0</v>
      </c>
      <c r="W247" s="12">
        <v>0</v>
      </c>
      <c r="X247" s="12">
        <v>0</v>
      </c>
      <c r="Y247" s="12">
        <v>0</v>
      </c>
      <c r="Z247" s="12">
        <v>0</v>
      </c>
      <c r="AA247" s="12">
        <v>0</v>
      </c>
      <c r="AB247" s="12">
        <v>0</v>
      </c>
      <c r="AC247" s="12">
        <v>0</v>
      </c>
      <c r="AD247" s="12">
        <v>0</v>
      </c>
      <c r="AE247" s="12">
        <v>0</v>
      </c>
      <c r="AF247" s="11">
        <f t="shared" si="12"/>
        <v>0</v>
      </c>
      <c r="AG247" s="11">
        <f t="shared" si="13"/>
        <v>0</v>
      </c>
      <c r="AH247" s="8">
        <f t="shared" si="14"/>
        <v>342</v>
      </c>
    </row>
    <row r="248" spans="1:34" x14ac:dyDescent="0.25">
      <c r="A248" s="8">
        <f t="shared" si="15"/>
        <v>343</v>
      </c>
      <c r="B248" s="15">
        <v>5788117</v>
      </c>
      <c r="C248" s="16" t="s">
        <v>625</v>
      </c>
      <c r="D248" s="15" t="s">
        <v>549</v>
      </c>
      <c r="E248" s="14">
        <v>46567</v>
      </c>
      <c r="F248" s="13" t="s">
        <v>16</v>
      </c>
      <c r="G248" s="12">
        <v>362836.07293006202</v>
      </c>
      <c r="H248" s="12">
        <v>0</v>
      </c>
      <c r="I248" s="12">
        <v>0</v>
      </c>
      <c r="J248" s="12">
        <v>0</v>
      </c>
      <c r="K248" s="12">
        <v>0</v>
      </c>
      <c r="L248" s="12">
        <v>0</v>
      </c>
      <c r="M248" s="12">
        <v>0</v>
      </c>
      <c r="N248" s="12">
        <v>0</v>
      </c>
      <c r="O248" s="12">
        <v>0</v>
      </c>
      <c r="P248" s="12">
        <v>0</v>
      </c>
      <c r="Q248" s="12">
        <v>0</v>
      </c>
      <c r="R248" s="12">
        <v>0</v>
      </c>
      <c r="S248" s="12">
        <v>0</v>
      </c>
      <c r="T248" s="12">
        <v>0</v>
      </c>
      <c r="U248" s="12">
        <v>0</v>
      </c>
      <c r="V248" s="12">
        <v>0</v>
      </c>
      <c r="W248" s="12">
        <v>0</v>
      </c>
      <c r="X248" s="12">
        <v>0</v>
      </c>
      <c r="Y248" s="12">
        <v>0</v>
      </c>
      <c r="Z248" s="12">
        <v>0</v>
      </c>
      <c r="AA248" s="12">
        <v>0</v>
      </c>
      <c r="AB248" s="12">
        <v>0</v>
      </c>
      <c r="AC248" s="12">
        <v>0</v>
      </c>
      <c r="AD248" s="12">
        <v>0</v>
      </c>
      <c r="AE248" s="12">
        <v>0</v>
      </c>
      <c r="AF248" s="11">
        <f t="shared" si="12"/>
        <v>0</v>
      </c>
      <c r="AG248" s="11">
        <f t="shared" si="13"/>
        <v>0</v>
      </c>
      <c r="AH248" s="8">
        <f t="shared" si="14"/>
        <v>343</v>
      </c>
    </row>
    <row r="249" spans="1:34" x14ac:dyDescent="0.25">
      <c r="A249" s="8">
        <f t="shared" si="15"/>
        <v>344</v>
      </c>
      <c r="B249" s="15">
        <v>5788119</v>
      </c>
      <c r="C249" s="16" t="s">
        <v>624</v>
      </c>
      <c r="D249" s="15" t="s">
        <v>549</v>
      </c>
      <c r="E249" s="14">
        <v>45860</v>
      </c>
      <c r="F249" s="13" t="s">
        <v>16</v>
      </c>
      <c r="G249" s="12">
        <v>1037930.8900000001</v>
      </c>
      <c r="H249" s="12">
        <v>0</v>
      </c>
      <c r="I249" s="12">
        <v>0</v>
      </c>
      <c r="J249" s="12">
        <v>0</v>
      </c>
      <c r="K249" s="12">
        <v>0</v>
      </c>
      <c r="L249" s="12">
        <v>0</v>
      </c>
      <c r="M249" s="12">
        <v>0</v>
      </c>
      <c r="N249" s="12">
        <v>0</v>
      </c>
      <c r="O249" s="12">
        <v>0</v>
      </c>
      <c r="P249" s="12">
        <v>0</v>
      </c>
      <c r="Q249" s="12">
        <v>0</v>
      </c>
      <c r="R249" s="12">
        <v>0</v>
      </c>
      <c r="S249" s="12">
        <v>0</v>
      </c>
      <c r="T249" s="12">
        <v>0</v>
      </c>
      <c r="U249" s="12">
        <v>0</v>
      </c>
      <c r="V249" s="12">
        <v>0</v>
      </c>
      <c r="W249" s="12">
        <v>0</v>
      </c>
      <c r="X249" s="12">
        <v>0</v>
      </c>
      <c r="Y249" s="12">
        <v>0</v>
      </c>
      <c r="Z249" s="12">
        <v>0</v>
      </c>
      <c r="AA249" s="12">
        <v>0</v>
      </c>
      <c r="AB249" s="12">
        <v>0</v>
      </c>
      <c r="AC249" s="12">
        <v>0</v>
      </c>
      <c r="AD249" s="12">
        <v>0</v>
      </c>
      <c r="AE249" s="12">
        <v>0</v>
      </c>
      <c r="AF249" s="11">
        <f t="shared" si="12"/>
        <v>0</v>
      </c>
      <c r="AG249" s="11">
        <f t="shared" si="13"/>
        <v>0</v>
      </c>
      <c r="AH249" s="8">
        <f t="shared" si="14"/>
        <v>344</v>
      </c>
    </row>
    <row r="250" spans="1:34" x14ac:dyDescent="0.25">
      <c r="A250" s="8">
        <f t="shared" si="15"/>
        <v>345</v>
      </c>
      <c r="B250" s="15">
        <v>5788125</v>
      </c>
      <c r="C250" s="16" t="s">
        <v>623</v>
      </c>
      <c r="D250" s="15" t="s">
        <v>549</v>
      </c>
      <c r="E250" s="14">
        <v>46535</v>
      </c>
      <c r="F250" s="13" t="s">
        <v>16</v>
      </c>
      <c r="G250" s="12">
        <v>268999.35248413699</v>
      </c>
      <c r="H250" s="12">
        <v>0</v>
      </c>
      <c r="I250" s="12">
        <v>0</v>
      </c>
      <c r="J250" s="12">
        <v>0</v>
      </c>
      <c r="K250" s="12">
        <v>0</v>
      </c>
      <c r="L250" s="12">
        <v>0</v>
      </c>
      <c r="M250" s="12">
        <v>0</v>
      </c>
      <c r="N250" s="12">
        <v>0</v>
      </c>
      <c r="O250" s="12">
        <v>0</v>
      </c>
      <c r="P250" s="12">
        <v>0</v>
      </c>
      <c r="Q250" s="12">
        <v>0</v>
      </c>
      <c r="R250" s="12">
        <v>0</v>
      </c>
      <c r="S250" s="12">
        <v>0</v>
      </c>
      <c r="T250" s="12">
        <v>0</v>
      </c>
      <c r="U250" s="12">
        <v>0</v>
      </c>
      <c r="V250" s="12">
        <v>0</v>
      </c>
      <c r="W250" s="12">
        <v>0</v>
      </c>
      <c r="X250" s="12">
        <v>0</v>
      </c>
      <c r="Y250" s="12">
        <v>0</v>
      </c>
      <c r="Z250" s="12">
        <v>0</v>
      </c>
      <c r="AA250" s="12">
        <v>0</v>
      </c>
      <c r="AB250" s="12">
        <v>0</v>
      </c>
      <c r="AC250" s="12">
        <v>0</v>
      </c>
      <c r="AD250" s="12">
        <v>0</v>
      </c>
      <c r="AE250" s="12">
        <v>0</v>
      </c>
      <c r="AF250" s="11">
        <f t="shared" si="12"/>
        <v>0</v>
      </c>
      <c r="AG250" s="11">
        <f t="shared" si="13"/>
        <v>0</v>
      </c>
      <c r="AH250" s="8">
        <f t="shared" si="14"/>
        <v>345</v>
      </c>
    </row>
    <row r="251" spans="1:34" x14ac:dyDescent="0.25">
      <c r="A251" s="8">
        <f t="shared" si="15"/>
        <v>346</v>
      </c>
      <c r="B251" s="15">
        <v>5788128</v>
      </c>
      <c r="C251" s="16" t="s">
        <v>622</v>
      </c>
      <c r="D251" s="15" t="s">
        <v>549</v>
      </c>
      <c r="E251" s="14">
        <v>46646</v>
      </c>
      <c r="F251" s="13" t="s">
        <v>16</v>
      </c>
      <c r="G251" s="12">
        <v>260941.56344763839</v>
      </c>
      <c r="H251" s="12">
        <v>0</v>
      </c>
      <c r="I251" s="12">
        <v>0</v>
      </c>
      <c r="J251" s="12">
        <v>0</v>
      </c>
      <c r="K251" s="12">
        <v>0</v>
      </c>
      <c r="L251" s="12">
        <v>0</v>
      </c>
      <c r="M251" s="12">
        <v>0</v>
      </c>
      <c r="N251" s="12">
        <v>0</v>
      </c>
      <c r="O251" s="12">
        <v>0</v>
      </c>
      <c r="P251" s="12">
        <v>0</v>
      </c>
      <c r="Q251" s="12">
        <v>0</v>
      </c>
      <c r="R251" s="12">
        <v>0</v>
      </c>
      <c r="S251" s="12">
        <v>0</v>
      </c>
      <c r="T251" s="12">
        <v>0</v>
      </c>
      <c r="U251" s="12">
        <v>0</v>
      </c>
      <c r="V251" s="12">
        <v>0</v>
      </c>
      <c r="W251" s="12">
        <v>0</v>
      </c>
      <c r="X251" s="12">
        <v>0</v>
      </c>
      <c r="Y251" s="12">
        <v>0</v>
      </c>
      <c r="Z251" s="12">
        <v>0</v>
      </c>
      <c r="AA251" s="12">
        <v>0</v>
      </c>
      <c r="AB251" s="12">
        <v>0</v>
      </c>
      <c r="AC251" s="12">
        <v>0</v>
      </c>
      <c r="AD251" s="12">
        <v>0</v>
      </c>
      <c r="AE251" s="12">
        <v>0</v>
      </c>
      <c r="AF251" s="11">
        <f t="shared" si="12"/>
        <v>0</v>
      </c>
      <c r="AG251" s="11">
        <f t="shared" si="13"/>
        <v>0</v>
      </c>
      <c r="AH251" s="8">
        <f t="shared" si="14"/>
        <v>346</v>
      </c>
    </row>
    <row r="252" spans="1:34" x14ac:dyDescent="0.25">
      <c r="A252" s="8">
        <f t="shared" si="15"/>
        <v>347</v>
      </c>
      <c r="B252" s="15">
        <v>5788131</v>
      </c>
      <c r="C252" s="16" t="s">
        <v>621</v>
      </c>
      <c r="D252" s="15" t="s">
        <v>549</v>
      </c>
      <c r="E252" s="14">
        <v>46539</v>
      </c>
      <c r="F252" s="13" t="s">
        <v>16</v>
      </c>
      <c r="G252" s="12">
        <v>443554.49637604703</v>
      </c>
      <c r="H252" s="12">
        <v>0</v>
      </c>
      <c r="I252" s="12">
        <v>0</v>
      </c>
      <c r="J252" s="12">
        <v>0</v>
      </c>
      <c r="K252" s="12">
        <v>0</v>
      </c>
      <c r="L252" s="12">
        <v>0</v>
      </c>
      <c r="M252" s="12">
        <v>0</v>
      </c>
      <c r="N252" s="12">
        <v>0</v>
      </c>
      <c r="O252" s="12">
        <v>0</v>
      </c>
      <c r="P252" s="12">
        <v>0</v>
      </c>
      <c r="Q252" s="12">
        <v>0</v>
      </c>
      <c r="R252" s="12">
        <v>0</v>
      </c>
      <c r="S252" s="12">
        <v>0</v>
      </c>
      <c r="T252" s="12">
        <v>0</v>
      </c>
      <c r="U252" s="12">
        <v>0</v>
      </c>
      <c r="V252" s="12">
        <v>0</v>
      </c>
      <c r="W252" s="12">
        <v>0</v>
      </c>
      <c r="X252" s="12">
        <v>0</v>
      </c>
      <c r="Y252" s="12">
        <v>0</v>
      </c>
      <c r="Z252" s="12">
        <v>0</v>
      </c>
      <c r="AA252" s="12">
        <v>0</v>
      </c>
      <c r="AB252" s="12">
        <v>0</v>
      </c>
      <c r="AC252" s="12">
        <v>0</v>
      </c>
      <c r="AD252" s="12">
        <v>0</v>
      </c>
      <c r="AE252" s="12">
        <v>0</v>
      </c>
      <c r="AF252" s="11">
        <f t="shared" si="12"/>
        <v>0</v>
      </c>
      <c r="AG252" s="11">
        <f t="shared" si="13"/>
        <v>0</v>
      </c>
      <c r="AH252" s="8">
        <f t="shared" si="14"/>
        <v>347</v>
      </c>
    </row>
    <row r="253" spans="1:34" x14ac:dyDescent="0.25">
      <c r="A253" s="8">
        <f t="shared" si="15"/>
        <v>348</v>
      </c>
      <c r="B253" s="15">
        <v>5788133</v>
      </c>
      <c r="C253" s="16" t="s">
        <v>620</v>
      </c>
      <c r="D253" s="15" t="s">
        <v>549</v>
      </c>
      <c r="E253" s="14">
        <v>46577</v>
      </c>
      <c r="F253" s="13" t="s">
        <v>16</v>
      </c>
      <c r="G253" s="12">
        <v>741443.20283551584</v>
      </c>
      <c r="H253" s="12">
        <v>0</v>
      </c>
      <c r="I253" s="12">
        <v>0</v>
      </c>
      <c r="J253" s="12">
        <v>0</v>
      </c>
      <c r="K253" s="12">
        <v>0</v>
      </c>
      <c r="L253" s="12">
        <v>0</v>
      </c>
      <c r="M253" s="12">
        <v>0</v>
      </c>
      <c r="N253" s="12">
        <v>0</v>
      </c>
      <c r="O253" s="12">
        <v>0</v>
      </c>
      <c r="P253" s="12">
        <v>0</v>
      </c>
      <c r="Q253" s="12">
        <v>0</v>
      </c>
      <c r="R253" s="12">
        <v>0</v>
      </c>
      <c r="S253" s="12">
        <v>0</v>
      </c>
      <c r="T253" s="12">
        <v>0</v>
      </c>
      <c r="U253" s="12">
        <v>0</v>
      </c>
      <c r="V253" s="12">
        <v>0</v>
      </c>
      <c r="W253" s="12">
        <v>0</v>
      </c>
      <c r="X253" s="12">
        <v>0</v>
      </c>
      <c r="Y253" s="12">
        <v>0</v>
      </c>
      <c r="Z253" s="12">
        <v>0</v>
      </c>
      <c r="AA253" s="12">
        <v>0</v>
      </c>
      <c r="AB253" s="12">
        <v>0</v>
      </c>
      <c r="AC253" s="12">
        <v>0</v>
      </c>
      <c r="AD253" s="12">
        <v>0</v>
      </c>
      <c r="AE253" s="12">
        <v>0</v>
      </c>
      <c r="AF253" s="11">
        <f t="shared" si="12"/>
        <v>0</v>
      </c>
      <c r="AG253" s="11">
        <f t="shared" si="13"/>
        <v>0</v>
      </c>
      <c r="AH253" s="8">
        <f t="shared" si="14"/>
        <v>348</v>
      </c>
    </row>
    <row r="254" spans="1:34" x14ac:dyDescent="0.25">
      <c r="A254" s="8">
        <f t="shared" si="15"/>
        <v>349</v>
      </c>
      <c r="B254" s="15">
        <v>5788139</v>
      </c>
      <c r="C254" s="16" t="s">
        <v>619</v>
      </c>
      <c r="D254" s="15" t="s">
        <v>549</v>
      </c>
      <c r="E254" s="14">
        <v>46189</v>
      </c>
      <c r="F254" s="13" t="s">
        <v>16</v>
      </c>
      <c r="G254" s="12">
        <v>726481.88310879236</v>
      </c>
      <c r="H254" s="12">
        <v>0</v>
      </c>
      <c r="I254" s="12">
        <v>0</v>
      </c>
      <c r="J254" s="12">
        <v>0</v>
      </c>
      <c r="K254" s="12">
        <v>0</v>
      </c>
      <c r="L254" s="12">
        <v>0</v>
      </c>
      <c r="M254" s="12">
        <v>0</v>
      </c>
      <c r="N254" s="12">
        <v>0</v>
      </c>
      <c r="O254" s="12">
        <v>0</v>
      </c>
      <c r="P254" s="12">
        <v>0</v>
      </c>
      <c r="Q254" s="12">
        <v>0</v>
      </c>
      <c r="R254" s="12">
        <v>0</v>
      </c>
      <c r="S254" s="12">
        <v>0</v>
      </c>
      <c r="T254" s="12">
        <v>0</v>
      </c>
      <c r="U254" s="12">
        <v>0</v>
      </c>
      <c r="V254" s="12">
        <v>0</v>
      </c>
      <c r="W254" s="12">
        <v>0</v>
      </c>
      <c r="X254" s="12">
        <v>0</v>
      </c>
      <c r="Y254" s="12">
        <v>0</v>
      </c>
      <c r="Z254" s="12">
        <v>0</v>
      </c>
      <c r="AA254" s="12">
        <v>0</v>
      </c>
      <c r="AB254" s="12">
        <v>0</v>
      </c>
      <c r="AC254" s="12">
        <v>0</v>
      </c>
      <c r="AD254" s="12">
        <v>0</v>
      </c>
      <c r="AE254" s="12">
        <v>0</v>
      </c>
      <c r="AF254" s="11">
        <f t="shared" si="12"/>
        <v>0</v>
      </c>
      <c r="AG254" s="11">
        <f t="shared" si="13"/>
        <v>0</v>
      </c>
      <c r="AH254" s="8">
        <f t="shared" si="14"/>
        <v>349</v>
      </c>
    </row>
    <row r="255" spans="1:34" x14ac:dyDescent="0.25">
      <c r="A255" s="8">
        <f t="shared" si="15"/>
        <v>350</v>
      </c>
      <c r="B255" s="15">
        <v>5788143</v>
      </c>
      <c r="C255" s="16" t="s">
        <v>618</v>
      </c>
      <c r="D255" s="15" t="s">
        <v>549</v>
      </c>
      <c r="E255" s="14">
        <v>46556</v>
      </c>
      <c r="F255" s="13" t="s">
        <v>16</v>
      </c>
      <c r="G255" s="12">
        <v>557196.57541285024</v>
      </c>
      <c r="H255" s="12">
        <v>0</v>
      </c>
      <c r="I255" s="12">
        <v>0</v>
      </c>
      <c r="J255" s="12">
        <v>0</v>
      </c>
      <c r="K255" s="12">
        <v>0</v>
      </c>
      <c r="L255" s="12">
        <v>0</v>
      </c>
      <c r="M255" s="12">
        <v>0</v>
      </c>
      <c r="N255" s="12">
        <v>0</v>
      </c>
      <c r="O255" s="12">
        <v>0</v>
      </c>
      <c r="P255" s="12">
        <v>0</v>
      </c>
      <c r="Q255" s="12">
        <v>0</v>
      </c>
      <c r="R255" s="12">
        <v>0</v>
      </c>
      <c r="S255" s="12">
        <v>0</v>
      </c>
      <c r="T255" s="12">
        <v>0</v>
      </c>
      <c r="U255" s="12">
        <v>0</v>
      </c>
      <c r="V255" s="12">
        <v>0</v>
      </c>
      <c r="W255" s="12">
        <v>0</v>
      </c>
      <c r="X255" s="12">
        <v>0</v>
      </c>
      <c r="Y255" s="12">
        <v>0</v>
      </c>
      <c r="Z255" s="12">
        <v>0</v>
      </c>
      <c r="AA255" s="12">
        <v>0</v>
      </c>
      <c r="AB255" s="12">
        <v>0</v>
      </c>
      <c r="AC255" s="12">
        <v>0</v>
      </c>
      <c r="AD255" s="12">
        <v>0</v>
      </c>
      <c r="AE255" s="12">
        <v>0</v>
      </c>
      <c r="AF255" s="11">
        <f t="shared" si="12"/>
        <v>0</v>
      </c>
      <c r="AG255" s="11">
        <f t="shared" si="13"/>
        <v>0</v>
      </c>
      <c r="AH255" s="8">
        <f t="shared" si="14"/>
        <v>350</v>
      </c>
    </row>
    <row r="256" spans="1:34" x14ac:dyDescent="0.25">
      <c r="A256" s="8">
        <f t="shared" si="15"/>
        <v>351</v>
      </c>
      <c r="B256" s="15">
        <v>5788144</v>
      </c>
      <c r="C256" s="16" t="s">
        <v>617</v>
      </c>
      <c r="D256" s="15" t="s">
        <v>549</v>
      </c>
      <c r="E256" s="14">
        <v>46730</v>
      </c>
      <c r="F256" s="13" t="s">
        <v>16</v>
      </c>
      <c r="G256" s="12">
        <v>358341.29859229753</v>
      </c>
      <c r="H256" s="12">
        <v>0</v>
      </c>
      <c r="I256" s="12">
        <v>0</v>
      </c>
      <c r="J256" s="12">
        <v>0</v>
      </c>
      <c r="K256" s="12">
        <v>0</v>
      </c>
      <c r="L256" s="12">
        <v>0</v>
      </c>
      <c r="M256" s="12">
        <v>0</v>
      </c>
      <c r="N256" s="12">
        <v>0</v>
      </c>
      <c r="O256" s="12">
        <v>0</v>
      </c>
      <c r="P256" s="12">
        <v>0</v>
      </c>
      <c r="Q256" s="12">
        <v>0</v>
      </c>
      <c r="R256" s="12">
        <v>0</v>
      </c>
      <c r="S256" s="12">
        <v>0</v>
      </c>
      <c r="T256" s="12">
        <v>0</v>
      </c>
      <c r="U256" s="12">
        <v>0</v>
      </c>
      <c r="V256" s="12">
        <v>0</v>
      </c>
      <c r="W256" s="12">
        <v>0</v>
      </c>
      <c r="X256" s="12">
        <v>0</v>
      </c>
      <c r="Y256" s="12">
        <v>0</v>
      </c>
      <c r="Z256" s="12">
        <v>0</v>
      </c>
      <c r="AA256" s="12">
        <v>0</v>
      </c>
      <c r="AB256" s="12">
        <v>0</v>
      </c>
      <c r="AC256" s="12">
        <v>0</v>
      </c>
      <c r="AD256" s="12">
        <v>0</v>
      </c>
      <c r="AE256" s="12">
        <v>0</v>
      </c>
      <c r="AF256" s="11">
        <f t="shared" si="12"/>
        <v>0</v>
      </c>
      <c r="AG256" s="11">
        <f t="shared" si="13"/>
        <v>0</v>
      </c>
      <c r="AH256" s="8">
        <f t="shared" si="14"/>
        <v>351</v>
      </c>
    </row>
    <row r="257" spans="1:34" x14ac:dyDescent="0.25">
      <c r="A257" s="8">
        <f t="shared" si="15"/>
        <v>352</v>
      </c>
      <c r="B257" s="15">
        <v>5788145</v>
      </c>
      <c r="C257" s="16" t="s">
        <v>616</v>
      </c>
      <c r="D257" s="15" t="s">
        <v>549</v>
      </c>
      <c r="E257" s="14">
        <v>46598</v>
      </c>
      <c r="F257" s="13" t="s">
        <v>16</v>
      </c>
      <c r="G257" s="12">
        <v>172218.91775529116</v>
      </c>
      <c r="H257" s="12">
        <v>0</v>
      </c>
      <c r="I257" s="12">
        <v>0</v>
      </c>
      <c r="J257" s="12">
        <v>0</v>
      </c>
      <c r="K257" s="12">
        <v>0</v>
      </c>
      <c r="L257" s="12">
        <v>0</v>
      </c>
      <c r="M257" s="12">
        <v>0</v>
      </c>
      <c r="N257" s="12">
        <v>0</v>
      </c>
      <c r="O257" s="12">
        <v>0</v>
      </c>
      <c r="P257" s="12">
        <v>0</v>
      </c>
      <c r="Q257" s="12">
        <v>0</v>
      </c>
      <c r="R257" s="12">
        <v>0</v>
      </c>
      <c r="S257" s="12">
        <v>0</v>
      </c>
      <c r="T257" s="12">
        <v>0</v>
      </c>
      <c r="U257" s="12">
        <v>0</v>
      </c>
      <c r="V257" s="12">
        <v>0</v>
      </c>
      <c r="W257" s="12">
        <v>0</v>
      </c>
      <c r="X257" s="12">
        <v>0</v>
      </c>
      <c r="Y257" s="12">
        <v>0</v>
      </c>
      <c r="Z257" s="12">
        <v>0</v>
      </c>
      <c r="AA257" s="12">
        <v>0</v>
      </c>
      <c r="AB257" s="12">
        <v>0</v>
      </c>
      <c r="AC257" s="12">
        <v>0</v>
      </c>
      <c r="AD257" s="12">
        <v>0</v>
      </c>
      <c r="AE257" s="12">
        <v>0</v>
      </c>
      <c r="AF257" s="11">
        <f t="shared" si="12"/>
        <v>0</v>
      </c>
      <c r="AG257" s="11">
        <f t="shared" si="13"/>
        <v>0</v>
      </c>
      <c r="AH257" s="8">
        <f t="shared" si="14"/>
        <v>352</v>
      </c>
    </row>
    <row r="258" spans="1:34" x14ac:dyDescent="0.25">
      <c r="A258" s="8">
        <f t="shared" si="15"/>
        <v>353</v>
      </c>
      <c r="B258" s="15">
        <v>5788147</v>
      </c>
      <c r="C258" s="16" t="s">
        <v>615</v>
      </c>
      <c r="D258" s="15" t="s">
        <v>549</v>
      </c>
      <c r="E258" s="14">
        <v>46549</v>
      </c>
      <c r="F258" s="13" t="s">
        <v>16</v>
      </c>
      <c r="G258" s="12">
        <v>201878.23002987378</v>
      </c>
      <c r="H258" s="12">
        <v>0</v>
      </c>
      <c r="I258" s="12">
        <v>0</v>
      </c>
      <c r="J258" s="12">
        <v>0</v>
      </c>
      <c r="K258" s="12">
        <v>0</v>
      </c>
      <c r="L258" s="12">
        <v>0</v>
      </c>
      <c r="M258" s="12">
        <v>0</v>
      </c>
      <c r="N258" s="12">
        <v>0</v>
      </c>
      <c r="O258" s="12">
        <v>0</v>
      </c>
      <c r="P258" s="12">
        <v>0</v>
      </c>
      <c r="Q258" s="12">
        <v>0</v>
      </c>
      <c r="R258" s="12">
        <v>0</v>
      </c>
      <c r="S258" s="12">
        <v>0</v>
      </c>
      <c r="T258" s="12">
        <v>0</v>
      </c>
      <c r="U258" s="12">
        <v>0</v>
      </c>
      <c r="V258" s="12">
        <v>0</v>
      </c>
      <c r="W258" s="12">
        <v>0</v>
      </c>
      <c r="X258" s="12">
        <v>0</v>
      </c>
      <c r="Y258" s="12">
        <v>0</v>
      </c>
      <c r="Z258" s="12">
        <v>0</v>
      </c>
      <c r="AA258" s="12">
        <v>0</v>
      </c>
      <c r="AB258" s="12">
        <v>0</v>
      </c>
      <c r="AC258" s="12">
        <v>0</v>
      </c>
      <c r="AD258" s="12">
        <v>0</v>
      </c>
      <c r="AE258" s="12">
        <v>0</v>
      </c>
      <c r="AF258" s="11">
        <f t="shared" si="12"/>
        <v>0</v>
      </c>
      <c r="AG258" s="11">
        <f t="shared" si="13"/>
        <v>0</v>
      </c>
      <c r="AH258" s="8">
        <f t="shared" si="14"/>
        <v>353</v>
      </c>
    </row>
    <row r="259" spans="1:34" x14ac:dyDescent="0.25">
      <c r="A259" s="8">
        <f t="shared" si="15"/>
        <v>354</v>
      </c>
      <c r="B259" s="15">
        <v>5788150</v>
      </c>
      <c r="C259" s="16" t="s">
        <v>614</v>
      </c>
      <c r="D259" s="15" t="s">
        <v>549</v>
      </c>
      <c r="E259" s="14">
        <v>46646</v>
      </c>
      <c r="F259" s="13" t="s">
        <v>16</v>
      </c>
      <c r="G259" s="12">
        <v>319305.66813115356</v>
      </c>
      <c r="H259" s="12">
        <v>0</v>
      </c>
      <c r="I259" s="12">
        <v>0</v>
      </c>
      <c r="J259" s="12">
        <v>0</v>
      </c>
      <c r="K259" s="12">
        <v>0</v>
      </c>
      <c r="L259" s="12">
        <v>0</v>
      </c>
      <c r="M259" s="12">
        <v>0</v>
      </c>
      <c r="N259" s="12">
        <v>0</v>
      </c>
      <c r="O259" s="12">
        <v>0</v>
      </c>
      <c r="P259" s="12">
        <v>0</v>
      </c>
      <c r="Q259" s="12">
        <v>0</v>
      </c>
      <c r="R259" s="12">
        <v>0</v>
      </c>
      <c r="S259" s="12">
        <v>0</v>
      </c>
      <c r="T259" s="12">
        <v>0</v>
      </c>
      <c r="U259" s="12">
        <v>0</v>
      </c>
      <c r="V259" s="12">
        <v>0</v>
      </c>
      <c r="W259" s="12">
        <v>0</v>
      </c>
      <c r="X259" s="12">
        <v>0</v>
      </c>
      <c r="Y259" s="12">
        <v>0</v>
      </c>
      <c r="Z259" s="12">
        <v>0</v>
      </c>
      <c r="AA259" s="12">
        <v>0</v>
      </c>
      <c r="AB259" s="12">
        <v>0</v>
      </c>
      <c r="AC259" s="12">
        <v>0</v>
      </c>
      <c r="AD259" s="12">
        <v>0</v>
      </c>
      <c r="AE259" s="12">
        <v>0</v>
      </c>
      <c r="AF259" s="11">
        <f t="shared" si="12"/>
        <v>0</v>
      </c>
      <c r="AG259" s="11">
        <f t="shared" si="13"/>
        <v>0</v>
      </c>
      <c r="AH259" s="8">
        <f t="shared" si="14"/>
        <v>354</v>
      </c>
    </row>
    <row r="260" spans="1:34" x14ac:dyDescent="0.25">
      <c r="A260" s="8">
        <f t="shared" si="15"/>
        <v>355</v>
      </c>
      <c r="B260" s="15">
        <v>5788151</v>
      </c>
      <c r="C260" s="16" t="s">
        <v>613</v>
      </c>
      <c r="D260" s="15" t="s">
        <v>549</v>
      </c>
      <c r="E260" s="14">
        <v>46646</v>
      </c>
      <c r="F260" s="13" t="s">
        <v>16</v>
      </c>
      <c r="G260" s="12">
        <v>191365.87608354125</v>
      </c>
      <c r="H260" s="12">
        <v>0</v>
      </c>
      <c r="I260" s="12">
        <v>0</v>
      </c>
      <c r="J260" s="12">
        <v>0</v>
      </c>
      <c r="K260" s="12">
        <v>0</v>
      </c>
      <c r="L260" s="12">
        <v>0</v>
      </c>
      <c r="M260" s="12">
        <v>0</v>
      </c>
      <c r="N260" s="12">
        <v>0</v>
      </c>
      <c r="O260" s="12">
        <v>0</v>
      </c>
      <c r="P260" s="12">
        <v>0</v>
      </c>
      <c r="Q260" s="12">
        <v>0</v>
      </c>
      <c r="R260" s="12">
        <v>0</v>
      </c>
      <c r="S260" s="12">
        <v>0</v>
      </c>
      <c r="T260" s="12">
        <v>0</v>
      </c>
      <c r="U260" s="12">
        <v>0</v>
      </c>
      <c r="V260" s="12">
        <v>0</v>
      </c>
      <c r="W260" s="12">
        <v>0</v>
      </c>
      <c r="X260" s="12">
        <v>0</v>
      </c>
      <c r="Y260" s="12">
        <v>0</v>
      </c>
      <c r="Z260" s="12">
        <v>0</v>
      </c>
      <c r="AA260" s="12">
        <v>0</v>
      </c>
      <c r="AB260" s="12">
        <v>0</v>
      </c>
      <c r="AC260" s="12">
        <v>0</v>
      </c>
      <c r="AD260" s="12">
        <v>0</v>
      </c>
      <c r="AE260" s="12">
        <v>0</v>
      </c>
      <c r="AF260" s="11">
        <f t="shared" si="12"/>
        <v>0</v>
      </c>
      <c r="AG260" s="11">
        <f t="shared" si="13"/>
        <v>0</v>
      </c>
      <c r="AH260" s="8">
        <f t="shared" si="14"/>
        <v>355</v>
      </c>
    </row>
    <row r="261" spans="1:34" x14ac:dyDescent="0.25">
      <c r="A261" s="8">
        <f t="shared" si="15"/>
        <v>356</v>
      </c>
      <c r="B261" s="15">
        <v>5788153</v>
      </c>
      <c r="C261" s="16" t="s">
        <v>612</v>
      </c>
      <c r="D261" s="15" t="s">
        <v>549</v>
      </c>
      <c r="E261" s="14">
        <v>46549</v>
      </c>
      <c r="F261" s="13" t="s">
        <v>16</v>
      </c>
      <c r="G261" s="12">
        <v>213842.85518124251</v>
      </c>
      <c r="H261" s="12">
        <v>0</v>
      </c>
      <c r="I261" s="12">
        <v>0</v>
      </c>
      <c r="J261" s="12">
        <v>0</v>
      </c>
      <c r="K261" s="12">
        <v>0</v>
      </c>
      <c r="L261" s="12">
        <v>0</v>
      </c>
      <c r="M261" s="12">
        <v>0</v>
      </c>
      <c r="N261" s="12">
        <v>0</v>
      </c>
      <c r="O261" s="12">
        <v>0</v>
      </c>
      <c r="P261" s="12">
        <v>0</v>
      </c>
      <c r="Q261" s="12">
        <v>0</v>
      </c>
      <c r="R261" s="12">
        <v>0</v>
      </c>
      <c r="S261" s="12">
        <v>0</v>
      </c>
      <c r="T261" s="12">
        <v>0</v>
      </c>
      <c r="U261" s="12">
        <v>0</v>
      </c>
      <c r="V261" s="12">
        <v>0</v>
      </c>
      <c r="W261" s="12">
        <v>0</v>
      </c>
      <c r="X261" s="12">
        <v>0</v>
      </c>
      <c r="Y261" s="12">
        <v>0</v>
      </c>
      <c r="Z261" s="12">
        <v>0</v>
      </c>
      <c r="AA261" s="12">
        <v>0</v>
      </c>
      <c r="AB261" s="12">
        <v>0</v>
      </c>
      <c r="AC261" s="12">
        <v>0</v>
      </c>
      <c r="AD261" s="12">
        <v>0</v>
      </c>
      <c r="AE261" s="12">
        <v>0</v>
      </c>
      <c r="AF261" s="11">
        <f t="shared" ref="AF261:AF324" si="16">SUM(H261:S261)</f>
        <v>0</v>
      </c>
      <c r="AG261" s="11">
        <f t="shared" ref="AG261:AG324" si="17">SUM(T261:AE261)</f>
        <v>0</v>
      </c>
      <c r="AH261" s="8">
        <f t="shared" ref="AH261:AH324" si="18">A261</f>
        <v>356</v>
      </c>
    </row>
    <row r="262" spans="1:34" x14ac:dyDescent="0.25">
      <c r="A262" s="8">
        <f t="shared" ref="A262:A325" si="19">A261+1</f>
        <v>357</v>
      </c>
      <c r="B262" s="15">
        <v>5788160</v>
      </c>
      <c r="C262" s="16" t="s">
        <v>611</v>
      </c>
      <c r="D262" s="15" t="s">
        <v>549</v>
      </c>
      <c r="E262" s="14">
        <v>46646</v>
      </c>
      <c r="F262" s="13" t="s">
        <v>16</v>
      </c>
      <c r="G262" s="12">
        <v>308920.37839753582</v>
      </c>
      <c r="H262" s="12">
        <v>0</v>
      </c>
      <c r="I262" s="12">
        <v>0</v>
      </c>
      <c r="J262" s="12">
        <v>0</v>
      </c>
      <c r="K262" s="12">
        <v>0</v>
      </c>
      <c r="L262" s="12">
        <v>0</v>
      </c>
      <c r="M262" s="12">
        <v>0</v>
      </c>
      <c r="N262" s="12">
        <v>0</v>
      </c>
      <c r="O262" s="12">
        <v>0</v>
      </c>
      <c r="P262" s="12">
        <v>0</v>
      </c>
      <c r="Q262" s="12">
        <v>0</v>
      </c>
      <c r="R262" s="12">
        <v>0</v>
      </c>
      <c r="S262" s="12">
        <v>0</v>
      </c>
      <c r="T262" s="12">
        <v>0</v>
      </c>
      <c r="U262" s="12">
        <v>0</v>
      </c>
      <c r="V262" s="12">
        <v>0</v>
      </c>
      <c r="W262" s="12">
        <v>0</v>
      </c>
      <c r="X262" s="12">
        <v>0</v>
      </c>
      <c r="Y262" s="12">
        <v>0</v>
      </c>
      <c r="Z262" s="12">
        <v>0</v>
      </c>
      <c r="AA262" s="12">
        <v>0</v>
      </c>
      <c r="AB262" s="12">
        <v>0</v>
      </c>
      <c r="AC262" s="12">
        <v>0</v>
      </c>
      <c r="AD262" s="12">
        <v>0</v>
      </c>
      <c r="AE262" s="12">
        <v>0</v>
      </c>
      <c r="AF262" s="11">
        <f t="shared" si="16"/>
        <v>0</v>
      </c>
      <c r="AG262" s="11">
        <f t="shared" si="17"/>
        <v>0</v>
      </c>
      <c r="AH262" s="8">
        <f t="shared" si="18"/>
        <v>357</v>
      </c>
    </row>
    <row r="263" spans="1:34" x14ac:dyDescent="0.25">
      <c r="A263" s="8">
        <f t="shared" si="19"/>
        <v>358</v>
      </c>
      <c r="B263" s="15">
        <v>5788799</v>
      </c>
      <c r="C263" s="16" t="s">
        <v>610</v>
      </c>
      <c r="D263" s="15" t="s">
        <v>549</v>
      </c>
      <c r="E263" s="14">
        <v>45943</v>
      </c>
      <c r="F263" s="13" t="s">
        <v>16</v>
      </c>
      <c r="G263" s="12">
        <v>541366.90982496971</v>
      </c>
      <c r="H263" s="12">
        <v>0</v>
      </c>
      <c r="I263" s="12">
        <v>0</v>
      </c>
      <c r="J263" s="12">
        <v>0</v>
      </c>
      <c r="K263" s="12">
        <v>0</v>
      </c>
      <c r="L263" s="12">
        <v>0</v>
      </c>
      <c r="M263" s="12">
        <v>0</v>
      </c>
      <c r="N263" s="12">
        <v>0</v>
      </c>
      <c r="O263" s="12">
        <v>0</v>
      </c>
      <c r="P263" s="12">
        <v>0</v>
      </c>
      <c r="Q263" s="12">
        <v>0</v>
      </c>
      <c r="R263" s="12">
        <v>0</v>
      </c>
      <c r="S263" s="12">
        <v>0</v>
      </c>
      <c r="T263" s="12">
        <v>0</v>
      </c>
      <c r="U263" s="12">
        <v>0</v>
      </c>
      <c r="V263" s="12">
        <v>0</v>
      </c>
      <c r="W263" s="12">
        <v>0</v>
      </c>
      <c r="X263" s="12">
        <v>0</v>
      </c>
      <c r="Y263" s="12">
        <v>0</v>
      </c>
      <c r="Z263" s="12">
        <v>0</v>
      </c>
      <c r="AA263" s="12">
        <v>0</v>
      </c>
      <c r="AB263" s="12">
        <v>0</v>
      </c>
      <c r="AC263" s="12">
        <v>0</v>
      </c>
      <c r="AD263" s="12">
        <v>0</v>
      </c>
      <c r="AE263" s="12">
        <v>0</v>
      </c>
      <c r="AF263" s="11">
        <f t="shared" si="16"/>
        <v>0</v>
      </c>
      <c r="AG263" s="11">
        <f t="shared" si="17"/>
        <v>0</v>
      </c>
      <c r="AH263" s="8">
        <f t="shared" si="18"/>
        <v>358</v>
      </c>
    </row>
    <row r="264" spans="1:34" x14ac:dyDescent="0.25">
      <c r="A264" s="8">
        <f t="shared" si="19"/>
        <v>359</v>
      </c>
      <c r="B264" s="15">
        <v>5789118</v>
      </c>
      <c r="C264" s="16" t="s">
        <v>609</v>
      </c>
      <c r="D264" s="15" t="s">
        <v>549</v>
      </c>
      <c r="E264" s="14">
        <v>46442</v>
      </c>
      <c r="F264" s="13" t="s">
        <v>16</v>
      </c>
      <c r="G264" s="12">
        <v>112144.20506306096</v>
      </c>
      <c r="H264" s="12">
        <v>0</v>
      </c>
      <c r="I264" s="12">
        <v>0</v>
      </c>
      <c r="J264" s="12">
        <v>0</v>
      </c>
      <c r="K264" s="12">
        <v>0</v>
      </c>
      <c r="L264" s="12">
        <v>0</v>
      </c>
      <c r="M264" s="12">
        <v>0</v>
      </c>
      <c r="N264" s="12">
        <v>0</v>
      </c>
      <c r="O264" s="12">
        <v>0</v>
      </c>
      <c r="P264" s="12">
        <v>0</v>
      </c>
      <c r="Q264" s="12">
        <v>0</v>
      </c>
      <c r="R264" s="12">
        <v>0</v>
      </c>
      <c r="S264" s="12">
        <v>0</v>
      </c>
      <c r="T264" s="12">
        <v>0</v>
      </c>
      <c r="U264" s="12">
        <v>0</v>
      </c>
      <c r="V264" s="12">
        <v>0</v>
      </c>
      <c r="W264" s="12">
        <v>0</v>
      </c>
      <c r="X264" s="12">
        <v>0</v>
      </c>
      <c r="Y264" s="12">
        <v>0</v>
      </c>
      <c r="Z264" s="12">
        <v>0</v>
      </c>
      <c r="AA264" s="12">
        <v>0</v>
      </c>
      <c r="AB264" s="12">
        <v>0</v>
      </c>
      <c r="AC264" s="12">
        <v>0</v>
      </c>
      <c r="AD264" s="12">
        <v>0</v>
      </c>
      <c r="AE264" s="12">
        <v>0</v>
      </c>
      <c r="AF264" s="11">
        <f t="shared" si="16"/>
        <v>0</v>
      </c>
      <c r="AG264" s="11">
        <f t="shared" si="17"/>
        <v>0</v>
      </c>
      <c r="AH264" s="8">
        <f t="shared" si="18"/>
        <v>359</v>
      </c>
    </row>
    <row r="265" spans="1:34" x14ac:dyDescent="0.25">
      <c r="A265" s="8">
        <f t="shared" si="19"/>
        <v>360</v>
      </c>
      <c r="B265" s="15">
        <v>5791642</v>
      </c>
      <c r="C265" s="16" t="s">
        <v>608</v>
      </c>
      <c r="D265" s="15" t="s">
        <v>549</v>
      </c>
      <c r="E265" s="14">
        <v>46028</v>
      </c>
      <c r="F265" s="13" t="s">
        <v>16</v>
      </c>
      <c r="G265" s="12">
        <v>1086695.99</v>
      </c>
      <c r="H265" s="12">
        <v>0</v>
      </c>
      <c r="I265" s="12">
        <v>0</v>
      </c>
      <c r="J265" s="12">
        <v>0</v>
      </c>
      <c r="K265" s="12">
        <v>0</v>
      </c>
      <c r="L265" s="12">
        <v>0</v>
      </c>
      <c r="M265" s="12">
        <v>0</v>
      </c>
      <c r="N265" s="12">
        <v>0</v>
      </c>
      <c r="O265" s="12">
        <v>0</v>
      </c>
      <c r="P265" s="12">
        <v>0</v>
      </c>
      <c r="Q265" s="12">
        <v>0</v>
      </c>
      <c r="R265" s="12">
        <v>0</v>
      </c>
      <c r="S265" s="12">
        <v>0</v>
      </c>
      <c r="T265" s="12">
        <v>0</v>
      </c>
      <c r="U265" s="12">
        <v>0</v>
      </c>
      <c r="V265" s="12">
        <v>0</v>
      </c>
      <c r="W265" s="12">
        <v>0</v>
      </c>
      <c r="X265" s="12">
        <v>0</v>
      </c>
      <c r="Y265" s="12">
        <v>0</v>
      </c>
      <c r="Z265" s="12">
        <v>0</v>
      </c>
      <c r="AA265" s="12">
        <v>0</v>
      </c>
      <c r="AB265" s="12">
        <v>0</v>
      </c>
      <c r="AC265" s="12">
        <v>0</v>
      </c>
      <c r="AD265" s="12">
        <v>0</v>
      </c>
      <c r="AE265" s="12">
        <v>0</v>
      </c>
      <c r="AF265" s="11">
        <f t="shared" si="16"/>
        <v>0</v>
      </c>
      <c r="AG265" s="11">
        <f t="shared" si="17"/>
        <v>0</v>
      </c>
      <c r="AH265" s="8">
        <f t="shared" si="18"/>
        <v>360</v>
      </c>
    </row>
    <row r="266" spans="1:34" x14ac:dyDescent="0.25">
      <c r="A266" s="8">
        <f t="shared" si="19"/>
        <v>361</v>
      </c>
      <c r="B266" s="15">
        <v>5791860</v>
      </c>
      <c r="C266" s="16" t="s">
        <v>607</v>
      </c>
      <c r="D266" s="15" t="s">
        <v>549</v>
      </c>
      <c r="E266" s="14">
        <v>45716</v>
      </c>
      <c r="F266" s="13" t="s">
        <v>16</v>
      </c>
      <c r="G266" s="12">
        <v>6915406.4199999999</v>
      </c>
      <c r="H266" s="12">
        <v>11217.966666666667</v>
      </c>
      <c r="I266" s="12">
        <v>11217.966666666667</v>
      </c>
      <c r="J266" s="12">
        <v>11217.966666666667</v>
      </c>
      <c r="K266" s="12">
        <v>11217.966666666667</v>
      </c>
      <c r="L266" s="12">
        <v>11217.966666666667</v>
      </c>
      <c r="M266" s="12">
        <v>11217.966666666667</v>
      </c>
      <c r="N266" s="12">
        <v>11217.966666666667</v>
      </c>
      <c r="O266" s="12">
        <v>11217.966666666667</v>
      </c>
      <c r="P266" s="12">
        <v>11217.966666666667</v>
      </c>
      <c r="Q266" s="12">
        <v>11217.966666666667</v>
      </c>
      <c r="R266" s="12">
        <v>11217.966666666667</v>
      </c>
      <c r="S266" s="12">
        <v>11217.966666666667</v>
      </c>
      <c r="T266" s="12">
        <v>0</v>
      </c>
      <c r="U266" s="12">
        <v>0</v>
      </c>
      <c r="V266" s="12">
        <v>0</v>
      </c>
      <c r="W266" s="12">
        <v>0</v>
      </c>
      <c r="X266" s="12">
        <v>0</v>
      </c>
      <c r="Y266" s="12">
        <v>0</v>
      </c>
      <c r="Z266" s="12">
        <v>0</v>
      </c>
      <c r="AA266" s="12">
        <v>0</v>
      </c>
      <c r="AB266" s="12">
        <v>0</v>
      </c>
      <c r="AC266" s="12">
        <v>0</v>
      </c>
      <c r="AD266" s="12">
        <v>0</v>
      </c>
      <c r="AE266" s="12">
        <v>0</v>
      </c>
      <c r="AF266" s="11">
        <f t="shared" si="16"/>
        <v>134615.60000000003</v>
      </c>
      <c r="AG266" s="11">
        <f t="shared" si="17"/>
        <v>0</v>
      </c>
      <c r="AH266" s="8">
        <f t="shared" si="18"/>
        <v>361</v>
      </c>
    </row>
    <row r="267" spans="1:34" x14ac:dyDescent="0.25">
      <c r="A267" s="8">
        <f t="shared" si="19"/>
        <v>362</v>
      </c>
      <c r="B267" s="15">
        <v>5792364</v>
      </c>
      <c r="C267" s="16" t="s">
        <v>606</v>
      </c>
      <c r="D267" s="15" t="s">
        <v>549</v>
      </c>
      <c r="E267" s="14">
        <v>46724</v>
      </c>
      <c r="F267" s="13" t="s">
        <v>16</v>
      </c>
      <c r="G267" s="12">
        <v>523865.71549632243</v>
      </c>
      <c r="H267" s="12">
        <v>2767.3249999999998</v>
      </c>
      <c r="I267" s="12">
        <v>2767.3249999999998</v>
      </c>
      <c r="J267" s="12">
        <v>2767.3249999999998</v>
      </c>
      <c r="K267" s="12">
        <v>2767.3249999999998</v>
      </c>
      <c r="L267" s="12">
        <v>2767.3249999999998</v>
      </c>
      <c r="M267" s="12">
        <v>2767.3249999999998</v>
      </c>
      <c r="N267" s="12">
        <v>2767.3249999999998</v>
      </c>
      <c r="O267" s="12">
        <v>2767.3249999999998</v>
      </c>
      <c r="P267" s="12">
        <v>2767.3249999999998</v>
      </c>
      <c r="Q267" s="12">
        <v>2767.3249999999998</v>
      </c>
      <c r="R267" s="12">
        <v>2767.3249999999998</v>
      </c>
      <c r="S267" s="12">
        <v>2767.3249999999998</v>
      </c>
      <c r="T267" s="12">
        <v>0</v>
      </c>
      <c r="U267" s="12">
        <v>0</v>
      </c>
      <c r="V267" s="12">
        <v>0</v>
      </c>
      <c r="W267" s="12">
        <v>0</v>
      </c>
      <c r="X267" s="12">
        <v>0</v>
      </c>
      <c r="Y267" s="12">
        <v>0</v>
      </c>
      <c r="Z267" s="12">
        <v>0</v>
      </c>
      <c r="AA267" s="12">
        <v>0</v>
      </c>
      <c r="AB267" s="12">
        <v>0</v>
      </c>
      <c r="AC267" s="12">
        <v>0</v>
      </c>
      <c r="AD267" s="12">
        <v>0</v>
      </c>
      <c r="AE267" s="12">
        <v>0</v>
      </c>
      <c r="AF267" s="11">
        <f t="shared" si="16"/>
        <v>33207.9</v>
      </c>
      <c r="AG267" s="11">
        <f t="shared" si="17"/>
        <v>0</v>
      </c>
      <c r="AH267" s="8">
        <f t="shared" si="18"/>
        <v>362</v>
      </c>
    </row>
    <row r="268" spans="1:34" x14ac:dyDescent="0.25">
      <c r="A268" s="8">
        <f t="shared" si="19"/>
        <v>363</v>
      </c>
      <c r="B268" s="15">
        <v>5792376</v>
      </c>
      <c r="C268" s="16" t="s">
        <v>605</v>
      </c>
      <c r="D268" s="15" t="s">
        <v>549</v>
      </c>
      <c r="E268" s="14">
        <v>46539</v>
      </c>
      <c r="F268" s="13" t="s">
        <v>16</v>
      </c>
      <c r="G268" s="12">
        <v>284686.56086697767</v>
      </c>
      <c r="H268" s="12">
        <v>0</v>
      </c>
      <c r="I268" s="12">
        <v>0</v>
      </c>
      <c r="J268" s="12">
        <v>0</v>
      </c>
      <c r="K268" s="12">
        <v>0</v>
      </c>
      <c r="L268" s="12">
        <v>0</v>
      </c>
      <c r="M268" s="12">
        <v>0</v>
      </c>
      <c r="N268" s="12">
        <v>0</v>
      </c>
      <c r="O268" s="12">
        <v>0</v>
      </c>
      <c r="P268" s="12">
        <v>0</v>
      </c>
      <c r="Q268" s="12">
        <v>0</v>
      </c>
      <c r="R268" s="12">
        <v>0</v>
      </c>
      <c r="S268" s="12">
        <v>0</v>
      </c>
      <c r="T268" s="12">
        <v>0</v>
      </c>
      <c r="U268" s="12">
        <v>0</v>
      </c>
      <c r="V268" s="12">
        <v>0</v>
      </c>
      <c r="W268" s="12">
        <v>0</v>
      </c>
      <c r="X268" s="12">
        <v>0</v>
      </c>
      <c r="Y268" s="12">
        <v>0</v>
      </c>
      <c r="Z268" s="12">
        <v>0</v>
      </c>
      <c r="AA268" s="12">
        <v>0</v>
      </c>
      <c r="AB268" s="12">
        <v>0</v>
      </c>
      <c r="AC268" s="12">
        <v>0</v>
      </c>
      <c r="AD268" s="12">
        <v>0</v>
      </c>
      <c r="AE268" s="12">
        <v>0</v>
      </c>
      <c r="AF268" s="11">
        <f t="shared" si="16"/>
        <v>0</v>
      </c>
      <c r="AG268" s="11">
        <f t="shared" si="17"/>
        <v>0</v>
      </c>
      <c r="AH268" s="8">
        <f t="shared" si="18"/>
        <v>363</v>
      </c>
    </row>
    <row r="269" spans="1:34" x14ac:dyDescent="0.25">
      <c r="A269" s="8">
        <f t="shared" si="19"/>
        <v>364</v>
      </c>
      <c r="B269" s="15">
        <v>5792587</v>
      </c>
      <c r="C269" s="16" t="s">
        <v>604</v>
      </c>
      <c r="D269" s="15" t="s">
        <v>549</v>
      </c>
      <c r="E269" s="14">
        <v>46167</v>
      </c>
      <c r="F269" s="13" t="s">
        <v>16</v>
      </c>
      <c r="G269" s="12">
        <v>246926.99506436888</v>
      </c>
      <c r="H269" s="12">
        <v>0</v>
      </c>
      <c r="I269" s="12">
        <v>0</v>
      </c>
      <c r="J269" s="12">
        <v>0</v>
      </c>
      <c r="K269" s="12">
        <v>0</v>
      </c>
      <c r="L269" s="12">
        <v>0</v>
      </c>
      <c r="M269" s="12">
        <v>0</v>
      </c>
      <c r="N269" s="12">
        <v>0</v>
      </c>
      <c r="O269" s="12">
        <v>0</v>
      </c>
      <c r="P269" s="12">
        <v>0</v>
      </c>
      <c r="Q269" s="12">
        <v>0</v>
      </c>
      <c r="R269" s="12">
        <v>0</v>
      </c>
      <c r="S269" s="12">
        <v>0</v>
      </c>
      <c r="T269" s="12">
        <v>0</v>
      </c>
      <c r="U269" s="12">
        <v>0</v>
      </c>
      <c r="V269" s="12">
        <v>0</v>
      </c>
      <c r="W269" s="12">
        <v>0</v>
      </c>
      <c r="X269" s="12">
        <v>0</v>
      </c>
      <c r="Y269" s="12">
        <v>0</v>
      </c>
      <c r="Z269" s="12">
        <v>0</v>
      </c>
      <c r="AA269" s="12">
        <v>0</v>
      </c>
      <c r="AB269" s="12">
        <v>0</v>
      </c>
      <c r="AC269" s="12">
        <v>0</v>
      </c>
      <c r="AD269" s="12">
        <v>0</v>
      </c>
      <c r="AE269" s="12">
        <v>0</v>
      </c>
      <c r="AF269" s="11">
        <f t="shared" si="16"/>
        <v>0</v>
      </c>
      <c r="AG269" s="11">
        <f t="shared" si="17"/>
        <v>0</v>
      </c>
      <c r="AH269" s="8">
        <f t="shared" si="18"/>
        <v>364</v>
      </c>
    </row>
    <row r="270" spans="1:34" x14ac:dyDescent="0.25">
      <c r="A270" s="8">
        <f t="shared" si="19"/>
        <v>365</v>
      </c>
      <c r="B270" s="15">
        <v>5792589</v>
      </c>
      <c r="C270" s="16" t="s">
        <v>603</v>
      </c>
      <c r="D270" s="15" t="s">
        <v>549</v>
      </c>
      <c r="E270" s="14">
        <v>46225</v>
      </c>
      <c r="F270" s="13" t="s">
        <v>16</v>
      </c>
      <c r="G270" s="12">
        <v>292025.7461661867</v>
      </c>
      <c r="H270" s="12">
        <v>0</v>
      </c>
      <c r="I270" s="12">
        <v>0</v>
      </c>
      <c r="J270" s="12">
        <v>0</v>
      </c>
      <c r="K270" s="12">
        <v>0</v>
      </c>
      <c r="L270" s="12">
        <v>0</v>
      </c>
      <c r="M270" s="12">
        <v>0</v>
      </c>
      <c r="N270" s="12">
        <v>0</v>
      </c>
      <c r="O270" s="12">
        <v>0</v>
      </c>
      <c r="P270" s="12">
        <v>0</v>
      </c>
      <c r="Q270" s="12">
        <v>0</v>
      </c>
      <c r="R270" s="12">
        <v>0</v>
      </c>
      <c r="S270" s="12">
        <v>0</v>
      </c>
      <c r="T270" s="12">
        <v>0</v>
      </c>
      <c r="U270" s="12">
        <v>0</v>
      </c>
      <c r="V270" s="12">
        <v>0</v>
      </c>
      <c r="W270" s="12">
        <v>0</v>
      </c>
      <c r="X270" s="12">
        <v>0</v>
      </c>
      <c r="Y270" s="12">
        <v>0</v>
      </c>
      <c r="Z270" s="12">
        <v>0</v>
      </c>
      <c r="AA270" s="12">
        <v>0</v>
      </c>
      <c r="AB270" s="12">
        <v>0</v>
      </c>
      <c r="AC270" s="12">
        <v>0</v>
      </c>
      <c r="AD270" s="12">
        <v>0</v>
      </c>
      <c r="AE270" s="12">
        <v>0</v>
      </c>
      <c r="AF270" s="11">
        <f t="shared" si="16"/>
        <v>0</v>
      </c>
      <c r="AG270" s="11">
        <f t="shared" si="17"/>
        <v>0</v>
      </c>
      <c r="AH270" s="8">
        <f t="shared" si="18"/>
        <v>365</v>
      </c>
    </row>
    <row r="271" spans="1:34" x14ac:dyDescent="0.25">
      <c r="A271" s="8">
        <f t="shared" si="19"/>
        <v>366</v>
      </c>
      <c r="B271" s="15">
        <v>5792597</v>
      </c>
      <c r="C271" s="16" t="s">
        <v>602</v>
      </c>
      <c r="D271" s="15" t="s">
        <v>549</v>
      </c>
      <c r="E271" s="14">
        <v>46736</v>
      </c>
      <c r="F271" s="13" t="s">
        <v>16</v>
      </c>
      <c r="G271" s="12">
        <v>599347.37298519793</v>
      </c>
      <c r="H271" s="12">
        <v>0</v>
      </c>
      <c r="I271" s="12">
        <v>0</v>
      </c>
      <c r="J271" s="12">
        <v>0</v>
      </c>
      <c r="K271" s="12">
        <v>0</v>
      </c>
      <c r="L271" s="12">
        <v>0</v>
      </c>
      <c r="M271" s="12">
        <v>0</v>
      </c>
      <c r="N271" s="12">
        <v>0</v>
      </c>
      <c r="O271" s="12">
        <v>0</v>
      </c>
      <c r="P271" s="12">
        <v>0</v>
      </c>
      <c r="Q271" s="12">
        <v>0</v>
      </c>
      <c r="R271" s="12">
        <v>0</v>
      </c>
      <c r="S271" s="12">
        <v>0</v>
      </c>
      <c r="T271" s="12">
        <v>0</v>
      </c>
      <c r="U271" s="12">
        <v>0</v>
      </c>
      <c r="V271" s="12">
        <v>0</v>
      </c>
      <c r="W271" s="12">
        <v>0</v>
      </c>
      <c r="X271" s="12">
        <v>0</v>
      </c>
      <c r="Y271" s="12">
        <v>0</v>
      </c>
      <c r="Z271" s="12">
        <v>0</v>
      </c>
      <c r="AA271" s="12">
        <v>0</v>
      </c>
      <c r="AB271" s="12">
        <v>0</v>
      </c>
      <c r="AC271" s="12">
        <v>0</v>
      </c>
      <c r="AD271" s="12">
        <v>0</v>
      </c>
      <c r="AE271" s="12">
        <v>0</v>
      </c>
      <c r="AF271" s="11">
        <f t="shared" si="16"/>
        <v>0</v>
      </c>
      <c r="AG271" s="11">
        <f t="shared" si="17"/>
        <v>0</v>
      </c>
      <c r="AH271" s="8">
        <f t="shared" si="18"/>
        <v>366</v>
      </c>
    </row>
    <row r="272" spans="1:34" x14ac:dyDescent="0.25">
      <c r="A272" s="8">
        <f t="shared" si="19"/>
        <v>367</v>
      </c>
      <c r="B272" s="15">
        <v>5792605</v>
      </c>
      <c r="C272" s="16" t="s">
        <v>601</v>
      </c>
      <c r="D272" s="15" t="s">
        <v>549</v>
      </c>
      <c r="E272" s="14">
        <v>46454</v>
      </c>
      <c r="F272" s="13" t="s">
        <v>16</v>
      </c>
      <c r="G272" s="12">
        <v>775376.50907599321</v>
      </c>
      <c r="H272" s="12">
        <v>0</v>
      </c>
      <c r="I272" s="12">
        <v>0</v>
      </c>
      <c r="J272" s="12">
        <v>0</v>
      </c>
      <c r="K272" s="12">
        <v>0</v>
      </c>
      <c r="L272" s="12">
        <v>0</v>
      </c>
      <c r="M272" s="12">
        <v>0</v>
      </c>
      <c r="N272" s="12">
        <v>0</v>
      </c>
      <c r="O272" s="12">
        <v>0</v>
      </c>
      <c r="P272" s="12">
        <v>0</v>
      </c>
      <c r="Q272" s="12">
        <v>0</v>
      </c>
      <c r="R272" s="12">
        <v>0</v>
      </c>
      <c r="S272" s="12">
        <v>0</v>
      </c>
      <c r="T272" s="12">
        <v>0</v>
      </c>
      <c r="U272" s="12">
        <v>0</v>
      </c>
      <c r="V272" s="12">
        <v>0</v>
      </c>
      <c r="W272" s="12">
        <v>0</v>
      </c>
      <c r="X272" s="12">
        <v>0</v>
      </c>
      <c r="Y272" s="12">
        <v>0</v>
      </c>
      <c r="Z272" s="12">
        <v>0</v>
      </c>
      <c r="AA272" s="12">
        <v>0</v>
      </c>
      <c r="AB272" s="12">
        <v>0</v>
      </c>
      <c r="AC272" s="12">
        <v>0</v>
      </c>
      <c r="AD272" s="12">
        <v>0</v>
      </c>
      <c r="AE272" s="12">
        <v>0</v>
      </c>
      <c r="AF272" s="11">
        <f t="shared" si="16"/>
        <v>0</v>
      </c>
      <c r="AG272" s="11">
        <f t="shared" si="17"/>
        <v>0</v>
      </c>
      <c r="AH272" s="8">
        <f t="shared" si="18"/>
        <v>367</v>
      </c>
    </row>
    <row r="273" spans="1:34" x14ac:dyDescent="0.25">
      <c r="A273" s="8">
        <f t="shared" si="19"/>
        <v>368</v>
      </c>
      <c r="B273" s="15">
        <v>5792607</v>
      </c>
      <c r="C273" s="16" t="s">
        <v>600</v>
      </c>
      <c r="D273" s="15" t="s">
        <v>549</v>
      </c>
      <c r="E273" s="14">
        <v>46703</v>
      </c>
      <c r="F273" s="13" t="s">
        <v>16</v>
      </c>
      <c r="G273" s="12">
        <v>710688.63182561647</v>
      </c>
      <c r="H273" s="12">
        <v>0</v>
      </c>
      <c r="I273" s="12">
        <v>0</v>
      </c>
      <c r="J273" s="12">
        <v>0</v>
      </c>
      <c r="K273" s="12">
        <v>0</v>
      </c>
      <c r="L273" s="12">
        <v>0</v>
      </c>
      <c r="M273" s="12">
        <v>0</v>
      </c>
      <c r="N273" s="12">
        <v>0</v>
      </c>
      <c r="O273" s="12">
        <v>0</v>
      </c>
      <c r="P273" s="12">
        <v>0</v>
      </c>
      <c r="Q273" s="12">
        <v>0</v>
      </c>
      <c r="R273" s="12">
        <v>0</v>
      </c>
      <c r="S273" s="12">
        <v>0</v>
      </c>
      <c r="T273" s="12">
        <v>0</v>
      </c>
      <c r="U273" s="12">
        <v>0</v>
      </c>
      <c r="V273" s="12">
        <v>0</v>
      </c>
      <c r="W273" s="12">
        <v>0</v>
      </c>
      <c r="X273" s="12">
        <v>0</v>
      </c>
      <c r="Y273" s="12">
        <v>0</v>
      </c>
      <c r="Z273" s="12">
        <v>0</v>
      </c>
      <c r="AA273" s="12">
        <v>0</v>
      </c>
      <c r="AB273" s="12">
        <v>0</v>
      </c>
      <c r="AC273" s="12">
        <v>0</v>
      </c>
      <c r="AD273" s="12">
        <v>0</v>
      </c>
      <c r="AE273" s="12">
        <v>0</v>
      </c>
      <c r="AF273" s="11">
        <f t="shared" si="16"/>
        <v>0</v>
      </c>
      <c r="AG273" s="11">
        <f t="shared" si="17"/>
        <v>0</v>
      </c>
      <c r="AH273" s="8">
        <f t="shared" si="18"/>
        <v>368</v>
      </c>
    </row>
    <row r="274" spans="1:34" x14ac:dyDescent="0.25">
      <c r="A274" s="8">
        <f t="shared" si="19"/>
        <v>369</v>
      </c>
      <c r="B274" s="15">
        <v>5792608</v>
      </c>
      <c r="C274" s="16" t="s">
        <v>599</v>
      </c>
      <c r="D274" s="15" t="s">
        <v>549</v>
      </c>
      <c r="E274" s="14">
        <v>46514</v>
      </c>
      <c r="F274" s="13" t="s">
        <v>16</v>
      </c>
      <c r="G274" s="12">
        <v>360740.18737815385</v>
      </c>
      <c r="H274" s="12">
        <v>0</v>
      </c>
      <c r="I274" s="12">
        <v>0</v>
      </c>
      <c r="J274" s="12">
        <v>0</v>
      </c>
      <c r="K274" s="12">
        <v>0</v>
      </c>
      <c r="L274" s="12">
        <v>0</v>
      </c>
      <c r="M274" s="12">
        <v>0</v>
      </c>
      <c r="N274" s="12">
        <v>0</v>
      </c>
      <c r="O274" s="12">
        <v>0</v>
      </c>
      <c r="P274" s="12">
        <v>0</v>
      </c>
      <c r="Q274" s="12">
        <v>0</v>
      </c>
      <c r="R274" s="12">
        <v>0</v>
      </c>
      <c r="S274" s="12">
        <v>0</v>
      </c>
      <c r="T274" s="12">
        <v>0</v>
      </c>
      <c r="U274" s="12">
        <v>0</v>
      </c>
      <c r="V274" s="12">
        <v>0</v>
      </c>
      <c r="W274" s="12">
        <v>0</v>
      </c>
      <c r="X274" s="12">
        <v>0</v>
      </c>
      <c r="Y274" s="12">
        <v>0</v>
      </c>
      <c r="Z274" s="12">
        <v>0</v>
      </c>
      <c r="AA274" s="12">
        <v>0</v>
      </c>
      <c r="AB274" s="12">
        <v>0</v>
      </c>
      <c r="AC274" s="12">
        <v>0</v>
      </c>
      <c r="AD274" s="12">
        <v>0</v>
      </c>
      <c r="AE274" s="12">
        <v>0</v>
      </c>
      <c r="AF274" s="11">
        <f t="shared" si="16"/>
        <v>0</v>
      </c>
      <c r="AG274" s="11">
        <f t="shared" si="17"/>
        <v>0</v>
      </c>
      <c r="AH274" s="8">
        <f t="shared" si="18"/>
        <v>369</v>
      </c>
    </row>
    <row r="275" spans="1:34" x14ac:dyDescent="0.25">
      <c r="A275" s="8">
        <f t="shared" si="19"/>
        <v>370</v>
      </c>
      <c r="B275" s="15">
        <v>5792616</v>
      </c>
      <c r="C275" s="16" t="s">
        <v>598</v>
      </c>
      <c r="D275" s="15" t="s">
        <v>549</v>
      </c>
      <c r="E275" s="14">
        <v>46513</v>
      </c>
      <c r="F275" s="13" t="s">
        <v>16</v>
      </c>
      <c r="G275" s="12">
        <v>677668.04977243103</v>
      </c>
      <c r="H275" s="12">
        <v>0</v>
      </c>
      <c r="I275" s="12">
        <v>0</v>
      </c>
      <c r="J275" s="12">
        <v>0</v>
      </c>
      <c r="K275" s="12">
        <v>0</v>
      </c>
      <c r="L275" s="12">
        <v>0</v>
      </c>
      <c r="M275" s="12">
        <v>0</v>
      </c>
      <c r="N275" s="12">
        <v>0</v>
      </c>
      <c r="O275" s="12">
        <v>0</v>
      </c>
      <c r="P275" s="12">
        <v>0</v>
      </c>
      <c r="Q275" s="12">
        <v>0</v>
      </c>
      <c r="R275" s="12">
        <v>0</v>
      </c>
      <c r="S275" s="12">
        <v>0</v>
      </c>
      <c r="T275" s="12">
        <v>0</v>
      </c>
      <c r="U275" s="12">
        <v>0</v>
      </c>
      <c r="V275" s="12">
        <v>0</v>
      </c>
      <c r="W275" s="12">
        <v>0</v>
      </c>
      <c r="X275" s="12">
        <v>0</v>
      </c>
      <c r="Y275" s="12">
        <v>0</v>
      </c>
      <c r="Z275" s="12">
        <v>0</v>
      </c>
      <c r="AA275" s="12">
        <v>0</v>
      </c>
      <c r="AB275" s="12">
        <v>0</v>
      </c>
      <c r="AC275" s="12">
        <v>0</v>
      </c>
      <c r="AD275" s="12">
        <v>0</v>
      </c>
      <c r="AE275" s="12">
        <v>0</v>
      </c>
      <c r="AF275" s="11">
        <f t="shared" si="16"/>
        <v>0</v>
      </c>
      <c r="AG275" s="11">
        <f t="shared" si="17"/>
        <v>0</v>
      </c>
      <c r="AH275" s="8">
        <f t="shared" si="18"/>
        <v>370</v>
      </c>
    </row>
    <row r="276" spans="1:34" x14ac:dyDescent="0.25">
      <c r="A276" s="8">
        <f t="shared" si="19"/>
        <v>371</v>
      </c>
      <c r="B276" s="15">
        <v>5792621</v>
      </c>
      <c r="C276" s="16" t="s">
        <v>597</v>
      </c>
      <c r="D276" s="15" t="s">
        <v>549</v>
      </c>
      <c r="E276" s="14">
        <v>46402</v>
      </c>
      <c r="F276" s="13" t="s">
        <v>16</v>
      </c>
      <c r="G276" s="12">
        <v>283115.35410159081</v>
      </c>
      <c r="H276" s="12">
        <v>0</v>
      </c>
      <c r="I276" s="12">
        <v>0</v>
      </c>
      <c r="J276" s="12">
        <v>0</v>
      </c>
      <c r="K276" s="12">
        <v>0</v>
      </c>
      <c r="L276" s="12">
        <v>0</v>
      </c>
      <c r="M276" s="12">
        <v>0</v>
      </c>
      <c r="N276" s="12">
        <v>0</v>
      </c>
      <c r="O276" s="12">
        <v>0</v>
      </c>
      <c r="P276" s="12">
        <v>0</v>
      </c>
      <c r="Q276" s="12">
        <v>0</v>
      </c>
      <c r="R276" s="12">
        <v>0</v>
      </c>
      <c r="S276" s="12">
        <v>0</v>
      </c>
      <c r="T276" s="12">
        <v>0</v>
      </c>
      <c r="U276" s="12">
        <v>0</v>
      </c>
      <c r="V276" s="12">
        <v>0</v>
      </c>
      <c r="W276" s="12">
        <v>0</v>
      </c>
      <c r="X276" s="12">
        <v>0</v>
      </c>
      <c r="Y276" s="12">
        <v>0</v>
      </c>
      <c r="Z276" s="12">
        <v>0</v>
      </c>
      <c r="AA276" s="12">
        <v>0</v>
      </c>
      <c r="AB276" s="12">
        <v>0</v>
      </c>
      <c r="AC276" s="12">
        <v>0</v>
      </c>
      <c r="AD276" s="12">
        <v>0</v>
      </c>
      <c r="AE276" s="12">
        <v>0</v>
      </c>
      <c r="AF276" s="11">
        <f t="shared" si="16"/>
        <v>0</v>
      </c>
      <c r="AG276" s="11">
        <f t="shared" si="17"/>
        <v>0</v>
      </c>
      <c r="AH276" s="8">
        <f t="shared" si="18"/>
        <v>371</v>
      </c>
    </row>
    <row r="277" spans="1:34" x14ac:dyDescent="0.25">
      <c r="A277" s="8">
        <f t="shared" si="19"/>
        <v>372</v>
      </c>
      <c r="B277" s="15">
        <v>5792624</v>
      </c>
      <c r="C277" s="16" t="s">
        <v>596</v>
      </c>
      <c r="D277" s="15" t="s">
        <v>549</v>
      </c>
      <c r="E277" s="14">
        <v>46629</v>
      </c>
      <c r="F277" s="13" t="s">
        <v>16</v>
      </c>
      <c r="G277" s="12">
        <v>128776.58021661633</v>
      </c>
      <c r="H277" s="12">
        <v>0</v>
      </c>
      <c r="I277" s="12">
        <v>0</v>
      </c>
      <c r="J277" s="12">
        <v>0</v>
      </c>
      <c r="K277" s="12">
        <v>0</v>
      </c>
      <c r="L277" s="12">
        <v>0</v>
      </c>
      <c r="M277" s="12">
        <v>0</v>
      </c>
      <c r="N277" s="12">
        <v>0</v>
      </c>
      <c r="O277" s="12">
        <v>0</v>
      </c>
      <c r="P277" s="12">
        <v>0</v>
      </c>
      <c r="Q277" s="12">
        <v>0</v>
      </c>
      <c r="R277" s="12">
        <v>0</v>
      </c>
      <c r="S277" s="12">
        <v>0</v>
      </c>
      <c r="T277" s="12">
        <v>0</v>
      </c>
      <c r="U277" s="12">
        <v>0</v>
      </c>
      <c r="V277" s="12">
        <v>0</v>
      </c>
      <c r="W277" s="12">
        <v>0</v>
      </c>
      <c r="X277" s="12">
        <v>0</v>
      </c>
      <c r="Y277" s="12">
        <v>0</v>
      </c>
      <c r="Z277" s="12">
        <v>0</v>
      </c>
      <c r="AA277" s="12">
        <v>0</v>
      </c>
      <c r="AB277" s="12">
        <v>0</v>
      </c>
      <c r="AC277" s="12">
        <v>0</v>
      </c>
      <c r="AD277" s="12">
        <v>0</v>
      </c>
      <c r="AE277" s="12">
        <v>0</v>
      </c>
      <c r="AF277" s="11">
        <f t="shared" si="16"/>
        <v>0</v>
      </c>
      <c r="AG277" s="11">
        <f t="shared" si="17"/>
        <v>0</v>
      </c>
      <c r="AH277" s="8">
        <f t="shared" si="18"/>
        <v>372</v>
      </c>
    </row>
    <row r="278" spans="1:34" x14ac:dyDescent="0.25">
      <c r="A278" s="8">
        <f t="shared" si="19"/>
        <v>373</v>
      </c>
      <c r="B278" s="15">
        <v>5792625</v>
      </c>
      <c r="C278" s="16" t="s">
        <v>595</v>
      </c>
      <c r="D278" s="15" t="s">
        <v>549</v>
      </c>
      <c r="E278" s="14">
        <v>46398</v>
      </c>
      <c r="F278" s="13" t="s">
        <v>16</v>
      </c>
      <c r="G278" s="12">
        <v>269854.90857961209</v>
      </c>
      <c r="H278" s="12">
        <v>0</v>
      </c>
      <c r="I278" s="12">
        <v>0</v>
      </c>
      <c r="J278" s="12">
        <v>0</v>
      </c>
      <c r="K278" s="12">
        <v>0</v>
      </c>
      <c r="L278" s="12">
        <v>0</v>
      </c>
      <c r="M278" s="12">
        <v>0</v>
      </c>
      <c r="N278" s="12">
        <v>0</v>
      </c>
      <c r="O278" s="12">
        <v>0</v>
      </c>
      <c r="P278" s="12">
        <v>0</v>
      </c>
      <c r="Q278" s="12">
        <v>0</v>
      </c>
      <c r="R278" s="12">
        <v>0</v>
      </c>
      <c r="S278" s="12">
        <v>0</v>
      </c>
      <c r="T278" s="12">
        <v>0</v>
      </c>
      <c r="U278" s="12">
        <v>0</v>
      </c>
      <c r="V278" s="12">
        <v>0</v>
      </c>
      <c r="W278" s="12">
        <v>0</v>
      </c>
      <c r="X278" s="12">
        <v>0</v>
      </c>
      <c r="Y278" s="12">
        <v>0</v>
      </c>
      <c r="Z278" s="12">
        <v>0</v>
      </c>
      <c r="AA278" s="12">
        <v>0</v>
      </c>
      <c r="AB278" s="12">
        <v>0</v>
      </c>
      <c r="AC278" s="12">
        <v>0</v>
      </c>
      <c r="AD278" s="12">
        <v>0</v>
      </c>
      <c r="AE278" s="12">
        <v>0</v>
      </c>
      <c r="AF278" s="11">
        <f t="shared" si="16"/>
        <v>0</v>
      </c>
      <c r="AG278" s="11">
        <f t="shared" si="17"/>
        <v>0</v>
      </c>
      <c r="AH278" s="8">
        <f t="shared" si="18"/>
        <v>373</v>
      </c>
    </row>
    <row r="279" spans="1:34" x14ac:dyDescent="0.25">
      <c r="A279" s="8">
        <f t="shared" si="19"/>
        <v>374</v>
      </c>
      <c r="B279" s="15">
        <v>5792628</v>
      </c>
      <c r="C279" s="16" t="s">
        <v>594</v>
      </c>
      <c r="D279" s="15" t="s">
        <v>549</v>
      </c>
      <c r="E279" s="14">
        <v>46470</v>
      </c>
      <c r="F279" s="13" t="s">
        <v>16</v>
      </c>
      <c r="G279" s="12">
        <v>670042.1597017356</v>
      </c>
      <c r="H279" s="12">
        <v>0</v>
      </c>
      <c r="I279" s="12">
        <v>0</v>
      </c>
      <c r="J279" s="12">
        <v>0</v>
      </c>
      <c r="K279" s="12">
        <v>0</v>
      </c>
      <c r="L279" s="12">
        <v>0</v>
      </c>
      <c r="M279" s="12">
        <v>0</v>
      </c>
      <c r="N279" s="12">
        <v>0</v>
      </c>
      <c r="O279" s="12">
        <v>0</v>
      </c>
      <c r="P279" s="12">
        <v>0</v>
      </c>
      <c r="Q279" s="12">
        <v>0</v>
      </c>
      <c r="R279" s="12">
        <v>0</v>
      </c>
      <c r="S279" s="12">
        <v>0</v>
      </c>
      <c r="T279" s="12">
        <v>0</v>
      </c>
      <c r="U279" s="12">
        <v>0</v>
      </c>
      <c r="V279" s="12">
        <v>0</v>
      </c>
      <c r="W279" s="12">
        <v>0</v>
      </c>
      <c r="X279" s="12">
        <v>0</v>
      </c>
      <c r="Y279" s="12">
        <v>0</v>
      </c>
      <c r="Z279" s="12">
        <v>0</v>
      </c>
      <c r="AA279" s="12">
        <v>0</v>
      </c>
      <c r="AB279" s="12">
        <v>0</v>
      </c>
      <c r="AC279" s="12">
        <v>0</v>
      </c>
      <c r="AD279" s="12">
        <v>0</v>
      </c>
      <c r="AE279" s="12">
        <v>0</v>
      </c>
      <c r="AF279" s="11">
        <f t="shared" si="16"/>
        <v>0</v>
      </c>
      <c r="AG279" s="11">
        <f t="shared" si="17"/>
        <v>0</v>
      </c>
      <c r="AH279" s="8">
        <f t="shared" si="18"/>
        <v>374</v>
      </c>
    </row>
    <row r="280" spans="1:34" x14ac:dyDescent="0.25">
      <c r="A280" s="8">
        <f t="shared" si="19"/>
        <v>375</v>
      </c>
      <c r="B280" s="15">
        <v>5792632</v>
      </c>
      <c r="C280" s="16" t="s">
        <v>593</v>
      </c>
      <c r="D280" s="15" t="s">
        <v>549</v>
      </c>
      <c r="E280" s="14">
        <v>46645</v>
      </c>
      <c r="F280" s="13" t="s">
        <v>16</v>
      </c>
      <c r="G280" s="12">
        <v>382919.5034578272</v>
      </c>
      <c r="H280" s="12">
        <v>0</v>
      </c>
      <c r="I280" s="12">
        <v>0</v>
      </c>
      <c r="J280" s="12">
        <v>0</v>
      </c>
      <c r="K280" s="12">
        <v>0</v>
      </c>
      <c r="L280" s="12">
        <v>0</v>
      </c>
      <c r="M280" s="12">
        <v>0</v>
      </c>
      <c r="N280" s="12">
        <v>0</v>
      </c>
      <c r="O280" s="12">
        <v>0</v>
      </c>
      <c r="P280" s="12">
        <v>0</v>
      </c>
      <c r="Q280" s="12">
        <v>0</v>
      </c>
      <c r="R280" s="12">
        <v>0</v>
      </c>
      <c r="S280" s="12">
        <v>0</v>
      </c>
      <c r="T280" s="12">
        <v>0</v>
      </c>
      <c r="U280" s="12">
        <v>0</v>
      </c>
      <c r="V280" s="12">
        <v>0</v>
      </c>
      <c r="W280" s="12">
        <v>0</v>
      </c>
      <c r="X280" s="12">
        <v>0</v>
      </c>
      <c r="Y280" s="12">
        <v>0</v>
      </c>
      <c r="Z280" s="12">
        <v>0</v>
      </c>
      <c r="AA280" s="12">
        <v>0</v>
      </c>
      <c r="AB280" s="12">
        <v>0</v>
      </c>
      <c r="AC280" s="12">
        <v>0</v>
      </c>
      <c r="AD280" s="12">
        <v>0</v>
      </c>
      <c r="AE280" s="12">
        <v>0</v>
      </c>
      <c r="AF280" s="11">
        <f t="shared" si="16"/>
        <v>0</v>
      </c>
      <c r="AG280" s="11">
        <f t="shared" si="17"/>
        <v>0</v>
      </c>
      <c r="AH280" s="8">
        <f t="shared" si="18"/>
        <v>375</v>
      </c>
    </row>
    <row r="281" spans="1:34" x14ac:dyDescent="0.25">
      <c r="A281" s="8">
        <f t="shared" si="19"/>
        <v>376</v>
      </c>
      <c r="B281" s="15">
        <v>5792633</v>
      </c>
      <c r="C281" s="16" t="s">
        <v>592</v>
      </c>
      <c r="D281" s="15" t="s">
        <v>549</v>
      </c>
      <c r="E281" s="14">
        <v>46391</v>
      </c>
      <c r="F281" s="13" t="s">
        <v>16</v>
      </c>
      <c r="G281" s="12">
        <v>349758.05906177463</v>
      </c>
      <c r="H281" s="12">
        <v>0</v>
      </c>
      <c r="I281" s="12">
        <v>0</v>
      </c>
      <c r="J281" s="12">
        <v>0</v>
      </c>
      <c r="K281" s="12">
        <v>0</v>
      </c>
      <c r="L281" s="12">
        <v>0</v>
      </c>
      <c r="M281" s="12">
        <v>0</v>
      </c>
      <c r="N281" s="12">
        <v>0</v>
      </c>
      <c r="O281" s="12">
        <v>0</v>
      </c>
      <c r="P281" s="12">
        <v>0</v>
      </c>
      <c r="Q281" s="12">
        <v>0</v>
      </c>
      <c r="R281" s="12">
        <v>0</v>
      </c>
      <c r="S281" s="12">
        <v>0</v>
      </c>
      <c r="T281" s="12">
        <v>0</v>
      </c>
      <c r="U281" s="12">
        <v>0</v>
      </c>
      <c r="V281" s="12">
        <v>0</v>
      </c>
      <c r="W281" s="12">
        <v>0</v>
      </c>
      <c r="X281" s="12">
        <v>0</v>
      </c>
      <c r="Y281" s="12">
        <v>0</v>
      </c>
      <c r="Z281" s="12">
        <v>0</v>
      </c>
      <c r="AA281" s="12">
        <v>0</v>
      </c>
      <c r="AB281" s="12">
        <v>0</v>
      </c>
      <c r="AC281" s="12">
        <v>0</v>
      </c>
      <c r="AD281" s="12">
        <v>0</v>
      </c>
      <c r="AE281" s="12">
        <v>0</v>
      </c>
      <c r="AF281" s="11">
        <f t="shared" si="16"/>
        <v>0</v>
      </c>
      <c r="AG281" s="11">
        <f t="shared" si="17"/>
        <v>0</v>
      </c>
      <c r="AH281" s="8">
        <f t="shared" si="18"/>
        <v>376</v>
      </c>
    </row>
    <row r="282" spans="1:34" x14ac:dyDescent="0.25">
      <c r="A282" s="8">
        <f t="shared" si="19"/>
        <v>377</v>
      </c>
      <c r="B282" s="15">
        <v>5792635</v>
      </c>
      <c r="C282" s="16" t="s">
        <v>591</v>
      </c>
      <c r="D282" s="15" t="s">
        <v>549</v>
      </c>
      <c r="E282" s="14">
        <v>46555</v>
      </c>
      <c r="F282" s="13" t="s">
        <v>16</v>
      </c>
      <c r="G282" s="12">
        <v>127000.31533355251</v>
      </c>
      <c r="H282" s="12">
        <v>0</v>
      </c>
      <c r="I282" s="12">
        <v>0</v>
      </c>
      <c r="J282" s="12">
        <v>0</v>
      </c>
      <c r="K282" s="12">
        <v>0</v>
      </c>
      <c r="L282" s="12">
        <v>0</v>
      </c>
      <c r="M282" s="12">
        <v>0</v>
      </c>
      <c r="N282" s="12">
        <v>0</v>
      </c>
      <c r="O282" s="12">
        <v>0</v>
      </c>
      <c r="P282" s="12">
        <v>0</v>
      </c>
      <c r="Q282" s="12">
        <v>0</v>
      </c>
      <c r="R282" s="12">
        <v>0</v>
      </c>
      <c r="S282" s="12">
        <v>0</v>
      </c>
      <c r="T282" s="12">
        <v>0</v>
      </c>
      <c r="U282" s="12">
        <v>0</v>
      </c>
      <c r="V282" s="12">
        <v>0</v>
      </c>
      <c r="W282" s="12">
        <v>0</v>
      </c>
      <c r="X282" s="12">
        <v>0</v>
      </c>
      <c r="Y282" s="12">
        <v>0</v>
      </c>
      <c r="Z282" s="12">
        <v>0</v>
      </c>
      <c r="AA282" s="12">
        <v>0</v>
      </c>
      <c r="AB282" s="12">
        <v>0</v>
      </c>
      <c r="AC282" s="12">
        <v>0</v>
      </c>
      <c r="AD282" s="12">
        <v>0</v>
      </c>
      <c r="AE282" s="12">
        <v>0</v>
      </c>
      <c r="AF282" s="11">
        <f t="shared" si="16"/>
        <v>0</v>
      </c>
      <c r="AG282" s="11">
        <f t="shared" si="17"/>
        <v>0</v>
      </c>
      <c r="AH282" s="8">
        <f t="shared" si="18"/>
        <v>377</v>
      </c>
    </row>
    <row r="283" spans="1:34" x14ac:dyDescent="0.25">
      <c r="A283" s="8">
        <f t="shared" si="19"/>
        <v>378</v>
      </c>
      <c r="B283" s="15">
        <v>5792643</v>
      </c>
      <c r="C283" s="16" t="s">
        <v>590</v>
      </c>
      <c r="D283" s="15" t="s">
        <v>549</v>
      </c>
      <c r="E283" s="14">
        <v>46555</v>
      </c>
      <c r="F283" s="13" t="s">
        <v>16</v>
      </c>
      <c r="G283" s="12">
        <v>254468.19280897669</v>
      </c>
      <c r="H283" s="12">
        <v>0</v>
      </c>
      <c r="I283" s="12">
        <v>0</v>
      </c>
      <c r="J283" s="12">
        <v>0</v>
      </c>
      <c r="K283" s="12">
        <v>0</v>
      </c>
      <c r="L283" s="12">
        <v>0</v>
      </c>
      <c r="M283" s="12">
        <v>0</v>
      </c>
      <c r="N283" s="12">
        <v>0</v>
      </c>
      <c r="O283" s="12">
        <v>0</v>
      </c>
      <c r="P283" s="12">
        <v>0</v>
      </c>
      <c r="Q283" s="12">
        <v>0</v>
      </c>
      <c r="R283" s="12">
        <v>0</v>
      </c>
      <c r="S283" s="12">
        <v>0</v>
      </c>
      <c r="T283" s="12">
        <v>0</v>
      </c>
      <c r="U283" s="12">
        <v>0</v>
      </c>
      <c r="V283" s="12">
        <v>0</v>
      </c>
      <c r="W283" s="12">
        <v>0</v>
      </c>
      <c r="X283" s="12">
        <v>0</v>
      </c>
      <c r="Y283" s="12">
        <v>0</v>
      </c>
      <c r="Z283" s="12">
        <v>0</v>
      </c>
      <c r="AA283" s="12">
        <v>0</v>
      </c>
      <c r="AB283" s="12">
        <v>0</v>
      </c>
      <c r="AC283" s="12">
        <v>0</v>
      </c>
      <c r="AD283" s="12">
        <v>0</v>
      </c>
      <c r="AE283" s="12">
        <v>0</v>
      </c>
      <c r="AF283" s="11">
        <f t="shared" si="16"/>
        <v>0</v>
      </c>
      <c r="AG283" s="11">
        <f t="shared" si="17"/>
        <v>0</v>
      </c>
      <c r="AH283" s="8">
        <f t="shared" si="18"/>
        <v>378</v>
      </c>
    </row>
    <row r="284" spans="1:34" x14ac:dyDescent="0.25">
      <c r="A284" s="8">
        <f t="shared" si="19"/>
        <v>379</v>
      </c>
      <c r="B284" s="15">
        <v>5792649</v>
      </c>
      <c r="C284" s="16" t="s">
        <v>589</v>
      </c>
      <c r="D284" s="15" t="s">
        <v>549</v>
      </c>
      <c r="E284" s="14">
        <v>46692</v>
      </c>
      <c r="F284" s="13" t="s">
        <v>16</v>
      </c>
      <c r="G284" s="12">
        <v>249512.32838293168</v>
      </c>
      <c r="H284" s="12">
        <v>0</v>
      </c>
      <c r="I284" s="12">
        <v>0</v>
      </c>
      <c r="J284" s="12">
        <v>0</v>
      </c>
      <c r="K284" s="12">
        <v>0</v>
      </c>
      <c r="L284" s="12">
        <v>0</v>
      </c>
      <c r="M284" s="12">
        <v>0</v>
      </c>
      <c r="N284" s="12">
        <v>0</v>
      </c>
      <c r="O284" s="12">
        <v>0</v>
      </c>
      <c r="P284" s="12">
        <v>0</v>
      </c>
      <c r="Q284" s="12">
        <v>0</v>
      </c>
      <c r="R284" s="12">
        <v>0</v>
      </c>
      <c r="S284" s="12">
        <v>0</v>
      </c>
      <c r="T284" s="12">
        <v>0</v>
      </c>
      <c r="U284" s="12">
        <v>0</v>
      </c>
      <c r="V284" s="12">
        <v>0</v>
      </c>
      <c r="W284" s="12">
        <v>0</v>
      </c>
      <c r="X284" s="12">
        <v>0</v>
      </c>
      <c r="Y284" s="12">
        <v>0</v>
      </c>
      <c r="Z284" s="12">
        <v>0</v>
      </c>
      <c r="AA284" s="12">
        <v>0</v>
      </c>
      <c r="AB284" s="12">
        <v>0</v>
      </c>
      <c r="AC284" s="12">
        <v>0</v>
      </c>
      <c r="AD284" s="12">
        <v>0</v>
      </c>
      <c r="AE284" s="12">
        <v>0</v>
      </c>
      <c r="AF284" s="11">
        <f t="shared" si="16"/>
        <v>0</v>
      </c>
      <c r="AG284" s="11">
        <f t="shared" si="17"/>
        <v>0</v>
      </c>
      <c r="AH284" s="8">
        <f t="shared" si="18"/>
        <v>379</v>
      </c>
    </row>
    <row r="285" spans="1:34" x14ac:dyDescent="0.25">
      <c r="A285" s="8">
        <f t="shared" si="19"/>
        <v>380</v>
      </c>
      <c r="B285" s="15">
        <v>5792663</v>
      </c>
      <c r="C285" s="16" t="s">
        <v>588</v>
      </c>
      <c r="D285" s="15" t="s">
        <v>549</v>
      </c>
      <c r="E285" s="14">
        <v>46475</v>
      </c>
      <c r="F285" s="13" t="s">
        <v>16</v>
      </c>
      <c r="G285" s="12">
        <v>281383.27204542776</v>
      </c>
      <c r="H285" s="12">
        <v>0</v>
      </c>
      <c r="I285" s="12">
        <v>0</v>
      </c>
      <c r="J285" s="12">
        <v>0</v>
      </c>
      <c r="K285" s="12">
        <v>0</v>
      </c>
      <c r="L285" s="12">
        <v>0</v>
      </c>
      <c r="M285" s="12">
        <v>0</v>
      </c>
      <c r="N285" s="12">
        <v>0</v>
      </c>
      <c r="O285" s="12">
        <v>0</v>
      </c>
      <c r="P285" s="12">
        <v>0</v>
      </c>
      <c r="Q285" s="12">
        <v>0</v>
      </c>
      <c r="R285" s="12">
        <v>0</v>
      </c>
      <c r="S285" s="12">
        <v>0</v>
      </c>
      <c r="T285" s="12">
        <v>0</v>
      </c>
      <c r="U285" s="12">
        <v>0</v>
      </c>
      <c r="V285" s="12">
        <v>0</v>
      </c>
      <c r="W285" s="12">
        <v>0</v>
      </c>
      <c r="X285" s="12">
        <v>0</v>
      </c>
      <c r="Y285" s="12">
        <v>0</v>
      </c>
      <c r="Z285" s="12">
        <v>0</v>
      </c>
      <c r="AA285" s="12">
        <v>0</v>
      </c>
      <c r="AB285" s="12">
        <v>0</v>
      </c>
      <c r="AC285" s="12">
        <v>0</v>
      </c>
      <c r="AD285" s="12">
        <v>0</v>
      </c>
      <c r="AE285" s="12">
        <v>0</v>
      </c>
      <c r="AF285" s="11">
        <f t="shared" si="16"/>
        <v>0</v>
      </c>
      <c r="AG285" s="11">
        <f t="shared" si="17"/>
        <v>0</v>
      </c>
      <c r="AH285" s="8">
        <f t="shared" si="18"/>
        <v>380</v>
      </c>
    </row>
    <row r="286" spans="1:34" x14ac:dyDescent="0.25">
      <c r="A286" s="8">
        <f t="shared" si="19"/>
        <v>381</v>
      </c>
      <c r="B286" s="15">
        <v>5792698</v>
      </c>
      <c r="C286" s="16" t="s">
        <v>587</v>
      </c>
      <c r="D286" s="15" t="s">
        <v>549</v>
      </c>
      <c r="E286" s="14">
        <v>46709</v>
      </c>
      <c r="F286" s="13" t="s">
        <v>20</v>
      </c>
      <c r="G286" s="12">
        <v>620925.89933969488</v>
      </c>
      <c r="H286" s="12">
        <v>0</v>
      </c>
      <c r="I286" s="12">
        <v>0</v>
      </c>
      <c r="J286" s="12">
        <v>0</v>
      </c>
      <c r="K286" s="12">
        <v>0</v>
      </c>
      <c r="L286" s="12">
        <v>0</v>
      </c>
      <c r="M286" s="12">
        <v>0</v>
      </c>
      <c r="N286" s="12">
        <v>0</v>
      </c>
      <c r="O286" s="12">
        <v>0</v>
      </c>
      <c r="P286" s="12">
        <v>0</v>
      </c>
      <c r="Q286" s="12">
        <v>0</v>
      </c>
      <c r="R286" s="12">
        <v>0</v>
      </c>
      <c r="S286" s="12">
        <v>0</v>
      </c>
      <c r="T286" s="12">
        <v>0</v>
      </c>
      <c r="U286" s="12">
        <v>0</v>
      </c>
      <c r="V286" s="12">
        <v>0</v>
      </c>
      <c r="W286" s="12">
        <v>0</v>
      </c>
      <c r="X286" s="12">
        <v>0</v>
      </c>
      <c r="Y286" s="12">
        <v>0</v>
      </c>
      <c r="Z286" s="12">
        <v>0</v>
      </c>
      <c r="AA286" s="12">
        <v>0</v>
      </c>
      <c r="AB286" s="12">
        <v>0</v>
      </c>
      <c r="AC286" s="12">
        <v>0</v>
      </c>
      <c r="AD286" s="12">
        <v>0</v>
      </c>
      <c r="AE286" s="12">
        <v>0</v>
      </c>
      <c r="AF286" s="11">
        <f t="shared" si="16"/>
        <v>0</v>
      </c>
      <c r="AG286" s="11">
        <f t="shared" si="17"/>
        <v>0</v>
      </c>
      <c r="AH286" s="8">
        <f t="shared" si="18"/>
        <v>381</v>
      </c>
    </row>
    <row r="287" spans="1:34" x14ac:dyDescent="0.25">
      <c r="A287" s="8">
        <f t="shared" si="19"/>
        <v>382</v>
      </c>
      <c r="B287" s="15">
        <v>5792849</v>
      </c>
      <c r="C287" s="16" t="s">
        <v>586</v>
      </c>
      <c r="D287" s="15" t="s">
        <v>549</v>
      </c>
      <c r="E287" s="14">
        <v>46077</v>
      </c>
      <c r="F287" s="13" t="s">
        <v>16</v>
      </c>
      <c r="G287" s="12">
        <v>120598.31220476124</v>
      </c>
      <c r="H287" s="12">
        <v>0</v>
      </c>
      <c r="I287" s="12">
        <v>0</v>
      </c>
      <c r="J287" s="12">
        <v>0</v>
      </c>
      <c r="K287" s="12">
        <v>0</v>
      </c>
      <c r="L287" s="12">
        <v>0</v>
      </c>
      <c r="M287" s="12">
        <v>0</v>
      </c>
      <c r="N287" s="12">
        <v>0</v>
      </c>
      <c r="O287" s="12">
        <v>0</v>
      </c>
      <c r="P287" s="12">
        <v>0</v>
      </c>
      <c r="Q287" s="12">
        <v>0</v>
      </c>
      <c r="R287" s="12">
        <v>0</v>
      </c>
      <c r="S287" s="12">
        <v>0</v>
      </c>
      <c r="T287" s="12">
        <v>0</v>
      </c>
      <c r="U287" s="12">
        <v>0</v>
      </c>
      <c r="V287" s="12">
        <v>0</v>
      </c>
      <c r="W287" s="12">
        <v>0</v>
      </c>
      <c r="X287" s="12">
        <v>0</v>
      </c>
      <c r="Y287" s="12">
        <v>0</v>
      </c>
      <c r="Z287" s="12">
        <v>0</v>
      </c>
      <c r="AA287" s="12">
        <v>0</v>
      </c>
      <c r="AB287" s="12">
        <v>0</v>
      </c>
      <c r="AC287" s="12">
        <v>0</v>
      </c>
      <c r="AD287" s="12">
        <v>0</v>
      </c>
      <c r="AE287" s="12">
        <v>0</v>
      </c>
      <c r="AF287" s="11">
        <f t="shared" si="16"/>
        <v>0</v>
      </c>
      <c r="AG287" s="11">
        <f t="shared" si="17"/>
        <v>0</v>
      </c>
      <c r="AH287" s="8">
        <f t="shared" si="18"/>
        <v>382</v>
      </c>
    </row>
    <row r="288" spans="1:34" x14ac:dyDescent="0.25">
      <c r="A288" s="8">
        <f t="shared" si="19"/>
        <v>383</v>
      </c>
      <c r="B288" s="15">
        <v>5792850</v>
      </c>
      <c r="C288" s="16" t="s">
        <v>585</v>
      </c>
      <c r="D288" s="15" t="s">
        <v>549</v>
      </c>
      <c r="E288" s="14">
        <v>46290</v>
      </c>
      <c r="F288" s="13" t="s">
        <v>16</v>
      </c>
      <c r="G288" s="12">
        <v>269294.18590798747</v>
      </c>
      <c r="H288" s="12">
        <v>0</v>
      </c>
      <c r="I288" s="12">
        <v>0</v>
      </c>
      <c r="J288" s="12">
        <v>0</v>
      </c>
      <c r="K288" s="12">
        <v>0</v>
      </c>
      <c r="L288" s="12">
        <v>0</v>
      </c>
      <c r="M288" s="12">
        <v>0</v>
      </c>
      <c r="N288" s="12">
        <v>0</v>
      </c>
      <c r="O288" s="12">
        <v>0</v>
      </c>
      <c r="P288" s="12">
        <v>0</v>
      </c>
      <c r="Q288" s="12">
        <v>0</v>
      </c>
      <c r="R288" s="12">
        <v>0</v>
      </c>
      <c r="S288" s="12">
        <v>0</v>
      </c>
      <c r="T288" s="12">
        <v>0</v>
      </c>
      <c r="U288" s="12">
        <v>0</v>
      </c>
      <c r="V288" s="12">
        <v>0</v>
      </c>
      <c r="W288" s="12">
        <v>0</v>
      </c>
      <c r="X288" s="12">
        <v>0</v>
      </c>
      <c r="Y288" s="12">
        <v>0</v>
      </c>
      <c r="Z288" s="12">
        <v>0</v>
      </c>
      <c r="AA288" s="12">
        <v>0</v>
      </c>
      <c r="AB288" s="12">
        <v>0</v>
      </c>
      <c r="AC288" s="12">
        <v>0</v>
      </c>
      <c r="AD288" s="12">
        <v>0</v>
      </c>
      <c r="AE288" s="12">
        <v>0</v>
      </c>
      <c r="AF288" s="11">
        <f t="shared" si="16"/>
        <v>0</v>
      </c>
      <c r="AG288" s="11">
        <f t="shared" si="17"/>
        <v>0</v>
      </c>
      <c r="AH288" s="8">
        <f t="shared" si="18"/>
        <v>383</v>
      </c>
    </row>
    <row r="289" spans="1:34" x14ac:dyDescent="0.25">
      <c r="A289" s="8">
        <f t="shared" si="19"/>
        <v>384</v>
      </c>
      <c r="B289" s="15">
        <v>5792856</v>
      </c>
      <c r="C289" s="16" t="s">
        <v>584</v>
      </c>
      <c r="D289" s="15" t="s">
        <v>549</v>
      </c>
      <c r="E289" s="14">
        <v>46371</v>
      </c>
      <c r="F289" s="13" t="s">
        <v>16</v>
      </c>
      <c r="G289" s="12">
        <v>619164.52326672093</v>
      </c>
      <c r="H289" s="12">
        <v>101073.69166666667</v>
      </c>
      <c r="I289" s="12">
        <v>101073.69166666667</v>
      </c>
      <c r="J289" s="12">
        <v>101073.69166666667</v>
      </c>
      <c r="K289" s="12">
        <v>101073.69166666667</v>
      </c>
      <c r="L289" s="12">
        <v>101073.69166666667</v>
      </c>
      <c r="M289" s="12">
        <v>101073.69166666667</v>
      </c>
      <c r="N289" s="12">
        <v>101073.69166666667</v>
      </c>
      <c r="O289" s="12">
        <v>101073.69166666667</v>
      </c>
      <c r="P289" s="12">
        <v>101073.69166666667</v>
      </c>
      <c r="Q289" s="12">
        <v>101073.69166666667</v>
      </c>
      <c r="R289" s="12">
        <v>101073.69166666667</v>
      </c>
      <c r="S289" s="12">
        <v>101073.69166666667</v>
      </c>
      <c r="T289" s="12">
        <v>41666.65833333334</v>
      </c>
      <c r="U289" s="12">
        <v>41666.65833333334</v>
      </c>
      <c r="V289" s="12">
        <v>41666.65833333334</v>
      </c>
      <c r="W289" s="12">
        <v>41666.65833333334</v>
      </c>
      <c r="X289" s="12">
        <v>41666.65833333334</v>
      </c>
      <c r="Y289" s="12">
        <v>41666.65833333334</v>
      </c>
      <c r="Z289" s="12">
        <v>41666.65833333334</v>
      </c>
      <c r="AA289" s="12">
        <v>41666.65833333334</v>
      </c>
      <c r="AB289" s="12">
        <v>41666.65833333334</v>
      </c>
      <c r="AC289" s="12">
        <v>41666.65833333334</v>
      </c>
      <c r="AD289" s="12">
        <v>41666.65833333334</v>
      </c>
      <c r="AE289" s="12">
        <v>41666.65833333334</v>
      </c>
      <c r="AF289" s="11">
        <f t="shared" si="16"/>
        <v>1212884.3</v>
      </c>
      <c r="AG289" s="11">
        <f t="shared" si="17"/>
        <v>499999.89999999997</v>
      </c>
      <c r="AH289" s="8">
        <f t="shared" si="18"/>
        <v>384</v>
      </c>
    </row>
    <row r="290" spans="1:34" x14ac:dyDescent="0.25">
      <c r="A290" s="8">
        <f t="shared" si="19"/>
        <v>385</v>
      </c>
      <c r="B290" s="15">
        <v>5794772</v>
      </c>
      <c r="C290" s="16" t="s">
        <v>583</v>
      </c>
      <c r="D290" s="15" t="s">
        <v>549</v>
      </c>
      <c r="E290" s="14">
        <v>46455</v>
      </c>
      <c r="F290" s="13" t="s">
        <v>16</v>
      </c>
      <c r="G290" s="12">
        <v>296677.44465231255</v>
      </c>
      <c r="H290" s="12">
        <v>0</v>
      </c>
      <c r="I290" s="12">
        <v>0</v>
      </c>
      <c r="J290" s="12">
        <v>0</v>
      </c>
      <c r="K290" s="12">
        <v>0</v>
      </c>
      <c r="L290" s="12">
        <v>0</v>
      </c>
      <c r="M290" s="12">
        <v>0</v>
      </c>
      <c r="N290" s="12">
        <v>0</v>
      </c>
      <c r="O290" s="12">
        <v>0</v>
      </c>
      <c r="P290" s="12">
        <v>0</v>
      </c>
      <c r="Q290" s="12">
        <v>0</v>
      </c>
      <c r="R290" s="12">
        <v>0</v>
      </c>
      <c r="S290" s="12">
        <v>0</v>
      </c>
      <c r="T290" s="12">
        <v>0</v>
      </c>
      <c r="U290" s="12">
        <v>0</v>
      </c>
      <c r="V290" s="12">
        <v>0</v>
      </c>
      <c r="W290" s="12">
        <v>0</v>
      </c>
      <c r="X290" s="12">
        <v>0</v>
      </c>
      <c r="Y290" s="12">
        <v>0</v>
      </c>
      <c r="Z290" s="12">
        <v>0</v>
      </c>
      <c r="AA290" s="12">
        <v>0</v>
      </c>
      <c r="AB290" s="12">
        <v>0</v>
      </c>
      <c r="AC290" s="12">
        <v>0</v>
      </c>
      <c r="AD290" s="12">
        <v>0</v>
      </c>
      <c r="AE290" s="12">
        <v>0</v>
      </c>
      <c r="AF290" s="11">
        <f t="shared" si="16"/>
        <v>0</v>
      </c>
      <c r="AG290" s="11">
        <f t="shared" si="17"/>
        <v>0</v>
      </c>
      <c r="AH290" s="8">
        <f t="shared" si="18"/>
        <v>385</v>
      </c>
    </row>
    <row r="291" spans="1:34" x14ac:dyDescent="0.25">
      <c r="A291" s="8">
        <f t="shared" si="19"/>
        <v>386</v>
      </c>
      <c r="B291" s="15">
        <v>5795040</v>
      </c>
      <c r="C291" s="16" t="s">
        <v>582</v>
      </c>
      <c r="D291" s="15" t="s">
        <v>549</v>
      </c>
      <c r="E291" s="14">
        <v>46203</v>
      </c>
      <c r="F291" s="13" t="s">
        <v>16</v>
      </c>
      <c r="G291" s="12">
        <v>1008149.9769593993</v>
      </c>
      <c r="H291" s="12">
        <v>52685.924999999996</v>
      </c>
      <c r="I291" s="12">
        <v>52685.924999999996</v>
      </c>
      <c r="J291" s="12">
        <v>52685.924999999996</v>
      </c>
      <c r="K291" s="12">
        <v>52685.924999999996</v>
      </c>
      <c r="L291" s="12">
        <v>52685.924999999996</v>
      </c>
      <c r="M291" s="12">
        <v>52685.924999999996</v>
      </c>
      <c r="N291" s="12">
        <v>52685.924999999996</v>
      </c>
      <c r="O291" s="12">
        <v>52685.924999999996</v>
      </c>
      <c r="P291" s="12">
        <v>52685.924999999996</v>
      </c>
      <c r="Q291" s="12">
        <v>52685.924999999996</v>
      </c>
      <c r="R291" s="12">
        <v>52685.924999999996</v>
      </c>
      <c r="S291" s="12">
        <v>52685.924999999996</v>
      </c>
      <c r="T291" s="12">
        <v>0</v>
      </c>
      <c r="U291" s="12">
        <v>0</v>
      </c>
      <c r="V291" s="12">
        <v>0</v>
      </c>
      <c r="W291" s="12">
        <v>0</v>
      </c>
      <c r="X291" s="12">
        <v>0</v>
      </c>
      <c r="Y291" s="12">
        <v>0</v>
      </c>
      <c r="Z291" s="12">
        <v>0</v>
      </c>
      <c r="AA291" s="12">
        <v>0</v>
      </c>
      <c r="AB291" s="12">
        <v>0</v>
      </c>
      <c r="AC291" s="12">
        <v>0</v>
      </c>
      <c r="AD291" s="12">
        <v>0</v>
      </c>
      <c r="AE291" s="12">
        <v>0</v>
      </c>
      <c r="AF291" s="11">
        <f t="shared" si="16"/>
        <v>632231.10000000009</v>
      </c>
      <c r="AG291" s="11">
        <f t="shared" si="17"/>
        <v>0</v>
      </c>
      <c r="AH291" s="8">
        <f t="shared" si="18"/>
        <v>386</v>
      </c>
    </row>
    <row r="292" spans="1:34" x14ac:dyDescent="0.25">
      <c r="A292" s="8">
        <f t="shared" si="19"/>
        <v>387</v>
      </c>
      <c r="B292" s="15">
        <v>5795435</v>
      </c>
      <c r="C292" s="16" t="s">
        <v>581</v>
      </c>
      <c r="D292" s="15" t="s">
        <v>549</v>
      </c>
      <c r="E292" s="14">
        <v>46517</v>
      </c>
      <c r="F292" s="13" t="s">
        <v>20</v>
      </c>
      <c r="G292" s="12">
        <v>582179.57687668048</v>
      </c>
      <c r="H292" s="12">
        <v>0</v>
      </c>
      <c r="I292" s="12">
        <v>0</v>
      </c>
      <c r="J292" s="12">
        <v>0</v>
      </c>
      <c r="K292" s="12">
        <v>0</v>
      </c>
      <c r="L292" s="12">
        <v>0</v>
      </c>
      <c r="M292" s="12">
        <v>0</v>
      </c>
      <c r="N292" s="12">
        <v>0</v>
      </c>
      <c r="O292" s="12">
        <v>0</v>
      </c>
      <c r="P292" s="12">
        <v>0</v>
      </c>
      <c r="Q292" s="12">
        <v>0</v>
      </c>
      <c r="R292" s="12">
        <v>0</v>
      </c>
      <c r="S292" s="12">
        <v>0</v>
      </c>
      <c r="T292" s="12">
        <v>0</v>
      </c>
      <c r="U292" s="12">
        <v>0</v>
      </c>
      <c r="V292" s="12">
        <v>0</v>
      </c>
      <c r="W292" s="12">
        <v>0</v>
      </c>
      <c r="X292" s="12">
        <v>0</v>
      </c>
      <c r="Y292" s="12">
        <v>0</v>
      </c>
      <c r="Z292" s="12">
        <v>0</v>
      </c>
      <c r="AA292" s="12">
        <v>0</v>
      </c>
      <c r="AB292" s="12">
        <v>0</v>
      </c>
      <c r="AC292" s="12">
        <v>0</v>
      </c>
      <c r="AD292" s="12">
        <v>0</v>
      </c>
      <c r="AE292" s="12">
        <v>0</v>
      </c>
      <c r="AF292" s="11">
        <f t="shared" si="16"/>
        <v>0</v>
      </c>
      <c r="AG292" s="11">
        <f t="shared" si="17"/>
        <v>0</v>
      </c>
      <c r="AH292" s="8">
        <f t="shared" si="18"/>
        <v>387</v>
      </c>
    </row>
    <row r="293" spans="1:34" x14ac:dyDescent="0.25">
      <c r="A293" s="8">
        <f t="shared" si="19"/>
        <v>388</v>
      </c>
      <c r="B293" s="15">
        <v>5797502</v>
      </c>
      <c r="C293" s="16" t="s">
        <v>580</v>
      </c>
      <c r="D293" s="15" t="s">
        <v>549</v>
      </c>
      <c r="E293" s="14">
        <v>46325</v>
      </c>
      <c r="F293" s="13" t="s">
        <v>16</v>
      </c>
      <c r="G293" s="12">
        <v>2382494.56</v>
      </c>
      <c r="H293" s="12">
        <v>61257.350000000006</v>
      </c>
      <c r="I293" s="12">
        <v>61257.350000000006</v>
      </c>
      <c r="J293" s="12">
        <v>61257.350000000006</v>
      </c>
      <c r="K293" s="12">
        <v>61257.350000000006</v>
      </c>
      <c r="L293" s="12">
        <v>61257.350000000006</v>
      </c>
      <c r="M293" s="12">
        <v>61257.350000000006</v>
      </c>
      <c r="N293" s="12">
        <v>61257.350000000006</v>
      </c>
      <c r="O293" s="12">
        <v>61257.350000000006</v>
      </c>
      <c r="P293" s="12">
        <v>61257.350000000006</v>
      </c>
      <c r="Q293" s="12">
        <v>61257.350000000006</v>
      </c>
      <c r="R293" s="12">
        <v>61257.350000000006</v>
      </c>
      <c r="S293" s="12">
        <v>61257.350000000006</v>
      </c>
      <c r="T293" s="12">
        <v>2449.15</v>
      </c>
      <c r="U293" s="12">
        <v>2449.15</v>
      </c>
      <c r="V293" s="12">
        <v>2449.15</v>
      </c>
      <c r="W293" s="12">
        <v>2449.15</v>
      </c>
      <c r="X293" s="12">
        <v>2449.15</v>
      </c>
      <c r="Y293" s="12">
        <v>2449.15</v>
      </c>
      <c r="Z293" s="12">
        <v>2449.15</v>
      </c>
      <c r="AA293" s="12">
        <v>2449.15</v>
      </c>
      <c r="AB293" s="12">
        <v>2449.15</v>
      </c>
      <c r="AC293" s="12">
        <v>2449.15</v>
      </c>
      <c r="AD293" s="12">
        <v>2449.15</v>
      </c>
      <c r="AE293" s="12">
        <v>2449.15</v>
      </c>
      <c r="AF293" s="11">
        <f t="shared" si="16"/>
        <v>735088.19999999984</v>
      </c>
      <c r="AG293" s="11">
        <f t="shared" si="17"/>
        <v>29389.800000000007</v>
      </c>
      <c r="AH293" s="8">
        <f t="shared" si="18"/>
        <v>388</v>
      </c>
    </row>
    <row r="294" spans="1:34" x14ac:dyDescent="0.25">
      <c r="A294" s="8">
        <f t="shared" si="19"/>
        <v>389</v>
      </c>
      <c r="B294" s="15">
        <v>5798442</v>
      </c>
      <c r="C294" s="16" t="s">
        <v>579</v>
      </c>
      <c r="D294" s="15" t="s">
        <v>549</v>
      </c>
      <c r="E294" s="14">
        <v>46203</v>
      </c>
      <c r="F294" s="13" t="s">
        <v>16</v>
      </c>
      <c r="G294" s="12">
        <v>2938594.88</v>
      </c>
      <c r="H294" s="12">
        <v>69404.633333333331</v>
      </c>
      <c r="I294" s="12">
        <v>69404.633333333331</v>
      </c>
      <c r="J294" s="12">
        <v>69404.633333333331</v>
      </c>
      <c r="K294" s="12">
        <v>69404.633333333331</v>
      </c>
      <c r="L294" s="12">
        <v>69404.633333333331</v>
      </c>
      <c r="M294" s="12">
        <v>69404.633333333331</v>
      </c>
      <c r="N294" s="12">
        <v>69404.633333333331</v>
      </c>
      <c r="O294" s="12">
        <v>69404.633333333331</v>
      </c>
      <c r="P294" s="12">
        <v>69404.633333333331</v>
      </c>
      <c r="Q294" s="12">
        <v>69404.633333333331</v>
      </c>
      <c r="R294" s="12">
        <v>69404.633333333331</v>
      </c>
      <c r="S294" s="12">
        <v>69404.633333333331</v>
      </c>
      <c r="T294" s="12">
        <v>42273.84166666666</v>
      </c>
      <c r="U294" s="12">
        <v>42273.84166666666</v>
      </c>
      <c r="V294" s="12">
        <v>42273.84166666666</v>
      </c>
      <c r="W294" s="12">
        <v>42273.84166666666</v>
      </c>
      <c r="X294" s="12">
        <v>42273.84166666666</v>
      </c>
      <c r="Y294" s="12">
        <v>42273.84166666666</v>
      </c>
      <c r="Z294" s="12">
        <v>42273.84166666666</v>
      </c>
      <c r="AA294" s="12">
        <v>42273.84166666666</v>
      </c>
      <c r="AB294" s="12">
        <v>42273.84166666666</v>
      </c>
      <c r="AC294" s="12">
        <v>42273.84166666666</v>
      </c>
      <c r="AD294" s="12">
        <v>42273.84166666666</v>
      </c>
      <c r="AE294" s="12">
        <v>42273.84166666666</v>
      </c>
      <c r="AF294" s="11">
        <f t="shared" si="16"/>
        <v>832855.59999999974</v>
      </c>
      <c r="AG294" s="11">
        <f t="shared" si="17"/>
        <v>507286.10000000003</v>
      </c>
      <c r="AH294" s="8">
        <f t="shared" si="18"/>
        <v>389</v>
      </c>
    </row>
    <row r="295" spans="1:34" x14ac:dyDescent="0.25">
      <c r="A295" s="8">
        <f t="shared" si="19"/>
        <v>390</v>
      </c>
      <c r="B295" s="15">
        <v>5800118</v>
      </c>
      <c r="C295" s="16" t="s">
        <v>578</v>
      </c>
      <c r="D295" s="15" t="s">
        <v>549</v>
      </c>
      <c r="E295" s="14">
        <v>46328</v>
      </c>
      <c r="F295" s="13" t="s">
        <v>16</v>
      </c>
      <c r="G295" s="12">
        <v>380663.37027057848</v>
      </c>
      <c r="H295" s="12">
        <v>0</v>
      </c>
      <c r="I295" s="12">
        <v>0</v>
      </c>
      <c r="J295" s="12">
        <v>0</v>
      </c>
      <c r="K295" s="12">
        <v>0</v>
      </c>
      <c r="L295" s="12">
        <v>0</v>
      </c>
      <c r="M295" s="12">
        <v>0</v>
      </c>
      <c r="N295" s="12">
        <v>0</v>
      </c>
      <c r="O295" s="12">
        <v>0</v>
      </c>
      <c r="P295" s="12">
        <v>0</v>
      </c>
      <c r="Q295" s="12">
        <v>0</v>
      </c>
      <c r="R295" s="12">
        <v>0</v>
      </c>
      <c r="S295" s="12">
        <v>0</v>
      </c>
      <c r="T295" s="12">
        <v>0</v>
      </c>
      <c r="U295" s="12">
        <v>0</v>
      </c>
      <c r="V295" s="12">
        <v>0</v>
      </c>
      <c r="W295" s="12">
        <v>0</v>
      </c>
      <c r="X295" s="12">
        <v>0</v>
      </c>
      <c r="Y295" s="12">
        <v>0</v>
      </c>
      <c r="Z295" s="12">
        <v>0</v>
      </c>
      <c r="AA295" s="12">
        <v>0</v>
      </c>
      <c r="AB295" s="12">
        <v>0</v>
      </c>
      <c r="AC295" s="12">
        <v>0</v>
      </c>
      <c r="AD295" s="12">
        <v>0</v>
      </c>
      <c r="AE295" s="12">
        <v>0</v>
      </c>
      <c r="AF295" s="11">
        <f t="shared" si="16"/>
        <v>0</v>
      </c>
      <c r="AG295" s="11">
        <f t="shared" si="17"/>
        <v>0</v>
      </c>
      <c r="AH295" s="8">
        <f t="shared" si="18"/>
        <v>390</v>
      </c>
    </row>
    <row r="296" spans="1:34" x14ac:dyDescent="0.25">
      <c r="A296" s="8">
        <f t="shared" si="19"/>
        <v>391</v>
      </c>
      <c r="B296" s="15">
        <v>5800165</v>
      </c>
      <c r="C296" s="16" t="s">
        <v>577</v>
      </c>
      <c r="D296" s="15" t="s">
        <v>549</v>
      </c>
      <c r="E296" s="14">
        <v>46420</v>
      </c>
      <c r="F296" s="13" t="s">
        <v>16</v>
      </c>
      <c r="G296" s="12">
        <v>261282.53469073036</v>
      </c>
      <c r="H296" s="12">
        <v>0</v>
      </c>
      <c r="I296" s="12">
        <v>0</v>
      </c>
      <c r="J296" s="12">
        <v>0</v>
      </c>
      <c r="K296" s="12">
        <v>0</v>
      </c>
      <c r="L296" s="12">
        <v>0</v>
      </c>
      <c r="M296" s="12">
        <v>0</v>
      </c>
      <c r="N296" s="12">
        <v>0</v>
      </c>
      <c r="O296" s="12">
        <v>0</v>
      </c>
      <c r="P296" s="12">
        <v>0</v>
      </c>
      <c r="Q296" s="12">
        <v>0</v>
      </c>
      <c r="R296" s="12">
        <v>0</v>
      </c>
      <c r="S296" s="12">
        <v>0</v>
      </c>
      <c r="T296" s="12">
        <v>0</v>
      </c>
      <c r="U296" s="12">
        <v>0</v>
      </c>
      <c r="V296" s="12">
        <v>0</v>
      </c>
      <c r="W296" s="12">
        <v>0</v>
      </c>
      <c r="X296" s="12">
        <v>0</v>
      </c>
      <c r="Y296" s="12">
        <v>0</v>
      </c>
      <c r="Z296" s="12">
        <v>0</v>
      </c>
      <c r="AA296" s="12">
        <v>0</v>
      </c>
      <c r="AB296" s="12">
        <v>0</v>
      </c>
      <c r="AC296" s="12">
        <v>0</v>
      </c>
      <c r="AD296" s="12">
        <v>0</v>
      </c>
      <c r="AE296" s="12">
        <v>0</v>
      </c>
      <c r="AF296" s="11">
        <f t="shared" si="16"/>
        <v>0</v>
      </c>
      <c r="AG296" s="11">
        <f t="shared" si="17"/>
        <v>0</v>
      </c>
      <c r="AH296" s="8">
        <f t="shared" si="18"/>
        <v>391</v>
      </c>
    </row>
    <row r="297" spans="1:34" x14ac:dyDescent="0.25">
      <c r="A297" s="8">
        <f t="shared" si="19"/>
        <v>392</v>
      </c>
      <c r="B297" s="15">
        <v>5800637</v>
      </c>
      <c r="C297" s="16" t="s">
        <v>576</v>
      </c>
      <c r="D297" s="15" t="s">
        <v>549</v>
      </c>
      <c r="E297" s="14">
        <v>46608</v>
      </c>
      <c r="F297" s="13" t="s">
        <v>16</v>
      </c>
      <c r="G297" s="12">
        <v>12522.456492215731</v>
      </c>
      <c r="H297" s="12">
        <v>0</v>
      </c>
      <c r="I297" s="12">
        <v>0</v>
      </c>
      <c r="J297" s="12">
        <v>73</v>
      </c>
      <c r="K297" s="12">
        <v>73</v>
      </c>
      <c r="L297" s="12">
        <v>73</v>
      </c>
      <c r="M297" s="12">
        <v>73</v>
      </c>
      <c r="N297" s="12">
        <v>26341.599999999999</v>
      </c>
      <c r="O297" s="12">
        <v>64030</v>
      </c>
      <c r="P297" s="12">
        <v>83266.599999999991</v>
      </c>
      <c r="Q297" s="12">
        <v>68113.100000000006</v>
      </c>
      <c r="R297" s="12">
        <v>13121.3</v>
      </c>
      <c r="S297" s="12">
        <v>1578.3</v>
      </c>
      <c r="T297" s="12">
        <v>1544.8999999999999</v>
      </c>
      <c r="U297" s="12">
        <v>1544.8999999999999</v>
      </c>
      <c r="V297" s="12">
        <v>1544.8999999999999</v>
      </c>
      <c r="W297" s="12">
        <v>1544.8999999999999</v>
      </c>
      <c r="X297" s="12">
        <v>1544.8999999999999</v>
      </c>
      <c r="Y297" s="12">
        <v>62564.3</v>
      </c>
      <c r="Z297" s="12">
        <v>82058.599999999991</v>
      </c>
      <c r="AA297" s="12">
        <v>30250.9</v>
      </c>
      <c r="AB297" s="12">
        <v>8098.4</v>
      </c>
      <c r="AC297" s="12">
        <v>385.90000000000003</v>
      </c>
      <c r="AD297" s="12">
        <v>0.1</v>
      </c>
      <c r="AE297" s="12">
        <v>0</v>
      </c>
      <c r="AF297" s="11">
        <f t="shared" si="16"/>
        <v>256742.9</v>
      </c>
      <c r="AG297" s="11">
        <f t="shared" si="17"/>
        <v>191082.69999999998</v>
      </c>
      <c r="AH297" s="8">
        <f t="shared" si="18"/>
        <v>392</v>
      </c>
    </row>
    <row r="298" spans="1:34" x14ac:dyDescent="0.25">
      <c r="A298" s="8">
        <f t="shared" si="19"/>
        <v>393</v>
      </c>
      <c r="B298" s="15">
        <v>5800680</v>
      </c>
      <c r="C298" s="16" t="s">
        <v>575</v>
      </c>
      <c r="D298" s="15" t="s">
        <v>549</v>
      </c>
      <c r="E298" s="14">
        <v>46265</v>
      </c>
      <c r="F298" s="13" t="s">
        <v>16</v>
      </c>
      <c r="G298" s="12">
        <v>1441553.4</v>
      </c>
      <c r="H298" s="12">
        <v>21654.699999999997</v>
      </c>
      <c r="I298" s="12">
        <v>16278.099999999999</v>
      </c>
      <c r="J298" s="12">
        <v>35545.9</v>
      </c>
      <c r="K298" s="12">
        <v>30811</v>
      </c>
      <c r="L298" s="12">
        <v>181525.6</v>
      </c>
      <c r="M298" s="12">
        <v>182690.30000000002</v>
      </c>
      <c r="N298" s="12">
        <v>154638.5</v>
      </c>
      <c r="O298" s="12">
        <v>102301.3</v>
      </c>
      <c r="P298" s="12">
        <v>0</v>
      </c>
      <c r="Q298" s="12">
        <v>0</v>
      </c>
      <c r="R298" s="12">
        <v>0</v>
      </c>
      <c r="S298" s="12">
        <v>0</v>
      </c>
      <c r="T298" s="12">
        <v>0</v>
      </c>
      <c r="U298" s="12">
        <v>0</v>
      </c>
      <c r="V298" s="12">
        <v>0</v>
      </c>
      <c r="W298" s="12">
        <v>0</v>
      </c>
      <c r="X298" s="12">
        <v>0</v>
      </c>
      <c r="Y298" s="12">
        <v>0</v>
      </c>
      <c r="Z298" s="12">
        <v>0</v>
      </c>
      <c r="AA298" s="12">
        <v>0</v>
      </c>
      <c r="AB298" s="12">
        <v>0</v>
      </c>
      <c r="AC298" s="12">
        <v>0</v>
      </c>
      <c r="AD298" s="12">
        <v>0</v>
      </c>
      <c r="AE298" s="12">
        <v>0</v>
      </c>
      <c r="AF298" s="11">
        <f t="shared" si="16"/>
        <v>725445.4</v>
      </c>
      <c r="AG298" s="11">
        <f t="shared" si="17"/>
        <v>0</v>
      </c>
      <c r="AH298" s="8">
        <f t="shared" si="18"/>
        <v>393</v>
      </c>
    </row>
    <row r="299" spans="1:34" x14ac:dyDescent="0.25">
      <c r="A299" s="8">
        <f t="shared" si="19"/>
        <v>394</v>
      </c>
      <c r="B299" s="15">
        <v>5800682</v>
      </c>
      <c r="C299" s="16" t="s">
        <v>574</v>
      </c>
      <c r="D299" s="15" t="s">
        <v>549</v>
      </c>
      <c r="E299" s="14">
        <v>46455</v>
      </c>
      <c r="F299" s="13" t="s">
        <v>16</v>
      </c>
      <c r="G299" s="12">
        <v>1319.9696707348542</v>
      </c>
      <c r="H299" s="12">
        <v>0</v>
      </c>
      <c r="I299" s="12">
        <v>0</v>
      </c>
      <c r="J299" s="12">
        <v>7.7</v>
      </c>
      <c r="K299" s="12">
        <v>7.7</v>
      </c>
      <c r="L299" s="12">
        <v>7.7</v>
      </c>
      <c r="M299" s="12">
        <v>7.7</v>
      </c>
      <c r="N299" s="12">
        <v>7.9</v>
      </c>
      <c r="O299" s="12">
        <v>7.9</v>
      </c>
      <c r="P299" s="12">
        <v>7.9</v>
      </c>
      <c r="Q299" s="12">
        <v>7.9</v>
      </c>
      <c r="R299" s="12">
        <v>7.9</v>
      </c>
      <c r="S299" s="12">
        <v>23000.6</v>
      </c>
      <c r="T299" s="12">
        <v>136216.90000000002</v>
      </c>
      <c r="U299" s="12">
        <v>56814.700000000004</v>
      </c>
      <c r="V299" s="12">
        <v>35716.400000000001</v>
      </c>
      <c r="W299" s="12">
        <v>11876.300000000001</v>
      </c>
      <c r="X299" s="12">
        <v>0</v>
      </c>
      <c r="Y299" s="12">
        <v>0</v>
      </c>
      <c r="Z299" s="12">
        <v>0</v>
      </c>
      <c r="AA299" s="12">
        <v>0</v>
      </c>
      <c r="AB299" s="12">
        <v>0</v>
      </c>
      <c r="AC299" s="12">
        <v>0</v>
      </c>
      <c r="AD299" s="12">
        <v>0</v>
      </c>
      <c r="AE299" s="12">
        <v>0</v>
      </c>
      <c r="AF299" s="11">
        <f t="shared" si="16"/>
        <v>23070.899999999998</v>
      </c>
      <c r="AG299" s="11">
        <f t="shared" si="17"/>
        <v>240624.30000000002</v>
      </c>
      <c r="AH299" s="8">
        <f t="shared" si="18"/>
        <v>394</v>
      </c>
    </row>
    <row r="300" spans="1:34" x14ac:dyDescent="0.25">
      <c r="A300" s="8">
        <f t="shared" si="19"/>
        <v>395</v>
      </c>
      <c r="B300" s="15">
        <v>5801822</v>
      </c>
      <c r="C300" s="16" t="s">
        <v>573</v>
      </c>
      <c r="D300" s="15" t="s">
        <v>549</v>
      </c>
      <c r="E300" s="14">
        <v>46374</v>
      </c>
      <c r="F300" s="13" t="s">
        <v>16</v>
      </c>
      <c r="G300" s="12">
        <v>13718291.51</v>
      </c>
      <c r="H300" s="12">
        <v>826134.2</v>
      </c>
      <c r="I300" s="12">
        <v>687715.79999999993</v>
      </c>
      <c r="J300" s="12">
        <v>752152.1</v>
      </c>
      <c r="K300" s="12">
        <v>666363.89999999991</v>
      </c>
      <c r="L300" s="12">
        <v>617863.6</v>
      </c>
      <c r="M300" s="12">
        <v>720347.70000000007</v>
      </c>
      <c r="N300" s="12">
        <v>1504186.0999999999</v>
      </c>
      <c r="O300" s="12">
        <v>1436511.2</v>
      </c>
      <c r="P300" s="12">
        <v>837029.5</v>
      </c>
      <c r="Q300" s="12">
        <v>800374.6</v>
      </c>
      <c r="R300" s="12">
        <v>682073.5</v>
      </c>
      <c r="S300" s="12">
        <v>505932.3</v>
      </c>
      <c r="T300" s="12">
        <v>744664.5</v>
      </c>
      <c r="U300" s="12">
        <v>403424.2</v>
      </c>
      <c r="V300" s="12">
        <v>488358</v>
      </c>
      <c r="W300" s="12">
        <v>418341.3</v>
      </c>
      <c r="X300" s="12">
        <v>380309.39999999997</v>
      </c>
      <c r="Y300" s="12">
        <v>405033.3</v>
      </c>
      <c r="Z300" s="12">
        <v>98856.6</v>
      </c>
      <c r="AA300" s="12">
        <v>79223.899999999994</v>
      </c>
      <c r="AB300" s="12">
        <v>75253.600000000006</v>
      </c>
      <c r="AC300" s="12">
        <v>63258.899999999994</v>
      </c>
      <c r="AD300" s="12">
        <v>0</v>
      </c>
      <c r="AE300" s="12">
        <v>0</v>
      </c>
      <c r="AF300" s="11">
        <f t="shared" si="16"/>
        <v>10036684.5</v>
      </c>
      <c r="AG300" s="11">
        <f t="shared" si="17"/>
        <v>3156723.6999999997</v>
      </c>
      <c r="AH300" s="8">
        <f t="shared" si="18"/>
        <v>395</v>
      </c>
    </row>
    <row r="301" spans="1:34" x14ac:dyDescent="0.25">
      <c r="A301" s="8">
        <f t="shared" si="19"/>
        <v>396</v>
      </c>
      <c r="B301" s="15">
        <v>5803397</v>
      </c>
      <c r="C301" s="16" t="s">
        <v>572</v>
      </c>
      <c r="D301" s="15" t="s">
        <v>549</v>
      </c>
      <c r="E301" s="14">
        <v>46685</v>
      </c>
      <c r="F301" s="13" t="s">
        <v>16</v>
      </c>
      <c r="G301" s="12">
        <v>176805.73107457111</v>
      </c>
      <c r="H301" s="12">
        <v>0</v>
      </c>
      <c r="I301" s="12">
        <v>0</v>
      </c>
      <c r="J301" s="12">
        <v>0</v>
      </c>
      <c r="K301" s="12">
        <v>0</v>
      </c>
      <c r="L301" s="12">
        <v>0</v>
      </c>
      <c r="M301" s="12">
        <v>0</v>
      </c>
      <c r="N301" s="12">
        <v>0</v>
      </c>
      <c r="O301" s="12">
        <v>0</v>
      </c>
      <c r="P301" s="12">
        <v>0</v>
      </c>
      <c r="Q301" s="12">
        <v>0</v>
      </c>
      <c r="R301" s="12">
        <v>0</v>
      </c>
      <c r="S301" s="12">
        <v>0</v>
      </c>
      <c r="T301" s="12">
        <v>0</v>
      </c>
      <c r="U301" s="12">
        <v>0</v>
      </c>
      <c r="V301" s="12">
        <v>0</v>
      </c>
      <c r="W301" s="12">
        <v>0</v>
      </c>
      <c r="X301" s="12">
        <v>0</v>
      </c>
      <c r="Y301" s="12">
        <v>0</v>
      </c>
      <c r="Z301" s="12">
        <v>0</v>
      </c>
      <c r="AA301" s="12">
        <v>0</v>
      </c>
      <c r="AB301" s="12">
        <v>0</v>
      </c>
      <c r="AC301" s="12">
        <v>0</v>
      </c>
      <c r="AD301" s="12">
        <v>0</v>
      </c>
      <c r="AE301" s="12">
        <v>0</v>
      </c>
      <c r="AF301" s="11">
        <f t="shared" si="16"/>
        <v>0</v>
      </c>
      <c r="AG301" s="11">
        <f t="shared" si="17"/>
        <v>0</v>
      </c>
      <c r="AH301" s="8">
        <f t="shared" si="18"/>
        <v>396</v>
      </c>
    </row>
    <row r="302" spans="1:34" x14ac:dyDescent="0.25">
      <c r="A302" s="8">
        <f t="shared" si="19"/>
        <v>397</v>
      </c>
      <c r="B302" s="15">
        <v>5803403</v>
      </c>
      <c r="C302" s="16" t="s">
        <v>571</v>
      </c>
      <c r="D302" s="15" t="s">
        <v>549</v>
      </c>
      <c r="E302" s="14">
        <v>46752</v>
      </c>
      <c r="F302" s="13" t="s">
        <v>16</v>
      </c>
      <c r="G302" s="12">
        <v>127022.71543000407</v>
      </c>
      <c r="H302" s="12">
        <v>0</v>
      </c>
      <c r="I302" s="12">
        <v>0</v>
      </c>
      <c r="J302" s="12">
        <v>0</v>
      </c>
      <c r="K302" s="12">
        <v>0</v>
      </c>
      <c r="L302" s="12">
        <v>0</v>
      </c>
      <c r="M302" s="12">
        <v>0</v>
      </c>
      <c r="N302" s="12">
        <v>0</v>
      </c>
      <c r="O302" s="12">
        <v>0</v>
      </c>
      <c r="P302" s="12">
        <v>0</v>
      </c>
      <c r="Q302" s="12">
        <v>0</v>
      </c>
      <c r="R302" s="12">
        <v>0</v>
      </c>
      <c r="S302" s="12">
        <v>0</v>
      </c>
      <c r="T302" s="12">
        <v>0</v>
      </c>
      <c r="U302" s="12">
        <v>0</v>
      </c>
      <c r="V302" s="12">
        <v>0</v>
      </c>
      <c r="W302" s="12">
        <v>0</v>
      </c>
      <c r="X302" s="12">
        <v>0</v>
      </c>
      <c r="Y302" s="12">
        <v>0</v>
      </c>
      <c r="Z302" s="12">
        <v>0</v>
      </c>
      <c r="AA302" s="12">
        <v>0</v>
      </c>
      <c r="AB302" s="12">
        <v>0</v>
      </c>
      <c r="AC302" s="12">
        <v>0</v>
      </c>
      <c r="AD302" s="12">
        <v>0</v>
      </c>
      <c r="AE302" s="12">
        <v>0</v>
      </c>
      <c r="AF302" s="11">
        <f t="shared" si="16"/>
        <v>0</v>
      </c>
      <c r="AG302" s="11">
        <f t="shared" si="17"/>
        <v>0</v>
      </c>
      <c r="AH302" s="8">
        <f t="shared" si="18"/>
        <v>397</v>
      </c>
    </row>
    <row r="303" spans="1:34" x14ac:dyDescent="0.25">
      <c r="A303" s="8">
        <f t="shared" si="19"/>
        <v>398</v>
      </c>
      <c r="B303" s="15">
        <v>5804501</v>
      </c>
      <c r="C303" s="16" t="s">
        <v>570</v>
      </c>
      <c r="D303" s="15" t="s">
        <v>549</v>
      </c>
      <c r="E303" s="14">
        <v>46709</v>
      </c>
      <c r="F303" s="13" t="s">
        <v>16</v>
      </c>
      <c r="G303" s="12">
        <v>190053.28393653434</v>
      </c>
      <c r="H303" s="12">
        <v>0</v>
      </c>
      <c r="I303" s="12">
        <v>0</v>
      </c>
      <c r="J303" s="12">
        <v>0</v>
      </c>
      <c r="K303" s="12">
        <v>0</v>
      </c>
      <c r="L303" s="12">
        <v>0</v>
      </c>
      <c r="M303" s="12">
        <v>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c r="AD303" s="12">
        <v>0</v>
      </c>
      <c r="AE303" s="12">
        <v>0</v>
      </c>
      <c r="AF303" s="11">
        <f t="shared" si="16"/>
        <v>0</v>
      </c>
      <c r="AG303" s="11">
        <f t="shared" si="17"/>
        <v>0</v>
      </c>
      <c r="AH303" s="8">
        <f t="shared" si="18"/>
        <v>398</v>
      </c>
    </row>
    <row r="304" spans="1:34" x14ac:dyDescent="0.25">
      <c r="A304" s="8">
        <f t="shared" si="19"/>
        <v>399</v>
      </c>
      <c r="B304" s="15">
        <v>5804503</v>
      </c>
      <c r="C304" s="16" t="s">
        <v>569</v>
      </c>
      <c r="D304" s="15" t="s">
        <v>549</v>
      </c>
      <c r="E304" s="14">
        <v>46700</v>
      </c>
      <c r="F304" s="13" t="s">
        <v>16</v>
      </c>
      <c r="G304" s="12">
        <v>109201.6123283778</v>
      </c>
      <c r="H304" s="12">
        <v>0</v>
      </c>
      <c r="I304" s="12">
        <v>0</v>
      </c>
      <c r="J304" s="12">
        <v>0</v>
      </c>
      <c r="K304" s="12">
        <v>0</v>
      </c>
      <c r="L304" s="12">
        <v>0</v>
      </c>
      <c r="M304" s="12">
        <v>0</v>
      </c>
      <c r="N304" s="12">
        <v>0</v>
      </c>
      <c r="O304" s="12">
        <v>0</v>
      </c>
      <c r="P304" s="12">
        <v>0</v>
      </c>
      <c r="Q304" s="12">
        <v>0</v>
      </c>
      <c r="R304" s="12">
        <v>0</v>
      </c>
      <c r="S304" s="12">
        <v>0</v>
      </c>
      <c r="T304" s="12">
        <v>0</v>
      </c>
      <c r="U304" s="12">
        <v>0</v>
      </c>
      <c r="V304" s="12">
        <v>0</v>
      </c>
      <c r="W304" s="12">
        <v>0</v>
      </c>
      <c r="X304" s="12">
        <v>0</v>
      </c>
      <c r="Y304" s="12">
        <v>0</v>
      </c>
      <c r="Z304" s="12">
        <v>0</v>
      </c>
      <c r="AA304" s="12">
        <v>0</v>
      </c>
      <c r="AB304" s="12">
        <v>0</v>
      </c>
      <c r="AC304" s="12">
        <v>0</v>
      </c>
      <c r="AD304" s="12">
        <v>0</v>
      </c>
      <c r="AE304" s="12">
        <v>0</v>
      </c>
      <c r="AF304" s="11">
        <f t="shared" si="16"/>
        <v>0</v>
      </c>
      <c r="AG304" s="11">
        <f t="shared" si="17"/>
        <v>0</v>
      </c>
      <c r="AH304" s="8">
        <f t="shared" si="18"/>
        <v>399</v>
      </c>
    </row>
    <row r="305" spans="1:34" x14ac:dyDescent="0.25">
      <c r="A305" s="8">
        <f t="shared" si="19"/>
        <v>400</v>
      </c>
      <c r="B305" s="15">
        <v>5804504</v>
      </c>
      <c r="C305" s="16" t="s">
        <v>568</v>
      </c>
      <c r="D305" s="15" t="s">
        <v>549</v>
      </c>
      <c r="E305" s="14">
        <v>46505</v>
      </c>
      <c r="F305" s="13" t="s">
        <v>16</v>
      </c>
      <c r="G305" s="12">
        <v>122096.66978187204</v>
      </c>
      <c r="H305" s="12">
        <v>0</v>
      </c>
      <c r="I305" s="12">
        <v>0</v>
      </c>
      <c r="J305" s="12">
        <v>0</v>
      </c>
      <c r="K305" s="12">
        <v>0</v>
      </c>
      <c r="L305" s="12">
        <v>0</v>
      </c>
      <c r="M305" s="12">
        <v>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c r="AD305" s="12">
        <v>0</v>
      </c>
      <c r="AE305" s="12">
        <v>0</v>
      </c>
      <c r="AF305" s="11">
        <f t="shared" si="16"/>
        <v>0</v>
      </c>
      <c r="AG305" s="11">
        <f t="shared" si="17"/>
        <v>0</v>
      </c>
      <c r="AH305" s="8">
        <f t="shared" si="18"/>
        <v>400</v>
      </c>
    </row>
    <row r="306" spans="1:34" x14ac:dyDescent="0.25">
      <c r="A306" s="8">
        <f t="shared" si="19"/>
        <v>401</v>
      </c>
      <c r="B306" s="15">
        <v>5804505</v>
      </c>
      <c r="C306" s="16" t="s">
        <v>567</v>
      </c>
      <c r="D306" s="15" t="s">
        <v>549</v>
      </c>
      <c r="E306" s="14">
        <v>46630</v>
      </c>
      <c r="F306" s="13" t="s">
        <v>16</v>
      </c>
      <c r="G306" s="12">
        <v>114811.13358826627</v>
      </c>
      <c r="H306" s="12">
        <v>0</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c r="AD306" s="12">
        <v>0</v>
      </c>
      <c r="AE306" s="12">
        <v>0</v>
      </c>
      <c r="AF306" s="11">
        <f t="shared" si="16"/>
        <v>0</v>
      </c>
      <c r="AG306" s="11">
        <f t="shared" si="17"/>
        <v>0</v>
      </c>
      <c r="AH306" s="8">
        <f t="shared" si="18"/>
        <v>401</v>
      </c>
    </row>
    <row r="307" spans="1:34" x14ac:dyDescent="0.25">
      <c r="A307" s="8">
        <f t="shared" si="19"/>
        <v>402</v>
      </c>
      <c r="B307" s="15">
        <v>5804508</v>
      </c>
      <c r="C307" s="16" t="s">
        <v>566</v>
      </c>
      <c r="D307" s="15" t="s">
        <v>549</v>
      </c>
      <c r="E307" s="14">
        <v>46182</v>
      </c>
      <c r="F307" s="13" t="s">
        <v>16</v>
      </c>
      <c r="G307" s="12">
        <v>128268.35423405729</v>
      </c>
      <c r="H307" s="12">
        <v>0</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c r="AD307" s="12">
        <v>0</v>
      </c>
      <c r="AE307" s="12">
        <v>0</v>
      </c>
      <c r="AF307" s="11">
        <f t="shared" si="16"/>
        <v>0</v>
      </c>
      <c r="AG307" s="11">
        <f t="shared" si="17"/>
        <v>0</v>
      </c>
      <c r="AH307" s="8">
        <f t="shared" si="18"/>
        <v>402</v>
      </c>
    </row>
    <row r="308" spans="1:34" x14ac:dyDescent="0.25">
      <c r="A308" s="8">
        <f t="shared" si="19"/>
        <v>403</v>
      </c>
      <c r="B308" s="15">
        <v>5804509</v>
      </c>
      <c r="C308" s="16" t="s">
        <v>565</v>
      </c>
      <c r="D308" s="15" t="s">
        <v>549</v>
      </c>
      <c r="E308" s="14">
        <v>46500</v>
      </c>
      <c r="F308" s="13" t="s">
        <v>16</v>
      </c>
      <c r="G308" s="12">
        <v>137029.81704002217</v>
      </c>
      <c r="H308" s="12">
        <v>0</v>
      </c>
      <c r="I308" s="12">
        <v>0</v>
      </c>
      <c r="J308" s="12">
        <v>0</v>
      </c>
      <c r="K308" s="12">
        <v>0</v>
      </c>
      <c r="L308" s="12">
        <v>0</v>
      </c>
      <c r="M308" s="12">
        <v>0</v>
      </c>
      <c r="N308" s="12">
        <v>0</v>
      </c>
      <c r="O308" s="12">
        <v>0</v>
      </c>
      <c r="P308" s="12">
        <v>0</v>
      </c>
      <c r="Q308" s="12">
        <v>0</v>
      </c>
      <c r="R308" s="12">
        <v>0</v>
      </c>
      <c r="S308" s="12">
        <v>0</v>
      </c>
      <c r="T308" s="12">
        <v>0</v>
      </c>
      <c r="U308" s="12">
        <v>0</v>
      </c>
      <c r="V308" s="12">
        <v>0</v>
      </c>
      <c r="W308" s="12">
        <v>0</v>
      </c>
      <c r="X308" s="12">
        <v>0</v>
      </c>
      <c r="Y308" s="12">
        <v>0</v>
      </c>
      <c r="Z308" s="12">
        <v>0</v>
      </c>
      <c r="AA308" s="12">
        <v>0</v>
      </c>
      <c r="AB308" s="12">
        <v>0</v>
      </c>
      <c r="AC308" s="12">
        <v>0</v>
      </c>
      <c r="AD308" s="12">
        <v>0</v>
      </c>
      <c r="AE308" s="12">
        <v>0</v>
      </c>
      <c r="AF308" s="11">
        <f t="shared" si="16"/>
        <v>0</v>
      </c>
      <c r="AG308" s="11">
        <f t="shared" si="17"/>
        <v>0</v>
      </c>
      <c r="AH308" s="8">
        <f t="shared" si="18"/>
        <v>403</v>
      </c>
    </row>
    <row r="309" spans="1:34" x14ac:dyDescent="0.25">
      <c r="A309" s="8">
        <f t="shared" si="19"/>
        <v>404</v>
      </c>
      <c r="B309" s="15">
        <v>5804510</v>
      </c>
      <c r="C309" s="16" t="s">
        <v>564</v>
      </c>
      <c r="D309" s="15" t="s">
        <v>549</v>
      </c>
      <c r="E309" s="14">
        <v>46556</v>
      </c>
      <c r="F309" s="13" t="s">
        <v>16</v>
      </c>
      <c r="G309" s="12">
        <v>117867.46571944708</v>
      </c>
      <c r="H309" s="12">
        <v>0</v>
      </c>
      <c r="I309" s="12">
        <v>0</v>
      </c>
      <c r="J309" s="12">
        <v>0</v>
      </c>
      <c r="K309" s="12">
        <v>0</v>
      </c>
      <c r="L309" s="12">
        <v>0</v>
      </c>
      <c r="M309" s="12">
        <v>0</v>
      </c>
      <c r="N309" s="12">
        <v>0</v>
      </c>
      <c r="O309" s="12">
        <v>0</v>
      </c>
      <c r="P309" s="12">
        <v>0</v>
      </c>
      <c r="Q309" s="12">
        <v>0</v>
      </c>
      <c r="R309" s="12">
        <v>0</v>
      </c>
      <c r="S309" s="12">
        <v>0</v>
      </c>
      <c r="T309" s="12">
        <v>0</v>
      </c>
      <c r="U309" s="12">
        <v>0</v>
      </c>
      <c r="V309" s="12">
        <v>0</v>
      </c>
      <c r="W309" s="12">
        <v>0</v>
      </c>
      <c r="X309" s="12">
        <v>0</v>
      </c>
      <c r="Y309" s="12">
        <v>0</v>
      </c>
      <c r="Z309" s="12">
        <v>0</v>
      </c>
      <c r="AA309" s="12">
        <v>0</v>
      </c>
      <c r="AB309" s="12">
        <v>0</v>
      </c>
      <c r="AC309" s="12">
        <v>0</v>
      </c>
      <c r="AD309" s="12">
        <v>0</v>
      </c>
      <c r="AE309" s="12">
        <v>0</v>
      </c>
      <c r="AF309" s="11">
        <f t="shared" si="16"/>
        <v>0</v>
      </c>
      <c r="AG309" s="11">
        <f t="shared" si="17"/>
        <v>0</v>
      </c>
      <c r="AH309" s="8">
        <f t="shared" si="18"/>
        <v>404</v>
      </c>
    </row>
    <row r="310" spans="1:34" x14ac:dyDescent="0.25">
      <c r="A310" s="8">
        <f t="shared" si="19"/>
        <v>405</v>
      </c>
      <c r="B310" s="15">
        <v>5804511</v>
      </c>
      <c r="C310" s="16" t="s">
        <v>563</v>
      </c>
      <c r="D310" s="15" t="s">
        <v>549</v>
      </c>
      <c r="E310" s="14">
        <v>46576</v>
      </c>
      <c r="F310" s="13" t="s">
        <v>16</v>
      </c>
      <c r="G310" s="12">
        <v>184305.62703362247</v>
      </c>
      <c r="H310" s="12">
        <v>0</v>
      </c>
      <c r="I310" s="12">
        <v>0</v>
      </c>
      <c r="J310" s="12">
        <v>0</v>
      </c>
      <c r="K310" s="12">
        <v>0</v>
      </c>
      <c r="L310" s="12">
        <v>0</v>
      </c>
      <c r="M310" s="12">
        <v>0</v>
      </c>
      <c r="N310" s="12">
        <v>0</v>
      </c>
      <c r="O310" s="12">
        <v>0</v>
      </c>
      <c r="P310" s="12">
        <v>0</v>
      </c>
      <c r="Q310" s="12">
        <v>0</v>
      </c>
      <c r="R310" s="12">
        <v>0</v>
      </c>
      <c r="S310" s="12">
        <v>0</v>
      </c>
      <c r="T310" s="12">
        <v>0</v>
      </c>
      <c r="U310" s="12">
        <v>0</v>
      </c>
      <c r="V310" s="12">
        <v>0</v>
      </c>
      <c r="W310" s="12">
        <v>0</v>
      </c>
      <c r="X310" s="12">
        <v>0</v>
      </c>
      <c r="Y310" s="12">
        <v>0</v>
      </c>
      <c r="Z310" s="12">
        <v>0</v>
      </c>
      <c r="AA310" s="12">
        <v>0</v>
      </c>
      <c r="AB310" s="12">
        <v>0</v>
      </c>
      <c r="AC310" s="12">
        <v>0</v>
      </c>
      <c r="AD310" s="12">
        <v>0</v>
      </c>
      <c r="AE310" s="12">
        <v>0</v>
      </c>
      <c r="AF310" s="11">
        <f t="shared" si="16"/>
        <v>0</v>
      </c>
      <c r="AG310" s="11">
        <f t="shared" si="17"/>
        <v>0</v>
      </c>
      <c r="AH310" s="8">
        <f t="shared" si="18"/>
        <v>405</v>
      </c>
    </row>
    <row r="311" spans="1:34" x14ac:dyDescent="0.25">
      <c r="A311" s="8">
        <f t="shared" si="19"/>
        <v>406</v>
      </c>
      <c r="B311" s="15">
        <v>5804512</v>
      </c>
      <c r="C311" s="16" t="s">
        <v>562</v>
      </c>
      <c r="D311" s="15" t="s">
        <v>549</v>
      </c>
      <c r="E311" s="14">
        <v>46106</v>
      </c>
      <c r="F311" s="13" t="s">
        <v>16</v>
      </c>
      <c r="G311" s="12">
        <v>280296.57411867683</v>
      </c>
      <c r="H311" s="12">
        <v>0</v>
      </c>
      <c r="I311" s="12">
        <v>0</v>
      </c>
      <c r="J311" s="12">
        <v>0</v>
      </c>
      <c r="K311" s="12">
        <v>0</v>
      </c>
      <c r="L311" s="12">
        <v>0</v>
      </c>
      <c r="M311" s="12">
        <v>0</v>
      </c>
      <c r="N311" s="12">
        <v>0</v>
      </c>
      <c r="O311" s="12">
        <v>0</v>
      </c>
      <c r="P311" s="12">
        <v>0</v>
      </c>
      <c r="Q311" s="12">
        <v>0</v>
      </c>
      <c r="R311" s="12">
        <v>0</v>
      </c>
      <c r="S311" s="12">
        <v>0</v>
      </c>
      <c r="T311" s="12">
        <v>0</v>
      </c>
      <c r="U311" s="12">
        <v>0</v>
      </c>
      <c r="V311" s="12">
        <v>0</v>
      </c>
      <c r="W311" s="12">
        <v>0</v>
      </c>
      <c r="X311" s="12">
        <v>0</v>
      </c>
      <c r="Y311" s="12">
        <v>0</v>
      </c>
      <c r="Z311" s="12">
        <v>0</v>
      </c>
      <c r="AA311" s="12">
        <v>0</v>
      </c>
      <c r="AB311" s="12">
        <v>0</v>
      </c>
      <c r="AC311" s="12">
        <v>0</v>
      </c>
      <c r="AD311" s="12">
        <v>0</v>
      </c>
      <c r="AE311" s="12">
        <v>0</v>
      </c>
      <c r="AF311" s="11">
        <f t="shared" si="16"/>
        <v>0</v>
      </c>
      <c r="AG311" s="11">
        <f t="shared" si="17"/>
        <v>0</v>
      </c>
      <c r="AH311" s="8">
        <f t="shared" si="18"/>
        <v>406</v>
      </c>
    </row>
    <row r="312" spans="1:34" x14ac:dyDescent="0.25">
      <c r="A312" s="8">
        <f t="shared" si="19"/>
        <v>407</v>
      </c>
      <c r="B312" s="15">
        <v>5804513</v>
      </c>
      <c r="C312" s="16" t="s">
        <v>561</v>
      </c>
      <c r="D312" s="15" t="s">
        <v>549</v>
      </c>
      <c r="E312" s="14">
        <v>46231</v>
      </c>
      <c r="F312" s="13" t="s">
        <v>16</v>
      </c>
      <c r="G312" s="12">
        <v>149173.9516460044</v>
      </c>
      <c r="H312" s="12">
        <v>0</v>
      </c>
      <c r="I312" s="12">
        <v>0</v>
      </c>
      <c r="J312" s="12">
        <v>0</v>
      </c>
      <c r="K312" s="12">
        <v>0</v>
      </c>
      <c r="L312" s="12">
        <v>0</v>
      </c>
      <c r="M312" s="12">
        <v>0</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c r="AD312" s="12">
        <v>0</v>
      </c>
      <c r="AE312" s="12">
        <v>0</v>
      </c>
      <c r="AF312" s="11">
        <f t="shared" si="16"/>
        <v>0</v>
      </c>
      <c r="AG312" s="11">
        <f t="shared" si="17"/>
        <v>0</v>
      </c>
      <c r="AH312" s="8">
        <f t="shared" si="18"/>
        <v>407</v>
      </c>
    </row>
    <row r="313" spans="1:34" x14ac:dyDescent="0.25">
      <c r="A313" s="8">
        <f t="shared" si="19"/>
        <v>408</v>
      </c>
      <c r="B313" s="15">
        <v>5804521</v>
      </c>
      <c r="C313" s="16" t="s">
        <v>560</v>
      </c>
      <c r="D313" s="15" t="s">
        <v>549</v>
      </c>
      <c r="E313" s="14">
        <v>46541</v>
      </c>
      <c r="F313" s="13" t="s">
        <v>16</v>
      </c>
      <c r="G313" s="12">
        <v>212915.26276272774</v>
      </c>
      <c r="H313" s="12">
        <v>0</v>
      </c>
      <c r="I313" s="12">
        <v>0</v>
      </c>
      <c r="J313" s="12">
        <v>0</v>
      </c>
      <c r="K313" s="12">
        <v>0</v>
      </c>
      <c r="L313" s="12">
        <v>0</v>
      </c>
      <c r="M313" s="12">
        <v>0</v>
      </c>
      <c r="N313" s="12">
        <v>0</v>
      </c>
      <c r="O313" s="12">
        <v>0</v>
      </c>
      <c r="P313" s="12">
        <v>0</v>
      </c>
      <c r="Q313" s="12">
        <v>0</v>
      </c>
      <c r="R313" s="12">
        <v>0</v>
      </c>
      <c r="S313" s="12">
        <v>0</v>
      </c>
      <c r="T313" s="12">
        <v>0</v>
      </c>
      <c r="U313" s="12">
        <v>0</v>
      </c>
      <c r="V313" s="12">
        <v>0</v>
      </c>
      <c r="W313" s="12">
        <v>0</v>
      </c>
      <c r="X313" s="12">
        <v>0</v>
      </c>
      <c r="Y313" s="12">
        <v>0</v>
      </c>
      <c r="Z313" s="12">
        <v>0</v>
      </c>
      <c r="AA313" s="12">
        <v>0</v>
      </c>
      <c r="AB313" s="12">
        <v>0</v>
      </c>
      <c r="AC313" s="12">
        <v>0</v>
      </c>
      <c r="AD313" s="12">
        <v>0</v>
      </c>
      <c r="AE313" s="12">
        <v>0</v>
      </c>
      <c r="AF313" s="11">
        <f t="shared" si="16"/>
        <v>0</v>
      </c>
      <c r="AG313" s="11">
        <f t="shared" si="17"/>
        <v>0</v>
      </c>
      <c r="AH313" s="8">
        <f t="shared" si="18"/>
        <v>408</v>
      </c>
    </row>
    <row r="314" spans="1:34" x14ac:dyDescent="0.25">
      <c r="A314" s="8">
        <f t="shared" si="19"/>
        <v>409</v>
      </c>
      <c r="B314" s="15">
        <v>5804524</v>
      </c>
      <c r="C314" s="16" t="s">
        <v>559</v>
      </c>
      <c r="D314" s="15" t="s">
        <v>549</v>
      </c>
      <c r="E314" s="14">
        <v>45908</v>
      </c>
      <c r="F314" s="13" t="s">
        <v>16</v>
      </c>
      <c r="G314" s="12">
        <v>814405.4411160117</v>
      </c>
      <c r="H314" s="12">
        <v>0</v>
      </c>
      <c r="I314" s="12">
        <v>0</v>
      </c>
      <c r="J314" s="12">
        <v>0</v>
      </c>
      <c r="K314" s="12">
        <v>0</v>
      </c>
      <c r="L314" s="12">
        <v>0</v>
      </c>
      <c r="M314" s="12">
        <v>0</v>
      </c>
      <c r="N314" s="12">
        <v>0</v>
      </c>
      <c r="O314" s="12">
        <v>0</v>
      </c>
      <c r="P314" s="12">
        <v>0</v>
      </c>
      <c r="Q314" s="12">
        <v>0</v>
      </c>
      <c r="R314" s="12">
        <v>0</v>
      </c>
      <c r="S314" s="12">
        <v>0</v>
      </c>
      <c r="T314" s="12">
        <v>0</v>
      </c>
      <c r="U314" s="12">
        <v>0</v>
      </c>
      <c r="V314" s="12">
        <v>0</v>
      </c>
      <c r="W314" s="12">
        <v>0</v>
      </c>
      <c r="X314" s="12">
        <v>0</v>
      </c>
      <c r="Y314" s="12">
        <v>0</v>
      </c>
      <c r="Z314" s="12">
        <v>0</v>
      </c>
      <c r="AA314" s="12">
        <v>0</v>
      </c>
      <c r="AB314" s="12">
        <v>0</v>
      </c>
      <c r="AC314" s="12">
        <v>0</v>
      </c>
      <c r="AD314" s="12">
        <v>0</v>
      </c>
      <c r="AE314" s="12">
        <v>0</v>
      </c>
      <c r="AF314" s="11">
        <f t="shared" si="16"/>
        <v>0</v>
      </c>
      <c r="AG314" s="11">
        <f t="shared" si="17"/>
        <v>0</v>
      </c>
      <c r="AH314" s="8">
        <f t="shared" si="18"/>
        <v>409</v>
      </c>
    </row>
    <row r="315" spans="1:34" x14ac:dyDescent="0.25">
      <c r="A315" s="8">
        <f t="shared" si="19"/>
        <v>410</v>
      </c>
      <c r="B315" s="15">
        <v>5804530</v>
      </c>
      <c r="C315" s="16" t="s">
        <v>558</v>
      </c>
      <c r="D315" s="15" t="s">
        <v>549</v>
      </c>
      <c r="E315" s="14">
        <v>46204</v>
      </c>
      <c r="F315" s="13" t="s">
        <v>16</v>
      </c>
      <c r="G315" s="12">
        <v>176347.32652840085</v>
      </c>
      <c r="H315" s="12">
        <v>0</v>
      </c>
      <c r="I315" s="12">
        <v>0</v>
      </c>
      <c r="J315" s="12">
        <v>0</v>
      </c>
      <c r="K315" s="12">
        <v>0</v>
      </c>
      <c r="L315" s="12">
        <v>0</v>
      </c>
      <c r="M315" s="12">
        <v>0</v>
      </c>
      <c r="N315" s="12">
        <v>0</v>
      </c>
      <c r="O315" s="12">
        <v>0</v>
      </c>
      <c r="P315" s="12">
        <v>0</v>
      </c>
      <c r="Q315" s="12">
        <v>0</v>
      </c>
      <c r="R315" s="12">
        <v>0</v>
      </c>
      <c r="S315" s="12">
        <v>0</v>
      </c>
      <c r="T315" s="12">
        <v>0</v>
      </c>
      <c r="U315" s="12">
        <v>0</v>
      </c>
      <c r="V315" s="12">
        <v>0</v>
      </c>
      <c r="W315" s="12">
        <v>0</v>
      </c>
      <c r="X315" s="12">
        <v>0</v>
      </c>
      <c r="Y315" s="12">
        <v>0</v>
      </c>
      <c r="Z315" s="12">
        <v>0</v>
      </c>
      <c r="AA315" s="12">
        <v>0</v>
      </c>
      <c r="AB315" s="12">
        <v>0</v>
      </c>
      <c r="AC315" s="12">
        <v>0</v>
      </c>
      <c r="AD315" s="12">
        <v>0</v>
      </c>
      <c r="AE315" s="12">
        <v>0</v>
      </c>
      <c r="AF315" s="11">
        <f t="shared" si="16"/>
        <v>0</v>
      </c>
      <c r="AG315" s="11">
        <f t="shared" si="17"/>
        <v>0</v>
      </c>
      <c r="AH315" s="8">
        <f t="shared" si="18"/>
        <v>410</v>
      </c>
    </row>
    <row r="316" spans="1:34" x14ac:dyDescent="0.25">
      <c r="A316" s="8">
        <f t="shared" si="19"/>
        <v>411</v>
      </c>
      <c r="B316" s="15">
        <v>5804537</v>
      </c>
      <c r="C316" s="16" t="s">
        <v>557</v>
      </c>
      <c r="D316" s="15" t="s">
        <v>549</v>
      </c>
      <c r="E316" s="14">
        <v>46409</v>
      </c>
      <c r="F316" s="13" t="s">
        <v>16</v>
      </c>
      <c r="G316" s="12">
        <v>191158.05010828708</v>
      </c>
      <c r="H316" s="12">
        <v>0</v>
      </c>
      <c r="I316" s="12">
        <v>0</v>
      </c>
      <c r="J316" s="12">
        <v>0</v>
      </c>
      <c r="K316" s="12">
        <v>0</v>
      </c>
      <c r="L316" s="12">
        <v>0</v>
      </c>
      <c r="M316" s="12">
        <v>0</v>
      </c>
      <c r="N316" s="12">
        <v>0</v>
      </c>
      <c r="O316" s="12">
        <v>0</v>
      </c>
      <c r="P316" s="12">
        <v>0</v>
      </c>
      <c r="Q316" s="12">
        <v>0</v>
      </c>
      <c r="R316" s="12">
        <v>0</v>
      </c>
      <c r="S316" s="12">
        <v>0</v>
      </c>
      <c r="T316" s="12">
        <v>0</v>
      </c>
      <c r="U316" s="12">
        <v>0</v>
      </c>
      <c r="V316" s="12">
        <v>0</v>
      </c>
      <c r="W316" s="12">
        <v>0</v>
      </c>
      <c r="X316" s="12">
        <v>0</v>
      </c>
      <c r="Y316" s="12">
        <v>0</v>
      </c>
      <c r="Z316" s="12">
        <v>0</v>
      </c>
      <c r="AA316" s="12">
        <v>0</v>
      </c>
      <c r="AB316" s="12">
        <v>0</v>
      </c>
      <c r="AC316" s="12">
        <v>0</v>
      </c>
      <c r="AD316" s="12">
        <v>0</v>
      </c>
      <c r="AE316" s="12">
        <v>0</v>
      </c>
      <c r="AF316" s="11">
        <f t="shared" si="16"/>
        <v>0</v>
      </c>
      <c r="AG316" s="11">
        <f t="shared" si="17"/>
        <v>0</v>
      </c>
      <c r="AH316" s="8">
        <f t="shared" si="18"/>
        <v>411</v>
      </c>
    </row>
    <row r="317" spans="1:34" x14ac:dyDescent="0.25">
      <c r="A317" s="8">
        <f t="shared" si="19"/>
        <v>412</v>
      </c>
      <c r="B317" s="15">
        <v>5804540</v>
      </c>
      <c r="C317" s="16" t="s">
        <v>556</v>
      </c>
      <c r="D317" s="15" t="s">
        <v>549</v>
      </c>
      <c r="E317" s="14">
        <v>46596</v>
      </c>
      <c r="F317" s="13" t="s">
        <v>16</v>
      </c>
      <c r="G317" s="12">
        <v>125675.30384046523</v>
      </c>
      <c r="H317" s="12">
        <v>0</v>
      </c>
      <c r="I317" s="12">
        <v>0</v>
      </c>
      <c r="J317" s="12">
        <v>0</v>
      </c>
      <c r="K317" s="12">
        <v>0</v>
      </c>
      <c r="L317" s="12">
        <v>0</v>
      </c>
      <c r="M317" s="12">
        <v>0</v>
      </c>
      <c r="N317" s="12">
        <v>0</v>
      </c>
      <c r="O317" s="12">
        <v>0</v>
      </c>
      <c r="P317" s="12">
        <v>0</v>
      </c>
      <c r="Q317" s="12">
        <v>0</v>
      </c>
      <c r="R317" s="12">
        <v>0</v>
      </c>
      <c r="S317" s="12">
        <v>0</v>
      </c>
      <c r="T317" s="12">
        <v>0</v>
      </c>
      <c r="U317" s="12">
        <v>0</v>
      </c>
      <c r="V317" s="12">
        <v>0</v>
      </c>
      <c r="W317" s="12">
        <v>0</v>
      </c>
      <c r="X317" s="12">
        <v>0</v>
      </c>
      <c r="Y317" s="12">
        <v>0</v>
      </c>
      <c r="Z317" s="12">
        <v>0</v>
      </c>
      <c r="AA317" s="12">
        <v>0</v>
      </c>
      <c r="AB317" s="12">
        <v>0</v>
      </c>
      <c r="AC317" s="12">
        <v>0</v>
      </c>
      <c r="AD317" s="12">
        <v>0</v>
      </c>
      <c r="AE317" s="12">
        <v>0</v>
      </c>
      <c r="AF317" s="11">
        <f t="shared" si="16"/>
        <v>0</v>
      </c>
      <c r="AG317" s="11">
        <f t="shared" si="17"/>
        <v>0</v>
      </c>
      <c r="AH317" s="8">
        <f t="shared" si="18"/>
        <v>412</v>
      </c>
    </row>
    <row r="318" spans="1:34" x14ac:dyDescent="0.25">
      <c r="A318" s="8">
        <f t="shared" si="19"/>
        <v>413</v>
      </c>
      <c r="B318" s="15">
        <v>5804542</v>
      </c>
      <c r="C318" s="16" t="s">
        <v>555</v>
      </c>
      <c r="D318" s="15" t="s">
        <v>549</v>
      </c>
      <c r="E318" s="14">
        <v>46671</v>
      </c>
      <c r="F318" s="13" t="s">
        <v>16</v>
      </c>
      <c r="G318" s="12">
        <v>229695.00318104148</v>
      </c>
      <c r="H318" s="12">
        <v>0</v>
      </c>
      <c r="I318" s="12">
        <v>0</v>
      </c>
      <c r="J318" s="12">
        <v>0</v>
      </c>
      <c r="K318" s="12">
        <v>0</v>
      </c>
      <c r="L318" s="12">
        <v>0</v>
      </c>
      <c r="M318" s="12">
        <v>0</v>
      </c>
      <c r="N318" s="12">
        <v>0</v>
      </c>
      <c r="O318" s="12">
        <v>0</v>
      </c>
      <c r="P318" s="12">
        <v>0</v>
      </c>
      <c r="Q318" s="12">
        <v>0</v>
      </c>
      <c r="R318" s="12">
        <v>0</v>
      </c>
      <c r="S318" s="12">
        <v>0</v>
      </c>
      <c r="T318" s="12">
        <v>0</v>
      </c>
      <c r="U318" s="12">
        <v>0</v>
      </c>
      <c r="V318" s="12">
        <v>0</v>
      </c>
      <c r="W318" s="12">
        <v>0</v>
      </c>
      <c r="X318" s="12">
        <v>0</v>
      </c>
      <c r="Y318" s="12">
        <v>0</v>
      </c>
      <c r="Z318" s="12">
        <v>0</v>
      </c>
      <c r="AA318" s="12">
        <v>0</v>
      </c>
      <c r="AB318" s="12">
        <v>0</v>
      </c>
      <c r="AC318" s="12">
        <v>0</v>
      </c>
      <c r="AD318" s="12">
        <v>0</v>
      </c>
      <c r="AE318" s="12">
        <v>0</v>
      </c>
      <c r="AF318" s="11">
        <f t="shared" si="16"/>
        <v>0</v>
      </c>
      <c r="AG318" s="11">
        <f t="shared" si="17"/>
        <v>0</v>
      </c>
      <c r="AH318" s="8">
        <f t="shared" si="18"/>
        <v>413</v>
      </c>
    </row>
    <row r="319" spans="1:34" x14ac:dyDescent="0.25">
      <c r="A319" s="8">
        <f t="shared" si="19"/>
        <v>414</v>
      </c>
      <c r="B319" s="15">
        <v>5804544</v>
      </c>
      <c r="C319" s="16" t="s">
        <v>554</v>
      </c>
      <c r="D319" s="15" t="s">
        <v>549</v>
      </c>
      <c r="E319" s="14">
        <v>46203</v>
      </c>
      <c r="F319" s="13" t="s">
        <v>16</v>
      </c>
      <c r="G319" s="12">
        <v>174109.55997972167</v>
      </c>
      <c r="H319" s="12">
        <v>0</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c r="AD319" s="12">
        <v>0</v>
      </c>
      <c r="AE319" s="12">
        <v>0</v>
      </c>
      <c r="AF319" s="11">
        <f t="shared" si="16"/>
        <v>0</v>
      </c>
      <c r="AG319" s="11">
        <f t="shared" si="17"/>
        <v>0</v>
      </c>
      <c r="AH319" s="8">
        <f t="shared" si="18"/>
        <v>414</v>
      </c>
    </row>
    <row r="320" spans="1:34" x14ac:dyDescent="0.25">
      <c r="A320" s="8">
        <f t="shared" si="19"/>
        <v>415</v>
      </c>
      <c r="B320" s="15">
        <v>5807118</v>
      </c>
      <c r="C320" s="16" t="s">
        <v>553</v>
      </c>
      <c r="D320" s="15" t="s">
        <v>549</v>
      </c>
      <c r="E320" s="14">
        <v>46036</v>
      </c>
      <c r="F320" s="13" t="s">
        <v>16</v>
      </c>
      <c r="G320" s="12">
        <v>14387439.550000001</v>
      </c>
      <c r="H320" s="12">
        <v>0</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c r="AD320" s="12">
        <v>0</v>
      </c>
      <c r="AE320" s="12">
        <v>0</v>
      </c>
      <c r="AF320" s="11">
        <f t="shared" si="16"/>
        <v>0</v>
      </c>
      <c r="AG320" s="11">
        <f t="shared" si="17"/>
        <v>0</v>
      </c>
      <c r="AH320" s="8">
        <f t="shared" si="18"/>
        <v>415</v>
      </c>
    </row>
    <row r="321" spans="1:34" x14ac:dyDescent="0.25">
      <c r="A321" s="8">
        <f t="shared" si="19"/>
        <v>416</v>
      </c>
      <c r="B321" s="15">
        <v>5808113</v>
      </c>
      <c r="C321" s="16" t="s">
        <v>552</v>
      </c>
      <c r="D321" s="15" t="s">
        <v>549</v>
      </c>
      <c r="E321" s="14">
        <v>46036</v>
      </c>
      <c r="F321" s="13" t="s">
        <v>16</v>
      </c>
      <c r="G321" s="12">
        <v>2565537.0499999998</v>
      </c>
      <c r="H321" s="12">
        <v>0</v>
      </c>
      <c r="I321" s="12">
        <v>0</v>
      </c>
      <c r="J321" s="12">
        <v>0</v>
      </c>
      <c r="K321" s="12">
        <v>0</v>
      </c>
      <c r="L321" s="12">
        <v>0</v>
      </c>
      <c r="M321" s="12">
        <v>0</v>
      </c>
      <c r="N321" s="12">
        <v>0</v>
      </c>
      <c r="O321" s="12">
        <v>0</v>
      </c>
      <c r="P321" s="12">
        <v>0</v>
      </c>
      <c r="Q321" s="12">
        <v>0</v>
      </c>
      <c r="R321" s="12">
        <v>0</v>
      </c>
      <c r="S321" s="12">
        <v>0</v>
      </c>
      <c r="T321" s="12">
        <v>0</v>
      </c>
      <c r="U321" s="12">
        <v>0</v>
      </c>
      <c r="V321" s="12">
        <v>0</v>
      </c>
      <c r="W321" s="12">
        <v>0</v>
      </c>
      <c r="X321" s="12">
        <v>0</v>
      </c>
      <c r="Y321" s="12">
        <v>0</v>
      </c>
      <c r="Z321" s="12">
        <v>0</v>
      </c>
      <c r="AA321" s="12">
        <v>0</v>
      </c>
      <c r="AB321" s="12">
        <v>0</v>
      </c>
      <c r="AC321" s="12">
        <v>0</v>
      </c>
      <c r="AD321" s="12">
        <v>0</v>
      </c>
      <c r="AE321" s="12">
        <v>0</v>
      </c>
      <c r="AF321" s="11">
        <f t="shared" si="16"/>
        <v>0</v>
      </c>
      <c r="AG321" s="11">
        <f t="shared" si="17"/>
        <v>0</v>
      </c>
      <c r="AH321" s="8">
        <f t="shared" si="18"/>
        <v>416</v>
      </c>
    </row>
    <row r="322" spans="1:34" x14ac:dyDescent="0.25">
      <c r="A322" s="8">
        <f t="shared" si="19"/>
        <v>417</v>
      </c>
      <c r="B322" s="15">
        <v>5808745</v>
      </c>
      <c r="C322" s="16" t="s">
        <v>551</v>
      </c>
      <c r="D322" s="15" t="s">
        <v>549</v>
      </c>
      <c r="E322" s="14">
        <v>46036</v>
      </c>
      <c r="F322" s="13" t="s">
        <v>16</v>
      </c>
      <c r="G322" s="12">
        <v>883245.00183778629</v>
      </c>
      <c r="H322" s="12">
        <v>0</v>
      </c>
      <c r="I322" s="12">
        <v>0</v>
      </c>
      <c r="J322" s="12">
        <v>0</v>
      </c>
      <c r="K322" s="12">
        <v>0</v>
      </c>
      <c r="L322" s="12">
        <v>0</v>
      </c>
      <c r="M322" s="12">
        <v>0</v>
      </c>
      <c r="N322" s="12">
        <v>0</v>
      </c>
      <c r="O322" s="12">
        <v>0</v>
      </c>
      <c r="P322" s="12">
        <v>0</v>
      </c>
      <c r="Q322" s="12">
        <v>0</v>
      </c>
      <c r="R322" s="12">
        <v>0</v>
      </c>
      <c r="S322" s="12">
        <v>0</v>
      </c>
      <c r="T322" s="12">
        <v>0</v>
      </c>
      <c r="U322" s="12">
        <v>0</v>
      </c>
      <c r="V322" s="12">
        <v>0</v>
      </c>
      <c r="W322" s="12">
        <v>0</v>
      </c>
      <c r="X322" s="12">
        <v>0</v>
      </c>
      <c r="Y322" s="12">
        <v>0</v>
      </c>
      <c r="Z322" s="12">
        <v>0</v>
      </c>
      <c r="AA322" s="12">
        <v>0</v>
      </c>
      <c r="AB322" s="12">
        <v>0</v>
      </c>
      <c r="AC322" s="12">
        <v>0</v>
      </c>
      <c r="AD322" s="12">
        <v>0</v>
      </c>
      <c r="AE322" s="12">
        <v>0</v>
      </c>
      <c r="AF322" s="11">
        <f t="shared" si="16"/>
        <v>0</v>
      </c>
      <c r="AG322" s="11">
        <f t="shared" si="17"/>
        <v>0</v>
      </c>
      <c r="AH322" s="8">
        <f t="shared" si="18"/>
        <v>417</v>
      </c>
    </row>
    <row r="323" spans="1:34" x14ac:dyDescent="0.25">
      <c r="A323" s="8">
        <f t="shared" si="19"/>
        <v>418</v>
      </c>
      <c r="B323" s="15">
        <v>5811717</v>
      </c>
      <c r="C323" s="16" t="s">
        <v>550</v>
      </c>
      <c r="D323" s="15" t="s">
        <v>549</v>
      </c>
      <c r="E323" s="14">
        <v>46036</v>
      </c>
      <c r="F323" s="13" t="s">
        <v>16</v>
      </c>
      <c r="G323" s="12">
        <v>1236499.3600000001</v>
      </c>
      <c r="H323" s="12">
        <v>5882.9833333333327</v>
      </c>
      <c r="I323" s="12">
        <v>5882.9833333333327</v>
      </c>
      <c r="J323" s="12">
        <v>5882.9833333333327</v>
      </c>
      <c r="K323" s="12">
        <v>5882.9833333333327</v>
      </c>
      <c r="L323" s="12">
        <v>5882.9833333333327</v>
      </c>
      <c r="M323" s="12">
        <v>5882.9833333333327</v>
      </c>
      <c r="N323" s="12">
        <v>5882.9833333333327</v>
      </c>
      <c r="O323" s="12">
        <v>5882.9833333333327</v>
      </c>
      <c r="P323" s="12">
        <v>5882.9833333333327</v>
      </c>
      <c r="Q323" s="12">
        <v>5882.9833333333327</v>
      </c>
      <c r="R323" s="12">
        <v>5882.9833333333327</v>
      </c>
      <c r="S323" s="12">
        <v>5882.9833333333327</v>
      </c>
      <c r="T323" s="12">
        <v>0</v>
      </c>
      <c r="U323" s="12">
        <v>0</v>
      </c>
      <c r="V323" s="12">
        <v>0</v>
      </c>
      <c r="W323" s="12">
        <v>0</v>
      </c>
      <c r="X323" s="12">
        <v>0</v>
      </c>
      <c r="Y323" s="12">
        <v>0</v>
      </c>
      <c r="Z323" s="12">
        <v>0</v>
      </c>
      <c r="AA323" s="12">
        <v>0</v>
      </c>
      <c r="AB323" s="12">
        <v>0</v>
      </c>
      <c r="AC323" s="12">
        <v>0</v>
      </c>
      <c r="AD323" s="12">
        <v>0</v>
      </c>
      <c r="AE323" s="12">
        <v>0</v>
      </c>
      <c r="AF323" s="11">
        <f t="shared" si="16"/>
        <v>70595.799999999974</v>
      </c>
      <c r="AG323" s="11">
        <f t="shared" si="17"/>
        <v>0</v>
      </c>
      <c r="AH323" s="8">
        <f t="shared" si="18"/>
        <v>418</v>
      </c>
    </row>
    <row r="324" spans="1:34" x14ac:dyDescent="0.25">
      <c r="A324" s="8">
        <f t="shared" si="19"/>
        <v>419</v>
      </c>
      <c r="B324" s="15">
        <v>5556945</v>
      </c>
      <c r="C324" s="16" t="s">
        <v>548</v>
      </c>
      <c r="D324" s="15" t="s">
        <v>538</v>
      </c>
      <c r="E324" s="14" t="s">
        <v>21</v>
      </c>
      <c r="F324" s="13" t="s">
        <v>20</v>
      </c>
      <c r="G324" s="12">
        <v>0</v>
      </c>
      <c r="H324" s="12">
        <v>0</v>
      </c>
      <c r="I324" s="12">
        <v>0</v>
      </c>
      <c r="J324" s="12">
        <v>2484.7000000000003</v>
      </c>
      <c r="K324" s="12">
        <v>2478.5</v>
      </c>
      <c r="L324" s="12">
        <v>2193.1</v>
      </c>
      <c r="M324" s="12">
        <v>12408.8</v>
      </c>
      <c r="N324" s="12">
        <v>14643</v>
      </c>
      <c r="O324" s="12">
        <v>39721.4</v>
      </c>
      <c r="P324" s="12">
        <v>20642.900000000001</v>
      </c>
      <c r="Q324" s="12">
        <v>59391</v>
      </c>
      <c r="R324" s="12">
        <v>5228.3999999999996</v>
      </c>
      <c r="S324" s="12">
        <v>5356.4</v>
      </c>
      <c r="T324" s="12">
        <v>0</v>
      </c>
      <c r="U324" s="12">
        <v>0</v>
      </c>
      <c r="V324" s="12">
        <v>0</v>
      </c>
      <c r="W324" s="12">
        <v>0</v>
      </c>
      <c r="X324" s="12">
        <v>0</v>
      </c>
      <c r="Y324" s="12">
        <v>0</v>
      </c>
      <c r="Z324" s="12">
        <v>0</v>
      </c>
      <c r="AA324" s="12">
        <v>0</v>
      </c>
      <c r="AB324" s="12">
        <v>0</v>
      </c>
      <c r="AC324" s="12">
        <v>0</v>
      </c>
      <c r="AD324" s="12">
        <v>0</v>
      </c>
      <c r="AE324" s="12">
        <v>0</v>
      </c>
      <c r="AF324" s="11">
        <f t="shared" si="16"/>
        <v>164548.19999999998</v>
      </c>
      <c r="AG324" s="11">
        <f t="shared" si="17"/>
        <v>0</v>
      </c>
      <c r="AH324" s="8">
        <f t="shared" si="18"/>
        <v>419</v>
      </c>
    </row>
    <row r="325" spans="1:34" x14ac:dyDescent="0.25">
      <c r="A325" s="8">
        <f t="shared" si="19"/>
        <v>420</v>
      </c>
      <c r="B325" s="15">
        <v>5757727</v>
      </c>
      <c r="C325" s="16" t="s">
        <v>547</v>
      </c>
      <c r="D325" s="15" t="s">
        <v>538</v>
      </c>
      <c r="E325" s="14">
        <v>45680</v>
      </c>
      <c r="F325" s="13" t="s">
        <v>20</v>
      </c>
      <c r="G325" s="12">
        <v>0</v>
      </c>
      <c r="H325" s="12">
        <v>21189.3</v>
      </c>
      <c r="I325" s="12">
        <v>27487.200000000001</v>
      </c>
      <c r="J325" s="12">
        <v>13715.9</v>
      </c>
      <c r="K325" s="12">
        <v>11385.1</v>
      </c>
      <c r="L325" s="12">
        <v>428194.39999999997</v>
      </c>
      <c r="M325" s="12">
        <v>0</v>
      </c>
      <c r="N325" s="12">
        <v>0</v>
      </c>
      <c r="O325" s="12">
        <v>0</v>
      </c>
      <c r="P325" s="12">
        <v>0</v>
      </c>
      <c r="Q325" s="12">
        <v>0</v>
      </c>
      <c r="R325" s="12">
        <v>0</v>
      </c>
      <c r="S325" s="12">
        <v>0</v>
      </c>
      <c r="T325" s="12">
        <v>0</v>
      </c>
      <c r="U325" s="12">
        <v>0</v>
      </c>
      <c r="V325" s="12">
        <v>0</v>
      </c>
      <c r="W325" s="12">
        <v>0</v>
      </c>
      <c r="X325" s="12">
        <v>0</v>
      </c>
      <c r="Y325" s="12">
        <v>0</v>
      </c>
      <c r="Z325" s="12">
        <v>0</v>
      </c>
      <c r="AA325" s="12">
        <v>0</v>
      </c>
      <c r="AB325" s="12">
        <v>0</v>
      </c>
      <c r="AC325" s="12">
        <v>0</v>
      </c>
      <c r="AD325" s="12">
        <v>0</v>
      </c>
      <c r="AE325" s="12">
        <v>0</v>
      </c>
      <c r="AF325" s="11">
        <f t="shared" ref="AF325:AF388" si="20">SUM(H325:S325)</f>
        <v>501971.89999999997</v>
      </c>
      <c r="AG325" s="11">
        <f t="shared" ref="AG325:AG388" si="21">SUM(T325:AE325)</f>
        <v>0</v>
      </c>
      <c r="AH325" s="8">
        <f t="shared" ref="AH325:AH388" si="22">A325</f>
        <v>420</v>
      </c>
    </row>
    <row r="326" spans="1:34" x14ac:dyDescent="0.25">
      <c r="A326" s="8">
        <f t="shared" ref="A326:A389" si="23">A325+1</f>
        <v>421</v>
      </c>
      <c r="B326" s="15">
        <v>5761196</v>
      </c>
      <c r="C326" s="16" t="s">
        <v>546</v>
      </c>
      <c r="D326" s="15" t="s">
        <v>538</v>
      </c>
      <c r="E326" s="14">
        <v>46402</v>
      </c>
      <c r="F326" s="13" t="s">
        <v>54</v>
      </c>
      <c r="G326" s="12">
        <v>3545776.01</v>
      </c>
      <c r="H326" s="12">
        <v>410954.60000000003</v>
      </c>
      <c r="I326" s="12">
        <v>408428.1</v>
      </c>
      <c r="J326" s="12">
        <v>227743.69999999998</v>
      </c>
      <c r="K326" s="12">
        <v>303839.5</v>
      </c>
      <c r="L326" s="12">
        <v>-90407.3</v>
      </c>
      <c r="M326" s="12">
        <v>70831.5</v>
      </c>
      <c r="N326" s="12">
        <v>181173.5</v>
      </c>
      <c r="O326" s="12">
        <v>-140582.39999999999</v>
      </c>
      <c r="P326" s="12">
        <v>32598.5</v>
      </c>
      <c r="Q326" s="12">
        <v>179514.3</v>
      </c>
      <c r="R326" s="12">
        <v>-57467.799999999996</v>
      </c>
      <c r="S326" s="12">
        <v>39224.1</v>
      </c>
      <c r="T326" s="12">
        <v>18889.199999999997</v>
      </c>
      <c r="U326" s="12">
        <v>132.80000000000001</v>
      </c>
      <c r="V326" s="12">
        <v>263522.40000000002</v>
      </c>
      <c r="W326" s="12">
        <v>10701.4</v>
      </c>
      <c r="X326" s="12">
        <v>52791.3</v>
      </c>
      <c r="Y326" s="12">
        <v>103117.59999999999</v>
      </c>
      <c r="Z326" s="12">
        <v>8593.1999999999989</v>
      </c>
      <c r="AA326" s="12">
        <v>68672.100000000006</v>
      </c>
      <c r="AB326" s="12">
        <v>0</v>
      </c>
      <c r="AC326" s="12">
        <v>0</v>
      </c>
      <c r="AD326" s="12">
        <v>0</v>
      </c>
      <c r="AE326" s="12">
        <v>0</v>
      </c>
      <c r="AF326" s="11">
        <f t="shared" si="20"/>
        <v>1565850.3</v>
      </c>
      <c r="AG326" s="11">
        <f t="shared" si="21"/>
        <v>526420</v>
      </c>
      <c r="AH326" s="8">
        <f t="shared" si="22"/>
        <v>421</v>
      </c>
    </row>
    <row r="327" spans="1:34" x14ac:dyDescent="0.25">
      <c r="A327" s="8">
        <f t="shared" si="23"/>
        <v>422</v>
      </c>
      <c r="B327" s="15">
        <v>5769810</v>
      </c>
      <c r="C327" s="16" t="s">
        <v>545</v>
      </c>
      <c r="D327" s="15" t="s">
        <v>538</v>
      </c>
      <c r="E327" s="14">
        <v>46735</v>
      </c>
      <c r="F327" s="13" t="s">
        <v>20</v>
      </c>
      <c r="G327" s="12">
        <v>4026888.63</v>
      </c>
      <c r="H327" s="12">
        <v>461175.1</v>
      </c>
      <c r="I327" s="12">
        <v>998529.8</v>
      </c>
      <c r="J327" s="12">
        <v>462628.6</v>
      </c>
      <c r="K327" s="12">
        <v>391911.5</v>
      </c>
      <c r="L327" s="12">
        <v>228331.1</v>
      </c>
      <c r="M327" s="12">
        <v>232237.2</v>
      </c>
      <c r="N327" s="12">
        <v>285263.39999999997</v>
      </c>
      <c r="O327" s="12">
        <v>241926.6</v>
      </c>
      <c r="P327" s="12">
        <v>343798.80000000005</v>
      </c>
      <c r="Q327" s="12">
        <v>301189.90000000002</v>
      </c>
      <c r="R327" s="12">
        <v>272821.3</v>
      </c>
      <c r="S327" s="12">
        <v>324434.8</v>
      </c>
      <c r="T327" s="12">
        <v>243796</v>
      </c>
      <c r="U327" s="12">
        <v>318094.60000000003</v>
      </c>
      <c r="V327" s="12">
        <v>346115.1</v>
      </c>
      <c r="W327" s="12">
        <v>522798.5</v>
      </c>
      <c r="X327" s="12">
        <v>271875</v>
      </c>
      <c r="Y327" s="12">
        <v>309635.7</v>
      </c>
      <c r="Z327" s="12">
        <v>517772.7</v>
      </c>
      <c r="AA327" s="12">
        <v>284053.60000000003</v>
      </c>
      <c r="AB327" s="12">
        <v>206424.3</v>
      </c>
      <c r="AC327" s="12">
        <v>208918.1</v>
      </c>
      <c r="AD327" s="12">
        <v>203305.9</v>
      </c>
      <c r="AE327" s="12">
        <v>148491</v>
      </c>
      <c r="AF327" s="11">
        <f t="shared" si="20"/>
        <v>4544248.1000000006</v>
      </c>
      <c r="AG327" s="11">
        <f t="shared" si="21"/>
        <v>3581280.5</v>
      </c>
      <c r="AH327" s="8">
        <f t="shared" si="22"/>
        <v>422</v>
      </c>
    </row>
    <row r="328" spans="1:34" x14ac:dyDescent="0.25">
      <c r="A328" s="8">
        <f t="shared" si="23"/>
        <v>423</v>
      </c>
      <c r="B328" s="15">
        <v>5777643</v>
      </c>
      <c r="C328" s="16" t="s">
        <v>544</v>
      </c>
      <c r="D328" s="15" t="s">
        <v>538</v>
      </c>
      <c r="E328" s="14">
        <v>46142</v>
      </c>
      <c r="F328" s="13" t="s">
        <v>20</v>
      </c>
      <c r="G328" s="12">
        <v>2425724.19</v>
      </c>
      <c r="H328" s="12">
        <v>144189.29999999999</v>
      </c>
      <c r="I328" s="12">
        <v>98510.5</v>
      </c>
      <c r="J328" s="12">
        <v>218084.4</v>
      </c>
      <c r="K328" s="12">
        <v>402723.8</v>
      </c>
      <c r="L328" s="12">
        <v>241593</v>
      </c>
      <c r="M328" s="12">
        <v>226267.9</v>
      </c>
      <c r="N328" s="12">
        <v>310871.5</v>
      </c>
      <c r="O328" s="12">
        <v>65600.600000000006</v>
      </c>
      <c r="P328" s="12">
        <v>12589.5</v>
      </c>
      <c r="Q328" s="12">
        <v>12694.5</v>
      </c>
      <c r="R328" s="12">
        <v>11952.8</v>
      </c>
      <c r="S328" s="12">
        <v>111952.8</v>
      </c>
      <c r="T328" s="12">
        <v>0</v>
      </c>
      <c r="U328" s="12">
        <v>0</v>
      </c>
      <c r="V328" s="12">
        <v>0</v>
      </c>
      <c r="W328" s="12">
        <v>0</v>
      </c>
      <c r="X328" s="12">
        <v>0</v>
      </c>
      <c r="Y328" s="12">
        <v>0</v>
      </c>
      <c r="Z328" s="12">
        <v>0</v>
      </c>
      <c r="AA328" s="12">
        <v>0</v>
      </c>
      <c r="AB328" s="12">
        <v>0</v>
      </c>
      <c r="AC328" s="12">
        <v>0</v>
      </c>
      <c r="AD328" s="12">
        <v>0</v>
      </c>
      <c r="AE328" s="12">
        <v>0</v>
      </c>
      <c r="AF328" s="11">
        <f t="shared" si="20"/>
        <v>1857030.6</v>
      </c>
      <c r="AG328" s="11">
        <f t="shared" si="21"/>
        <v>0</v>
      </c>
      <c r="AH328" s="8">
        <f t="shared" si="22"/>
        <v>423</v>
      </c>
    </row>
    <row r="329" spans="1:34" x14ac:dyDescent="0.25">
      <c r="A329" s="8">
        <f t="shared" si="23"/>
        <v>424</v>
      </c>
      <c r="B329" s="15">
        <v>5791478</v>
      </c>
      <c r="C329" s="16" t="s">
        <v>543</v>
      </c>
      <c r="D329" s="15" t="s">
        <v>538</v>
      </c>
      <c r="E329" s="14">
        <v>45959</v>
      </c>
      <c r="F329" s="13" t="s">
        <v>20</v>
      </c>
      <c r="G329" s="12">
        <v>0</v>
      </c>
      <c r="H329" s="12">
        <v>1745.5</v>
      </c>
      <c r="I329" s="12">
        <v>2202.7000000000003</v>
      </c>
      <c r="J329" s="12">
        <v>1746.3</v>
      </c>
      <c r="K329" s="12">
        <v>1672.8</v>
      </c>
      <c r="L329" s="12">
        <v>1589.3</v>
      </c>
      <c r="M329" s="12">
        <v>1669.5</v>
      </c>
      <c r="N329" s="12">
        <v>1669.5</v>
      </c>
      <c r="O329" s="12">
        <v>60667.8</v>
      </c>
      <c r="P329" s="12">
        <v>53167.8</v>
      </c>
      <c r="Q329" s="12">
        <v>55667.8</v>
      </c>
      <c r="R329" s="12">
        <v>33167.800000000003</v>
      </c>
      <c r="S329" s="12">
        <v>667.8</v>
      </c>
      <c r="T329" s="12">
        <v>667.8</v>
      </c>
      <c r="U329" s="12">
        <v>667.8</v>
      </c>
      <c r="V329" s="12">
        <v>667.8</v>
      </c>
      <c r="W329" s="12">
        <v>0</v>
      </c>
      <c r="X329" s="12">
        <v>0</v>
      </c>
      <c r="Y329" s="12">
        <v>0</v>
      </c>
      <c r="Z329" s="12">
        <v>0</v>
      </c>
      <c r="AA329" s="12">
        <v>0</v>
      </c>
      <c r="AB329" s="12">
        <v>0</v>
      </c>
      <c r="AC329" s="12">
        <v>0</v>
      </c>
      <c r="AD329" s="12">
        <v>0</v>
      </c>
      <c r="AE329" s="12">
        <v>0</v>
      </c>
      <c r="AF329" s="11">
        <f t="shared" si="20"/>
        <v>215634.59999999998</v>
      </c>
      <c r="AG329" s="11">
        <f t="shared" si="21"/>
        <v>2003.3999999999999</v>
      </c>
      <c r="AH329" s="8">
        <f t="shared" si="22"/>
        <v>424</v>
      </c>
    </row>
    <row r="330" spans="1:34" x14ac:dyDescent="0.25">
      <c r="A330" s="8">
        <f t="shared" si="23"/>
        <v>425</v>
      </c>
      <c r="B330" s="15">
        <v>5796971</v>
      </c>
      <c r="C330" s="16" t="s">
        <v>542</v>
      </c>
      <c r="D330" s="15" t="s">
        <v>538</v>
      </c>
      <c r="E330" s="14">
        <v>46377</v>
      </c>
      <c r="F330" s="13" t="s">
        <v>54</v>
      </c>
      <c r="G330" s="12">
        <v>1518764.79666</v>
      </c>
      <c r="H330" s="12">
        <v>13081.5108</v>
      </c>
      <c r="I330" s="12">
        <v>13449.745800000001</v>
      </c>
      <c r="J330" s="12">
        <v>14603.799300000001</v>
      </c>
      <c r="K330" s="12">
        <v>20061.8436</v>
      </c>
      <c r="L330" s="12">
        <v>45924.666000000005</v>
      </c>
      <c r="M330" s="12">
        <v>15260.3097</v>
      </c>
      <c r="N330" s="12">
        <v>13829.854500000001</v>
      </c>
      <c r="O330" s="12">
        <v>10462.8339</v>
      </c>
      <c r="P330" s="12">
        <v>330203.28839999996</v>
      </c>
      <c r="Q330" s="12">
        <v>688399.15020000003</v>
      </c>
      <c r="R330" s="12">
        <v>309734.28209999995</v>
      </c>
      <c r="S330" s="12">
        <v>359104.17480000004</v>
      </c>
      <c r="T330" s="12">
        <v>93504.385500000004</v>
      </c>
      <c r="U330" s="12">
        <v>23891.587800000001</v>
      </c>
      <c r="V330" s="12">
        <v>30357.393600000003</v>
      </c>
      <c r="W330" s="12">
        <v>26510.665500000003</v>
      </c>
      <c r="X330" s="12">
        <v>24940.3812</v>
      </c>
      <c r="Y330" s="12">
        <v>27227.6466</v>
      </c>
      <c r="Z330" s="12">
        <v>0</v>
      </c>
      <c r="AA330" s="12">
        <v>0</v>
      </c>
      <c r="AB330" s="12">
        <v>0</v>
      </c>
      <c r="AC330" s="12">
        <v>0</v>
      </c>
      <c r="AD330" s="12">
        <v>0</v>
      </c>
      <c r="AE330" s="12">
        <v>0</v>
      </c>
      <c r="AF330" s="11">
        <f t="shared" si="20"/>
        <v>1834115.4591000001</v>
      </c>
      <c r="AG330" s="11">
        <f t="shared" si="21"/>
        <v>226432.06020000004</v>
      </c>
      <c r="AH330" s="8">
        <f t="shared" si="22"/>
        <v>425</v>
      </c>
    </row>
    <row r="331" spans="1:34" x14ac:dyDescent="0.25">
      <c r="A331" s="8">
        <f t="shared" si="23"/>
        <v>426</v>
      </c>
      <c r="B331" s="15">
        <v>5810426</v>
      </c>
      <c r="C331" s="16" t="s">
        <v>541</v>
      </c>
      <c r="D331" s="15" t="s">
        <v>538</v>
      </c>
      <c r="E331" s="14">
        <v>46191</v>
      </c>
      <c r="F331" s="13" t="s">
        <v>54</v>
      </c>
      <c r="G331" s="12">
        <v>1219752.51</v>
      </c>
      <c r="H331" s="12">
        <v>11248.699999999999</v>
      </c>
      <c r="I331" s="12">
        <v>153877.90000000002</v>
      </c>
      <c r="J331" s="12">
        <v>319347.5</v>
      </c>
      <c r="K331" s="12">
        <v>338928.7</v>
      </c>
      <c r="L331" s="12">
        <v>496796.5</v>
      </c>
      <c r="M331" s="12">
        <v>208104</v>
      </c>
      <c r="N331" s="12">
        <v>6260.6</v>
      </c>
      <c r="O331" s="12">
        <v>5976.8</v>
      </c>
      <c r="P331" s="12">
        <v>5976.8</v>
      </c>
      <c r="Q331" s="12">
        <v>6260.6</v>
      </c>
      <c r="R331" s="12">
        <v>5122</v>
      </c>
      <c r="S331" s="12">
        <v>6260.6</v>
      </c>
      <c r="T331" s="12">
        <v>77905.8</v>
      </c>
      <c r="U331" s="12">
        <v>5405.8</v>
      </c>
      <c r="V331" s="12">
        <v>6544.4000000000005</v>
      </c>
      <c r="W331" s="12">
        <v>28941.600000000002</v>
      </c>
      <c r="X331" s="12">
        <v>78643.199999999997</v>
      </c>
      <c r="Y331" s="12">
        <v>40608.400000000001</v>
      </c>
      <c r="Z331" s="12">
        <v>5976.8</v>
      </c>
      <c r="AA331" s="12">
        <v>6260.6</v>
      </c>
      <c r="AB331" s="12">
        <v>4267.2</v>
      </c>
      <c r="AC331" s="12">
        <v>0</v>
      </c>
      <c r="AD331" s="12">
        <v>0</v>
      </c>
      <c r="AE331" s="12">
        <v>0</v>
      </c>
      <c r="AF331" s="11">
        <f t="shared" si="20"/>
        <v>1564160.7000000004</v>
      </c>
      <c r="AG331" s="11">
        <f t="shared" si="21"/>
        <v>254553.8</v>
      </c>
      <c r="AH331" s="8">
        <f t="shared" si="22"/>
        <v>426</v>
      </c>
    </row>
    <row r="332" spans="1:34" x14ac:dyDescent="0.25">
      <c r="A332" s="8">
        <f t="shared" si="23"/>
        <v>427</v>
      </c>
      <c r="B332" s="15">
        <v>5810427</v>
      </c>
      <c r="C332" s="16" t="s">
        <v>540</v>
      </c>
      <c r="D332" s="15" t="s">
        <v>538</v>
      </c>
      <c r="E332" s="14">
        <v>46395</v>
      </c>
      <c r="F332" s="13" t="s">
        <v>54</v>
      </c>
      <c r="G332" s="12">
        <v>1202055.6299999999</v>
      </c>
      <c r="H332" s="12">
        <v>11825.699999999999</v>
      </c>
      <c r="I332" s="12">
        <v>152204.80000000002</v>
      </c>
      <c r="J332" s="12">
        <v>15115.5</v>
      </c>
      <c r="K332" s="12">
        <v>15156.9</v>
      </c>
      <c r="L332" s="12">
        <v>14568.699999999999</v>
      </c>
      <c r="M332" s="12">
        <v>14921.099999999999</v>
      </c>
      <c r="N332" s="12">
        <v>15474.1</v>
      </c>
      <c r="O332" s="12">
        <v>15200.699999999999</v>
      </c>
      <c r="P332" s="12">
        <v>15240.199999999999</v>
      </c>
      <c r="Q332" s="12">
        <v>546957.1</v>
      </c>
      <c r="R332" s="12">
        <v>426662.2</v>
      </c>
      <c r="S332" s="12">
        <v>506719.10000000003</v>
      </c>
      <c r="T332" s="12">
        <v>254989.8</v>
      </c>
      <c r="U332" s="12">
        <v>5956.8</v>
      </c>
      <c r="V332" s="12">
        <v>7212.2</v>
      </c>
      <c r="W332" s="12">
        <v>6898.3</v>
      </c>
      <c r="X332" s="12">
        <v>6270.6</v>
      </c>
      <c r="Y332" s="12">
        <v>4701.3</v>
      </c>
      <c r="Z332" s="12">
        <v>0</v>
      </c>
      <c r="AA332" s="12">
        <v>0</v>
      </c>
      <c r="AB332" s="12">
        <v>0</v>
      </c>
      <c r="AC332" s="12">
        <v>0</v>
      </c>
      <c r="AD332" s="12">
        <v>0</v>
      </c>
      <c r="AE332" s="12">
        <v>0</v>
      </c>
      <c r="AF332" s="11">
        <f t="shared" si="20"/>
        <v>1750046.1</v>
      </c>
      <c r="AG332" s="11">
        <f t="shared" si="21"/>
        <v>286028.99999999994</v>
      </c>
      <c r="AH332" s="8">
        <f t="shared" si="22"/>
        <v>427</v>
      </c>
    </row>
    <row r="333" spans="1:34" x14ac:dyDescent="0.25">
      <c r="A333" s="8">
        <f t="shared" si="23"/>
        <v>428</v>
      </c>
      <c r="B333" s="15">
        <v>5810428</v>
      </c>
      <c r="C333" s="16" t="s">
        <v>539</v>
      </c>
      <c r="D333" s="15" t="s">
        <v>538</v>
      </c>
      <c r="E333" s="14">
        <v>46297</v>
      </c>
      <c r="F333" s="13" t="s">
        <v>54</v>
      </c>
      <c r="G333" s="12">
        <v>1266765</v>
      </c>
      <c r="H333" s="12">
        <v>22210.400000000001</v>
      </c>
      <c r="I333" s="12">
        <v>153258.6</v>
      </c>
      <c r="J333" s="12">
        <v>41584.5</v>
      </c>
      <c r="K333" s="12">
        <v>12199.400000000001</v>
      </c>
      <c r="L333" s="12">
        <v>17942.900000000001</v>
      </c>
      <c r="M333" s="12">
        <v>94091.099999999991</v>
      </c>
      <c r="N333" s="12">
        <v>690368.6</v>
      </c>
      <c r="O333" s="12">
        <v>33685.599999999999</v>
      </c>
      <c r="P333" s="12">
        <v>26703.9</v>
      </c>
      <c r="Q333" s="12">
        <v>6958.4000000000005</v>
      </c>
      <c r="R333" s="12">
        <v>0</v>
      </c>
      <c r="S333" s="12">
        <v>0</v>
      </c>
      <c r="T333" s="12">
        <v>0</v>
      </c>
      <c r="U333" s="12">
        <v>0</v>
      </c>
      <c r="V333" s="12">
        <v>0</v>
      </c>
      <c r="W333" s="12">
        <v>0</v>
      </c>
      <c r="X333" s="12">
        <v>0</v>
      </c>
      <c r="Y333" s="12">
        <v>0</v>
      </c>
      <c r="Z333" s="12">
        <v>0</v>
      </c>
      <c r="AA333" s="12">
        <v>0</v>
      </c>
      <c r="AB333" s="12">
        <v>0</v>
      </c>
      <c r="AC333" s="12">
        <v>0</v>
      </c>
      <c r="AD333" s="12">
        <v>0</v>
      </c>
      <c r="AE333" s="12">
        <v>0</v>
      </c>
      <c r="AF333" s="11">
        <f t="shared" si="20"/>
        <v>1099003.3999999999</v>
      </c>
      <c r="AG333" s="11">
        <f t="shared" si="21"/>
        <v>0</v>
      </c>
      <c r="AH333" s="8">
        <f t="shared" si="22"/>
        <v>428</v>
      </c>
    </row>
    <row r="334" spans="1:34" x14ac:dyDescent="0.25">
      <c r="A334" s="8">
        <f t="shared" si="23"/>
        <v>429</v>
      </c>
      <c r="B334" s="15">
        <v>5506263</v>
      </c>
      <c r="C334" s="16" t="s">
        <v>537</v>
      </c>
      <c r="D334" s="15" t="s">
        <v>429</v>
      </c>
      <c r="E334" s="14" t="s">
        <v>21</v>
      </c>
      <c r="F334" s="13" t="s">
        <v>16</v>
      </c>
      <c r="G334" s="12">
        <v>0</v>
      </c>
      <c r="H334" s="12">
        <v>0</v>
      </c>
      <c r="I334" s="12">
        <v>0</v>
      </c>
      <c r="J334" s="12">
        <v>0</v>
      </c>
      <c r="K334" s="12">
        <v>0</v>
      </c>
      <c r="L334" s="12">
        <v>0</v>
      </c>
      <c r="M334" s="12">
        <v>1450000</v>
      </c>
      <c r="N334" s="12">
        <v>1450000</v>
      </c>
      <c r="O334" s="12">
        <v>1450000</v>
      </c>
      <c r="P334" s="12">
        <v>1450000</v>
      </c>
      <c r="Q334" s="12">
        <v>1450000</v>
      </c>
      <c r="R334" s="12">
        <v>1450000</v>
      </c>
      <c r="S334" s="12">
        <v>1450000</v>
      </c>
      <c r="T334" s="12">
        <v>0</v>
      </c>
      <c r="U334" s="12">
        <v>0</v>
      </c>
      <c r="V334" s="12">
        <v>0</v>
      </c>
      <c r="W334" s="12">
        <v>0</v>
      </c>
      <c r="X334" s="12">
        <v>0</v>
      </c>
      <c r="Y334" s="12">
        <v>0</v>
      </c>
      <c r="Z334" s="12">
        <v>0</v>
      </c>
      <c r="AA334" s="12">
        <v>0</v>
      </c>
      <c r="AB334" s="12">
        <v>0</v>
      </c>
      <c r="AC334" s="12">
        <v>0</v>
      </c>
      <c r="AD334" s="12">
        <v>0</v>
      </c>
      <c r="AE334" s="12">
        <v>0</v>
      </c>
      <c r="AF334" s="11">
        <f t="shared" si="20"/>
        <v>10150000</v>
      </c>
      <c r="AG334" s="11">
        <f t="shared" si="21"/>
        <v>0</v>
      </c>
      <c r="AH334" s="8">
        <f t="shared" si="22"/>
        <v>429</v>
      </c>
    </row>
    <row r="335" spans="1:34" x14ac:dyDescent="0.25">
      <c r="A335" s="8">
        <f t="shared" si="23"/>
        <v>430</v>
      </c>
      <c r="B335" s="15">
        <v>5533063</v>
      </c>
      <c r="C335" s="16" t="s">
        <v>536</v>
      </c>
      <c r="D335" s="15" t="s">
        <v>429</v>
      </c>
      <c r="E335" s="14" t="s">
        <v>21</v>
      </c>
      <c r="F335" s="13" t="s">
        <v>54</v>
      </c>
      <c r="G335" s="12">
        <v>0</v>
      </c>
      <c r="H335" s="12">
        <v>0</v>
      </c>
      <c r="I335" s="12">
        <v>0</v>
      </c>
      <c r="J335" s="12">
        <v>0</v>
      </c>
      <c r="K335" s="12">
        <v>0</v>
      </c>
      <c r="L335" s="12">
        <v>0</v>
      </c>
      <c r="M335" s="12">
        <v>0</v>
      </c>
      <c r="N335" s="12">
        <v>26229.5</v>
      </c>
      <c r="O335" s="12">
        <v>73770.5</v>
      </c>
      <c r="P335" s="12">
        <v>0</v>
      </c>
      <c r="Q335" s="12">
        <v>0</v>
      </c>
      <c r="R335" s="12">
        <v>23454.6</v>
      </c>
      <c r="S335" s="12">
        <v>39692.400000000001</v>
      </c>
      <c r="T335" s="12">
        <v>59750.9</v>
      </c>
      <c r="U335" s="12">
        <v>10825.2</v>
      </c>
      <c r="V335" s="12">
        <v>0</v>
      </c>
      <c r="W335" s="12">
        <v>0</v>
      </c>
      <c r="X335" s="12">
        <v>323124.7</v>
      </c>
      <c r="Y335" s="12">
        <v>140615.4</v>
      </c>
      <c r="Z335" s="12">
        <v>2564.2999999999997</v>
      </c>
      <c r="AA335" s="12">
        <v>732.7</v>
      </c>
      <c r="AB335" s="12">
        <v>0</v>
      </c>
      <c r="AC335" s="12">
        <v>0</v>
      </c>
      <c r="AD335" s="12">
        <v>0</v>
      </c>
      <c r="AE335" s="12">
        <v>0</v>
      </c>
      <c r="AF335" s="11">
        <f t="shared" si="20"/>
        <v>163147</v>
      </c>
      <c r="AG335" s="11">
        <f t="shared" si="21"/>
        <v>537613.20000000007</v>
      </c>
      <c r="AH335" s="8">
        <f t="shared" si="22"/>
        <v>430</v>
      </c>
    </row>
    <row r="336" spans="1:34" x14ac:dyDescent="0.25">
      <c r="A336" s="8">
        <f t="shared" si="23"/>
        <v>431</v>
      </c>
      <c r="B336" s="15">
        <v>5536162</v>
      </c>
      <c r="C336" s="16" t="s">
        <v>535</v>
      </c>
      <c r="D336" s="15" t="s">
        <v>429</v>
      </c>
      <c r="E336" s="14" t="s">
        <v>21</v>
      </c>
      <c r="F336" s="13" t="s">
        <v>20</v>
      </c>
      <c r="G336" s="12">
        <v>0</v>
      </c>
      <c r="H336" s="12">
        <v>99251.7</v>
      </c>
      <c r="I336" s="12">
        <v>27137</v>
      </c>
      <c r="J336" s="12">
        <v>7317.2</v>
      </c>
      <c r="K336" s="12">
        <v>7292.7999999999993</v>
      </c>
      <c r="L336" s="12">
        <v>7292.7999999999993</v>
      </c>
      <c r="M336" s="12">
        <v>5047.7999999999993</v>
      </c>
      <c r="N336" s="12">
        <v>0</v>
      </c>
      <c r="O336" s="12">
        <v>0</v>
      </c>
      <c r="P336" s="12">
        <v>0</v>
      </c>
      <c r="Q336" s="12">
        <v>0</v>
      </c>
      <c r="R336" s="12">
        <v>0</v>
      </c>
      <c r="S336" s="12">
        <v>0</v>
      </c>
      <c r="T336" s="12">
        <v>0</v>
      </c>
      <c r="U336" s="12">
        <v>0</v>
      </c>
      <c r="V336" s="12">
        <v>0</v>
      </c>
      <c r="W336" s="12">
        <v>0</v>
      </c>
      <c r="X336" s="12">
        <v>0</v>
      </c>
      <c r="Y336" s="12">
        <v>0</v>
      </c>
      <c r="Z336" s="12">
        <v>0</v>
      </c>
      <c r="AA336" s="12">
        <v>0</v>
      </c>
      <c r="AB336" s="12">
        <v>0</v>
      </c>
      <c r="AC336" s="12">
        <v>0</v>
      </c>
      <c r="AD336" s="12">
        <v>0</v>
      </c>
      <c r="AE336" s="12">
        <v>0</v>
      </c>
      <c r="AF336" s="11">
        <f t="shared" si="20"/>
        <v>153339.29999999996</v>
      </c>
      <c r="AG336" s="11">
        <f t="shared" si="21"/>
        <v>0</v>
      </c>
      <c r="AH336" s="8">
        <f t="shared" si="22"/>
        <v>431</v>
      </c>
    </row>
    <row r="337" spans="1:34" x14ac:dyDescent="0.25">
      <c r="A337" s="8">
        <f t="shared" si="23"/>
        <v>432</v>
      </c>
      <c r="B337" s="15">
        <v>5547001</v>
      </c>
      <c r="C337" s="16" t="s">
        <v>534</v>
      </c>
      <c r="D337" s="15" t="s">
        <v>429</v>
      </c>
      <c r="E337" s="14" t="s">
        <v>21</v>
      </c>
      <c r="F337" s="13" t="s">
        <v>20</v>
      </c>
      <c r="G337" s="12">
        <v>0</v>
      </c>
      <c r="H337" s="12">
        <v>0</v>
      </c>
      <c r="I337" s="12">
        <v>0</v>
      </c>
      <c r="J337" s="12">
        <v>1240.8</v>
      </c>
      <c r="K337" s="12">
        <v>1240.8</v>
      </c>
      <c r="L337" s="12">
        <v>1240.8</v>
      </c>
      <c r="M337" s="12">
        <v>171978</v>
      </c>
      <c r="N337" s="12">
        <v>29893.200000000001</v>
      </c>
      <c r="O337" s="12">
        <v>0</v>
      </c>
      <c r="P337" s="12">
        <v>0</v>
      </c>
      <c r="Q337" s="12">
        <v>0</v>
      </c>
      <c r="R337" s="12">
        <v>0</v>
      </c>
      <c r="S337" s="12">
        <v>0</v>
      </c>
      <c r="T337" s="12">
        <v>0</v>
      </c>
      <c r="U337" s="12">
        <v>0</v>
      </c>
      <c r="V337" s="12">
        <v>0</v>
      </c>
      <c r="W337" s="12">
        <v>0</v>
      </c>
      <c r="X337" s="12">
        <v>0</v>
      </c>
      <c r="Y337" s="12">
        <v>0</v>
      </c>
      <c r="Z337" s="12">
        <v>0</v>
      </c>
      <c r="AA337" s="12">
        <v>0</v>
      </c>
      <c r="AB337" s="12">
        <v>0</v>
      </c>
      <c r="AC337" s="12">
        <v>0</v>
      </c>
      <c r="AD337" s="12">
        <v>0</v>
      </c>
      <c r="AE337" s="12">
        <v>0</v>
      </c>
      <c r="AF337" s="11">
        <f t="shared" si="20"/>
        <v>205593.60000000001</v>
      </c>
      <c r="AG337" s="11">
        <f t="shared" si="21"/>
        <v>0</v>
      </c>
      <c r="AH337" s="8">
        <f t="shared" si="22"/>
        <v>432</v>
      </c>
    </row>
    <row r="338" spans="1:34" x14ac:dyDescent="0.25">
      <c r="A338" s="8">
        <f t="shared" si="23"/>
        <v>433</v>
      </c>
      <c r="B338" s="15">
        <v>5550456</v>
      </c>
      <c r="C338" s="16" t="s">
        <v>533</v>
      </c>
      <c r="D338" s="15" t="s">
        <v>429</v>
      </c>
      <c r="E338" s="14" t="s">
        <v>21</v>
      </c>
      <c r="F338" s="13" t="s">
        <v>20</v>
      </c>
      <c r="G338" s="12">
        <v>0</v>
      </c>
      <c r="H338" s="12">
        <v>7832.8</v>
      </c>
      <c r="I338" s="12">
        <v>9561.7999999999993</v>
      </c>
      <c r="J338" s="12">
        <v>18931.7</v>
      </c>
      <c r="K338" s="12">
        <v>23348.799999999999</v>
      </c>
      <c r="L338" s="12">
        <v>5509</v>
      </c>
      <c r="M338" s="12">
        <v>5075.3</v>
      </c>
      <c r="N338" s="12">
        <v>14152.300000000001</v>
      </c>
      <c r="O338" s="12">
        <v>27096.800000000003</v>
      </c>
      <c r="P338" s="12">
        <v>30473.1</v>
      </c>
      <c r="Q338" s="12">
        <v>11522.6</v>
      </c>
      <c r="R338" s="12">
        <v>8978.6</v>
      </c>
      <c r="S338" s="12">
        <v>498.8</v>
      </c>
      <c r="T338" s="12">
        <v>0</v>
      </c>
      <c r="U338" s="12">
        <v>52500</v>
      </c>
      <c r="V338" s="12">
        <v>1635402.7000000002</v>
      </c>
      <c r="W338" s="12">
        <v>4869.9000000000005</v>
      </c>
      <c r="X338" s="12">
        <v>12741.9</v>
      </c>
      <c r="Y338" s="12">
        <v>10265.200000000001</v>
      </c>
      <c r="Z338" s="12">
        <v>484.9</v>
      </c>
      <c r="AA338" s="12">
        <v>0</v>
      </c>
      <c r="AB338" s="12">
        <v>0</v>
      </c>
      <c r="AC338" s="12">
        <v>0</v>
      </c>
      <c r="AD338" s="12">
        <v>0</v>
      </c>
      <c r="AE338" s="12">
        <v>0</v>
      </c>
      <c r="AF338" s="11">
        <f t="shared" si="20"/>
        <v>162981.6</v>
      </c>
      <c r="AG338" s="11">
        <f t="shared" si="21"/>
        <v>1716264.5999999999</v>
      </c>
      <c r="AH338" s="8">
        <f t="shared" si="22"/>
        <v>433</v>
      </c>
    </row>
    <row r="339" spans="1:34" x14ac:dyDescent="0.25">
      <c r="A339" s="8">
        <f t="shared" si="23"/>
        <v>434</v>
      </c>
      <c r="B339" s="15">
        <v>5550941</v>
      </c>
      <c r="C339" s="16" t="s">
        <v>532</v>
      </c>
      <c r="D339" s="15" t="s">
        <v>429</v>
      </c>
      <c r="E339" s="14" t="s">
        <v>21</v>
      </c>
      <c r="F339" s="13" t="s">
        <v>20</v>
      </c>
      <c r="G339" s="12">
        <v>0</v>
      </c>
      <c r="H339" s="12">
        <v>26358.699999999997</v>
      </c>
      <c r="I339" s="12">
        <v>31381.699999999997</v>
      </c>
      <c r="J339" s="12">
        <v>6208.9</v>
      </c>
      <c r="K339" s="12">
        <v>6220.2</v>
      </c>
      <c r="L339" s="12">
        <v>5254.2</v>
      </c>
      <c r="M339" s="12">
        <v>40285.800000000003</v>
      </c>
      <c r="N339" s="12">
        <v>5374.7999999999993</v>
      </c>
      <c r="O339" s="12">
        <v>4949.2</v>
      </c>
      <c r="P339" s="12">
        <v>0</v>
      </c>
      <c r="Q339" s="12">
        <v>0</v>
      </c>
      <c r="R339" s="12">
        <v>224428</v>
      </c>
      <c r="S339" s="12">
        <v>0</v>
      </c>
      <c r="T339" s="12">
        <v>18822</v>
      </c>
      <c r="U339" s="12">
        <v>14391.8</v>
      </c>
      <c r="V339" s="12">
        <v>476.9</v>
      </c>
      <c r="W339" s="12">
        <v>20025.099999999999</v>
      </c>
      <c r="X339" s="12">
        <v>0</v>
      </c>
      <c r="Y339" s="12">
        <v>0</v>
      </c>
      <c r="Z339" s="12">
        <v>0</v>
      </c>
      <c r="AA339" s="12">
        <v>0</v>
      </c>
      <c r="AB339" s="12">
        <v>0</v>
      </c>
      <c r="AC339" s="12">
        <v>0</v>
      </c>
      <c r="AD339" s="12">
        <v>0</v>
      </c>
      <c r="AE339" s="12">
        <v>0</v>
      </c>
      <c r="AF339" s="11">
        <f t="shared" si="20"/>
        <v>350461.5</v>
      </c>
      <c r="AG339" s="11">
        <f t="shared" si="21"/>
        <v>53715.8</v>
      </c>
      <c r="AH339" s="8">
        <f t="shared" si="22"/>
        <v>434</v>
      </c>
    </row>
    <row r="340" spans="1:34" x14ac:dyDescent="0.25">
      <c r="A340" s="8">
        <f t="shared" si="23"/>
        <v>435</v>
      </c>
      <c r="B340" s="15">
        <v>5551379</v>
      </c>
      <c r="C340" s="16" t="s">
        <v>531</v>
      </c>
      <c r="D340" s="15" t="s">
        <v>429</v>
      </c>
      <c r="E340" s="14" t="s">
        <v>21</v>
      </c>
      <c r="F340" s="13" t="s">
        <v>20</v>
      </c>
      <c r="G340" s="12">
        <v>0</v>
      </c>
      <c r="H340" s="12">
        <v>0</v>
      </c>
      <c r="I340" s="12">
        <v>0</v>
      </c>
      <c r="J340" s="12">
        <v>0</v>
      </c>
      <c r="K340" s="12">
        <v>0</v>
      </c>
      <c r="L340" s="12">
        <v>0</v>
      </c>
      <c r="M340" s="12">
        <v>57582.799999999996</v>
      </c>
      <c r="N340" s="12">
        <v>56140.5</v>
      </c>
      <c r="O340" s="12">
        <v>51281.1</v>
      </c>
      <c r="P340" s="12">
        <v>964.7</v>
      </c>
      <c r="Q340" s="12">
        <v>0</v>
      </c>
      <c r="R340" s="12">
        <v>0</v>
      </c>
      <c r="S340" s="12">
        <v>0</v>
      </c>
      <c r="T340" s="12">
        <v>0</v>
      </c>
      <c r="U340" s="12">
        <v>0</v>
      </c>
      <c r="V340" s="12">
        <v>0</v>
      </c>
      <c r="W340" s="12">
        <v>0</v>
      </c>
      <c r="X340" s="12">
        <v>0</v>
      </c>
      <c r="Y340" s="12">
        <v>0</v>
      </c>
      <c r="Z340" s="12">
        <v>0</v>
      </c>
      <c r="AA340" s="12">
        <v>0</v>
      </c>
      <c r="AB340" s="12">
        <v>0</v>
      </c>
      <c r="AC340" s="12">
        <v>0</v>
      </c>
      <c r="AD340" s="12">
        <v>0</v>
      </c>
      <c r="AE340" s="12">
        <v>0</v>
      </c>
      <c r="AF340" s="11">
        <f t="shared" si="20"/>
        <v>165969.1</v>
      </c>
      <c r="AG340" s="11">
        <f t="shared" si="21"/>
        <v>0</v>
      </c>
      <c r="AH340" s="8">
        <f t="shared" si="22"/>
        <v>435</v>
      </c>
    </row>
    <row r="341" spans="1:34" x14ac:dyDescent="0.25">
      <c r="A341" s="8">
        <f t="shared" si="23"/>
        <v>436</v>
      </c>
      <c r="B341" s="15">
        <v>5555219</v>
      </c>
      <c r="C341" s="16" t="s">
        <v>530</v>
      </c>
      <c r="D341" s="15" t="s">
        <v>429</v>
      </c>
      <c r="E341" s="14" t="s">
        <v>21</v>
      </c>
      <c r="F341" s="13" t="s">
        <v>20</v>
      </c>
      <c r="G341" s="12">
        <v>0</v>
      </c>
      <c r="H341" s="12">
        <v>1126.6000000000001</v>
      </c>
      <c r="I341" s="12">
        <v>3215.2</v>
      </c>
      <c r="J341" s="12">
        <v>0</v>
      </c>
      <c r="K341" s="12">
        <v>0</v>
      </c>
      <c r="L341" s="12">
        <v>0</v>
      </c>
      <c r="M341" s="12">
        <v>75717.8</v>
      </c>
      <c r="N341" s="12">
        <v>103142.1</v>
      </c>
      <c r="O341" s="12">
        <v>45000</v>
      </c>
      <c r="P341" s="12">
        <v>5524</v>
      </c>
      <c r="Q341" s="12">
        <v>1000</v>
      </c>
      <c r="R341" s="12">
        <v>0</v>
      </c>
      <c r="S341" s="12">
        <v>0</v>
      </c>
      <c r="T341" s="12">
        <v>0</v>
      </c>
      <c r="U341" s="12">
        <v>0</v>
      </c>
      <c r="V341" s="12">
        <v>0</v>
      </c>
      <c r="W341" s="12">
        <v>0</v>
      </c>
      <c r="X341" s="12">
        <v>0</v>
      </c>
      <c r="Y341" s="12">
        <v>0</v>
      </c>
      <c r="Z341" s="12">
        <v>0</v>
      </c>
      <c r="AA341" s="12">
        <v>0</v>
      </c>
      <c r="AB341" s="12">
        <v>0</v>
      </c>
      <c r="AC341" s="12">
        <v>0</v>
      </c>
      <c r="AD341" s="12">
        <v>0</v>
      </c>
      <c r="AE341" s="12">
        <v>0</v>
      </c>
      <c r="AF341" s="11">
        <f t="shared" si="20"/>
        <v>234725.7</v>
      </c>
      <c r="AG341" s="11">
        <f t="shared" si="21"/>
        <v>0</v>
      </c>
      <c r="AH341" s="8">
        <f t="shared" si="22"/>
        <v>436</v>
      </c>
    </row>
    <row r="342" spans="1:34" x14ac:dyDescent="0.25">
      <c r="A342" s="8">
        <f t="shared" si="23"/>
        <v>437</v>
      </c>
      <c r="B342" s="15">
        <v>5556025</v>
      </c>
      <c r="C342" s="16" t="s">
        <v>529</v>
      </c>
      <c r="D342" s="15" t="s">
        <v>429</v>
      </c>
      <c r="E342" s="14" t="s">
        <v>21</v>
      </c>
      <c r="F342" s="13" t="s">
        <v>54</v>
      </c>
      <c r="G342" s="12">
        <v>0</v>
      </c>
      <c r="H342" s="12">
        <v>35533</v>
      </c>
      <c r="I342" s="12">
        <v>4426.7000000000007</v>
      </c>
      <c r="J342" s="12">
        <v>3561.6</v>
      </c>
      <c r="K342" s="12">
        <v>1861.2</v>
      </c>
      <c r="L342" s="12">
        <v>1861.2</v>
      </c>
      <c r="M342" s="12">
        <v>6543.4000000000005</v>
      </c>
      <c r="N342" s="12">
        <v>77230.599999999991</v>
      </c>
      <c r="O342" s="12">
        <v>34479.300000000003</v>
      </c>
      <c r="P342" s="12">
        <v>1861.2</v>
      </c>
      <c r="Q342" s="12">
        <v>0</v>
      </c>
      <c r="R342" s="12">
        <v>0</v>
      </c>
      <c r="S342" s="12">
        <v>0</v>
      </c>
      <c r="T342" s="12">
        <v>0</v>
      </c>
      <c r="U342" s="12">
        <v>0</v>
      </c>
      <c r="V342" s="12">
        <v>0</v>
      </c>
      <c r="W342" s="12">
        <v>0</v>
      </c>
      <c r="X342" s="12">
        <v>0</v>
      </c>
      <c r="Y342" s="12">
        <v>0</v>
      </c>
      <c r="Z342" s="12">
        <v>0</v>
      </c>
      <c r="AA342" s="12">
        <v>0</v>
      </c>
      <c r="AB342" s="12">
        <v>0</v>
      </c>
      <c r="AC342" s="12">
        <v>0</v>
      </c>
      <c r="AD342" s="12">
        <v>0</v>
      </c>
      <c r="AE342" s="12">
        <v>0</v>
      </c>
      <c r="AF342" s="11">
        <f t="shared" si="20"/>
        <v>167358.20000000001</v>
      </c>
      <c r="AG342" s="11">
        <f t="shared" si="21"/>
        <v>0</v>
      </c>
      <c r="AH342" s="8">
        <f t="shared" si="22"/>
        <v>437</v>
      </c>
    </row>
    <row r="343" spans="1:34" x14ac:dyDescent="0.25">
      <c r="A343" s="8">
        <f t="shared" si="23"/>
        <v>438</v>
      </c>
      <c r="B343" s="15">
        <v>5556445</v>
      </c>
      <c r="C343" s="16" t="s">
        <v>528</v>
      </c>
      <c r="D343" s="15" t="s">
        <v>429</v>
      </c>
      <c r="E343" s="14" t="s">
        <v>21</v>
      </c>
      <c r="F343" s="13" t="s">
        <v>20</v>
      </c>
      <c r="G343" s="12">
        <v>0</v>
      </c>
      <c r="H343" s="12">
        <v>4209.5</v>
      </c>
      <c r="I343" s="12">
        <v>4380.3999999999996</v>
      </c>
      <c r="J343" s="12">
        <v>561.20000000000005</v>
      </c>
      <c r="K343" s="12">
        <v>561.20000000000005</v>
      </c>
      <c r="L343" s="12">
        <v>561.20000000000005</v>
      </c>
      <c r="M343" s="12">
        <v>561.20000000000005</v>
      </c>
      <c r="N343" s="12">
        <v>561.20000000000005</v>
      </c>
      <c r="O343" s="12">
        <v>1122.5</v>
      </c>
      <c r="P343" s="12">
        <v>1584.3</v>
      </c>
      <c r="Q343" s="12">
        <v>166373.70000000001</v>
      </c>
      <c r="R343" s="12">
        <v>114835.7</v>
      </c>
      <c r="S343" s="12">
        <v>1122.5</v>
      </c>
      <c r="T343" s="12">
        <v>1122.5</v>
      </c>
      <c r="U343" s="12">
        <v>236429.30000000002</v>
      </c>
      <c r="V343" s="12">
        <v>1122.5</v>
      </c>
      <c r="W343" s="12">
        <v>1122.5</v>
      </c>
      <c r="X343" s="12">
        <v>1122.5</v>
      </c>
      <c r="Y343" s="12">
        <v>1122.5</v>
      </c>
      <c r="Z343" s="12">
        <v>1122.5</v>
      </c>
      <c r="AA343" s="12">
        <v>2245</v>
      </c>
      <c r="AB343" s="12">
        <v>4899.8</v>
      </c>
      <c r="AC343" s="12">
        <v>347776</v>
      </c>
      <c r="AD343" s="12">
        <v>235220.9</v>
      </c>
      <c r="AE343" s="12">
        <v>14573.5</v>
      </c>
      <c r="AF343" s="11">
        <f t="shared" si="20"/>
        <v>296434.60000000003</v>
      </c>
      <c r="AG343" s="11">
        <f t="shared" si="21"/>
        <v>847879.5</v>
      </c>
      <c r="AH343" s="8">
        <f t="shared" si="22"/>
        <v>438</v>
      </c>
    </row>
    <row r="344" spans="1:34" x14ac:dyDescent="0.25">
      <c r="A344" s="8">
        <f t="shared" si="23"/>
        <v>439</v>
      </c>
      <c r="B344" s="15">
        <v>5557635</v>
      </c>
      <c r="C344" s="16" t="s">
        <v>527</v>
      </c>
      <c r="D344" s="15" t="s">
        <v>429</v>
      </c>
      <c r="E344" s="14" t="s">
        <v>21</v>
      </c>
      <c r="F344" s="13" t="s">
        <v>20</v>
      </c>
      <c r="G344" s="12">
        <v>0</v>
      </c>
      <c r="H344" s="12">
        <v>568.20000000000005</v>
      </c>
      <c r="I344" s="12">
        <v>31060.5</v>
      </c>
      <c r="J344" s="12">
        <v>21622.399999999998</v>
      </c>
      <c r="K344" s="12">
        <v>52964.7</v>
      </c>
      <c r="L344" s="12">
        <v>340656.5</v>
      </c>
      <c r="M344" s="12">
        <v>95741.8</v>
      </c>
      <c r="N344" s="12">
        <v>76501.3</v>
      </c>
      <c r="O344" s="12">
        <v>25942.1</v>
      </c>
      <c r="P344" s="12">
        <v>29401</v>
      </c>
      <c r="Q344" s="12">
        <v>941.4</v>
      </c>
      <c r="R344" s="12">
        <v>876.1</v>
      </c>
      <c r="S344" s="12">
        <v>266.10000000000002</v>
      </c>
      <c r="T344" s="12">
        <v>0</v>
      </c>
      <c r="U344" s="12">
        <v>0</v>
      </c>
      <c r="V344" s="12">
        <v>0</v>
      </c>
      <c r="W344" s="12">
        <v>0</v>
      </c>
      <c r="X344" s="12">
        <v>0</v>
      </c>
      <c r="Y344" s="12">
        <v>0</v>
      </c>
      <c r="Z344" s="12">
        <v>0</v>
      </c>
      <c r="AA344" s="12">
        <v>0</v>
      </c>
      <c r="AB344" s="12">
        <v>0</v>
      </c>
      <c r="AC344" s="12">
        <v>0</v>
      </c>
      <c r="AD344" s="12">
        <v>0</v>
      </c>
      <c r="AE344" s="12">
        <v>0</v>
      </c>
      <c r="AF344" s="11">
        <f t="shared" si="20"/>
        <v>676542.1</v>
      </c>
      <c r="AG344" s="11">
        <f t="shared" si="21"/>
        <v>0</v>
      </c>
      <c r="AH344" s="8">
        <f t="shared" si="22"/>
        <v>439</v>
      </c>
    </row>
    <row r="345" spans="1:34" x14ac:dyDescent="0.25">
      <c r="A345" s="8">
        <f t="shared" si="23"/>
        <v>440</v>
      </c>
      <c r="B345" s="15">
        <v>5557785</v>
      </c>
      <c r="C345" s="16" t="s">
        <v>526</v>
      </c>
      <c r="D345" s="15" t="s">
        <v>429</v>
      </c>
      <c r="E345" s="14" t="s">
        <v>21</v>
      </c>
      <c r="F345" s="13" t="s">
        <v>54</v>
      </c>
      <c r="G345" s="12">
        <v>0</v>
      </c>
      <c r="H345" s="12">
        <v>4031.5000000000005</v>
      </c>
      <c r="I345" s="12">
        <v>3761.1</v>
      </c>
      <c r="J345" s="12">
        <v>0</v>
      </c>
      <c r="K345" s="12">
        <v>0</v>
      </c>
      <c r="L345" s="12">
        <v>0</v>
      </c>
      <c r="M345" s="12">
        <v>0</v>
      </c>
      <c r="N345" s="12">
        <v>0</v>
      </c>
      <c r="O345" s="12">
        <v>0</v>
      </c>
      <c r="P345" s="12">
        <v>0</v>
      </c>
      <c r="Q345" s="12">
        <v>0</v>
      </c>
      <c r="R345" s="12">
        <v>0</v>
      </c>
      <c r="S345" s="12">
        <v>0</v>
      </c>
      <c r="T345" s="12">
        <v>1861.2</v>
      </c>
      <c r="U345" s="12">
        <v>1861.2</v>
      </c>
      <c r="V345" s="12">
        <v>1861.2</v>
      </c>
      <c r="W345" s="12">
        <v>1861.2</v>
      </c>
      <c r="X345" s="12">
        <v>1861.2</v>
      </c>
      <c r="Y345" s="12">
        <v>1861.2</v>
      </c>
      <c r="Z345" s="12">
        <v>1676499.3</v>
      </c>
      <c r="AA345" s="12">
        <v>21861.200000000001</v>
      </c>
      <c r="AB345" s="12">
        <v>1861.2</v>
      </c>
      <c r="AC345" s="12">
        <v>0</v>
      </c>
      <c r="AD345" s="12">
        <v>0</v>
      </c>
      <c r="AE345" s="12">
        <v>0</v>
      </c>
      <c r="AF345" s="11">
        <f t="shared" si="20"/>
        <v>7792.6</v>
      </c>
      <c r="AG345" s="11">
        <f t="shared" si="21"/>
        <v>1711388.9</v>
      </c>
      <c r="AH345" s="8">
        <f t="shared" si="22"/>
        <v>440</v>
      </c>
    </row>
    <row r="346" spans="1:34" x14ac:dyDescent="0.25">
      <c r="A346" s="8">
        <f t="shared" si="23"/>
        <v>441</v>
      </c>
      <c r="B346" s="15">
        <v>5557820</v>
      </c>
      <c r="C346" s="16" t="s">
        <v>525</v>
      </c>
      <c r="D346" s="15" t="s">
        <v>429</v>
      </c>
      <c r="E346" s="14" t="s">
        <v>21</v>
      </c>
      <c r="F346" s="13" t="s">
        <v>20</v>
      </c>
      <c r="G346" s="12">
        <v>0</v>
      </c>
      <c r="H346" s="12">
        <v>28524.799999999999</v>
      </c>
      <c r="I346" s="12">
        <v>56925.600000000006</v>
      </c>
      <c r="J346" s="12">
        <v>93806.6</v>
      </c>
      <c r="K346" s="12">
        <v>1000</v>
      </c>
      <c r="L346" s="12">
        <v>1000</v>
      </c>
      <c r="M346" s="12">
        <v>1000</v>
      </c>
      <c r="N346" s="12">
        <v>1000</v>
      </c>
      <c r="O346" s="12">
        <v>0</v>
      </c>
      <c r="P346" s="12">
        <v>0</v>
      </c>
      <c r="Q346" s="12">
        <v>0</v>
      </c>
      <c r="R346" s="12">
        <v>0</v>
      </c>
      <c r="S346" s="12">
        <v>0</v>
      </c>
      <c r="T346" s="12">
        <v>0</v>
      </c>
      <c r="U346" s="12">
        <v>0</v>
      </c>
      <c r="V346" s="12">
        <v>0</v>
      </c>
      <c r="W346" s="12">
        <v>0</v>
      </c>
      <c r="X346" s="12">
        <v>0</v>
      </c>
      <c r="Y346" s="12">
        <v>0</v>
      </c>
      <c r="Z346" s="12">
        <v>0</v>
      </c>
      <c r="AA346" s="12">
        <v>0</v>
      </c>
      <c r="AB346" s="12">
        <v>0</v>
      </c>
      <c r="AC346" s="12">
        <v>0</v>
      </c>
      <c r="AD346" s="12">
        <v>0</v>
      </c>
      <c r="AE346" s="12">
        <v>0</v>
      </c>
      <c r="AF346" s="11">
        <f t="shared" si="20"/>
        <v>183257</v>
      </c>
      <c r="AG346" s="11">
        <f t="shared" si="21"/>
        <v>0</v>
      </c>
      <c r="AH346" s="8">
        <f t="shared" si="22"/>
        <v>441</v>
      </c>
    </row>
    <row r="347" spans="1:34" x14ac:dyDescent="0.25">
      <c r="A347" s="8">
        <f t="shared" si="23"/>
        <v>442</v>
      </c>
      <c r="B347" s="15">
        <v>5558199</v>
      </c>
      <c r="C347" s="16" t="s">
        <v>524</v>
      </c>
      <c r="D347" s="15" t="s">
        <v>429</v>
      </c>
      <c r="E347" s="14" t="s">
        <v>21</v>
      </c>
      <c r="F347" s="13" t="s">
        <v>20</v>
      </c>
      <c r="G347" s="12">
        <v>0</v>
      </c>
      <c r="H347" s="12">
        <v>1963</v>
      </c>
      <c r="I347" s="12">
        <v>-4433.0999999999995</v>
      </c>
      <c r="J347" s="12">
        <v>10144.799999999999</v>
      </c>
      <c r="K347" s="12">
        <v>23535.399999999998</v>
      </c>
      <c r="L347" s="12">
        <v>16763.100000000002</v>
      </c>
      <c r="M347" s="12">
        <v>91965.599999999991</v>
      </c>
      <c r="N347" s="12">
        <v>4346.5</v>
      </c>
      <c r="O347" s="12">
        <v>4105.7</v>
      </c>
      <c r="P347" s="12">
        <v>4354.8</v>
      </c>
      <c r="Q347" s="12">
        <v>74140.7</v>
      </c>
      <c r="R347" s="12">
        <v>63080.7</v>
      </c>
      <c r="S347" s="12">
        <v>91306.4</v>
      </c>
      <c r="T347" s="12">
        <v>0</v>
      </c>
      <c r="U347" s="12">
        <v>0</v>
      </c>
      <c r="V347" s="12">
        <v>0</v>
      </c>
      <c r="W347" s="12">
        <v>0</v>
      </c>
      <c r="X347" s="12">
        <v>0</v>
      </c>
      <c r="Y347" s="12">
        <v>0</v>
      </c>
      <c r="Z347" s="12">
        <v>0</v>
      </c>
      <c r="AA347" s="12">
        <v>0</v>
      </c>
      <c r="AB347" s="12">
        <v>0</v>
      </c>
      <c r="AC347" s="12">
        <v>0</v>
      </c>
      <c r="AD347" s="12">
        <v>0</v>
      </c>
      <c r="AE347" s="12">
        <v>0</v>
      </c>
      <c r="AF347" s="11">
        <f t="shared" si="20"/>
        <v>381273.59999999998</v>
      </c>
      <c r="AG347" s="11">
        <f t="shared" si="21"/>
        <v>0</v>
      </c>
      <c r="AH347" s="8">
        <f t="shared" si="22"/>
        <v>442</v>
      </c>
    </row>
    <row r="348" spans="1:34" x14ac:dyDescent="0.25">
      <c r="A348" s="8">
        <f t="shared" si="23"/>
        <v>443</v>
      </c>
      <c r="B348" s="15">
        <v>5558296</v>
      </c>
      <c r="C348" s="16" t="s">
        <v>523</v>
      </c>
      <c r="D348" s="15" t="s">
        <v>429</v>
      </c>
      <c r="E348" s="14" t="s">
        <v>21</v>
      </c>
      <c r="F348" s="13" t="s">
        <v>20</v>
      </c>
      <c r="G348" s="12">
        <v>0</v>
      </c>
      <c r="H348" s="12">
        <v>38012.199999999997</v>
      </c>
      <c r="I348" s="12">
        <v>1363</v>
      </c>
      <c r="J348" s="12">
        <v>0</v>
      </c>
      <c r="K348" s="12">
        <v>0</v>
      </c>
      <c r="L348" s="12">
        <v>371302.9</v>
      </c>
      <c r="M348" s="12">
        <v>399154.60000000003</v>
      </c>
      <c r="N348" s="12">
        <v>134162.9</v>
      </c>
      <c r="O348" s="12">
        <v>26128.399999999998</v>
      </c>
      <c r="P348" s="12">
        <v>0</v>
      </c>
      <c r="Q348" s="12">
        <v>0</v>
      </c>
      <c r="R348" s="12">
        <v>0</v>
      </c>
      <c r="S348" s="12">
        <v>0</v>
      </c>
      <c r="T348" s="12">
        <v>0</v>
      </c>
      <c r="U348" s="12">
        <v>0</v>
      </c>
      <c r="V348" s="12">
        <v>0</v>
      </c>
      <c r="W348" s="12">
        <v>0</v>
      </c>
      <c r="X348" s="12">
        <v>0</v>
      </c>
      <c r="Y348" s="12">
        <v>0</v>
      </c>
      <c r="Z348" s="12">
        <v>0</v>
      </c>
      <c r="AA348" s="12">
        <v>0</v>
      </c>
      <c r="AB348" s="12">
        <v>0</v>
      </c>
      <c r="AC348" s="12">
        <v>0</v>
      </c>
      <c r="AD348" s="12">
        <v>0</v>
      </c>
      <c r="AE348" s="12">
        <v>0</v>
      </c>
      <c r="AF348" s="11">
        <f t="shared" si="20"/>
        <v>970124.00000000012</v>
      </c>
      <c r="AG348" s="11">
        <f t="shared" si="21"/>
        <v>0</v>
      </c>
      <c r="AH348" s="8">
        <f t="shared" si="22"/>
        <v>443</v>
      </c>
    </row>
    <row r="349" spans="1:34" x14ac:dyDescent="0.25">
      <c r="A349" s="8">
        <f t="shared" si="23"/>
        <v>444</v>
      </c>
      <c r="B349" s="15">
        <v>5558340</v>
      </c>
      <c r="C349" s="16" t="s">
        <v>522</v>
      </c>
      <c r="D349" s="15" t="s">
        <v>429</v>
      </c>
      <c r="E349" s="14" t="s">
        <v>21</v>
      </c>
      <c r="F349" s="13" t="s">
        <v>20</v>
      </c>
      <c r="G349" s="12">
        <v>0</v>
      </c>
      <c r="H349" s="12">
        <v>41170.800000000003</v>
      </c>
      <c r="I349" s="12">
        <v>11707</v>
      </c>
      <c r="J349" s="12">
        <v>45574.399999999994</v>
      </c>
      <c r="K349" s="12">
        <v>9256.7000000000007</v>
      </c>
      <c r="L349" s="12">
        <v>5658.7</v>
      </c>
      <c r="M349" s="12">
        <v>6199.3</v>
      </c>
      <c r="N349" s="12">
        <v>6522.9</v>
      </c>
      <c r="O349" s="12">
        <v>10554.6</v>
      </c>
      <c r="P349" s="12">
        <v>8929.1</v>
      </c>
      <c r="Q349" s="12">
        <v>6235.1</v>
      </c>
      <c r="R349" s="12">
        <v>5583.7000000000007</v>
      </c>
      <c r="S349" s="12">
        <v>7103.7</v>
      </c>
      <c r="T349" s="12">
        <v>5614.7</v>
      </c>
      <c r="U349" s="12">
        <v>5614.7</v>
      </c>
      <c r="V349" s="12">
        <v>6514.3</v>
      </c>
      <c r="W349" s="12">
        <v>6483.2</v>
      </c>
      <c r="X349" s="12">
        <v>5906.3</v>
      </c>
      <c r="Y349" s="12">
        <v>6216.5</v>
      </c>
      <c r="Z349" s="12">
        <v>279.2</v>
      </c>
      <c r="AA349" s="12">
        <v>0</v>
      </c>
      <c r="AB349" s="12">
        <v>0</v>
      </c>
      <c r="AC349" s="12">
        <v>0</v>
      </c>
      <c r="AD349" s="12">
        <v>0</v>
      </c>
      <c r="AE349" s="12">
        <v>0</v>
      </c>
      <c r="AF349" s="11">
        <f t="shared" si="20"/>
        <v>164496.00000000003</v>
      </c>
      <c r="AG349" s="11">
        <f t="shared" si="21"/>
        <v>36628.899999999994</v>
      </c>
      <c r="AH349" s="8">
        <f t="shared" si="22"/>
        <v>444</v>
      </c>
    </row>
    <row r="350" spans="1:34" x14ac:dyDescent="0.25">
      <c r="A350" s="8">
        <f t="shared" si="23"/>
        <v>445</v>
      </c>
      <c r="B350" s="15">
        <v>5558370</v>
      </c>
      <c r="C350" s="16" t="s">
        <v>521</v>
      </c>
      <c r="D350" s="15" t="s">
        <v>429</v>
      </c>
      <c r="E350" s="14" t="s">
        <v>21</v>
      </c>
      <c r="F350" s="13" t="s">
        <v>54</v>
      </c>
      <c r="G350" s="12">
        <v>0</v>
      </c>
      <c r="H350" s="12">
        <v>4431.7</v>
      </c>
      <c r="I350" s="12">
        <v>925.69999999999993</v>
      </c>
      <c r="J350" s="12">
        <v>6592.6</v>
      </c>
      <c r="K350" s="12">
        <v>6592.6</v>
      </c>
      <c r="L350" s="12">
        <v>5996.1</v>
      </c>
      <c r="M350" s="12">
        <v>6291.2</v>
      </c>
      <c r="N350" s="12">
        <v>6592.6</v>
      </c>
      <c r="O350" s="12">
        <v>6200.5</v>
      </c>
      <c r="P350" s="12">
        <v>6153</v>
      </c>
      <c r="Q350" s="12">
        <v>6447.8</v>
      </c>
      <c r="R350" s="12">
        <v>6316.2</v>
      </c>
      <c r="S350" s="12">
        <v>665198.9</v>
      </c>
      <c r="T350" s="12">
        <v>0.2</v>
      </c>
      <c r="U350" s="12">
        <v>59.1</v>
      </c>
      <c r="V350" s="12">
        <v>128.30000000000001</v>
      </c>
      <c r="W350" s="12">
        <v>122.7</v>
      </c>
      <c r="X350" s="12">
        <v>111.5</v>
      </c>
      <c r="Y350" s="12">
        <v>122.7</v>
      </c>
      <c r="Z350" s="12">
        <v>117.1</v>
      </c>
      <c r="AA350" s="12">
        <v>118.3</v>
      </c>
      <c r="AB350" s="12">
        <v>106.89999999999999</v>
      </c>
      <c r="AC350" s="12">
        <v>106.89999999999999</v>
      </c>
      <c r="AD350" s="12">
        <v>96.699999999999989</v>
      </c>
      <c r="AE350" s="12">
        <v>112</v>
      </c>
      <c r="AF350" s="11">
        <f t="shared" si="20"/>
        <v>727738.9</v>
      </c>
      <c r="AG350" s="11">
        <f t="shared" si="21"/>
        <v>1202.3999999999999</v>
      </c>
      <c r="AH350" s="8">
        <f t="shared" si="22"/>
        <v>445</v>
      </c>
    </row>
    <row r="351" spans="1:34" x14ac:dyDescent="0.25">
      <c r="A351" s="8">
        <f t="shared" si="23"/>
        <v>446</v>
      </c>
      <c r="B351" s="15">
        <v>5558568</v>
      </c>
      <c r="C351" s="16" t="s">
        <v>520</v>
      </c>
      <c r="D351" s="15" t="s">
        <v>429</v>
      </c>
      <c r="E351" s="14" t="s">
        <v>21</v>
      </c>
      <c r="F351" s="13" t="s">
        <v>54</v>
      </c>
      <c r="G351" s="12">
        <v>0</v>
      </c>
      <c r="H351" s="12">
        <v>73697.3</v>
      </c>
      <c r="I351" s="12">
        <v>111008.4</v>
      </c>
      <c r="J351" s="12">
        <v>1861.2</v>
      </c>
      <c r="K351" s="12">
        <v>7326.8</v>
      </c>
      <c r="L351" s="12">
        <v>18614.3</v>
      </c>
      <c r="M351" s="12">
        <v>0</v>
      </c>
      <c r="N351" s="12">
        <v>0</v>
      </c>
      <c r="O351" s="12">
        <v>0</v>
      </c>
      <c r="P351" s="12">
        <v>0</v>
      </c>
      <c r="Q351" s="12">
        <v>0</v>
      </c>
      <c r="R351" s="12">
        <v>0</v>
      </c>
      <c r="S351" s="12">
        <v>0</v>
      </c>
      <c r="T351" s="12">
        <v>0</v>
      </c>
      <c r="U351" s="12">
        <v>0</v>
      </c>
      <c r="V351" s="12">
        <v>0</v>
      </c>
      <c r="W351" s="12">
        <v>0</v>
      </c>
      <c r="X351" s="12">
        <v>0</v>
      </c>
      <c r="Y351" s="12">
        <v>0</v>
      </c>
      <c r="Z351" s="12">
        <v>0</v>
      </c>
      <c r="AA351" s="12">
        <v>0</v>
      </c>
      <c r="AB351" s="12">
        <v>0</v>
      </c>
      <c r="AC351" s="12">
        <v>0</v>
      </c>
      <c r="AD351" s="12">
        <v>0</v>
      </c>
      <c r="AE351" s="12">
        <v>0</v>
      </c>
      <c r="AF351" s="11">
        <f t="shared" si="20"/>
        <v>212508</v>
      </c>
      <c r="AG351" s="11">
        <f t="shared" si="21"/>
        <v>0</v>
      </c>
      <c r="AH351" s="8">
        <f t="shared" si="22"/>
        <v>446</v>
      </c>
    </row>
    <row r="352" spans="1:34" x14ac:dyDescent="0.25">
      <c r="A352" s="8">
        <f t="shared" si="23"/>
        <v>447</v>
      </c>
      <c r="B352" s="15">
        <v>5558879</v>
      </c>
      <c r="C352" s="16" t="s">
        <v>519</v>
      </c>
      <c r="D352" s="15" t="s">
        <v>429</v>
      </c>
      <c r="E352" s="14" t="s">
        <v>21</v>
      </c>
      <c r="F352" s="13" t="s">
        <v>20</v>
      </c>
      <c r="G352" s="12">
        <v>0</v>
      </c>
      <c r="H352" s="12">
        <v>1391.8</v>
      </c>
      <c r="I352" s="12">
        <v>0</v>
      </c>
      <c r="J352" s="12">
        <v>3663.7</v>
      </c>
      <c r="K352" s="12">
        <v>0</v>
      </c>
      <c r="L352" s="12">
        <v>0</v>
      </c>
      <c r="M352" s="12">
        <v>28821.599999999999</v>
      </c>
      <c r="N352" s="12">
        <v>33373.300000000003</v>
      </c>
      <c r="O352" s="12">
        <v>6003.7</v>
      </c>
      <c r="P352" s="12">
        <v>1793.1999999999998</v>
      </c>
      <c r="Q352" s="12">
        <v>1880.6000000000001</v>
      </c>
      <c r="R352" s="12">
        <v>513.1</v>
      </c>
      <c r="S352" s="12">
        <v>97364.599999999991</v>
      </c>
      <c r="T352" s="12">
        <v>0</v>
      </c>
      <c r="U352" s="12">
        <v>10606.5</v>
      </c>
      <c r="V352" s="12">
        <v>11530.699999999999</v>
      </c>
      <c r="W352" s="12">
        <v>974</v>
      </c>
      <c r="X352" s="12">
        <v>32.599999999999994</v>
      </c>
      <c r="Y352" s="12">
        <v>0</v>
      </c>
      <c r="Z352" s="12">
        <v>0</v>
      </c>
      <c r="AA352" s="12">
        <v>0</v>
      </c>
      <c r="AB352" s="12">
        <v>0</v>
      </c>
      <c r="AC352" s="12">
        <v>0</v>
      </c>
      <c r="AD352" s="12">
        <v>0</v>
      </c>
      <c r="AE352" s="12">
        <v>0</v>
      </c>
      <c r="AF352" s="11">
        <f t="shared" si="20"/>
        <v>174805.59999999998</v>
      </c>
      <c r="AG352" s="11">
        <f t="shared" si="21"/>
        <v>23143.799999999996</v>
      </c>
      <c r="AH352" s="8">
        <f t="shared" si="22"/>
        <v>447</v>
      </c>
    </row>
    <row r="353" spans="1:34" x14ac:dyDescent="0.25">
      <c r="A353" s="8">
        <f t="shared" si="23"/>
        <v>448</v>
      </c>
      <c r="B353" s="15">
        <v>5558881</v>
      </c>
      <c r="C353" s="16" t="s">
        <v>518</v>
      </c>
      <c r="D353" s="15" t="s">
        <v>429</v>
      </c>
      <c r="E353" s="14" t="s">
        <v>21</v>
      </c>
      <c r="F353" s="13" t="s">
        <v>54</v>
      </c>
      <c r="G353" s="12">
        <v>0</v>
      </c>
      <c r="H353" s="12">
        <v>7685.4</v>
      </c>
      <c r="I353" s="12">
        <v>1878.9</v>
      </c>
      <c r="J353" s="12">
        <v>18363.2</v>
      </c>
      <c r="K353" s="12">
        <v>20020.3</v>
      </c>
      <c r="L353" s="12">
        <v>13626.5</v>
      </c>
      <c r="M353" s="12">
        <v>165883.19999999998</v>
      </c>
      <c r="N353" s="12">
        <v>3102.1</v>
      </c>
      <c r="O353" s="12">
        <v>3102.1</v>
      </c>
      <c r="P353" s="12">
        <v>3102.1</v>
      </c>
      <c r="Q353" s="12">
        <v>31428.400000000001</v>
      </c>
      <c r="R353" s="12">
        <v>158657.29999999999</v>
      </c>
      <c r="S353" s="12">
        <v>12870.8</v>
      </c>
      <c r="T353" s="12">
        <v>7986.4</v>
      </c>
      <c r="U353" s="12">
        <v>0</v>
      </c>
      <c r="V353" s="12">
        <v>0</v>
      </c>
      <c r="W353" s="12">
        <v>0</v>
      </c>
      <c r="X353" s="12">
        <v>0</v>
      </c>
      <c r="Y353" s="12">
        <v>0</v>
      </c>
      <c r="Z353" s="12">
        <v>0</v>
      </c>
      <c r="AA353" s="12">
        <v>0</v>
      </c>
      <c r="AB353" s="12">
        <v>0</v>
      </c>
      <c r="AC353" s="12">
        <v>0</v>
      </c>
      <c r="AD353" s="12">
        <v>0</v>
      </c>
      <c r="AE353" s="12">
        <v>0</v>
      </c>
      <c r="AF353" s="11">
        <f t="shared" si="20"/>
        <v>439720.3</v>
      </c>
      <c r="AG353" s="11">
        <f t="shared" si="21"/>
        <v>7986.4</v>
      </c>
      <c r="AH353" s="8">
        <f t="shared" si="22"/>
        <v>448</v>
      </c>
    </row>
    <row r="354" spans="1:34" x14ac:dyDescent="0.25">
      <c r="A354" s="8">
        <f t="shared" si="23"/>
        <v>449</v>
      </c>
      <c r="B354" s="15">
        <v>5559266</v>
      </c>
      <c r="C354" s="16" t="s">
        <v>517</v>
      </c>
      <c r="D354" s="15" t="s">
        <v>429</v>
      </c>
      <c r="E354" s="14" t="s">
        <v>21</v>
      </c>
      <c r="F354" s="13" t="s">
        <v>20</v>
      </c>
      <c r="G354" s="12">
        <v>0</v>
      </c>
      <c r="H354" s="12">
        <v>2318.5</v>
      </c>
      <c r="I354" s="12">
        <v>1516</v>
      </c>
      <c r="J354" s="12">
        <v>4680.6000000000004</v>
      </c>
      <c r="K354" s="12">
        <v>55055.6</v>
      </c>
      <c r="L354" s="12">
        <v>1861.2</v>
      </c>
      <c r="M354" s="12">
        <v>68513.8</v>
      </c>
      <c r="N354" s="12">
        <v>1861.2</v>
      </c>
      <c r="O354" s="12">
        <v>1861.2</v>
      </c>
      <c r="P354" s="12">
        <v>0</v>
      </c>
      <c r="Q354" s="12">
        <v>0</v>
      </c>
      <c r="R354" s="12">
        <v>0</v>
      </c>
      <c r="S354" s="12">
        <v>0</v>
      </c>
      <c r="T354" s="12">
        <v>0</v>
      </c>
      <c r="U354" s="12">
        <v>0</v>
      </c>
      <c r="V354" s="12">
        <v>0</v>
      </c>
      <c r="W354" s="12">
        <v>0</v>
      </c>
      <c r="X354" s="12">
        <v>0</v>
      </c>
      <c r="Y354" s="12">
        <v>0</v>
      </c>
      <c r="Z354" s="12">
        <v>0</v>
      </c>
      <c r="AA354" s="12">
        <v>0</v>
      </c>
      <c r="AB354" s="12">
        <v>0</v>
      </c>
      <c r="AC354" s="12">
        <v>0</v>
      </c>
      <c r="AD354" s="12">
        <v>0</v>
      </c>
      <c r="AE354" s="12">
        <v>0</v>
      </c>
      <c r="AF354" s="11">
        <f t="shared" si="20"/>
        <v>137668.10000000003</v>
      </c>
      <c r="AG354" s="11">
        <f t="shared" si="21"/>
        <v>0</v>
      </c>
      <c r="AH354" s="8">
        <f t="shared" si="22"/>
        <v>449</v>
      </c>
    </row>
    <row r="355" spans="1:34" x14ac:dyDescent="0.25">
      <c r="A355" s="8">
        <f t="shared" si="23"/>
        <v>450</v>
      </c>
      <c r="B355" s="15">
        <v>5560241</v>
      </c>
      <c r="C355" s="16" t="s">
        <v>516</v>
      </c>
      <c r="D355" s="15" t="s">
        <v>429</v>
      </c>
      <c r="E355" s="14" t="s">
        <v>21</v>
      </c>
      <c r="F355" s="13" t="s">
        <v>54</v>
      </c>
      <c r="G355" s="12">
        <v>0</v>
      </c>
      <c r="H355" s="12">
        <v>966.7</v>
      </c>
      <c r="I355" s="12">
        <v>3198.7999999999997</v>
      </c>
      <c r="J355" s="12">
        <v>0</v>
      </c>
      <c r="K355" s="12">
        <v>8629.6999999999989</v>
      </c>
      <c r="L355" s="12">
        <v>16311.1</v>
      </c>
      <c r="M355" s="12">
        <v>24273</v>
      </c>
      <c r="N355" s="12">
        <v>16500</v>
      </c>
      <c r="O355" s="12">
        <v>31189.800000000003</v>
      </c>
      <c r="P355" s="12">
        <v>63098.799999999996</v>
      </c>
      <c r="Q355" s="12">
        <v>84313.3</v>
      </c>
      <c r="R355" s="12">
        <v>0</v>
      </c>
      <c r="S355" s="12">
        <v>17.600000000000001</v>
      </c>
      <c r="T355" s="12">
        <v>953.9</v>
      </c>
      <c r="U355" s="12">
        <v>32.599999999999994</v>
      </c>
      <c r="V355" s="12">
        <v>0</v>
      </c>
      <c r="W355" s="12">
        <v>0</v>
      </c>
      <c r="X355" s="12">
        <v>0</v>
      </c>
      <c r="Y355" s="12">
        <v>0</v>
      </c>
      <c r="Z355" s="12">
        <v>0</v>
      </c>
      <c r="AA355" s="12">
        <v>0</v>
      </c>
      <c r="AB355" s="12">
        <v>0</v>
      </c>
      <c r="AC355" s="12">
        <v>0</v>
      </c>
      <c r="AD355" s="12">
        <v>0</v>
      </c>
      <c r="AE355" s="12">
        <v>0</v>
      </c>
      <c r="AF355" s="11">
        <f t="shared" si="20"/>
        <v>248498.80000000002</v>
      </c>
      <c r="AG355" s="11">
        <f t="shared" si="21"/>
        <v>986.5</v>
      </c>
      <c r="AH355" s="8">
        <f t="shared" si="22"/>
        <v>450</v>
      </c>
    </row>
    <row r="356" spans="1:34" x14ac:dyDescent="0.25">
      <c r="A356" s="8">
        <f t="shared" si="23"/>
        <v>451</v>
      </c>
      <c r="B356" s="15">
        <v>5560308</v>
      </c>
      <c r="C356" s="16" t="s">
        <v>515</v>
      </c>
      <c r="D356" s="15" t="s">
        <v>429</v>
      </c>
      <c r="E356" s="14" t="s">
        <v>21</v>
      </c>
      <c r="F356" s="13" t="s">
        <v>54</v>
      </c>
      <c r="G356" s="12">
        <v>0</v>
      </c>
      <c r="H356" s="12">
        <v>1086</v>
      </c>
      <c r="I356" s="12">
        <v>10298.5</v>
      </c>
      <c r="J356" s="12">
        <v>9530.0999999999985</v>
      </c>
      <c r="K356" s="12">
        <v>0</v>
      </c>
      <c r="L356" s="12">
        <v>331123.89999999997</v>
      </c>
      <c r="M356" s="12">
        <v>0</v>
      </c>
      <c r="N356" s="12">
        <v>0</v>
      </c>
      <c r="O356" s="12">
        <v>7.5</v>
      </c>
      <c r="P356" s="12">
        <v>42057.5</v>
      </c>
      <c r="Q356" s="12">
        <v>38657.699999999997</v>
      </c>
      <c r="R356" s="12">
        <v>0</v>
      </c>
      <c r="S356" s="12">
        <v>622.6</v>
      </c>
      <c r="T356" s="12">
        <v>115.3</v>
      </c>
      <c r="U356" s="12">
        <v>0</v>
      </c>
      <c r="V356" s="12">
        <v>0</v>
      </c>
      <c r="W356" s="12">
        <v>0</v>
      </c>
      <c r="X356" s="12">
        <v>0</v>
      </c>
      <c r="Y356" s="12">
        <v>0</v>
      </c>
      <c r="Z356" s="12">
        <v>0</v>
      </c>
      <c r="AA356" s="12">
        <v>0</v>
      </c>
      <c r="AB356" s="12">
        <v>0</v>
      </c>
      <c r="AC356" s="12">
        <v>0</v>
      </c>
      <c r="AD356" s="12">
        <v>0</v>
      </c>
      <c r="AE356" s="12">
        <v>0</v>
      </c>
      <c r="AF356" s="11">
        <f t="shared" si="20"/>
        <v>433383.79999999993</v>
      </c>
      <c r="AG356" s="11">
        <f t="shared" si="21"/>
        <v>115.3</v>
      </c>
      <c r="AH356" s="8">
        <f t="shared" si="22"/>
        <v>451</v>
      </c>
    </row>
    <row r="357" spans="1:34" x14ac:dyDescent="0.25">
      <c r="A357" s="8">
        <f t="shared" si="23"/>
        <v>452</v>
      </c>
      <c r="B357" s="15">
        <v>5560314</v>
      </c>
      <c r="C357" s="16" t="s">
        <v>514</v>
      </c>
      <c r="D357" s="15" t="s">
        <v>429</v>
      </c>
      <c r="E357" s="14" t="s">
        <v>21</v>
      </c>
      <c r="F357" s="13" t="s">
        <v>54</v>
      </c>
      <c r="G357" s="12">
        <v>0</v>
      </c>
      <c r="H357" s="12">
        <v>1348.5</v>
      </c>
      <c r="I357" s="12">
        <v>985.19999999999993</v>
      </c>
      <c r="J357" s="12">
        <v>2245</v>
      </c>
      <c r="K357" s="12">
        <v>2245</v>
      </c>
      <c r="L357" s="12">
        <v>0</v>
      </c>
      <c r="M357" s="12">
        <v>240056.3</v>
      </c>
      <c r="N357" s="12">
        <v>157519.80000000002</v>
      </c>
      <c r="O357" s="12">
        <v>2295.7999999999997</v>
      </c>
      <c r="P357" s="12">
        <v>2295.7999999999997</v>
      </c>
      <c r="Q357" s="12">
        <v>88.4</v>
      </c>
      <c r="R357" s="12">
        <v>1591.5</v>
      </c>
      <c r="S357" s="12">
        <v>1688.8000000000002</v>
      </c>
      <c r="T357" s="12">
        <v>50.8</v>
      </c>
      <c r="U357" s="12">
        <v>0</v>
      </c>
      <c r="V357" s="12">
        <v>0</v>
      </c>
      <c r="W357" s="12">
        <v>0</v>
      </c>
      <c r="X357" s="12">
        <v>0</v>
      </c>
      <c r="Y357" s="12">
        <v>0</v>
      </c>
      <c r="Z357" s="12">
        <v>0</v>
      </c>
      <c r="AA357" s="12">
        <v>0</v>
      </c>
      <c r="AB357" s="12">
        <v>0</v>
      </c>
      <c r="AC357" s="12">
        <v>0</v>
      </c>
      <c r="AD357" s="12">
        <v>0</v>
      </c>
      <c r="AE357" s="12">
        <v>0</v>
      </c>
      <c r="AF357" s="11">
        <f t="shared" si="20"/>
        <v>412360.10000000003</v>
      </c>
      <c r="AG357" s="11">
        <f t="shared" si="21"/>
        <v>50.8</v>
      </c>
      <c r="AH357" s="8">
        <f t="shared" si="22"/>
        <v>452</v>
      </c>
    </row>
    <row r="358" spans="1:34" x14ac:dyDescent="0.25">
      <c r="A358" s="8">
        <f t="shared" si="23"/>
        <v>453</v>
      </c>
      <c r="B358" s="15">
        <v>5560317</v>
      </c>
      <c r="C358" s="16" t="s">
        <v>513</v>
      </c>
      <c r="D358" s="15" t="s">
        <v>429</v>
      </c>
      <c r="E358" s="14" t="s">
        <v>21</v>
      </c>
      <c r="F358" s="13" t="s">
        <v>54</v>
      </c>
      <c r="G358" s="12">
        <v>0</v>
      </c>
      <c r="H358" s="12">
        <v>1367.6999999999998</v>
      </c>
      <c r="I358" s="12">
        <v>5177.3999999999996</v>
      </c>
      <c r="J358" s="12">
        <v>4491.5</v>
      </c>
      <c r="K358" s="12">
        <v>0</v>
      </c>
      <c r="L358" s="12">
        <v>118440.5</v>
      </c>
      <c r="M358" s="12">
        <v>0</v>
      </c>
      <c r="N358" s="12">
        <v>46267.5</v>
      </c>
      <c r="O358" s="12">
        <v>89541.2</v>
      </c>
      <c r="P358" s="12">
        <v>15416.1</v>
      </c>
      <c r="Q358" s="12">
        <v>0</v>
      </c>
      <c r="R358" s="12">
        <v>602.5</v>
      </c>
      <c r="S358" s="12">
        <v>401.7</v>
      </c>
      <c r="T358" s="12">
        <v>0</v>
      </c>
      <c r="U358" s="12">
        <v>0</v>
      </c>
      <c r="V358" s="12">
        <v>0</v>
      </c>
      <c r="W358" s="12">
        <v>0</v>
      </c>
      <c r="X358" s="12">
        <v>0</v>
      </c>
      <c r="Y358" s="12">
        <v>0</v>
      </c>
      <c r="Z358" s="12">
        <v>0</v>
      </c>
      <c r="AA358" s="12">
        <v>0</v>
      </c>
      <c r="AB358" s="12">
        <v>0</v>
      </c>
      <c r="AC358" s="12">
        <v>0</v>
      </c>
      <c r="AD358" s="12">
        <v>0</v>
      </c>
      <c r="AE358" s="12">
        <v>0</v>
      </c>
      <c r="AF358" s="11">
        <f t="shared" si="20"/>
        <v>281706.09999999998</v>
      </c>
      <c r="AG358" s="11">
        <f t="shared" si="21"/>
        <v>0</v>
      </c>
      <c r="AH358" s="8">
        <f t="shared" si="22"/>
        <v>453</v>
      </c>
    </row>
    <row r="359" spans="1:34" x14ac:dyDescent="0.25">
      <c r="A359" s="8">
        <f t="shared" si="23"/>
        <v>454</v>
      </c>
      <c r="B359" s="15">
        <v>5560443</v>
      </c>
      <c r="C359" s="16" t="s">
        <v>512</v>
      </c>
      <c r="D359" s="15" t="s">
        <v>429</v>
      </c>
      <c r="E359" s="14" t="s">
        <v>21</v>
      </c>
      <c r="F359" s="13" t="s">
        <v>54</v>
      </c>
      <c r="G359" s="12">
        <v>0</v>
      </c>
      <c r="H359" s="12">
        <v>0</v>
      </c>
      <c r="I359" s="12">
        <v>0</v>
      </c>
      <c r="J359" s="12">
        <v>0</v>
      </c>
      <c r="K359" s="12">
        <v>0</v>
      </c>
      <c r="L359" s="12">
        <v>0</v>
      </c>
      <c r="M359" s="12">
        <v>9122.6</v>
      </c>
      <c r="N359" s="12">
        <v>7448.5</v>
      </c>
      <c r="O359" s="12">
        <v>3.1</v>
      </c>
      <c r="P359" s="12">
        <v>2.4</v>
      </c>
      <c r="Q359" s="12">
        <v>2.8</v>
      </c>
      <c r="R359" s="12">
        <v>2.4</v>
      </c>
      <c r="S359" s="12">
        <v>2.7</v>
      </c>
      <c r="T359" s="12">
        <v>2.2000000000000002</v>
      </c>
      <c r="U359" s="12">
        <v>2.2999999999999998</v>
      </c>
      <c r="V359" s="12">
        <v>2.8</v>
      </c>
      <c r="W359" s="12">
        <v>2.5</v>
      </c>
      <c r="X359" s="12">
        <v>2.4</v>
      </c>
      <c r="Y359" s="12">
        <v>2.7</v>
      </c>
      <c r="Z359" s="12">
        <v>2.4</v>
      </c>
      <c r="AA359" s="12">
        <v>48629.2</v>
      </c>
      <c r="AB359" s="12">
        <v>261048</v>
      </c>
      <c r="AC359" s="12">
        <v>225218.5</v>
      </c>
      <c r="AD359" s="12">
        <v>0.2</v>
      </c>
      <c r="AE359" s="12">
        <v>22129</v>
      </c>
      <c r="AF359" s="11">
        <f t="shared" si="20"/>
        <v>16584.5</v>
      </c>
      <c r="AG359" s="11">
        <f t="shared" si="21"/>
        <v>557042.19999999995</v>
      </c>
      <c r="AH359" s="8">
        <f t="shared" si="22"/>
        <v>454</v>
      </c>
    </row>
    <row r="360" spans="1:34" x14ac:dyDescent="0.25">
      <c r="A360" s="8">
        <f t="shared" si="23"/>
        <v>455</v>
      </c>
      <c r="B360" s="15">
        <v>5560446</v>
      </c>
      <c r="C360" s="16" t="s">
        <v>511</v>
      </c>
      <c r="D360" s="15" t="s">
        <v>429</v>
      </c>
      <c r="E360" s="14" t="s">
        <v>21</v>
      </c>
      <c r="F360" s="13" t="s">
        <v>54</v>
      </c>
      <c r="G360" s="12">
        <v>0</v>
      </c>
      <c r="H360" s="12">
        <v>0</v>
      </c>
      <c r="I360" s="12">
        <v>0</v>
      </c>
      <c r="J360" s="12">
        <v>0</v>
      </c>
      <c r="K360" s="12">
        <v>0</v>
      </c>
      <c r="L360" s="12">
        <v>5266.2000000000007</v>
      </c>
      <c r="M360" s="12">
        <v>3525</v>
      </c>
      <c r="N360" s="12">
        <v>4546.5999999999995</v>
      </c>
      <c r="O360" s="12">
        <v>8165.3</v>
      </c>
      <c r="P360" s="12">
        <v>2.7</v>
      </c>
      <c r="Q360" s="12">
        <v>2.7</v>
      </c>
      <c r="R360" s="12">
        <v>2.2000000000000002</v>
      </c>
      <c r="S360" s="12">
        <v>2.5</v>
      </c>
      <c r="T360" s="12">
        <v>2.6</v>
      </c>
      <c r="U360" s="12">
        <v>2.4</v>
      </c>
      <c r="V360" s="12">
        <v>2.8</v>
      </c>
      <c r="W360" s="12">
        <v>2.9</v>
      </c>
      <c r="X360" s="12">
        <v>2.4</v>
      </c>
      <c r="Y360" s="12">
        <v>2.6</v>
      </c>
      <c r="Z360" s="12">
        <v>2.5</v>
      </c>
      <c r="AA360" s="12">
        <v>2.5</v>
      </c>
      <c r="AB360" s="12">
        <v>2.9</v>
      </c>
      <c r="AC360" s="12">
        <v>2.4</v>
      </c>
      <c r="AD360" s="12">
        <v>224145.4</v>
      </c>
      <c r="AE360" s="12">
        <v>224145.90000000002</v>
      </c>
      <c r="AF360" s="11">
        <f t="shared" si="20"/>
        <v>21513.200000000001</v>
      </c>
      <c r="AG360" s="11">
        <f t="shared" si="21"/>
        <v>448317.30000000005</v>
      </c>
      <c r="AH360" s="8">
        <f t="shared" si="22"/>
        <v>455</v>
      </c>
    </row>
    <row r="361" spans="1:34" x14ac:dyDescent="0.25">
      <c r="A361" s="8">
        <f t="shared" si="23"/>
        <v>456</v>
      </c>
      <c r="B361" s="15">
        <v>5560519</v>
      </c>
      <c r="C361" s="16" t="s">
        <v>510</v>
      </c>
      <c r="D361" s="15" t="s">
        <v>429</v>
      </c>
      <c r="E361" s="14" t="s">
        <v>21</v>
      </c>
      <c r="F361" s="13" t="s">
        <v>20</v>
      </c>
      <c r="G361" s="12">
        <v>0</v>
      </c>
      <c r="H361" s="12">
        <v>0</v>
      </c>
      <c r="I361" s="12">
        <v>0</v>
      </c>
      <c r="J361" s="12">
        <v>12132.5</v>
      </c>
      <c r="K361" s="12">
        <v>21805.1</v>
      </c>
      <c r="L361" s="12">
        <v>11800.599999999999</v>
      </c>
      <c r="M361" s="12">
        <v>62763.399999999994</v>
      </c>
      <c r="N361" s="12">
        <v>61749.8</v>
      </c>
      <c r="O361" s="12">
        <v>11695.1</v>
      </c>
      <c r="P361" s="12">
        <v>0</v>
      </c>
      <c r="Q361" s="12">
        <v>0</v>
      </c>
      <c r="R361" s="12">
        <v>0</v>
      </c>
      <c r="S361" s="12">
        <v>0</v>
      </c>
      <c r="T361" s="12">
        <v>0</v>
      </c>
      <c r="U361" s="12">
        <v>0</v>
      </c>
      <c r="V361" s="12">
        <v>0</v>
      </c>
      <c r="W361" s="12">
        <v>0</v>
      </c>
      <c r="X361" s="12">
        <v>0</v>
      </c>
      <c r="Y361" s="12">
        <v>0</v>
      </c>
      <c r="Z361" s="12">
        <v>0</v>
      </c>
      <c r="AA361" s="12">
        <v>0</v>
      </c>
      <c r="AB361" s="12">
        <v>0</v>
      </c>
      <c r="AC361" s="12">
        <v>0</v>
      </c>
      <c r="AD361" s="12">
        <v>0</v>
      </c>
      <c r="AE361" s="12">
        <v>0</v>
      </c>
      <c r="AF361" s="11">
        <f t="shared" si="20"/>
        <v>181946.5</v>
      </c>
      <c r="AG361" s="11">
        <f t="shared" si="21"/>
        <v>0</v>
      </c>
      <c r="AH361" s="8">
        <f t="shared" si="22"/>
        <v>456</v>
      </c>
    </row>
    <row r="362" spans="1:34" x14ac:dyDescent="0.25">
      <c r="A362" s="8">
        <f t="shared" si="23"/>
        <v>457</v>
      </c>
      <c r="B362" s="15">
        <v>5560579</v>
      </c>
      <c r="C362" s="16" t="s">
        <v>509</v>
      </c>
      <c r="D362" s="15" t="s">
        <v>429</v>
      </c>
      <c r="E362" s="14" t="s">
        <v>21</v>
      </c>
      <c r="F362" s="13" t="s">
        <v>54</v>
      </c>
      <c r="G362" s="12">
        <v>0</v>
      </c>
      <c r="H362" s="12">
        <v>6405.2</v>
      </c>
      <c r="I362" s="12">
        <v>4183.3</v>
      </c>
      <c r="J362" s="12">
        <v>2914.4</v>
      </c>
      <c r="K362" s="12">
        <v>3084.6</v>
      </c>
      <c r="L362" s="12">
        <v>88153.3</v>
      </c>
      <c r="M362" s="12">
        <v>0</v>
      </c>
      <c r="N362" s="12">
        <v>0</v>
      </c>
      <c r="O362" s="12">
        <v>220.9</v>
      </c>
      <c r="P362" s="12">
        <v>785.69999999999993</v>
      </c>
      <c r="Q362" s="12">
        <v>0</v>
      </c>
      <c r="R362" s="12">
        <v>0</v>
      </c>
      <c r="S362" s="12">
        <v>0</v>
      </c>
      <c r="T362" s="12">
        <v>0</v>
      </c>
      <c r="U362" s="12">
        <v>0</v>
      </c>
      <c r="V362" s="12">
        <v>0</v>
      </c>
      <c r="W362" s="12">
        <v>0</v>
      </c>
      <c r="X362" s="12">
        <v>0</v>
      </c>
      <c r="Y362" s="12">
        <v>0</v>
      </c>
      <c r="Z362" s="12">
        <v>0</v>
      </c>
      <c r="AA362" s="12">
        <v>0</v>
      </c>
      <c r="AB362" s="12">
        <v>0</v>
      </c>
      <c r="AC362" s="12">
        <v>0</v>
      </c>
      <c r="AD362" s="12">
        <v>0</v>
      </c>
      <c r="AE362" s="12">
        <v>0</v>
      </c>
      <c r="AF362" s="11">
        <f t="shared" si="20"/>
        <v>105747.4</v>
      </c>
      <c r="AG362" s="11">
        <f t="shared" si="21"/>
        <v>0</v>
      </c>
      <c r="AH362" s="8">
        <f t="shared" si="22"/>
        <v>457</v>
      </c>
    </row>
    <row r="363" spans="1:34" x14ac:dyDescent="0.25">
      <c r="A363" s="8">
        <f t="shared" si="23"/>
        <v>458</v>
      </c>
      <c r="B363" s="15">
        <v>5560801</v>
      </c>
      <c r="C363" s="16" t="s">
        <v>508</v>
      </c>
      <c r="D363" s="15" t="s">
        <v>429</v>
      </c>
      <c r="E363" s="14" t="s">
        <v>21</v>
      </c>
      <c r="F363" s="13" t="s">
        <v>20</v>
      </c>
      <c r="G363" s="12">
        <v>0</v>
      </c>
      <c r="H363" s="12">
        <v>43316.299999999996</v>
      </c>
      <c r="I363" s="12">
        <v>9870.1</v>
      </c>
      <c r="J363" s="12">
        <v>29812.7</v>
      </c>
      <c r="K363" s="12">
        <v>24946.899999999998</v>
      </c>
      <c r="L363" s="12">
        <v>22908.3</v>
      </c>
      <c r="M363" s="12">
        <v>19103.3</v>
      </c>
      <c r="N363" s="12">
        <v>81897.8</v>
      </c>
      <c r="O363" s="12">
        <v>67007.3</v>
      </c>
      <c r="P363" s="12">
        <v>0</v>
      </c>
      <c r="Q363" s="12">
        <v>301.20000000000005</v>
      </c>
      <c r="R363" s="12">
        <v>702.9</v>
      </c>
      <c r="S363" s="12">
        <v>0</v>
      </c>
      <c r="T363" s="12">
        <v>0</v>
      </c>
      <c r="U363" s="12">
        <v>0</v>
      </c>
      <c r="V363" s="12">
        <v>0</v>
      </c>
      <c r="W363" s="12">
        <v>0</v>
      </c>
      <c r="X363" s="12">
        <v>0</v>
      </c>
      <c r="Y363" s="12">
        <v>0</v>
      </c>
      <c r="Z363" s="12">
        <v>0</v>
      </c>
      <c r="AA363" s="12">
        <v>0</v>
      </c>
      <c r="AB363" s="12">
        <v>0</v>
      </c>
      <c r="AC363" s="12">
        <v>0</v>
      </c>
      <c r="AD363" s="12">
        <v>0</v>
      </c>
      <c r="AE363" s="12">
        <v>0</v>
      </c>
      <c r="AF363" s="11">
        <f t="shared" si="20"/>
        <v>299866.8</v>
      </c>
      <c r="AG363" s="11">
        <f t="shared" si="21"/>
        <v>0</v>
      </c>
      <c r="AH363" s="8">
        <f t="shared" si="22"/>
        <v>458</v>
      </c>
    </row>
    <row r="364" spans="1:34" x14ac:dyDescent="0.25">
      <c r="A364" s="8">
        <f t="shared" si="23"/>
        <v>459</v>
      </c>
      <c r="B364" s="15">
        <v>5560851</v>
      </c>
      <c r="C364" s="16" t="s">
        <v>507</v>
      </c>
      <c r="D364" s="15" t="s">
        <v>429</v>
      </c>
      <c r="E364" s="14" t="s">
        <v>21</v>
      </c>
      <c r="F364" s="13" t="s">
        <v>20</v>
      </c>
      <c r="G364" s="12">
        <v>0</v>
      </c>
      <c r="H364" s="12">
        <v>2160.1</v>
      </c>
      <c r="I364" s="12">
        <v>3305.4</v>
      </c>
      <c r="J364" s="12">
        <v>20801.300000000003</v>
      </c>
      <c r="K364" s="12">
        <v>1861.2</v>
      </c>
      <c r="L364" s="12">
        <v>18287.099999999999</v>
      </c>
      <c r="M364" s="12">
        <v>20672.3</v>
      </c>
      <c r="N364" s="12">
        <v>23847.5</v>
      </c>
      <c r="O364" s="12">
        <v>2868</v>
      </c>
      <c r="P364" s="12">
        <v>40067.799999999996</v>
      </c>
      <c r="Q364" s="12">
        <v>129216.6</v>
      </c>
      <c r="R364" s="12">
        <v>1861.2</v>
      </c>
      <c r="S364" s="12">
        <v>0</v>
      </c>
      <c r="T364" s="12">
        <v>0</v>
      </c>
      <c r="U364" s="12">
        <v>0</v>
      </c>
      <c r="V364" s="12">
        <v>68823.3</v>
      </c>
      <c r="W364" s="12">
        <v>14359.400000000001</v>
      </c>
      <c r="X364" s="12">
        <v>0</v>
      </c>
      <c r="Y364" s="12">
        <v>0</v>
      </c>
      <c r="Z364" s="12">
        <v>0</v>
      </c>
      <c r="AA364" s="12">
        <v>0</v>
      </c>
      <c r="AB364" s="12">
        <v>0</v>
      </c>
      <c r="AC364" s="12">
        <v>0</v>
      </c>
      <c r="AD364" s="12">
        <v>0</v>
      </c>
      <c r="AE364" s="12">
        <v>0</v>
      </c>
      <c r="AF364" s="11">
        <f t="shared" si="20"/>
        <v>264948.50000000006</v>
      </c>
      <c r="AG364" s="11">
        <f t="shared" si="21"/>
        <v>83182.700000000012</v>
      </c>
      <c r="AH364" s="8">
        <f t="shared" si="22"/>
        <v>459</v>
      </c>
    </row>
    <row r="365" spans="1:34" x14ac:dyDescent="0.25">
      <c r="A365" s="8">
        <f t="shared" si="23"/>
        <v>460</v>
      </c>
      <c r="B365" s="15">
        <v>5560860</v>
      </c>
      <c r="C365" s="16" t="s">
        <v>506</v>
      </c>
      <c r="D365" s="15" t="s">
        <v>429</v>
      </c>
      <c r="E365" s="14" t="s">
        <v>21</v>
      </c>
      <c r="F365" s="13" t="s">
        <v>54</v>
      </c>
      <c r="G365" s="12">
        <v>0</v>
      </c>
      <c r="H365" s="12">
        <v>28837.5</v>
      </c>
      <c r="I365" s="12">
        <v>18392.900000000001</v>
      </c>
      <c r="J365" s="12">
        <v>1861.2</v>
      </c>
      <c r="K365" s="12">
        <v>55086.5</v>
      </c>
      <c r="L365" s="12">
        <v>1861.2</v>
      </c>
      <c r="M365" s="12">
        <v>1861.2</v>
      </c>
      <c r="N365" s="12">
        <v>0</v>
      </c>
      <c r="O365" s="12">
        <v>0</v>
      </c>
      <c r="P365" s="12">
        <v>0</v>
      </c>
      <c r="Q365" s="12">
        <v>0</v>
      </c>
      <c r="R365" s="12">
        <v>0</v>
      </c>
      <c r="S365" s="12">
        <v>0</v>
      </c>
      <c r="T365" s="12">
        <v>0</v>
      </c>
      <c r="U365" s="12">
        <v>0</v>
      </c>
      <c r="V365" s="12">
        <v>0</v>
      </c>
      <c r="W365" s="12">
        <v>0</v>
      </c>
      <c r="X365" s="12">
        <v>0</v>
      </c>
      <c r="Y365" s="12">
        <v>0</v>
      </c>
      <c r="Z365" s="12">
        <v>0</v>
      </c>
      <c r="AA365" s="12">
        <v>0</v>
      </c>
      <c r="AB365" s="12">
        <v>0</v>
      </c>
      <c r="AC365" s="12">
        <v>0</v>
      </c>
      <c r="AD365" s="12">
        <v>0</v>
      </c>
      <c r="AE365" s="12">
        <v>0</v>
      </c>
      <c r="AF365" s="11">
        <f t="shared" si="20"/>
        <v>107900.5</v>
      </c>
      <c r="AG365" s="11">
        <f t="shared" si="21"/>
        <v>0</v>
      </c>
      <c r="AH365" s="8">
        <f t="shared" si="22"/>
        <v>460</v>
      </c>
    </row>
    <row r="366" spans="1:34" x14ac:dyDescent="0.25">
      <c r="A366" s="8">
        <f t="shared" si="23"/>
        <v>461</v>
      </c>
      <c r="B366" s="15">
        <v>5560959</v>
      </c>
      <c r="C366" s="16" t="s">
        <v>505</v>
      </c>
      <c r="D366" s="15" t="s">
        <v>429</v>
      </c>
      <c r="E366" s="14" t="s">
        <v>21</v>
      </c>
      <c r="F366" s="13" t="s">
        <v>20</v>
      </c>
      <c r="G366" s="12">
        <v>0</v>
      </c>
      <c r="H366" s="12">
        <v>714.09999999999991</v>
      </c>
      <c r="I366" s="12">
        <v>690.1</v>
      </c>
      <c r="J366" s="12">
        <v>1000</v>
      </c>
      <c r="K366" s="12">
        <v>2894.5</v>
      </c>
      <c r="L366" s="12">
        <v>1201.2</v>
      </c>
      <c r="M366" s="12">
        <v>1000</v>
      </c>
      <c r="N366" s="12">
        <v>18465.5</v>
      </c>
      <c r="O366" s="12">
        <v>163553.20000000001</v>
      </c>
      <c r="P366" s="12">
        <v>9768.7000000000007</v>
      </c>
      <c r="Q366" s="12">
        <v>0</v>
      </c>
      <c r="R366" s="12">
        <v>0</v>
      </c>
      <c r="S366" s="12">
        <v>0</v>
      </c>
      <c r="T366" s="12">
        <v>0</v>
      </c>
      <c r="U366" s="12">
        <v>0</v>
      </c>
      <c r="V366" s="12">
        <v>0</v>
      </c>
      <c r="W366" s="12">
        <v>0</v>
      </c>
      <c r="X366" s="12">
        <v>0</v>
      </c>
      <c r="Y366" s="12">
        <v>0</v>
      </c>
      <c r="Z366" s="12">
        <v>0</v>
      </c>
      <c r="AA366" s="12">
        <v>0</v>
      </c>
      <c r="AB366" s="12">
        <v>0</v>
      </c>
      <c r="AC366" s="12">
        <v>0</v>
      </c>
      <c r="AD366" s="12">
        <v>0</v>
      </c>
      <c r="AE366" s="12">
        <v>0</v>
      </c>
      <c r="AF366" s="11">
        <f t="shared" si="20"/>
        <v>199287.30000000002</v>
      </c>
      <c r="AG366" s="11">
        <f t="shared" si="21"/>
        <v>0</v>
      </c>
      <c r="AH366" s="8">
        <f t="shared" si="22"/>
        <v>461</v>
      </c>
    </row>
    <row r="367" spans="1:34" x14ac:dyDescent="0.25">
      <c r="A367" s="8">
        <f t="shared" si="23"/>
        <v>462</v>
      </c>
      <c r="B367" s="15">
        <v>5561120</v>
      </c>
      <c r="C367" s="16" t="s">
        <v>504</v>
      </c>
      <c r="D367" s="15" t="s">
        <v>429</v>
      </c>
      <c r="E367" s="14" t="s">
        <v>21</v>
      </c>
      <c r="F367" s="13" t="s">
        <v>20</v>
      </c>
      <c r="G367" s="12">
        <v>0</v>
      </c>
      <c r="H367" s="12">
        <v>2427.4</v>
      </c>
      <c r="I367" s="12">
        <v>31094</v>
      </c>
      <c r="J367" s="12">
        <v>27759.5</v>
      </c>
      <c r="K367" s="12">
        <v>5392.2999999999993</v>
      </c>
      <c r="L367" s="12">
        <v>0</v>
      </c>
      <c r="M367" s="12">
        <v>0</v>
      </c>
      <c r="N367" s="12">
        <v>0</v>
      </c>
      <c r="O367" s="12">
        <v>0</v>
      </c>
      <c r="P367" s="12">
        <v>0</v>
      </c>
      <c r="Q367" s="12">
        <v>213774</v>
      </c>
      <c r="R367" s="12">
        <v>108722.4</v>
      </c>
      <c r="S367" s="12">
        <v>0</v>
      </c>
      <c r="T367" s="12">
        <v>30.3</v>
      </c>
      <c r="U367" s="12">
        <v>273.10000000000002</v>
      </c>
      <c r="V367" s="12">
        <v>0</v>
      </c>
      <c r="W367" s="12">
        <v>0</v>
      </c>
      <c r="X367" s="12">
        <v>0</v>
      </c>
      <c r="Y367" s="12">
        <v>0</v>
      </c>
      <c r="Z367" s="12">
        <v>0</v>
      </c>
      <c r="AA367" s="12">
        <v>0</v>
      </c>
      <c r="AB367" s="12">
        <v>0</v>
      </c>
      <c r="AC367" s="12">
        <v>0</v>
      </c>
      <c r="AD367" s="12">
        <v>0</v>
      </c>
      <c r="AE367" s="12">
        <v>0</v>
      </c>
      <c r="AF367" s="11">
        <f t="shared" si="20"/>
        <v>389169.6</v>
      </c>
      <c r="AG367" s="11">
        <f t="shared" si="21"/>
        <v>303.40000000000003</v>
      </c>
      <c r="AH367" s="8">
        <f t="shared" si="22"/>
        <v>462</v>
      </c>
    </row>
    <row r="368" spans="1:34" x14ac:dyDescent="0.25">
      <c r="A368" s="8">
        <f t="shared" si="23"/>
        <v>463</v>
      </c>
      <c r="B368" s="15">
        <v>5561121</v>
      </c>
      <c r="C368" s="16" t="s">
        <v>503</v>
      </c>
      <c r="D368" s="15" t="s">
        <v>429</v>
      </c>
      <c r="E368" s="14" t="s">
        <v>21</v>
      </c>
      <c r="F368" s="13" t="s">
        <v>20</v>
      </c>
      <c r="G368" s="12">
        <v>0</v>
      </c>
      <c r="H368" s="12">
        <v>1851.5</v>
      </c>
      <c r="I368" s="12">
        <v>1638.2</v>
      </c>
      <c r="J368" s="12">
        <v>3102.1</v>
      </c>
      <c r="K368" s="12">
        <v>10439</v>
      </c>
      <c r="L368" s="12">
        <v>5870.8</v>
      </c>
      <c r="M368" s="12">
        <v>67697.900000000009</v>
      </c>
      <c r="N368" s="12">
        <v>199855.1</v>
      </c>
      <c r="O368" s="12">
        <v>190770.7</v>
      </c>
      <c r="P368" s="12">
        <v>190770.7</v>
      </c>
      <c r="Q368" s="12">
        <v>199855.1</v>
      </c>
      <c r="R368" s="12">
        <v>163517.79999999999</v>
      </c>
      <c r="S368" s="12">
        <v>1656.8</v>
      </c>
      <c r="T368" s="12">
        <v>1430.9</v>
      </c>
      <c r="U368" s="12">
        <v>1430.9</v>
      </c>
      <c r="V368" s="12">
        <v>1732.1</v>
      </c>
      <c r="W368" s="12">
        <v>1656.8</v>
      </c>
      <c r="X368" s="12">
        <v>537383.29999999993</v>
      </c>
      <c r="Y368" s="12">
        <v>101711.1</v>
      </c>
      <c r="Z368" s="12">
        <v>1114.4000000000001</v>
      </c>
      <c r="AA368" s="12">
        <v>15639.6</v>
      </c>
      <c r="AB368" s="12">
        <v>305030.5</v>
      </c>
      <c r="AC368" s="12">
        <v>955.5</v>
      </c>
      <c r="AD368" s="12">
        <v>0.5</v>
      </c>
      <c r="AE368" s="12">
        <v>0</v>
      </c>
      <c r="AF368" s="11">
        <f t="shared" si="20"/>
        <v>1037025.7</v>
      </c>
      <c r="AG368" s="11">
        <f t="shared" si="21"/>
        <v>968085.59999999986</v>
      </c>
      <c r="AH368" s="8">
        <f t="shared" si="22"/>
        <v>463</v>
      </c>
    </row>
    <row r="369" spans="1:34" x14ac:dyDescent="0.25">
      <c r="A369" s="8">
        <f t="shared" si="23"/>
        <v>464</v>
      </c>
      <c r="B369" s="15">
        <v>5561123</v>
      </c>
      <c r="C369" s="16" t="s">
        <v>502</v>
      </c>
      <c r="D369" s="15" t="s">
        <v>429</v>
      </c>
      <c r="E369" s="14" t="s">
        <v>21</v>
      </c>
      <c r="F369" s="13" t="s">
        <v>20</v>
      </c>
      <c r="G369" s="12">
        <v>0</v>
      </c>
      <c r="H369" s="12">
        <v>13803.1</v>
      </c>
      <c r="I369" s="12">
        <v>53411.5</v>
      </c>
      <c r="J369" s="12">
        <v>6664.6</v>
      </c>
      <c r="K369" s="12">
        <v>25254.7</v>
      </c>
      <c r="L369" s="12">
        <v>120896.7</v>
      </c>
      <c r="M369" s="12">
        <v>126701.9</v>
      </c>
      <c r="N369" s="12">
        <v>29265.7</v>
      </c>
      <c r="O369" s="12">
        <v>7156.7</v>
      </c>
      <c r="P369" s="12">
        <v>3157.7000000000003</v>
      </c>
      <c r="Q369" s="12">
        <v>3306.5</v>
      </c>
      <c r="R369" s="12">
        <v>2706.3</v>
      </c>
      <c r="S369" s="12">
        <v>3306.5</v>
      </c>
      <c r="T369" s="12">
        <v>0</v>
      </c>
      <c r="U369" s="12">
        <v>0</v>
      </c>
      <c r="V369" s="12">
        <v>0</v>
      </c>
      <c r="W369" s="12">
        <v>0</v>
      </c>
      <c r="X369" s="12">
        <v>0</v>
      </c>
      <c r="Y369" s="12">
        <v>0</v>
      </c>
      <c r="Z369" s="12">
        <v>0</v>
      </c>
      <c r="AA369" s="12">
        <v>0</v>
      </c>
      <c r="AB369" s="12">
        <v>0</v>
      </c>
      <c r="AC369" s="12">
        <v>0</v>
      </c>
      <c r="AD369" s="12">
        <v>0</v>
      </c>
      <c r="AE369" s="12">
        <v>0</v>
      </c>
      <c r="AF369" s="11">
        <f t="shared" si="20"/>
        <v>395631.9</v>
      </c>
      <c r="AG369" s="11">
        <f t="shared" si="21"/>
        <v>0</v>
      </c>
      <c r="AH369" s="8">
        <f t="shared" si="22"/>
        <v>464</v>
      </c>
    </row>
    <row r="370" spans="1:34" x14ac:dyDescent="0.25">
      <c r="A370" s="8">
        <f t="shared" si="23"/>
        <v>465</v>
      </c>
      <c r="B370" s="15">
        <v>5561128</v>
      </c>
      <c r="C370" s="16" t="s">
        <v>501</v>
      </c>
      <c r="D370" s="15" t="s">
        <v>429</v>
      </c>
      <c r="E370" s="14" t="s">
        <v>21</v>
      </c>
      <c r="F370" s="13" t="s">
        <v>54</v>
      </c>
      <c r="G370" s="12">
        <v>0</v>
      </c>
      <c r="H370" s="12">
        <v>317883.10000000003</v>
      </c>
      <c r="I370" s="12">
        <v>24293.5</v>
      </c>
      <c r="J370" s="12">
        <v>2481.6</v>
      </c>
      <c r="K370" s="12">
        <v>90561.400000000009</v>
      </c>
      <c r="L370" s="12">
        <v>2481.6</v>
      </c>
      <c r="M370" s="12">
        <v>2481.6</v>
      </c>
      <c r="N370" s="12">
        <v>0</v>
      </c>
      <c r="O370" s="12">
        <v>0</v>
      </c>
      <c r="P370" s="12">
        <v>0</v>
      </c>
      <c r="Q370" s="12">
        <v>0</v>
      </c>
      <c r="R370" s="12">
        <v>0</v>
      </c>
      <c r="S370" s="12">
        <v>0</v>
      </c>
      <c r="T370" s="12">
        <v>0</v>
      </c>
      <c r="U370" s="12">
        <v>0</v>
      </c>
      <c r="V370" s="12">
        <v>0</v>
      </c>
      <c r="W370" s="12">
        <v>0</v>
      </c>
      <c r="X370" s="12">
        <v>0</v>
      </c>
      <c r="Y370" s="12">
        <v>0</v>
      </c>
      <c r="Z370" s="12">
        <v>0</v>
      </c>
      <c r="AA370" s="12">
        <v>0</v>
      </c>
      <c r="AB370" s="12">
        <v>0</v>
      </c>
      <c r="AC370" s="12">
        <v>0</v>
      </c>
      <c r="AD370" s="12">
        <v>0</v>
      </c>
      <c r="AE370" s="12">
        <v>0</v>
      </c>
      <c r="AF370" s="11">
        <f t="shared" si="20"/>
        <v>440182.8</v>
      </c>
      <c r="AG370" s="11">
        <f t="shared" si="21"/>
        <v>0</v>
      </c>
      <c r="AH370" s="8">
        <f t="shared" si="22"/>
        <v>465</v>
      </c>
    </row>
    <row r="371" spans="1:34" x14ac:dyDescent="0.25">
      <c r="A371" s="8">
        <f t="shared" si="23"/>
        <v>466</v>
      </c>
      <c r="B371" s="15">
        <v>5561157</v>
      </c>
      <c r="C371" s="16" t="s">
        <v>500</v>
      </c>
      <c r="D371" s="15" t="s">
        <v>429</v>
      </c>
      <c r="E371" s="14" t="s">
        <v>21</v>
      </c>
      <c r="F371" s="13" t="s">
        <v>20</v>
      </c>
      <c r="G371" s="12">
        <v>0</v>
      </c>
      <c r="H371" s="12">
        <v>12850.699999999999</v>
      </c>
      <c r="I371" s="12">
        <v>16420.3</v>
      </c>
      <c r="J371" s="12">
        <v>7138.2000000000007</v>
      </c>
      <c r="K371" s="12">
        <v>29198.3</v>
      </c>
      <c r="L371" s="12">
        <v>28273</v>
      </c>
      <c r="M371" s="12">
        <v>13681.699999999999</v>
      </c>
      <c r="N371" s="12">
        <v>0</v>
      </c>
      <c r="O371" s="12">
        <v>180.7</v>
      </c>
      <c r="P371" s="12">
        <v>820.9</v>
      </c>
      <c r="Q371" s="12">
        <v>0</v>
      </c>
      <c r="R371" s="12">
        <v>0</v>
      </c>
      <c r="S371" s="12">
        <v>0</v>
      </c>
      <c r="T371" s="12">
        <v>0</v>
      </c>
      <c r="U371" s="12">
        <v>0</v>
      </c>
      <c r="V371" s="12">
        <v>0</v>
      </c>
      <c r="W371" s="12">
        <v>0</v>
      </c>
      <c r="X371" s="12">
        <v>0</v>
      </c>
      <c r="Y371" s="12">
        <v>0</v>
      </c>
      <c r="Z371" s="12">
        <v>0</v>
      </c>
      <c r="AA371" s="12">
        <v>0</v>
      </c>
      <c r="AB371" s="12">
        <v>0</v>
      </c>
      <c r="AC371" s="12">
        <v>0</v>
      </c>
      <c r="AD371" s="12">
        <v>0</v>
      </c>
      <c r="AE371" s="12">
        <v>0</v>
      </c>
      <c r="AF371" s="11">
        <f t="shared" si="20"/>
        <v>108563.79999999999</v>
      </c>
      <c r="AG371" s="11">
        <f t="shared" si="21"/>
        <v>0</v>
      </c>
      <c r="AH371" s="8">
        <f t="shared" si="22"/>
        <v>466</v>
      </c>
    </row>
    <row r="372" spans="1:34" x14ac:dyDescent="0.25">
      <c r="A372" s="8">
        <f t="shared" si="23"/>
        <v>467</v>
      </c>
      <c r="B372" s="15">
        <v>5561159</v>
      </c>
      <c r="C372" s="16" t="s">
        <v>499</v>
      </c>
      <c r="D372" s="15" t="s">
        <v>429</v>
      </c>
      <c r="E372" s="14" t="s">
        <v>21</v>
      </c>
      <c r="F372" s="13" t="s">
        <v>20</v>
      </c>
      <c r="G372" s="12">
        <v>0</v>
      </c>
      <c r="H372" s="12">
        <v>2280.1</v>
      </c>
      <c r="I372" s="12">
        <v>2305.2999999999997</v>
      </c>
      <c r="J372" s="12">
        <v>6458.5999999999995</v>
      </c>
      <c r="K372" s="12">
        <v>6458.5999999999995</v>
      </c>
      <c r="L372" s="12">
        <v>25834.3</v>
      </c>
      <c r="M372" s="12">
        <v>140729</v>
      </c>
      <c r="N372" s="12">
        <v>153381</v>
      </c>
      <c r="O372" s="12">
        <v>146409.1</v>
      </c>
      <c r="P372" s="12">
        <v>146409.1</v>
      </c>
      <c r="Q372" s="12">
        <v>153381</v>
      </c>
      <c r="R372" s="12">
        <v>125493.5</v>
      </c>
      <c r="S372" s="12">
        <v>146484.4</v>
      </c>
      <c r="T372" s="12">
        <v>1430.9</v>
      </c>
      <c r="U372" s="12">
        <v>1430.9</v>
      </c>
      <c r="V372" s="12">
        <v>1732.1</v>
      </c>
      <c r="W372" s="12">
        <v>303088.3</v>
      </c>
      <c r="X372" s="12">
        <v>436751.8</v>
      </c>
      <c r="Y372" s="12">
        <v>178795.9</v>
      </c>
      <c r="Z372" s="12">
        <v>41333.1</v>
      </c>
      <c r="AA372" s="12">
        <v>1168.7</v>
      </c>
      <c r="AB372" s="12">
        <v>1115.5999999999999</v>
      </c>
      <c r="AC372" s="12">
        <v>266.40000000000003</v>
      </c>
      <c r="AD372" s="12">
        <v>0</v>
      </c>
      <c r="AE372" s="12">
        <v>0</v>
      </c>
      <c r="AF372" s="11">
        <f t="shared" si="20"/>
        <v>1055624</v>
      </c>
      <c r="AG372" s="11">
        <f t="shared" si="21"/>
        <v>967113.7</v>
      </c>
      <c r="AH372" s="8">
        <f t="shared" si="22"/>
        <v>467</v>
      </c>
    </row>
    <row r="373" spans="1:34" x14ac:dyDescent="0.25">
      <c r="A373" s="8">
        <f t="shared" si="23"/>
        <v>468</v>
      </c>
      <c r="B373" s="15">
        <v>5561183</v>
      </c>
      <c r="C373" s="16" t="s">
        <v>498</v>
      </c>
      <c r="D373" s="15" t="s">
        <v>429</v>
      </c>
      <c r="E373" s="14" t="s">
        <v>21</v>
      </c>
      <c r="F373" s="13" t="s">
        <v>54</v>
      </c>
      <c r="G373" s="12">
        <v>0</v>
      </c>
      <c r="H373" s="12">
        <v>21944.7</v>
      </c>
      <c r="I373" s="12">
        <v>7140</v>
      </c>
      <c r="J373" s="12">
        <v>0</v>
      </c>
      <c r="K373" s="12">
        <v>48350.9</v>
      </c>
      <c r="L373" s="12">
        <v>48361.600000000006</v>
      </c>
      <c r="M373" s="12">
        <v>0</v>
      </c>
      <c r="N373" s="12">
        <v>50231.5</v>
      </c>
      <c r="O373" s="12">
        <v>0</v>
      </c>
      <c r="P373" s="12">
        <v>0</v>
      </c>
      <c r="Q373" s="12">
        <v>194593.3</v>
      </c>
      <c r="R373" s="12">
        <v>8791.9</v>
      </c>
      <c r="S373" s="12">
        <v>4446</v>
      </c>
      <c r="T373" s="12">
        <v>3535.8</v>
      </c>
      <c r="U373" s="12">
        <v>0</v>
      </c>
      <c r="V373" s="12">
        <v>0</v>
      </c>
      <c r="W373" s="12">
        <v>0</v>
      </c>
      <c r="X373" s="12">
        <v>0</v>
      </c>
      <c r="Y373" s="12">
        <v>0</v>
      </c>
      <c r="Z373" s="12">
        <v>0</v>
      </c>
      <c r="AA373" s="12">
        <v>0</v>
      </c>
      <c r="AB373" s="12">
        <v>0</v>
      </c>
      <c r="AC373" s="12">
        <v>0</v>
      </c>
      <c r="AD373" s="12">
        <v>0</v>
      </c>
      <c r="AE373" s="12">
        <v>0</v>
      </c>
      <c r="AF373" s="11">
        <f t="shared" si="20"/>
        <v>383859.9</v>
      </c>
      <c r="AG373" s="11">
        <f t="shared" si="21"/>
        <v>3535.8</v>
      </c>
      <c r="AH373" s="8">
        <f t="shared" si="22"/>
        <v>468</v>
      </c>
    </row>
    <row r="374" spans="1:34" x14ac:dyDescent="0.25">
      <c r="A374" s="8">
        <f t="shared" si="23"/>
        <v>469</v>
      </c>
      <c r="B374" s="15">
        <v>5561458</v>
      </c>
      <c r="C374" s="16" t="s">
        <v>497</v>
      </c>
      <c r="D374" s="15" t="s">
        <v>429</v>
      </c>
      <c r="E374" s="14" t="s">
        <v>21</v>
      </c>
      <c r="F374" s="13" t="s">
        <v>54</v>
      </c>
      <c r="G374" s="12">
        <v>0</v>
      </c>
      <c r="H374" s="12">
        <v>3868.2</v>
      </c>
      <c r="I374" s="12">
        <v>8193.5</v>
      </c>
      <c r="J374" s="12">
        <v>146830.80000000002</v>
      </c>
      <c r="K374" s="12">
        <v>18793.900000000001</v>
      </c>
      <c r="L374" s="12">
        <v>5029.8</v>
      </c>
      <c r="M374" s="12">
        <v>106805</v>
      </c>
      <c r="N374" s="12">
        <v>12132</v>
      </c>
      <c r="O374" s="12">
        <v>1291.3</v>
      </c>
      <c r="P374" s="12">
        <v>561.20000000000005</v>
      </c>
      <c r="Q374" s="12">
        <v>0</v>
      </c>
      <c r="R374" s="12">
        <v>0</v>
      </c>
      <c r="S374" s="12">
        <v>0</v>
      </c>
      <c r="T374" s="12">
        <v>0</v>
      </c>
      <c r="U374" s="12">
        <v>0</v>
      </c>
      <c r="V374" s="12">
        <v>0</v>
      </c>
      <c r="W374" s="12">
        <v>0</v>
      </c>
      <c r="X374" s="12">
        <v>0</v>
      </c>
      <c r="Y374" s="12">
        <v>0</v>
      </c>
      <c r="Z374" s="12">
        <v>0</v>
      </c>
      <c r="AA374" s="12">
        <v>0</v>
      </c>
      <c r="AB374" s="12">
        <v>0</v>
      </c>
      <c r="AC374" s="12">
        <v>0</v>
      </c>
      <c r="AD374" s="12">
        <v>0</v>
      </c>
      <c r="AE374" s="12">
        <v>0</v>
      </c>
      <c r="AF374" s="11">
        <f t="shared" si="20"/>
        <v>303505.7</v>
      </c>
      <c r="AG374" s="11">
        <f t="shared" si="21"/>
        <v>0</v>
      </c>
      <c r="AH374" s="8">
        <f t="shared" si="22"/>
        <v>469</v>
      </c>
    </row>
    <row r="375" spans="1:34" x14ac:dyDescent="0.25">
      <c r="A375" s="8">
        <f t="shared" si="23"/>
        <v>470</v>
      </c>
      <c r="B375" s="15">
        <v>5561530</v>
      </c>
      <c r="C375" s="16" t="s">
        <v>496</v>
      </c>
      <c r="D375" s="15" t="s">
        <v>429</v>
      </c>
      <c r="E375" s="14" t="s">
        <v>21</v>
      </c>
      <c r="F375" s="13" t="s">
        <v>20</v>
      </c>
      <c r="G375" s="12">
        <v>0</v>
      </c>
      <c r="H375" s="12">
        <v>10926.4</v>
      </c>
      <c r="I375" s="12">
        <v>9517.2000000000007</v>
      </c>
      <c r="J375" s="12">
        <v>13983.7</v>
      </c>
      <c r="K375" s="12">
        <v>5524.7</v>
      </c>
      <c r="L375" s="12">
        <v>5342.5</v>
      </c>
      <c r="M375" s="12">
        <v>15516.5</v>
      </c>
      <c r="N375" s="12">
        <v>15597.6</v>
      </c>
      <c r="O375" s="12">
        <v>15516.5</v>
      </c>
      <c r="P375" s="12">
        <v>15516.5</v>
      </c>
      <c r="Q375" s="12">
        <v>28622.3</v>
      </c>
      <c r="R375" s="12">
        <v>15276.300000000001</v>
      </c>
      <c r="S375" s="12">
        <v>5597.6</v>
      </c>
      <c r="T375" s="12">
        <v>5354.0999999999995</v>
      </c>
      <c r="U375" s="12">
        <v>3749.2999999999997</v>
      </c>
      <c r="V375" s="12">
        <v>4538</v>
      </c>
      <c r="W375" s="12">
        <v>167766.6</v>
      </c>
      <c r="X375" s="12">
        <v>152858.30000000002</v>
      </c>
      <c r="Y375" s="12">
        <v>251748.4</v>
      </c>
      <c r="Z375" s="12">
        <v>157321.30000000002</v>
      </c>
      <c r="AA375" s="12">
        <v>0</v>
      </c>
      <c r="AB375" s="12">
        <v>0</v>
      </c>
      <c r="AC375" s="12">
        <v>0</v>
      </c>
      <c r="AD375" s="12">
        <v>0</v>
      </c>
      <c r="AE375" s="12">
        <v>0</v>
      </c>
      <c r="AF375" s="11">
        <f t="shared" si="20"/>
        <v>156937.79999999999</v>
      </c>
      <c r="AG375" s="11">
        <f t="shared" si="21"/>
        <v>743336.00000000012</v>
      </c>
      <c r="AH375" s="8">
        <f t="shared" si="22"/>
        <v>470</v>
      </c>
    </row>
    <row r="376" spans="1:34" x14ac:dyDescent="0.25">
      <c r="A376" s="8">
        <f t="shared" si="23"/>
        <v>471</v>
      </c>
      <c r="B376" s="15">
        <v>5561562</v>
      </c>
      <c r="C376" s="16" t="s">
        <v>495</v>
      </c>
      <c r="D376" s="15" t="s">
        <v>429</v>
      </c>
      <c r="E376" s="14" t="s">
        <v>21</v>
      </c>
      <c r="F376" s="13" t="s">
        <v>54</v>
      </c>
      <c r="G376" s="12">
        <v>0</v>
      </c>
      <c r="H376" s="12">
        <v>476</v>
      </c>
      <c r="I376" s="12">
        <v>3237.2999999999997</v>
      </c>
      <c r="J376" s="12">
        <v>0</v>
      </c>
      <c r="K376" s="12">
        <v>0</v>
      </c>
      <c r="L376" s="12">
        <v>127556.2</v>
      </c>
      <c r="M376" s="12">
        <v>1054.3</v>
      </c>
      <c r="N376" s="12">
        <v>251</v>
      </c>
      <c r="O376" s="12">
        <v>0</v>
      </c>
      <c r="P376" s="12">
        <v>0</v>
      </c>
      <c r="Q376" s="12">
        <v>0</v>
      </c>
      <c r="R376" s="12">
        <v>0</v>
      </c>
      <c r="S376" s="12">
        <v>0</v>
      </c>
      <c r="T376" s="12">
        <v>0</v>
      </c>
      <c r="U376" s="12">
        <v>0</v>
      </c>
      <c r="V376" s="12">
        <v>0</v>
      </c>
      <c r="W376" s="12">
        <v>0</v>
      </c>
      <c r="X376" s="12">
        <v>0</v>
      </c>
      <c r="Y376" s="12">
        <v>0</v>
      </c>
      <c r="Z376" s="12">
        <v>0</v>
      </c>
      <c r="AA376" s="12">
        <v>0</v>
      </c>
      <c r="AB376" s="12">
        <v>0</v>
      </c>
      <c r="AC376" s="12">
        <v>0</v>
      </c>
      <c r="AD376" s="12">
        <v>0</v>
      </c>
      <c r="AE376" s="12">
        <v>0</v>
      </c>
      <c r="AF376" s="11">
        <f t="shared" si="20"/>
        <v>132574.79999999999</v>
      </c>
      <c r="AG376" s="11">
        <f t="shared" si="21"/>
        <v>0</v>
      </c>
      <c r="AH376" s="8">
        <f t="shared" si="22"/>
        <v>471</v>
      </c>
    </row>
    <row r="377" spans="1:34" x14ac:dyDescent="0.25">
      <c r="A377" s="8">
        <f t="shared" si="23"/>
        <v>472</v>
      </c>
      <c r="B377" s="15">
        <v>5561563</v>
      </c>
      <c r="C377" s="16" t="s">
        <v>494</v>
      </c>
      <c r="D377" s="15" t="s">
        <v>429</v>
      </c>
      <c r="E377" s="14" t="s">
        <v>21</v>
      </c>
      <c r="F377" s="13" t="s">
        <v>54</v>
      </c>
      <c r="G377" s="12">
        <v>0</v>
      </c>
      <c r="H377" s="12">
        <v>111880.9</v>
      </c>
      <c r="I377" s="12">
        <v>272284.80000000005</v>
      </c>
      <c r="J377" s="12">
        <v>41245.300000000003</v>
      </c>
      <c r="K377" s="12">
        <v>37727.300000000003</v>
      </c>
      <c r="L377" s="12">
        <v>0</v>
      </c>
      <c r="M377" s="12">
        <v>921.3</v>
      </c>
      <c r="N377" s="12">
        <v>82.8</v>
      </c>
      <c r="O377" s="12">
        <v>0</v>
      </c>
      <c r="P377" s="12">
        <v>0</v>
      </c>
      <c r="Q377" s="12">
        <v>0</v>
      </c>
      <c r="R377" s="12">
        <v>0</v>
      </c>
      <c r="S377" s="12">
        <v>0</v>
      </c>
      <c r="T377" s="12">
        <v>0</v>
      </c>
      <c r="U377" s="12">
        <v>0</v>
      </c>
      <c r="V377" s="12">
        <v>0</v>
      </c>
      <c r="W377" s="12">
        <v>0</v>
      </c>
      <c r="X377" s="12">
        <v>0</v>
      </c>
      <c r="Y377" s="12">
        <v>0</v>
      </c>
      <c r="Z377" s="12">
        <v>0</v>
      </c>
      <c r="AA377" s="12">
        <v>0</v>
      </c>
      <c r="AB377" s="12">
        <v>0</v>
      </c>
      <c r="AC377" s="12">
        <v>0</v>
      </c>
      <c r="AD377" s="12">
        <v>0</v>
      </c>
      <c r="AE377" s="12">
        <v>0</v>
      </c>
      <c r="AF377" s="11">
        <f t="shared" si="20"/>
        <v>464142.4</v>
      </c>
      <c r="AG377" s="11">
        <f t="shared" si="21"/>
        <v>0</v>
      </c>
      <c r="AH377" s="8">
        <f t="shared" si="22"/>
        <v>472</v>
      </c>
    </row>
    <row r="378" spans="1:34" x14ac:dyDescent="0.25">
      <c r="A378" s="8">
        <f t="shared" si="23"/>
        <v>473</v>
      </c>
      <c r="B378" s="15">
        <v>5561612</v>
      </c>
      <c r="C378" s="16" t="s">
        <v>493</v>
      </c>
      <c r="D378" s="15" t="s">
        <v>429</v>
      </c>
      <c r="E378" s="14" t="s">
        <v>21</v>
      </c>
      <c r="F378" s="13" t="s">
        <v>54</v>
      </c>
      <c r="G378" s="12">
        <v>0</v>
      </c>
      <c r="H378" s="12">
        <v>1208.7</v>
      </c>
      <c r="I378" s="12">
        <v>931.69999999999993</v>
      </c>
      <c r="J378" s="12">
        <v>9902</v>
      </c>
      <c r="K378" s="12">
        <v>569649.70000000007</v>
      </c>
      <c r="L378" s="12">
        <v>0</v>
      </c>
      <c r="M378" s="12">
        <v>0</v>
      </c>
      <c r="N378" s="12">
        <v>0</v>
      </c>
      <c r="O378" s="12">
        <v>220.9</v>
      </c>
      <c r="P378" s="12">
        <v>785.69999999999993</v>
      </c>
      <c r="Q378" s="12">
        <v>0</v>
      </c>
      <c r="R378" s="12">
        <v>0</v>
      </c>
      <c r="S378" s="12">
        <v>0</v>
      </c>
      <c r="T378" s="12">
        <v>0</v>
      </c>
      <c r="U378" s="12">
        <v>0</v>
      </c>
      <c r="V378" s="12">
        <v>0</v>
      </c>
      <c r="W378" s="12">
        <v>0</v>
      </c>
      <c r="X378" s="12">
        <v>0</v>
      </c>
      <c r="Y378" s="12">
        <v>0</v>
      </c>
      <c r="Z378" s="12">
        <v>0</v>
      </c>
      <c r="AA378" s="12">
        <v>0</v>
      </c>
      <c r="AB378" s="12">
        <v>0</v>
      </c>
      <c r="AC378" s="12">
        <v>0</v>
      </c>
      <c r="AD378" s="12">
        <v>0</v>
      </c>
      <c r="AE378" s="12">
        <v>0</v>
      </c>
      <c r="AF378" s="11">
        <f t="shared" si="20"/>
        <v>582698.70000000007</v>
      </c>
      <c r="AG378" s="11">
        <f t="shared" si="21"/>
        <v>0</v>
      </c>
      <c r="AH378" s="8">
        <f t="shared" si="22"/>
        <v>473</v>
      </c>
    </row>
    <row r="379" spans="1:34" x14ac:dyDescent="0.25">
      <c r="A379" s="8">
        <f t="shared" si="23"/>
        <v>474</v>
      </c>
      <c r="B379" s="15">
        <v>5561682</v>
      </c>
      <c r="C379" s="16" t="s">
        <v>492</v>
      </c>
      <c r="D379" s="15" t="s">
        <v>429</v>
      </c>
      <c r="E379" s="14" t="s">
        <v>21</v>
      </c>
      <c r="F379" s="13" t="s">
        <v>20</v>
      </c>
      <c r="G379" s="12">
        <v>0</v>
      </c>
      <c r="H379" s="12">
        <v>3174.7999999999997</v>
      </c>
      <c r="I379" s="12">
        <v>4282.5</v>
      </c>
      <c r="J379" s="12">
        <v>133407.5</v>
      </c>
      <c r="K379" s="12">
        <v>45434.3</v>
      </c>
      <c r="L379" s="12">
        <v>1861.2</v>
      </c>
      <c r="M379" s="12">
        <v>1861.2</v>
      </c>
      <c r="N379" s="12">
        <v>1861.2</v>
      </c>
      <c r="O379" s="12">
        <v>0</v>
      </c>
      <c r="P379" s="12">
        <v>0</v>
      </c>
      <c r="Q379" s="12">
        <v>0</v>
      </c>
      <c r="R379" s="12">
        <v>0</v>
      </c>
      <c r="S379" s="12">
        <v>0</v>
      </c>
      <c r="T379" s="12">
        <v>0</v>
      </c>
      <c r="U379" s="12">
        <v>0</v>
      </c>
      <c r="V379" s="12">
        <v>0</v>
      </c>
      <c r="W379" s="12">
        <v>0</v>
      </c>
      <c r="X379" s="12">
        <v>0</v>
      </c>
      <c r="Y379" s="12">
        <v>0</v>
      </c>
      <c r="Z379" s="12">
        <v>0</v>
      </c>
      <c r="AA379" s="12">
        <v>0</v>
      </c>
      <c r="AB379" s="12">
        <v>0</v>
      </c>
      <c r="AC379" s="12">
        <v>0</v>
      </c>
      <c r="AD379" s="12">
        <v>0</v>
      </c>
      <c r="AE379" s="12">
        <v>0</v>
      </c>
      <c r="AF379" s="11">
        <f t="shared" si="20"/>
        <v>191882.7</v>
      </c>
      <c r="AG379" s="11">
        <f t="shared" si="21"/>
        <v>0</v>
      </c>
      <c r="AH379" s="8">
        <f t="shared" si="22"/>
        <v>474</v>
      </c>
    </row>
    <row r="380" spans="1:34" x14ac:dyDescent="0.25">
      <c r="A380" s="8">
        <f t="shared" si="23"/>
        <v>475</v>
      </c>
      <c r="B380" s="15">
        <v>5561700</v>
      </c>
      <c r="C380" s="16" t="s">
        <v>491</v>
      </c>
      <c r="D380" s="15" t="s">
        <v>429</v>
      </c>
      <c r="E380" s="14" t="s">
        <v>21</v>
      </c>
      <c r="F380" s="13" t="s">
        <v>54</v>
      </c>
      <c r="G380" s="12">
        <v>0</v>
      </c>
      <c r="H380" s="12">
        <v>0</v>
      </c>
      <c r="I380" s="12">
        <v>0</v>
      </c>
      <c r="J380" s="12">
        <v>0</v>
      </c>
      <c r="K380" s="12">
        <v>0</v>
      </c>
      <c r="L380" s="12">
        <v>0</v>
      </c>
      <c r="M380" s="12">
        <v>169369.5</v>
      </c>
      <c r="N380" s="12">
        <v>0</v>
      </c>
      <c r="O380" s="12">
        <v>569.79999999999995</v>
      </c>
      <c r="P380" s="12">
        <v>434.3</v>
      </c>
      <c r="Q380" s="12">
        <v>0</v>
      </c>
      <c r="R380" s="12">
        <v>0</v>
      </c>
      <c r="S380" s="12">
        <v>0</v>
      </c>
      <c r="T380" s="12">
        <v>0</v>
      </c>
      <c r="U380" s="12">
        <v>0</v>
      </c>
      <c r="V380" s="12">
        <v>0</v>
      </c>
      <c r="W380" s="12">
        <v>0</v>
      </c>
      <c r="X380" s="12">
        <v>0</v>
      </c>
      <c r="Y380" s="12">
        <v>0</v>
      </c>
      <c r="Z380" s="12">
        <v>0</v>
      </c>
      <c r="AA380" s="12">
        <v>0</v>
      </c>
      <c r="AB380" s="12">
        <v>0</v>
      </c>
      <c r="AC380" s="12">
        <v>0</v>
      </c>
      <c r="AD380" s="12">
        <v>0</v>
      </c>
      <c r="AE380" s="12">
        <v>0</v>
      </c>
      <c r="AF380" s="11">
        <f t="shared" si="20"/>
        <v>170373.59999999998</v>
      </c>
      <c r="AG380" s="11">
        <f t="shared" si="21"/>
        <v>0</v>
      </c>
      <c r="AH380" s="8">
        <f t="shared" si="22"/>
        <v>475</v>
      </c>
    </row>
    <row r="381" spans="1:34" x14ac:dyDescent="0.25">
      <c r="A381" s="8">
        <f t="shared" si="23"/>
        <v>476</v>
      </c>
      <c r="B381" s="15">
        <v>5561759</v>
      </c>
      <c r="C381" s="16" t="s">
        <v>490</v>
      </c>
      <c r="D381" s="15" t="s">
        <v>429</v>
      </c>
      <c r="E381" s="14" t="s">
        <v>21</v>
      </c>
      <c r="F381" s="13" t="s">
        <v>20</v>
      </c>
      <c r="G381" s="12">
        <v>0</v>
      </c>
      <c r="H381" s="12">
        <v>135.4</v>
      </c>
      <c r="I381" s="12">
        <v>5975.4</v>
      </c>
      <c r="J381" s="12">
        <v>153830</v>
      </c>
      <c r="K381" s="12">
        <v>0</v>
      </c>
      <c r="L381" s="12">
        <v>0</v>
      </c>
      <c r="M381" s="12">
        <v>0</v>
      </c>
      <c r="N381" s="12">
        <v>0</v>
      </c>
      <c r="O381" s="12">
        <v>0</v>
      </c>
      <c r="P381" s="12">
        <v>89697.7</v>
      </c>
      <c r="Q381" s="12">
        <v>176826.6</v>
      </c>
      <c r="R381" s="12">
        <v>552.30000000000007</v>
      </c>
      <c r="S381" s="12">
        <v>451.90000000000003</v>
      </c>
      <c r="T381" s="12">
        <v>0</v>
      </c>
      <c r="U381" s="12">
        <v>0</v>
      </c>
      <c r="V381" s="12">
        <v>0</v>
      </c>
      <c r="W381" s="12">
        <v>0</v>
      </c>
      <c r="X381" s="12">
        <v>0</v>
      </c>
      <c r="Y381" s="12">
        <v>0</v>
      </c>
      <c r="Z381" s="12">
        <v>0</v>
      </c>
      <c r="AA381" s="12">
        <v>0</v>
      </c>
      <c r="AB381" s="12">
        <v>0</v>
      </c>
      <c r="AC381" s="12">
        <v>0</v>
      </c>
      <c r="AD381" s="12">
        <v>0</v>
      </c>
      <c r="AE381" s="12">
        <v>0</v>
      </c>
      <c r="AF381" s="11">
        <f t="shared" si="20"/>
        <v>427469.3</v>
      </c>
      <c r="AG381" s="11">
        <f t="shared" si="21"/>
        <v>0</v>
      </c>
      <c r="AH381" s="8">
        <f t="shared" si="22"/>
        <v>476</v>
      </c>
    </row>
    <row r="382" spans="1:34" x14ac:dyDescent="0.25">
      <c r="A382" s="8">
        <f t="shared" si="23"/>
        <v>477</v>
      </c>
      <c r="B382" s="15">
        <v>5561940</v>
      </c>
      <c r="C382" s="16" t="s">
        <v>489</v>
      </c>
      <c r="D382" s="15" t="s">
        <v>429</v>
      </c>
      <c r="E382" s="14" t="s">
        <v>21</v>
      </c>
      <c r="F382" s="13" t="s">
        <v>54</v>
      </c>
      <c r="G382" s="12">
        <v>0</v>
      </c>
      <c r="H382" s="12">
        <v>422.5</v>
      </c>
      <c r="I382" s="12">
        <v>662.90000000000009</v>
      </c>
      <c r="J382" s="12">
        <v>0</v>
      </c>
      <c r="K382" s="12">
        <v>0</v>
      </c>
      <c r="L382" s="12">
        <v>0</v>
      </c>
      <c r="M382" s="12">
        <v>0</v>
      </c>
      <c r="N382" s="12">
        <v>0</v>
      </c>
      <c r="O382" s="12">
        <v>0</v>
      </c>
      <c r="P382" s="12">
        <v>0</v>
      </c>
      <c r="Q382" s="12">
        <v>0</v>
      </c>
      <c r="R382" s="12">
        <v>0</v>
      </c>
      <c r="S382" s="12">
        <v>0</v>
      </c>
      <c r="T382" s="12">
        <v>1861.2</v>
      </c>
      <c r="U382" s="12">
        <v>1861.2</v>
      </c>
      <c r="V382" s="12">
        <v>2577262.6</v>
      </c>
      <c r="W382" s="12">
        <v>1861.2</v>
      </c>
      <c r="X382" s="12">
        <v>1861.2</v>
      </c>
      <c r="Y382" s="12">
        <v>1861.2</v>
      </c>
      <c r="Z382" s="12">
        <v>0</v>
      </c>
      <c r="AA382" s="12">
        <v>0</v>
      </c>
      <c r="AB382" s="12">
        <v>0</v>
      </c>
      <c r="AC382" s="12">
        <v>0</v>
      </c>
      <c r="AD382" s="12">
        <v>0</v>
      </c>
      <c r="AE382" s="12">
        <v>0</v>
      </c>
      <c r="AF382" s="11">
        <f t="shared" si="20"/>
        <v>1085.4000000000001</v>
      </c>
      <c r="AG382" s="11">
        <f t="shared" si="21"/>
        <v>2586568.6000000006</v>
      </c>
      <c r="AH382" s="8">
        <f t="shared" si="22"/>
        <v>477</v>
      </c>
    </row>
    <row r="383" spans="1:34" x14ac:dyDescent="0.25">
      <c r="A383" s="8">
        <f t="shared" si="23"/>
        <v>478</v>
      </c>
      <c r="B383" s="15">
        <v>5561941</v>
      </c>
      <c r="C383" s="16" t="s">
        <v>488</v>
      </c>
      <c r="D383" s="15" t="s">
        <v>429</v>
      </c>
      <c r="E383" s="14" t="s">
        <v>21</v>
      </c>
      <c r="F383" s="13" t="s">
        <v>54</v>
      </c>
      <c r="G383" s="12">
        <v>0</v>
      </c>
      <c r="H383" s="12">
        <v>422.5</v>
      </c>
      <c r="I383" s="12">
        <v>662.90000000000009</v>
      </c>
      <c r="J383" s="12">
        <v>0</v>
      </c>
      <c r="K383" s="12">
        <v>0</v>
      </c>
      <c r="L383" s="12">
        <v>0</v>
      </c>
      <c r="M383" s="12">
        <v>0</v>
      </c>
      <c r="N383" s="12">
        <v>0</v>
      </c>
      <c r="O383" s="12">
        <v>0</v>
      </c>
      <c r="P383" s="12">
        <v>0</v>
      </c>
      <c r="Q383" s="12">
        <v>0</v>
      </c>
      <c r="R383" s="12">
        <v>0</v>
      </c>
      <c r="S383" s="12">
        <v>0</v>
      </c>
      <c r="T383" s="12">
        <v>1861.2</v>
      </c>
      <c r="U383" s="12">
        <v>1861.2</v>
      </c>
      <c r="V383" s="12">
        <v>2416762.6</v>
      </c>
      <c r="W383" s="12">
        <v>1861.2</v>
      </c>
      <c r="X383" s="12">
        <v>1861.2</v>
      </c>
      <c r="Y383" s="12">
        <v>1861.2</v>
      </c>
      <c r="Z383" s="12">
        <v>0</v>
      </c>
      <c r="AA383" s="12">
        <v>0</v>
      </c>
      <c r="AB383" s="12">
        <v>0</v>
      </c>
      <c r="AC383" s="12">
        <v>0</v>
      </c>
      <c r="AD383" s="12">
        <v>0</v>
      </c>
      <c r="AE383" s="12">
        <v>0</v>
      </c>
      <c r="AF383" s="11">
        <f t="shared" si="20"/>
        <v>1085.4000000000001</v>
      </c>
      <c r="AG383" s="11">
        <f t="shared" si="21"/>
        <v>2426068.6000000006</v>
      </c>
      <c r="AH383" s="8">
        <f t="shared" si="22"/>
        <v>478</v>
      </c>
    </row>
    <row r="384" spans="1:34" x14ac:dyDescent="0.25">
      <c r="A384" s="8">
        <f t="shared" si="23"/>
        <v>479</v>
      </c>
      <c r="B384" s="15">
        <v>5562261</v>
      </c>
      <c r="C384" s="16" t="s">
        <v>487</v>
      </c>
      <c r="D384" s="15" t="s">
        <v>429</v>
      </c>
      <c r="E384" s="14" t="s">
        <v>21</v>
      </c>
      <c r="F384" s="13" t="s">
        <v>54</v>
      </c>
      <c r="G384" s="12">
        <v>0</v>
      </c>
      <c r="H384" s="12">
        <v>512</v>
      </c>
      <c r="I384" s="12">
        <v>0</v>
      </c>
      <c r="J384" s="12">
        <v>620.4</v>
      </c>
      <c r="K384" s="12">
        <v>620.4</v>
      </c>
      <c r="L384" s="12">
        <v>620.4</v>
      </c>
      <c r="M384" s="12">
        <v>620.4</v>
      </c>
      <c r="N384" s="12">
        <v>620.4</v>
      </c>
      <c r="O384" s="12">
        <v>15350.199999999999</v>
      </c>
      <c r="P384" s="12">
        <v>1141.5999999999999</v>
      </c>
      <c r="Q384" s="12">
        <v>1197.4000000000001</v>
      </c>
      <c r="R384" s="12">
        <v>13715.8</v>
      </c>
      <c r="S384" s="12">
        <v>1197.4000000000001</v>
      </c>
      <c r="T384" s="12">
        <v>1029.9000000000001</v>
      </c>
      <c r="U384" s="12">
        <v>812.69999999999993</v>
      </c>
      <c r="V384" s="12">
        <v>0</v>
      </c>
      <c r="W384" s="12">
        <v>0</v>
      </c>
      <c r="X384" s="12">
        <v>0</v>
      </c>
      <c r="Y384" s="12">
        <v>127583.7</v>
      </c>
      <c r="Z384" s="12">
        <v>135814.69999999998</v>
      </c>
      <c r="AA384" s="12">
        <v>0</v>
      </c>
      <c r="AB384" s="12">
        <v>118</v>
      </c>
      <c r="AC384" s="12">
        <v>883.7</v>
      </c>
      <c r="AD384" s="12">
        <v>0</v>
      </c>
      <c r="AE384" s="12">
        <v>0</v>
      </c>
      <c r="AF384" s="11">
        <f t="shared" si="20"/>
        <v>36216.400000000001</v>
      </c>
      <c r="AG384" s="11">
        <f t="shared" si="21"/>
        <v>266242.7</v>
      </c>
      <c r="AH384" s="8">
        <f t="shared" si="22"/>
        <v>479</v>
      </c>
    </row>
    <row r="385" spans="1:34" x14ac:dyDescent="0.25">
      <c r="A385" s="8">
        <f t="shared" si="23"/>
        <v>480</v>
      </c>
      <c r="B385" s="15">
        <v>5562299</v>
      </c>
      <c r="C385" s="16" t="s">
        <v>486</v>
      </c>
      <c r="D385" s="15" t="s">
        <v>429</v>
      </c>
      <c r="E385" s="14" t="s">
        <v>21</v>
      </c>
      <c r="F385" s="13" t="s">
        <v>16</v>
      </c>
      <c r="G385" s="12">
        <v>0</v>
      </c>
      <c r="H385" s="12">
        <v>8555.6</v>
      </c>
      <c r="I385" s="12">
        <v>10601.900000000001</v>
      </c>
      <c r="J385" s="12">
        <v>14911.4</v>
      </c>
      <c r="K385" s="12">
        <v>14331.9</v>
      </c>
      <c r="L385" s="12">
        <v>47224.7</v>
      </c>
      <c r="M385" s="12">
        <v>3668.4</v>
      </c>
      <c r="N385" s="12">
        <v>50256.3</v>
      </c>
      <c r="O385" s="12">
        <v>1861.2</v>
      </c>
      <c r="P385" s="12">
        <v>1861.2</v>
      </c>
      <c r="Q385" s="12">
        <v>241696.59999999998</v>
      </c>
      <c r="R385" s="12">
        <v>35958.399999999994</v>
      </c>
      <c r="S385" s="12">
        <v>0</v>
      </c>
      <c r="T385" s="12">
        <v>0</v>
      </c>
      <c r="U385" s="12">
        <v>0</v>
      </c>
      <c r="V385" s="12">
        <v>0</v>
      </c>
      <c r="W385" s="12">
        <v>0</v>
      </c>
      <c r="X385" s="12">
        <v>0</v>
      </c>
      <c r="Y385" s="12">
        <v>0</v>
      </c>
      <c r="Z385" s="12">
        <v>0</v>
      </c>
      <c r="AA385" s="12">
        <v>0</v>
      </c>
      <c r="AB385" s="12">
        <v>0</v>
      </c>
      <c r="AC385" s="12">
        <v>0</v>
      </c>
      <c r="AD385" s="12">
        <v>0</v>
      </c>
      <c r="AE385" s="12">
        <v>0</v>
      </c>
      <c r="AF385" s="11">
        <f t="shared" si="20"/>
        <v>430927.6</v>
      </c>
      <c r="AG385" s="11">
        <f t="shared" si="21"/>
        <v>0</v>
      </c>
      <c r="AH385" s="8">
        <f t="shared" si="22"/>
        <v>480</v>
      </c>
    </row>
    <row r="386" spans="1:34" x14ac:dyDescent="0.25">
      <c r="A386" s="8">
        <f t="shared" si="23"/>
        <v>481</v>
      </c>
      <c r="B386" s="15">
        <v>5562302</v>
      </c>
      <c r="C386" s="16" t="s">
        <v>485</v>
      </c>
      <c r="D386" s="15" t="s">
        <v>429</v>
      </c>
      <c r="E386" s="14" t="s">
        <v>21</v>
      </c>
      <c r="F386" s="13" t="s">
        <v>54</v>
      </c>
      <c r="G386" s="12">
        <v>0</v>
      </c>
      <c r="H386" s="12">
        <v>0</v>
      </c>
      <c r="I386" s="12">
        <v>15164.1</v>
      </c>
      <c r="J386" s="12">
        <v>0</v>
      </c>
      <c r="K386" s="12">
        <v>4884.4000000000005</v>
      </c>
      <c r="L386" s="12">
        <v>4439.8999999999996</v>
      </c>
      <c r="M386" s="12">
        <v>28018.3</v>
      </c>
      <c r="N386" s="12">
        <v>22574.5</v>
      </c>
      <c r="O386" s="12">
        <v>15152.8</v>
      </c>
      <c r="P386" s="12">
        <v>146786.30000000002</v>
      </c>
      <c r="Q386" s="12">
        <v>0</v>
      </c>
      <c r="R386" s="12">
        <v>0</v>
      </c>
      <c r="S386" s="12">
        <v>13383.300000000001</v>
      </c>
      <c r="T386" s="12">
        <v>181672.8</v>
      </c>
      <c r="U386" s="12">
        <v>154791.79999999999</v>
      </c>
      <c r="V386" s="12">
        <v>168006.69999999998</v>
      </c>
      <c r="W386" s="12">
        <v>0</v>
      </c>
      <c r="X386" s="12">
        <v>3459.2000000000003</v>
      </c>
      <c r="Y386" s="12">
        <v>557.30000000000007</v>
      </c>
      <c r="Z386" s="12">
        <v>0</v>
      </c>
      <c r="AA386" s="12">
        <v>0</v>
      </c>
      <c r="AB386" s="12">
        <v>0</v>
      </c>
      <c r="AC386" s="12">
        <v>0</v>
      </c>
      <c r="AD386" s="12">
        <v>0</v>
      </c>
      <c r="AE386" s="12">
        <v>0</v>
      </c>
      <c r="AF386" s="11">
        <f t="shared" si="20"/>
        <v>250403.6</v>
      </c>
      <c r="AG386" s="11">
        <f t="shared" si="21"/>
        <v>508487.79999999993</v>
      </c>
      <c r="AH386" s="8">
        <f t="shared" si="22"/>
        <v>481</v>
      </c>
    </row>
    <row r="387" spans="1:34" x14ac:dyDescent="0.25">
      <c r="A387" s="8">
        <f t="shared" si="23"/>
        <v>482</v>
      </c>
      <c r="B387" s="15">
        <v>5562447</v>
      </c>
      <c r="C387" s="16" t="s">
        <v>484</v>
      </c>
      <c r="D387" s="15" t="s">
        <v>429</v>
      </c>
      <c r="E387" s="14" t="s">
        <v>21</v>
      </c>
      <c r="F387" s="13" t="s">
        <v>54</v>
      </c>
      <c r="G387" s="12">
        <v>0</v>
      </c>
      <c r="H387" s="12">
        <v>2126.6999999999998</v>
      </c>
      <c r="I387" s="12">
        <v>1282.7</v>
      </c>
      <c r="J387" s="12">
        <v>1507.6000000000001</v>
      </c>
      <c r="K387" s="12">
        <v>1507.6000000000001</v>
      </c>
      <c r="L387" s="12">
        <v>1482.8</v>
      </c>
      <c r="M387" s="12">
        <v>4099.5999999999995</v>
      </c>
      <c r="N387" s="12">
        <v>643298.1</v>
      </c>
      <c r="O387" s="12">
        <v>265464</v>
      </c>
      <c r="P387" s="12">
        <v>1495.2</v>
      </c>
      <c r="Q387" s="12">
        <v>1507.6000000000001</v>
      </c>
      <c r="R387" s="12">
        <v>1458</v>
      </c>
      <c r="S387" s="12">
        <v>800.4</v>
      </c>
      <c r="T387" s="12">
        <v>0</v>
      </c>
      <c r="U387" s="12">
        <v>0</v>
      </c>
      <c r="V387" s="12">
        <v>0</v>
      </c>
      <c r="W387" s="12">
        <v>0</v>
      </c>
      <c r="X387" s="12">
        <v>0</v>
      </c>
      <c r="Y387" s="12">
        <v>0</v>
      </c>
      <c r="Z387" s="12">
        <v>0</v>
      </c>
      <c r="AA387" s="12">
        <v>0</v>
      </c>
      <c r="AB387" s="12">
        <v>0</v>
      </c>
      <c r="AC387" s="12">
        <v>0</v>
      </c>
      <c r="AD387" s="12">
        <v>0</v>
      </c>
      <c r="AE387" s="12">
        <v>0</v>
      </c>
      <c r="AF387" s="11">
        <f t="shared" si="20"/>
        <v>926030.29999999993</v>
      </c>
      <c r="AG387" s="11">
        <f t="shared" si="21"/>
        <v>0</v>
      </c>
      <c r="AH387" s="8">
        <f t="shared" si="22"/>
        <v>482</v>
      </c>
    </row>
    <row r="388" spans="1:34" x14ac:dyDescent="0.25">
      <c r="A388" s="8">
        <f t="shared" si="23"/>
        <v>483</v>
      </c>
      <c r="B388" s="15">
        <v>5562528</v>
      </c>
      <c r="C388" s="16" t="s">
        <v>483</v>
      </c>
      <c r="D388" s="15" t="s">
        <v>429</v>
      </c>
      <c r="E388" s="14" t="s">
        <v>21</v>
      </c>
      <c r="F388" s="13" t="s">
        <v>54</v>
      </c>
      <c r="G388" s="12">
        <v>0</v>
      </c>
      <c r="H388" s="12">
        <v>281.7</v>
      </c>
      <c r="I388" s="12">
        <v>227</v>
      </c>
      <c r="J388" s="12">
        <v>0</v>
      </c>
      <c r="K388" s="12">
        <v>0</v>
      </c>
      <c r="L388" s="12">
        <v>0</v>
      </c>
      <c r="M388" s="12">
        <v>0</v>
      </c>
      <c r="N388" s="12">
        <v>0</v>
      </c>
      <c r="O388" s="12">
        <v>156795.09999999998</v>
      </c>
      <c r="P388" s="12">
        <v>102389</v>
      </c>
      <c r="Q388" s="12">
        <v>0</v>
      </c>
      <c r="R388" s="12">
        <v>702.9</v>
      </c>
      <c r="S388" s="12">
        <v>1205</v>
      </c>
      <c r="T388" s="12">
        <v>0</v>
      </c>
      <c r="U388" s="12">
        <v>0</v>
      </c>
      <c r="V388" s="12">
        <v>0</v>
      </c>
      <c r="W388" s="12">
        <v>0</v>
      </c>
      <c r="X388" s="12">
        <v>0</v>
      </c>
      <c r="Y388" s="12">
        <v>0</v>
      </c>
      <c r="Z388" s="12">
        <v>0</v>
      </c>
      <c r="AA388" s="12">
        <v>0</v>
      </c>
      <c r="AB388" s="12">
        <v>0</v>
      </c>
      <c r="AC388" s="12">
        <v>0</v>
      </c>
      <c r="AD388" s="12">
        <v>0</v>
      </c>
      <c r="AE388" s="12">
        <v>0</v>
      </c>
      <c r="AF388" s="11">
        <f t="shared" si="20"/>
        <v>261600.69999999998</v>
      </c>
      <c r="AG388" s="11">
        <f t="shared" si="21"/>
        <v>0</v>
      </c>
      <c r="AH388" s="8">
        <f t="shared" si="22"/>
        <v>483</v>
      </c>
    </row>
    <row r="389" spans="1:34" x14ac:dyDescent="0.25">
      <c r="A389" s="8">
        <f t="shared" si="23"/>
        <v>484</v>
      </c>
      <c r="B389" s="15">
        <v>5562529</v>
      </c>
      <c r="C389" s="16" t="s">
        <v>482</v>
      </c>
      <c r="D389" s="15" t="s">
        <v>429</v>
      </c>
      <c r="E389" s="14" t="s">
        <v>21</v>
      </c>
      <c r="F389" s="13" t="s">
        <v>54</v>
      </c>
      <c r="G389" s="12">
        <v>0</v>
      </c>
      <c r="H389" s="12">
        <v>420.09999999999997</v>
      </c>
      <c r="I389" s="12">
        <v>2450.2999999999997</v>
      </c>
      <c r="J389" s="12">
        <v>8518</v>
      </c>
      <c r="K389" s="12">
        <v>8518</v>
      </c>
      <c r="L389" s="12">
        <v>38327.1</v>
      </c>
      <c r="M389" s="12">
        <v>40816.299999999996</v>
      </c>
      <c r="N389" s="12">
        <v>13861.3</v>
      </c>
      <c r="O389" s="12">
        <v>54158.200000000004</v>
      </c>
      <c r="P389" s="12">
        <v>35135.800000000003</v>
      </c>
      <c r="Q389" s="12">
        <v>0</v>
      </c>
      <c r="R389" s="12">
        <v>13578.6</v>
      </c>
      <c r="S389" s="12">
        <v>9866.5</v>
      </c>
      <c r="T389" s="12">
        <v>2059.8000000000002</v>
      </c>
      <c r="U389" s="12">
        <v>185.20000000000002</v>
      </c>
      <c r="V389" s="12">
        <v>0</v>
      </c>
      <c r="W389" s="12">
        <v>0</v>
      </c>
      <c r="X389" s="12">
        <v>0</v>
      </c>
      <c r="Y389" s="12">
        <v>0</v>
      </c>
      <c r="Z389" s="12">
        <v>0</v>
      </c>
      <c r="AA389" s="12">
        <v>0</v>
      </c>
      <c r="AB389" s="12">
        <v>0</v>
      </c>
      <c r="AC389" s="12">
        <v>0</v>
      </c>
      <c r="AD389" s="12">
        <v>0</v>
      </c>
      <c r="AE389" s="12">
        <v>0</v>
      </c>
      <c r="AF389" s="11">
        <f t="shared" ref="AF389:AF452" si="24">SUM(H389:S389)</f>
        <v>225650.19999999998</v>
      </c>
      <c r="AG389" s="11">
        <f t="shared" ref="AG389:AG452" si="25">SUM(T389:AE389)</f>
        <v>2245</v>
      </c>
      <c r="AH389" s="8">
        <f t="shared" ref="AH389:AH452" si="26">A389</f>
        <v>484</v>
      </c>
    </row>
    <row r="390" spans="1:34" x14ac:dyDescent="0.25">
      <c r="A390" s="8">
        <f t="shared" ref="A390:A453" si="27">A389+1</f>
        <v>485</v>
      </c>
      <c r="B390" s="15">
        <v>5562600</v>
      </c>
      <c r="C390" s="16" t="s">
        <v>481</v>
      </c>
      <c r="D390" s="15" t="s">
        <v>429</v>
      </c>
      <c r="E390" s="14" t="s">
        <v>21</v>
      </c>
      <c r="F390" s="13" t="s">
        <v>54</v>
      </c>
      <c r="G390" s="12">
        <v>0</v>
      </c>
      <c r="H390" s="12">
        <v>15824.7</v>
      </c>
      <c r="I390" s="12">
        <v>42709.4</v>
      </c>
      <c r="J390" s="12">
        <v>20331.2</v>
      </c>
      <c r="K390" s="12">
        <v>24403.600000000002</v>
      </c>
      <c r="L390" s="12">
        <v>0</v>
      </c>
      <c r="M390" s="12">
        <v>0</v>
      </c>
      <c r="N390" s="12">
        <v>0</v>
      </c>
      <c r="O390" s="12">
        <v>2247.1999999999998</v>
      </c>
      <c r="P390" s="12">
        <v>0</v>
      </c>
      <c r="Q390" s="12">
        <v>18929.5</v>
      </c>
      <c r="R390" s="12">
        <v>25239.200000000001</v>
      </c>
      <c r="S390" s="12">
        <v>0</v>
      </c>
      <c r="T390" s="12">
        <v>0</v>
      </c>
      <c r="U390" s="12">
        <v>0</v>
      </c>
      <c r="V390" s="12">
        <v>0</v>
      </c>
      <c r="W390" s="12">
        <v>0</v>
      </c>
      <c r="X390" s="12">
        <v>0</v>
      </c>
      <c r="Y390" s="12">
        <v>0</v>
      </c>
      <c r="Z390" s="12">
        <v>0</v>
      </c>
      <c r="AA390" s="12">
        <v>0</v>
      </c>
      <c r="AB390" s="12">
        <v>0</v>
      </c>
      <c r="AC390" s="12">
        <v>0</v>
      </c>
      <c r="AD390" s="12">
        <v>0</v>
      </c>
      <c r="AE390" s="12">
        <v>0</v>
      </c>
      <c r="AF390" s="11">
        <f t="shared" si="24"/>
        <v>149684.80000000002</v>
      </c>
      <c r="AG390" s="11">
        <f t="shared" si="25"/>
        <v>0</v>
      </c>
      <c r="AH390" s="8">
        <f t="shared" si="26"/>
        <v>485</v>
      </c>
    </row>
    <row r="391" spans="1:34" x14ac:dyDescent="0.25">
      <c r="A391" s="8">
        <f t="shared" si="27"/>
        <v>486</v>
      </c>
      <c r="B391" s="15">
        <v>5562759</v>
      </c>
      <c r="C391" s="16" t="s">
        <v>480</v>
      </c>
      <c r="D391" s="15" t="s">
        <v>429</v>
      </c>
      <c r="E391" s="14" t="s">
        <v>21</v>
      </c>
      <c r="F391" s="13" t="s">
        <v>20</v>
      </c>
      <c r="G391" s="12">
        <v>0</v>
      </c>
      <c r="H391" s="12">
        <v>736.19999999999993</v>
      </c>
      <c r="I391" s="12">
        <v>2264.6999999999998</v>
      </c>
      <c r="J391" s="12">
        <v>11751.4</v>
      </c>
      <c r="K391" s="12">
        <v>14149.5</v>
      </c>
      <c r="L391" s="12">
        <v>38297.1</v>
      </c>
      <c r="M391" s="12">
        <v>38322</v>
      </c>
      <c r="N391" s="12">
        <v>28627.9</v>
      </c>
      <c r="O391" s="12">
        <v>47056</v>
      </c>
      <c r="P391" s="12">
        <v>50808</v>
      </c>
      <c r="Q391" s="12">
        <v>125583.20000000001</v>
      </c>
      <c r="R391" s="12">
        <v>12900.3</v>
      </c>
      <c r="S391" s="12">
        <v>2481.6</v>
      </c>
      <c r="T391" s="12">
        <v>0</v>
      </c>
      <c r="U391" s="12">
        <v>0</v>
      </c>
      <c r="V391" s="12">
        <v>0</v>
      </c>
      <c r="W391" s="12">
        <v>0</v>
      </c>
      <c r="X391" s="12">
        <v>0</v>
      </c>
      <c r="Y391" s="12">
        <v>0</v>
      </c>
      <c r="Z391" s="12">
        <v>0</v>
      </c>
      <c r="AA391" s="12">
        <v>0</v>
      </c>
      <c r="AB391" s="12">
        <v>0</v>
      </c>
      <c r="AC391" s="12">
        <v>0</v>
      </c>
      <c r="AD391" s="12">
        <v>0</v>
      </c>
      <c r="AE391" s="12">
        <v>0</v>
      </c>
      <c r="AF391" s="11">
        <f t="shared" si="24"/>
        <v>372977.89999999997</v>
      </c>
      <c r="AG391" s="11">
        <f t="shared" si="25"/>
        <v>0</v>
      </c>
      <c r="AH391" s="8">
        <f t="shared" si="26"/>
        <v>486</v>
      </c>
    </row>
    <row r="392" spans="1:34" x14ac:dyDescent="0.25">
      <c r="A392" s="8">
        <f t="shared" si="27"/>
        <v>487</v>
      </c>
      <c r="B392" s="15">
        <v>5563125</v>
      </c>
      <c r="C392" s="16" t="s">
        <v>479</v>
      </c>
      <c r="D392" s="15" t="s">
        <v>429</v>
      </c>
      <c r="E392" s="14" t="s">
        <v>21</v>
      </c>
      <c r="F392" s="13" t="s">
        <v>20</v>
      </c>
      <c r="G392" s="12">
        <v>0</v>
      </c>
      <c r="H392" s="12">
        <v>1794.1000000000001</v>
      </c>
      <c r="I392" s="12">
        <v>4818.5</v>
      </c>
      <c r="J392" s="12">
        <v>3102.1</v>
      </c>
      <c r="K392" s="12">
        <v>7846.8</v>
      </c>
      <c r="L392" s="12">
        <v>10000</v>
      </c>
      <c r="M392" s="12">
        <v>10000</v>
      </c>
      <c r="N392" s="12">
        <v>10000</v>
      </c>
      <c r="O392" s="12">
        <v>10000</v>
      </c>
      <c r="P392" s="12">
        <v>0</v>
      </c>
      <c r="Q392" s="12">
        <v>3183.9</v>
      </c>
      <c r="R392" s="12">
        <v>127355.40000000001</v>
      </c>
      <c r="S392" s="12">
        <v>0</v>
      </c>
      <c r="T392" s="12">
        <v>0</v>
      </c>
      <c r="U392" s="12">
        <v>0</v>
      </c>
      <c r="V392" s="12">
        <v>0</v>
      </c>
      <c r="W392" s="12">
        <v>142881.30000000002</v>
      </c>
      <c r="X392" s="12">
        <v>1313.9</v>
      </c>
      <c r="Y392" s="12">
        <v>4435</v>
      </c>
      <c r="Z392" s="12">
        <v>2857.4</v>
      </c>
      <c r="AA392" s="12">
        <v>1162.5</v>
      </c>
      <c r="AB392" s="12">
        <v>0</v>
      </c>
      <c r="AC392" s="12">
        <v>0</v>
      </c>
      <c r="AD392" s="12">
        <v>0</v>
      </c>
      <c r="AE392" s="12">
        <v>0</v>
      </c>
      <c r="AF392" s="11">
        <f t="shared" si="24"/>
        <v>188100.80000000002</v>
      </c>
      <c r="AG392" s="11">
        <f t="shared" si="25"/>
        <v>152650.1</v>
      </c>
      <c r="AH392" s="8">
        <f t="shared" si="26"/>
        <v>487</v>
      </c>
    </row>
    <row r="393" spans="1:34" x14ac:dyDescent="0.25">
      <c r="A393" s="8">
        <f t="shared" si="27"/>
        <v>488</v>
      </c>
      <c r="B393" s="15">
        <v>5563180</v>
      </c>
      <c r="C393" s="16" t="s">
        <v>478</v>
      </c>
      <c r="D393" s="15" t="s">
        <v>429</v>
      </c>
      <c r="E393" s="14" t="s">
        <v>21</v>
      </c>
      <c r="F393" s="13" t="s">
        <v>54</v>
      </c>
      <c r="G393" s="12">
        <v>0</v>
      </c>
      <c r="H393" s="12">
        <v>0</v>
      </c>
      <c r="I393" s="12">
        <v>1505.1000000000001</v>
      </c>
      <c r="J393" s="12">
        <v>3439.7000000000003</v>
      </c>
      <c r="K393" s="12">
        <v>3309.1</v>
      </c>
      <c r="L393" s="12">
        <v>2245</v>
      </c>
      <c r="M393" s="12">
        <v>2144</v>
      </c>
      <c r="N393" s="12">
        <v>2245</v>
      </c>
      <c r="O393" s="12">
        <v>512408.69999999995</v>
      </c>
      <c r="P393" s="12">
        <v>0</v>
      </c>
      <c r="Q393" s="12">
        <v>45934.7</v>
      </c>
      <c r="R393" s="12">
        <v>79694</v>
      </c>
      <c r="S393" s="12">
        <v>33463.700000000004</v>
      </c>
      <c r="T393" s="12">
        <v>7363.6</v>
      </c>
      <c r="U393" s="12">
        <v>0</v>
      </c>
      <c r="V393" s="12">
        <v>0</v>
      </c>
      <c r="W393" s="12">
        <v>0</v>
      </c>
      <c r="X393" s="12">
        <v>0</v>
      </c>
      <c r="Y393" s="12">
        <v>0</v>
      </c>
      <c r="Z393" s="12">
        <v>0</v>
      </c>
      <c r="AA393" s="12">
        <v>0</v>
      </c>
      <c r="AB393" s="12">
        <v>0</v>
      </c>
      <c r="AC393" s="12">
        <v>0</v>
      </c>
      <c r="AD393" s="12">
        <v>0</v>
      </c>
      <c r="AE393" s="12">
        <v>0</v>
      </c>
      <c r="AF393" s="11">
        <f t="shared" si="24"/>
        <v>686388.99999999988</v>
      </c>
      <c r="AG393" s="11">
        <f t="shared" si="25"/>
        <v>7363.6</v>
      </c>
      <c r="AH393" s="8">
        <f t="shared" si="26"/>
        <v>488</v>
      </c>
    </row>
    <row r="394" spans="1:34" x14ac:dyDescent="0.25">
      <c r="A394" s="8">
        <f t="shared" si="27"/>
        <v>489</v>
      </c>
      <c r="B394" s="15">
        <v>5563185</v>
      </c>
      <c r="C394" s="16" t="s">
        <v>477</v>
      </c>
      <c r="D394" s="15" t="s">
        <v>429</v>
      </c>
      <c r="E394" s="14" t="s">
        <v>21</v>
      </c>
      <c r="F394" s="13" t="s">
        <v>54</v>
      </c>
      <c r="G394" s="12">
        <v>0</v>
      </c>
      <c r="H394" s="12">
        <v>0</v>
      </c>
      <c r="I394" s="12">
        <v>308.59999999999997</v>
      </c>
      <c r="J394" s="12">
        <v>1307.3</v>
      </c>
      <c r="K394" s="12">
        <v>10114.4</v>
      </c>
      <c r="L394" s="12">
        <v>3517.3</v>
      </c>
      <c r="M394" s="12">
        <v>1503.3000000000002</v>
      </c>
      <c r="N394" s="12">
        <v>1194.5</v>
      </c>
      <c r="O394" s="12">
        <v>1102.2</v>
      </c>
      <c r="P394" s="12">
        <v>1098.5999999999999</v>
      </c>
      <c r="Q394" s="12">
        <v>1169.5999999999999</v>
      </c>
      <c r="R394" s="12">
        <v>945.5</v>
      </c>
      <c r="S394" s="12">
        <v>1154.8</v>
      </c>
      <c r="T394" s="12">
        <v>30811.1</v>
      </c>
      <c r="U394" s="12">
        <v>34933.300000000003</v>
      </c>
      <c r="V394" s="12">
        <v>1363.6999999999998</v>
      </c>
      <c r="W394" s="12">
        <v>1581.3999999999999</v>
      </c>
      <c r="X394" s="12">
        <v>2373.1</v>
      </c>
      <c r="Y394" s="12">
        <v>4646.0999999999995</v>
      </c>
      <c r="Z394" s="12">
        <v>2222.7999999999997</v>
      </c>
      <c r="AA394" s="12">
        <v>2337.5</v>
      </c>
      <c r="AB394" s="12">
        <v>2263.6</v>
      </c>
      <c r="AC394" s="12">
        <v>2199.5</v>
      </c>
      <c r="AD394" s="12">
        <v>8762.6</v>
      </c>
      <c r="AE394" s="12">
        <v>22037.8</v>
      </c>
      <c r="AF394" s="11">
        <f t="shared" si="24"/>
        <v>23416.099999999995</v>
      </c>
      <c r="AG394" s="11">
        <f t="shared" si="25"/>
        <v>115532.50000000001</v>
      </c>
      <c r="AH394" s="8">
        <f t="shared" si="26"/>
        <v>489</v>
      </c>
    </row>
    <row r="395" spans="1:34" x14ac:dyDescent="0.25">
      <c r="A395" s="8">
        <f t="shared" si="27"/>
        <v>490</v>
      </c>
      <c r="B395" s="15">
        <v>5563309</v>
      </c>
      <c r="C395" s="16" t="s">
        <v>476</v>
      </c>
      <c r="D395" s="15" t="s">
        <v>429</v>
      </c>
      <c r="E395" s="14" t="s">
        <v>21</v>
      </c>
      <c r="F395" s="13" t="s">
        <v>54</v>
      </c>
      <c r="G395" s="12">
        <v>0</v>
      </c>
      <c r="H395" s="12">
        <v>0</v>
      </c>
      <c r="I395" s="12">
        <v>0</v>
      </c>
      <c r="J395" s="12">
        <v>310.2</v>
      </c>
      <c r="K395" s="12">
        <v>310.2</v>
      </c>
      <c r="L395" s="12">
        <v>4636.3999999999996</v>
      </c>
      <c r="M395" s="12">
        <v>1592.7</v>
      </c>
      <c r="N395" s="12">
        <v>1601.6999999999998</v>
      </c>
      <c r="O395" s="12">
        <v>6915.2</v>
      </c>
      <c r="P395" s="12">
        <v>95334.599999999991</v>
      </c>
      <c r="Q395" s="12">
        <v>28457.3</v>
      </c>
      <c r="R395" s="12">
        <v>28371.5</v>
      </c>
      <c r="S395" s="12">
        <v>1285.8</v>
      </c>
      <c r="T395" s="12">
        <v>985</v>
      </c>
      <c r="U395" s="12">
        <v>0</v>
      </c>
      <c r="V395" s="12">
        <v>0</v>
      </c>
      <c r="W395" s="12">
        <v>0</v>
      </c>
      <c r="X395" s="12">
        <v>0</v>
      </c>
      <c r="Y395" s="12">
        <v>0</v>
      </c>
      <c r="Z395" s="12">
        <v>0</v>
      </c>
      <c r="AA395" s="12">
        <v>0</v>
      </c>
      <c r="AB395" s="12">
        <v>0</v>
      </c>
      <c r="AC395" s="12">
        <v>0</v>
      </c>
      <c r="AD395" s="12">
        <v>0</v>
      </c>
      <c r="AE395" s="12">
        <v>0</v>
      </c>
      <c r="AF395" s="11">
        <f t="shared" si="24"/>
        <v>168815.59999999998</v>
      </c>
      <c r="AG395" s="11">
        <f t="shared" si="25"/>
        <v>985</v>
      </c>
      <c r="AH395" s="8">
        <f t="shared" si="26"/>
        <v>490</v>
      </c>
    </row>
    <row r="396" spans="1:34" x14ac:dyDescent="0.25">
      <c r="A396" s="8">
        <f t="shared" si="27"/>
        <v>491</v>
      </c>
      <c r="B396" s="15">
        <v>5563379</v>
      </c>
      <c r="C396" s="16" t="s">
        <v>475</v>
      </c>
      <c r="D396" s="15" t="s">
        <v>429</v>
      </c>
      <c r="E396" s="14" t="s">
        <v>21</v>
      </c>
      <c r="F396" s="13" t="s">
        <v>54</v>
      </c>
      <c r="G396" s="12">
        <v>0</v>
      </c>
      <c r="H396" s="12">
        <v>15727.2</v>
      </c>
      <c r="I396" s="12">
        <v>4385.2</v>
      </c>
      <c r="J396" s="12">
        <v>147391.5</v>
      </c>
      <c r="K396" s="12">
        <v>20930</v>
      </c>
      <c r="L396" s="12">
        <v>33979</v>
      </c>
      <c r="M396" s="12">
        <v>22303.599999999999</v>
      </c>
      <c r="N396" s="12">
        <v>23368</v>
      </c>
      <c r="O396" s="12">
        <v>22303.599999999999</v>
      </c>
      <c r="P396" s="12">
        <v>22303.599999999999</v>
      </c>
      <c r="Q396" s="12">
        <v>23368</v>
      </c>
      <c r="R396" s="12">
        <v>0</v>
      </c>
      <c r="S396" s="12">
        <v>0</v>
      </c>
      <c r="T396" s="12">
        <v>0</v>
      </c>
      <c r="U396" s="12">
        <v>0</v>
      </c>
      <c r="V396" s="12">
        <v>81368.099999999991</v>
      </c>
      <c r="W396" s="12">
        <v>127864.8</v>
      </c>
      <c r="X396" s="12">
        <v>40292.400000000001</v>
      </c>
      <c r="Y396" s="12">
        <v>13058.3</v>
      </c>
      <c r="Z396" s="12">
        <v>778.2</v>
      </c>
      <c r="AA396" s="12">
        <v>148.10000000000002</v>
      </c>
      <c r="AB396" s="12">
        <v>0</v>
      </c>
      <c r="AC396" s="12">
        <v>0</v>
      </c>
      <c r="AD396" s="12">
        <v>0</v>
      </c>
      <c r="AE396" s="12">
        <v>0</v>
      </c>
      <c r="AF396" s="11">
        <f t="shared" si="24"/>
        <v>336059.69999999995</v>
      </c>
      <c r="AG396" s="11">
        <f t="shared" si="25"/>
        <v>263509.89999999997</v>
      </c>
      <c r="AH396" s="8">
        <f t="shared" si="26"/>
        <v>491</v>
      </c>
    </row>
    <row r="397" spans="1:34" x14ac:dyDescent="0.25">
      <c r="A397" s="8">
        <f t="shared" si="27"/>
        <v>492</v>
      </c>
      <c r="B397" s="15">
        <v>5563389</v>
      </c>
      <c r="C397" s="16" t="s">
        <v>474</v>
      </c>
      <c r="D397" s="15" t="s">
        <v>429</v>
      </c>
      <c r="E397" s="14" t="s">
        <v>21</v>
      </c>
      <c r="F397" s="13" t="s">
        <v>54</v>
      </c>
      <c r="G397" s="12">
        <v>0</v>
      </c>
      <c r="H397" s="12">
        <v>16195.3</v>
      </c>
      <c r="I397" s="12">
        <v>13060.9</v>
      </c>
      <c r="J397" s="12">
        <v>6933</v>
      </c>
      <c r="K397" s="12">
        <v>14584.6</v>
      </c>
      <c r="L397" s="12">
        <v>12537.2</v>
      </c>
      <c r="M397" s="12">
        <v>34189.700000000004</v>
      </c>
      <c r="N397" s="12">
        <v>159458.30000000002</v>
      </c>
      <c r="O397" s="12">
        <v>127711.6</v>
      </c>
      <c r="P397" s="12">
        <v>2874.7</v>
      </c>
      <c r="Q397" s="12">
        <v>3131.6000000000004</v>
      </c>
      <c r="R397" s="12">
        <v>2551.8999999999996</v>
      </c>
      <c r="S397" s="12">
        <v>3018.1</v>
      </c>
      <c r="T397" s="12">
        <v>3095.8</v>
      </c>
      <c r="U397" s="12">
        <v>2581.7999999999997</v>
      </c>
      <c r="V397" s="12">
        <v>137.5</v>
      </c>
      <c r="W397" s="12">
        <v>0</v>
      </c>
      <c r="X397" s="12">
        <v>0</v>
      </c>
      <c r="Y397" s="12">
        <v>0</v>
      </c>
      <c r="Z397" s="12">
        <v>0</v>
      </c>
      <c r="AA397" s="12">
        <v>0</v>
      </c>
      <c r="AB397" s="12">
        <v>0</v>
      </c>
      <c r="AC397" s="12">
        <v>0</v>
      </c>
      <c r="AD397" s="12">
        <v>0</v>
      </c>
      <c r="AE397" s="12">
        <v>0</v>
      </c>
      <c r="AF397" s="11">
        <f t="shared" si="24"/>
        <v>396246.9</v>
      </c>
      <c r="AG397" s="11">
        <f t="shared" si="25"/>
        <v>5815.1</v>
      </c>
      <c r="AH397" s="8">
        <f t="shared" si="26"/>
        <v>492</v>
      </c>
    </row>
    <row r="398" spans="1:34" x14ac:dyDescent="0.25">
      <c r="A398" s="8">
        <f t="shared" si="27"/>
        <v>493</v>
      </c>
      <c r="B398" s="15">
        <v>5563482</v>
      </c>
      <c r="C398" s="16" t="s">
        <v>473</v>
      </c>
      <c r="D398" s="15" t="s">
        <v>429</v>
      </c>
      <c r="E398" s="14" t="s">
        <v>21</v>
      </c>
      <c r="F398" s="13" t="s">
        <v>54</v>
      </c>
      <c r="G398" s="12">
        <v>0</v>
      </c>
      <c r="H398" s="12">
        <v>6713.7</v>
      </c>
      <c r="I398" s="12">
        <v>9146.5</v>
      </c>
      <c r="J398" s="12">
        <v>3951.1</v>
      </c>
      <c r="K398" s="12">
        <v>19328.900000000001</v>
      </c>
      <c r="L398" s="12">
        <v>21513.599999999999</v>
      </c>
      <c r="M398" s="12">
        <v>127814.2</v>
      </c>
      <c r="N398" s="12">
        <v>75268.600000000006</v>
      </c>
      <c r="O398" s="12">
        <v>62346.1</v>
      </c>
      <c r="P398" s="12">
        <v>0</v>
      </c>
      <c r="Q398" s="12">
        <v>685.4</v>
      </c>
      <c r="R398" s="12">
        <v>318.79999999999995</v>
      </c>
      <c r="S398" s="12">
        <v>0</v>
      </c>
      <c r="T398" s="12">
        <v>0</v>
      </c>
      <c r="U398" s="12">
        <v>0</v>
      </c>
      <c r="V398" s="12">
        <v>0</v>
      </c>
      <c r="W398" s="12">
        <v>0</v>
      </c>
      <c r="X398" s="12">
        <v>0</v>
      </c>
      <c r="Y398" s="12">
        <v>0</v>
      </c>
      <c r="Z398" s="12">
        <v>0</v>
      </c>
      <c r="AA398" s="12">
        <v>0</v>
      </c>
      <c r="AB398" s="12">
        <v>0</v>
      </c>
      <c r="AC398" s="12">
        <v>0</v>
      </c>
      <c r="AD398" s="12">
        <v>0</v>
      </c>
      <c r="AE398" s="12">
        <v>0</v>
      </c>
      <c r="AF398" s="11">
        <f t="shared" si="24"/>
        <v>327086.89999999997</v>
      </c>
      <c r="AG398" s="11">
        <f t="shared" si="25"/>
        <v>0</v>
      </c>
      <c r="AH398" s="8">
        <f t="shared" si="26"/>
        <v>493</v>
      </c>
    </row>
    <row r="399" spans="1:34" x14ac:dyDescent="0.25">
      <c r="A399" s="8">
        <f t="shared" si="27"/>
        <v>494</v>
      </c>
      <c r="B399" s="15">
        <v>5563483</v>
      </c>
      <c r="C399" s="16" t="s">
        <v>472</v>
      </c>
      <c r="D399" s="15" t="s">
        <v>429</v>
      </c>
      <c r="E399" s="14" t="s">
        <v>21</v>
      </c>
      <c r="F399" s="13" t="s">
        <v>54</v>
      </c>
      <c r="G399" s="12">
        <v>0</v>
      </c>
      <c r="H399" s="12">
        <v>7380.2000000000007</v>
      </c>
      <c r="I399" s="12">
        <v>4423.7</v>
      </c>
      <c r="J399" s="12">
        <v>4559.5999999999995</v>
      </c>
      <c r="K399" s="12">
        <v>33333.399999999994</v>
      </c>
      <c r="L399" s="12">
        <v>25896.899999999998</v>
      </c>
      <c r="M399" s="12">
        <v>25935.1</v>
      </c>
      <c r="N399" s="12">
        <v>14709.300000000001</v>
      </c>
      <c r="O399" s="12">
        <v>0</v>
      </c>
      <c r="P399" s="12">
        <v>0</v>
      </c>
      <c r="Q399" s="12">
        <v>29198.6</v>
      </c>
      <c r="R399" s="12">
        <v>23889.8</v>
      </c>
      <c r="S399" s="12">
        <v>14325.900000000001</v>
      </c>
      <c r="T399" s="12">
        <v>5211.7000000000007</v>
      </c>
      <c r="U399" s="12">
        <v>0</v>
      </c>
      <c r="V399" s="12">
        <v>0</v>
      </c>
      <c r="W399" s="12">
        <v>0</v>
      </c>
      <c r="X399" s="12">
        <v>0</v>
      </c>
      <c r="Y399" s="12">
        <v>0</v>
      </c>
      <c r="Z399" s="12">
        <v>0</v>
      </c>
      <c r="AA399" s="12">
        <v>0</v>
      </c>
      <c r="AB399" s="12">
        <v>0</v>
      </c>
      <c r="AC399" s="12">
        <v>0</v>
      </c>
      <c r="AD399" s="12">
        <v>0</v>
      </c>
      <c r="AE399" s="12">
        <v>0</v>
      </c>
      <c r="AF399" s="11">
        <f t="shared" si="24"/>
        <v>183652.49999999997</v>
      </c>
      <c r="AG399" s="11">
        <f t="shared" si="25"/>
        <v>5211.7000000000007</v>
      </c>
      <c r="AH399" s="8">
        <f t="shared" si="26"/>
        <v>494</v>
      </c>
    </row>
    <row r="400" spans="1:34" x14ac:dyDescent="0.25">
      <c r="A400" s="8">
        <f t="shared" si="27"/>
        <v>495</v>
      </c>
      <c r="B400" s="15">
        <v>5563484</v>
      </c>
      <c r="C400" s="16" t="s">
        <v>471</v>
      </c>
      <c r="D400" s="15" t="s">
        <v>429</v>
      </c>
      <c r="E400" s="14" t="s">
        <v>21</v>
      </c>
      <c r="F400" s="13" t="s">
        <v>54</v>
      </c>
      <c r="G400" s="12">
        <v>0</v>
      </c>
      <c r="H400" s="12">
        <v>0</v>
      </c>
      <c r="I400" s="12">
        <v>162192</v>
      </c>
      <c r="J400" s="12">
        <v>39982.400000000001</v>
      </c>
      <c r="K400" s="12">
        <v>35019.399999999994</v>
      </c>
      <c r="L400" s="12">
        <v>1688</v>
      </c>
      <c r="M400" s="12">
        <v>0</v>
      </c>
      <c r="N400" s="12">
        <v>0</v>
      </c>
      <c r="O400" s="12">
        <v>0</v>
      </c>
      <c r="P400" s="12">
        <v>0</v>
      </c>
      <c r="Q400" s="12">
        <v>0</v>
      </c>
      <c r="R400" s="12">
        <v>0</v>
      </c>
      <c r="S400" s="12">
        <v>0</v>
      </c>
      <c r="T400" s="12">
        <v>0</v>
      </c>
      <c r="U400" s="12">
        <v>0</v>
      </c>
      <c r="V400" s="12">
        <v>0</v>
      </c>
      <c r="W400" s="12">
        <v>0</v>
      </c>
      <c r="X400" s="12">
        <v>0</v>
      </c>
      <c r="Y400" s="12">
        <v>0</v>
      </c>
      <c r="Z400" s="12">
        <v>0</v>
      </c>
      <c r="AA400" s="12">
        <v>0</v>
      </c>
      <c r="AB400" s="12">
        <v>0</v>
      </c>
      <c r="AC400" s="12">
        <v>0</v>
      </c>
      <c r="AD400" s="12">
        <v>0</v>
      </c>
      <c r="AE400" s="12">
        <v>0</v>
      </c>
      <c r="AF400" s="11">
        <f t="shared" si="24"/>
        <v>238881.8</v>
      </c>
      <c r="AG400" s="11">
        <f t="shared" si="25"/>
        <v>0</v>
      </c>
      <c r="AH400" s="8">
        <f t="shared" si="26"/>
        <v>495</v>
      </c>
    </row>
    <row r="401" spans="1:34" x14ac:dyDescent="0.25">
      <c r="A401" s="8">
        <f t="shared" si="27"/>
        <v>496</v>
      </c>
      <c r="B401" s="15">
        <v>5563702</v>
      </c>
      <c r="C401" s="16" t="s">
        <v>470</v>
      </c>
      <c r="D401" s="15" t="s">
        <v>429</v>
      </c>
      <c r="E401" s="14" t="s">
        <v>21</v>
      </c>
      <c r="F401" s="13" t="s">
        <v>54</v>
      </c>
      <c r="G401" s="12">
        <v>0</v>
      </c>
      <c r="H401" s="12">
        <v>0</v>
      </c>
      <c r="I401" s="12">
        <v>304.59999999999997</v>
      </c>
      <c r="J401" s="12">
        <v>2209.1</v>
      </c>
      <c r="K401" s="12">
        <v>5396.8</v>
      </c>
      <c r="L401" s="12">
        <v>13568</v>
      </c>
      <c r="M401" s="12">
        <v>19882.400000000001</v>
      </c>
      <c r="N401" s="12">
        <v>23283.200000000001</v>
      </c>
      <c r="O401" s="12">
        <v>5333.7000000000007</v>
      </c>
      <c r="P401" s="12">
        <v>132489.29999999999</v>
      </c>
      <c r="Q401" s="12">
        <v>2908.7000000000003</v>
      </c>
      <c r="R401" s="12">
        <v>1352.3</v>
      </c>
      <c r="S401" s="12">
        <v>2781.5</v>
      </c>
      <c r="T401" s="12">
        <v>0</v>
      </c>
      <c r="U401" s="12">
        <v>0</v>
      </c>
      <c r="V401" s="12">
        <v>0</v>
      </c>
      <c r="W401" s="12">
        <v>0</v>
      </c>
      <c r="X401" s="12">
        <v>0</v>
      </c>
      <c r="Y401" s="12">
        <v>0</v>
      </c>
      <c r="Z401" s="12">
        <v>0</v>
      </c>
      <c r="AA401" s="12">
        <v>0</v>
      </c>
      <c r="AB401" s="12">
        <v>0</v>
      </c>
      <c r="AC401" s="12">
        <v>0</v>
      </c>
      <c r="AD401" s="12">
        <v>0</v>
      </c>
      <c r="AE401" s="12">
        <v>0</v>
      </c>
      <c r="AF401" s="11">
        <f t="shared" si="24"/>
        <v>209509.59999999998</v>
      </c>
      <c r="AG401" s="11">
        <f t="shared" si="25"/>
        <v>0</v>
      </c>
      <c r="AH401" s="8">
        <f t="shared" si="26"/>
        <v>496</v>
      </c>
    </row>
    <row r="402" spans="1:34" x14ac:dyDescent="0.25">
      <c r="A402" s="8">
        <f t="shared" si="27"/>
        <v>497</v>
      </c>
      <c r="B402" s="15">
        <v>5564019</v>
      </c>
      <c r="C402" s="16" t="s">
        <v>469</v>
      </c>
      <c r="D402" s="15" t="s">
        <v>429</v>
      </c>
      <c r="E402" s="14" t="s">
        <v>21</v>
      </c>
      <c r="F402" s="13" t="s">
        <v>20</v>
      </c>
      <c r="G402" s="12">
        <v>0</v>
      </c>
      <c r="H402" s="12">
        <v>925.69999999999993</v>
      </c>
      <c r="I402" s="12">
        <v>1591.3999999999999</v>
      </c>
      <c r="J402" s="12">
        <v>0</v>
      </c>
      <c r="K402" s="12">
        <v>11961.6</v>
      </c>
      <c r="L402" s="12">
        <v>6418.2</v>
      </c>
      <c r="M402" s="12">
        <v>96745</v>
      </c>
      <c r="N402" s="12">
        <v>50974.9</v>
      </c>
      <c r="O402" s="12">
        <v>4093.4</v>
      </c>
      <c r="P402" s="12">
        <v>62507.6</v>
      </c>
      <c r="Q402" s="12">
        <v>52463.700000000004</v>
      </c>
      <c r="R402" s="12">
        <v>0</v>
      </c>
      <c r="S402" s="12">
        <v>220.9</v>
      </c>
      <c r="T402" s="12">
        <v>785.69999999999993</v>
      </c>
      <c r="U402" s="12">
        <v>0</v>
      </c>
      <c r="V402" s="12">
        <v>0</v>
      </c>
      <c r="W402" s="12">
        <v>0</v>
      </c>
      <c r="X402" s="12">
        <v>0</v>
      </c>
      <c r="Y402" s="12">
        <v>0</v>
      </c>
      <c r="Z402" s="12">
        <v>0</v>
      </c>
      <c r="AA402" s="12">
        <v>0</v>
      </c>
      <c r="AB402" s="12">
        <v>0</v>
      </c>
      <c r="AC402" s="12">
        <v>0</v>
      </c>
      <c r="AD402" s="12">
        <v>0</v>
      </c>
      <c r="AE402" s="12">
        <v>0</v>
      </c>
      <c r="AF402" s="11">
        <f t="shared" si="24"/>
        <v>287902.40000000002</v>
      </c>
      <c r="AG402" s="11">
        <f t="shared" si="25"/>
        <v>785.69999999999993</v>
      </c>
      <c r="AH402" s="8">
        <f t="shared" si="26"/>
        <v>497</v>
      </c>
    </row>
    <row r="403" spans="1:34" x14ac:dyDescent="0.25">
      <c r="A403" s="8">
        <f t="shared" si="27"/>
        <v>498</v>
      </c>
      <c r="B403" s="15">
        <v>5564021</v>
      </c>
      <c r="C403" s="16" t="s">
        <v>468</v>
      </c>
      <c r="D403" s="15" t="s">
        <v>429</v>
      </c>
      <c r="E403" s="14" t="s">
        <v>21</v>
      </c>
      <c r="F403" s="13" t="s">
        <v>20</v>
      </c>
      <c r="G403" s="12">
        <v>0</v>
      </c>
      <c r="H403" s="12">
        <v>925.69999999999993</v>
      </c>
      <c r="I403" s="12">
        <v>1618.7</v>
      </c>
      <c r="J403" s="12">
        <v>0</v>
      </c>
      <c r="K403" s="12">
        <v>13092</v>
      </c>
      <c r="L403" s="12">
        <v>75352.400000000009</v>
      </c>
      <c r="M403" s="12">
        <v>78785.700000000012</v>
      </c>
      <c r="N403" s="12">
        <v>13023.099999999999</v>
      </c>
      <c r="O403" s="12">
        <v>62507.6</v>
      </c>
      <c r="P403" s="12">
        <v>43534</v>
      </c>
      <c r="Q403" s="12">
        <v>0</v>
      </c>
      <c r="R403" s="12">
        <v>318.79999999999995</v>
      </c>
      <c r="S403" s="12">
        <v>685.4</v>
      </c>
      <c r="T403" s="12">
        <v>0</v>
      </c>
      <c r="U403" s="12">
        <v>0</v>
      </c>
      <c r="V403" s="12">
        <v>0</v>
      </c>
      <c r="W403" s="12">
        <v>0</v>
      </c>
      <c r="X403" s="12">
        <v>0</v>
      </c>
      <c r="Y403" s="12">
        <v>0</v>
      </c>
      <c r="Z403" s="12">
        <v>0</v>
      </c>
      <c r="AA403" s="12">
        <v>0</v>
      </c>
      <c r="AB403" s="12">
        <v>0</v>
      </c>
      <c r="AC403" s="12">
        <v>0</v>
      </c>
      <c r="AD403" s="12">
        <v>0</v>
      </c>
      <c r="AE403" s="12">
        <v>0</v>
      </c>
      <c r="AF403" s="11">
        <f t="shared" si="24"/>
        <v>289843.40000000002</v>
      </c>
      <c r="AG403" s="11">
        <f t="shared" si="25"/>
        <v>0</v>
      </c>
      <c r="AH403" s="8">
        <f t="shared" si="26"/>
        <v>498</v>
      </c>
    </row>
    <row r="404" spans="1:34" x14ac:dyDescent="0.25">
      <c r="A404" s="8">
        <f t="shared" si="27"/>
        <v>499</v>
      </c>
      <c r="B404" s="15">
        <v>5564220</v>
      </c>
      <c r="C404" s="16" t="s">
        <v>467</v>
      </c>
      <c r="D404" s="15" t="s">
        <v>429</v>
      </c>
      <c r="E404" s="14" t="s">
        <v>21</v>
      </c>
      <c r="F404" s="13" t="s">
        <v>20</v>
      </c>
      <c r="G404" s="12">
        <v>0</v>
      </c>
      <c r="H404" s="12">
        <v>158.4</v>
      </c>
      <c r="I404" s="12">
        <v>1635.6999999999998</v>
      </c>
      <c r="J404" s="12">
        <v>2442.2000000000003</v>
      </c>
      <c r="K404" s="12">
        <v>4133.5</v>
      </c>
      <c r="L404" s="12">
        <v>6888.3</v>
      </c>
      <c r="M404" s="12">
        <v>0</v>
      </c>
      <c r="N404" s="12">
        <v>0</v>
      </c>
      <c r="O404" s="12">
        <v>61354.700000000004</v>
      </c>
      <c r="P404" s="12">
        <v>0</v>
      </c>
      <c r="Q404" s="12">
        <v>0</v>
      </c>
      <c r="R404" s="12">
        <v>0</v>
      </c>
      <c r="S404" s="12">
        <v>35587.200000000004</v>
      </c>
      <c r="T404" s="12">
        <v>4454.6000000000004</v>
      </c>
      <c r="U404" s="12">
        <v>214.9</v>
      </c>
      <c r="V404" s="12">
        <v>2442.2000000000003</v>
      </c>
      <c r="W404" s="12">
        <v>0</v>
      </c>
      <c r="X404" s="12">
        <v>0</v>
      </c>
      <c r="Y404" s="12">
        <v>0</v>
      </c>
      <c r="Z404" s="12">
        <v>0</v>
      </c>
      <c r="AA404" s="12">
        <v>0</v>
      </c>
      <c r="AB404" s="12">
        <v>0</v>
      </c>
      <c r="AC404" s="12">
        <v>0</v>
      </c>
      <c r="AD404" s="12">
        <v>0</v>
      </c>
      <c r="AE404" s="12">
        <v>0</v>
      </c>
      <c r="AF404" s="11">
        <f t="shared" si="24"/>
        <v>112200</v>
      </c>
      <c r="AG404" s="11">
        <f t="shared" si="25"/>
        <v>7111.7000000000007</v>
      </c>
      <c r="AH404" s="8">
        <f t="shared" si="26"/>
        <v>499</v>
      </c>
    </row>
    <row r="405" spans="1:34" x14ac:dyDescent="0.25">
      <c r="A405" s="8">
        <f t="shared" si="27"/>
        <v>500</v>
      </c>
      <c r="B405" s="15">
        <v>5564399</v>
      </c>
      <c r="C405" s="16" t="s">
        <v>466</v>
      </c>
      <c r="D405" s="15" t="s">
        <v>429</v>
      </c>
      <c r="E405" s="14" t="s">
        <v>21</v>
      </c>
      <c r="F405" s="13" t="s">
        <v>54</v>
      </c>
      <c r="G405" s="12">
        <v>0</v>
      </c>
      <c r="H405" s="12">
        <v>31884.2</v>
      </c>
      <c r="I405" s="12">
        <v>26336.799999999999</v>
      </c>
      <c r="J405" s="12">
        <v>31892.600000000002</v>
      </c>
      <c r="K405" s="12">
        <v>13030.6</v>
      </c>
      <c r="L405" s="12">
        <v>0</v>
      </c>
      <c r="M405" s="12">
        <v>0</v>
      </c>
      <c r="N405" s="12">
        <v>0</v>
      </c>
      <c r="O405" s="12">
        <v>569.79999999999995</v>
      </c>
      <c r="P405" s="12">
        <v>434.3</v>
      </c>
      <c r="Q405" s="12">
        <v>0</v>
      </c>
      <c r="R405" s="12">
        <v>0</v>
      </c>
      <c r="S405" s="12">
        <v>0</v>
      </c>
      <c r="T405" s="12">
        <v>0</v>
      </c>
      <c r="U405" s="12">
        <v>0</v>
      </c>
      <c r="V405" s="12">
        <v>0</v>
      </c>
      <c r="W405" s="12">
        <v>0</v>
      </c>
      <c r="X405" s="12">
        <v>0</v>
      </c>
      <c r="Y405" s="12">
        <v>0</v>
      </c>
      <c r="Z405" s="12">
        <v>0</v>
      </c>
      <c r="AA405" s="12">
        <v>0</v>
      </c>
      <c r="AB405" s="12">
        <v>0</v>
      </c>
      <c r="AC405" s="12">
        <v>0</v>
      </c>
      <c r="AD405" s="12">
        <v>0</v>
      </c>
      <c r="AE405" s="12">
        <v>0</v>
      </c>
      <c r="AF405" s="11">
        <f t="shared" si="24"/>
        <v>104148.30000000002</v>
      </c>
      <c r="AG405" s="11">
        <f t="shared" si="25"/>
        <v>0</v>
      </c>
      <c r="AH405" s="8">
        <f t="shared" si="26"/>
        <v>500</v>
      </c>
    </row>
    <row r="406" spans="1:34" x14ac:dyDescent="0.25">
      <c r="A406" s="8">
        <f t="shared" si="27"/>
        <v>501</v>
      </c>
      <c r="B406" s="15">
        <v>5564567</v>
      </c>
      <c r="C406" s="16" t="s">
        <v>465</v>
      </c>
      <c r="D406" s="15" t="s">
        <v>429</v>
      </c>
      <c r="E406" s="14" t="s">
        <v>21</v>
      </c>
      <c r="F406" s="13" t="s">
        <v>54</v>
      </c>
      <c r="G406" s="12">
        <v>0</v>
      </c>
      <c r="H406" s="12">
        <v>308.59999999999997</v>
      </c>
      <c r="I406" s="12">
        <v>0</v>
      </c>
      <c r="J406" s="12">
        <v>0</v>
      </c>
      <c r="K406" s="12">
        <v>0</v>
      </c>
      <c r="L406" s="12">
        <v>0</v>
      </c>
      <c r="M406" s="12">
        <v>0</v>
      </c>
      <c r="N406" s="12">
        <v>77335.7</v>
      </c>
      <c r="O406" s="12">
        <v>4068.7</v>
      </c>
      <c r="P406" s="12">
        <v>17095.300000000003</v>
      </c>
      <c r="Q406" s="12">
        <v>4002.3999999999996</v>
      </c>
      <c r="R406" s="12">
        <v>1116.7</v>
      </c>
      <c r="S406" s="12">
        <v>0</v>
      </c>
      <c r="T406" s="12">
        <v>0</v>
      </c>
      <c r="U406" s="12">
        <v>0</v>
      </c>
      <c r="V406" s="12">
        <v>0</v>
      </c>
      <c r="W406" s="12">
        <v>0</v>
      </c>
      <c r="X406" s="12">
        <v>0</v>
      </c>
      <c r="Y406" s="12">
        <v>0</v>
      </c>
      <c r="Z406" s="12">
        <v>0</v>
      </c>
      <c r="AA406" s="12">
        <v>0</v>
      </c>
      <c r="AB406" s="12">
        <v>0</v>
      </c>
      <c r="AC406" s="12">
        <v>0</v>
      </c>
      <c r="AD406" s="12">
        <v>0</v>
      </c>
      <c r="AE406" s="12">
        <v>0</v>
      </c>
      <c r="AF406" s="11">
        <f t="shared" si="24"/>
        <v>103927.4</v>
      </c>
      <c r="AG406" s="11">
        <f t="shared" si="25"/>
        <v>0</v>
      </c>
      <c r="AH406" s="8">
        <f t="shared" si="26"/>
        <v>501</v>
      </c>
    </row>
    <row r="407" spans="1:34" x14ac:dyDescent="0.25">
      <c r="A407" s="8">
        <f t="shared" si="27"/>
        <v>502</v>
      </c>
      <c r="B407" s="15">
        <v>5564702</v>
      </c>
      <c r="C407" s="16" t="s">
        <v>464</v>
      </c>
      <c r="D407" s="15" t="s">
        <v>429</v>
      </c>
      <c r="E407" s="14" t="s">
        <v>21</v>
      </c>
      <c r="F407" s="13" t="s">
        <v>20</v>
      </c>
      <c r="G407" s="12">
        <v>0</v>
      </c>
      <c r="H407" s="12">
        <v>1472.3</v>
      </c>
      <c r="I407" s="12">
        <v>10224.5</v>
      </c>
      <c r="J407" s="12">
        <v>13975.6</v>
      </c>
      <c r="K407" s="12">
        <v>147558.20000000001</v>
      </c>
      <c r="L407" s="12">
        <v>181019.5</v>
      </c>
      <c r="M407" s="12">
        <v>47108.800000000003</v>
      </c>
      <c r="N407" s="12">
        <v>3009</v>
      </c>
      <c r="O407" s="12">
        <v>2869.4</v>
      </c>
      <c r="P407" s="12">
        <v>2869.4</v>
      </c>
      <c r="Q407" s="12">
        <v>3009</v>
      </c>
      <c r="R407" s="12">
        <v>2463</v>
      </c>
      <c r="S407" s="12">
        <v>3009</v>
      </c>
      <c r="T407" s="12">
        <v>0</v>
      </c>
      <c r="U407" s="12">
        <v>0</v>
      </c>
      <c r="V407" s="12">
        <v>0</v>
      </c>
      <c r="W407" s="12">
        <v>0</v>
      </c>
      <c r="X407" s="12">
        <v>0</v>
      </c>
      <c r="Y407" s="12">
        <v>0</v>
      </c>
      <c r="Z407" s="12">
        <v>0</v>
      </c>
      <c r="AA407" s="12">
        <v>0</v>
      </c>
      <c r="AB407" s="12">
        <v>0</v>
      </c>
      <c r="AC407" s="12">
        <v>0</v>
      </c>
      <c r="AD407" s="12">
        <v>0</v>
      </c>
      <c r="AE407" s="12">
        <v>0</v>
      </c>
      <c r="AF407" s="11">
        <f t="shared" si="24"/>
        <v>418587.7</v>
      </c>
      <c r="AG407" s="11">
        <f t="shared" si="25"/>
        <v>0</v>
      </c>
      <c r="AH407" s="8">
        <f t="shared" si="26"/>
        <v>502</v>
      </c>
    </row>
    <row r="408" spans="1:34" x14ac:dyDescent="0.25">
      <c r="A408" s="8">
        <f t="shared" si="27"/>
        <v>503</v>
      </c>
      <c r="B408" s="15">
        <v>5564783</v>
      </c>
      <c r="C408" s="16" t="s">
        <v>463</v>
      </c>
      <c r="D408" s="15" t="s">
        <v>429</v>
      </c>
      <c r="E408" s="14" t="s">
        <v>21</v>
      </c>
      <c r="F408" s="13" t="s">
        <v>54</v>
      </c>
      <c r="G408" s="12">
        <v>0</v>
      </c>
      <c r="H408" s="12">
        <v>1311.8000000000002</v>
      </c>
      <c r="I408" s="12">
        <v>2771</v>
      </c>
      <c r="J408" s="12">
        <v>7747.2000000000007</v>
      </c>
      <c r="K408" s="12">
        <v>33737.699999999997</v>
      </c>
      <c r="L408" s="12">
        <v>28528.300000000003</v>
      </c>
      <c r="M408" s="12">
        <v>2482.6000000000004</v>
      </c>
      <c r="N408" s="12">
        <v>120808</v>
      </c>
      <c r="O408" s="12">
        <v>120808</v>
      </c>
      <c r="P408" s="12">
        <v>10418.699999999999</v>
      </c>
      <c r="Q408" s="12">
        <v>0</v>
      </c>
      <c r="R408" s="12">
        <v>0</v>
      </c>
      <c r="S408" s="12">
        <v>0</v>
      </c>
      <c r="T408" s="12">
        <v>0</v>
      </c>
      <c r="U408" s="12">
        <v>0</v>
      </c>
      <c r="V408" s="12">
        <v>0</v>
      </c>
      <c r="W408" s="12">
        <v>0</v>
      </c>
      <c r="X408" s="12">
        <v>0</v>
      </c>
      <c r="Y408" s="12">
        <v>0</v>
      </c>
      <c r="Z408" s="12">
        <v>0</v>
      </c>
      <c r="AA408" s="12">
        <v>0</v>
      </c>
      <c r="AB408" s="12">
        <v>0</v>
      </c>
      <c r="AC408" s="12">
        <v>0</v>
      </c>
      <c r="AD408" s="12">
        <v>0</v>
      </c>
      <c r="AE408" s="12">
        <v>0</v>
      </c>
      <c r="AF408" s="11">
        <f t="shared" si="24"/>
        <v>328613.3</v>
      </c>
      <c r="AG408" s="11">
        <f t="shared" si="25"/>
        <v>0</v>
      </c>
      <c r="AH408" s="8">
        <f t="shared" si="26"/>
        <v>503</v>
      </c>
    </row>
    <row r="409" spans="1:34" x14ac:dyDescent="0.25">
      <c r="A409" s="8">
        <f t="shared" si="27"/>
        <v>504</v>
      </c>
      <c r="B409" s="15">
        <v>5564784</v>
      </c>
      <c r="C409" s="16" t="s">
        <v>462</v>
      </c>
      <c r="D409" s="15" t="s">
        <v>429</v>
      </c>
      <c r="E409" s="14" t="s">
        <v>21</v>
      </c>
      <c r="F409" s="13" t="s">
        <v>20</v>
      </c>
      <c r="G409" s="12">
        <v>0</v>
      </c>
      <c r="H409" s="12">
        <v>8367.6</v>
      </c>
      <c r="I409" s="12">
        <v>46209.299999999996</v>
      </c>
      <c r="J409" s="12">
        <v>45230.8</v>
      </c>
      <c r="K409" s="12">
        <v>31660.3</v>
      </c>
      <c r="L409" s="12">
        <v>59720.3</v>
      </c>
      <c r="M409" s="12">
        <v>41620.1</v>
      </c>
      <c r="N409" s="12">
        <v>108395</v>
      </c>
      <c r="O409" s="12">
        <v>246250.6</v>
      </c>
      <c r="P409" s="12">
        <v>133690.69999999998</v>
      </c>
      <c r="Q409" s="12">
        <v>19082.599999999999</v>
      </c>
      <c r="R409" s="12">
        <v>15243.800000000001</v>
      </c>
      <c r="S409" s="12">
        <v>9170.7999999999993</v>
      </c>
      <c r="T409" s="12">
        <v>2514.1</v>
      </c>
      <c r="U409" s="12">
        <v>739.4</v>
      </c>
      <c r="V409" s="12">
        <v>0</v>
      </c>
      <c r="W409" s="12">
        <v>0</v>
      </c>
      <c r="X409" s="12">
        <v>0</v>
      </c>
      <c r="Y409" s="12">
        <v>0</v>
      </c>
      <c r="Z409" s="12">
        <v>0</v>
      </c>
      <c r="AA409" s="12">
        <v>0</v>
      </c>
      <c r="AB409" s="12">
        <v>0</v>
      </c>
      <c r="AC409" s="12">
        <v>0</v>
      </c>
      <c r="AD409" s="12">
        <v>0</v>
      </c>
      <c r="AE409" s="12">
        <v>0</v>
      </c>
      <c r="AF409" s="11">
        <f t="shared" si="24"/>
        <v>764641.9</v>
      </c>
      <c r="AG409" s="11">
        <f t="shared" si="25"/>
        <v>3253.5</v>
      </c>
      <c r="AH409" s="8">
        <f t="shared" si="26"/>
        <v>504</v>
      </c>
    </row>
    <row r="410" spans="1:34" x14ac:dyDescent="0.25">
      <c r="A410" s="8">
        <f t="shared" si="27"/>
        <v>505</v>
      </c>
      <c r="B410" s="15">
        <v>5564899</v>
      </c>
      <c r="C410" s="16" t="s">
        <v>461</v>
      </c>
      <c r="D410" s="15" t="s">
        <v>429</v>
      </c>
      <c r="E410" s="14" t="s">
        <v>21</v>
      </c>
      <c r="F410" s="13" t="s">
        <v>54</v>
      </c>
      <c r="G410" s="12">
        <v>0</v>
      </c>
      <c r="H410" s="12">
        <v>2777.2999999999997</v>
      </c>
      <c r="I410" s="12">
        <v>1542.8999999999999</v>
      </c>
      <c r="J410" s="12">
        <v>3102.1</v>
      </c>
      <c r="K410" s="12">
        <v>31013.4</v>
      </c>
      <c r="L410" s="12">
        <v>28523.5</v>
      </c>
      <c r="M410" s="12">
        <v>39451.9</v>
      </c>
      <c r="N410" s="12">
        <v>3102.1</v>
      </c>
      <c r="O410" s="12">
        <v>81293.5</v>
      </c>
      <c r="P410" s="12">
        <v>9909.2000000000007</v>
      </c>
      <c r="Q410" s="12">
        <v>11716.4</v>
      </c>
      <c r="R410" s="12">
        <v>0</v>
      </c>
      <c r="S410" s="12">
        <v>0</v>
      </c>
      <c r="T410" s="12">
        <v>0</v>
      </c>
      <c r="U410" s="12">
        <v>0</v>
      </c>
      <c r="V410" s="12">
        <v>0</v>
      </c>
      <c r="W410" s="12">
        <v>0</v>
      </c>
      <c r="X410" s="12">
        <v>0</v>
      </c>
      <c r="Y410" s="12">
        <v>0</v>
      </c>
      <c r="Z410" s="12">
        <v>0</v>
      </c>
      <c r="AA410" s="12">
        <v>0</v>
      </c>
      <c r="AB410" s="12">
        <v>0</v>
      </c>
      <c r="AC410" s="12">
        <v>0</v>
      </c>
      <c r="AD410" s="12">
        <v>0</v>
      </c>
      <c r="AE410" s="12">
        <v>0</v>
      </c>
      <c r="AF410" s="11">
        <f t="shared" si="24"/>
        <v>212432.30000000002</v>
      </c>
      <c r="AG410" s="11">
        <f t="shared" si="25"/>
        <v>0</v>
      </c>
      <c r="AH410" s="8">
        <f t="shared" si="26"/>
        <v>505</v>
      </c>
    </row>
    <row r="411" spans="1:34" x14ac:dyDescent="0.25">
      <c r="A411" s="8">
        <f t="shared" si="27"/>
        <v>506</v>
      </c>
      <c r="B411" s="15">
        <v>5564924</v>
      </c>
      <c r="C411" s="16" t="s">
        <v>460</v>
      </c>
      <c r="D411" s="15" t="s">
        <v>429</v>
      </c>
      <c r="E411" s="14" t="s">
        <v>21</v>
      </c>
      <c r="F411" s="13" t="s">
        <v>54</v>
      </c>
      <c r="G411" s="12">
        <v>0</v>
      </c>
      <c r="H411" s="12">
        <v>389290.2</v>
      </c>
      <c r="I411" s="12">
        <v>21314.5</v>
      </c>
      <c r="J411" s="12">
        <v>10358.599999999999</v>
      </c>
      <c r="K411" s="12">
        <v>4068.2999999999997</v>
      </c>
      <c r="L411" s="12">
        <v>1804.1000000000001</v>
      </c>
      <c r="M411" s="12">
        <v>502.09999999999997</v>
      </c>
      <c r="N411" s="12">
        <v>0</v>
      </c>
      <c r="O411" s="12">
        <v>0</v>
      </c>
      <c r="P411" s="12">
        <v>0</v>
      </c>
      <c r="Q411" s="12">
        <v>0</v>
      </c>
      <c r="R411" s="12">
        <v>0</v>
      </c>
      <c r="S411" s="12">
        <v>0</v>
      </c>
      <c r="T411" s="12">
        <v>0</v>
      </c>
      <c r="U411" s="12">
        <v>0</v>
      </c>
      <c r="V411" s="12">
        <v>0</v>
      </c>
      <c r="W411" s="12">
        <v>0</v>
      </c>
      <c r="X411" s="12">
        <v>0</v>
      </c>
      <c r="Y411" s="12">
        <v>0</v>
      </c>
      <c r="Z411" s="12">
        <v>0</v>
      </c>
      <c r="AA411" s="12">
        <v>0</v>
      </c>
      <c r="AB411" s="12">
        <v>0</v>
      </c>
      <c r="AC411" s="12">
        <v>0</v>
      </c>
      <c r="AD411" s="12">
        <v>0</v>
      </c>
      <c r="AE411" s="12">
        <v>0</v>
      </c>
      <c r="AF411" s="11">
        <f t="shared" si="24"/>
        <v>427337.79999999993</v>
      </c>
      <c r="AG411" s="11">
        <f t="shared" si="25"/>
        <v>0</v>
      </c>
      <c r="AH411" s="8">
        <f t="shared" si="26"/>
        <v>506</v>
      </c>
    </row>
    <row r="412" spans="1:34" x14ac:dyDescent="0.25">
      <c r="A412" s="8">
        <f t="shared" si="27"/>
        <v>507</v>
      </c>
      <c r="B412" s="15">
        <v>5565301</v>
      </c>
      <c r="C412" s="16" t="s">
        <v>459</v>
      </c>
      <c r="D412" s="15" t="s">
        <v>429</v>
      </c>
      <c r="E412" s="14" t="s">
        <v>21</v>
      </c>
      <c r="F412" s="13" t="s">
        <v>54</v>
      </c>
      <c r="G412" s="12">
        <v>0</v>
      </c>
      <c r="H412" s="12">
        <v>0</v>
      </c>
      <c r="I412" s="12">
        <v>59.5</v>
      </c>
      <c r="J412" s="12">
        <v>16454.8</v>
      </c>
      <c r="K412" s="12">
        <v>6796.2</v>
      </c>
      <c r="L412" s="12">
        <v>22869</v>
      </c>
      <c r="M412" s="12">
        <v>32100.299999999996</v>
      </c>
      <c r="N412" s="12">
        <v>33538.800000000003</v>
      </c>
      <c r="O412" s="12">
        <v>188126.7</v>
      </c>
      <c r="P412" s="12">
        <v>2869.4</v>
      </c>
      <c r="Q412" s="12">
        <v>171735.7</v>
      </c>
      <c r="R412" s="12">
        <v>140722.70000000001</v>
      </c>
      <c r="S412" s="12">
        <v>21393.3</v>
      </c>
      <c r="T412" s="12">
        <v>2736</v>
      </c>
      <c r="U412" s="12">
        <v>2736</v>
      </c>
      <c r="V412" s="12">
        <v>431.20000000000005</v>
      </c>
      <c r="W412" s="12">
        <v>0</v>
      </c>
      <c r="X412" s="12">
        <v>0</v>
      </c>
      <c r="Y412" s="12">
        <v>0</v>
      </c>
      <c r="Z412" s="12">
        <v>0</v>
      </c>
      <c r="AA412" s="12">
        <v>0</v>
      </c>
      <c r="AB412" s="12">
        <v>0</v>
      </c>
      <c r="AC412" s="12">
        <v>0</v>
      </c>
      <c r="AD412" s="12">
        <v>0</v>
      </c>
      <c r="AE412" s="12">
        <v>0</v>
      </c>
      <c r="AF412" s="11">
        <f t="shared" si="24"/>
        <v>636666.40000000014</v>
      </c>
      <c r="AG412" s="11">
        <f t="shared" si="25"/>
        <v>5903.2</v>
      </c>
      <c r="AH412" s="8">
        <f t="shared" si="26"/>
        <v>507</v>
      </c>
    </row>
    <row r="413" spans="1:34" x14ac:dyDescent="0.25">
      <c r="A413" s="8">
        <f t="shared" si="27"/>
        <v>508</v>
      </c>
      <c r="B413" s="15">
        <v>5565374</v>
      </c>
      <c r="C413" s="16" t="s">
        <v>458</v>
      </c>
      <c r="D413" s="15" t="s">
        <v>429</v>
      </c>
      <c r="E413" s="14" t="s">
        <v>21</v>
      </c>
      <c r="F413" s="13" t="s">
        <v>54</v>
      </c>
      <c r="G413" s="12">
        <v>0</v>
      </c>
      <c r="H413" s="12">
        <v>0</v>
      </c>
      <c r="I413" s="12">
        <v>1729.8</v>
      </c>
      <c r="J413" s="12">
        <v>103605.8</v>
      </c>
      <c r="K413" s="12">
        <v>53043.799999999996</v>
      </c>
      <c r="L413" s="12">
        <v>1683.7</v>
      </c>
      <c r="M413" s="12">
        <v>561.20000000000005</v>
      </c>
      <c r="N413" s="12">
        <v>0</v>
      </c>
      <c r="O413" s="12">
        <v>0</v>
      </c>
      <c r="P413" s="12">
        <v>0</v>
      </c>
      <c r="Q413" s="12">
        <v>0</v>
      </c>
      <c r="R413" s="12">
        <v>0</v>
      </c>
      <c r="S413" s="12">
        <v>0</v>
      </c>
      <c r="T413" s="12">
        <v>0</v>
      </c>
      <c r="U413" s="12">
        <v>0</v>
      </c>
      <c r="V413" s="12">
        <v>0</v>
      </c>
      <c r="W413" s="12">
        <v>0</v>
      </c>
      <c r="X413" s="12">
        <v>0</v>
      </c>
      <c r="Y413" s="12">
        <v>0</v>
      </c>
      <c r="Z413" s="12">
        <v>0</v>
      </c>
      <c r="AA413" s="12">
        <v>0</v>
      </c>
      <c r="AB413" s="12">
        <v>0</v>
      </c>
      <c r="AC413" s="12">
        <v>0</v>
      </c>
      <c r="AD413" s="12">
        <v>0</v>
      </c>
      <c r="AE413" s="12">
        <v>0</v>
      </c>
      <c r="AF413" s="11">
        <f t="shared" si="24"/>
        <v>160624.30000000002</v>
      </c>
      <c r="AG413" s="11">
        <f t="shared" si="25"/>
        <v>0</v>
      </c>
      <c r="AH413" s="8">
        <f t="shared" si="26"/>
        <v>508</v>
      </c>
    </row>
    <row r="414" spans="1:34" x14ac:dyDescent="0.25">
      <c r="A414" s="8">
        <f t="shared" si="27"/>
        <v>509</v>
      </c>
      <c r="B414" s="15">
        <v>5565375</v>
      </c>
      <c r="C414" s="16" t="s">
        <v>457</v>
      </c>
      <c r="D414" s="15" t="s">
        <v>429</v>
      </c>
      <c r="E414" s="14" t="s">
        <v>21</v>
      </c>
      <c r="F414" s="13" t="s">
        <v>54</v>
      </c>
      <c r="G414" s="12">
        <v>0</v>
      </c>
      <c r="H414" s="12">
        <v>0</v>
      </c>
      <c r="I414" s="12">
        <v>238</v>
      </c>
      <c r="J414" s="12">
        <v>16300.8</v>
      </c>
      <c r="K414" s="12">
        <v>10086.4</v>
      </c>
      <c r="L414" s="12">
        <v>127355.40000000001</v>
      </c>
      <c r="M414" s="12">
        <v>0</v>
      </c>
      <c r="N414" s="12">
        <v>0</v>
      </c>
      <c r="O414" s="12">
        <v>0</v>
      </c>
      <c r="P414" s="12">
        <v>56521.1</v>
      </c>
      <c r="Q414" s="12">
        <v>2442.2000000000003</v>
      </c>
      <c r="R414" s="12">
        <v>2339.6</v>
      </c>
      <c r="S414" s="12">
        <v>4884.4000000000005</v>
      </c>
      <c r="T414" s="12">
        <v>4479.5</v>
      </c>
      <c r="U414" s="12">
        <v>0</v>
      </c>
      <c r="V414" s="12">
        <v>0</v>
      </c>
      <c r="W414" s="12">
        <v>0</v>
      </c>
      <c r="X414" s="12">
        <v>0</v>
      </c>
      <c r="Y414" s="12">
        <v>0</v>
      </c>
      <c r="Z414" s="12">
        <v>0</v>
      </c>
      <c r="AA414" s="12">
        <v>0</v>
      </c>
      <c r="AB414" s="12">
        <v>0</v>
      </c>
      <c r="AC414" s="12">
        <v>0</v>
      </c>
      <c r="AD414" s="12">
        <v>0</v>
      </c>
      <c r="AE414" s="12">
        <v>0</v>
      </c>
      <c r="AF414" s="11">
        <f t="shared" si="24"/>
        <v>220167.90000000002</v>
      </c>
      <c r="AG414" s="11">
        <f t="shared" si="25"/>
        <v>4479.5</v>
      </c>
      <c r="AH414" s="8">
        <f t="shared" si="26"/>
        <v>509</v>
      </c>
    </row>
    <row r="415" spans="1:34" x14ac:dyDescent="0.25">
      <c r="A415" s="8">
        <f t="shared" si="27"/>
        <v>510</v>
      </c>
      <c r="B415" s="15">
        <v>5565489</v>
      </c>
      <c r="C415" s="16" t="s">
        <v>456</v>
      </c>
      <c r="D415" s="15" t="s">
        <v>429</v>
      </c>
      <c r="E415" s="14" t="s">
        <v>21</v>
      </c>
      <c r="F415" s="13" t="s">
        <v>54</v>
      </c>
      <c r="G415" s="12">
        <v>0</v>
      </c>
      <c r="H415" s="12">
        <v>0</v>
      </c>
      <c r="I415" s="12">
        <v>389258</v>
      </c>
      <c r="J415" s="12">
        <v>0</v>
      </c>
      <c r="K415" s="12">
        <v>0</v>
      </c>
      <c r="L415" s="12">
        <v>0</v>
      </c>
      <c r="M415" s="12">
        <v>0</v>
      </c>
      <c r="N415" s="12">
        <v>0</v>
      </c>
      <c r="O415" s="12">
        <v>0</v>
      </c>
      <c r="P415" s="12">
        <v>0</v>
      </c>
      <c r="Q415" s="12">
        <v>0</v>
      </c>
      <c r="R415" s="12">
        <v>0</v>
      </c>
      <c r="S415" s="12">
        <v>0</v>
      </c>
      <c r="T415" s="12">
        <v>0</v>
      </c>
      <c r="U415" s="12">
        <v>0</v>
      </c>
      <c r="V415" s="12">
        <v>0</v>
      </c>
      <c r="W415" s="12">
        <v>0</v>
      </c>
      <c r="X415" s="12">
        <v>0</v>
      </c>
      <c r="Y415" s="12">
        <v>0</v>
      </c>
      <c r="Z415" s="12">
        <v>0</v>
      </c>
      <c r="AA415" s="12">
        <v>0</v>
      </c>
      <c r="AB415" s="12">
        <v>0</v>
      </c>
      <c r="AC415" s="12">
        <v>0</v>
      </c>
      <c r="AD415" s="12">
        <v>0</v>
      </c>
      <c r="AE415" s="12">
        <v>0</v>
      </c>
      <c r="AF415" s="11">
        <f t="shared" si="24"/>
        <v>389258</v>
      </c>
      <c r="AG415" s="11">
        <f t="shared" si="25"/>
        <v>0</v>
      </c>
      <c r="AH415" s="8">
        <f t="shared" si="26"/>
        <v>510</v>
      </c>
    </row>
    <row r="416" spans="1:34" x14ac:dyDescent="0.25">
      <c r="A416" s="8">
        <f t="shared" si="27"/>
        <v>511</v>
      </c>
      <c r="B416" s="15">
        <v>5565723</v>
      </c>
      <c r="C416" s="16" t="s">
        <v>455</v>
      </c>
      <c r="D416" s="15" t="s">
        <v>429</v>
      </c>
      <c r="E416" s="14" t="s">
        <v>21</v>
      </c>
      <c r="F416" s="13" t="s">
        <v>54</v>
      </c>
      <c r="G416" s="12">
        <v>0</v>
      </c>
      <c r="H416" s="12">
        <v>0</v>
      </c>
      <c r="I416" s="12">
        <v>0</v>
      </c>
      <c r="J416" s="12">
        <v>0</v>
      </c>
      <c r="K416" s="12">
        <v>22044.5</v>
      </c>
      <c r="L416" s="12">
        <v>3995.4</v>
      </c>
      <c r="M416" s="12">
        <v>0</v>
      </c>
      <c r="N416" s="12">
        <v>0</v>
      </c>
      <c r="O416" s="12">
        <v>0</v>
      </c>
      <c r="P416" s="12">
        <v>42554</v>
      </c>
      <c r="Q416" s="12">
        <v>33544.5</v>
      </c>
      <c r="R416" s="12">
        <v>20014</v>
      </c>
      <c r="S416" s="12">
        <v>2430.2000000000003</v>
      </c>
      <c r="T416" s="12">
        <v>123191.7</v>
      </c>
      <c r="U416" s="12">
        <v>17023.5</v>
      </c>
      <c r="V416" s="12">
        <v>7631.8</v>
      </c>
      <c r="W416" s="12">
        <v>16790.099999999999</v>
      </c>
      <c r="X416" s="12">
        <v>569.79999999999995</v>
      </c>
      <c r="Y416" s="12">
        <v>434.3</v>
      </c>
      <c r="Z416" s="12">
        <v>0</v>
      </c>
      <c r="AA416" s="12">
        <v>0</v>
      </c>
      <c r="AB416" s="12">
        <v>0</v>
      </c>
      <c r="AC416" s="12">
        <v>0</v>
      </c>
      <c r="AD416" s="12">
        <v>0</v>
      </c>
      <c r="AE416" s="12">
        <v>0</v>
      </c>
      <c r="AF416" s="11">
        <f t="shared" si="24"/>
        <v>124582.59999999999</v>
      </c>
      <c r="AG416" s="11">
        <f t="shared" si="25"/>
        <v>165641.19999999998</v>
      </c>
      <c r="AH416" s="8">
        <f t="shared" si="26"/>
        <v>511</v>
      </c>
    </row>
    <row r="417" spans="1:34" x14ac:dyDescent="0.25">
      <c r="A417" s="8">
        <f t="shared" si="27"/>
        <v>512</v>
      </c>
      <c r="B417" s="15">
        <v>5565724</v>
      </c>
      <c r="C417" s="16" t="s">
        <v>454</v>
      </c>
      <c r="D417" s="15" t="s">
        <v>429</v>
      </c>
      <c r="E417" s="14" t="s">
        <v>21</v>
      </c>
      <c r="F417" s="13" t="s">
        <v>54</v>
      </c>
      <c r="G417" s="12">
        <v>0</v>
      </c>
      <c r="H417" s="12">
        <v>0</v>
      </c>
      <c r="I417" s="12">
        <v>0</v>
      </c>
      <c r="J417" s="12">
        <v>2915.9</v>
      </c>
      <c r="K417" s="12">
        <v>15327</v>
      </c>
      <c r="L417" s="12">
        <v>5798.8</v>
      </c>
      <c r="M417" s="12">
        <v>48338.700000000004</v>
      </c>
      <c r="N417" s="12">
        <v>128098.09999999999</v>
      </c>
      <c r="O417" s="12">
        <v>2869.4</v>
      </c>
      <c r="P417" s="12">
        <v>2869.4</v>
      </c>
      <c r="Q417" s="12">
        <v>78700.599999999991</v>
      </c>
      <c r="R417" s="12">
        <v>93532.2</v>
      </c>
      <c r="S417" s="12">
        <v>50531.6</v>
      </c>
      <c r="T417" s="12">
        <v>2736</v>
      </c>
      <c r="U417" s="12">
        <v>2736</v>
      </c>
      <c r="V417" s="12">
        <v>431.20000000000005</v>
      </c>
      <c r="W417" s="12">
        <v>0</v>
      </c>
      <c r="X417" s="12">
        <v>0</v>
      </c>
      <c r="Y417" s="12">
        <v>0</v>
      </c>
      <c r="Z417" s="12">
        <v>0</v>
      </c>
      <c r="AA417" s="12">
        <v>0</v>
      </c>
      <c r="AB417" s="12">
        <v>0</v>
      </c>
      <c r="AC417" s="12">
        <v>0</v>
      </c>
      <c r="AD417" s="12">
        <v>0</v>
      </c>
      <c r="AE417" s="12">
        <v>0</v>
      </c>
      <c r="AF417" s="11">
        <f t="shared" si="24"/>
        <v>428981.69999999995</v>
      </c>
      <c r="AG417" s="11">
        <f t="shared" si="25"/>
        <v>5903.2</v>
      </c>
      <c r="AH417" s="8">
        <f t="shared" si="26"/>
        <v>512</v>
      </c>
    </row>
    <row r="418" spans="1:34" x14ac:dyDescent="0.25">
      <c r="A418" s="8">
        <f t="shared" si="27"/>
        <v>513</v>
      </c>
      <c r="B418" s="15">
        <v>5782154</v>
      </c>
      <c r="C418" s="16" t="s">
        <v>453</v>
      </c>
      <c r="D418" s="15" t="s">
        <v>429</v>
      </c>
      <c r="E418" s="14">
        <v>46199</v>
      </c>
      <c r="F418" s="13" t="s">
        <v>54</v>
      </c>
      <c r="G418" s="12">
        <v>125603.27780685898</v>
      </c>
      <c r="H418" s="12">
        <v>775.2</v>
      </c>
      <c r="I418" s="12">
        <v>0</v>
      </c>
      <c r="J418" s="12">
        <v>796.2</v>
      </c>
      <c r="K418" s="12">
        <v>796.2</v>
      </c>
      <c r="L418" s="12">
        <v>796.2</v>
      </c>
      <c r="M418" s="12">
        <v>36536.299999999996</v>
      </c>
      <c r="N418" s="12">
        <v>9498</v>
      </c>
      <c r="O418" s="12">
        <v>0</v>
      </c>
      <c r="P418" s="12">
        <v>0</v>
      </c>
      <c r="Q418" s="12">
        <v>0</v>
      </c>
      <c r="R418" s="12">
        <v>0</v>
      </c>
      <c r="S418" s="12">
        <v>0</v>
      </c>
      <c r="T418" s="12">
        <v>0</v>
      </c>
      <c r="U418" s="12">
        <v>0</v>
      </c>
      <c r="V418" s="12">
        <v>0</v>
      </c>
      <c r="W418" s="12">
        <v>0</v>
      </c>
      <c r="X418" s="12">
        <v>0</v>
      </c>
      <c r="Y418" s="12">
        <v>0</v>
      </c>
      <c r="Z418" s="12">
        <v>0</v>
      </c>
      <c r="AA418" s="12">
        <v>0</v>
      </c>
      <c r="AB418" s="12">
        <v>0</v>
      </c>
      <c r="AC418" s="12">
        <v>0</v>
      </c>
      <c r="AD418" s="12">
        <v>0</v>
      </c>
      <c r="AE418" s="12">
        <v>0</v>
      </c>
      <c r="AF418" s="11">
        <f t="shared" si="24"/>
        <v>49198.1</v>
      </c>
      <c r="AG418" s="11">
        <f t="shared" si="25"/>
        <v>0</v>
      </c>
      <c r="AH418" s="8">
        <f t="shared" si="26"/>
        <v>513</v>
      </c>
    </row>
    <row r="419" spans="1:34" x14ac:dyDescent="0.25">
      <c r="A419" s="8">
        <f t="shared" si="27"/>
        <v>514</v>
      </c>
      <c r="B419" s="15">
        <v>5794995</v>
      </c>
      <c r="C419" s="16" t="s">
        <v>452</v>
      </c>
      <c r="D419" s="15" t="s">
        <v>429</v>
      </c>
      <c r="E419" s="14">
        <v>45632</v>
      </c>
      <c r="F419" s="13" t="s">
        <v>16</v>
      </c>
      <c r="G419" s="12">
        <v>0</v>
      </c>
      <c r="H419" s="12">
        <v>330716.90000000002</v>
      </c>
      <c r="I419" s="12">
        <v>103609.09999999999</v>
      </c>
      <c r="J419" s="12">
        <v>172826.8</v>
      </c>
      <c r="K419" s="12">
        <v>16976.8</v>
      </c>
      <c r="L419" s="12">
        <v>10032</v>
      </c>
      <c r="M419" s="12">
        <v>0</v>
      </c>
      <c r="N419" s="12">
        <v>0</v>
      </c>
      <c r="O419" s="12">
        <v>0</v>
      </c>
      <c r="P419" s="12">
        <v>0</v>
      </c>
      <c r="Q419" s="12">
        <v>0</v>
      </c>
      <c r="R419" s="12">
        <v>0</v>
      </c>
      <c r="S419" s="12">
        <v>0</v>
      </c>
      <c r="T419" s="12">
        <v>0</v>
      </c>
      <c r="U419" s="12">
        <v>0</v>
      </c>
      <c r="V419" s="12">
        <v>0</v>
      </c>
      <c r="W419" s="12">
        <v>0</v>
      </c>
      <c r="X419" s="12">
        <v>0</v>
      </c>
      <c r="Y419" s="12">
        <v>0</v>
      </c>
      <c r="Z419" s="12">
        <v>0</v>
      </c>
      <c r="AA419" s="12">
        <v>0</v>
      </c>
      <c r="AB419" s="12">
        <v>0</v>
      </c>
      <c r="AC419" s="12">
        <v>0</v>
      </c>
      <c r="AD419" s="12">
        <v>0</v>
      </c>
      <c r="AE419" s="12">
        <v>0</v>
      </c>
      <c r="AF419" s="11">
        <f t="shared" si="24"/>
        <v>634161.60000000009</v>
      </c>
      <c r="AG419" s="11">
        <f t="shared" si="25"/>
        <v>0</v>
      </c>
      <c r="AH419" s="8">
        <f t="shared" si="26"/>
        <v>514</v>
      </c>
    </row>
    <row r="420" spans="1:34" x14ac:dyDescent="0.25">
      <c r="A420" s="8">
        <f t="shared" si="27"/>
        <v>515</v>
      </c>
      <c r="B420" s="15">
        <v>5796394</v>
      </c>
      <c r="C420" s="16" t="s">
        <v>451</v>
      </c>
      <c r="D420" s="15" t="s">
        <v>429</v>
      </c>
      <c r="E420" s="14">
        <v>46188</v>
      </c>
      <c r="F420" s="13" t="s">
        <v>54</v>
      </c>
      <c r="G420" s="12">
        <v>3360978.06</v>
      </c>
      <c r="H420" s="12">
        <v>300756.5</v>
      </c>
      <c r="I420" s="12">
        <v>556857.30000000005</v>
      </c>
      <c r="J420" s="12">
        <v>355481.7</v>
      </c>
      <c r="K420" s="12">
        <v>137410.79999999999</v>
      </c>
      <c r="L420" s="12">
        <v>176999.8</v>
      </c>
      <c r="M420" s="12">
        <v>93100.9</v>
      </c>
      <c r="N420" s="12">
        <v>46238.6</v>
      </c>
      <c r="O420" s="12">
        <v>2918.1</v>
      </c>
      <c r="P420" s="12">
        <v>2918.1</v>
      </c>
      <c r="Q420" s="12">
        <v>0</v>
      </c>
      <c r="R420" s="12">
        <v>0</v>
      </c>
      <c r="S420" s="12">
        <v>0</v>
      </c>
      <c r="T420" s="12">
        <v>0</v>
      </c>
      <c r="U420" s="12">
        <v>0</v>
      </c>
      <c r="V420" s="12">
        <v>0</v>
      </c>
      <c r="W420" s="12">
        <v>0</v>
      </c>
      <c r="X420" s="12">
        <v>0</v>
      </c>
      <c r="Y420" s="12">
        <v>0</v>
      </c>
      <c r="Z420" s="12">
        <v>0</v>
      </c>
      <c r="AA420" s="12">
        <v>0</v>
      </c>
      <c r="AB420" s="12">
        <v>0</v>
      </c>
      <c r="AC420" s="12">
        <v>0</v>
      </c>
      <c r="AD420" s="12">
        <v>0</v>
      </c>
      <c r="AE420" s="12">
        <v>0</v>
      </c>
      <c r="AF420" s="11">
        <f t="shared" si="24"/>
        <v>1672681.8000000003</v>
      </c>
      <c r="AG420" s="11">
        <f t="shared" si="25"/>
        <v>0</v>
      </c>
      <c r="AH420" s="8">
        <f t="shared" si="26"/>
        <v>515</v>
      </c>
    </row>
    <row r="421" spans="1:34" x14ac:dyDescent="0.25">
      <c r="A421" s="8">
        <f t="shared" si="27"/>
        <v>516</v>
      </c>
      <c r="B421" s="15">
        <v>5804086</v>
      </c>
      <c r="C421" s="16" t="s">
        <v>450</v>
      </c>
      <c r="D421" s="15" t="s">
        <v>429</v>
      </c>
      <c r="E421" s="14">
        <v>46321</v>
      </c>
      <c r="F421" s="13" t="s">
        <v>54</v>
      </c>
      <c r="G421" s="12">
        <v>869089.65342711669</v>
      </c>
      <c r="H421" s="12">
        <v>14182.6</v>
      </c>
      <c r="I421" s="12">
        <v>9953.6999999999989</v>
      </c>
      <c r="J421" s="12">
        <v>16117.9</v>
      </c>
      <c r="K421" s="12">
        <v>13359.3</v>
      </c>
      <c r="L421" s="12">
        <v>13381.3</v>
      </c>
      <c r="M421" s="12">
        <v>422286.5</v>
      </c>
      <c r="N421" s="12">
        <v>249402.7</v>
      </c>
      <c r="O421" s="12">
        <v>279437.8</v>
      </c>
      <c r="P421" s="12">
        <v>382409.2</v>
      </c>
      <c r="Q421" s="12">
        <v>193045.4</v>
      </c>
      <c r="R421" s="12">
        <v>140090</v>
      </c>
      <c r="S421" s="12">
        <v>58476.9</v>
      </c>
      <c r="T421" s="12">
        <v>31862.9</v>
      </c>
      <c r="U421" s="12">
        <v>11954.9</v>
      </c>
      <c r="V421" s="12">
        <v>7058.7</v>
      </c>
      <c r="W421" s="12">
        <v>18145.3</v>
      </c>
      <c r="X421" s="12">
        <v>11967.1</v>
      </c>
      <c r="Y421" s="12">
        <v>618.6</v>
      </c>
      <c r="Z421" s="12">
        <v>0</v>
      </c>
      <c r="AA421" s="12">
        <v>0</v>
      </c>
      <c r="AB421" s="12">
        <v>0</v>
      </c>
      <c r="AC421" s="12">
        <v>0</v>
      </c>
      <c r="AD421" s="12">
        <v>0</v>
      </c>
      <c r="AE421" s="12">
        <v>0</v>
      </c>
      <c r="AF421" s="11">
        <f t="shared" si="24"/>
        <v>1792143.2999999998</v>
      </c>
      <c r="AG421" s="11">
        <f t="shared" si="25"/>
        <v>81607.500000000015</v>
      </c>
      <c r="AH421" s="8">
        <f t="shared" si="26"/>
        <v>516</v>
      </c>
    </row>
    <row r="422" spans="1:34" x14ac:dyDescent="0.25">
      <c r="A422" s="8">
        <f t="shared" si="27"/>
        <v>517</v>
      </c>
      <c r="B422" s="15">
        <v>5804686</v>
      </c>
      <c r="C422" s="16" t="s">
        <v>449</v>
      </c>
      <c r="D422" s="15" t="s">
        <v>429</v>
      </c>
      <c r="E422" s="14">
        <v>46203</v>
      </c>
      <c r="F422" s="13" t="s">
        <v>54</v>
      </c>
      <c r="G422" s="12">
        <v>3305850.71</v>
      </c>
      <c r="H422" s="12">
        <v>285835.2</v>
      </c>
      <c r="I422" s="12">
        <v>557513.6</v>
      </c>
      <c r="J422" s="12">
        <v>980864.1</v>
      </c>
      <c r="K422" s="12">
        <v>1092179.3999999999</v>
      </c>
      <c r="L422" s="12">
        <v>675515</v>
      </c>
      <c r="M422" s="12">
        <v>246477.2</v>
      </c>
      <c r="N422" s="12">
        <v>128475.09999999999</v>
      </c>
      <c r="O422" s="12">
        <v>27239.899999999998</v>
      </c>
      <c r="P422" s="12">
        <v>9000</v>
      </c>
      <c r="Q422" s="12">
        <v>0</v>
      </c>
      <c r="R422" s="12">
        <v>0</v>
      </c>
      <c r="S422" s="12">
        <v>0</v>
      </c>
      <c r="T422" s="12">
        <v>0</v>
      </c>
      <c r="U422" s="12">
        <v>0</v>
      </c>
      <c r="V422" s="12">
        <v>0</v>
      </c>
      <c r="W422" s="12">
        <v>0</v>
      </c>
      <c r="X422" s="12">
        <v>0</v>
      </c>
      <c r="Y422" s="12">
        <v>0</v>
      </c>
      <c r="Z422" s="12">
        <v>0</v>
      </c>
      <c r="AA422" s="12">
        <v>0</v>
      </c>
      <c r="AB422" s="12">
        <v>0</v>
      </c>
      <c r="AC422" s="12">
        <v>0</v>
      </c>
      <c r="AD422" s="12">
        <v>0</v>
      </c>
      <c r="AE422" s="12">
        <v>0</v>
      </c>
      <c r="AF422" s="11">
        <f t="shared" si="24"/>
        <v>4003099.5</v>
      </c>
      <c r="AG422" s="11">
        <f t="shared" si="25"/>
        <v>0</v>
      </c>
      <c r="AH422" s="8">
        <f t="shared" si="26"/>
        <v>517</v>
      </c>
    </row>
    <row r="423" spans="1:34" x14ac:dyDescent="0.25">
      <c r="A423" s="8">
        <f t="shared" si="27"/>
        <v>518</v>
      </c>
      <c r="B423" s="15">
        <v>5807503</v>
      </c>
      <c r="C423" s="16" t="s">
        <v>448</v>
      </c>
      <c r="D423" s="15" t="s">
        <v>429</v>
      </c>
      <c r="E423" s="14">
        <v>46078</v>
      </c>
      <c r="F423" s="13" t="s">
        <v>54</v>
      </c>
      <c r="G423" s="12">
        <v>810894.79963314277</v>
      </c>
      <c r="H423" s="12">
        <v>5004.3</v>
      </c>
      <c r="I423" s="12">
        <v>6032.8</v>
      </c>
      <c r="J423" s="12">
        <v>11998.5</v>
      </c>
      <c r="K423" s="12">
        <v>4615.2</v>
      </c>
      <c r="L423" s="12">
        <v>2259.3000000000002</v>
      </c>
      <c r="M423" s="12">
        <v>0</v>
      </c>
      <c r="N423" s="12">
        <v>0</v>
      </c>
      <c r="O423" s="12">
        <v>0</v>
      </c>
      <c r="P423" s="12">
        <v>0</v>
      </c>
      <c r="Q423" s="12">
        <v>0</v>
      </c>
      <c r="R423" s="12">
        <v>0</v>
      </c>
      <c r="S423" s="12">
        <v>0</v>
      </c>
      <c r="T423" s="12">
        <v>0</v>
      </c>
      <c r="U423" s="12">
        <v>0</v>
      </c>
      <c r="V423" s="12">
        <v>0</v>
      </c>
      <c r="W423" s="12">
        <v>0</v>
      </c>
      <c r="X423" s="12">
        <v>0</v>
      </c>
      <c r="Y423" s="12">
        <v>0</v>
      </c>
      <c r="Z423" s="12">
        <v>0</v>
      </c>
      <c r="AA423" s="12">
        <v>0</v>
      </c>
      <c r="AB423" s="12">
        <v>0</v>
      </c>
      <c r="AC423" s="12">
        <v>0</v>
      </c>
      <c r="AD423" s="12">
        <v>0</v>
      </c>
      <c r="AE423" s="12">
        <v>0</v>
      </c>
      <c r="AF423" s="11">
        <f t="shared" si="24"/>
        <v>29910.1</v>
      </c>
      <c r="AG423" s="11">
        <f t="shared" si="25"/>
        <v>0</v>
      </c>
      <c r="AH423" s="8">
        <f t="shared" si="26"/>
        <v>518</v>
      </c>
    </row>
    <row r="424" spans="1:34" x14ac:dyDescent="0.25">
      <c r="A424" s="8">
        <f t="shared" si="27"/>
        <v>519</v>
      </c>
      <c r="B424" s="15">
        <v>5809680</v>
      </c>
      <c r="C424" s="16" t="s">
        <v>447</v>
      </c>
      <c r="D424" s="15" t="s">
        <v>429</v>
      </c>
      <c r="E424" s="14">
        <v>45507</v>
      </c>
      <c r="F424" s="13" t="s">
        <v>16</v>
      </c>
      <c r="G424" s="12">
        <v>0</v>
      </c>
      <c r="H424" s="12">
        <v>1732383.9000000001</v>
      </c>
      <c r="I424" s="12">
        <v>-3579.5</v>
      </c>
      <c r="J424" s="12">
        <v>968.19999999999993</v>
      </c>
      <c r="K424" s="12">
        <v>5715.6</v>
      </c>
      <c r="L424" s="12">
        <v>3561567.5999999996</v>
      </c>
      <c r="M424" s="12">
        <v>85.6</v>
      </c>
      <c r="N424" s="12">
        <v>0</v>
      </c>
      <c r="O424" s="12">
        <v>0</v>
      </c>
      <c r="P424" s="12">
        <v>0</v>
      </c>
      <c r="Q424" s="12">
        <v>0</v>
      </c>
      <c r="R424" s="12">
        <v>0</v>
      </c>
      <c r="S424" s="12">
        <v>0</v>
      </c>
      <c r="T424" s="12">
        <v>0</v>
      </c>
      <c r="U424" s="12">
        <v>0</v>
      </c>
      <c r="V424" s="12">
        <v>0</v>
      </c>
      <c r="W424" s="12">
        <v>0</v>
      </c>
      <c r="X424" s="12">
        <v>0</v>
      </c>
      <c r="Y424" s="12">
        <v>0</v>
      </c>
      <c r="Z424" s="12">
        <v>0</v>
      </c>
      <c r="AA424" s="12">
        <v>0</v>
      </c>
      <c r="AB424" s="12">
        <v>0</v>
      </c>
      <c r="AC424" s="12">
        <v>0</v>
      </c>
      <c r="AD424" s="12">
        <v>0</v>
      </c>
      <c r="AE424" s="12">
        <v>0</v>
      </c>
      <c r="AF424" s="11">
        <f t="shared" si="24"/>
        <v>5297141.3999999994</v>
      </c>
      <c r="AG424" s="11">
        <f t="shared" si="25"/>
        <v>0</v>
      </c>
      <c r="AH424" s="8">
        <f t="shared" si="26"/>
        <v>519</v>
      </c>
    </row>
    <row r="425" spans="1:34" x14ac:dyDescent="0.25">
      <c r="A425" s="8">
        <f t="shared" si="27"/>
        <v>520</v>
      </c>
      <c r="B425" s="15">
        <v>5809860</v>
      </c>
      <c r="C425" s="16" t="s">
        <v>446</v>
      </c>
      <c r="D425" s="15" t="s">
        <v>429</v>
      </c>
      <c r="E425" s="14">
        <v>46549</v>
      </c>
      <c r="F425" s="13" t="s">
        <v>20</v>
      </c>
      <c r="G425" s="12">
        <v>845600.11177011195</v>
      </c>
      <c r="H425" s="12">
        <v>27098.7</v>
      </c>
      <c r="I425" s="12">
        <v>43851.100000000006</v>
      </c>
      <c r="J425" s="12">
        <v>16817.8</v>
      </c>
      <c r="K425" s="12">
        <v>402133.2</v>
      </c>
      <c r="L425" s="12">
        <v>1761828.5</v>
      </c>
      <c r="M425" s="12">
        <v>110002.1</v>
      </c>
      <c r="N425" s="12">
        <v>1317956.7999999998</v>
      </c>
      <c r="O425" s="12">
        <v>76191</v>
      </c>
      <c r="P425" s="12">
        <v>31241.1</v>
      </c>
      <c r="Q425" s="12">
        <v>33487.200000000004</v>
      </c>
      <c r="R425" s="12">
        <v>31305.9</v>
      </c>
      <c r="S425" s="12">
        <v>31331.600000000002</v>
      </c>
      <c r="T425" s="12">
        <v>31627.8</v>
      </c>
      <c r="U425" s="12">
        <v>31649.200000000001</v>
      </c>
      <c r="V425" s="12">
        <v>31670.6</v>
      </c>
      <c r="W425" s="12">
        <v>31692.1</v>
      </c>
      <c r="X425" s="12">
        <v>31713.5</v>
      </c>
      <c r="Y425" s="12">
        <v>17653.400000000001</v>
      </c>
      <c r="Z425" s="12">
        <v>0</v>
      </c>
      <c r="AA425" s="12">
        <v>0</v>
      </c>
      <c r="AB425" s="12">
        <v>0</v>
      </c>
      <c r="AC425" s="12">
        <v>0</v>
      </c>
      <c r="AD425" s="12">
        <v>0</v>
      </c>
      <c r="AE425" s="12">
        <v>0</v>
      </c>
      <c r="AF425" s="11">
        <f t="shared" si="24"/>
        <v>3883245</v>
      </c>
      <c r="AG425" s="11">
        <f t="shared" si="25"/>
        <v>176006.6</v>
      </c>
      <c r="AH425" s="8">
        <f t="shared" si="26"/>
        <v>520</v>
      </c>
    </row>
    <row r="426" spans="1:34" x14ac:dyDescent="0.25">
      <c r="A426" s="8">
        <f t="shared" si="27"/>
        <v>521</v>
      </c>
      <c r="B426" s="15">
        <v>5811342</v>
      </c>
      <c r="C426" s="16" t="s">
        <v>445</v>
      </c>
      <c r="D426" s="15" t="s">
        <v>429</v>
      </c>
      <c r="E426" s="14">
        <v>46358</v>
      </c>
      <c r="F426" s="13" t="s">
        <v>20</v>
      </c>
      <c r="G426" s="12">
        <v>153541.81611255475</v>
      </c>
      <c r="H426" s="12">
        <v>9806.5</v>
      </c>
      <c r="I426" s="12">
        <v>14961.3</v>
      </c>
      <c r="J426" s="12">
        <v>192631.9</v>
      </c>
      <c r="K426" s="12">
        <v>252994.40000000002</v>
      </c>
      <c r="L426" s="12">
        <v>273393.59999999998</v>
      </c>
      <c r="M426" s="12">
        <v>12822</v>
      </c>
      <c r="N426" s="12">
        <v>12071.199999999999</v>
      </c>
      <c r="O426" s="12">
        <v>50230.9</v>
      </c>
      <c r="P426" s="12">
        <v>651916.6</v>
      </c>
      <c r="Q426" s="12">
        <v>514031.7</v>
      </c>
      <c r="R426" s="12">
        <v>471886.6</v>
      </c>
      <c r="S426" s="12">
        <v>67019.5</v>
      </c>
      <c r="T426" s="12">
        <v>7519.2</v>
      </c>
      <c r="U426" s="12">
        <v>3367.4</v>
      </c>
      <c r="V426" s="12">
        <v>2245</v>
      </c>
      <c r="W426" s="12">
        <v>0</v>
      </c>
      <c r="X426" s="12">
        <v>0</v>
      </c>
      <c r="Y426" s="12">
        <v>0</v>
      </c>
      <c r="Z426" s="12">
        <v>0</v>
      </c>
      <c r="AA426" s="12">
        <v>0</v>
      </c>
      <c r="AB426" s="12">
        <v>0</v>
      </c>
      <c r="AC426" s="12">
        <v>0</v>
      </c>
      <c r="AD426" s="12">
        <v>0</v>
      </c>
      <c r="AE426" s="12">
        <v>0</v>
      </c>
      <c r="AF426" s="11">
        <f t="shared" si="24"/>
        <v>2523766.1999999997</v>
      </c>
      <c r="AG426" s="11">
        <f t="shared" si="25"/>
        <v>13131.6</v>
      </c>
      <c r="AH426" s="8">
        <f t="shared" si="26"/>
        <v>521</v>
      </c>
    </row>
    <row r="427" spans="1:34" x14ac:dyDescent="0.25">
      <c r="A427" s="8">
        <f t="shared" si="27"/>
        <v>522</v>
      </c>
      <c r="B427" s="15">
        <v>5811847</v>
      </c>
      <c r="C427" s="16" t="s">
        <v>444</v>
      </c>
      <c r="D427" s="15" t="s">
        <v>429</v>
      </c>
      <c r="E427" s="14">
        <v>46122</v>
      </c>
      <c r="F427" s="13" t="s">
        <v>20</v>
      </c>
      <c r="G427" s="12">
        <v>15306301.83</v>
      </c>
      <c r="H427" s="12">
        <v>478989.89999999997</v>
      </c>
      <c r="I427" s="12">
        <v>468568.89999999997</v>
      </c>
      <c r="J427" s="12">
        <v>416596.60000000003</v>
      </c>
      <c r="K427" s="12">
        <v>415415.3</v>
      </c>
      <c r="L427" s="12">
        <v>374574.8</v>
      </c>
      <c r="M427" s="12">
        <v>13566.5</v>
      </c>
      <c r="N427" s="12">
        <v>10412.4</v>
      </c>
      <c r="O427" s="12">
        <v>9182.2000000000007</v>
      </c>
      <c r="P427" s="12">
        <v>9182.2000000000007</v>
      </c>
      <c r="Q427" s="12">
        <v>9616.3000000000011</v>
      </c>
      <c r="R427" s="12">
        <v>7866.6</v>
      </c>
      <c r="S427" s="12">
        <v>4374.1000000000004</v>
      </c>
      <c r="T427" s="12">
        <v>0</v>
      </c>
      <c r="U427" s="12">
        <v>0</v>
      </c>
      <c r="V427" s="12">
        <v>0</v>
      </c>
      <c r="W427" s="12">
        <v>0</v>
      </c>
      <c r="X427" s="12">
        <v>0</v>
      </c>
      <c r="Y427" s="12">
        <v>0</v>
      </c>
      <c r="Z427" s="12">
        <v>0</v>
      </c>
      <c r="AA427" s="12">
        <v>0</v>
      </c>
      <c r="AB427" s="12">
        <v>0</v>
      </c>
      <c r="AC427" s="12">
        <v>0</v>
      </c>
      <c r="AD427" s="12">
        <v>0</v>
      </c>
      <c r="AE427" s="12">
        <v>0</v>
      </c>
      <c r="AF427" s="11">
        <f t="shared" si="24"/>
        <v>2218345.8000000003</v>
      </c>
      <c r="AG427" s="11">
        <f t="shared" si="25"/>
        <v>0</v>
      </c>
      <c r="AH427" s="8">
        <f t="shared" si="26"/>
        <v>522</v>
      </c>
    </row>
    <row r="428" spans="1:34" x14ac:dyDescent="0.25">
      <c r="A428" s="8">
        <f t="shared" si="27"/>
        <v>523</v>
      </c>
      <c r="B428" s="15">
        <v>5811848</v>
      </c>
      <c r="C428" s="16" t="s">
        <v>443</v>
      </c>
      <c r="D428" s="15" t="s">
        <v>429</v>
      </c>
      <c r="E428" s="14">
        <v>46122</v>
      </c>
      <c r="F428" s="13" t="s">
        <v>20</v>
      </c>
      <c r="G428" s="12">
        <v>1611484.28</v>
      </c>
      <c r="H428" s="12">
        <v>143393.30000000002</v>
      </c>
      <c r="I428" s="12">
        <v>222174.6</v>
      </c>
      <c r="J428" s="12">
        <v>243078.8</v>
      </c>
      <c r="K428" s="12">
        <v>139287.80000000002</v>
      </c>
      <c r="L428" s="12">
        <v>13032.6</v>
      </c>
      <c r="M428" s="12">
        <v>30823.399999999998</v>
      </c>
      <c r="N428" s="12">
        <v>120422.79999999999</v>
      </c>
      <c r="O428" s="12">
        <v>-1319.1</v>
      </c>
      <c r="P428" s="12">
        <v>-1319.1</v>
      </c>
      <c r="Q428" s="12">
        <v>-1381.8999999999999</v>
      </c>
      <c r="R428" s="12">
        <v>-1130.6000000000001</v>
      </c>
      <c r="S428" s="12">
        <v>-1381.8999999999999</v>
      </c>
      <c r="T428" s="12">
        <v>-1193.5</v>
      </c>
      <c r="U428" s="12">
        <v>-1193.5</v>
      </c>
      <c r="V428" s="12">
        <v>-1193.5</v>
      </c>
      <c r="W428" s="12">
        <v>0</v>
      </c>
      <c r="X428" s="12">
        <v>0</v>
      </c>
      <c r="Y428" s="12">
        <v>0</v>
      </c>
      <c r="Z428" s="12">
        <v>0</v>
      </c>
      <c r="AA428" s="12">
        <v>0</v>
      </c>
      <c r="AB428" s="12">
        <v>0</v>
      </c>
      <c r="AC428" s="12">
        <v>0</v>
      </c>
      <c r="AD428" s="12">
        <v>0</v>
      </c>
      <c r="AE428" s="12">
        <v>0</v>
      </c>
      <c r="AF428" s="11">
        <f t="shared" si="24"/>
        <v>905680.70000000007</v>
      </c>
      <c r="AG428" s="11">
        <f t="shared" si="25"/>
        <v>-3580.5</v>
      </c>
      <c r="AH428" s="8">
        <f t="shared" si="26"/>
        <v>523</v>
      </c>
    </row>
    <row r="429" spans="1:34" x14ac:dyDescent="0.25">
      <c r="A429" s="8">
        <f t="shared" si="27"/>
        <v>524</v>
      </c>
      <c r="B429" s="15">
        <v>5812664</v>
      </c>
      <c r="C429" s="16" t="s">
        <v>442</v>
      </c>
      <c r="D429" s="15" t="s">
        <v>429</v>
      </c>
      <c r="E429" s="14">
        <v>46142</v>
      </c>
      <c r="F429" s="13" t="s">
        <v>20</v>
      </c>
      <c r="G429" s="12">
        <v>2129705.02</v>
      </c>
      <c r="H429" s="12">
        <v>446894.60000000003</v>
      </c>
      <c r="I429" s="12">
        <v>274975.90000000002</v>
      </c>
      <c r="J429" s="12">
        <v>185918.6</v>
      </c>
      <c r="K429" s="12">
        <v>67201.5</v>
      </c>
      <c r="L429" s="12">
        <v>563965.19999999995</v>
      </c>
      <c r="M429" s="12">
        <v>34721.4</v>
      </c>
      <c r="N429" s="12">
        <v>8725.7999999999993</v>
      </c>
      <c r="O429" s="12">
        <v>8702.9</v>
      </c>
      <c r="P429" s="12">
        <v>337.2</v>
      </c>
      <c r="Q429" s="12">
        <v>0</v>
      </c>
      <c r="R429" s="12">
        <v>0</v>
      </c>
      <c r="S429" s="12">
        <v>0</v>
      </c>
      <c r="T429" s="12">
        <v>0</v>
      </c>
      <c r="U429" s="12">
        <v>0</v>
      </c>
      <c r="V429" s="12">
        <v>0</v>
      </c>
      <c r="W429" s="12">
        <v>0</v>
      </c>
      <c r="X429" s="12">
        <v>0</v>
      </c>
      <c r="Y429" s="12">
        <v>0</v>
      </c>
      <c r="Z429" s="12">
        <v>0</v>
      </c>
      <c r="AA429" s="12">
        <v>0</v>
      </c>
      <c r="AB429" s="12">
        <v>0</v>
      </c>
      <c r="AC429" s="12">
        <v>0</v>
      </c>
      <c r="AD429" s="12">
        <v>0</v>
      </c>
      <c r="AE429" s="12">
        <v>0</v>
      </c>
      <c r="AF429" s="11">
        <f t="shared" si="24"/>
        <v>1591443.0999999996</v>
      </c>
      <c r="AG429" s="11">
        <f t="shared" si="25"/>
        <v>0</v>
      </c>
      <c r="AH429" s="8">
        <f t="shared" si="26"/>
        <v>524</v>
      </c>
    </row>
    <row r="430" spans="1:34" x14ac:dyDescent="0.25">
      <c r="A430" s="8">
        <f t="shared" si="27"/>
        <v>525</v>
      </c>
      <c r="B430" s="15">
        <v>5813357</v>
      </c>
      <c r="C430" s="16" t="s">
        <v>441</v>
      </c>
      <c r="D430" s="15" t="s">
        <v>429</v>
      </c>
      <c r="E430" s="14">
        <v>46689</v>
      </c>
      <c r="F430" s="13" t="s">
        <v>20</v>
      </c>
      <c r="G430" s="12">
        <v>88085.935555268006</v>
      </c>
      <c r="H430" s="12">
        <v>15645.6</v>
      </c>
      <c r="I430" s="12">
        <v>48600.700000000004</v>
      </c>
      <c r="J430" s="12">
        <v>13725.699999999999</v>
      </c>
      <c r="K430" s="12">
        <v>16958.300000000003</v>
      </c>
      <c r="L430" s="12">
        <v>18277.400000000001</v>
      </c>
      <c r="M430" s="12">
        <v>13417.9</v>
      </c>
      <c r="N430" s="12">
        <v>14100</v>
      </c>
      <c r="O430" s="12">
        <v>13593.7</v>
      </c>
      <c r="P430" s="12">
        <v>13666.9</v>
      </c>
      <c r="Q430" s="12">
        <v>14323.2</v>
      </c>
      <c r="R430" s="12">
        <v>63654.6</v>
      </c>
      <c r="S430" s="12">
        <v>75575.8</v>
      </c>
      <c r="T430" s="12">
        <v>63708.5</v>
      </c>
      <c r="U430" s="12">
        <v>64210.1</v>
      </c>
      <c r="V430" s="12">
        <v>5590612</v>
      </c>
      <c r="W430" s="12">
        <v>109716.09999999999</v>
      </c>
      <c r="X430" s="12">
        <v>130282.6</v>
      </c>
      <c r="Y430" s="12">
        <v>187464.5</v>
      </c>
      <c r="Z430" s="12">
        <v>171721.9</v>
      </c>
      <c r="AA430" s="12">
        <v>155712.1</v>
      </c>
      <c r="AB430" s="12">
        <v>91520.3</v>
      </c>
      <c r="AC430" s="12">
        <v>104675.9</v>
      </c>
      <c r="AD430" s="12">
        <v>73817.3</v>
      </c>
      <c r="AE430" s="12">
        <v>89207.6</v>
      </c>
      <c r="AF430" s="11">
        <f t="shared" si="24"/>
        <v>321539.80000000005</v>
      </c>
      <c r="AG430" s="11">
        <f t="shared" si="25"/>
        <v>6832648.8999999985</v>
      </c>
      <c r="AH430" s="8">
        <f t="shared" si="26"/>
        <v>525</v>
      </c>
    </row>
    <row r="431" spans="1:34" x14ac:dyDescent="0.25">
      <c r="A431" s="8">
        <f t="shared" si="27"/>
        <v>526</v>
      </c>
      <c r="B431" s="15">
        <v>5813599</v>
      </c>
      <c r="C431" s="16" t="s">
        <v>440</v>
      </c>
      <c r="D431" s="15" t="s">
        <v>429</v>
      </c>
      <c r="E431" s="14">
        <v>46171</v>
      </c>
      <c r="F431" s="13" t="s">
        <v>20</v>
      </c>
      <c r="G431" s="12">
        <v>2496564.69</v>
      </c>
      <c r="H431" s="12">
        <v>383391.9</v>
      </c>
      <c r="I431" s="12">
        <v>444117.9</v>
      </c>
      <c r="J431" s="12">
        <v>516082.4</v>
      </c>
      <c r="K431" s="12">
        <v>486392.5</v>
      </c>
      <c r="L431" s="12">
        <v>338763.10000000003</v>
      </c>
      <c r="M431" s="12">
        <v>175927.2</v>
      </c>
      <c r="N431" s="12">
        <v>19023.099999999999</v>
      </c>
      <c r="O431" s="12">
        <v>34619.300000000003</v>
      </c>
      <c r="P431" s="12">
        <v>12770.099999999999</v>
      </c>
      <c r="Q431" s="12">
        <v>0</v>
      </c>
      <c r="R431" s="12">
        <v>0</v>
      </c>
      <c r="S431" s="12">
        <v>0</v>
      </c>
      <c r="T431" s="12">
        <v>0</v>
      </c>
      <c r="U431" s="12">
        <v>0</v>
      </c>
      <c r="V431" s="12">
        <v>0</v>
      </c>
      <c r="W431" s="12">
        <v>0</v>
      </c>
      <c r="X431" s="12">
        <v>0</v>
      </c>
      <c r="Y431" s="12">
        <v>0</v>
      </c>
      <c r="Z431" s="12">
        <v>0</v>
      </c>
      <c r="AA431" s="12">
        <v>0</v>
      </c>
      <c r="AB431" s="12">
        <v>0</v>
      </c>
      <c r="AC431" s="12">
        <v>0</v>
      </c>
      <c r="AD431" s="12">
        <v>0</v>
      </c>
      <c r="AE431" s="12">
        <v>0</v>
      </c>
      <c r="AF431" s="11">
        <f t="shared" si="24"/>
        <v>2411087.5000000005</v>
      </c>
      <c r="AG431" s="11">
        <f t="shared" si="25"/>
        <v>0</v>
      </c>
      <c r="AH431" s="8">
        <f t="shared" si="26"/>
        <v>526</v>
      </c>
    </row>
    <row r="432" spans="1:34" x14ac:dyDescent="0.25">
      <c r="A432" s="8">
        <f t="shared" si="27"/>
        <v>527</v>
      </c>
      <c r="B432" s="15">
        <v>5813600</v>
      </c>
      <c r="C432" s="16" t="s">
        <v>439</v>
      </c>
      <c r="D432" s="15" t="s">
        <v>429</v>
      </c>
      <c r="E432" s="14">
        <v>46356</v>
      </c>
      <c r="F432" s="13" t="s">
        <v>54</v>
      </c>
      <c r="G432" s="12">
        <v>46681.564348048625</v>
      </c>
      <c r="H432" s="12">
        <v>35280.800000000003</v>
      </c>
      <c r="I432" s="12">
        <v>28861.899999999998</v>
      </c>
      <c r="J432" s="12">
        <v>51031.6</v>
      </c>
      <c r="K432" s="12">
        <v>90380.3</v>
      </c>
      <c r="L432" s="12">
        <v>6608.4</v>
      </c>
      <c r="M432" s="12">
        <v>108639.4</v>
      </c>
      <c r="N432" s="12">
        <v>109287.59999999999</v>
      </c>
      <c r="O432" s="12">
        <v>52002.8</v>
      </c>
      <c r="P432" s="12">
        <v>15567.199999999999</v>
      </c>
      <c r="Q432" s="12">
        <v>48054.400000000001</v>
      </c>
      <c r="R432" s="12">
        <v>26607.5</v>
      </c>
      <c r="S432" s="12">
        <v>6601.0999999999995</v>
      </c>
      <c r="T432" s="12">
        <v>4870.8</v>
      </c>
      <c r="U432" s="12">
        <v>6537.6</v>
      </c>
      <c r="V432" s="12">
        <v>6557.7</v>
      </c>
      <c r="W432" s="12">
        <v>5372.8</v>
      </c>
      <c r="X432" s="12">
        <v>5099.7000000000007</v>
      </c>
      <c r="Y432" s="12">
        <v>6067.5999999999995</v>
      </c>
      <c r="Z432" s="12">
        <v>5354.2</v>
      </c>
      <c r="AA432" s="12">
        <v>5813.2</v>
      </c>
      <c r="AB432" s="12">
        <v>5354.2</v>
      </c>
      <c r="AC432" s="12">
        <v>5583.7000000000007</v>
      </c>
      <c r="AD432" s="12">
        <v>5050.0999999999995</v>
      </c>
      <c r="AE432" s="12">
        <v>6346.8</v>
      </c>
      <c r="AF432" s="11">
        <f t="shared" si="24"/>
        <v>578922.99999999988</v>
      </c>
      <c r="AG432" s="11">
        <f t="shared" si="25"/>
        <v>68008.399999999994</v>
      </c>
      <c r="AH432" s="8">
        <f t="shared" si="26"/>
        <v>527</v>
      </c>
    </row>
    <row r="433" spans="1:34" x14ac:dyDescent="0.25">
      <c r="A433" s="8">
        <f t="shared" si="27"/>
        <v>528</v>
      </c>
      <c r="B433" s="15">
        <v>5813825</v>
      </c>
      <c r="C433" s="16" t="s">
        <v>438</v>
      </c>
      <c r="D433" s="15" t="s">
        <v>429</v>
      </c>
      <c r="E433" s="14">
        <v>46454</v>
      </c>
      <c r="F433" s="13" t="s">
        <v>20</v>
      </c>
      <c r="G433" s="12">
        <v>737282.88652951852</v>
      </c>
      <c r="H433" s="12">
        <v>83182.900000000009</v>
      </c>
      <c r="I433" s="12">
        <v>75171.599999999991</v>
      </c>
      <c r="J433" s="12">
        <v>188455.19999999998</v>
      </c>
      <c r="K433" s="12">
        <v>116800.1</v>
      </c>
      <c r="L433" s="12">
        <v>27496.400000000001</v>
      </c>
      <c r="M433" s="12">
        <v>21699.599999999999</v>
      </c>
      <c r="N433" s="12">
        <v>24668.9</v>
      </c>
      <c r="O433" s="12">
        <v>155446</v>
      </c>
      <c r="P433" s="12">
        <v>380442</v>
      </c>
      <c r="Q433" s="12">
        <v>134898.30000000002</v>
      </c>
      <c r="R433" s="12">
        <v>113302.2</v>
      </c>
      <c r="S433" s="12">
        <v>87609.7</v>
      </c>
      <c r="T433" s="12">
        <v>37659.700000000004</v>
      </c>
      <c r="U433" s="12">
        <v>28349.399999999998</v>
      </c>
      <c r="V433" s="12">
        <v>22299</v>
      </c>
      <c r="W433" s="12">
        <v>15218.3</v>
      </c>
      <c r="X433" s="12">
        <v>13833.5</v>
      </c>
      <c r="Y433" s="12">
        <v>18218.3</v>
      </c>
      <c r="Z433" s="12">
        <v>25813</v>
      </c>
      <c r="AA433" s="12">
        <v>20932.600000000002</v>
      </c>
      <c r="AB433" s="12">
        <v>14527.300000000001</v>
      </c>
      <c r="AC433" s="12">
        <v>14527.300000000001</v>
      </c>
      <c r="AD433" s="12">
        <v>13142.5</v>
      </c>
      <c r="AE433" s="12">
        <v>15218.3</v>
      </c>
      <c r="AF433" s="11">
        <f t="shared" si="24"/>
        <v>1409172.9</v>
      </c>
      <c r="AG433" s="11">
        <f t="shared" si="25"/>
        <v>239739.19999999998</v>
      </c>
      <c r="AH433" s="8">
        <f t="shared" si="26"/>
        <v>528</v>
      </c>
    </row>
    <row r="434" spans="1:34" x14ac:dyDescent="0.25">
      <c r="A434" s="8">
        <f t="shared" si="27"/>
        <v>529</v>
      </c>
      <c r="B434" s="15">
        <v>5813951</v>
      </c>
      <c r="C434" s="16" t="s">
        <v>437</v>
      </c>
      <c r="D434" s="15" t="s">
        <v>429</v>
      </c>
      <c r="E434" s="14">
        <v>46406</v>
      </c>
      <c r="F434" s="13" t="s">
        <v>54</v>
      </c>
      <c r="G434" s="12">
        <v>58472.503864092556</v>
      </c>
      <c r="H434" s="12">
        <v>4181.2</v>
      </c>
      <c r="I434" s="12">
        <v>338770.6</v>
      </c>
      <c r="J434" s="12">
        <v>28283.5</v>
      </c>
      <c r="K434" s="12">
        <v>23272.799999999999</v>
      </c>
      <c r="L434" s="12">
        <v>51764</v>
      </c>
      <c r="M434" s="12">
        <v>1203.8</v>
      </c>
      <c r="N434" s="12">
        <v>14807.3</v>
      </c>
      <c r="O434" s="12">
        <v>12149.6</v>
      </c>
      <c r="P434" s="12">
        <v>1144.2</v>
      </c>
      <c r="Q434" s="12">
        <v>1144.2</v>
      </c>
      <c r="R434" s="12">
        <v>70493.799999999988</v>
      </c>
      <c r="S434" s="12">
        <v>150657.60000000001</v>
      </c>
      <c r="T434" s="12">
        <v>74900.899999999994</v>
      </c>
      <c r="U434" s="12">
        <v>0</v>
      </c>
      <c r="V434" s="12">
        <v>502.09999999999997</v>
      </c>
      <c r="W434" s="12">
        <v>502.09999999999997</v>
      </c>
      <c r="X434" s="12">
        <v>0</v>
      </c>
      <c r="Y434" s="12">
        <v>0</v>
      </c>
      <c r="Z434" s="12">
        <v>0</v>
      </c>
      <c r="AA434" s="12">
        <v>0</v>
      </c>
      <c r="AB434" s="12">
        <v>0</v>
      </c>
      <c r="AC434" s="12">
        <v>0</v>
      </c>
      <c r="AD434" s="12">
        <v>0</v>
      </c>
      <c r="AE434" s="12">
        <v>0</v>
      </c>
      <c r="AF434" s="11">
        <f t="shared" si="24"/>
        <v>697872.6</v>
      </c>
      <c r="AG434" s="11">
        <f t="shared" si="25"/>
        <v>75905.100000000006</v>
      </c>
      <c r="AH434" s="8">
        <f t="shared" si="26"/>
        <v>529</v>
      </c>
    </row>
    <row r="435" spans="1:34" x14ac:dyDescent="0.25">
      <c r="A435" s="8">
        <f t="shared" si="27"/>
        <v>530</v>
      </c>
      <c r="B435" s="15">
        <v>5814461</v>
      </c>
      <c r="C435" s="16" t="s">
        <v>436</v>
      </c>
      <c r="D435" s="15" t="s">
        <v>429</v>
      </c>
      <c r="E435" s="14">
        <v>46370</v>
      </c>
      <c r="F435" s="13" t="s">
        <v>20</v>
      </c>
      <c r="G435" s="12">
        <v>105699.6345484084</v>
      </c>
      <c r="H435" s="12">
        <v>9049.2000000000007</v>
      </c>
      <c r="I435" s="12">
        <v>7704.4</v>
      </c>
      <c r="J435" s="12">
        <v>9256.2999999999993</v>
      </c>
      <c r="K435" s="12">
        <v>9600.4</v>
      </c>
      <c r="L435" s="12">
        <v>8982.4</v>
      </c>
      <c r="M435" s="12">
        <v>9039.9</v>
      </c>
      <c r="N435" s="12">
        <v>8338.5</v>
      </c>
      <c r="O435" s="12">
        <v>7892.8</v>
      </c>
      <c r="P435" s="12">
        <v>10271.1</v>
      </c>
      <c r="Q435" s="12">
        <v>6791.1</v>
      </c>
      <c r="R435" s="12">
        <v>5620.9</v>
      </c>
      <c r="S435" s="12">
        <v>5090.8</v>
      </c>
      <c r="T435" s="12">
        <v>4037.7000000000003</v>
      </c>
      <c r="U435" s="12">
        <v>33695.199999999997</v>
      </c>
      <c r="V435" s="12">
        <v>11146.9</v>
      </c>
      <c r="W435" s="12">
        <v>34193.699999999997</v>
      </c>
      <c r="X435" s="12">
        <v>2244.3000000000002</v>
      </c>
      <c r="Y435" s="12">
        <v>36652.700000000004</v>
      </c>
      <c r="Z435" s="12">
        <v>3383.3</v>
      </c>
      <c r="AA435" s="12">
        <v>36652.700000000004</v>
      </c>
      <c r="AB435" s="12">
        <v>0</v>
      </c>
      <c r="AC435" s="12">
        <v>0</v>
      </c>
      <c r="AD435" s="12">
        <v>0</v>
      </c>
      <c r="AE435" s="12">
        <v>0</v>
      </c>
      <c r="AF435" s="11">
        <f t="shared" si="24"/>
        <v>97637.8</v>
      </c>
      <c r="AG435" s="11">
        <f t="shared" si="25"/>
        <v>162006.5</v>
      </c>
      <c r="AH435" s="8">
        <f t="shared" si="26"/>
        <v>530</v>
      </c>
    </row>
    <row r="436" spans="1:34" x14ac:dyDescent="0.25">
      <c r="A436" s="8">
        <f t="shared" si="27"/>
        <v>531</v>
      </c>
      <c r="B436" s="15">
        <v>5814522</v>
      </c>
      <c r="C436" s="16" t="s">
        <v>435</v>
      </c>
      <c r="D436" s="15" t="s">
        <v>429</v>
      </c>
      <c r="E436" s="14">
        <v>46356</v>
      </c>
      <c r="F436" s="13" t="s">
        <v>20</v>
      </c>
      <c r="G436" s="12">
        <v>65508.366956918937</v>
      </c>
      <c r="H436" s="12">
        <v>3160.8</v>
      </c>
      <c r="I436" s="12">
        <v>339247.1</v>
      </c>
      <c r="J436" s="12">
        <v>41761.4</v>
      </c>
      <c r="K436" s="12">
        <v>8175.0000000000009</v>
      </c>
      <c r="L436" s="12">
        <v>39651.4</v>
      </c>
      <c r="M436" s="12">
        <v>50946.2</v>
      </c>
      <c r="N436" s="12">
        <v>51573.700000000004</v>
      </c>
      <c r="O436" s="12">
        <v>107233.40000000001</v>
      </c>
      <c r="P436" s="12">
        <v>135486.39999999999</v>
      </c>
      <c r="Q436" s="12">
        <v>141777.5</v>
      </c>
      <c r="R436" s="12">
        <v>114673.90000000001</v>
      </c>
      <c r="S436" s="12">
        <v>0</v>
      </c>
      <c r="T436" s="12">
        <v>50.2</v>
      </c>
      <c r="U436" s="12">
        <v>953.9</v>
      </c>
      <c r="V436" s="12">
        <v>0</v>
      </c>
      <c r="W436" s="12">
        <v>0</v>
      </c>
      <c r="X436" s="12">
        <v>0</v>
      </c>
      <c r="Y436" s="12">
        <v>0</v>
      </c>
      <c r="Z436" s="12">
        <v>0</v>
      </c>
      <c r="AA436" s="12">
        <v>0</v>
      </c>
      <c r="AB436" s="12">
        <v>0</v>
      </c>
      <c r="AC436" s="12">
        <v>0</v>
      </c>
      <c r="AD436" s="12">
        <v>0</v>
      </c>
      <c r="AE436" s="12">
        <v>0</v>
      </c>
      <c r="AF436" s="11">
        <f t="shared" si="24"/>
        <v>1033686.8</v>
      </c>
      <c r="AG436" s="11">
        <f t="shared" si="25"/>
        <v>1004.1</v>
      </c>
      <c r="AH436" s="8">
        <f t="shared" si="26"/>
        <v>531</v>
      </c>
    </row>
    <row r="437" spans="1:34" x14ac:dyDescent="0.25">
      <c r="A437" s="8">
        <f t="shared" si="27"/>
        <v>532</v>
      </c>
      <c r="B437" s="15">
        <v>5814523</v>
      </c>
      <c r="C437" s="16" t="s">
        <v>434</v>
      </c>
      <c r="D437" s="15" t="s">
        <v>429</v>
      </c>
      <c r="E437" s="14">
        <v>46300</v>
      </c>
      <c r="F437" s="13" t="s">
        <v>54</v>
      </c>
      <c r="G437" s="12">
        <v>443032.8426829371</v>
      </c>
      <c r="H437" s="12">
        <v>15106.8</v>
      </c>
      <c r="I437" s="12">
        <v>26945.699999999997</v>
      </c>
      <c r="J437" s="12">
        <v>14533.099999999999</v>
      </c>
      <c r="K437" s="12">
        <v>10275.299999999999</v>
      </c>
      <c r="L437" s="12">
        <v>9647.7000000000007</v>
      </c>
      <c r="M437" s="12">
        <v>10022.4</v>
      </c>
      <c r="N437" s="12">
        <v>3774.2</v>
      </c>
      <c r="O437" s="12">
        <v>14636.2</v>
      </c>
      <c r="P437" s="12">
        <v>16359.7</v>
      </c>
      <c r="Q437" s="12">
        <v>2025.3999999999999</v>
      </c>
      <c r="R437" s="12">
        <v>0</v>
      </c>
      <c r="S437" s="12">
        <v>1004.1</v>
      </c>
      <c r="T437" s="12">
        <v>0</v>
      </c>
      <c r="U437" s="12">
        <v>0</v>
      </c>
      <c r="V437" s="12">
        <v>0</v>
      </c>
      <c r="W437" s="12">
        <v>0</v>
      </c>
      <c r="X437" s="12">
        <v>0</v>
      </c>
      <c r="Y437" s="12">
        <v>0</v>
      </c>
      <c r="Z437" s="12">
        <v>0</v>
      </c>
      <c r="AA437" s="12">
        <v>0</v>
      </c>
      <c r="AB437" s="12">
        <v>0</v>
      </c>
      <c r="AC437" s="12">
        <v>0</v>
      </c>
      <c r="AD437" s="12">
        <v>0</v>
      </c>
      <c r="AE437" s="12">
        <v>0</v>
      </c>
      <c r="AF437" s="11">
        <f t="shared" si="24"/>
        <v>124330.59999999998</v>
      </c>
      <c r="AG437" s="11">
        <f t="shared" si="25"/>
        <v>0</v>
      </c>
      <c r="AH437" s="8">
        <f t="shared" si="26"/>
        <v>532</v>
      </c>
    </row>
    <row r="438" spans="1:34" x14ac:dyDescent="0.25">
      <c r="A438" s="8">
        <f t="shared" si="27"/>
        <v>533</v>
      </c>
      <c r="B438" s="15">
        <v>5815439</v>
      </c>
      <c r="C438" s="16" t="s">
        <v>433</v>
      </c>
      <c r="D438" s="15" t="s">
        <v>429</v>
      </c>
      <c r="E438" s="14">
        <v>46752</v>
      </c>
      <c r="F438" s="13" t="s">
        <v>20</v>
      </c>
      <c r="G438" s="12">
        <v>1438266.52</v>
      </c>
      <c r="H438" s="12">
        <v>9133</v>
      </c>
      <c r="I438" s="12">
        <v>11586</v>
      </c>
      <c r="J438" s="12">
        <v>9463.8000000000011</v>
      </c>
      <c r="K438" s="12">
        <v>9463.8000000000011</v>
      </c>
      <c r="L438" s="12">
        <v>9463.8000000000011</v>
      </c>
      <c r="M438" s="12">
        <v>9463.8000000000011</v>
      </c>
      <c r="N438" s="12">
        <v>9690.9</v>
      </c>
      <c r="O438" s="12">
        <v>9690.9</v>
      </c>
      <c r="P438" s="12">
        <v>9690.9</v>
      </c>
      <c r="Q438" s="12">
        <v>9690.9</v>
      </c>
      <c r="R438" s="12">
        <v>9690.9</v>
      </c>
      <c r="S438" s="12">
        <v>9690.9</v>
      </c>
      <c r="T438" s="12">
        <v>298343.09999999998</v>
      </c>
      <c r="U438" s="12">
        <v>11764.4</v>
      </c>
      <c r="V438" s="12">
        <v>11764.4</v>
      </c>
      <c r="W438" s="12">
        <v>11764.4</v>
      </c>
      <c r="X438" s="12">
        <v>11764.4</v>
      </c>
      <c r="Y438" s="12">
        <v>11764.4</v>
      </c>
      <c r="Z438" s="12">
        <v>12182.800000000001</v>
      </c>
      <c r="AA438" s="12">
        <v>12182.800000000001</v>
      </c>
      <c r="AB438" s="12">
        <v>12182.800000000001</v>
      </c>
      <c r="AC438" s="12">
        <v>12182.800000000001</v>
      </c>
      <c r="AD438" s="12">
        <v>217466.1</v>
      </c>
      <c r="AE438" s="12">
        <v>257232.00000000003</v>
      </c>
      <c r="AF438" s="11">
        <f t="shared" si="24"/>
        <v>116719.59999999998</v>
      </c>
      <c r="AG438" s="11">
        <f t="shared" si="25"/>
        <v>880594.4</v>
      </c>
      <c r="AH438" s="8">
        <f t="shared" si="26"/>
        <v>533</v>
      </c>
    </row>
    <row r="439" spans="1:34" x14ac:dyDescent="0.25">
      <c r="A439" s="8">
        <f t="shared" si="27"/>
        <v>534</v>
      </c>
      <c r="B439" s="15">
        <v>5815440</v>
      </c>
      <c r="C439" s="16" t="s">
        <v>432</v>
      </c>
      <c r="D439" s="15" t="s">
        <v>429</v>
      </c>
      <c r="E439" s="14">
        <v>46461</v>
      </c>
      <c r="F439" s="13" t="s">
        <v>20</v>
      </c>
      <c r="G439" s="12">
        <v>731607.23508134612</v>
      </c>
      <c r="H439" s="12">
        <v>4515</v>
      </c>
      <c r="I439" s="12">
        <v>4751.2999999999993</v>
      </c>
      <c r="J439" s="12">
        <v>4643.9000000000005</v>
      </c>
      <c r="K439" s="12">
        <v>15958.1</v>
      </c>
      <c r="L439" s="12">
        <v>16025.800000000001</v>
      </c>
      <c r="M439" s="12">
        <v>153556.90000000002</v>
      </c>
      <c r="N439" s="12">
        <v>170497.6</v>
      </c>
      <c r="O439" s="12">
        <v>50790.700000000004</v>
      </c>
      <c r="P439" s="12">
        <v>7061.0999999999995</v>
      </c>
      <c r="Q439" s="12">
        <v>295364.5</v>
      </c>
      <c r="R439" s="12">
        <v>8785.7999999999993</v>
      </c>
      <c r="S439" s="12">
        <v>8785.7999999999993</v>
      </c>
      <c r="T439" s="12">
        <v>160551</v>
      </c>
      <c r="U439" s="12">
        <v>297832.60000000003</v>
      </c>
      <c r="V439" s="12">
        <v>179597</v>
      </c>
      <c r="W439" s="12">
        <v>10989.9</v>
      </c>
      <c r="X439" s="12">
        <v>702.9</v>
      </c>
      <c r="Y439" s="12">
        <v>301.20000000000005</v>
      </c>
      <c r="Z439" s="12">
        <v>0</v>
      </c>
      <c r="AA439" s="12">
        <v>0</v>
      </c>
      <c r="AB439" s="12">
        <v>0</v>
      </c>
      <c r="AC439" s="12">
        <v>0</v>
      </c>
      <c r="AD439" s="12">
        <v>0</v>
      </c>
      <c r="AE439" s="12">
        <v>0</v>
      </c>
      <c r="AF439" s="11">
        <f t="shared" si="24"/>
        <v>740736.50000000012</v>
      </c>
      <c r="AG439" s="11">
        <f t="shared" si="25"/>
        <v>649974.60000000009</v>
      </c>
      <c r="AH439" s="8">
        <f t="shared" si="26"/>
        <v>534</v>
      </c>
    </row>
    <row r="440" spans="1:34" x14ac:dyDescent="0.25">
      <c r="A440" s="8">
        <f t="shared" si="27"/>
        <v>535</v>
      </c>
      <c r="B440" s="15">
        <v>5815441</v>
      </c>
      <c r="C440" s="16" t="s">
        <v>431</v>
      </c>
      <c r="D440" s="15" t="s">
        <v>429</v>
      </c>
      <c r="E440" s="14">
        <v>46752</v>
      </c>
      <c r="F440" s="13" t="s">
        <v>20</v>
      </c>
      <c r="G440" s="12">
        <v>599258.80154272902</v>
      </c>
      <c r="H440" s="12">
        <v>3698.3</v>
      </c>
      <c r="I440" s="12">
        <v>3698.2</v>
      </c>
      <c r="J440" s="12">
        <v>3801.2999999999997</v>
      </c>
      <c r="K440" s="12">
        <v>3801.2999999999997</v>
      </c>
      <c r="L440" s="12">
        <v>3801.2999999999997</v>
      </c>
      <c r="M440" s="12">
        <v>3801.2999999999997</v>
      </c>
      <c r="N440" s="12">
        <v>3915.2999999999997</v>
      </c>
      <c r="O440" s="12">
        <v>3915.2999999999997</v>
      </c>
      <c r="P440" s="12">
        <v>3915.2999999999997</v>
      </c>
      <c r="Q440" s="12">
        <v>3915.2999999999997</v>
      </c>
      <c r="R440" s="12">
        <v>3915.2999999999997</v>
      </c>
      <c r="S440" s="12">
        <v>3915.2999999999997</v>
      </c>
      <c r="T440" s="12">
        <v>292360.40000000002</v>
      </c>
      <c r="U440" s="12">
        <v>5780.9</v>
      </c>
      <c r="V440" s="12">
        <v>5780.9</v>
      </c>
      <c r="W440" s="12">
        <v>5780.9</v>
      </c>
      <c r="X440" s="12">
        <v>5780.9</v>
      </c>
      <c r="Y440" s="12">
        <v>5780.9</v>
      </c>
      <c r="Z440" s="12">
        <v>5983.9000000000005</v>
      </c>
      <c r="AA440" s="12">
        <v>5983.9000000000005</v>
      </c>
      <c r="AB440" s="12">
        <v>5983.9000000000005</v>
      </c>
      <c r="AC440" s="12">
        <v>5983.9000000000005</v>
      </c>
      <c r="AD440" s="12">
        <v>207143.9</v>
      </c>
      <c r="AE440" s="12">
        <v>249088.2</v>
      </c>
      <c r="AF440" s="11">
        <f t="shared" si="24"/>
        <v>46093.500000000007</v>
      </c>
      <c r="AG440" s="11">
        <f t="shared" si="25"/>
        <v>801432.60000000033</v>
      </c>
      <c r="AH440" s="8">
        <f t="shared" si="26"/>
        <v>535</v>
      </c>
    </row>
    <row r="441" spans="1:34" x14ac:dyDescent="0.25">
      <c r="A441" s="8">
        <f t="shared" si="27"/>
        <v>536</v>
      </c>
      <c r="B441" s="15">
        <v>5815958</v>
      </c>
      <c r="C441" s="16" t="s">
        <v>430</v>
      </c>
      <c r="D441" s="15" t="s">
        <v>429</v>
      </c>
      <c r="E441" s="14">
        <v>46171</v>
      </c>
      <c r="F441" s="13" t="s">
        <v>20</v>
      </c>
      <c r="G441" s="12">
        <v>78027.952697223795</v>
      </c>
      <c r="H441" s="12">
        <v>6458.8</v>
      </c>
      <c r="I441" s="12">
        <v>30622.9</v>
      </c>
      <c r="J441" s="12">
        <v>24527</v>
      </c>
      <c r="K441" s="12">
        <v>14862.199999999999</v>
      </c>
      <c r="L441" s="12">
        <v>13696.8</v>
      </c>
      <c r="M441" s="12">
        <v>21647.8</v>
      </c>
      <c r="N441" s="12">
        <v>5786.7</v>
      </c>
      <c r="O441" s="12">
        <v>4863.6000000000004</v>
      </c>
      <c r="P441" s="12">
        <v>4304</v>
      </c>
      <c r="Q441" s="12">
        <v>0</v>
      </c>
      <c r="R441" s="12">
        <v>0</v>
      </c>
      <c r="S441" s="12">
        <v>0</v>
      </c>
      <c r="T441" s="12">
        <v>0</v>
      </c>
      <c r="U441" s="12">
        <v>0</v>
      </c>
      <c r="V441" s="12">
        <v>0</v>
      </c>
      <c r="W441" s="12">
        <v>0</v>
      </c>
      <c r="X441" s="12">
        <v>0</v>
      </c>
      <c r="Y441" s="12">
        <v>0</v>
      </c>
      <c r="Z441" s="12">
        <v>0</v>
      </c>
      <c r="AA441" s="12">
        <v>0</v>
      </c>
      <c r="AB441" s="12">
        <v>0</v>
      </c>
      <c r="AC441" s="12">
        <v>0</v>
      </c>
      <c r="AD441" s="12">
        <v>0</v>
      </c>
      <c r="AE441" s="12">
        <v>0</v>
      </c>
      <c r="AF441" s="11">
        <f t="shared" si="24"/>
        <v>126769.80000000002</v>
      </c>
      <c r="AG441" s="11">
        <f t="shared" si="25"/>
        <v>0</v>
      </c>
      <c r="AH441" s="8">
        <f t="shared" si="26"/>
        <v>536</v>
      </c>
    </row>
    <row r="442" spans="1:34" x14ac:dyDescent="0.25">
      <c r="A442" s="8">
        <f t="shared" si="27"/>
        <v>537</v>
      </c>
      <c r="B442" s="15">
        <v>5768425</v>
      </c>
      <c r="C442" s="16" t="s">
        <v>428</v>
      </c>
      <c r="D442" s="15" t="s">
        <v>392</v>
      </c>
      <c r="E442" s="14">
        <v>46408</v>
      </c>
      <c r="F442" s="13" t="s">
        <v>16</v>
      </c>
      <c r="G442" s="12">
        <v>344534.08287034696</v>
      </c>
      <c r="H442" s="12">
        <v>0</v>
      </c>
      <c r="I442" s="12">
        <v>0</v>
      </c>
      <c r="J442" s="12">
        <v>2009.1000000000001</v>
      </c>
      <c r="K442" s="12">
        <v>2009.1000000000001</v>
      </c>
      <c r="L442" s="12">
        <v>2009.1000000000001</v>
      </c>
      <c r="M442" s="12">
        <v>2009.1000000000001</v>
      </c>
      <c r="N442" s="12">
        <v>2057.3000000000002</v>
      </c>
      <c r="O442" s="12">
        <v>2057.3000000000002</v>
      </c>
      <c r="P442" s="12">
        <v>2057.3000000000002</v>
      </c>
      <c r="Q442" s="12">
        <v>2057.3000000000002</v>
      </c>
      <c r="R442" s="12">
        <v>2057.3000000000002</v>
      </c>
      <c r="S442" s="12">
        <v>2057.3000000000002</v>
      </c>
      <c r="T442" s="12">
        <v>19589.099999999999</v>
      </c>
      <c r="U442" s="12">
        <v>0</v>
      </c>
      <c r="V442" s="12">
        <v>0</v>
      </c>
      <c r="W442" s="12">
        <v>0</v>
      </c>
      <c r="X442" s="12">
        <v>0</v>
      </c>
      <c r="Y442" s="12">
        <v>0</v>
      </c>
      <c r="Z442" s="12">
        <v>0</v>
      </c>
      <c r="AA442" s="12">
        <v>0</v>
      </c>
      <c r="AB442" s="12">
        <v>0</v>
      </c>
      <c r="AC442" s="12">
        <v>0</v>
      </c>
      <c r="AD442" s="12">
        <v>0</v>
      </c>
      <c r="AE442" s="12">
        <v>0</v>
      </c>
      <c r="AF442" s="11">
        <f t="shared" si="24"/>
        <v>20380.199999999997</v>
      </c>
      <c r="AG442" s="11">
        <f t="shared" si="25"/>
        <v>19589.099999999999</v>
      </c>
      <c r="AH442" s="8">
        <f t="shared" si="26"/>
        <v>537</v>
      </c>
    </row>
    <row r="443" spans="1:34" x14ac:dyDescent="0.25">
      <c r="A443" s="8">
        <f t="shared" si="27"/>
        <v>538</v>
      </c>
      <c r="B443" s="15">
        <v>5773178</v>
      </c>
      <c r="C443" s="16" t="s">
        <v>427</v>
      </c>
      <c r="D443" s="15" t="s">
        <v>392</v>
      </c>
      <c r="E443" s="14">
        <v>46321</v>
      </c>
      <c r="F443" s="13" t="s">
        <v>54</v>
      </c>
      <c r="G443" s="12">
        <v>5527400.9400000004</v>
      </c>
      <c r="H443" s="12">
        <v>38126.800000000003</v>
      </c>
      <c r="I443" s="12">
        <v>45563.899999999994</v>
      </c>
      <c r="J443" s="12">
        <v>280122</v>
      </c>
      <c r="K443" s="12">
        <v>43917.5</v>
      </c>
      <c r="L443" s="12">
        <v>43971.200000000004</v>
      </c>
      <c r="M443" s="12">
        <v>44024.9</v>
      </c>
      <c r="N443" s="12">
        <v>45115.1</v>
      </c>
      <c r="O443" s="12">
        <v>45168.799999999996</v>
      </c>
      <c r="P443" s="12">
        <v>1095723.8</v>
      </c>
      <c r="Q443" s="12">
        <v>782070.9</v>
      </c>
      <c r="R443" s="12">
        <v>5857.5</v>
      </c>
      <c r="S443" s="12">
        <v>405843.1</v>
      </c>
      <c r="T443" s="12">
        <v>0</v>
      </c>
      <c r="U443" s="12">
        <v>0</v>
      </c>
      <c r="V443" s="12">
        <v>0</v>
      </c>
      <c r="W443" s="12">
        <v>0</v>
      </c>
      <c r="X443" s="12">
        <v>0</v>
      </c>
      <c r="Y443" s="12">
        <v>0</v>
      </c>
      <c r="Z443" s="12">
        <v>0</v>
      </c>
      <c r="AA443" s="12">
        <v>0</v>
      </c>
      <c r="AB443" s="12">
        <v>0</v>
      </c>
      <c r="AC443" s="12">
        <v>0</v>
      </c>
      <c r="AD443" s="12">
        <v>0</v>
      </c>
      <c r="AE443" s="12">
        <v>0</v>
      </c>
      <c r="AF443" s="11">
        <f t="shared" si="24"/>
        <v>2875505.5</v>
      </c>
      <c r="AG443" s="11">
        <f t="shared" si="25"/>
        <v>0</v>
      </c>
      <c r="AH443" s="8">
        <f t="shared" si="26"/>
        <v>538</v>
      </c>
    </row>
    <row r="444" spans="1:34" x14ac:dyDescent="0.25">
      <c r="A444" s="8">
        <f t="shared" si="27"/>
        <v>539</v>
      </c>
      <c r="B444" s="15">
        <v>5784382</v>
      </c>
      <c r="C444" s="16" t="s">
        <v>426</v>
      </c>
      <c r="D444" s="15" t="s">
        <v>392</v>
      </c>
      <c r="E444" s="14">
        <v>46483</v>
      </c>
      <c r="F444" s="13" t="s">
        <v>20</v>
      </c>
      <c r="G444" s="12">
        <v>945348.53355520393</v>
      </c>
      <c r="H444" s="12">
        <v>94482.9</v>
      </c>
      <c r="I444" s="12">
        <v>442138.6</v>
      </c>
      <c r="J444" s="12">
        <v>222574.90000000002</v>
      </c>
      <c r="K444" s="12">
        <v>37916.200000000004</v>
      </c>
      <c r="L444" s="12">
        <v>76849.599999999991</v>
      </c>
      <c r="M444" s="12">
        <v>18680.599999999999</v>
      </c>
      <c r="N444" s="12">
        <v>16347.000000000002</v>
      </c>
      <c r="O444" s="12">
        <v>11127.3</v>
      </c>
      <c r="P444" s="12">
        <v>11127.3</v>
      </c>
      <c r="Q444" s="12">
        <v>1098944.0999999999</v>
      </c>
      <c r="R444" s="12">
        <v>452761.39999999997</v>
      </c>
      <c r="S444" s="12">
        <v>20237.600000000002</v>
      </c>
      <c r="T444" s="12">
        <v>20651.099999999999</v>
      </c>
      <c r="U444" s="12">
        <v>20651.099999999999</v>
      </c>
      <c r="V444" s="12">
        <v>622451.1</v>
      </c>
      <c r="W444" s="12">
        <v>1409536.3</v>
      </c>
      <c r="X444" s="12">
        <v>735587.1</v>
      </c>
      <c r="Y444" s="12">
        <v>110767.4</v>
      </c>
      <c r="Z444" s="12">
        <v>265327.80000000005</v>
      </c>
      <c r="AA444" s="12">
        <v>0</v>
      </c>
      <c r="AB444" s="12">
        <v>0</v>
      </c>
      <c r="AC444" s="12">
        <v>0</v>
      </c>
      <c r="AD444" s="12">
        <v>0</v>
      </c>
      <c r="AE444" s="12">
        <v>0</v>
      </c>
      <c r="AF444" s="11">
        <f t="shared" si="24"/>
        <v>2503187.5</v>
      </c>
      <c r="AG444" s="11">
        <f t="shared" si="25"/>
        <v>3184971.9000000004</v>
      </c>
      <c r="AH444" s="8">
        <f t="shared" si="26"/>
        <v>539</v>
      </c>
    </row>
    <row r="445" spans="1:34" x14ac:dyDescent="0.25">
      <c r="A445" s="8">
        <f t="shared" si="27"/>
        <v>540</v>
      </c>
      <c r="B445" s="15">
        <v>5793672</v>
      </c>
      <c r="C445" s="16" t="s">
        <v>425</v>
      </c>
      <c r="D445" s="15" t="s">
        <v>392</v>
      </c>
      <c r="E445" s="14">
        <v>46462</v>
      </c>
      <c r="F445" s="13" t="s">
        <v>20</v>
      </c>
      <c r="G445" s="12">
        <v>433765.10888675391</v>
      </c>
      <c r="H445" s="12">
        <v>0</v>
      </c>
      <c r="I445" s="12">
        <v>0</v>
      </c>
      <c r="J445" s="12">
        <v>10398.799999999999</v>
      </c>
      <c r="K445" s="12">
        <v>8337</v>
      </c>
      <c r="L445" s="12">
        <v>8468.9</v>
      </c>
      <c r="M445" s="12">
        <v>8809.5</v>
      </c>
      <c r="N445" s="12">
        <v>8009.8</v>
      </c>
      <c r="O445" s="12">
        <v>7810.8</v>
      </c>
      <c r="P445" s="12">
        <v>7542.0999999999995</v>
      </c>
      <c r="Q445" s="12">
        <v>7783.5999999999995</v>
      </c>
      <c r="R445" s="12">
        <v>6952.8</v>
      </c>
      <c r="S445" s="12">
        <v>7835.0999999999995</v>
      </c>
      <c r="T445" s="12">
        <v>361651</v>
      </c>
      <c r="U445" s="12">
        <v>758351.4</v>
      </c>
      <c r="V445" s="12">
        <v>474616.89999999997</v>
      </c>
      <c r="W445" s="12">
        <v>10143.5</v>
      </c>
      <c r="X445" s="12">
        <v>3911.1</v>
      </c>
      <c r="Y445" s="12">
        <v>0</v>
      </c>
      <c r="Z445" s="12">
        <v>0</v>
      </c>
      <c r="AA445" s="12">
        <v>0</v>
      </c>
      <c r="AB445" s="12">
        <v>0</v>
      </c>
      <c r="AC445" s="12">
        <v>0</v>
      </c>
      <c r="AD445" s="12">
        <v>0</v>
      </c>
      <c r="AE445" s="12">
        <v>0</v>
      </c>
      <c r="AF445" s="11">
        <f t="shared" si="24"/>
        <v>81948.400000000009</v>
      </c>
      <c r="AG445" s="11">
        <f t="shared" si="25"/>
        <v>1608673.9</v>
      </c>
      <c r="AH445" s="8">
        <f t="shared" si="26"/>
        <v>540</v>
      </c>
    </row>
    <row r="446" spans="1:34" x14ac:dyDescent="0.25">
      <c r="A446" s="8">
        <f t="shared" si="27"/>
        <v>541</v>
      </c>
      <c r="B446" s="15">
        <v>5799099</v>
      </c>
      <c r="C446" s="16" t="s">
        <v>424</v>
      </c>
      <c r="D446" s="15" t="s">
        <v>392</v>
      </c>
      <c r="E446" s="14">
        <v>45898</v>
      </c>
      <c r="F446" s="13" t="s">
        <v>16</v>
      </c>
      <c r="G446" s="12">
        <v>0</v>
      </c>
      <c r="H446" s="12">
        <v>8211.8000000000011</v>
      </c>
      <c r="I446" s="12">
        <v>217214.69999999998</v>
      </c>
      <c r="J446" s="12">
        <v>14315.699999999999</v>
      </c>
      <c r="K446" s="12">
        <v>23439.599999999999</v>
      </c>
      <c r="L446" s="12">
        <v>6809.7000000000007</v>
      </c>
      <c r="M446" s="12">
        <v>5099.8999999999996</v>
      </c>
      <c r="N446" s="12">
        <v>5530.8</v>
      </c>
      <c r="O446" s="12">
        <v>5347</v>
      </c>
      <c r="P446" s="12">
        <v>6201.8</v>
      </c>
      <c r="Q446" s="12">
        <v>0</v>
      </c>
      <c r="R446" s="12">
        <v>0</v>
      </c>
      <c r="S446" s="12">
        <v>0</v>
      </c>
      <c r="T446" s="12">
        <v>0</v>
      </c>
      <c r="U446" s="12">
        <v>0</v>
      </c>
      <c r="V446" s="12">
        <v>0</v>
      </c>
      <c r="W446" s="12">
        <v>0</v>
      </c>
      <c r="X446" s="12">
        <v>0</v>
      </c>
      <c r="Y446" s="12">
        <v>0</v>
      </c>
      <c r="Z446" s="12">
        <v>0</v>
      </c>
      <c r="AA446" s="12">
        <v>0</v>
      </c>
      <c r="AB446" s="12">
        <v>0</v>
      </c>
      <c r="AC446" s="12">
        <v>0</v>
      </c>
      <c r="AD446" s="12">
        <v>0</v>
      </c>
      <c r="AE446" s="12">
        <v>0</v>
      </c>
      <c r="AF446" s="11">
        <f t="shared" si="24"/>
        <v>292171</v>
      </c>
      <c r="AG446" s="11">
        <f t="shared" si="25"/>
        <v>0</v>
      </c>
      <c r="AH446" s="8">
        <f t="shared" si="26"/>
        <v>541</v>
      </c>
    </row>
    <row r="447" spans="1:34" x14ac:dyDescent="0.25">
      <c r="A447" s="8">
        <f t="shared" si="27"/>
        <v>542</v>
      </c>
      <c r="B447" s="15">
        <v>5799100</v>
      </c>
      <c r="C447" s="16" t="s">
        <v>423</v>
      </c>
      <c r="D447" s="15" t="s">
        <v>392</v>
      </c>
      <c r="E447" s="14">
        <v>46309</v>
      </c>
      <c r="F447" s="13" t="s">
        <v>54</v>
      </c>
      <c r="G447" s="12">
        <v>497250.97834495502</v>
      </c>
      <c r="H447" s="12">
        <v>34110.985800000002</v>
      </c>
      <c r="I447" s="12">
        <v>11395.645799999998</v>
      </c>
      <c r="J447" s="12">
        <v>91435.205400000006</v>
      </c>
      <c r="K447" s="12">
        <v>504500.13630000001</v>
      </c>
      <c r="L447" s="12">
        <v>503999.2365</v>
      </c>
      <c r="M447" s="12">
        <v>509241.34979999997</v>
      </c>
      <c r="N447" s="12">
        <v>514683.61259999993</v>
      </c>
      <c r="O447" s="12">
        <v>665849.3406</v>
      </c>
      <c r="P447" s="12">
        <v>486115.84110000002</v>
      </c>
      <c r="Q447" s="12">
        <v>22533.026099999999</v>
      </c>
      <c r="R447" s="12">
        <v>110299.70910000001</v>
      </c>
      <c r="S447" s="12">
        <v>61174.1541</v>
      </c>
      <c r="T447" s="12">
        <v>15623.985600000002</v>
      </c>
      <c r="U447" s="12">
        <v>12320.441699999999</v>
      </c>
      <c r="V447" s="12">
        <v>14875.7922</v>
      </c>
      <c r="W447" s="12">
        <v>16540.364699999998</v>
      </c>
      <c r="X447" s="12">
        <v>6115.3062</v>
      </c>
      <c r="Y447" s="12">
        <v>6725.7246000000005</v>
      </c>
      <c r="Z447" s="12">
        <v>4585.1018999999997</v>
      </c>
      <c r="AA447" s="12">
        <v>0</v>
      </c>
      <c r="AB447" s="12">
        <v>0</v>
      </c>
      <c r="AC447" s="12">
        <v>0</v>
      </c>
      <c r="AD447" s="12">
        <v>0</v>
      </c>
      <c r="AE447" s="12">
        <v>0</v>
      </c>
      <c r="AF447" s="11">
        <f t="shared" si="24"/>
        <v>3515338.2431999994</v>
      </c>
      <c r="AG447" s="11">
        <f t="shared" si="25"/>
        <v>76786.716899999999</v>
      </c>
      <c r="AH447" s="8">
        <f t="shared" si="26"/>
        <v>542</v>
      </c>
    </row>
    <row r="448" spans="1:34" x14ac:dyDescent="0.25">
      <c r="A448" s="8">
        <f t="shared" si="27"/>
        <v>543</v>
      </c>
      <c r="B448" s="15">
        <v>5799101</v>
      </c>
      <c r="C448" s="16" t="s">
        <v>422</v>
      </c>
      <c r="D448" s="15" t="s">
        <v>392</v>
      </c>
      <c r="E448" s="14">
        <v>46101</v>
      </c>
      <c r="F448" s="13" t="s">
        <v>54</v>
      </c>
      <c r="G448" s="12">
        <v>971127.92910000007</v>
      </c>
      <c r="H448" s="12">
        <v>236976.90779999999</v>
      </c>
      <c r="I448" s="12">
        <v>144508.2396</v>
      </c>
      <c r="J448" s="12">
        <v>51315.025200000004</v>
      </c>
      <c r="K448" s="12">
        <v>354242.37060000002</v>
      </c>
      <c r="L448" s="12">
        <v>61820.193600000006</v>
      </c>
      <c r="M448" s="12">
        <v>74723.298299999995</v>
      </c>
      <c r="N448" s="12">
        <v>20572.8135</v>
      </c>
      <c r="O448" s="12">
        <v>7106.7350999999999</v>
      </c>
      <c r="P448" s="12">
        <v>1862.6178</v>
      </c>
      <c r="Q448" s="12">
        <v>1862.6178</v>
      </c>
      <c r="R448" s="12">
        <v>1862.6178</v>
      </c>
      <c r="S448" s="12">
        <v>1862.6178</v>
      </c>
      <c r="T448" s="12">
        <v>0</v>
      </c>
      <c r="U448" s="12">
        <v>0</v>
      </c>
      <c r="V448" s="12">
        <v>0</v>
      </c>
      <c r="W448" s="12">
        <v>0</v>
      </c>
      <c r="X448" s="12">
        <v>0</v>
      </c>
      <c r="Y448" s="12">
        <v>0</v>
      </c>
      <c r="Z448" s="12">
        <v>0</v>
      </c>
      <c r="AA448" s="12">
        <v>0</v>
      </c>
      <c r="AB448" s="12">
        <v>0</v>
      </c>
      <c r="AC448" s="12">
        <v>0</v>
      </c>
      <c r="AD448" s="12">
        <v>0</v>
      </c>
      <c r="AE448" s="12">
        <v>0</v>
      </c>
      <c r="AF448" s="11">
        <f t="shared" si="24"/>
        <v>958716.05490000022</v>
      </c>
      <c r="AG448" s="11">
        <f t="shared" si="25"/>
        <v>0</v>
      </c>
      <c r="AH448" s="8">
        <f t="shared" si="26"/>
        <v>543</v>
      </c>
    </row>
    <row r="449" spans="1:34" x14ac:dyDescent="0.25">
      <c r="A449" s="8">
        <f t="shared" si="27"/>
        <v>544</v>
      </c>
      <c r="B449" s="15">
        <v>5799102</v>
      </c>
      <c r="C449" s="16" t="s">
        <v>421</v>
      </c>
      <c r="D449" s="15" t="s">
        <v>392</v>
      </c>
      <c r="E449" s="14">
        <v>46211</v>
      </c>
      <c r="F449" s="13" t="s">
        <v>16</v>
      </c>
      <c r="G449" s="12">
        <v>358853.43455953803</v>
      </c>
      <c r="H449" s="12">
        <v>90086.308333333349</v>
      </c>
      <c r="I449" s="12">
        <v>90086.308333333349</v>
      </c>
      <c r="J449" s="12">
        <v>90086.308333333349</v>
      </c>
      <c r="K449" s="12">
        <v>90086.308333333349</v>
      </c>
      <c r="L449" s="12">
        <v>90086.308333333349</v>
      </c>
      <c r="M449" s="12">
        <v>90086.308333333349</v>
      </c>
      <c r="N449" s="12">
        <v>90086.308333333349</v>
      </c>
      <c r="O449" s="12">
        <v>90086.308333333349</v>
      </c>
      <c r="P449" s="12">
        <v>90086.308333333349</v>
      </c>
      <c r="Q449" s="12">
        <v>90086.308333333349</v>
      </c>
      <c r="R449" s="12">
        <v>90086.308333333349</v>
      </c>
      <c r="S449" s="12">
        <v>90086.308333333349</v>
      </c>
      <c r="T449" s="12">
        <v>3522.1166666666668</v>
      </c>
      <c r="U449" s="12">
        <v>3522.1166666666668</v>
      </c>
      <c r="V449" s="12">
        <v>3522.1166666666668</v>
      </c>
      <c r="W449" s="12">
        <v>3522.1166666666668</v>
      </c>
      <c r="X449" s="12">
        <v>3522.1166666666668</v>
      </c>
      <c r="Y449" s="12">
        <v>3522.1166666666668</v>
      </c>
      <c r="Z449" s="12">
        <v>3522.1166666666668</v>
      </c>
      <c r="AA449" s="12">
        <v>3522.1166666666668</v>
      </c>
      <c r="AB449" s="12">
        <v>3522.1166666666668</v>
      </c>
      <c r="AC449" s="12">
        <v>3522.1166666666668</v>
      </c>
      <c r="AD449" s="12">
        <v>3522.1166666666668</v>
      </c>
      <c r="AE449" s="12">
        <v>3522.1166666666668</v>
      </c>
      <c r="AF449" s="11">
        <f t="shared" si="24"/>
        <v>1081035.7000000002</v>
      </c>
      <c r="AG449" s="11">
        <f t="shared" si="25"/>
        <v>42265.400000000016</v>
      </c>
      <c r="AH449" s="8">
        <f t="shared" si="26"/>
        <v>544</v>
      </c>
    </row>
    <row r="450" spans="1:34" x14ac:dyDescent="0.25">
      <c r="A450" s="8">
        <f t="shared" si="27"/>
        <v>545</v>
      </c>
      <c r="B450" s="15">
        <v>5799103</v>
      </c>
      <c r="C450" s="16" t="s">
        <v>420</v>
      </c>
      <c r="D450" s="15" t="s">
        <v>392</v>
      </c>
      <c r="E450" s="14">
        <v>46237</v>
      </c>
      <c r="F450" s="13" t="s">
        <v>16</v>
      </c>
      <c r="G450" s="12">
        <v>394991.71492453688</v>
      </c>
      <c r="H450" s="12">
        <v>127601.49999999999</v>
      </c>
      <c r="I450" s="12">
        <v>127601.49999999999</v>
      </c>
      <c r="J450" s="12">
        <v>127601.49999999999</v>
      </c>
      <c r="K450" s="12">
        <v>127601.49999999999</v>
      </c>
      <c r="L450" s="12">
        <v>127601.49999999999</v>
      </c>
      <c r="M450" s="12">
        <v>127601.49999999999</v>
      </c>
      <c r="N450" s="12">
        <v>127601.49999999999</v>
      </c>
      <c r="O450" s="12">
        <v>127601.49999999999</v>
      </c>
      <c r="P450" s="12">
        <v>127601.49999999999</v>
      </c>
      <c r="Q450" s="12">
        <v>127601.49999999999</v>
      </c>
      <c r="R450" s="12">
        <v>127601.49999999999</v>
      </c>
      <c r="S450" s="12">
        <v>127601.49999999999</v>
      </c>
      <c r="T450" s="12">
        <v>3024.4916666666668</v>
      </c>
      <c r="U450" s="12">
        <v>3024.4916666666668</v>
      </c>
      <c r="V450" s="12">
        <v>3024.4916666666668</v>
      </c>
      <c r="W450" s="12">
        <v>3024.4916666666668</v>
      </c>
      <c r="X450" s="12">
        <v>3024.4916666666668</v>
      </c>
      <c r="Y450" s="12">
        <v>3024.4916666666668</v>
      </c>
      <c r="Z450" s="12">
        <v>3024.4916666666668</v>
      </c>
      <c r="AA450" s="12">
        <v>3024.4916666666668</v>
      </c>
      <c r="AB450" s="12">
        <v>3024.4916666666668</v>
      </c>
      <c r="AC450" s="12">
        <v>3024.4916666666668</v>
      </c>
      <c r="AD450" s="12">
        <v>3024.4916666666668</v>
      </c>
      <c r="AE450" s="12">
        <v>3024.4916666666668</v>
      </c>
      <c r="AF450" s="11">
        <f t="shared" si="24"/>
        <v>1531217.9999999998</v>
      </c>
      <c r="AG450" s="11">
        <f t="shared" si="25"/>
        <v>36293.900000000009</v>
      </c>
      <c r="AH450" s="8">
        <f t="shared" si="26"/>
        <v>545</v>
      </c>
    </row>
    <row r="451" spans="1:34" x14ac:dyDescent="0.25">
      <c r="A451" s="8">
        <f t="shared" si="27"/>
        <v>546</v>
      </c>
      <c r="B451" s="15">
        <v>5799105</v>
      </c>
      <c r="C451" s="16" t="s">
        <v>419</v>
      </c>
      <c r="D451" s="15" t="s">
        <v>392</v>
      </c>
      <c r="E451" s="14">
        <v>46297</v>
      </c>
      <c r="F451" s="13" t="s">
        <v>16</v>
      </c>
      <c r="G451" s="12">
        <v>623028.62736479566</v>
      </c>
      <c r="H451" s="12">
        <v>373852.92499999999</v>
      </c>
      <c r="I451" s="12">
        <v>373852.92499999999</v>
      </c>
      <c r="J451" s="12">
        <v>373852.92499999999</v>
      </c>
      <c r="K451" s="12">
        <v>373852.92499999999</v>
      </c>
      <c r="L451" s="12">
        <v>373852.92499999999</v>
      </c>
      <c r="M451" s="12">
        <v>373852.92499999999</v>
      </c>
      <c r="N451" s="12">
        <v>373852.92499999999</v>
      </c>
      <c r="O451" s="12">
        <v>373852.92499999999</v>
      </c>
      <c r="P451" s="12">
        <v>373852.92499999999</v>
      </c>
      <c r="Q451" s="12">
        <v>373852.92499999999</v>
      </c>
      <c r="R451" s="12">
        <v>373852.92499999999</v>
      </c>
      <c r="S451" s="12">
        <v>373852.92499999999</v>
      </c>
      <c r="T451" s="12">
        <v>0</v>
      </c>
      <c r="U451" s="12">
        <v>0</v>
      </c>
      <c r="V451" s="12">
        <v>0</v>
      </c>
      <c r="W451" s="12">
        <v>0</v>
      </c>
      <c r="X451" s="12">
        <v>0</v>
      </c>
      <c r="Y451" s="12">
        <v>0</v>
      </c>
      <c r="Z451" s="12">
        <v>0</v>
      </c>
      <c r="AA451" s="12">
        <v>0</v>
      </c>
      <c r="AB451" s="12">
        <v>0</v>
      </c>
      <c r="AC451" s="12">
        <v>0</v>
      </c>
      <c r="AD451" s="12">
        <v>0</v>
      </c>
      <c r="AE451" s="12">
        <v>0</v>
      </c>
      <c r="AF451" s="11">
        <f t="shared" si="24"/>
        <v>4486235.0999999987</v>
      </c>
      <c r="AG451" s="11">
        <f t="shared" si="25"/>
        <v>0</v>
      </c>
      <c r="AH451" s="8">
        <f t="shared" si="26"/>
        <v>546</v>
      </c>
    </row>
    <row r="452" spans="1:34" x14ac:dyDescent="0.25">
      <c r="A452" s="8">
        <f t="shared" si="27"/>
        <v>547</v>
      </c>
      <c r="B452" s="15">
        <v>5799660</v>
      </c>
      <c r="C452" s="16" t="s">
        <v>418</v>
      </c>
      <c r="D452" s="15" t="s">
        <v>392</v>
      </c>
      <c r="E452" s="14">
        <v>46752</v>
      </c>
      <c r="F452" s="13" t="s">
        <v>54</v>
      </c>
      <c r="G452" s="12">
        <v>4383.669036210239</v>
      </c>
      <c r="H452" s="12">
        <v>1436.3999999999999</v>
      </c>
      <c r="I452" s="12">
        <v>9592.1</v>
      </c>
      <c r="J452" s="12">
        <v>39227.5</v>
      </c>
      <c r="K452" s="12">
        <v>30039.8</v>
      </c>
      <c r="L452" s="12">
        <v>31298.7</v>
      </c>
      <c r="M452" s="12">
        <v>15834</v>
      </c>
      <c r="N452" s="12">
        <v>13316.800000000001</v>
      </c>
      <c r="O452" s="12">
        <v>59624.5</v>
      </c>
      <c r="P452" s="12">
        <v>682707.4</v>
      </c>
      <c r="Q452" s="12">
        <v>14533.2</v>
      </c>
      <c r="R452" s="12">
        <v>18108.2</v>
      </c>
      <c r="S452" s="12">
        <v>13159.9</v>
      </c>
      <c r="T452" s="12">
        <v>160705.60000000001</v>
      </c>
      <c r="U452" s="12">
        <v>361384.6</v>
      </c>
      <c r="V452" s="12">
        <v>303234.59999999998</v>
      </c>
      <c r="W452" s="12">
        <v>27298.2</v>
      </c>
      <c r="X452" s="12">
        <v>25795.599999999999</v>
      </c>
      <c r="Y452" s="12">
        <v>32840.299999999996</v>
      </c>
      <c r="Z452" s="12">
        <v>409450.89999999997</v>
      </c>
      <c r="AA452" s="12">
        <v>757421.5</v>
      </c>
      <c r="AB452" s="12">
        <v>133438.19999999998</v>
      </c>
      <c r="AC452" s="12">
        <v>96340.3</v>
      </c>
      <c r="AD452" s="12">
        <v>66627.199999999997</v>
      </c>
      <c r="AE452" s="12">
        <v>15661.8</v>
      </c>
      <c r="AF452" s="11">
        <f t="shared" si="24"/>
        <v>928878.49999999988</v>
      </c>
      <c r="AG452" s="11">
        <f t="shared" si="25"/>
        <v>2390198.7999999998</v>
      </c>
      <c r="AH452" s="8">
        <f t="shared" si="26"/>
        <v>547</v>
      </c>
    </row>
    <row r="453" spans="1:34" x14ac:dyDescent="0.25">
      <c r="A453" s="8">
        <f t="shared" si="27"/>
        <v>548</v>
      </c>
      <c r="B453" s="15">
        <v>5807540</v>
      </c>
      <c r="C453" s="16" t="s">
        <v>417</v>
      </c>
      <c r="D453" s="15" t="s">
        <v>392</v>
      </c>
      <c r="E453" s="14">
        <v>45932</v>
      </c>
      <c r="F453" s="13" t="s">
        <v>16</v>
      </c>
      <c r="G453" s="12">
        <v>0</v>
      </c>
      <c r="H453" s="12">
        <v>258.90000000000003</v>
      </c>
      <c r="I453" s="12">
        <v>282726.2</v>
      </c>
      <c r="J453" s="12">
        <v>5088.3999999999996</v>
      </c>
      <c r="K453" s="12">
        <v>5277.8</v>
      </c>
      <c r="L453" s="12">
        <v>4308</v>
      </c>
      <c r="M453" s="12">
        <v>4594.2</v>
      </c>
      <c r="N453" s="12">
        <v>4930.6000000000004</v>
      </c>
      <c r="O453" s="12">
        <v>3346.4</v>
      </c>
      <c r="P453" s="12">
        <v>1933.2</v>
      </c>
      <c r="Q453" s="12">
        <v>2390.6999999999998</v>
      </c>
      <c r="R453" s="12">
        <v>1956.6</v>
      </c>
      <c r="S453" s="12">
        <v>577.6</v>
      </c>
      <c r="T453" s="12">
        <v>0</v>
      </c>
      <c r="U453" s="12">
        <v>0</v>
      </c>
      <c r="V453" s="12">
        <v>0</v>
      </c>
      <c r="W453" s="12">
        <v>0</v>
      </c>
      <c r="X453" s="12">
        <v>0</v>
      </c>
      <c r="Y453" s="12">
        <v>0</v>
      </c>
      <c r="Z453" s="12">
        <v>0</v>
      </c>
      <c r="AA453" s="12">
        <v>0</v>
      </c>
      <c r="AB453" s="12">
        <v>0</v>
      </c>
      <c r="AC453" s="12">
        <v>0</v>
      </c>
      <c r="AD453" s="12">
        <v>0</v>
      </c>
      <c r="AE453" s="12">
        <v>0</v>
      </c>
      <c r="AF453" s="11">
        <f t="shared" ref="AF453:AF516" si="28">SUM(H453:S453)</f>
        <v>317388.60000000003</v>
      </c>
      <c r="AG453" s="11">
        <f t="shared" ref="AG453:AG516" si="29">SUM(T453:AE453)</f>
        <v>0</v>
      </c>
      <c r="AH453" s="8">
        <f t="shared" ref="AH453:AH516" si="30">A453</f>
        <v>548</v>
      </c>
    </row>
    <row r="454" spans="1:34" x14ac:dyDescent="0.25">
      <c r="A454" s="8">
        <f t="shared" ref="A454:A517" si="31">A453+1</f>
        <v>549</v>
      </c>
      <c r="B454" s="15">
        <v>5807542</v>
      </c>
      <c r="C454" s="16" t="s">
        <v>416</v>
      </c>
      <c r="D454" s="15" t="s">
        <v>392</v>
      </c>
      <c r="E454" s="14">
        <v>46265</v>
      </c>
      <c r="F454" s="13" t="s">
        <v>54</v>
      </c>
      <c r="G454" s="12">
        <v>749520.24340185407</v>
      </c>
      <c r="H454" s="12">
        <v>9414.1999999999989</v>
      </c>
      <c r="I454" s="12">
        <v>38627.299999999996</v>
      </c>
      <c r="J454" s="12">
        <v>9258.4</v>
      </c>
      <c r="K454" s="12">
        <v>13726.5</v>
      </c>
      <c r="L454" s="12">
        <v>119075.8</v>
      </c>
      <c r="M454" s="12">
        <v>294951.7</v>
      </c>
      <c r="N454" s="12">
        <v>296830.59999999998</v>
      </c>
      <c r="O454" s="12">
        <v>293726.09999999998</v>
      </c>
      <c r="P454" s="12">
        <v>178717.80000000002</v>
      </c>
      <c r="Q454" s="12">
        <v>0</v>
      </c>
      <c r="R454" s="12">
        <v>0</v>
      </c>
      <c r="S454" s="12">
        <v>0</v>
      </c>
      <c r="T454" s="12">
        <v>0</v>
      </c>
      <c r="U454" s="12">
        <v>0</v>
      </c>
      <c r="V454" s="12">
        <v>0</v>
      </c>
      <c r="W454" s="12">
        <v>0</v>
      </c>
      <c r="X454" s="12">
        <v>0</v>
      </c>
      <c r="Y454" s="12">
        <v>0</v>
      </c>
      <c r="Z454" s="12">
        <v>0</v>
      </c>
      <c r="AA454" s="12">
        <v>0</v>
      </c>
      <c r="AB454" s="12">
        <v>0</v>
      </c>
      <c r="AC454" s="12">
        <v>0</v>
      </c>
      <c r="AD454" s="12">
        <v>0</v>
      </c>
      <c r="AE454" s="12">
        <v>0</v>
      </c>
      <c r="AF454" s="11">
        <f t="shared" si="28"/>
        <v>1254328.4000000001</v>
      </c>
      <c r="AG454" s="11">
        <f t="shared" si="29"/>
        <v>0</v>
      </c>
      <c r="AH454" s="8">
        <f t="shared" si="30"/>
        <v>549</v>
      </c>
    </row>
    <row r="455" spans="1:34" x14ac:dyDescent="0.25">
      <c r="A455" s="8">
        <f t="shared" si="31"/>
        <v>550</v>
      </c>
      <c r="B455" s="15">
        <v>5807543</v>
      </c>
      <c r="C455" s="16" t="s">
        <v>415</v>
      </c>
      <c r="D455" s="15" t="s">
        <v>392</v>
      </c>
      <c r="E455" s="14">
        <v>45926</v>
      </c>
      <c r="F455" s="13" t="s">
        <v>54</v>
      </c>
      <c r="G455" s="12">
        <v>0</v>
      </c>
      <c r="H455" s="12">
        <v>49104.950000000004</v>
      </c>
      <c r="I455" s="12">
        <v>49104.950000000004</v>
      </c>
      <c r="J455" s="12">
        <v>49104.950000000004</v>
      </c>
      <c r="K455" s="12">
        <v>49104.950000000004</v>
      </c>
      <c r="L455" s="12">
        <v>0</v>
      </c>
      <c r="M455" s="12">
        <v>0</v>
      </c>
      <c r="N455" s="12">
        <v>0</v>
      </c>
      <c r="O455" s="12">
        <v>0</v>
      </c>
      <c r="P455" s="12">
        <v>0</v>
      </c>
      <c r="Q455" s="12">
        <v>0</v>
      </c>
      <c r="R455" s="12">
        <v>0</v>
      </c>
      <c r="S455" s="12">
        <v>0</v>
      </c>
      <c r="T455" s="12">
        <v>0</v>
      </c>
      <c r="U455" s="12">
        <v>0</v>
      </c>
      <c r="V455" s="12">
        <v>0</v>
      </c>
      <c r="W455" s="12">
        <v>0</v>
      </c>
      <c r="X455" s="12">
        <v>0</v>
      </c>
      <c r="Y455" s="12">
        <v>0</v>
      </c>
      <c r="Z455" s="12">
        <v>0</v>
      </c>
      <c r="AA455" s="12">
        <v>0</v>
      </c>
      <c r="AB455" s="12">
        <v>0</v>
      </c>
      <c r="AC455" s="12">
        <v>0</v>
      </c>
      <c r="AD455" s="12">
        <v>0</v>
      </c>
      <c r="AE455" s="12">
        <v>0</v>
      </c>
      <c r="AF455" s="11">
        <f t="shared" si="28"/>
        <v>196419.80000000002</v>
      </c>
      <c r="AG455" s="11">
        <f t="shared" si="29"/>
        <v>0</v>
      </c>
      <c r="AH455" s="8">
        <f t="shared" si="30"/>
        <v>550</v>
      </c>
    </row>
    <row r="456" spans="1:34" x14ac:dyDescent="0.25">
      <c r="A456" s="8">
        <f t="shared" si="31"/>
        <v>551</v>
      </c>
      <c r="B456" s="15">
        <v>5807544</v>
      </c>
      <c r="C456" s="16" t="s">
        <v>414</v>
      </c>
      <c r="D456" s="15" t="s">
        <v>392</v>
      </c>
      <c r="E456" s="14">
        <v>45987</v>
      </c>
      <c r="F456" s="13" t="s">
        <v>54</v>
      </c>
      <c r="G456" s="12">
        <v>0</v>
      </c>
      <c r="H456" s="12">
        <v>32810.6</v>
      </c>
      <c r="I456" s="12">
        <v>32810.6</v>
      </c>
      <c r="J456" s="12">
        <v>32810.6</v>
      </c>
      <c r="K456" s="12">
        <v>32810.6</v>
      </c>
      <c r="L456" s="12">
        <v>0</v>
      </c>
      <c r="M456" s="12">
        <v>0</v>
      </c>
      <c r="N456" s="12">
        <v>0</v>
      </c>
      <c r="O456" s="12">
        <v>0</v>
      </c>
      <c r="P456" s="12">
        <v>0</v>
      </c>
      <c r="Q456" s="12">
        <v>0</v>
      </c>
      <c r="R456" s="12">
        <v>0</v>
      </c>
      <c r="S456" s="12">
        <v>0</v>
      </c>
      <c r="T456" s="12">
        <v>0</v>
      </c>
      <c r="U456" s="12">
        <v>0</v>
      </c>
      <c r="V456" s="12">
        <v>0</v>
      </c>
      <c r="W456" s="12">
        <v>0</v>
      </c>
      <c r="X456" s="12">
        <v>0</v>
      </c>
      <c r="Y456" s="12">
        <v>0</v>
      </c>
      <c r="Z456" s="12">
        <v>0</v>
      </c>
      <c r="AA456" s="12">
        <v>0</v>
      </c>
      <c r="AB456" s="12">
        <v>0</v>
      </c>
      <c r="AC456" s="12">
        <v>0</v>
      </c>
      <c r="AD456" s="12">
        <v>0</v>
      </c>
      <c r="AE456" s="12">
        <v>0</v>
      </c>
      <c r="AF456" s="11">
        <f t="shared" si="28"/>
        <v>131242.4</v>
      </c>
      <c r="AG456" s="11">
        <f t="shared" si="29"/>
        <v>0</v>
      </c>
      <c r="AH456" s="8">
        <f t="shared" si="30"/>
        <v>551</v>
      </c>
    </row>
    <row r="457" spans="1:34" x14ac:dyDescent="0.25">
      <c r="A457" s="8">
        <f t="shared" si="31"/>
        <v>552</v>
      </c>
      <c r="B457" s="15">
        <v>5807547</v>
      </c>
      <c r="C457" s="16" t="s">
        <v>413</v>
      </c>
      <c r="D457" s="15" t="s">
        <v>392</v>
      </c>
      <c r="E457" s="14">
        <v>46625</v>
      </c>
      <c r="F457" s="13" t="s">
        <v>16</v>
      </c>
      <c r="G457" s="12">
        <v>51655.033994593687</v>
      </c>
      <c r="H457" s="12">
        <v>7121.6</v>
      </c>
      <c r="I457" s="12">
        <v>40559.600000000006</v>
      </c>
      <c r="J457" s="12">
        <v>26543.9</v>
      </c>
      <c r="K457" s="12">
        <v>3926.4</v>
      </c>
      <c r="L457" s="12">
        <v>9749</v>
      </c>
      <c r="M457" s="12">
        <v>19224.2</v>
      </c>
      <c r="N457" s="12">
        <v>12144.5</v>
      </c>
      <c r="O457" s="12">
        <v>117344.09999999999</v>
      </c>
      <c r="P457" s="12">
        <v>942859.29999999993</v>
      </c>
      <c r="Q457" s="12">
        <v>77127.3</v>
      </c>
      <c r="R457" s="12">
        <v>32730.600000000002</v>
      </c>
      <c r="S457" s="12">
        <v>43667.299999999996</v>
      </c>
      <c r="T457" s="12">
        <v>252804.6</v>
      </c>
      <c r="U457" s="12">
        <v>257028.59999999998</v>
      </c>
      <c r="V457" s="12">
        <v>1297414.5</v>
      </c>
      <c r="W457" s="12">
        <v>204113.30000000002</v>
      </c>
      <c r="X457" s="12">
        <v>119142.39999999999</v>
      </c>
      <c r="Y457" s="12">
        <v>144321.1</v>
      </c>
      <c r="Z457" s="12">
        <v>159874.1</v>
      </c>
      <c r="AA457" s="12">
        <v>29555.200000000001</v>
      </c>
      <c r="AB457" s="12">
        <v>15603.5</v>
      </c>
      <c r="AC457" s="12">
        <v>12583.6</v>
      </c>
      <c r="AD457" s="12">
        <v>12064.8</v>
      </c>
      <c r="AE457" s="12">
        <v>14141.6</v>
      </c>
      <c r="AF457" s="11">
        <f t="shared" si="28"/>
        <v>1332997.8</v>
      </c>
      <c r="AG457" s="11">
        <f t="shared" si="29"/>
        <v>2518647.3000000003</v>
      </c>
      <c r="AH457" s="8">
        <f t="shared" si="30"/>
        <v>552</v>
      </c>
    </row>
    <row r="458" spans="1:34" x14ac:dyDescent="0.25">
      <c r="A458" s="8">
        <f t="shared" si="31"/>
        <v>553</v>
      </c>
      <c r="B458" s="15">
        <v>5807548</v>
      </c>
      <c r="C458" s="16" t="s">
        <v>412</v>
      </c>
      <c r="D458" s="15" t="s">
        <v>392</v>
      </c>
      <c r="E458" s="14">
        <v>46667</v>
      </c>
      <c r="F458" s="13" t="s">
        <v>16</v>
      </c>
      <c r="G458" s="12">
        <v>170341.1064542759</v>
      </c>
      <c r="H458" s="12">
        <v>9484.1999999999989</v>
      </c>
      <c r="I458" s="12">
        <v>7961.8</v>
      </c>
      <c r="J458" s="12">
        <v>15023.4</v>
      </c>
      <c r="K458" s="12">
        <v>24326.1</v>
      </c>
      <c r="L458" s="12">
        <v>18130.199999999997</v>
      </c>
      <c r="M458" s="12">
        <v>34717.599999999999</v>
      </c>
      <c r="N458" s="12">
        <v>11899.300000000001</v>
      </c>
      <c r="O458" s="12">
        <v>90507.5</v>
      </c>
      <c r="P458" s="12">
        <v>87158.1</v>
      </c>
      <c r="Q458" s="12">
        <v>79597.3</v>
      </c>
      <c r="R458" s="12">
        <v>74087.100000000006</v>
      </c>
      <c r="S458" s="12">
        <v>76097.600000000006</v>
      </c>
      <c r="T458" s="12">
        <v>12781.3</v>
      </c>
      <c r="U458" s="12">
        <v>12834.199999999999</v>
      </c>
      <c r="V458" s="12">
        <v>933685.1</v>
      </c>
      <c r="W458" s="12">
        <v>125229.9</v>
      </c>
      <c r="X458" s="12">
        <v>101037.8</v>
      </c>
      <c r="Y458" s="12">
        <v>61017.4</v>
      </c>
      <c r="Z458" s="12">
        <v>143448.1</v>
      </c>
      <c r="AA458" s="12">
        <v>121106.5</v>
      </c>
      <c r="AB458" s="12">
        <v>178684.5</v>
      </c>
      <c r="AC458" s="12">
        <v>145842.70000000001</v>
      </c>
      <c r="AD458" s="12">
        <v>107235.9</v>
      </c>
      <c r="AE458" s="12">
        <v>163554.9</v>
      </c>
      <c r="AF458" s="11">
        <f t="shared" si="28"/>
        <v>528990.19999999995</v>
      </c>
      <c r="AG458" s="11">
        <f t="shared" si="29"/>
        <v>2106458.2999999998</v>
      </c>
      <c r="AH458" s="8">
        <f t="shared" si="30"/>
        <v>553</v>
      </c>
    </row>
    <row r="459" spans="1:34" x14ac:dyDescent="0.25">
      <c r="A459" s="8">
        <f t="shared" si="31"/>
        <v>554</v>
      </c>
      <c r="B459" s="15">
        <v>5807582</v>
      </c>
      <c r="C459" s="16" t="s">
        <v>411</v>
      </c>
      <c r="D459" s="15" t="s">
        <v>392</v>
      </c>
      <c r="E459" s="14">
        <v>46752</v>
      </c>
      <c r="F459" s="13" t="s">
        <v>16</v>
      </c>
      <c r="G459" s="12">
        <v>124160.28767072465</v>
      </c>
      <c r="H459" s="12">
        <v>63791.25</v>
      </c>
      <c r="I459" s="12">
        <v>63791.25</v>
      </c>
      <c r="J459" s="12">
        <v>63791.25</v>
      </c>
      <c r="K459" s="12">
        <v>63791.25</v>
      </c>
      <c r="L459" s="12">
        <v>63791.25</v>
      </c>
      <c r="M459" s="12">
        <v>63791.25</v>
      </c>
      <c r="N459" s="12">
        <v>63791.25</v>
      </c>
      <c r="O459" s="12">
        <v>63791.25</v>
      </c>
      <c r="P459" s="12">
        <v>63791.25</v>
      </c>
      <c r="Q459" s="12">
        <v>63791.25</v>
      </c>
      <c r="R459" s="12">
        <v>63791.25</v>
      </c>
      <c r="S459" s="12">
        <v>63791.25</v>
      </c>
      <c r="T459" s="12">
        <v>1035173.7333333333</v>
      </c>
      <c r="U459" s="12">
        <v>1035173.7333333333</v>
      </c>
      <c r="V459" s="12">
        <v>1035173.7333333333</v>
      </c>
      <c r="W459" s="12">
        <v>1035173.7333333333</v>
      </c>
      <c r="X459" s="12">
        <v>1035173.7333333333</v>
      </c>
      <c r="Y459" s="12">
        <v>1035173.7333333333</v>
      </c>
      <c r="Z459" s="12">
        <v>1035173.7333333333</v>
      </c>
      <c r="AA459" s="12">
        <v>1035173.7333333333</v>
      </c>
      <c r="AB459" s="12">
        <v>1035173.7333333333</v>
      </c>
      <c r="AC459" s="12">
        <v>1035173.7333333333</v>
      </c>
      <c r="AD459" s="12">
        <v>1035173.7333333333</v>
      </c>
      <c r="AE459" s="12">
        <v>1035173.7333333333</v>
      </c>
      <c r="AF459" s="11">
        <f t="shared" si="28"/>
        <v>765495</v>
      </c>
      <c r="AG459" s="11">
        <f t="shared" si="29"/>
        <v>12422084.799999997</v>
      </c>
      <c r="AH459" s="8">
        <f t="shared" si="30"/>
        <v>554</v>
      </c>
    </row>
    <row r="460" spans="1:34" x14ac:dyDescent="0.25">
      <c r="A460" s="8">
        <f t="shared" si="31"/>
        <v>555</v>
      </c>
      <c r="B460" s="15">
        <v>5807583</v>
      </c>
      <c r="C460" s="16" t="s">
        <v>410</v>
      </c>
      <c r="D460" s="15" t="s">
        <v>392</v>
      </c>
      <c r="E460" s="14">
        <v>46752</v>
      </c>
      <c r="F460" s="13" t="s">
        <v>54</v>
      </c>
      <c r="G460" s="12">
        <v>113626.03781017581</v>
      </c>
      <c r="H460" s="12">
        <v>68810.825000000012</v>
      </c>
      <c r="I460" s="12">
        <v>68810.825000000012</v>
      </c>
      <c r="J460" s="12">
        <v>68810.825000000012</v>
      </c>
      <c r="K460" s="12">
        <v>68810.825000000012</v>
      </c>
      <c r="L460" s="12">
        <v>68810.825000000012</v>
      </c>
      <c r="M460" s="12">
        <v>68810.825000000012</v>
      </c>
      <c r="N460" s="12">
        <v>68810.825000000012</v>
      </c>
      <c r="O460" s="12">
        <v>68810.825000000012</v>
      </c>
      <c r="P460" s="12">
        <v>68810.825000000012</v>
      </c>
      <c r="Q460" s="12">
        <v>68810.825000000012</v>
      </c>
      <c r="R460" s="12">
        <v>68810.825000000012</v>
      </c>
      <c r="S460" s="12">
        <v>68810.825000000012</v>
      </c>
      <c r="T460" s="12">
        <v>1037064.0666666665</v>
      </c>
      <c r="U460" s="12">
        <v>1037064.0666666665</v>
      </c>
      <c r="V460" s="12">
        <v>1037064.0666666665</v>
      </c>
      <c r="W460" s="12">
        <v>1037064.0666666665</v>
      </c>
      <c r="X460" s="12">
        <v>1037064.0666666665</v>
      </c>
      <c r="Y460" s="12">
        <v>1037064.0666666665</v>
      </c>
      <c r="Z460" s="12">
        <v>1037064.0666666665</v>
      </c>
      <c r="AA460" s="12">
        <v>1037064.0666666665</v>
      </c>
      <c r="AB460" s="12">
        <v>1037064.0666666665</v>
      </c>
      <c r="AC460" s="12">
        <v>1037064.0666666665</v>
      </c>
      <c r="AD460" s="12">
        <v>1037064.0666666665</v>
      </c>
      <c r="AE460" s="12">
        <v>1037064.0666666665</v>
      </c>
      <c r="AF460" s="11">
        <f t="shared" si="28"/>
        <v>825729.89999999991</v>
      </c>
      <c r="AG460" s="11">
        <f t="shared" si="29"/>
        <v>12444768.799999999</v>
      </c>
      <c r="AH460" s="8">
        <f t="shared" si="30"/>
        <v>555</v>
      </c>
    </row>
    <row r="461" spans="1:34" x14ac:dyDescent="0.25">
      <c r="A461" s="8">
        <f t="shared" si="31"/>
        <v>556</v>
      </c>
      <c r="B461" s="15">
        <v>5807584</v>
      </c>
      <c r="C461" s="16" t="s">
        <v>409</v>
      </c>
      <c r="D461" s="15" t="s">
        <v>392</v>
      </c>
      <c r="E461" s="14">
        <v>46688</v>
      </c>
      <c r="F461" s="13" t="s">
        <v>16</v>
      </c>
      <c r="G461" s="12">
        <v>79903.89132136527</v>
      </c>
      <c r="H461" s="12">
        <v>3898.2999999999997</v>
      </c>
      <c r="I461" s="12">
        <v>514.70000000000005</v>
      </c>
      <c r="J461" s="12">
        <v>2276</v>
      </c>
      <c r="K461" s="12">
        <v>2934.4</v>
      </c>
      <c r="L461" s="12">
        <v>2964.7000000000003</v>
      </c>
      <c r="M461" s="12">
        <v>3433.3999999999996</v>
      </c>
      <c r="N461" s="12">
        <v>4208.5999999999995</v>
      </c>
      <c r="O461" s="12">
        <v>7650.4000000000005</v>
      </c>
      <c r="P461" s="12">
        <v>18225.2</v>
      </c>
      <c r="Q461" s="12">
        <v>222535.1</v>
      </c>
      <c r="R461" s="12">
        <v>21029.5</v>
      </c>
      <c r="S461" s="12">
        <v>25197.399999999998</v>
      </c>
      <c r="T461" s="12">
        <v>27228.799999999999</v>
      </c>
      <c r="U461" s="12">
        <v>24015.599999999999</v>
      </c>
      <c r="V461" s="12">
        <v>19870.400000000001</v>
      </c>
      <c r="W461" s="12">
        <v>32871</v>
      </c>
      <c r="X461" s="12">
        <v>27929.600000000002</v>
      </c>
      <c r="Y461" s="12">
        <v>2190563.2000000002</v>
      </c>
      <c r="Z461" s="12">
        <v>21182.2</v>
      </c>
      <c r="AA461" s="12">
        <v>135024.1</v>
      </c>
      <c r="AB461" s="12">
        <v>685674</v>
      </c>
      <c r="AC461" s="12">
        <v>623923.9</v>
      </c>
      <c r="AD461" s="12">
        <v>80092.200000000012</v>
      </c>
      <c r="AE461" s="12">
        <v>67838.399999999994</v>
      </c>
      <c r="AF461" s="11">
        <f t="shared" si="28"/>
        <v>314867.7</v>
      </c>
      <c r="AG461" s="11">
        <f t="shared" si="29"/>
        <v>3936213.4000000004</v>
      </c>
      <c r="AH461" s="8">
        <f t="shared" si="30"/>
        <v>556</v>
      </c>
    </row>
    <row r="462" spans="1:34" x14ac:dyDescent="0.25">
      <c r="A462" s="8">
        <f t="shared" si="31"/>
        <v>557</v>
      </c>
      <c r="B462" s="15">
        <v>5807585</v>
      </c>
      <c r="C462" s="16" t="s">
        <v>408</v>
      </c>
      <c r="D462" s="15" t="s">
        <v>392</v>
      </c>
      <c r="E462" s="14">
        <v>46694</v>
      </c>
      <c r="F462" s="13" t="s">
        <v>16</v>
      </c>
      <c r="G462" s="12">
        <v>86063.537136504907</v>
      </c>
      <c r="H462" s="12">
        <v>4865</v>
      </c>
      <c r="I462" s="12">
        <v>3035.1</v>
      </c>
      <c r="J462" s="12">
        <v>7260.7</v>
      </c>
      <c r="K462" s="12">
        <v>7300.8</v>
      </c>
      <c r="L462" s="12">
        <v>13791.1</v>
      </c>
      <c r="M462" s="12">
        <v>9814</v>
      </c>
      <c r="N462" s="12">
        <v>9861.1</v>
      </c>
      <c r="O462" s="12">
        <v>19709.599999999999</v>
      </c>
      <c r="P462" s="12">
        <v>15099.3</v>
      </c>
      <c r="Q462" s="12">
        <v>11086.3</v>
      </c>
      <c r="R462" s="12">
        <v>8553.5</v>
      </c>
      <c r="S462" s="12">
        <v>10217.800000000001</v>
      </c>
      <c r="T462" s="12">
        <v>79891.599999999991</v>
      </c>
      <c r="U462" s="12">
        <v>82151.899999999994</v>
      </c>
      <c r="V462" s="12">
        <v>86190.9</v>
      </c>
      <c r="W462" s="12">
        <v>87396.800000000003</v>
      </c>
      <c r="X462" s="12">
        <v>75303.399999999994</v>
      </c>
      <c r="Y462" s="12">
        <v>968361.9</v>
      </c>
      <c r="Z462" s="12">
        <v>276825.8</v>
      </c>
      <c r="AA462" s="12">
        <v>39291.1</v>
      </c>
      <c r="AB462" s="12">
        <v>153040.9</v>
      </c>
      <c r="AC462" s="12">
        <v>147425.60000000001</v>
      </c>
      <c r="AD462" s="12">
        <v>128723.4</v>
      </c>
      <c r="AE462" s="12">
        <v>141385.79999999999</v>
      </c>
      <c r="AF462" s="11">
        <f t="shared" si="28"/>
        <v>120594.3</v>
      </c>
      <c r="AG462" s="11">
        <f t="shared" si="29"/>
        <v>2265989.1</v>
      </c>
      <c r="AH462" s="8">
        <f t="shared" si="30"/>
        <v>557</v>
      </c>
    </row>
    <row r="463" spans="1:34" x14ac:dyDescent="0.25">
      <c r="A463" s="8">
        <f t="shared" si="31"/>
        <v>558</v>
      </c>
      <c r="B463" s="15">
        <v>5807586</v>
      </c>
      <c r="C463" s="16" t="s">
        <v>407</v>
      </c>
      <c r="D463" s="15" t="s">
        <v>392</v>
      </c>
      <c r="E463" s="14">
        <v>46752</v>
      </c>
      <c r="F463" s="13" t="s">
        <v>54</v>
      </c>
      <c r="G463" s="12">
        <v>380296.89152215648</v>
      </c>
      <c r="H463" s="12">
        <v>9446.9</v>
      </c>
      <c r="I463" s="12">
        <v>4814.0999999999995</v>
      </c>
      <c r="J463" s="12">
        <v>3231.9</v>
      </c>
      <c r="K463" s="12">
        <v>6037.7</v>
      </c>
      <c r="L463" s="12">
        <v>6060</v>
      </c>
      <c r="M463" s="12">
        <v>9053.9</v>
      </c>
      <c r="N463" s="12">
        <v>11869.199999999999</v>
      </c>
      <c r="O463" s="12">
        <v>7438.4</v>
      </c>
      <c r="P463" s="12">
        <v>6264.3</v>
      </c>
      <c r="Q463" s="12">
        <v>6286.6</v>
      </c>
      <c r="R463" s="12">
        <v>6308.9000000000005</v>
      </c>
      <c r="S463" s="12">
        <v>6331.2</v>
      </c>
      <c r="T463" s="12">
        <v>6432.2</v>
      </c>
      <c r="U463" s="12">
        <v>6454.5</v>
      </c>
      <c r="V463" s="12">
        <v>6476.8</v>
      </c>
      <c r="W463" s="12">
        <v>6499.1</v>
      </c>
      <c r="X463" s="12">
        <v>5592.6</v>
      </c>
      <c r="Y463" s="12">
        <v>154123.5</v>
      </c>
      <c r="Z463" s="12">
        <v>245055.6</v>
      </c>
      <c r="AA463" s="12">
        <v>5259.7</v>
      </c>
      <c r="AB463" s="12">
        <v>20475.5</v>
      </c>
      <c r="AC463" s="12">
        <v>48879.7</v>
      </c>
      <c r="AD463" s="12">
        <v>46995</v>
      </c>
      <c r="AE463" s="12">
        <v>49823.5</v>
      </c>
      <c r="AF463" s="11">
        <f t="shared" si="28"/>
        <v>83143.099999999991</v>
      </c>
      <c r="AG463" s="11">
        <f t="shared" si="29"/>
        <v>602067.70000000007</v>
      </c>
      <c r="AH463" s="8">
        <f t="shared" si="30"/>
        <v>558</v>
      </c>
    </row>
    <row r="464" spans="1:34" x14ac:dyDescent="0.25">
      <c r="A464" s="8">
        <f t="shared" si="31"/>
        <v>559</v>
      </c>
      <c r="B464" s="15">
        <v>5807590</v>
      </c>
      <c r="C464" s="16" t="s">
        <v>406</v>
      </c>
      <c r="D464" s="15" t="s">
        <v>392</v>
      </c>
      <c r="E464" s="14">
        <v>46752</v>
      </c>
      <c r="F464" s="13" t="s">
        <v>16</v>
      </c>
      <c r="G464" s="12">
        <v>90530.056690229074</v>
      </c>
      <c r="H464" s="12">
        <v>71298.250000000015</v>
      </c>
      <c r="I464" s="12">
        <v>71298.250000000015</v>
      </c>
      <c r="J464" s="12">
        <v>71298.250000000015</v>
      </c>
      <c r="K464" s="12">
        <v>71298.250000000015</v>
      </c>
      <c r="L464" s="12">
        <v>71298.250000000015</v>
      </c>
      <c r="M464" s="12">
        <v>71298.250000000015</v>
      </c>
      <c r="N464" s="12">
        <v>71298.250000000015</v>
      </c>
      <c r="O464" s="12">
        <v>71298.250000000015</v>
      </c>
      <c r="P464" s="12">
        <v>71298.250000000015</v>
      </c>
      <c r="Q464" s="12">
        <v>71298.250000000015</v>
      </c>
      <c r="R464" s="12">
        <v>71298.250000000015</v>
      </c>
      <c r="S464" s="12">
        <v>71298.250000000015</v>
      </c>
      <c r="T464" s="12">
        <v>768439.68333333335</v>
      </c>
      <c r="U464" s="12">
        <v>768439.68333333335</v>
      </c>
      <c r="V464" s="12">
        <v>768439.68333333335</v>
      </c>
      <c r="W464" s="12">
        <v>768439.68333333335</v>
      </c>
      <c r="X464" s="12">
        <v>768439.68333333335</v>
      </c>
      <c r="Y464" s="12">
        <v>768439.68333333335</v>
      </c>
      <c r="Z464" s="12">
        <v>768439.68333333335</v>
      </c>
      <c r="AA464" s="12">
        <v>768439.68333333335</v>
      </c>
      <c r="AB464" s="12">
        <v>768439.68333333335</v>
      </c>
      <c r="AC464" s="12">
        <v>768439.68333333335</v>
      </c>
      <c r="AD464" s="12">
        <v>768439.68333333335</v>
      </c>
      <c r="AE464" s="12">
        <v>768439.68333333335</v>
      </c>
      <c r="AF464" s="11">
        <f t="shared" si="28"/>
        <v>855579.00000000012</v>
      </c>
      <c r="AG464" s="11">
        <f t="shared" si="29"/>
        <v>9221276.2000000011</v>
      </c>
      <c r="AH464" s="8">
        <f t="shared" si="30"/>
        <v>559</v>
      </c>
    </row>
    <row r="465" spans="1:34" x14ac:dyDescent="0.25">
      <c r="A465" s="8">
        <f t="shared" si="31"/>
        <v>560</v>
      </c>
      <c r="B465" s="15">
        <v>5807591</v>
      </c>
      <c r="C465" s="16" t="s">
        <v>405</v>
      </c>
      <c r="D465" s="15" t="s">
        <v>392</v>
      </c>
      <c r="E465" s="14">
        <v>46752</v>
      </c>
      <c r="F465" s="13" t="s">
        <v>54</v>
      </c>
      <c r="G465" s="12">
        <v>82621.546753096132</v>
      </c>
      <c r="H465" s="12">
        <v>71792.93333333332</v>
      </c>
      <c r="I465" s="12">
        <v>71792.93333333332</v>
      </c>
      <c r="J465" s="12">
        <v>71792.93333333332</v>
      </c>
      <c r="K465" s="12">
        <v>71792.93333333332</v>
      </c>
      <c r="L465" s="12">
        <v>71792.93333333332</v>
      </c>
      <c r="M465" s="12">
        <v>71792.93333333332</v>
      </c>
      <c r="N465" s="12">
        <v>71792.93333333332</v>
      </c>
      <c r="O465" s="12">
        <v>71792.93333333332</v>
      </c>
      <c r="P465" s="12">
        <v>71792.93333333332</v>
      </c>
      <c r="Q465" s="12">
        <v>71792.93333333332</v>
      </c>
      <c r="R465" s="12">
        <v>71792.93333333332</v>
      </c>
      <c r="S465" s="12">
        <v>71792.93333333332</v>
      </c>
      <c r="T465" s="12">
        <v>787796.65833333333</v>
      </c>
      <c r="U465" s="12">
        <v>787796.65833333333</v>
      </c>
      <c r="V465" s="12">
        <v>787796.65833333333</v>
      </c>
      <c r="W465" s="12">
        <v>787796.65833333333</v>
      </c>
      <c r="X465" s="12">
        <v>787796.65833333333</v>
      </c>
      <c r="Y465" s="12">
        <v>787796.65833333333</v>
      </c>
      <c r="Z465" s="12">
        <v>787796.65833333333</v>
      </c>
      <c r="AA465" s="12">
        <v>787796.65833333333</v>
      </c>
      <c r="AB465" s="12">
        <v>787796.65833333333</v>
      </c>
      <c r="AC465" s="12">
        <v>787796.65833333333</v>
      </c>
      <c r="AD465" s="12">
        <v>787796.65833333333</v>
      </c>
      <c r="AE465" s="12">
        <v>787796.65833333333</v>
      </c>
      <c r="AF465" s="11">
        <f t="shared" si="28"/>
        <v>861515.20000000007</v>
      </c>
      <c r="AG465" s="11">
        <f t="shared" si="29"/>
        <v>9453559.9000000004</v>
      </c>
      <c r="AH465" s="8">
        <f t="shared" si="30"/>
        <v>560</v>
      </c>
    </row>
    <row r="466" spans="1:34" x14ac:dyDescent="0.25">
      <c r="A466" s="8">
        <f t="shared" si="31"/>
        <v>561</v>
      </c>
      <c r="B466" s="15">
        <v>5808164</v>
      </c>
      <c r="C466" s="16" t="s">
        <v>404</v>
      </c>
      <c r="D466" s="15" t="s">
        <v>392</v>
      </c>
      <c r="E466" s="14">
        <v>46300</v>
      </c>
      <c r="F466" s="13" t="s">
        <v>54</v>
      </c>
      <c r="G466" s="12">
        <v>145911.90287341076</v>
      </c>
      <c r="H466" s="12">
        <v>2546.9</v>
      </c>
      <c r="I466" s="12">
        <v>3158</v>
      </c>
      <c r="J466" s="12">
        <v>15621.1</v>
      </c>
      <c r="K466" s="12">
        <v>5175.0999999999995</v>
      </c>
      <c r="L466" s="12">
        <v>4777.0999999999995</v>
      </c>
      <c r="M466" s="12">
        <v>4985.5</v>
      </c>
      <c r="N466" s="12">
        <v>6830.2</v>
      </c>
      <c r="O466" s="12">
        <v>37215.4</v>
      </c>
      <c r="P466" s="12">
        <v>64437.399999999994</v>
      </c>
      <c r="Q466" s="12">
        <v>27011.7</v>
      </c>
      <c r="R466" s="12">
        <v>3408.7999999999997</v>
      </c>
      <c r="S466" s="12">
        <v>2227.7999999999997</v>
      </c>
      <c r="T466" s="12">
        <v>0</v>
      </c>
      <c r="U466" s="12">
        <v>0</v>
      </c>
      <c r="V466" s="12">
        <v>0</v>
      </c>
      <c r="W466" s="12">
        <v>0</v>
      </c>
      <c r="X466" s="12">
        <v>0</v>
      </c>
      <c r="Y466" s="12">
        <v>0</v>
      </c>
      <c r="Z466" s="12">
        <v>0</v>
      </c>
      <c r="AA466" s="12">
        <v>0</v>
      </c>
      <c r="AB466" s="12">
        <v>0</v>
      </c>
      <c r="AC466" s="12">
        <v>0</v>
      </c>
      <c r="AD466" s="12">
        <v>0</v>
      </c>
      <c r="AE466" s="12">
        <v>0</v>
      </c>
      <c r="AF466" s="11">
        <f t="shared" si="28"/>
        <v>177394.99999999997</v>
      </c>
      <c r="AG466" s="11">
        <f t="shared" si="29"/>
        <v>0</v>
      </c>
      <c r="AH466" s="8">
        <f t="shared" si="30"/>
        <v>561</v>
      </c>
    </row>
    <row r="467" spans="1:34" x14ac:dyDescent="0.25">
      <c r="A467" s="8">
        <f t="shared" si="31"/>
        <v>562</v>
      </c>
      <c r="B467" s="15">
        <v>5809024</v>
      </c>
      <c r="C467" s="16" t="s">
        <v>403</v>
      </c>
      <c r="D467" s="15" t="s">
        <v>392</v>
      </c>
      <c r="E467" s="14">
        <v>46444</v>
      </c>
      <c r="F467" s="13" t="s">
        <v>20</v>
      </c>
      <c r="G467" s="12">
        <v>102694.84218898954</v>
      </c>
      <c r="H467" s="12">
        <v>1030.5</v>
      </c>
      <c r="I467" s="12">
        <v>636.29999999999995</v>
      </c>
      <c r="J467" s="12">
        <v>605</v>
      </c>
      <c r="K467" s="12">
        <v>605</v>
      </c>
      <c r="L467" s="12">
        <v>605</v>
      </c>
      <c r="M467" s="12">
        <v>151055</v>
      </c>
      <c r="N467" s="12">
        <v>1525.9</v>
      </c>
      <c r="O467" s="12">
        <v>1525.9</v>
      </c>
      <c r="P467" s="12">
        <v>1525.9</v>
      </c>
      <c r="Q467" s="12">
        <v>1525.9</v>
      </c>
      <c r="R467" s="12">
        <v>1525.9</v>
      </c>
      <c r="S467" s="12">
        <v>1525.9</v>
      </c>
      <c r="T467" s="12">
        <v>1580.8</v>
      </c>
      <c r="U467" s="12">
        <v>790.4</v>
      </c>
      <c r="V467" s="12">
        <v>0</v>
      </c>
      <c r="W467" s="12">
        <v>47619.100000000006</v>
      </c>
      <c r="X467" s="12">
        <v>452380.9</v>
      </c>
      <c r="Y467" s="12">
        <v>0</v>
      </c>
      <c r="Z467" s="12">
        <v>0</v>
      </c>
      <c r="AA467" s="12">
        <v>0</v>
      </c>
      <c r="AB467" s="12">
        <v>0</v>
      </c>
      <c r="AC467" s="12">
        <v>0</v>
      </c>
      <c r="AD467" s="12">
        <v>0</v>
      </c>
      <c r="AE467" s="12">
        <v>0</v>
      </c>
      <c r="AF467" s="11">
        <f t="shared" si="28"/>
        <v>163692.19999999995</v>
      </c>
      <c r="AG467" s="11">
        <f t="shared" si="29"/>
        <v>502371.2</v>
      </c>
      <c r="AH467" s="8">
        <f t="shared" si="30"/>
        <v>562</v>
      </c>
    </row>
    <row r="468" spans="1:34" x14ac:dyDescent="0.25">
      <c r="A468" s="8">
        <f t="shared" si="31"/>
        <v>563</v>
      </c>
      <c r="B468" s="15">
        <v>5809935</v>
      </c>
      <c r="C468" s="16" t="s">
        <v>402</v>
      </c>
      <c r="D468" s="15" t="s">
        <v>392</v>
      </c>
      <c r="E468" s="14">
        <v>46295</v>
      </c>
      <c r="F468" s="13" t="s">
        <v>16</v>
      </c>
      <c r="G468" s="12">
        <v>320184.60181925062</v>
      </c>
      <c r="H468" s="12">
        <v>7376.5</v>
      </c>
      <c r="I468" s="12">
        <v>10114.299999999999</v>
      </c>
      <c r="J468" s="12">
        <v>61816.6</v>
      </c>
      <c r="K468" s="12">
        <v>19973.600000000002</v>
      </c>
      <c r="L468" s="12">
        <v>19300.3</v>
      </c>
      <c r="M468" s="12">
        <v>20313.300000000003</v>
      </c>
      <c r="N468" s="12">
        <v>19672.099999999999</v>
      </c>
      <c r="O468" s="12">
        <v>1949560.2</v>
      </c>
      <c r="P468" s="12">
        <v>344753.2</v>
      </c>
      <c r="Q468" s="12">
        <v>338743.2</v>
      </c>
      <c r="R468" s="12">
        <v>69606.7</v>
      </c>
      <c r="S468" s="12">
        <v>75206.7</v>
      </c>
      <c r="T468" s="12">
        <v>60094</v>
      </c>
      <c r="U468" s="12">
        <v>25213.599999999999</v>
      </c>
      <c r="V468" s="12">
        <v>13954.5</v>
      </c>
      <c r="W468" s="12">
        <v>9146.2000000000007</v>
      </c>
      <c r="X468" s="12">
        <v>1162</v>
      </c>
      <c r="Y468" s="12">
        <v>1275.5</v>
      </c>
      <c r="Z468" s="12">
        <v>1218.6999999999998</v>
      </c>
      <c r="AA468" s="12">
        <v>1275.5</v>
      </c>
      <c r="AB468" s="12">
        <v>1218.6999999999998</v>
      </c>
      <c r="AC468" s="12">
        <v>1218.6999999999998</v>
      </c>
      <c r="AD468" s="12">
        <v>1101.9000000000001</v>
      </c>
      <c r="AE468" s="12">
        <v>581</v>
      </c>
      <c r="AF468" s="11">
        <f t="shared" si="28"/>
        <v>2936436.7000000007</v>
      </c>
      <c r="AG468" s="11">
        <f t="shared" si="29"/>
        <v>117460.29999999999</v>
      </c>
      <c r="AH468" s="8">
        <f t="shared" si="30"/>
        <v>563</v>
      </c>
    </row>
    <row r="469" spans="1:34" x14ac:dyDescent="0.25">
      <c r="A469" s="8">
        <f t="shared" si="31"/>
        <v>564</v>
      </c>
      <c r="B469" s="15">
        <v>5809983</v>
      </c>
      <c r="C469" s="16" t="s">
        <v>401</v>
      </c>
      <c r="D469" s="15" t="s">
        <v>392</v>
      </c>
      <c r="E469" s="14">
        <v>46295</v>
      </c>
      <c r="F469" s="13" t="s">
        <v>16</v>
      </c>
      <c r="G469" s="12">
        <v>96976.60277608913</v>
      </c>
      <c r="H469" s="12">
        <v>303385.04166666669</v>
      </c>
      <c r="I469" s="12">
        <v>303385.04166666669</v>
      </c>
      <c r="J469" s="12">
        <v>303385.04166666669</v>
      </c>
      <c r="K469" s="12">
        <v>303385.04166666669</v>
      </c>
      <c r="L469" s="12">
        <v>303385.04166666669</v>
      </c>
      <c r="M469" s="12">
        <v>303385.04166666669</v>
      </c>
      <c r="N469" s="12">
        <v>303385.04166666669</v>
      </c>
      <c r="O469" s="12">
        <v>303385.04166666669</v>
      </c>
      <c r="P469" s="12">
        <v>303385.04166666669</v>
      </c>
      <c r="Q469" s="12">
        <v>303385.04166666669</v>
      </c>
      <c r="R469" s="12">
        <v>303385.04166666669</v>
      </c>
      <c r="S469" s="12">
        <v>303385.04166666669</v>
      </c>
      <c r="T469" s="12">
        <v>13333.333333333334</v>
      </c>
      <c r="U469" s="12">
        <v>13333.333333333334</v>
      </c>
      <c r="V469" s="12">
        <v>13333.333333333334</v>
      </c>
      <c r="W469" s="12">
        <v>13333.333333333334</v>
      </c>
      <c r="X469" s="12">
        <v>13333.333333333334</v>
      </c>
      <c r="Y469" s="12">
        <v>13333.333333333334</v>
      </c>
      <c r="Z469" s="12">
        <v>13333.333333333334</v>
      </c>
      <c r="AA469" s="12">
        <v>13333.333333333334</v>
      </c>
      <c r="AB469" s="12">
        <v>13333.333333333334</v>
      </c>
      <c r="AC469" s="12">
        <v>13333.333333333334</v>
      </c>
      <c r="AD469" s="12">
        <v>13333.333333333334</v>
      </c>
      <c r="AE469" s="12">
        <v>13333.333333333334</v>
      </c>
      <c r="AF469" s="11">
        <f t="shared" si="28"/>
        <v>3640620.4999999995</v>
      </c>
      <c r="AG469" s="11">
        <f t="shared" si="29"/>
        <v>160000</v>
      </c>
      <c r="AH469" s="8">
        <f t="shared" si="30"/>
        <v>564</v>
      </c>
    </row>
    <row r="470" spans="1:34" x14ac:dyDescent="0.25">
      <c r="A470" s="8">
        <f t="shared" si="31"/>
        <v>565</v>
      </c>
      <c r="B470" s="15">
        <v>5809985</v>
      </c>
      <c r="C470" s="16" t="s">
        <v>400</v>
      </c>
      <c r="D470" s="15" t="s">
        <v>392</v>
      </c>
      <c r="E470" s="14">
        <v>46295</v>
      </c>
      <c r="F470" s="13" t="s">
        <v>16</v>
      </c>
      <c r="G470" s="12">
        <v>85110.035924758646</v>
      </c>
      <c r="H470" s="12">
        <v>341460.70833333337</v>
      </c>
      <c r="I470" s="12">
        <v>341460.70833333337</v>
      </c>
      <c r="J470" s="12">
        <v>341460.70833333337</v>
      </c>
      <c r="K470" s="12">
        <v>341460.70833333337</v>
      </c>
      <c r="L470" s="12">
        <v>341460.70833333337</v>
      </c>
      <c r="M470" s="12">
        <v>341460.70833333337</v>
      </c>
      <c r="N470" s="12">
        <v>341460.70833333337</v>
      </c>
      <c r="O470" s="12">
        <v>341460.70833333337</v>
      </c>
      <c r="P470" s="12">
        <v>341460.70833333337</v>
      </c>
      <c r="Q470" s="12">
        <v>341460.70833333337</v>
      </c>
      <c r="R470" s="12">
        <v>341460.70833333337</v>
      </c>
      <c r="S470" s="12">
        <v>341460.70833333337</v>
      </c>
      <c r="T470" s="12">
        <v>20833.333333333332</v>
      </c>
      <c r="U470" s="12">
        <v>20833.333333333332</v>
      </c>
      <c r="V470" s="12">
        <v>20833.333333333332</v>
      </c>
      <c r="W470" s="12">
        <v>20833.333333333332</v>
      </c>
      <c r="X470" s="12">
        <v>20833.333333333332</v>
      </c>
      <c r="Y470" s="12">
        <v>20833.333333333332</v>
      </c>
      <c r="Z470" s="12">
        <v>20833.333333333332</v>
      </c>
      <c r="AA470" s="12">
        <v>20833.333333333332</v>
      </c>
      <c r="AB470" s="12">
        <v>20833.333333333332</v>
      </c>
      <c r="AC470" s="12">
        <v>20833.333333333332</v>
      </c>
      <c r="AD470" s="12">
        <v>20833.333333333332</v>
      </c>
      <c r="AE470" s="12">
        <v>20833.333333333332</v>
      </c>
      <c r="AF470" s="11">
        <f t="shared" si="28"/>
        <v>4097528.5000000014</v>
      </c>
      <c r="AG470" s="11">
        <f t="shared" si="29"/>
        <v>250000.00000000003</v>
      </c>
      <c r="AH470" s="8">
        <f t="shared" si="30"/>
        <v>565</v>
      </c>
    </row>
    <row r="471" spans="1:34" x14ac:dyDescent="0.25">
      <c r="A471" s="8">
        <f t="shared" si="31"/>
        <v>566</v>
      </c>
      <c r="B471" s="15">
        <v>5810099</v>
      </c>
      <c r="C471" s="16" t="s">
        <v>399</v>
      </c>
      <c r="D471" s="15" t="s">
        <v>392</v>
      </c>
      <c r="E471" s="14">
        <v>46339</v>
      </c>
      <c r="F471" s="13" t="s">
        <v>54</v>
      </c>
      <c r="G471" s="12">
        <v>96218.878613118039</v>
      </c>
      <c r="H471" s="12">
        <v>10777.2</v>
      </c>
      <c r="I471" s="12">
        <v>10703.699999999999</v>
      </c>
      <c r="J471" s="12">
        <v>28091</v>
      </c>
      <c r="K471" s="12">
        <v>25715.9</v>
      </c>
      <c r="L471" s="12">
        <v>23604.600000000002</v>
      </c>
      <c r="M471" s="12">
        <v>1654187.7999999998</v>
      </c>
      <c r="N471" s="12">
        <v>160763.29999999999</v>
      </c>
      <c r="O471" s="12">
        <v>109118.39999999999</v>
      </c>
      <c r="P471" s="12">
        <v>53893.700000000004</v>
      </c>
      <c r="Q471" s="12">
        <v>62217.1</v>
      </c>
      <c r="R471" s="12">
        <v>63590.200000000004</v>
      </c>
      <c r="S471" s="12">
        <v>47433.4</v>
      </c>
      <c r="T471" s="12">
        <v>15267.300000000001</v>
      </c>
      <c r="U471" s="12">
        <v>7619.6</v>
      </c>
      <c r="V471" s="12">
        <v>4410.8</v>
      </c>
      <c r="W471" s="12">
        <v>0</v>
      </c>
      <c r="X471" s="12">
        <v>0</v>
      </c>
      <c r="Y471" s="12">
        <v>0</v>
      </c>
      <c r="Z471" s="12">
        <v>0</v>
      </c>
      <c r="AA471" s="12">
        <v>0</v>
      </c>
      <c r="AB471" s="12">
        <v>0</v>
      </c>
      <c r="AC471" s="12">
        <v>0</v>
      </c>
      <c r="AD471" s="12">
        <v>0</v>
      </c>
      <c r="AE471" s="12">
        <v>0</v>
      </c>
      <c r="AF471" s="11">
        <f t="shared" si="28"/>
        <v>2250096.2999999998</v>
      </c>
      <c r="AG471" s="11">
        <f t="shared" si="29"/>
        <v>27297.7</v>
      </c>
      <c r="AH471" s="8">
        <f t="shared" si="30"/>
        <v>566</v>
      </c>
    </row>
    <row r="472" spans="1:34" x14ac:dyDescent="0.25">
      <c r="A472" s="8">
        <f t="shared" si="31"/>
        <v>567</v>
      </c>
      <c r="B472" s="15">
        <v>5810434</v>
      </c>
      <c r="C472" s="16" t="s">
        <v>398</v>
      </c>
      <c r="D472" s="15" t="s">
        <v>392</v>
      </c>
      <c r="E472" s="14">
        <v>46308</v>
      </c>
      <c r="F472" s="13" t="s">
        <v>54</v>
      </c>
      <c r="G472" s="12">
        <v>182266.35394412876</v>
      </c>
      <c r="H472" s="12">
        <v>12737.3</v>
      </c>
      <c r="I472" s="12">
        <v>8962.1999999999989</v>
      </c>
      <c r="J472" s="12">
        <v>6376.5999999999995</v>
      </c>
      <c r="K472" s="12">
        <v>12614.599999999999</v>
      </c>
      <c r="L472" s="12">
        <v>70657.3</v>
      </c>
      <c r="M472" s="12">
        <v>409479.2</v>
      </c>
      <c r="N472" s="12">
        <v>1253402.1000000001</v>
      </c>
      <c r="O472" s="12">
        <v>347406</v>
      </c>
      <c r="P472" s="12">
        <v>323497.40000000002</v>
      </c>
      <c r="Q472" s="12">
        <v>3718.9</v>
      </c>
      <c r="R472" s="12">
        <v>3718.7000000000003</v>
      </c>
      <c r="S472" s="12">
        <v>3718.9</v>
      </c>
      <c r="T472" s="12">
        <v>3718.7000000000003</v>
      </c>
      <c r="U472" s="12">
        <v>3718.7000000000003</v>
      </c>
      <c r="V472" s="12">
        <v>3718.9</v>
      </c>
      <c r="W472" s="12">
        <v>3718.9</v>
      </c>
      <c r="X472" s="12">
        <v>3718.7999999999997</v>
      </c>
      <c r="Y472" s="12">
        <v>3718.9</v>
      </c>
      <c r="Z472" s="12">
        <v>3718.7999999999997</v>
      </c>
      <c r="AA472" s="12">
        <v>3718.7000000000003</v>
      </c>
      <c r="AB472" s="12">
        <v>0</v>
      </c>
      <c r="AC472" s="12">
        <v>0</v>
      </c>
      <c r="AD472" s="12">
        <v>0</v>
      </c>
      <c r="AE472" s="12">
        <v>0</v>
      </c>
      <c r="AF472" s="11">
        <f t="shared" si="28"/>
        <v>2456289.1999999997</v>
      </c>
      <c r="AG472" s="11">
        <f t="shared" si="29"/>
        <v>29750.400000000001</v>
      </c>
      <c r="AH472" s="8">
        <f t="shared" si="30"/>
        <v>567</v>
      </c>
    </row>
    <row r="473" spans="1:34" x14ac:dyDescent="0.25">
      <c r="A473" s="8">
        <f t="shared" si="31"/>
        <v>568</v>
      </c>
      <c r="B473" s="15">
        <v>5810483</v>
      </c>
      <c r="C473" s="16" t="s">
        <v>397</v>
      </c>
      <c r="D473" s="15" t="s">
        <v>392</v>
      </c>
      <c r="E473" s="14">
        <v>46225</v>
      </c>
      <c r="F473" s="13" t="s">
        <v>16</v>
      </c>
      <c r="G473" s="12">
        <v>190457.93648276763</v>
      </c>
      <c r="H473" s="12">
        <v>329989.40833333338</v>
      </c>
      <c r="I473" s="12">
        <v>329989.40833333338</v>
      </c>
      <c r="J473" s="12">
        <v>329989.40833333338</v>
      </c>
      <c r="K473" s="12">
        <v>329989.40833333338</v>
      </c>
      <c r="L473" s="12">
        <v>329989.40833333338</v>
      </c>
      <c r="M473" s="12">
        <v>329989.40833333338</v>
      </c>
      <c r="N473" s="12">
        <v>329989.40833333338</v>
      </c>
      <c r="O473" s="12">
        <v>329989.40833333338</v>
      </c>
      <c r="P473" s="12">
        <v>329989.40833333338</v>
      </c>
      <c r="Q473" s="12">
        <v>329989.40833333338</v>
      </c>
      <c r="R473" s="12">
        <v>329989.40833333338</v>
      </c>
      <c r="S473" s="12">
        <v>329989.40833333338</v>
      </c>
      <c r="T473" s="12">
        <v>9369.2749999999996</v>
      </c>
      <c r="U473" s="12">
        <v>9369.2749999999996</v>
      </c>
      <c r="V473" s="12">
        <v>9369.2749999999996</v>
      </c>
      <c r="W473" s="12">
        <v>9369.2749999999996</v>
      </c>
      <c r="X473" s="12">
        <v>9369.2749999999996</v>
      </c>
      <c r="Y473" s="12">
        <v>9369.2749999999996</v>
      </c>
      <c r="Z473" s="12">
        <v>9369.2749999999996</v>
      </c>
      <c r="AA473" s="12">
        <v>9369.2749999999996</v>
      </c>
      <c r="AB473" s="12">
        <v>9369.2749999999996</v>
      </c>
      <c r="AC473" s="12">
        <v>9369.2749999999996</v>
      </c>
      <c r="AD473" s="12">
        <v>9369.2749999999996</v>
      </c>
      <c r="AE473" s="12">
        <v>9369.2749999999996</v>
      </c>
      <c r="AF473" s="11">
        <f t="shared" si="28"/>
        <v>3959872.9</v>
      </c>
      <c r="AG473" s="11">
        <f t="shared" si="29"/>
        <v>112431.29999999997</v>
      </c>
      <c r="AH473" s="8">
        <f t="shared" si="30"/>
        <v>568</v>
      </c>
    </row>
    <row r="474" spans="1:34" x14ac:dyDescent="0.25">
      <c r="A474" s="8">
        <f t="shared" si="31"/>
        <v>569</v>
      </c>
      <c r="B474" s="15">
        <v>5810484</v>
      </c>
      <c r="C474" s="16" t="s">
        <v>396</v>
      </c>
      <c r="D474" s="15" t="s">
        <v>392</v>
      </c>
      <c r="E474" s="14">
        <v>46122</v>
      </c>
      <c r="F474" s="13" t="s">
        <v>16</v>
      </c>
      <c r="G474" s="12">
        <v>2447339.64</v>
      </c>
      <c r="H474" s="12">
        <v>109299.45000000003</v>
      </c>
      <c r="I474" s="12">
        <v>109299.45000000003</v>
      </c>
      <c r="J474" s="12">
        <v>109299.45000000003</v>
      </c>
      <c r="K474" s="12">
        <v>109299.45000000003</v>
      </c>
      <c r="L474" s="12">
        <v>109299.45000000003</v>
      </c>
      <c r="M474" s="12">
        <v>109299.45000000003</v>
      </c>
      <c r="N474" s="12">
        <v>109299.45000000003</v>
      </c>
      <c r="O474" s="12">
        <v>109299.45000000003</v>
      </c>
      <c r="P474" s="12">
        <v>109299.45000000003</v>
      </c>
      <c r="Q474" s="12">
        <v>109299.45000000003</v>
      </c>
      <c r="R474" s="12">
        <v>109299.45000000003</v>
      </c>
      <c r="S474" s="12">
        <v>109299.45000000003</v>
      </c>
      <c r="T474" s="12">
        <v>0</v>
      </c>
      <c r="U474" s="12">
        <v>0</v>
      </c>
      <c r="V474" s="12">
        <v>0</v>
      </c>
      <c r="W474" s="12">
        <v>0</v>
      </c>
      <c r="X474" s="12">
        <v>0</v>
      </c>
      <c r="Y474" s="12">
        <v>0</v>
      </c>
      <c r="Z474" s="12">
        <v>0</v>
      </c>
      <c r="AA474" s="12">
        <v>0</v>
      </c>
      <c r="AB474" s="12">
        <v>0</v>
      </c>
      <c r="AC474" s="12">
        <v>0</v>
      </c>
      <c r="AD474" s="12">
        <v>0</v>
      </c>
      <c r="AE474" s="12">
        <v>0</v>
      </c>
      <c r="AF474" s="11">
        <f t="shared" si="28"/>
        <v>1311593.4000000004</v>
      </c>
      <c r="AG474" s="11">
        <f t="shared" si="29"/>
        <v>0</v>
      </c>
      <c r="AH474" s="8">
        <f t="shared" si="30"/>
        <v>569</v>
      </c>
    </row>
    <row r="475" spans="1:34" x14ac:dyDescent="0.25">
      <c r="A475" s="8">
        <f t="shared" si="31"/>
        <v>570</v>
      </c>
      <c r="B475" s="15">
        <v>5811039</v>
      </c>
      <c r="C475" s="16" t="s">
        <v>395</v>
      </c>
      <c r="D475" s="15" t="s">
        <v>392</v>
      </c>
      <c r="E475" s="14">
        <v>46359</v>
      </c>
      <c r="F475" s="13" t="s">
        <v>16</v>
      </c>
      <c r="G475" s="12">
        <v>419037.24611381494</v>
      </c>
      <c r="H475" s="12">
        <v>651198.55833333335</v>
      </c>
      <c r="I475" s="12">
        <v>651198.55833333335</v>
      </c>
      <c r="J475" s="12">
        <v>651198.55833333335</v>
      </c>
      <c r="K475" s="12">
        <v>651198.55833333335</v>
      </c>
      <c r="L475" s="12">
        <v>651198.55833333335</v>
      </c>
      <c r="M475" s="12">
        <v>651198.55833333335</v>
      </c>
      <c r="N475" s="12">
        <v>651198.55833333335</v>
      </c>
      <c r="O475" s="12">
        <v>651198.55833333335</v>
      </c>
      <c r="P475" s="12">
        <v>651198.55833333335</v>
      </c>
      <c r="Q475" s="12">
        <v>651198.55833333335</v>
      </c>
      <c r="R475" s="12">
        <v>651198.55833333335</v>
      </c>
      <c r="S475" s="12">
        <v>651198.55833333335</v>
      </c>
      <c r="T475" s="12">
        <v>33333.333333333336</v>
      </c>
      <c r="U475" s="12">
        <v>33333.333333333336</v>
      </c>
      <c r="V475" s="12">
        <v>33333.333333333336</v>
      </c>
      <c r="W475" s="12">
        <v>33333.333333333336</v>
      </c>
      <c r="X475" s="12">
        <v>33333.333333333336</v>
      </c>
      <c r="Y475" s="12">
        <v>33333.333333333336</v>
      </c>
      <c r="Z475" s="12">
        <v>33333.333333333336</v>
      </c>
      <c r="AA475" s="12">
        <v>33333.333333333336</v>
      </c>
      <c r="AB475" s="12">
        <v>33333.333333333336</v>
      </c>
      <c r="AC475" s="12">
        <v>33333.333333333336</v>
      </c>
      <c r="AD475" s="12">
        <v>33333.333333333336</v>
      </c>
      <c r="AE475" s="12">
        <v>33333.333333333336</v>
      </c>
      <c r="AF475" s="11">
        <f t="shared" si="28"/>
        <v>7814382.700000002</v>
      </c>
      <c r="AG475" s="11">
        <f t="shared" si="29"/>
        <v>399999.99999999994</v>
      </c>
      <c r="AH475" s="8">
        <f t="shared" si="30"/>
        <v>570</v>
      </c>
    </row>
    <row r="476" spans="1:34" x14ac:dyDescent="0.25">
      <c r="A476" s="8">
        <f t="shared" si="31"/>
        <v>571</v>
      </c>
      <c r="B476" s="15">
        <v>5818055</v>
      </c>
      <c r="C476" s="16" t="s">
        <v>394</v>
      </c>
      <c r="D476" s="15" t="s">
        <v>392</v>
      </c>
      <c r="E476" s="14">
        <v>46112</v>
      </c>
      <c r="F476" s="13" t="s">
        <v>20</v>
      </c>
      <c r="G476" s="12">
        <v>2671346.71</v>
      </c>
      <c r="H476" s="12">
        <v>1168126.0999999999</v>
      </c>
      <c r="I476" s="12">
        <v>151203</v>
      </c>
      <c r="J476" s="12">
        <v>11972</v>
      </c>
      <c r="K476" s="12">
        <v>0</v>
      </c>
      <c r="L476" s="12">
        <v>0</v>
      </c>
      <c r="M476" s="12">
        <v>0</v>
      </c>
      <c r="N476" s="12">
        <v>0</v>
      </c>
      <c r="O476" s="12">
        <v>0</v>
      </c>
      <c r="P476" s="12">
        <v>0</v>
      </c>
      <c r="Q476" s="12">
        <v>0</v>
      </c>
      <c r="R476" s="12">
        <v>0</v>
      </c>
      <c r="S476" s="12">
        <v>0</v>
      </c>
      <c r="T476" s="12">
        <v>0</v>
      </c>
      <c r="U476" s="12">
        <v>0</v>
      </c>
      <c r="V476" s="12">
        <v>0</v>
      </c>
      <c r="W476" s="12">
        <v>0</v>
      </c>
      <c r="X476" s="12">
        <v>0</v>
      </c>
      <c r="Y476" s="12">
        <v>0</v>
      </c>
      <c r="Z476" s="12">
        <v>0</v>
      </c>
      <c r="AA476" s="12">
        <v>0</v>
      </c>
      <c r="AB476" s="12">
        <v>0</v>
      </c>
      <c r="AC476" s="12">
        <v>0</v>
      </c>
      <c r="AD476" s="12">
        <v>0</v>
      </c>
      <c r="AE476" s="12">
        <v>0</v>
      </c>
      <c r="AF476" s="11">
        <f t="shared" si="28"/>
        <v>1331301.0999999999</v>
      </c>
      <c r="AG476" s="11">
        <f t="shared" si="29"/>
        <v>0</v>
      </c>
      <c r="AH476" s="8">
        <f t="shared" si="30"/>
        <v>571</v>
      </c>
    </row>
    <row r="477" spans="1:34" x14ac:dyDescent="0.25">
      <c r="A477" s="8">
        <f t="shared" si="31"/>
        <v>572</v>
      </c>
      <c r="B477" s="15">
        <v>5818865</v>
      </c>
      <c r="C477" s="16" t="s">
        <v>393</v>
      </c>
      <c r="D477" s="15" t="s">
        <v>392</v>
      </c>
      <c r="E477" s="14">
        <v>46477</v>
      </c>
      <c r="F477" s="13" t="s">
        <v>20</v>
      </c>
      <c r="G477" s="12">
        <v>0</v>
      </c>
      <c r="H477" s="12">
        <v>0</v>
      </c>
      <c r="I477" s="12">
        <v>0</v>
      </c>
      <c r="J477" s="12">
        <v>15211.4</v>
      </c>
      <c r="K477" s="12">
        <v>15302.4</v>
      </c>
      <c r="L477" s="12">
        <v>14008.2</v>
      </c>
      <c r="M477" s="12">
        <v>14783.6</v>
      </c>
      <c r="N477" s="12">
        <v>15567.199999999999</v>
      </c>
      <c r="O477" s="12">
        <v>15134.1</v>
      </c>
      <c r="P477" s="12">
        <v>15221.9</v>
      </c>
      <c r="Q477" s="12">
        <v>15923.5</v>
      </c>
      <c r="R477" s="12">
        <v>1070817.6000000001</v>
      </c>
      <c r="S477" s="12">
        <v>125052.5</v>
      </c>
      <c r="T477" s="12">
        <v>149253</v>
      </c>
      <c r="U477" s="12">
        <v>109982.29999999999</v>
      </c>
      <c r="V477" s="12">
        <v>66868.099999999991</v>
      </c>
      <c r="W477" s="12">
        <v>16521.100000000002</v>
      </c>
      <c r="X477" s="12">
        <v>6828.5999999999995</v>
      </c>
      <c r="Y477" s="12">
        <v>0</v>
      </c>
      <c r="Z477" s="12">
        <v>0</v>
      </c>
      <c r="AA477" s="12">
        <v>0</v>
      </c>
      <c r="AB477" s="12">
        <v>0</v>
      </c>
      <c r="AC477" s="12">
        <v>0</v>
      </c>
      <c r="AD477" s="12">
        <v>0</v>
      </c>
      <c r="AE477" s="12">
        <v>0</v>
      </c>
      <c r="AF477" s="11">
        <f t="shared" si="28"/>
        <v>1317022.4000000001</v>
      </c>
      <c r="AG477" s="11">
        <f t="shared" si="29"/>
        <v>349453.09999999992</v>
      </c>
      <c r="AH477" s="8">
        <f t="shared" si="30"/>
        <v>572</v>
      </c>
    </row>
    <row r="478" spans="1:34" x14ac:dyDescent="0.25">
      <c r="A478" s="8">
        <f t="shared" si="31"/>
        <v>573</v>
      </c>
      <c r="B478" s="15">
        <v>5506316</v>
      </c>
      <c r="C478" s="16" t="s">
        <v>391</v>
      </c>
      <c r="D478" s="15" t="s">
        <v>331</v>
      </c>
      <c r="E478" s="14" t="s">
        <v>21</v>
      </c>
      <c r="F478" s="13" t="s">
        <v>16</v>
      </c>
      <c r="G478" s="12">
        <v>0</v>
      </c>
      <c r="H478" s="12">
        <v>0</v>
      </c>
      <c r="I478" s="12">
        <v>0</v>
      </c>
      <c r="J478" s="12">
        <v>0</v>
      </c>
      <c r="K478" s="12">
        <v>0</v>
      </c>
      <c r="L478" s="12">
        <v>0</v>
      </c>
      <c r="M478" s="12">
        <v>71428.600000000006</v>
      </c>
      <c r="N478" s="12">
        <v>71428.600000000006</v>
      </c>
      <c r="O478" s="12">
        <v>71428.600000000006</v>
      </c>
      <c r="P478" s="12">
        <v>71428.600000000006</v>
      </c>
      <c r="Q478" s="12">
        <v>71428.600000000006</v>
      </c>
      <c r="R478" s="12">
        <v>71428.600000000006</v>
      </c>
      <c r="S478" s="12">
        <v>71428.600000000006</v>
      </c>
      <c r="T478" s="12">
        <v>0</v>
      </c>
      <c r="U478" s="12">
        <v>0</v>
      </c>
      <c r="V478" s="12">
        <v>0</v>
      </c>
      <c r="W478" s="12">
        <v>0</v>
      </c>
      <c r="X478" s="12">
        <v>0</v>
      </c>
      <c r="Y478" s="12">
        <v>0</v>
      </c>
      <c r="Z478" s="12">
        <v>0</v>
      </c>
      <c r="AA478" s="12">
        <v>0</v>
      </c>
      <c r="AB478" s="12">
        <v>0</v>
      </c>
      <c r="AC478" s="12">
        <v>0</v>
      </c>
      <c r="AD478" s="12">
        <v>0</v>
      </c>
      <c r="AE478" s="12">
        <v>0</v>
      </c>
      <c r="AF478" s="11">
        <f t="shared" si="28"/>
        <v>500000.19999999995</v>
      </c>
      <c r="AG478" s="11">
        <f t="shared" si="29"/>
        <v>0</v>
      </c>
      <c r="AH478" s="8">
        <f t="shared" si="30"/>
        <v>573</v>
      </c>
    </row>
    <row r="479" spans="1:34" x14ac:dyDescent="0.25">
      <c r="A479" s="8">
        <f t="shared" si="31"/>
        <v>574</v>
      </c>
      <c r="B479" s="15">
        <v>5552661</v>
      </c>
      <c r="C479" s="16" t="s">
        <v>390</v>
      </c>
      <c r="D479" s="15" t="s">
        <v>331</v>
      </c>
      <c r="E479" s="14" t="s">
        <v>21</v>
      </c>
      <c r="F479" s="13" t="s">
        <v>54</v>
      </c>
      <c r="G479" s="12">
        <v>0</v>
      </c>
      <c r="H479" s="12">
        <v>-37.900000000000006</v>
      </c>
      <c r="I479" s="12">
        <v>141.9</v>
      </c>
      <c r="J479" s="12">
        <v>0</v>
      </c>
      <c r="K479" s="12">
        <v>0</v>
      </c>
      <c r="L479" s="12">
        <v>0</v>
      </c>
      <c r="M479" s="12">
        <v>140589.69999999998</v>
      </c>
      <c r="N479" s="12">
        <v>140589.69999999998</v>
      </c>
      <c r="O479" s="12">
        <v>46645.4</v>
      </c>
      <c r="P479" s="12">
        <v>13161.300000000001</v>
      </c>
      <c r="Q479" s="12">
        <v>13161.300000000001</v>
      </c>
      <c r="R479" s="12">
        <v>0</v>
      </c>
      <c r="S479" s="12">
        <v>0</v>
      </c>
      <c r="T479" s="12">
        <v>0</v>
      </c>
      <c r="U479" s="12">
        <v>0</v>
      </c>
      <c r="V479" s="12">
        <v>0</v>
      </c>
      <c r="W479" s="12">
        <v>0</v>
      </c>
      <c r="X479" s="12">
        <v>0</v>
      </c>
      <c r="Y479" s="12">
        <v>0</v>
      </c>
      <c r="Z479" s="12">
        <v>0</v>
      </c>
      <c r="AA479" s="12">
        <v>0</v>
      </c>
      <c r="AB479" s="12">
        <v>0</v>
      </c>
      <c r="AC479" s="12">
        <v>0</v>
      </c>
      <c r="AD479" s="12">
        <v>0</v>
      </c>
      <c r="AE479" s="12">
        <v>0</v>
      </c>
      <c r="AF479" s="11">
        <f t="shared" si="28"/>
        <v>354251.39999999997</v>
      </c>
      <c r="AG479" s="11">
        <f t="shared" si="29"/>
        <v>0</v>
      </c>
      <c r="AH479" s="8">
        <f t="shared" si="30"/>
        <v>574</v>
      </c>
    </row>
    <row r="480" spans="1:34" x14ac:dyDescent="0.25">
      <c r="A480" s="8">
        <f t="shared" si="31"/>
        <v>575</v>
      </c>
      <c r="B480" s="15">
        <v>5552802</v>
      </c>
      <c r="C480" s="16" t="s">
        <v>389</v>
      </c>
      <c r="D480" s="15" t="s">
        <v>331</v>
      </c>
      <c r="E480" s="14" t="s">
        <v>21</v>
      </c>
      <c r="F480" s="13" t="s">
        <v>20</v>
      </c>
      <c r="G480" s="12">
        <v>0</v>
      </c>
      <c r="H480" s="12">
        <v>1146.6000000000001</v>
      </c>
      <c r="I480" s="12">
        <v>9012</v>
      </c>
      <c r="J480" s="12">
        <v>6070.2</v>
      </c>
      <c r="K480" s="12">
        <v>8237.2999999999993</v>
      </c>
      <c r="L480" s="12">
        <v>9068</v>
      </c>
      <c r="M480" s="12">
        <v>19732.7</v>
      </c>
      <c r="N480" s="12">
        <v>70629.900000000009</v>
      </c>
      <c r="O480" s="12">
        <v>13029.8</v>
      </c>
      <c r="P480" s="12">
        <v>13029.8</v>
      </c>
      <c r="Q480" s="12">
        <v>191943.3</v>
      </c>
      <c r="R480" s="12">
        <v>186016.5</v>
      </c>
      <c r="S480" s="12">
        <v>225477.30000000002</v>
      </c>
      <c r="T480" s="12">
        <v>167443.5</v>
      </c>
      <c r="U480" s="12">
        <v>68420.5</v>
      </c>
      <c r="V480" s="12">
        <v>52276.899999999994</v>
      </c>
      <c r="W480" s="12">
        <v>50005.299999999996</v>
      </c>
      <c r="X480" s="12">
        <v>45456.5</v>
      </c>
      <c r="Y480" s="12">
        <v>49934.7</v>
      </c>
      <c r="Z480" s="12">
        <v>46995.3</v>
      </c>
      <c r="AA480" s="12">
        <v>49238.100000000006</v>
      </c>
      <c r="AB480" s="12">
        <v>46995.3</v>
      </c>
      <c r="AC480" s="12">
        <v>46995.3</v>
      </c>
      <c r="AD480" s="12">
        <v>42523.8</v>
      </c>
      <c r="AE480" s="12">
        <v>49238.100000000006</v>
      </c>
      <c r="AF480" s="11">
        <f t="shared" si="28"/>
        <v>753393.4</v>
      </c>
      <c r="AG480" s="11">
        <f t="shared" si="29"/>
        <v>715523.30000000016</v>
      </c>
      <c r="AH480" s="8">
        <f t="shared" si="30"/>
        <v>575</v>
      </c>
    </row>
    <row r="481" spans="1:34" x14ac:dyDescent="0.25">
      <c r="A481" s="8">
        <f t="shared" si="31"/>
        <v>576</v>
      </c>
      <c r="B481" s="15">
        <v>5552803</v>
      </c>
      <c r="C481" s="16" t="s">
        <v>388</v>
      </c>
      <c r="D481" s="15" t="s">
        <v>331</v>
      </c>
      <c r="E481" s="14" t="s">
        <v>21</v>
      </c>
      <c r="F481" s="13" t="s">
        <v>20</v>
      </c>
      <c r="G481" s="12">
        <v>0</v>
      </c>
      <c r="H481" s="12">
        <v>656.80000000000007</v>
      </c>
      <c r="I481" s="12">
        <v>3504.9</v>
      </c>
      <c r="J481" s="12">
        <v>2637.4</v>
      </c>
      <c r="K481" s="12">
        <v>5832.8</v>
      </c>
      <c r="L481" s="12">
        <v>5308</v>
      </c>
      <c r="M481" s="12">
        <v>5687.5999999999995</v>
      </c>
      <c r="N481" s="12">
        <v>6031</v>
      </c>
      <c r="O481" s="12">
        <v>5179.1000000000004</v>
      </c>
      <c r="P481" s="12">
        <v>5252.9000000000005</v>
      </c>
      <c r="Q481" s="12">
        <v>48837</v>
      </c>
      <c r="R481" s="12">
        <v>49362.6</v>
      </c>
      <c r="S481" s="12">
        <v>60501.399999999994</v>
      </c>
      <c r="T481" s="12">
        <v>51976.799999999996</v>
      </c>
      <c r="U481" s="12">
        <v>52224.800000000003</v>
      </c>
      <c r="V481" s="12">
        <v>20806.5</v>
      </c>
      <c r="W481" s="12">
        <v>5336.5999999999995</v>
      </c>
      <c r="X481" s="12">
        <v>4944.8999999999996</v>
      </c>
      <c r="Y481" s="12">
        <v>5581.9</v>
      </c>
      <c r="Z481" s="12">
        <v>5252.9000000000005</v>
      </c>
      <c r="AA481" s="12">
        <v>15448.6</v>
      </c>
      <c r="AB481" s="12">
        <v>20143.899999999998</v>
      </c>
      <c r="AC481" s="12">
        <v>20215.099999999999</v>
      </c>
      <c r="AD481" s="12">
        <v>14753.7</v>
      </c>
      <c r="AE481" s="12">
        <v>12216.300000000001</v>
      </c>
      <c r="AF481" s="11">
        <f t="shared" si="28"/>
        <v>198791.5</v>
      </c>
      <c r="AG481" s="11">
        <f t="shared" si="29"/>
        <v>228902</v>
      </c>
      <c r="AH481" s="8">
        <f t="shared" si="30"/>
        <v>576</v>
      </c>
    </row>
    <row r="482" spans="1:34" x14ac:dyDescent="0.25">
      <c r="A482" s="8">
        <f t="shared" si="31"/>
        <v>577</v>
      </c>
      <c r="B482" s="15">
        <v>5552804</v>
      </c>
      <c r="C482" s="16" t="s">
        <v>387</v>
      </c>
      <c r="D482" s="15" t="s">
        <v>331</v>
      </c>
      <c r="E482" s="14" t="s">
        <v>21</v>
      </c>
      <c r="F482" s="13" t="s">
        <v>20</v>
      </c>
      <c r="G482" s="12">
        <v>0</v>
      </c>
      <c r="H482" s="12">
        <v>1675.4</v>
      </c>
      <c r="I482" s="12">
        <v>10694.5</v>
      </c>
      <c r="J482" s="12">
        <v>4900.8</v>
      </c>
      <c r="K482" s="12">
        <v>5303.8</v>
      </c>
      <c r="L482" s="12">
        <v>4899.7</v>
      </c>
      <c r="M482" s="12">
        <v>6098.8</v>
      </c>
      <c r="N482" s="12">
        <v>10673.5</v>
      </c>
      <c r="O482" s="12">
        <v>10184</v>
      </c>
      <c r="P482" s="12">
        <v>10184</v>
      </c>
      <c r="Q482" s="12">
        <v>17723.400000000001</v>
      </c>
      <c r="R482" s="12">
        <v>195223.09999999998</v>
      </c>
      <c r="S482" s="12">
        <v>47971.3</v>
      </c>
      <c r="T482" s="12">
        <v>166692.70000000001</v>
      </c>
      <c r="U482" s="12">
        <v>135352.1</v>
      </c>
      <c r="V482" s="12">
        <v>31325.600000000002</v>
      </c>
      <c r="W482" s="12">
        <v>28461.9</v>
      </c>
      <c r="X482" s="12">
        <v>25870.7</v>
      </c>
      <c r="Y482" s="12">
        <v>11482</v>
      </c>
      <c r="Z482" s="12">
        <v>10184</v>
      </c>
      <c r="AA482" s="12">
        <v>157657.60000000001</v>
      </c>
      <c r="AB482" s="12">
        <v>303592.2</v>
      </c>
      <c r="AC482" s="12">
        <v>292615.59999999998</v>
      </c>
      <c r="AD482" s="12">
        <v>136157.1</v>
      </c>
      <c r="AE482" s="12">
        <v>25202</v>
      </c>
      <c r="AF482" s="11">
        <f t="shared" si="28"/>
        <v>325532.3</v>
      </c>
      <c r="AG482" s="11">
        <f t="shared" si="29"/>
        <v>1324593.5</v>
      </c>
      <c r="AH482" s="8">
        <f t="shared" si="30"/>
        <v>577</v>
      </c>
    </row>
    <row r="483" spans="1:34" x14ac:dyDescent="0.25">
      <c r="A483" s="8">
        <f t="shared" si="31"/>
        <v>578</v>
      </c>
      <c r="B483" s="15">
        <v>5557722</v>
      </c>
      <c r="C483" s="16" t="s">
        <v>386</v>
      </c>
      <c r="D483" s="15" t="s">
        <v>331</v>
      </c>
      <c r="E483" s="14" t="s">
        <v>21</v>
      </c>
      <c r="F483" s="13" t="s">
        <v>20</v>
      </c>
      <c r="G483" s="12">
        <v>0</v>
      </c>
      <c r="H483" s="12">
        <v>25696.3</v>
      </c>
      <c r="I483" s="12">
        <v>4053</v>
      </c>
      <c r="J483" s="12">
        <v>1861.2</v>
      </c>
      <c r="K483" s="12">
        <v>48692.700000000004</v>
      </c>
      <c r="L483" s="12">
        <v>10897.3</v>
      </c>
      <c r="M483" s="12">
        <v>8455.1</v>
      </c>
      <c r="N483" s="12">
        <v>488.4</v>
      </c>
      <c r="O483" s="12">
        <v>0</v>
      </c>
      <c r="P483" s="12">
        <v>0</v>
      </c>
      <c r="Q483" s="12">
        <v>0</v>
      </c>
      <c r="R483" s="12">
        <v>0</v>
      </c>
      <c r="S483" s="12">
        <v>0</v>
      </c>
      <c r="T483" s="12">
        <v>0</v>
      </c>
      <c r="U483" s="12">
        <v>0</v>
      </c>
      <c r="V483" s="12">
        <v>0</v>
      </c>
      <c r="W483" s="12">
        <v>0</v>
      </c>
      <c r="X483" s="12">
        <v>0</v>
      </c>
      <c r="Y483" s="12">
        <v>0</v>
      </c>
      <c r="Z483" s="12">
        <v>0</v>
      </c>
      <c r="AA483" s="12">
        <v>0</v>
      </c>
      <c r="AB483" s="12">
        <v>0</v>
      </c>
      <c r="AC483" s="12">
        <v>0</v>
      </c>
      <c r="AD483" s="12">
        <v>0</v>
      </c>
      <c r="AE483" s="12">
        <v>0</v>
      </c>
      <c r="AF483" s="11">
        <f t="shared" si="28"/>
        <v>100144.00000000001</v>
      </c>
      <c r="AG483" s="11">
        <f t="shared" si="29"/>
        <v>0</v>
      </c>
      <c r="AH483" s="8">
        <f t="shared" si="30"/>
        <v>578</v>
      </c>
    </row>
    <row r="484" spans="1:34" x14ac:dyDescent="0.25">
      <c r="A484" s="8">
        <f t="shared" si="31"/>
        <v>579</v>
      </c>
      <c r="B484" s="15">
        <v>5557725</v>
      </c>
      <c r="C484" s="16" t="s">
        <v>385</v>
      </c>
      <c r="D484" s="15" t="s">
        <v>331</v>
      </c>
      <c r="E484" s="14" t="s">
        <v>21</v>
      </c>
      <c r="F484" s="13" t="s">
        <v>20</v>
      </c>
      <c r="G484" s="12">
        <v>0</v>
      </c>
      <c r="H484" s="12">
        <v>2906.4</v>
      </c>
      <c r="I484" s="12">
        <v>2933.3</v>
      </c>
      <c r="J484" s="12">
        <v>0</v>
      </c>
      <c r="K484" s="12">
        <v>0</v>
      </c>
      <c r="L484" s="12">
        <v>170424</v>
      </c>
      <c r="M484" s="12">
        <v>103142.1</v>
      </c>
      <c r="N484" s="12">
        <v>0</v>
      </c>
      <c r="O484" s="12">
        <v>0</v>
      </c>
      <c r="P484" s="12">
        <v>0</v>
      </c>
      <c r="Q484" s="12">
        <v>0</v>
      </c>
      <c r="R484" s="12">
        <v>0</v>
      </c>
      <c r="S484" s="12">
        <v>0</v>
      </c>
      <c r="T484" s="12">
        <v>0</v>
      </c>
      <c r="U484" s="12">
        <v>0</v>
      </c>
      <c r="V484" s="12">
        <v>0</v>
      </c>
      <c r="W484" s="12">
        <v>0</v>
      </c>
      <c r="X484" s="12">
        <v>0</v>
      </c>
      <c r="Y484" s="12">
        <v>0</v>
      </c>
      <c r="Z484" s="12">
        <v>0</v>
      </c>
      <c r="AA484" s="12">
        <v>0</v>
      </c>
      <c r="AB484" s="12">
        <v>0</v>
      </c>
      <c r="AC484" s="12">
        <v>0</v>
      </c>
      <c r="AD484" s="12">
        <v>0</v>
      </c>
      <c r="AE484" s="12">
        <v>0</v>
      </c>
      <c r="AF484" s="11">
        <f t="shared" si="28"/>
        <v>279405.80000000005</v>
      </c>
      <c r="AG484" s="11">
        <f t="shared" si="29"/>
        <v>0</v>
      </c>
      <c r="AH484" s="8">
        <f t="shared" si="30"/>
        <v>579</v>
      </c>
    </row>
    <row r="485" spans="1:34" x14ac:dyDescent="0.25">
      <c r="A485" s="8">
        <f t="shared" si="31"/>
        <v>580</v>
      </c>
      <c r="B485" s="15">
        <v>5557728</v>
      </c>
      <c r="C485" s="16" t="s">
        <v>384</v>
      </c>
      <c r="D485" s="15" t="s">
        <v>331</v>
      </c>
      <c r="E485" s="14" t="s">
        <v>21</v>
      </c>
      <c r="F485" s="13" t="s">
        <v>20</v>
      </c>
      <c r="G485" s="12">
        <v>0</v>
      </c>
      <c r="H485" s="12">
        <v>14301.5</v>
      </c>
      <c r="I485" s="12">
        <v>453.1</v>
      </c>
      <c r="J485" s="12">
        <v>65696.5</v>
      </c>
      <c r="K485" s="12">
        <v>143103.1</v>
      </c>
      <c r="L485" s="12">
        <v>2614.3000000000002</v>
      </c>
      <c r="M485" s="12">
        <v>14669</v>
      </c>
      <c r="N485" s="12">
        <v>2989.1</v>
      </c>
      <c r="O485" s="12">
        <v>0</v>
      </c>
      <c r="P485" s="12">
        <v>0</v>
      </c>
      <c r="Q485" s="12">
        <v>0</v>
      </c>
      <c r="R485" s="12">
        <v>0</v>
      </c>
      <c r="S485" s="12">
        <v>0</v>
      </c>
      <c r="T485" s="12">
        <v>0</v>
      </c>
      <c r="U485" s="12">
        <v>0</v>
      </c>
      <c r="V485" s="12">
        <v>0</v>
      </c>
      <c r="W485" s="12">
        <v>0</v>
      </c>
      <c r="X485" s="12">
        <v>0</v>
      </c>
      <c r="Y485" s="12">
        <v>0</v>
      </c>
      <c r="Z485" s="12">
        <v>0</v>
      </c>
      <c r="AA485" s="12">
        <v>0</v>
      </c>
      <c r="AB485" s="12">
        <v>0</v>
      </c>
      <c r="AC485" s="12">
        <v>0</v>
      </c>
      <c r="AD485" s="12">
        <v>0</v>
      </c>
      <c r="AE485" s="12">
        <v>0</v>
      </c>
      <c r="AF485" s="11">
        <f t="shared" si="28"/>
        <v>243826.6</v>
      </c>
      <c r="AG485" s="11">
        <f t="shared" si="29"/>
        <v>0</v>
      </c>
      <c r="AH485" s="8">
        <f t="shared" si="30"/>
        <v>580</v>
      </c>
    </row>
    <row r="486" spans="1:34" x14ac:dyDescent="0.25">
      <c r="A486" s="8">
        <f t="shared" si="31"/>
        <v>581</v>
      </c>
      <c r="B486" s="15">
        <v>5557729</v>
      </c>
      <c r="C486" s="16" t="s">
        <v>383</v>
      </c>
      <c r="D486" s="15" t="s">
        <v>331</v>
      </c>
      <c r="E486" s="14" t="s">
        <v>21</v>
      </c>
      <c r="F486" s="13" t="s">
        <v>20</v>
      </c>
      <c r="G486" s="12">
        <v>0</v>
      </c>
      <c r="H486" s="12">
        <v>4613.3</v>
      </c>
      <c r="I486" s="12">
        <v>0</v>
      </c>
      <c r="J486" s="12">
        <v>0</v>
      </c>
      <c r="K486" s="12">
        <v>0</v>
      </c>
      <c r="L486" s="12">
        <v>141446.79999999999</v>
      </c>
      <c r="M486" s="12">
        <v>0</v>
      </c>
      <c r="N486" s="12">
        <v>0</v>
      </c>
      <c r="O486" s="12">
        <v>0</v>
      </c>
      <c r="P486" s="12">
        <v>0</v>
      </c>
      <c r="Q486" s="12">
        <v>0</v>
      </c>
      <c r="R486" s="12">
        <v>0</v>
      </c>
      <c r="S486" s="12">
        <v>0</v>
      </c>
      <c r="T486" s="12">
        <v>0</v>
      </c>
      <c r="U486" s="12">
        <v>0</v>
      </c>
      <c r="V486" s="12">
        <v>0</v>
      </c>
      <c r="W486" s="12">
        <v>0</v>
      </c>
      <c r="X486" s="12">
        <v>0</v>
      </c>
      <c r="Y486" s="12">
        <v>0</v>
      </c>
      <c r="Z486" s="12">
        <v>0</v>
      </c>
      <c r="AA486" s="12">
        <v>0</v>
      </c>
      <c r="AB486" s="12">
        <v>0</v>
      </c>
      <c r="AC486" s="12">
        <v>0</v>
      </c>
      <c r="AD486" s="12">
        <v>0</v>
      </c>
      <c r="AE486" s="12">
        <v>0</v>
      </c>
      <c r="AF486" s="11">
        <f t="shared" si="28"/>
        <v>146060.09999999998</v>
      </c>
      <c r="AG486" s="11">
        <f t="shared" si="29"/>
        <v>0</v>
      </c>
      <c r="AH486" s="8">
        <f t="shared" si="30"/>
        <v>581</v>
      </c>
    </row>
    <row r="487" spans="1:34" x14ac:dyDescent="0.25">
      <c r="A487" s="8">
        <f t="shared" si="31"/>
        <v>582</v>
      </c>
      <c r="B487" s="15">
        <v>5557730</v>
      </c>
      <c r="C487" s="16" t="s">
        <v>382</v>
      </c>
      <c r="D487" s="15" t="s">
        <v>331</v>
      </c>
      <c r="E487" s="14" t="s">
        <v>21</v>
      </c>
      <c r="F487" s="13" t="s">
        <v>20</v>
      </c>
      <c r="G487" s="12">
        <v>0</v>
      </c>
      <c r="H487" s="12">
        <v>23383.199999999997</v>
      </c>
      <c r="I487" s="12">
        <v>7080.3</v>
      </c>
      <c r="J487" s="12">
        <v>4198.2</v>
      </c>
      <c r="K487" s="12">
        <v>4198.2</v>
      </c>
      <c r="L487" s="12">
        <v>29659.9</v>
      </c>
      <c r="M487" s="12">
        <v>128874.2</v>
      </c>
      <c r="N487" s="12">
        <v>13420.400000000001</v>
      </c>
      <c r="O487" s="12">
        <v>3964.2</v>
      </c>
      <c r="P487" s="12">
        <v>1683.7</v>
      </c>
      <c r="Q487" s="12">
        <v>561.20000000000005</v>
      </c>
      <c r="R487" s="12">
        <v>0</v>
      </c>
      <c r="S487" s="12">
        <v>0</v>
      </c>
      <c r="T487" s="12">
        <v>0</v>
      </c>
      <c r="U487" s="12">
        <v>0</v>
      </c>
      <c r="V487" s="12">
        <v>0</v>
      </c>
      <c r="W487" s="12">
        <v>0</v>
      </c>
      <c r="X487" s="12">
        <v>0</v>
      </c>
      <c r="Y487" s="12">
        <v>0</v>
      </c>
      <c r="Z487" s="12">
        <v>0</v>
      </c>
      <c r="AA487" s="12">
        <v>0</v>
      </c>
      <c r="AB487" s="12">
        <v>0</v>
      </c>
      <c r="AC487" s="12">
        <v>0</v>
      </c>
      <c r="AD487" s="12">
        <v>0</v>
      </c>
      <c r="AE487" s="12">
        <v>0</v>
      </c>
      <c r="AF487" s="11">
        <f t="shared" si="28"/>
        <v>217023.50000000003</v>
      </c>
      <c r="AG487" s="11">
        <f t="shared" si="29"/>
        <v>0</v>
      </c>
      <c r="AH487" s="8">
        <f t="shared" si="30"/>
        <v>582</v>
      </c>
    </row>
    <row r="488" spans="1:34" x14ac:dyDescent="0.25">
      <c r="A488" s="8">
        <f t="shared" si="31"/>
        <v>583</v>
      </c>
      <c r="B488" s="15">
        <v>5557762</v>
      </c>
      <c r="C488" s="16" t="s">
        <v>381</v>
      </c>
      <c r="D488" s="15" t="s">
        <v>331</v>
      </c>
      <c r="E488" s="14" t="s">
        <v>21</v>
      </c>
      <c r="F488" s="13" t="s">
        <v>20</v>
      </c>
      <c r="G488" s="12">
        <v>0</v>
      </c>
      <c r="H488" s="12">
        <v>0</v>
      </c>
      <c r="I488" s="12">
        <v>0</v>
      </c>
      <c r="J488" s="12">
        <v>0</v>
      </c>
      <c r="K488" s="12">
        <v>0</v>
      </c>
      <c r="L488" s="12">
        <v>0</v>
      </c>
      <c r="M488" s="12">
        <v>38813</v>
      </c>
      <c r="N488" s="12">
        <v>185912.2</v>
      </c>
      <c r="O488" s="12">
        <v>0</v>
      </c>
      <c r="P488" s="12">
        <v>0</v>
      </c>
      <c r="Q488" s="12">
        <v>0</v>
      </c>
      <c r="R488" s="12">
        <v>0</v>
      </c>
      <c r="S488" s="12">
        <v>0</v>
      </c>
      <c r="T488" s="12">
        <v>0</v>
      </c>
      <c r="U488" s="12">
        <v>0</v>
      </c>
      <c r="V488" s="12">
        <v>0</v>
      </c>
      <c r="W488" s="12">
        <v>0</v>
      </c>
      <c r="X488" s="12">
        <v>0</v>
      </c>
      <c r="Y488" s="12">
        <v>0</v>
      </c>
      <c r="Z488" s="12">
        <v>0</v>
      </c>
      <c r="AA488" s="12">
        <v>0</v>
      </c>
      <c r="AB488" s="12">
        <v>0</v>
      </c>
      <c r="AC488" s="12">
        <v>0</v>
      </c>
      <c r="AD488" s="12">
        <v>0</v>
      </c>
      <c r="AE488" s="12">
        <v>0</v>
      </c>
      <c r="AF488" s="11">
        <f t="shared" si="28"/>
        <v>224725.2</v>
      </c>
      <c r="AG488" s="11">
        <f t="shared" si="29"/>
        <v>0</v>
      </c>
      <c r="AH488" s="8">
        <f t="shared" si="30"/>
        <v>583</v>
      </c>
    </row>
    <row r="489" spans="1:34" x14ac:dyDescent="0.25">
      <c r="A489" s="8">
        <f t="shared" si="31"/>
        <v>584</v>
      </c>
      <c r="B489" s="15">
        <v>5558640</v>
      </c>
      <c r="C489" s="16" t="s">
        <v>380</v>
      </c>
      <c r="D489" s="15" t="s">
        <v>331</v>
      </c>
      <c r="E489" s="14" t="s">
        <v>21</v>
      </c>
      <c r="F489" s="13" t="s">
        <v>20</v>
      </c>
      <c r="G489" s="12">
        <v>0</v>
      </c>
      <c r="H489" s="12">
        <v>2985.5</v>
      </c>
      <c r="I489" s="12">
        <v>0</v>
      </c>
      <c r="J489" s="12">
        <v>0</v>
      </c>
      <c r="K489" s="12">
        <v>0</v>
      </c>
      <c r="L489" s="12">
        <v>17412.5</v>
      </c>
      <c r="M489" s="12">
        <v>63598.6</v>
      </c>
      <c r="N489" s="12">
        <v>3322</v>
      </c>
      <c r="O489" s="12">
        <v>3359.2</v>
      </c>
      <c r="P489" s="12">
        <v>8437.3000000000011</v>
      </c>
      <c r="Q489" s="12">
        <v>10431.4</v>
      </c>
      <c r="R489" s="12">
        <v>9746.2000000000007</v>
      </c>
      <c r="S489" s="12">
        <v>4385.3999999999996</v>
      </c>
      <c r="T489" s="12">
        <v>1938.8000000000002</v>
      </c>
      <c r="U489" s="12">
        <v>0</v>
      </c>
      <c r="V489" s="12">
        <v>0</v>
      </c>
      <c r="W489" s="12">
        <v>0</v>
      </c>
      <c r="X489" s="12">
        <v>0</v>
      </c>
      <c r="Y489" s="12">
        <v>0</v>
      </c>
      <c r="Z489" s="12">
        <v>0</v>
      </c>
      <c r="AA489" s="12">
        <v>0</v>
      </c>
      <c r="AB489" s="12">
        <v>0</v>
      </c>
      <c r="AC489" s="12">
        <v>0</v>
      </c>
      <c r="AD489" s="12">
        <v>0</v>
      </c>
      <c r="AE489" s="12">
        <v>0</v>
      </c>
      <c r="AF489" s="11">
        <f t="shared" si="28"/>
        <v>123678.09999999999</v>
      </c>
      <c r="AG489" s="11">
        <f t="shared" si="29"/>
        <v>1938.8000000000002</v>
      </c>
      <c r="AH489" s="8">
        <f t="shared" si="30"/>
        <v>584</v>
      </c>
    </row>
    <row r="490" spans="1:34" x14ac:dyDescent="0.25">
      <c r="A490" s="8">
        <f t="shared" si="31"/>
        <v>585</v>
      </c>
      <c r="B490" s="15">
        <v>5563020</v>
      </c>
      <c r="C490" s="16" t="s">
        <v>379</v>
      </c>
      <c r="D490" s="15" t="s">
        <v>331</v>
      </c>
      <c r="E490" s="14" t="s">
        <v>21</v>
      </c>
      <c r="F490" s="13" t="s">
        <v>54</v>
      </c>
      <c r="G490" s="12">
        <v>0</v>
      </c>
      <c r="H490" s="12">
        <v>16198.5</v>
      </c>
      <c r="I490" s="12">
        <v>20428.2</v>
      </c>
      <c r="J490" s="12">
        <v>5996.9000000000005</v>
      </c>
      <c r="K490" s="12">
        <v>0</v>
      </c>
      <c r="L490" s="12">
        <v>48850.8</v>
      </c>
      <c r="M490" s="12">
        <v>0</v>
      </c>
      <c r="N490" s="12">
        <v>11660.9</v>
      </c>
      <c r="O490" s="12">
        <v>15242.6</v>
      </c>
      <c r="P490" s="12">
        <v>1861.2</v>
      </c>
      <c r="Q490" s="12">
        <v>620.4</v>
      </c>
      <c r="R490" s="12">
        <v>0</v>
      </c>
      <c r="S490" s="12">
        <v>0</v>
      </c>
      <c r="T490" s="12">
        <v>0</v>
      </c>
      <c r="U490" s="12">
        <v>0</v>
      </c>
      <c r="V490" s="12">
        <v>0</v>
      </c>
      <c r="W490" s="12">
        <v>0</v>
      </c>
      <c r="X490" s="12">
        <v>0</v>
      </c>
      <c r="Y490" s="12">
        <v>0</v>
      </c>
      <c r="Z490" s="12">
        <v>0</v>
      </c>
      <c r="AA490" s="12">
        <v>0</v>
      </c>
      <c r="AB490" s="12">
        <v>0</v>
      </c>
      <c r="AC490" s="12">
        <v>0</v>
      </c>
      <c r="AD490" s="12">
        <v>0</v>
      </c>
      <c r="AE490" s="12">
        <v>0</v>
      </c>
      <c r="AF490" s="11">
        <f t="shared" si="28"/>
        <v>120859.49999999999</v>
      </c>
      <c r="AG490" s="11">
        <f t="shared" si="29"/>
        <v>0</v>
      </c>
      <c r="AH490" s="8">
        <f t="shared" si="30"/>
        <v>585</v>
      </c>
    </row>
    <row r="491" spans="1:34" x14ac:dyDescent="0.25">
      <c r="A491" s="8">
        <f t="shared" si="31"/>
        <v>586</v>
      </c>
      <c r="B491" s="15">
        <v>5564885</v>
      </c>
      <c r="C491" s="16" t="s">
        <v>378</v>
      </c>
      <c r="D491" s="15" t="s">
        <v>331</v>
      </c>
      <c r="E491" s="14" t="s">
        <v>21</v>
      </c>
      <c r="F491" s="13" t="s">
        <v>54</v>
      </c>
      <c r="G491" s="12">
        <v>0</v>
      </c>
      <c r="H491" s="12">
        <v>0</v>
      </c>
      <c r="I491" s="12">
        <v>4437.7000000000007</v>
      </c>
      <c r="J491" s="12">
        <v>0</v>
      </c>
      <c r="K491" s="12">
        <v>0</v>
      </c>
      <c r="L491" s="12">
        <v>3140.7</v>
      </c>
      <c r="M491" s="12">
        <v>12095.5</v>
      </c>
      <c r="N491" s="12">
        <v>10178.1</v>
      </c>
      <c r="O491" s="12">
        <v>83970.6</v>
      </c>
      <c r="P491" s="12">
        <v>35594.199999999997</v>
      </c>
      <c r="Q491" s="12">
        <v>0</v>
      </c>
      <c r="R491" s="12">
        <v>0</v>
      </c>
      <c r="S491" s="12">
        <v>421.70000000000005</v>
      </c>
      <c r="T491" s="12">
        <v>176.7</v>
      </c>
      <c r="U491" s="12">
        <v>0</v>
      </c>
      <c r="V491" s="12">
        <v>0</v>
      </c>
      <c r="W491" s="12">
        <v>0</v>
      </c>
      <c r="X491" s="12">
        <v>0</v>
      </c>
      <c r="Y491" s="12">
        <v>0</v>
      </c>
      <c r="Z491" s="12">
        <v>0</v>
      </c>
      <c r="AA491" s="12">
        <v>0</v>
      </c>
      <c r="AB491" s="12">
        <v>0</v>
      </c>
      <c r="AC491" s="12">
        <v>0</v>
      </c>
      <c r="AD491" s="12">
        <v>0</v>
      </c>
      <c r="AE491" s="12">
        <v>0</v>
      </c>
      <c r="AF491" s="11">
        <f t="shared" si="28"/>
        <v>149838.5</v>
      </c>
      <c r="AG491" s="11">
        <f t="shared" si="29"/>
        <v>176.7</v>
      </c>
      <c r="AH491" s="8">
        <f t="shared" si="30"/>
        <v>586</v>
      </c>
    </row>
    <row r="492" spans="1:34" x14ac:dyDescent="0.25">
      <c r="A492" s="8">
        <f t="shared" si="31"/>
        <v>587</v>
      </c>
      <c r="B492" s="15">
        <v>5732693</v>
      </c>
      <c r="C492" s="16" t="s">
        <v>377</v>
      </c>
      <c r="D492" s="15" t="s">
        <v>331</v>
      </c>
      <c r="E492" s="14">
        <v>45655</v>
      </c>
      <c r="F492" s="13" t="s">
        <v>54</v>
      </c>
      <c r="G492" s="12">
        <v>0</v>
      </c>
      <c r="H492" s="12">
        <v>103641.40000000001</v>
      </c>
      <c r="I492" s="12">
        <v>127916.3</v>
      </c>
      <c r="J492" s="12">
        <v>70921</v>
      </c>
      <c r="K492" s="12">
        <v>102154.4</v>
      </c>
      <c r="L492" s="12">
        <v>108513.3</v>
      </c>
      <c r="M492" s="12">
        <v>506397.3</v>
      </c>
      <c r="N492" s="12">
        <v>221143.2</v>
      </c>
      <c r="O492" s="12">
        <v>231231.1</v>
      </c>
      <c r="P492" s="12">
        <v>87855.099999999991</v>
      </c>
      <c r="Q492" s="12">
        <v>37103.1</v>
      </c>
      <c r="R492" s="12">
        <v>29653.1</v>
      </c>
      <c r="S492" s="12">
        <v>1622346.7</v>
      </c>
      <c r="T492" s="12">
        <v>60280.700000000004</v>
      </c>
      <c r="U492" s="12">
        <v>22987.200000000001</v>
      </c>
      <c r="V492" s="12">
        <v>31234.3</v>
      </c>
      <c r="W492" s="12">
        <v>25038.399999999998</v>
      </c>
      <c r="X492" s="12">
        <v>22606.6</v>
      </c>
      <c r="Y492" s="12">
        <v>26063.5</v>
      </c>
      <c r="Z492" s="12">
        <v>24332.100000000002</v>
      </c>
      <c r="AA492" s="12">
        <v>14629.699999999999</v>
      </c>
      <c r="AB492" s="12">
        <v>0</v>
      </c>
      <c r="AC492" s="12">
        <v>0</v>
      </c>
      <c r="AD492" s="12">
        <v>0</v>
      </c>
      <c r="AE492" s="12">
        <v>0</v>
      </c>
      <c r="AF492" s="11">
        <f t="shared" si="28"/>
        <v>3248876</v>
      </c>
      <c r="AG492" s="11">
        <f t="shared" si="29"/>
        <v>227172.50000000003</v>
      </c>
      <c r="AH492" s="8">
        <f t="shared" si="30"/>
        <v>587</v>
      </c>
    </row>
    <row r="493" spans="1:34" x14ac:dyDescent="0.25">
      <c r="A493" s="8">
        <f t="shared" si="31"/>
        <v>588</v>
      </c>
      <c r="B493" s="15">
        <v>5738700</v>
      </c>
      <c r="C493" s="16" t="s">
        <v>376</v>
      </c>
      <c r="D493" s="15" t="s">
        <v>331</v>
      </c>
      <c r="E493" s="14">
        <v>46734</v>
      </c>
      <c r="F493" s="13" t="s">
        <v>20</v>
      </c>
      <c r="G493" s="12">
        <v>1227221.51</v>
      </c>
      <c r="H493" s="12">
        <v>0</v>
      </c>
      <c r="I493" s="12">
        <v>12519.199999999999</v>
      </c>
      <c r="J493" s="12">
        <v>16143</v>
      </c>
      <c r="K493" s="12">
        <v>14468.1</v>
      </c>
      <c r="L493" s="12">
        <v>13580.3</v>
      </c>
      <c r="M493" s="12">
        <v>13916.7</v>
      </c>
      <c r="N493" s="12">
        <v>14439.3</v>
      </c>
      <c r="O493" s="12">
        <v>14174.9</v>
      </c>
      <c r="P493" s="12">
        <v>14213</v>
      </c>
      <c r="Q493" s="12">
        <v>14639.2</v>
      </c>
      <c r="R493" s="12">
        <v>14128.9</v>
      </c>
      <c r="S493" s="12">
        <v>15252.599999999999</v>
      </c>
      <c r="T493" s="12">
        <v>14015.3</v>
      </c>
      <c r="U493" s="12">
        <v>12889.6</v>
      </c>
      <c r="V493" s="12">
        <v>90093.3</v>
      </c>
      <c r="W493" s="12">
        <v>10553.4</v>
      </c>
      <c r="X493" s="12">
        <v>10404.700000000001</v>
      </c>
      <c r="Y493" s="12">
        <v>10573.4</v>
      </c>
      <c r="Z493" s="12">
        <v>96872.1</v>
      </c>
      <c r="AA493" s="12">
        <v>268148.59999999998</v>
      </c>
      <c r="AB493" s="12">
        <v>158732.69999999998</v>
      </c>
      <c r="AC493" s="12">
        <v>175403.6</v>
      </c>
      <c r="AD493" s="12">
        <v>189382.5</v>
      </c>
      <c r="AE493" s="12">
        <v>84848.7</v>
      </c>
      <c r="AF493" s="11">
        <f t="shared" si="28"/>
        <v>157475.19999999998</v>
      </c>
      <c r="AG493" s="11">
        <f t="shared" si="29"/>
        <v>1121917.8999999999</v>
      </c>
      <c r="AH493" s="8">
        <f t="shared" si="30"/>
        <v>588</v>
      </c>
    </row>
    <row r="494" spans="1:34" x14ac:dyDescent="0.25">
      <c r="A494" s="8">
        <f t="shared" si="31"/>
        <v>589</v>
      </c>
      <c r="B494" s="15">
        <v>5739019</v>
      </c>
      <c r="C494" s="16" t="s">
        <v>375</v>
      </c>
      <c r="D494" s="15" t="s">
        <v>331</v>
      </c>
      <c r="E494" s="14">
        <v>45655</v>
      </c>
      <c r="F494" s="13" t="s">
        <v>20</v>
      </c>
      <c r="G494" s="12">
        <v>0</v>
      </c>
      <c r="H494" s="12">
        <v>80207.8</v>
      </c>
      <c r="I494" s="12">
        <v>74013.400000000009</v>
      </c>
      <c r="J494" s="12">
        <v>64280.5</v>
      </c>
      <c r="K494" s="12">
        <v>53369.100000000006</v>
      </c>
      <c r="L494" s="12">
        <v>47521</v>
      </c>
      <c r="M494" s="12">
        <v>53495.1</v>
      </c>
      <c r="N494" s="12">
        <v>89100.2</v>
      </c>
      <c r="O494" s="12">
        <v>256704.99999999997</v>
      </c>
      <c r="P494" s="12">
        <v>27955.100000000002</v>
      </c>
      <c r="Q494" s="12">
        <v>28719.599999999999</v>
      </c>
      <c r="R494" s="12">
        <v>22993.200000000001</v>
      </c>
      <c r="S494" s="12">
        <v>347706.5</v>
      </c>
      <c r="T494" s="12">
        <v>57144</v>
      </c>
      <c r="U494" s="12">
        <v>26025.7</v>
      </c>
      <c r="V494" s="12">
        <v>206283.6</v>
      </c>
      <c r="W494" s="12">
        <v>224570.69999999998</v>
      </c>
      <c r="X494" s="12">
        <v>168525.9</v>
      </c>
      <c r="Y494" s="12">
        <v>271034</v>
      </c>
      <c r="Z494" s="12">
        <v>47579.1</v>
      </c>
      <c r="AA494" s="12">
        <v>27930.1</v>
      </c>
      <c r="AB494" s="12">
        <v>14424.4</v>
      </c>
      <c r="AC494" s="12">
        <v>629161.29999999993</v>
      </c>
      <c r="AD494" s="12">
        <v>123713.9</v>
      </c>
      <c r="AE494" s="12">
        <v>0</v>
      </c>
      <c r="AF494" s="11">
        <f t="shared" si="28"/>
        <v>1146066.5</v>
      </c>
      <c r="AG494" s="11">
        <f t="shared" si="29"/>
        <v>1796392.6999999997</v>
      </c>
      <c r="AH494" s="8">
        <f t="shared" si="30"/>
        <v>589</v>
      </c>
    </row>
    <row r="495" spans="1:34" x14ac:dyDescent="0.25">
      <c r="A495" s="8">
        <f t="shared" si="31"/>
        <v>590</v>
      </c>
      <c r="B495" s="15">
        <v>5766588</v>
      </c>
      <c r="C495" s="16" t="s">
        <v>374</v>
      </c>
      <c r="D495" s="15" t="s">
        <v>331</v>
      </c>
      <c r="E495" s="14">
        <v>45680</v>
      </c>
      <c r="F495" s="13" t="s">
        <v>16</v>
      </c>
      <c r="G495" s="12">
        <v>0</v>
      </c>
      <c r="H495" s="12">
        <v>111.5</v>
      </c>
      <c r="I495" s="12">
        <v>609.1</v>
      </c>
      <c r="J495" s="12">
        <v>13355.9</v>
      </c>
      <c r="K495" s="12">
        <v>13355.9</v>
      </c>
      <c r="L495" s="12">
        <v>200000</v>
      </c>
      <c r="M495" s="12">
        <v>0</v>
      </c>
      <c r="N495" s="12">
        <v>0</v>
      </c>
      <c r="O495" s="12">
        <v>0</v>
      </c>
      <c r="P495" s="12">
        <v>0</v>
      </c>
      <c r="Q495" s="12">
        <v>0</v>
      </c>
      <c r="R495" s="12">
        <v>0</v>
      </c>
      <c r="S495" s="12">
        <v>0</v>
      </c>
      <c r="T495" s="12">
        <v>0</v>
      </c>
      <c r="U495" s="12">
        <v>0</v>
      </c>
      <c r="V495" s="12">
        <v>0</v>
      </c>
      <c r="W495" s="12">
        <v>0</v>
      </c>
      <c r="X495" s="12">
        <v>0</v>
      </c>
      <c r="Y495" s="12">
        <v>0</v>
      </c>
      <c r="Z495" s="12">
        <v>0</v>
      </c>
      <c r="AA495" s="12">
        <v>0</v>
      </c>
      <c r="AB495" s="12">
        <v>0</v>
      </c>
      <c r="AC495" s="12">
        <v>0</v>
      </c>
      <c r="AD495" s="12">
        <v>0</v>
      </c>
      <c r="AE495" s="12">
        <v>0</v>
      </c>
      <c r="AF495" s="11">
        <f t="shared" si="28"/>
        <v>227432.4</v>
      </c>
      <c r="AG495" s="11">
        <f t="shared" si="29"/>
        <v>0</v>
      </c>
      <c r="AH495" s="8">
        <f t="shared" si="30"/>
        <v>590</v>
      </c>
    </row>
    <row r="496" spans="1:34" x14ac:dyDescent="0.25">
      <c r="A496" s="8">
        <f t="shared" si="31"/>
        <v>591</v>
      </c>
      <c r="B496" s="15">
        <v>5767636</v>
      </c>
      <c r="C496" s="16" t="s">
        <v>373</v>
      </c>
      <c r="D496" s="15" t="s">
        <v>331</v>
      </c>
      <c r="E496" s="14">
        <v>46588</v>
      </c>
      <c r="F496" s="13" t="s">
        <v>20</v>
      </c>
      <c r="G496" s="12">
        <v>4443.7696165379684</v>
      </c>
      <c r="H496" s="12">
        <v>2062.6999999999998</v>
      </c>
      <c r="I496" s="12">
        <v>1647.8999999999999</v>
      </c>
      <c r="J496" s="12">
        <v>5977.2</v>
      </c>
      <c r="K496" s="12">
        <v>4351.5</v>
      </c>
      <c r="L496" s="12">
        <v>5680.3</v>
      </c>
      <c r="M496" s="12">
        <v>4220.6000000000004</v>
      </c>
      <c r="N496" s="12">
        <v>6116.9000000000005</v>
      </c>
      <c r="O496" s="12">
        <v>6774.5</v>
      </c>
      <c r="P496" s="12">
        <v>10981.9</v>
      </c>
      <c r="Q496" s="12">
        <v>19523.7</v>
      </c>
      <c r="R496" s="12">
        <v>13154.5</v>
      </c>
      <c r="S496" s="12">
        <v>16869.900000000001</v>
      </c>
      <c r="T496" s="12">
        <v>5552.5</v>
      </c>
      <c r="U496" s="12">
        <v>252093.3</v>
      </c>
      <c r="V496" s="12">
        <v>60900.2</v>
      </c>
      <c r="W496" s="12">
        <v>6145.3</v>
      </c>
      <c r="X496" s="12">
        <v>44771</v>
      </c>
      <c r="Y496" s="12">
        <v>96193.8</v>
      </c>
      <c r="Z496" s="12">
        <v>99575.5</v>
      </c>
      <c r="AA496" s="12">
        <v>32996.299999999996</v>
      </c>
      <c r="AB496" s="12">
        <v>6600.7999999999993</v>
      </c>
      <c r="AC496" s="12">
        <v>11204.5</v>
      </c>
      <c r="AD496" s="12">
        <v>0</v>
      </c>
      <c r="AE496" s="12">
        <v>21909.5</v>
      </c>
      <c r="AF496" s="11">
        <f t="shared" si="28"/>
        <v>97361.600000000006</v>
      </c>
      <c r="AG496" s="11">
        <f t="shared" si="29"/>
        <v>637942.70000000007</v>
      </c>
      <c r="AH496" s="8">
        <f t="shared" si="30"/>
        <v>591</v>
      </c>
    </row>
    <row r="497" spans="1:34" x14ac:dyDescent="0.25">
      <c r="A497" s="8">
        <f t="shared" si="31"/>
        <v>592</v>
      </c>
      <c r="B497" s="15">
        <v>5770422</v>
      </c>
      <c r="C497" s="16" t="s">
        <v>372</v>
      </c>
      <c r="D497" s="15" t="s">
        <v>331</v>
      </c>
      <c r="E497" s="14">
        <v>45776</v>
      </c>
      <c r="F497" s="13" t="s">
        <v>54</v>
      </c>
      <c r="G497" s="12">
        <v>0</v>
      </c>
      <c r="H497" s="12">
        <v>24978.100000000002</v>
      </c>
      <c r="I497" s="12">
        <v>14640.1</v>
      </c>
      <c r="J497" s="12">
        <v>24804.9</v>
      </c>
      <c r="K497" s="12">
        <v>18407.699999999997</v>
      </c>
      <c r="L497" s="12">
        <v>19781.099999999999</v>
      </c>
      <c r="M497" s="12">
        <v>13552.300000000001</v>
      </c>
      <c r="N497" s="12">
        <v>2067.6</v>
      </c>
      <c r="O497" s="12">
        <v>1380.7</v>
      </c>
      <c r="P497" s="12">
        <v>1380.7</v>
      </c>
      <c r="Q497" s="12">
        <v>1445.7</v>
      </c>
      <c r="R497" s="12">
        <v>1181.8999999999999</v>
      </c>
      <c r="S497" s="12">
        <v>0</v>
      </c>
      <c r="T497" s="12">
        <v>0</v>
      </c>
      <c r="U497" s="12">
        <v>0</v>
      </c>
      <c r="V497" s="12">
        <v>0</v>
      </c>
      <c r="W497" s="12">
        <v>0</v>
      </c>
      <c r="X497" s="12">
        <v>0</v>
      </c>
      <c r="Y497" s="12">
        <v>0</v>
      </c>
      <c r="Z497" s="12">
        <v>0</v>
      </c>
      <c r="AA497" s="12">
        <v>0</v>
      </c>
      <c r="AB497" s="12">
        <v>0</v>
      </c>
      <c r="AC497" s="12">
        <v>0</v>
      </c>
      <c r="AD497" s="12">
        <v>0</v>
      </c>
      <c r="AE497" s="12">
        <v>0</v>
      </c>
      <c r="AF497" s="11">
        <f t="shared" si="28"/>
        <v>123620.79999999999</v>
      </c>
      <c r="AG497" s="11">
        <f t="shared" si="29"/>
        <v>0</v>
      </c>
      <c r="AH497" s="8">
        <f t="shared" si="30"/>
        <v>592</v>
      </c>
    </row>
    <row r="498" spans="1:34" x14ac:dyDescent="0.25">
      <c r="A498" s="8">
        <f t="shared" si="31"/>
        <v>593</v>
      </c>
      <c r="B498" s="15">
        <v>5770425</v>
      </c>
      <c r="C498" s="16" t="s">
        <v>371</v>
      </c>
      <c r="D498" s="15" t="s">
        <v>331</v>
      </c>
      <c r="E498" s="14">
        <v>46020</v>
      </c>
      <c r="F498" s="13" t="s">
        <v>54</v>
      </c>
      <c r="G498" s="12">
        <v>0</v>
      </c>
      <c r="H498" s="12">
        <v>5254.5</v>
      </c>
      <c r="I498" s="12">
        <v>5254.5</v>
      </c>
      <c r="J498" s="12">
        <v>8903.4</v>
      </c>
      <c r="K498" s="12">
        <v>38752.1</v>
      </c>
      <c r="L498" s="12">
        <v>29568.799999999999</v>
      </c>
      <c r="M498" s="12">
        <v>30038.399999999998</v>
      </c>
      <c r="N498" s="12">
        <v>33735.5</v>
      </c>
      <c r="O498" s="12">
        <v>14689.3</v>
      </c>
      <c r="P498" s="12">
        <v>9446.9</v>
      </c>
      <c r="Q498" s="12">
        <v>7647.5999999999995</v>
      </c>
      <c r="R498" s="12">
        <v>6253.0999999999995</v>
      </c>
      <c r="S498" s="12">
        <v>7647.5999999999995</v>
      </c>
      <c r="T498" s="12">
        <v>6601.4</v>
      </c>
      <c r="U498" s="12">
        <v>6601.4</v>
      </c>
      <c r="V498" s="12">
        <v>7989.9</v>
      </c>
      <c r="W498" s="12">
        <v>0</v>
      </c>
      <c r="X498" s="12">
        <v>0</v>
      </c>
      <c r="Y498" s="12">
        <v>0</v>
      </c>
      <c r="Z498" s="12">
        <v>0</v>
      </c>
      <c r="AA498" s="12">
        <v>0</v>
      </c>
      <c r="AB498" s="12">
        <v>0</v>
      </c>
      <c r="AC498" s="12">
        <v>0</v>
      </c>
      <c r="AD498" s="12">
        <v>0</v>
      </c>
      <c r="AE498" s="12">
        <v>0</v>
      </c>
      <c r="AF498" s="11">
        <f t="shared" si="28"/>
        <v>197191.7</v>
      </c>
      <c r="AG498" s="11">
        <f t="shared" si="29"/>
        <v>21192.699999999997</v>
      </c>
      <c r="AH498" s="8">
        <f t="shared" si="30"/>
        <v>593</v>
      </c>
    </row>
    <row r="499" spans="1:34" x14ac:dyDescent="0.25">
      <c r="A499" s="8">
        <f t="shared" si="31"/>
        <v>594</v>
      </c>
      <c r="B499" s="15">
        <v>5770426</v>
      </c>
      <c r="C499" s="16" t="s">
        <v>370</v>
      </c>
      <c r="D499" s="15" t="s">
        <v>331</v>
      </c>
      <c r="E499" s="14">
        <v>46134</v>
      </c>
      <c r="F499" s="13" t="s">
        <v>54</v>
      </c>
      <c r="G499" s="12">
        <v>851901.57684542239</v>
      </c>
      <c r="H499" s="12">
        <v>5257.4</v>
      </c>
      <c r="I499" s="12">
        <v>25751.5</v>
      </c>
      <c r="J499" s="12">
        <v>63033.1</v>
      </c>
      <c r="K499" s="12">
        <v>82188.399999999994</v>
      </c>
      <c r="L499" s="12">
        <v>11916.2</v>
      </c>
      <c r="M499" s="12">
        <v>12091.6</v>
      </c>
      <c r="N499" s="12">
        <v>10965.9</v>
      </c>
      <c r="O499" s="12">
        <v>195693.3</v>
      </c>
      <c r="P499" s="12">
        <v>297062.59999999998</v>
      </c>
      <c r="Q499" s="12">
        <v>157526.39999999999</v>
      </c>
      <c r="R499" s="12">
        <v>5519.0999999999995</v>
      </c>
      <c r="S499" s="12">
        <v>7572</v>
      </c>
      <c r="T499" s="12">
        <v>11205.6</v>
      </c>
      <c r="U499" s="12">
        <v>3744.4</v>
      </c>
      <c r="V499" s="12">
        <v>189473.7</v>
      </c>
      <c r="W499" s="12">
        <v>10526.300000000001</v>
      </c>
      <c r="X499" s="12">
        <v>0</v>
      </c>
      <c r="Y499" s="12">
        <v>0</v>
      </c>
      <c r="Z499" s="12">
        <v>0</v>
      </c>
      <c r="AA499" s="12">
        <v>0</v>
      </c>
      <c r="AB499" s="12">
        <v>0</v>
      </c>
      <c r="AC499" s="12">
        <v>0</v>
      </c>
      <c r="AD499" s="12">
        <v>0</v>
      </c>
      <c r="AE499" s="12">
        <v>0</v>
      </c>
      <c r="AF499" s="11">
        <f t="shared" si="28"/>
        <v>874577.5</v>
      </c>
      <c r="AG499" s="11">
        <f t="shared" si="29"/>
        <v>214950</v>
      </c>
      <c r="AH499" s="8">
        <f t="shared" si="30"/>
        <v>594</v>
      </c>
    </row>
    <row r="500" spans="1:34" x14ac:dyDescent="0.25">
      <c r="A500" s="8">
        <f t="shared" si="31"/>
        <v>595</v>
      </c>
      <c r="B500" s="15">
        <v>5770430</v>
      </c>
      <c r="C500" s="16" t="s">
        <v>369</v>
      </c>
      <c r="D500" s="15" t="s">
        <v>331</v>
      </c>
      <c r="E500" s="14">
        <v>46444</v>
      </c>
      <c r="F500" s="13" t="s">
        <v>20</v>
      </c>
      <c r="G500" s="12">
        <v>1648869.51</v>
      </c>
      <c r="H500" s="12">
        <v>51761.7</v>
      </c>
      <c r="I500" s="12">
        <v>71884.7</v>
      </c>
      <c r="J500" s="12">
        <v>183003.7</v>
      </c>
      <c r="K500" s="12">
        <v>182233.7</v>
      </c>
      <c r="L500" s="12">
        <v>20270.800000000003</v>
      </c>
      <c r="M500" s="12">
        <v>20622.2</v>
      </c>
      <c r="N500" s="12">
        <v>21321.899999999998</v>
      </c>
      <c r="O500" s="12">
        <v>21002.199999999997</v>
      </c>
      <c r="P500" s="12">
        <v>543419.80000000005</v>
      </c>
      <c r="Q500" s="12">
        <v>238076.1</v>
      </c>
      <c r="R500" s="12">
        <v>236620.1</v>
      </c>
      <c r="S500" s="12">
        <v>239647.8</v>
      </c>
      <c r="T500" s="12">
        <v>234076.69999999998</v>
      </c>
      <c r="U500" s="12">
        <v>231937.4</v>
      </c>
      <c r="V500" s="12">
        <v>602226.9</v>
      </c>
      <c r="W500" s="12">
        <v>1167.2</v>
      </c>
      <c r="X500" s="12">
        <v>0</v>
      </c>
      <c r="Y500" s="12">
        <v>23722.3</v>
      </c>
      <c r="Z500" s="12">
        <v>23803.4</v>
      </c>
      <c r="AA500" s="12">
        <v>25100.400000000001</v>
      </c>
      <c r="AB500" s="12">
        <v>3772.5</v>
      </c>
      <c r="AC500" s="12">
        <v>0</v>
      </c>
      <c r="AD500" s="12">
        <v>0</v>
      </c>
      <c r="AE500" s="12">
        <v>0</v>
      </c>
      <c r="AF500" s="11">
        <f t="shared" si="28"/>
        <v>1829864.7000000002</v>
      </c>
      <c r="AG500" s="11">
        <f t="shared" si="29"/>
        <v>1145806.7999999998</v>
      </c>
      <c r="AH500" s="8">
        <f t="shared" si="30"/>
        <v>595</v>
      </c>
    </row>
    <row r="501" spans="1:34" x14ac:dyDescent="0.25">
      <c r="A501" s="8">
        <f t="shared" si="31"/>
        <v>596</v>
      </c>
      <c r="B501" s="15">
        <v>5774084</v>
      </c>
      <c r="C501" s="16" t="s">
        <v>368</v>
      </c>
      <c r="D501" s="15" t="s">
        <v>331</v>
      </c>
      <c r="E501" s="14">
        <v>45708</v>
      </c>
      <c r="F501" s="13" t="s">
        <v>54</v>
      </c>
      <c r="G501" s="12">
        <v>0</v>
      </c>
      <c r="H501" s="12">
        <v>50537.799999999996</v>
      </c>
      <c r="I501" s="12">
        <v>-117422.2</v>
      </c>
      <c r="J501" s="12">
        <v>12968.1</v>
      </c>
      <c r="K501" s="12">
        <v>9697.5</v>
      </c>
      <c r="L501" s="12">
        <v>13034.5</v>
      </c>
      <c r="M501" s="12">
        <v>537111.1</v>
      </c>
      <c r="N501" s="12">
        <v>29860.3</v>
      </c>
      <c r="O501" s="12">
        <v>26857</v>
      </c>
      <c r="P501" s="12">
        <v>25855.899999999998</v>
      </c>
      <c r="Q501" s="12">
        <v>16205.9</v>
      </c>
      <c r="R501" s="12">
        <v>16205.9</v>
      </c>
      <c r="S501" s="12">
        <v>16205.9</v>
      </c>
      <c r="T501" s="12">
        <v>14760.199999999999</v>
      </c>
      <c r="U501" s="12">
        <v>14760.199999999999</v>
      </c>
      <c r="V501" s="12">
        <v>14760.199999999999</v>
      </c>
      <c r="W501" s="12">
        <v>14760.199999999999</v>
      </c>
      <c r="X501" s="12">
        <v>14760.199999999999</v>
      </c>
      <c r="Y501" s="12">
        <v>14760.199999999999</v>
      </c>
      <c r="Z501" s="12">
        <v>14760.199999999999</v>
      </c>
      <c r="AA501" s="12">
        <v>14760.199999999999</v>
      </c>
      <c r="AB501" s="12">
        <v>14760.199999999999</v>
      </c>
      <c r="AC501" s="12">
        <v>14760.199999999999</v>
      </c>
      <c r="AD501" s="12">
        <v>71770.3</v>
      </c>
      <c r="AE501" s="12">
        <v>448781.2</v>
      </c>
      <c r="AF501" s="11">
        <f t="shared" si="28"/>
        <v>637117.70000000007</v>
      </c>
      <c r="AG501" s="11">
        <f t="shared" si="29"/>
        <v>668153.5</v>
      </c>
      <c r="AH501" s="8">
        <f t="shared" si="30"/>
        <v>596</v>
      </c>
    </row>
    <row r="502" spans="1:34" x14ac:dyDescent="0.25">
      <c r="A502" s="8">
        <f t="shared" si="31"/>
        <v>597</v>
      </c>
      <c r="B502" s="15">
        <v>5775342</v>
      </c>
      <c r="C502" s="16" t="s">
        <v>367</v>
      </c>
      <c r="D502" s="15" t="s">
        <v>331</v>
      </c>
      <c r="E502" s="14">
        <v>46210</v>
      </c>
      <c r="F502" s="13" t="s">
        <v>54</v>
      </c>
      <c r="G502" s="12">
        <v>772298.88474000001</v>
      </c>
      <c r="H502" s="12">
        <v>146021.96100000001</v>
      </c>
      <c r="I502" s="12">
        <v>151720.13460000002</v>
      </c>
      <c r="J502" s="12">
        <v>123360.67890000001</v>
      </c>
      <c r="K502" s="12">
        <v>98770.997699999993</v>
      </c>
      <c r="L502" s="12">
        <v>109928.8689</v>
      </c>
      <c r="M502" s="12">
        <v>121420.40609999999</v>
      </c>
      <c r="N502" s="12">
        <v>28639.715100000001</v>
      </c>
      <c r="O502" s="12">
        <v>2078.1479999999997</v>
      </c>
      <c r="P502" s="12">
        <v>2078.1479999999997</v>
      </c>
      <c r="Q502" s="12">
        <v>2106.8051999999998</v>
      </c>
      <c r="R502" s="12">
        <v>1988.9198999999999</v>
      </c>
      <c r="S502" s="12">
        <v>49795.492200000001</v>
      </c>
      <c r="T502" s="12">
        <v>2019.2804999999998</v>
      </c>
      <c r="U502" s="12">
        <v>2019.2804999999998</v>
      </c>
      <c r="V502" s="12">
        <v>2078.1479999999997</v>
      </c>
      <c r="W502" s="12">
        <v>1461.9681</v>
      </c>
      <c r="X502" s="12">
        <v>1461.9681</v>
      </c>
      <c r="Y502" s="12">
        <v>0</v>
      </c>
      <c r="Z502" s="12">
        <v>0</v>
      </c>
      <c r="AA502" s="12">
        <v>0</v>
      </c>
      <c r="AB502" s="12">
        <v>0</v>
      </c>
      <c r="AC502" s="12">
        <v>0</v>
      </c>
      <c r="AD502" s="12">
        <v>0</v>
      </c>
      <c r="AE502" s="12">
        <v>0</v>
      </c>
      <c r="AF502" s="11">
        <f t="shared" si="28"/>
        <v>837910.27560000005</v>
      </c>
      <c r="AG502" s="11">
        <f t="shared" si="29"/>
        <v>9040.645199999999</v>
      </c>
      <c r="AH502" s="8">
        <f t="shared" si="30"/>
        <v>597</v>
      </c>
    </row>
    <row r="503" spans="1:34" x14ac:dyDescent="0.25">
      <c r="A503" s="8">
        <f t="shared" si="31"/>
        <v>598</v>
      </c>
      <c r="B503" s="15">
        <v>5776763</v>
      </c>
      <c r="C503" s="16" t="s">
        <v>366</v>
      </c>
      <c r="D503" s="15" t="s">
        <v>331</v>
      </c>
      <c r="E503" s="14">
        <v>46496</v>
      </c>
      <c r="F503" s="13" t="s">
        <v>20</v>
      </c>
      <c r="G503" s="12">
        <v>25489438.23</v>
      </c>
      <c r="H503" s="12">
        <v>1353395.2</v>
      </c>
      <c r="I503" s="12">
        <v>2102970.6</v>
      </c>
      <c r="J503" s="12">
        <v>1694641.5</v>
      </c>
      <c r="K503" s="12">
        <v>679386.10000000009</v>
      </c>
      <c r="L503" s="12">
        <v>247233.7</v>
      </c>
      <c r="M503" s="12">
        <v>452725.5</v>
      </c>
      <c r="N503" s="12">
        <v>385952.1</v>
      </c>
      <c r="O503" s="12">
        <v>382312.8</v>
      </c>
      <c r="P503" s="12">
        <v>368085.8</v>
      </c>
      <c r="Q503" s="12">
        <v>375386.9</v>
      </c>
      <c r="R503" s="12">
        <v>347192.5</v>
      </c>
      <c r="S503" s="12">
        <v>396597</v>
      </c>
      <c r="T503" s="12">
        <v>374849.2</v>
      </c>
      <c r="U503" s="12">
        <v>299269.5</v>
      </c>
      <c r="V503" s="12">
        <v>317830.10000000003</v>
      </c>
      <c r="W503" s="12">
        <v>202292</v>
      </c>
      <c r="X503" s="12">
        <v>82625.8</v>
      </c>
      <c r="Y503" s="12">
        <v>90862.2</v>
      </c>
      <c r="Z503" s="12">
        <v>86612.6</v>
      </c>
      <c r="AA503" s="12">
        <v>90648.1</v>
      </c>
      <c r="AB503" s="12">
        <v>86575.3</v>
      </c>
      <c r="AC503" s="12">
        <v>86655.900000000009</v>
      </c>
      <c r="AD503" s="12">
        <v>78685.8</v>
      </c>
      <c r="AE503" s="12">
        <v>90888</v>
      </c>
      <c r="AF503" s="11">
        <f t="shared" si="28"/>
        <v>8785879.6999999993</v>
      </c>
      <c r="AG503" s="11">
        <f t="shared" si="29"/>
        <v>1887794.5000000002</v>
      </c>
      <c r="AH503" s="8">
        <f t="shared" si="30"/>
        <v>598</v>
      </c>
    </row>
    <row r="504" spans="1:34" x14ac:dyDescent="0.25">
      <c r="A504" s="8">
        <f t="shared" si="31"/>
        <v>599</v>
      </c>
      <c r="B504" s="15">
        <v>5776764</v>
      </c>
      <c r="C504" s="16" t="s">
        <v>365</v>
      </c>
      <c r="D504" s="15" t="s">
        <v>331</v>
      </c>
      <c r="E504" s="14">
        <v>45342</v>
      </c>
      <c r="F504" s="13" t="s">
        <v>54</v>
      </c>
      <c r="G504" s="12">
        <v>0</v>
      </c>
      <c r="H504" s="12">
        <v>356989.6</v>
      </c>
      <c r="I504" s="12">
        <v>684648.2</v>
      </c>
      <c r="J504" s="12">
        <v>320210.39999999997</v>
      </c>
      <c r="K504" s="12">
        <v>322938.7</v>
      </c>
      <c r="L504" s="12">
        <v>307572.5</v>
      </c>
      <c r="M504" s="12">
        <v>298081.2</v>
      </c>
      <c r="N504" s="12">
        <v>303108.3</v>
      </c>
      <c r="O504" s="12">
        <v>302260.5</v>
      </c>
      <c r="P504" s="12">
        <v>267276.59999999998</v>
      </c>
      <c r="Q504" s="12">
        <v>390631.19999999995</v>
      </c>
      <c r="R504" s="12">
        <v>341787.69999999995</v>
      </c>
      <c r="S504" s="12">
        <v>347391.39999999997</v>
      </c>
      <c r="T504" s="12">
        <v>230436</v>
      </c>
      <c r="U504" s="12">
        <v>159844</v>
      </c>
      <c r="V504" s="12">
        <v>64770.1</v>
      </c>
      <c r="W504" s="12">
        <v>50447.7</v>
      </c>
      <c r="X504" s="12">
        <v>49352.1</v>
      </c>
      <c r="Y504" s="12">
        <v>49483.1</v>
      </c>
      <c r="Z504" s="12">
        <v>48934.7</v>
      </c>
      <c r="AA504" s="12">
        <v>48045.1</v>
      </c>
      <c r="AB504" s="12">
        <v>47383.7</v>
      </c>
      <c r="AC504" s="12">
        <v>47454.5</v>
      </c>
      <c r="AD504" s="12">
        <v>46700.1</v>
      </c>
      <c r="AE504" s="12">
        <v>47747.3</v>
      </c>
      <c r="AF504" s="11">
        <f t="shared" si="28"/>
        <v>4242896.3000000007</v>
      </c>
      <c r="AG504" s="11">
        <f t="shared" si="29"/>
        <v>890598.39999999991</v>
      </c>
      <c r="AH504" s="8">
        <f t="shared" si="30"/>
        <v>599</v>
      </c>
    </row>
    <row r="505" spans="1:34" x14ac:dyDescent="0.25">
      <c r="A505" s="8">
        <f t="shared" si="31"/>
        <v>600</v>
      </c>
      <c r="B505" s="15">
        <v>5776770</v>
      </c>
      <c r="C505" s="16" t="s">
        <v>364</v>
      </c>
      <c r="D505" s="15" t="s">
        <v>331</v>
      </c>
      <c r="E505" s="14">
        <v>46510</v>
      </c>
      <c r="F505" s="13" t="s">
        <v>54</v>
      </c>
      <c r="G505" s="12">
        <v>5324521.4623500006</v>
      </c>
      <c r="H505" s="12">
        <v>127917.12359999999</v>
      </c>
      <c r="I505" s="12">
        <v>141224.0343</v>
      </c>
      <c r="J505" s="12">
        <v>515390.02260000008</v>
      </c>
      <c r="K505" s="12">
        <v>773257.42799999996</v>
      </c>
      <c r="L505" s="12">
        <v>483793.7562</v>
      </c>
      <c r="M505" s="12">
        <v>582866.85690000001</v>
      </c>
      <c r="N505" s="12">
        <v>971029.88339999993</v>
      </c>
      <c r="O505" s="12">
        <v>350959.4178</v>
      </c>
      <c r="P505" s="12">
        <v>243996.0681</v>
      </c>
      <c r="Q505" s="12">
        <v>253307.65410000001</v>
      </c>
      <c r="R505" s="12">
        <v>116683.05029999999</v>
      </c>
      <c r="S505" s="12">
        <v>133741.04819999999</v>
      </c>
      <c r="T505" s="12">
        <v>204695.9247</v>
      </c>
      <c r="U505" s="12">
        <v>186208.97460000002</v>
      </c>
      <c r="V505" s="12">
        <v>348690.28860000003</v>
      </c>
      <c r="W505" s="12">
        <v>322970.15100000001</v>
      </c>
      <c r="X505" s="12">
        <v>293447.52360000001</v>
      </c>
      <c r="Y505" s="12">
        <v>323506.32120000001</v>
      </c>
      <c r="Z505" s="12">
        <v>308169.1581</v>
      </c>
      <c r="AA505" s="12">
        <v>188037.2739</v>
      </c>
      <c r="AB505" s="12">
        <v>71833.931100000002</v>
      </c>
      <c r="AC505" s="12">
        <v>71015.948399999994</v>
      </c>
      <c r="AD505" s="12">
        <v>64430.403600000005</v>
      </c>
      <c r="AE505" s="12">
        <v>75010.170900000012</v>
      </c>
      <c r="AF505" s="11">
        <f t="shared" si="28"/>
        <v>4694166.3434999995</v>
      </c>
      <c r="AG505" s="11">
        <f t="shared" si="29"/>
        <v>2458016.0696999999</v>
      </c>
      <c r="AH505" s="8">
        <f t="shared" si="30"/>
        <v>600</v>
      </c>
    </row>
    <row r="506" spans="1:34" x14ac:dyDescent="0.25">
      <c r="A506" s="8">
        <f t="shared" si="31"/>
        <v>601</v>
      </c>
      <c r="B506" s="15">
        <v>5776918</v>
      </c>
      <c r="C506" s="16" t="s">
        <v>363</v>
      </c>
      <c r="D506" s="15" t="s">
        <v>331</v>
      </c>
      <c r="E506" s="14">
        <v>46042</v>
      </c>
      <c r="F506" s="13" t="s">
        <v>20</v>
      </c>
      <c r="G506" s="12">
        <v>2208953.52</v>
      </c>
      <c r="H506" s="12">
        <v>22288.1</v>
      </c>
      <c r="I506" s="12">
        <v>4145.8</v>
      </c>
      <c r="J506" s="12">
        <v>1000</v>
      </c>
      <c r="K506" s="12">
        <v>1000</v>
      </c>
      <c r="L506" s="12">
        <v>1000</v>
      </c>
      <c r="M506" s="12">
        <v>5437.5999999999995</v>
      </c>
      <c r="N506" s="12">
        <v>0</v>
      </c>
      <c r="O506" s="12">
        <v>0</v>
      </c>
      <c r="P506" s="12">
        <v>0</v>
      </c>
      <c r="Q506" s="12">
        <v>0</v>
      </c>
      <c r="R506" s="12">
        <v>0</v>
      </c>
      <c r="S506" s="12">
        <v>0</v>
      </c>
      <c r="T506" s="12">
        <v>0</v>
      </c>
      <c r="U506" s="12">
        <v>0</v>
      </c>
      <c r="V506" s="12">
        <v>0</v>
      </c>
      <c r="W506" s="12">
        <v>0</v>
      </c>
      <c r="X506" s="12">
        <v>0</v>
      </c>
      <c r="Y506" s="12">
        <v>0</v>
      </c>
      <c r="Z506" s="12">
        <v>0</v>
      </c>
      <c r="AA506" s="12">
        <v>0</v>
      </c>
      <c r="AB506" s="12">
        <v>0</v>
      </c>
      <c r="AC506" s="12">
        <v>0</v>
      </c>
      <c r="AD506" s="12">
        <v>0</v>
      </c>
      <c r="AE506" s="12">
        <v>0</v>
      </c>
      <c r="AF506" s="11">
        <f t="shared" si="28"/>
        <v>34871.5</v>
      </c>
      <c r="AG506" s="11">
        <f t="shared" si="29"/>
        <v>0</v>
      </c>
      <c r="AH506" s="8">
        <f t="shared" si="30"/>
        <v>601</v>
      </c>
    </row>
    <row r="507" spans="1:34" x14ac:dyDescent="0.25">
      <c r="A507" s="8">
        <f t="shared" si="31"/>
        <v>602</v>
      </c>
      <c r="B507" s="15">
        <v>5777394</v>
      </c>
      <c r="C507" s="16" t="s">
        <v>362</v>
      </c>
      <c r="D507" s="15" t="s">
        <v>331</v>
      </c>
      <c r="E507" s="14">
        <v>45798</v>
      </c>
      <c r="F507" s="13" t="s">
        <v>20</v>
      </c>
      <c r="G507" s="12">
        <v>0</v>
      </c>
      <c r="H507" s="12">
        <v>242126.1</v>
      </c>
      <c r="I507" s="12">
        <v>105491.1</v>
      </c>
      <c r="J507" s="12">
        <v>101749</v>
      </c>
      <c r="K507" s="12">
        <v>61371.299999999996</v>
      </c>
      <c r="L507" s="12">
        <v>61688.5</v>
      </c>
      <c r="M507" s="12">
        <v>64869.4</v>
      </c>
      <c r="N507" s="12">
        <v>35907.300000000003</v>
      </c>
      <c r="O507" s="12">
        <v>10922.9</v>
      </c>
      <c r="P507" s="12">
        <v>37665.9</v>
      </c>
      <c r="Q507" s="12">
        <v>61120.399999999994</v>
      </c>
      <c r="R507" s="12">
        <v>67710.5</v>
      </c>
      <c r="S507" s="12">
        <v>18127.099999999999</v>
      </c>
      <c r="T507" s="12">
        <v>22841</v>
      </c>
      <c r="U507" s="12">
        <v>1699.4</v>
      </c>
      <c r="V507" s="12">
        <v>2059.6</v>
      </c>
      <c r="W507" s="12">
        <v>1967.9</v>
      </c>
      <c r="X507" s="12">
        <v>1791.1999999999998</v>
      </c>
      <c r="Y507" s="12">
        <v>1967.9</v>
      </c>
      <c r="Z507" s="12">
        <v>1879.5</v>
      </c>
      <c r="AA507" s="12">
        <v>1967.9</v>
      </c>
      <c r="AB507" s="12">
        <v>1879.5</v>
      </c>
      <c r="AC507" s="12">
        <v>1879.5</v>
      </c>
      <c r="AD507" s="12">
        <v>537</v>
      </c>
      <c r="AE507" s="12">
        <v>0</v>
      </c>
      <c r="AF507" s="11">
        <f t="shared" si="28"/>
        <v>868749.50000000012</v>
      </c>
      <c r="AG507" s="11">
        <f t="shared" si="29"/>
        <v>40470.400000000001</v>
      </c>
      <c r="AH507" s="8">
        <f t="shared" si="30"/>
        <v>602</v>
      </c>
    </row>
    <row r="508" spans="1:34" x14ac:dyDescent="0.25">
      <c r="A508" s="8">
        <f t="shared" si="31"/>
        <v>603</v>
      </c>
      <c r="B508" s="15">
        <v>5777395</v>
      </c>
      <c r="C508" s="16" t="s">
        <v>361</v>
      </c>
      <c r="D508" s="15" t="s">
        <v>331</v>
      </c>
      <c r="E508" s="14">
        <v>46204</v>
      </c>
      <c r="F508" s="13" t="s">
        <v>20</v>
      </c>
      <c r="G508" s="12">
        <v>385632.86819584185</v>
      </c>
      <c r="H508" s="12">
        <v>10810.6</v>
      </c>
      <c r="I508" s="12">
        <v>20086.099999999999</v>
      </c>
      <c r="J508" s="12">
        <v>12878.4</v>
      </c>
      <c r="K508" s="12">
        <v>12940.6</v>
      </c>
      <c r="L508" s="12">
        <v>23271.8</v>
      </c>
      <c r="M508" s="12">
        <v>19377.5</v>
      </c>
      <c r="N508" s="12">
        <v>33844.9</v>
      </c>
      <c r="O508" s="12">
        <v>9164.1</v>
      </c>
      <c r="P508" s="12">
        <v>59997.5</v>
      </c>
      <c r="Q508" s="12">
        <v>801.1</v>
      </c>
      <c r="R508" s="12">
        <v>652</v>
      </c>
      <c r="S508" s="12">
        <v>801.1</v>
      </c>
      <c r="T508" s="12">
        <v>690.1</v>
      </c>
      <c r="U508" s="12">
        <v>690.1</v>
      </c>
      <c r="V508" s="12">
        <v>835.8</v>
      </c>
      <c r="W508" s="12">
        <v>801.1</v>
      </c>
      <c r="X508" s="12">
        <v>0</v>
      </c>
      <c r="Y508" s="12">
        <v>0</v>
      </c>
      <c r="Z508" s="12">
        <v>0</v>
      </c>
      <c r="AA508" s="12">
        <v>0</v>
      </c>
      <c r="AB508" s="12">
        <v>0</v>
      </c>
      <c r="AC508" s="12">
        <v>0</v>
      </c>
      <c r="AD508" s="12">
        <v>0</v>
      </c>
      <c r="AE508" s="12">
        <v>0</v>
      </c>
      <c r="AF508" s="11">
        <f t="shared" si="28"/>
        <v>204625.7</v>
      </c>
      <c r="AG508" s="11">
        <f t="shared" si="29"/>
        <v>3017.1</v>
      </c>
      <c r="AH508" s="8">
        <f t="shared" si="30"/>
        <v>603</v>
      </c>
    </row>
    <row r="509" spans="1:34" x14ac:dyDescent="0.25">
      <c r="A509" s="8">
        <f t="shared" si="31"/>
        <v>604</v>
      </c>
      <c r="B509" s="15">
        <v>5777396</v>
      </c>
      <c r="C509" s="16" t="s">
        <v>360</v>
      </c>
      <c r="D509" s="15" t="s">
        <v>331</v>
      </c>
      <c r="E509" s="14">
        <v>46224</v>
      </c>
      <c r="F509" s="13" t="s">
        <v>20</v>
      </c>
      <c r="G509" s="12">
        <v>1442101.02</v>
      </c>
      <c r="H509" s="12">
        <v>15178.9</v>
      </c>
      <c r="I509" s="12">
        <v>22597.100000000002</v>
      </c>
      <c r="J509" s="12">
        <v>22593.599999999999</v>
      </c>
      <c r="K509" s="12">
        <v>35224.400000000001</v>
      </c>
      <c r="L509" s="12">
        <v>15791.2</v>
      </c>
      <c r="M509" s="12">
        <v>14321.6</v>
      </c>
      <c r="N509" s="12">
        <v>17553.2</v>
      </c>
      <c r="O509" s="12">
        <v>38456.899999999994</v>
      </c>
      <c r="P509" s="12">
        <v>28052.800000000003</v>
      </c>
      <c r="Q509" s="12">
        <v>17688.7</v>
      </c>
      <c r="R509" s="12">
        <v>4032.6000000000004</v>
      </c>
      <c r="S509" s="12">
        <v>2524</v>
      </c>
      <c r="T509" s="12">
        <v>2182.4</v>
      </c>
      <c r="U509" s="12">
        <v>2182.4</v>
      </c>
      <c r="V509" s="12">
        <v>894.80000000000007</v>
      </c>
      <c r="W509" s="12">
        <v>350.6</v>
      </c>
      <c r="X509" s="12">
        <v>0</v>
      </c>
      <c r="Y509" s="12">
        <v>0</v>
      </c>
      <c r="Z509" s="12">
        <v>0</v>
      </c>
      <c r="AA509" s="12">
        <v>0</v>
      </c>
      <c r="AB509" s="12">
        <v>0</v>
      </c>
      <c r="AC509" s="12">
        <v>0</v>
      </c>
      <c r="AD509" s="12">
        <v>0</v>
      </c>
      <c r="AE509" s="12">
        <v>0</v>
      </c>
      <c r="AF509" s="11">
        <f t="shared" si="28"/>
        <v>234015.00000000003</v>
      </c>
      <c r="AG509" s="11">
        <f t="shared" si="29"/>
        <v>5610.2000000000007</v>
      </c>
      <c r="AH509" s="8">
        <f t="shared" si="30"/>
        <v>604</v>
      </c>
    </row>
    <row r="510" spans="1:34" x14ac:dyDescent="0.25">
      <c r="A510" s="8">
        <f t="shared" si="31"/>
        <v>605</v>
      </c>
      <c r="B510" s="15">
        <v>5777397</v>
      </c>
      <c r="C510" s="16" t="s">
        <v>359</v>
      </c>
      <c r="D510" s="15" t="s">
        <v>331</v>
      </c>
      <c r="E510" s="14">
        <v>46213</v>
      </c>
      <c r="F510" s="13" t="s">
        <v>20</v>
      </c>
      <c r="G510" s="12">
        <v>1618684.58</v>
      </c>
      <c r="H510" s="12">
        <v>141343.79999999999</v>
      </c>
      <c r="I510" s="12">
        <v>110742.8</v>
      </c>
      <c r="J510" s="12">
        <v>99497</v>
      </c>
      <c r="K510" s="12">
        <v>52188</v>
      </c>
      <c r="L510" s="12">
        <v>15757.4</v>
      </c>
      <c r="M510" s="12">
        <v>25710.899999999998</v>
      </c>
      <c r="N510" s="12">
        <v>23750.399999999998</v>
      </c>
      <c r="O510" s="12">
        <v>36355.800000000003</v>
      </c>
      <c r="P510" s="12">
        <v>26808.3</v>
      </c>
      <c r="Q510" s="12">
        <v>8548.6</v>
      </c>
      <c r="R510" s="12">
        <v>998.4</v>
      </c>
      <c r="S510" s="12">
        <v>1222.0999999999999</v>
      </c>
      <c r="T510" s="12">
        <v>1055.0999999999999</v>
      </c>
      <c r="U510" s="12">
        <v>1055.0999999999999</v>
      </c>
      <c r="V510" s="12">
        <v>1275.5</v>
      </c>
      <c r="W510" s="12">
        <v>0</v>
      </c>
      <c r="X510" s="12">
        <v>0</v>
      </c>
      <c r="Y510" s="12">
        <v>0</v>
      </c>
      <c r="Z510" s="12">
        <v>0</v>
      </c>
      <c r="AA510" s="12">
        <v>0</v>
      </c>
      <c r="AB510" s="12">
        <v>0</v>
      </c>
      <c r="AC510" s="12">
        <v>0</v>
      </c>
      <c r="AD510" s="12">
        <v>0</v>
      </c>
      <c r="AE510" s="12">
        <v>0</v>
      </c>
      <c r="AF510" s="11">
        <f t="shared" si="28"/>
        <v>542923.5</v>
      </c>
      <c r="AG510" s="11">
        <f t="shared" si="29"/>
        <v>3385.7</v>
      </c>
      <c r="AH510" s="8">
        <f t="shared" si="30"/>
        <v>605</v>
      </c>
    </row>
    <row r="511" spans="1:34" x14ac:dyDescent="0.25">
      <c r="A511" s="8">
        <f t="shared" si="31"/>
        <v>606</v>
      </c>
      <c r="B511" s="15">
        <v>5777418</v>
      </c>
      <c r="C511" s="16" t="s">
        <v>358</v>
      </c>
      <c r="D511" s="15" t="s">
        <v>331</v>
      </c>
      <c r="E511" s="14">
        <v>46150</v>
      </c>
      <c r="F511" s="13" t="s">
        <v>20</v>
      </c>
      <c r="G511" s="12">
        <v>1112654.27</v>
      </c>
      <c r="H511" s="12">
        <v>208135.8</v>
      </c>
      <c r="I511" s="12">
        <v>118687.29999999999</v>
      </c>
      <c r="J511" s="12">
        <v>95637.7</v>
      </c>
      <c r="K511" s="12">
        <v>27218.2</v>
      </c>
      <c r="L511" s="12">
        <v>26234.5</v>
      </c>
      <c r="M511" s="12">
        <v>38152.5</v>
      </c>
      <c r="N511" s="12">
        <v>110643.3</v>
      </c>
      <c r="O511" s="12">
        <v>3337.9</v>
      </c>
      <c r="P511" s="12">
        <v>3086.9</v>
      </c>
      <c r="Q511" s="12">
        <v>3233.9</v>
      </c>
      <c r="R511" s="12">
        <v>2646</v>
      </c>
      <c r="S511" s="12">
        <v>3233.9</v>
      </c>
      <c r="T511" s="12">
        <v>2792.9</v>
      </c>
      <c r="U511" s="12">
        <v>0</v>
      </c>
      <c r="V511" s="12">
        <v>0</v>
      </c>
      <c r="W511" s="12">
        <v>0</v>
      </c>
      <c r="X511" s="12">
        <v>0</v>
      </c>
      <c r="Y511" s="12">
        <v>0</v>
      </c>
      <c r="Z511" s="12">
        <v>0</v>
      </c>
      <c r="AA511" s="12">
        <v>0</v>
      </c>
      <c r="AB511" s="12">
        <v>0</v>
      </c>
      <c r="AC511" s="12">
        <v>0</v>
      </c>
      <c r="AD511" s="12">
        <v>0</v>
      </c>
      <c r="AE511" s="12">
        <v>0</v>
      </c>
      <c r="AF511" s="11">
        <f t="shared" si="28"/>
        <v>640247.90000000014</v>
      </c>
      <c r="AG511" s="11">
        <f t="shared" si="29"/>
        <v>2792.9</v>
      </c>
      <c r="AH511" s="8">
        <f t="shared" si="30"/>
        <v>606</v>
      </c>
    </row>
    <row r="512" spans="1:34" x14ac:dyDescent="0.25">
      <c r="A512" s="8">
        <f t="shared" si="31"/>
        <v>607</v>
      </c>
      <c r="B512" s="15">
        <v>5777421</v>
      </c>
      <c r="C512" s="16" t="s">
        <v>357</v>
      </c>
      <c r="D512" s="15" t="s">
        <v>331</v>
      </c>
      <c r="E512" s="14">
        <v>46233</v>
      </c>
      <c r="F512" s="13" t="s">
        <v>20</v>
      </c>
      <c r="G512" s="12">
        <v>254640.87007983099</v>
      </c>
      <c r="H512" s="12">
        <v>6352.5999999999995</v>
      </c>
      <c r="I512" s="12">
        <v>21208.5</v>
      </c>
      <c r="J512" s="12">
        <v>8530.6</v>
      </c>
      <c r="K512" s="12">
        <v>9858</v>
      </c>
      <c r="L512" s="12">
        <v>21613.600000000002</v>
      </c>
      <c r="M512" s="12">
        <v>31692.399999999998</v>
      </c>
      <c r="N512" s="12">
        <v>51274.299999999996</v>
      </c>
      <c r="O512" s="12">
        <v>22378.799999999999</v>
      </c>
      <c r="P512" s="12">
        <v>3421.6000000000004</v>
      </c>
      <c r="Q512" s="12">
        <v>3583.1</v>
      </c>
      <c r="R512" s="12">
        <v>2953.8</v>
      </c>
      <c r="S512" s="12">
        <v>5726.5</v>
      </c>
      <c r="T512" s="12">
        <v>4606.8</v>
      </c>
      <c r="U512" s="12">
        <v>4411.4000000000005</v>
      </c>
      <c r="V512" s="12">
        <v>3333.6</v>
      </c>
      <c r="W512" s="12">
        <v>357.3</v>
      </c>
      <c r="X512" s="12">
        <v>323.90000000000003</v>
      </c>
      <c r="Y512" s="12">
        <v>357.3</v>
      </c>
      <c r="Z512" s="12">
        <v>183.7</v>
      </c>
      <c r="AA512" s="12">
        <v>0</v>
      </c>
      <c r="AB512" s="12">
        <v>0</v>
      </c>
      <c r="AC512" s="12">
        <v>0</v>
      </c>
      <c r="AD512" s="12">
        <v>0</v>
      </c>
      <c r="AE512" s="12">
        <v>0</v>
      </c>
      <c r="AF512" s="11">
        <f t="shared" si="28"/>
        <v>188593.8</v>
      </c>
      <c r="AG512" s="11">
        <f t="shared" si="29"/>
        <v>13574</v>
      </c>
      <c r="AH512" s="8">
        <f t="shared" si="30"/>
        <v>607</v>
      </c>
    </row>
    <row r="513" spans="1:34" x14ac:dyDescent="0.25">
      <c r="A513" s="8">
        <f t="shared" si="31"/>
        <v>608</v>
      </c>
      <c r="B513" s="15">
        <v>5780954</v>
      </c>
      <c r="C513" s="16" t="s">
        <v>356</v>
      </c>
      <c r="D513" s="15" t="s">
        <v>331</v>
      </c>
      <c r="E513" s="14">
        <v>46462</v>
      </c>
      <c r="F513" s="13" t="s">
        <v>54</v>
      </c>
      <c r="G513" s="12">
        <v>748571.27925000002</v>
      </c>
      <c r="H513" s="12">
        <v>538065.6333000001</v>
      </c>
      <c r="I513" s="12">
        <v>600750.95369999995</v>
      </c>
      <c r="J513" s="12">
        <v>62276.504399999998</v>
      </c>
      <c r="K513" s="12">
        <v>299475.90630000003</v>
      </c>
      <c r="L513" s="12">
        <v>74274.151799999992</v>
      </c>
      <c r="M513" s="12">
        <v>403586.3616</v>
      </c>
      <c r="N513" s="12">
        <v>1610569.1589000002</v>
      </c>
      <c r="O513" s="12">
        <v>424831.41690000001</v>
      </c>
      <c r="P513" s="12">
        <v>427282.86000000004</v>
      </c>
      <c r="Q513" s="12">
        <v>97144.851900000009</v>
      </c>
      <c r="R513" s="12">
        <v>128859.85530000002</v>
      </c>
      <c r="S513" s="12">
        <v>466820.62770000001</v>
      </c>
      <c r="T513" s="12">
        <v>99615.433199999999</v>
      </c>
      <c r="U513" s="12">
        <v>110087.38529999999</v>
      </c>
      <c r="V513" s="12">
        <v>61471.697999999997</v>
      </c>
      <c r="W513" s="12">
        <v>20516.400899999997</v>
      </c>
      <c r="X513" s="12">
        <v>16505.094300000001</v>
      </c>
      <c r="Y513" s="12">
        <v>18585.997800000001</v>
      </c>
      <c r="Z513" s="12">
        <v>18327.381600000004</v>
      </c>
      <c r="AA513" s="12">
        <v>12888.675899999998</v>
      </c>
      <c r="AB513" s="12">
        <v>8575.5668999999998</v>
      </c>
      <c r="AC513" s="12">
        <v>0</v>
      </c>
      <c r="AD513" s="12">
        <v>0</v>
      </c>
      <c r="AE513" s="12">
        <v>0</v>
      </c>
      <c r="AF513" s="11">
        <f t="shared" si="28"/>
        <v>5133938.2818000009</v>
      </c>
      <c r="AG513" s="11">
        <f t="shared" si="29"/>
        <v>366573.63389999996</v>
      </c>
      <c r="AH513" s="8">
        <f t="shared" si="30"/>
        <v>608</v>
      </c>
    </row>
    <row r="514" spans="1:34" x14ac:dyDescent="0.25">
      <c r="A514" s="8">
        <f t="shared" si="31"/>
        <v>609</v>
      </c>
      <c r="B514" s="15">
        <v>5780956</v>
      </c>
      <c r="C514" s="16" t="s">
        <v>355</v>
      </c>
      <c r="D514" s="15" t="s">
        <v>331</v>
      </c>
      <c r="E514" s="14">
        <v>46574</v>
      </c>
      <c r="F514" s="13" t="s">
        <v>20</v>
      </c>
      <c r="G514" s="12">
        <v>284154.73092426249</v>
      </c>
      <c r="H514" s="12">
        <v>0</v>
      </c>
      <c r="I514" s="12">
        <v>0</v>
      </c>
      <c r="J514" s="12">
        <v>1741.8</v>
      </c>
      <c r="K514" s="12">
        <v>1743.1000000000001</v>
      </c>
      <c r="L514" s="12">
        <v>1741.8</v>
      </c>
      <c r="M514" s="12">
        <v>28585</v>
      </c>
      <c r="N514" s="12">
        <v>3971</v>
      </c>
      <c r="O514" s="12">
        <v>3967.2000000000003</v>
      </c>
      <c r="P514" s="12">
        <v>4982.3</v>
      </c>
      <c r="Q514" s="12">
        <v>5039.5</v>
      </c>
      <c r="R514" s="12">
        <v>4807.7</v>
      </c>
      <c r="S514" s="12">
        <v>5074.5</v>
      </c>
      <c r="T514" s="12">
        <v>4970.6000000000004</v>
      </c>
      <c r="U514" s="12">
        <v>4987.7</v>
      </c>
      <c r="V514" s="12">
        <v>5254.9000000000005</v>
      </c>
      <c r="W514" s="12">
        <v>11282.6</v>
      </c>
      <c r="X514" s="12">
        <v>352605</v>
      </c>
      <c r="Y514" s="12">
        <v>75454.5</v>
      </c>
      <c r="Z514" s="12">
        <v>6997.0999999999995</v>
      </c>
      <c r="AA514" s="12">
        <v>4789.7999999999993</v>
      </c>
      <c r="AB514" s="12">
        <v>4573.8999999999996</v>
      </c>
      <c r="AC514" s="12">
        <v>4573.8999999999996</v>
      </c>
      <c r="AD514" s="12">
        <v>4138.7</v>
      </c>
      <c r="AE514" s="12">
        <v>4789.7999999999993</v>
      </c>
      <c r="AF514" s="11">
        <f t="shared" si="28"/>
        <v>61653.899999999994</v>
      </c>
      <c r="AG514" s="11">
        <f t="shared" si="29"/>
        <v>484418.5</v>
      </c>
      <c r="AH514" s="8">
        <f t="shared" si="30"/>
        <v>609</v>
      </c>
    </row>
    <row r="515" spans="1:34" x14ac:dyDescent="0.25">
      <c r="A515" s="8">
        <f t="shared" si="31"/>
        <v>610</v>
      </c>
      <c r="B515" s="15">
        <v>5781018</v>
      </c>
      <c r="C515" s="16" t="s">
        <v>354</v>
      </c>
      <c r="D515" s="15" t="s">
        <v>331</v>
      </c>
      <c r="E515" s="14">
        <v>46503</v>
      </c>
      <c r="F515" s="13" t="s">
        <v>20</v>
      </c>
      <c r="G515" s="12">
        <v>283578.32715617842</v>
      </c>
      <c r="H515" s="12">
        <v>0</v>
      </c>
      <c r="I515" s="12">
        <v>0</v>
      </c>
      <c r="J515" s="12">
        <v>1747.2</v>
      </c>
      <c r="K515" s="12">
        <v>1748.5</v>
      </c>
      <c r="L515" s="12">
        <v>111108.3</v>
      </c>
      <c r="M515" s="12">
        <v>2401.4</v>
      </c>
      <c r="N515" s="12">
        <v>2449.1999999999998</v>
      </c>
      <c r="O515" s="12">
        <v>2449.1999999999998</v>
      </c>
      <c r="P515" s="12">
        <v>2449.1999999999998</v>
      </c>
      <c r="Q515" s="12">
        <v>2449.1999999999998</v>
      </c>
      <c r="R515" s="12">
        <v>2449.1999999999998</v>
      </c>
      <c r="S515" s="12">
        <v>2449.1999999999998</v>
      </c>
      <c r="T515" s="12">
        <v>2537.4</v>
      </c>
      <c r="U515" s="12">
        <v>2537.4</v>
      </c>
      <c r="V515" s="12">
        <v>119263.3</v>
      </c>
      <c r="W515" s="12">
        <v>171109.1</v>
      </c>
      <c r="X515" s="12">
        <v>0</v>
      </c>
      <c r="Y515" s="12">
        <v>0</v>
      </c>
      <c r="Z515" s="12">
        <v>0</v>
      </c>
      <c r="AA515" s="12">
        <v>0</v>
      </c>
      <c r="AB515" s="12">
        <v>0</v>
      </c>
      <c r="AC515" s="12">
        <v>0</v>
      </c>
      <c r="AD515" s="12">
        <v>0</v>
      </c>
      <c r="AE515" s="12">
        <v>24819.1</v>
      </c>
      <c r="AF515" s="11">
        <f t="shared" si="28"/>
        <v>131700.59999999998</v>
      </c>
      <c r="AG515" s="11">
        <f t="shared" si="29"/>
        <v>320266.3</v>
      </c>
      <c r="AH515" s="8">
        <f t="shared" si="30"/>
        <v>610</v>
      </c>
    </row>
    <row r="516" spans="1:34" x14ac:dyDescent="0.25">
      <c r="A516" s="8">
        <f t="shared" si="31"/>
        <v>611</v>
      </c>
      <c r="B516" s="15">
        <v>5784148</v>
      </c>
      <c r="C516" s="16" t="s">
        <v>353</v>
      </c>
      <c r="D516" s="15" t="s">
        <v>331</v>
      </c>
      <c r="E516" s="14">
        <v>46048</v>
      </c>
      <c r="F516" s="13" t="s">
        <v>54</v>
      </c>
      <c r="G516" s="12">
        <v>20078417.059999999</v>
      </c>
      <c r="H516" s="12">
        <v>594837.5</v>
      </c>
      <c r="I516" s="12">
        <v>455905.19999999995</v>
      </c>
      <c r="J516" s="12">
        <v>304551.5</v>
      </c>
      <c r="K516" s="12">
        <v>290646.5</v>
      </c>
      <c r="L516" s="12">
        <v>312859.59999999998</v>
      </c>
      <c r="M516" s="12">
        <v>179596</v>
      </c>
      <c r="N516" s="12">
        <v>135733.1</v>
      </c>
      <c r="O516" s="12">
        <v>134976.40000000002</v>
      </c>
      <c r="P516" s="12">
        <v>15793</v>
      </c>
      <c r="Q516" s="12">
        <v>16549.600000000002</v>
      </c>
      <c r="R516" s="12">
        <v>13539.1</v>
      </c>
      <c r="S516" s="12">
        <v>135733.1</v>
      </c>
      <c r="T516" s="12">
        <v>305863.90000000002</v>
      </c>
      <c r="U516" s="12">
        <v>272355.5</v>
      </c>
      <c r="V516" s="12">
        <v>481277.89999999997</v>
      </c>
      <c r="W516" s="12">
        <v>130198.8</v>
      </c>
      <c r="X516" s="12">
        <v>333739.89999999997</v>
      </c>
      <c r="Y516" s="12">
        <v>284910.5</v>
      </c>
      <c r="Z516" s="12">
        <v>26889.9</v>
      </c>
      <c r="AA516" s="12">
        <v>29809.599999999999</v>
      </c>
      <c r="AB516" s="12">
        <v>24482.600000000002</v>
      </c>
      <c r="AC516" s="12">
        <v>24482.600000000002</v>
      </c>
      <c r="AD516" s="12">
        <v>22150.9</v>
      </c>
      <c r="AE516" s="12">
        <v>25653.1</v>
      </c>
      <c r="AF516" s="11">
        <f t="shared" si="28"/>
        <v>2590720.6</v>
      </c>
      <c r="AG516" s="11">
        <f t="shared" si="29"/>
        <v>1961815.2000000002</v>
      </c>
      <c r="AH516" s="8">
        <f t="shared" si="30"/>
        <v>611</v>
      </c>
    </row>
    <row r="517" spans="1:34" x14ac:dyDescent="0.25">
      <c r="A517" s="8">
        <f t="shared" si="31"/>
        <v>612</v>
      </c>
      <c r="B517" s="15">
        <v>5784149</v>
      </c>
      <c r="C517" s="16" t="s">
        <v>352</v>
      </c>
      <c r="D517" s="15" t="s">
        <v>331</v>
      </c>
      <c r="E517" s="14">
        <v>46696</v>
      </c>
      <c r="F517" s="13" t="s">
        <v>20</v>
      </c>
      <c r="G517" s="12">
        <v>8491920.6199999992</v>
      </c>
      <c r="H517" s="12">
        <v>84325.8</v>
      </c>
      <c r="I517" s="12">
        <v>303705.89999999997</v>
      </c>
      <c r="J517" s="12">
        <v>124258.70000000001</v>
      </c>
      <c r="K517" s="12">
        <v>1011697</v>
      </c>
      <c r="L517" s="12">
        <v>1508223</v>
      </c>
      <c r="M517" s="12">
        <v>1805616.2999999998</v>
      </c>
      <c r="N517" s="12">
        <v>1258121</v>
      </c>
      <c r="O517" s="12">
        <v>747573</v>
      </c>
      <c r="P517" s="12">
        <v>342857.89999999997</v>
      </c>
      <c r="Q517" s="12">
        <v>366608</v>
      </c>
      <c r="R517" s="12">
        <v>392942.3</v>
      </c>
      <c r="S517" s="12">
        <v>461171.4</v>
      </c>
      <c r="T517" s="12">
        <v>313566.19999999995</v>
      </c>
      <c r="U517" s="12">
        <v>302642.3</v>
      </c>
      <c r="V517" s="12">
        <v>368794</v>
      </c>
      <c r="W517" s="12">
        <v>372928.60000000003</v>
      </c>
      <c r="X517" s="12">
        <v>337193.30000000005</v>
      </c>
      <c r="Y517" s="12">
        <v>361785.5</v>
      </c>
      <c r="Z517" s="12">
        <v>355442.9</v>
      </c>
      <c r="AA517" s="12">
        <v>368500.60000000003</v>
      </c>
      <c r="AB517" s="12">
        <v>358427</v>
      </c>
      <c r="AC517" s="12">
        <v>359884.3</v>
      </c>
      <c r="AD517" s="12">
        <v>278949.90000000002</v>
      </c>
      <c r="AE517" s="12">
        <v>254456.4</v>
      </c>
      <c r="AF517" s="11">
        <f t="shared" ref="AF517:AF580" si="32">SUM(H517:S517)</f>
        <v>8407100.2999999989</v>
      </c>
      <c r="AG517" s="11">
        <f t="shared" ref="AG517:AG580" si="33">SUM(T517:AE517)</f>
        <v>4032571</v>
      </c>
      <c r="AH517" s="8">
        <f t="shared" ref="AH517:AH580" si="34">A517</f>
        <v>612</v>
      </c>
    </row>
    <row r="518" spans="1:34" x14ac:dyDescent="0.25">
      <c r="A518" s="8">
        <f t="shared" ref="A518:A581" si="35">A517+1</f>
        <v>613</v>
      </c>
      <c r="B518" s="15">
        <v>5786799</v>
      </c>
      <c r="C518" s="16" t="s">
        <v>351</v>
      </c>
      <c r="D518" s="15" t="s">
        <v>331</v>
      </c>
      <c r="E518" s="14">
        <v>45980</v>
      </c>
      <c r="F518" s="13" t="s">
        <v>20</v>
      </c>
      <c r="G518" s="12">
        <v>0</v>
      </c>
      <c r="H518" s="12">
        <v>118551.7</v>
      </c>
      <c r="I518" s="12">
        <v>150770</v>
      </c>
      <c r="J518" s="12">
        <v>98704.7</v>
      </c>
      <c r="K518" s="12">
        <v>288118.7</v>
      </c>
      <c r="L518" s="12">
        <v>324392</v>
      </c>
      <c r="M518" s="12">
        <v>338683</v>
      </c>
      <c r="N518" s="12">
        <v>288098.5</v>
      </c>
      <c r="O518" s="12">
        <v>255661.9</v>
      </c>
      <c r="P518" s="12">
        <v>285949</v>
      </c>
      <c r="Q518" s="12">
        <v>336208.5</v>
      </c>
      <c r="R518" s="12">
        <v>394478.4</v>
      </c>
      <c r="S518" s="12">
        <v>363706.9</v>
      </c>
      <c r="T518" s="12">
        <v>183460.5</v>
      </c>
      <c r="U518" s="12">
        <v>733515.4</v>
      </c>
      <c r="V518" s="12">
        <v>262829.2</v>
      </c>
      <c r="W518" s="12">
        <v>184070.2</v>
      </c>
      <c r="X518" s="12">
        <v>183661.69999999998</v>
      </c>
      <c r="Y518" s="12">
        <v>52827.9</v>
      </c>
      <c r="Z518" s="12">
        <v>2666.4</v>
      </c>
      <c r="AA518" s="12">
        <v>2672.7</v>
      </c>
      <c r="AB518" s="12">
        <v>2566.1999999999998</v>
      </c>
      <c r="AC518" s="12">
        <v>505863.60000000003</v>
      </c>
      <c r="AD518" s="12">
        <v>527397.19999999995</v>
      </c>
      <c r="AE518" s="12">
        <v>605682.5</v>
      </c>
      <c r="AF518" s="11">
        <f t="shared" si="32"/>
        <v>3243323.3</v>
      </c>
      <c r="AG518" s="11">
        <f t="shared" si="33"/>
        <v>3247213.5</v>
      </c>
      <c r="AH518" s="8">
        <f t="shared" si="34"/>
        <v>613</v>
      </c>
    </row>
    <row r="519" spans="1:34" x14ac:dyDescent="0.25">
      <c r="A519" s="8">
        <f t="shared" si="35"/>
        <v>614</v>
      </c>
      <c r="B519" s="15">
        <v>5790830</v>
      </c>
      <c r="C519" s="16" t="s">
        <v>350</v>
      </c>
      <c r="D519" s="15" t="s">
        <v>331</v>
      </c>
      <c r="E519" s="14">
        <v>46140</v>
      </c>
      <c r="F519" s="13" t="s">
        <v>16</v>
      </c>
      <c r="G519" s="12">
        <v>692483.40359733475</v>
      </c>
      <c r="H519" s="12">
        <v>12131.4</v>
      </c>
      <c r="I519" s="12">
        <v>10093.299999999999</v>
      </c>
      <c r="J519" s="12">
        <v>8540.5</v>
      </c>
      <c r="K519" s="12">
        <v>368789.10000000003</v>
      </c>
      <c r="L519" s="12">
        <v>4589.4000000000005</v>
      </c>
      <c r="M519" s="12">
        <v>5396.7</v>
      </c>
      <c r="N519" s="12">
        <v>14542.6</v>
      </c>
      <c r="O519" s="12">
        <v>5396.7</v>
      </c>
      <c r="P519" s="12">
        <v>4224.4000000000005</v>
      </c>
      <c r="Q519" s="12">
        <v>4141.3999999999996</v>
      </c>
      <c r="R519" s="12">
        <v>3384.7999999999997</v>
      </c>
      <c r="S519" s="12">
        <v>4141.3999999999996</v>
      </c>
      <c r="T519" s="12">
        <v>3575.1</v>
      </c>
      <c r="U519" s="12">
        <v>3575.1</v>
      </c>
      <c r="V519" s="12">
        <v>4328.1000000000004</v>
      </c>
      <c r="W519" s="12">
        <v>4141.3999999999996</v>
      </c>
      <c r="X519" s="12">
        <v>3761.8</v>
      </c>
      <c r="Y519" s="12">
        <v>4141.3999999999996</v>
      </c>
      <c r="Z519" s="12">
        <v>3948.5</v>
      </c>
      <c r="AA519" s="12">
        <v>4141.3999999999996</v>
      </c>
      <c r="AB519" s="12">
        <v>3948.5</v>
      </c>
      <c r="AC519" s="12">
        <v>3948.5</v>
      </c>
      <c r="AD519" s="12">
        <v>3575.1</v>
      </c>
      <c r="AE519" s="12">
        <v>4141.3999999999996</v>
      </c>
      <c r="AF519" s="11">
        <f t="shared" si="32"/>
        <v>445371.70000000013</v>
      </c>
      <c r="AG519" s="11">
        <f t="shared" si="33"/>
        <v>47226.3</v>
      </c>
      <c r="AH519" s="8">
        <f t="shared" si="34"/>
        <v>614</v>
      </c>
    </row>
    <row r="520" spans="1:34" x14ac:dyDescent="0.25">
      <c r="A520" s="8">
        <f t="shared" si="35"/>
        <v>615</v>
      </c>
      <c r="B520" s="15">
        <v>5790831</v>
      </c>
      <c r="C520" s="16" t="s">
        <v>349</v>
      </c>
      <c r="D520" s="15" t="s">
        <v>331</v>
      </c>
      <c r="E520" s="14">
        <v>46199</v>
      </c>
      <c r="F520" s="13" t="s">
        <v>54</v>
      </c>
      <c r="G520" s="12">
        <v>528737.54612001567</v>
      </c>
      <c r="H520" s="12">
        <v>11738.6</v>
      </c>
      <c r="I520" s="12">
        <v>15553.9</v>
      </c>
      <c r="J520" s="12">
        <v>8280.6999999999989</v>
      </c>
      <c r="K520" s="12">
        <v>128748.79999999999</v>
      </c>
      <c r="L520" s="12">
        <v>421367.2</v>
      </c>
      <c r="M520" s="12">
        <v>238946.9</v>
      </c>
      <c r="N520" s="12">
        <v>80643.199999999997</v>
      </c>
      <c r="O520" s="12">
        <v>9070.5</v>
      </c>
      <c r="P520" s="12">
        <v>21487.7</v>
      </c>
      <c r="Q520" s="12">
        <v>4878.8</v>
      </c>
      <c r="R520" s="12">
        <v>3992</v>
      </c>
      <c r="S520" s="12">
        <v>4878.8</v>
      </c>
      <c r="T520" s="12">
        <v>4211.2999999999993</v>
      </c>
      <c r="U520" s="12">
        <v>4211.2999999999993</v>
      </c>
      <c r="V520" s="12">
        <v>5101.6000000000004</v>
      </c>
      <c r="W520" s="12">
        <v>4878.8</v>
      </c>
      <c r="X520" s="12">
        <v>4434.1000000000004</v>
      </c>
      <c r="Y520" s="12">
        <v>4878.8</v>
      </c>
      <c r="Z520" s="12">
        <v>4656.9000000000005</v>
      </c>
      <c r="AA520" s="12">
        <v>4878.8</v>
      </c>
      <c r="AB520" s="12">
        <v>4656.9000000000005</v>
      </c>
      <c r="AC520" s="12">
        <v>4656.9000000000005</v>
      </c>
      <c r="AD520" s="12">
        <v>4211.2999999999993</v>
      </c>
      <c r="AE520" s="12">
        <v>4878.8</v>
      </c>
      <c r="AF520" s="11">
        <f t="shared" si="32"/>
        <v>949587.1</v>
      </c>
      <c r="AG520" s="11">
        <f t="shared" si="33"/>
        <v>55655.5</v>
      </c>
      <c r="AH520" s="8">
        <f t="shared" si="34"/>
        <v>615</v>
      </c>
    </row>
    <row r="521" spans="1:34" x14ac:dyDescent="0.25">
      <c r="A521" s="8">
        <f t="shared" si="35"/>
        <v>616</v>
      </c>
      <c r="B521" s="15">
        <v>5790832</v>
      </c>
      <c r="C521" s="16" t="s">
        <v>348</v>
      </c>
      <c r="D521" s="15" t="s">
        <v>331</v>
      </c>
      <c r="E521" s="14">
        <v>46423</v>
      </c>
      <c r="F521" s="13" t="s">
        <v>54</v>
      </c>
      <c r="G521" s="12">
        <v>210273.34785005054</v>
      </c>
      <c r="H521" s="12">
        <v>2502.5</v>
      </c>
      <c r="I521" s="12">
        <v>4476.0999999999995</v>
      </c>
      <c r="J521" s="12">
        <v>5334</v>
      </c>
      <c r="K521" s="12">
        <v>5358</v>
      </c>
      <c r="L521" s="12">
        <v>5016.3999999999996</v>
      </c>
      <c r="M521" s="12">
        <v>5221.0999999999995</v>
      </c>
      <c r="N521" s="12">
        <v>5459.6</v>
      </c>
      <c r="O521" s="12">
        <v>5300.9000000000005</v>
      </c>
      <c r="P521" s="12">
        <v>5323.8</v>
      </c>
      <c r="Q521" s="12">
        <v>5529.3</v>
      </c>
      <c r="R521" s="12">
        <v>4825.5</v>
      </c>
      <c r="S521" s="12">
        <v>263353</v>
      </c>
      <c r="T521" s="12">
        <v>301080.2</v>
      </c>
      <c r="U521" s="12">
        <v>86066</v>
      </c>
      <c r="V521" s="12">
        <v>7701.1</v>
      </c>
      <c r="W521" s="12">
        <v>10536.8</v>
      </c>
      <c r="X521" s="12">
        <v>3633</v>
      </c>
      <c r="Y521" s="12">
        <v>11527.5</v>
      </c>
      <c r="Z521" s="12">
        <v>3815.4</v>
      </c>
      <c r="AA521" s="12">
        <v>3997.5</v>
      </c>
      <c r="AB521" s="12">
        <v>3815.4</v>
      </c>
      <c r="AC521" s="12">
        <v>3815.4</v>
      </c>
      <c r="AD521" s="12">
        <v>3450.6</v>
      </c>
      <c r="AE521" s="12">
        <v>3997.5</v>
      </c>
      <c r="AF521" s="11">
        <f t="shared" si="32"/>
        <v>317700.2</v>
      </c>
      <c r="AG521" s="11">
        <f t="shared" si="33"/>
        <v>443436.4</v>
      </c>
      <c r="AH521" s="8">
        <f t="shared" si="34"/>
        <v>616</v>
      </c>
    </row>
    <row r="522" spans="1:34" x14ac:dyDescent="0.25">
      <c r="A522" s="8">
        <f t="shared" si="35"/>
        <v>617</v>
      </c>
      <c r="B522" s="15">
        <v>5790833</v>
      </c>
      <c r="C522" s="16" t="s">
        <v>347</v>
      </c>
      <c r="D522" s="15" t="s">
        <v>331</v>
      </c>
      <c r="E522" s="14">
        <v>46468</v>
      </c>
      <c r="F522" s="13" t="s">
        <v>54</v>
      </c>
      <c r="G522" s="12">
        <v>300683.07990642369</v>
      </c>
      <c r="H522" s="12">
        <v>3060.5</v>
      </c>
      <c r="I522" s="12">
        <v>5034.3999999999996</v>
      </c>
      <c r="J522" s="12">
        <v>6129.2</v>
      </c>
      <c r="K522" s="12">
        <v>6154.7</v>
      </c>
      <c r="L522" s="12">
        <v>5790.9</v>
      </c>
      <c r="M522" s="12">
        <v>6010.4</v>
      </c>
      <c r="N522" s="12">
        <v>6273.7</v>
      </c>
      <c r="O522" s="12">
        <v>6106</v>
      </c>
      <c r="P522" s="12">
        <v>6130.5</v>
      </c>
      <c r="Q522" s="12">
        <v>6348.0999999999995</v>
      </c>
      <c r="R522" s="12">
        <v>5598.3</v>
      </c>
      <c r="S522" s="12">
        <v>6394.7000000000007</v>
      </c>
      <c r="T522" s="12">
        <v>66085.5</v>
      </c>
      <c r="U522" s="12">
        <v>234773</v>
      </c>
      <c r="V522" s="12">
        <v>255304.9</v>
      </c>
      <c r="W522" s="12">
        <v>10457.599999999999</v>
      </c>
      <c r="X522" s="12">
        <v>21275.1</v>
      </c>
      <c r="Y522" s="12">
        <v>5165</v>
      </c>
      <c r="Z522" s="12">
        <v>4073.9</v>
      </c>
      <c r="AA522" s="12">
        <v>4266.5</v>
      </c>
      <c r="AB522" s="12">
        <v>4073.9</v>
      </c>
      <c r="AC522" s="12">
        <v>4073.9</v>
      </c>
      <c r="AD522" s="12">
        <v>3682.7000000000003</v>
      </c>
      <c r="AE522" s="12">
        <v>4266.5</v>
      </c>
      <c r="AF522" s="11">
        <f t="shared" si="32"/>
        <v>69031.399999999994</v>
      </c>
      <c r="AG522" s="11">
        <f t="shared" si="33"/>
        <v>617498.5</v>
      </c>
      <c r="AH522" s="8">
        <f t="shared" si="34"/>
        <v>617</v>
      </c>
    </row>
    <row r="523" spans="1:34" x14ac:dyDescent="0.25">
      <c r="A523" s="8">
        <f t="shared" si="35"/>
        <v>618</v>
      </c>
      <c r="B523" s="15">
        <v>5791143</v>
      </c>
      <c r="C523" s="16" t="s">
        <v>346</v>
      </c>
      <c r="D523" s="15" t="s">
        <v>331</v>
      </c>
      <c r="E523" s="14">
        <v>46752</v>
      </c>
      <c r="F523" s="13" t="s">
        <v>54</v>
      </c>
      <c r="G523" s="12">
        <v>252940.08847998653</v>
      </c>
      <c r="H523" s="12">
        <v>3537.4</v>
      </c>
      <c r="I523" s="12">
        <v>2758.6</v>
      </c>
      <c r="J523" s="12">
        <v>7793.8</v>
      </c>
      <c r="K523" s="12">
        <v>7831.4000000000005</v>
      </c>
      <c r="L523" s="12">
        <v>7297.4</v>
      </c>
      <c r="M523" s="12">
        <v>7619.5</v>
      </c>
      <c r="N523" s="12">
        <v>7977</v>
      </c>
      <c r="O523" s="12">
        <v>7731</v>
      </c>
      <c r="P523" s="12">
        <v>7766.9</v>
      </c>
      <c r="Q523" s="12">
        <v>8086.4</v>
      </c>
      <c r="R523" s="12">
        <v>6983.5</v>
      </c>
      <c r="S523" s="12">
        <v>12871.2</v>
      </c>
      <c r="T523" s="12">
        <v>14863.300000000001</v>
      </c>
      <c r="U523" s="12">
        <v>14940.4</v>
      </c>
      <c r="V523" s="12">
        <v>17737.100000000002</v>
      </c>
      <c r="W523" s="12">
        <v>17149.5</v>
      </c>
      <c r="X523" s="12">
        <v>15881.199999999999</v>
      </c>
      <c r="Y523" s="12">
        <v>14568.699999999999</v>
      </c>
      <c r="Z523" s="12">
        <v>8542.2999999999993</v>
      </c>
      <c r="AA523" s="12">
        <v>8861.8000000000011</v>
      </c>
      <c r="AB523" s="12">
        <v>8615.7999999999993</v>
      </c>
      <c r="AC523" s="12">
        <v>8651.6</v>
      </c>
      <c r="AD523" s="12">
        <v>371324.5</v>
      </c>
      <c r="AE523" s="12">
        <v>508381.7</v>
      </c>
      <c r="AF523" s="11">
        <f t="shared" si="32"/>
        <v>88254.099999999991</v>
      </c>
      <c r="AG523" s="11">
        <f t="shared" si="33"/>
        <v>1009517.9</v>
      </c>
      <c r="AH523" s="8">
        <f t="shared" si="34"/>
        <v>618</v>
      </c>
    </row>
    <row r="524" spans="1:34" x14ac:dyDescent="0.25">
      <c r="A524" s="8">
        <f t="shared" si="35"/>
        <v>619</v>
      </c>
      <c r="B524" s="15">
        <v>5791518</v>
      </c>
      <c r="C524" s="16" t="s">
        <v>345</v>
      </c>
      <c r="D524" s="15" t="s">
        <v>331</v>
      </c>
      <c r="E524" s="14">
        <v>46248</v>
      </c>
      <c r="F524" s="13" t="s">
        <v>54</v>
      </c>
      <c r="G524" s="12">
        <v>161030.57890469723</v>
      </c>
      <c r="H524" s="12">
        <v>2846.7</v>
      </c>
      <c r="I524" s="12">
        <v>5042.0999999999995</v>
      </c>
      <c r="J524" s="12">
        <v>7535</v>
      </c>
      <c r="K524" s="12">
        <v>36596.400000000001</v>
      </c>
      <c r="L524" s="12">
        <v>7190.9</v>
      </c>
      <c r="M524" s="12">
        <v>7524.2000000000007</v>
      </c>
      <c r="N524" s="12">
        <v>138571.79999999999</v>
      </c>
      <c r="O524" s="12">
        <v>138582.6</v>
      </c>
      <c r="P524" s="12">
        <v>20901.3</v>
      </c>
      <c r="Q524" s="12">
        <v>6529.0999999999995</v>
      </c>
      <c r="R524" s="12">
        <v>5343.9</v>
      </c>
      <c r="S524" s="12">
        <v>6529.0999999999995</v>
      </c>
      <c r="T524" s="12">
        <v>5638</v>
      </c>
      <c r="U524" s="12">
        <v>5638</v>
      </c>
      <c r="V524" s="12">
        <v>6825.9</v>
      </c>
      <c r="W524" s="12">
        <v>6529.0999999999995</v>
      </c>
      <c r="X524" s="12">
        <v>5934.8</v>
      </c>
      <c r="Y524" s="12">
        <v>6529.0999999999995</v>
      </c>
      <c r="Z524" s="12">
        <v>6231.6</v>
      </c>
      <c r="AA524" s="12">
        <v>6529.0999999999995</v>
      </c>
      <c r="AB524" s="12">
        <v>6231.6</v>
      </c>
      <c r="AC524" s="12">
        <v>6231.6</v>
      </c>
      <c r="AD524" s="12">
        <v>5638</v>
      </c>
      <c r="AE524" s="12">
        <v>6529.0999999999995</v>
      </c>
      <c r="AF524" s="11">
        <f t="shared" si="32"/>
        <v>383193.09999999992</v>
      </c>
      <c r="AG524" s="11">
        <f t="shared" si="33"/>
        <v>74485.899999999994</v>
      </c>
      <c r="AH524" s="8">
        <f t="shared" si="34"/>
        <v>619</v>
      </c>
    </row>
    <row r="525" spans="1:34" x14ac:dyDescent="0.25">
      <c r="A525" s="8">
        <f t="shared" si="35"/>
        <v>620</v>
      </c>
      <c r="B525" s="15">
        <v>5798984</v>
      </c>
      <c r="C525" s="16" t="s">
        <v>344</v>
      </c>
      <c r="D525" s="15" t="s">
        <v>331</v>
      </c>
      <c r="E525" s="14">
        <v>46261</v>
      </c>
      <c r="F525" s="13" t="s">
        <v>54</v>
      </c>
      <c r="G525" s="12">
        <v>181850.68141475369</v>
      </c>
      <c r="H525" s="12">
        <v>11608.4</v>
      </c>
      <c r="I525" s="12">
        <v>11546.699999999999</v>
      </c>
      <c r="J525" s="12">
        <v>13528.1</v>
      </c>
      <c r="K525" s="12">
        <v>4288.1000000000004</v>
      </c>
      <c r="L525" s="12">
        <v>4088.1</v>
      </c>
      <c r="M525" s="12">
        <v>4083.5999999999995</v>
      </c>
      <c r="N525" s="12">
        <v>3492.9</v>
      </c>
      <c r="O525" s="12">
        <v>25221.1</v>
      </c>
      <c r="P525" s="12">
        <v>14799.2</v>
      </c>
      <c r="Q525" s="12">
        <v>5053.0999999999995</v>
      </c>
      <c r="R525" s="12">
        <v>136</v>
      </c>
      <c r="S525" s="12">
        <v>0</v>
      </c>
      <c r="T525" s="12">
        <v>0</v>
      </c>
      <c r="U525" s="12">
        <v>0</v>
      </c>
      <c r="V525" s="12">
        <v>0</v>
      </c>
      <c r="W525" s="12">
        <v>0</v>
      </c>
      <c r="X525" s="12">
        <v>0</v>
      </c>
      <c r="Y525" s="12">
        <v>0</v>
      </c>
      <c r="Z525" s="12">
        <v>0</v>
      </c>
      <c r="AA525" s="12">
        <v>0</v>
      </c>
      <c r="AB525" s="12">
        <v>0</v>
      </c>
      <c r="AC525" s="12">
        <v>0</v>
      </c>
      <c r="AD525" s="12">
        <v>0</v>
      </c>
      <c r="AE525" s="12">
        <v>0</v>
      </c>
      <c r="AF525" s="11">
        <f t="shared" si="32"/>
        <v>97845.3</v>
      </c>
      <c r="AG525" s="11">
        <f t="shared" si="33"/>
        <v>0</v>
      </c>
      <c r="AH525" s="8">
        <f t="shared" si="34"/>
        <v>620</v>
      </c>
    </row>
    <row r="526" spans="1:34" x14ac:dyDescent="0.25">
      <c r="A526" s="8">
        <f t="shared" si="35"/>
        <v>621</v>
      </c>
      <c r="B526" s="15">
        <v>5798985</v>
      </c>
      <c r="C526" s="16" t="s">
        <v>343</v>
      </c>
      <c r="D526" s="15" t="s">
        <v>331</v>
      </c>
      <c r="E526" s="14">
        <v>46136</v>
      </c>
      <c r="F526" s="13" t="s">
        <v>16</v>
      </c>
      <c r="G526" s="12">
        <v>300759.49952807993</v>
      </c>
      <c r="H526" s="12">
        <v>0</v>
      </c>
      <c r="I526" s="12">
        <v>0</v>
      </c>
      <c r="J526" s="12">
        <v>0</v>
      </c>
      <c r="K526" s="12">
        <v>0</v>
      </c>
      <c r="L526" s="12">
        <v>0</v>
      </c>
      <c r="M526" s="12">
        <v>0</v>
      </c>
      <c r="N526" s="12">
        <v>0</v>
      </c>
      <c r="O526" s="12">
        <v>0</v>
      </c>
      <c r="P526" s="12">
        <v>0</v>
      </c>
      <c r="Q526" s="12">
        <v>0</v>
      </c>
      <c r="R526" s="12">
        <v>0</v>
      </c>
      <c r="S526" s="12">
        <v>0</v>
      </c>
      <c r="T526" s="12">
        <v>0</v>
      </c>
      <c r="U526" s="12">
        <v>0</v>
      </c>
      <c r="V526" s="12">
        <v>0</v>
      </c>
      <c r="W526" s="12">
        <v>0</v>
      </c>
      <c r="X526" s="12">
        <v>0</v>
      </c>
      <c r="Y526" s="12">
        <v>0</v>
      </c>
      <c r="Z526" s="12">
        <v>0</v>
      </c>
      <c r="AA526" s="12">
        <v>0</v>
      </c>
      <c r="AB526" s="12">
        <v>0</v>
      </c>
      <c r="AC526" s="12">
        <v>0</v>
      </c>
      <c r="AD526" s="12">
        <v>0</v>
      </c>
      <c r="AE526" s="12">
        <v>0</v>
      </c>
      <c r="AF526" s="11">
        <f t="shared" si="32"/>
        <v>0</v>
      </c>
      <c r="AG526" s="11">
        <f t="shared" si="33"/>
        <v>0</v>
      </c>
      <c r="AH526" s="8">
        <f t="shared" si="34"/>
        <v>621</v>
      </c>
    </row>
    <row r="527" spans="1:34" x14ac:dyDescent="0.25">
      <c r="A527" s="8">
        <f t="shared" si="35"/>
        <v>622</v>
      </c>
      <c r="B527" s="15">
        <v>5798986</v>
      </c>
      <c r="C527" s="16" t="s">
        <v>342</v>
      </c>
      <c r="D527" s="15" t="s">
        <v>331</v>
      </c>
      <c r="E527" s="14">
        <v>46086</v>
      </c>
      <c r="F527" s="13" t="s">
        <v>54</v>
      </c>
      <c r="G527" s="12">
        <v>156660.16265867054</v>
      </c>
      <c r="H527" s="12">
        <v>36683.100000000006</v>
      </c>
      <c r="I527" s="12">
        <v>898.1</v>
      </c>
      <c r="J527" s="12">
        <v>0</v>
      </c>
      <c r="K527" s="12">
        <v>0</v>
      </c>
      <c r="L527" s="12">
        <v>0</v>
      </c>
      <c r="M527" s="12">
        <v>0</v>
      </c>
      <c r="N527" s="12">
        <v>0</v>
      </c>
      <c r="O527" s="12">
        <v>0</v>
      </c>
      <c r="P527" s="12">
        <v>0</v>
      </c>
      <c r="Q527" s="12">
        <v>0</v>
      </c>
      <c r="R527" s="12">
        <v>0</v>
      </c>
      <c r="S527" s="12">
        <v>0</v>
      </c>
      <c r="T527" s="12">
        <v>0</v>
      </c>
      <c r="U527" s="12">
        <v>0</v>
      </c>
      <c r="V527" s="12">
        <v>0</v>
      </c>
      <c r="W527" s="12">
        <v>0</v>
      </c>
      <c r="X527" s="12">
        <v>0</v>
      </c>
      <c r="Y527" s="12">
        <v>0</v>
      </c>
      <c r="Z527" s="12">
        <v>0</v>
      </c>
      <c r="AA527" s="12">
        <v>0</v>
      </c>
      <c r="AB527" s="12">
        <v>0</v>
      </c>
      <c r="AC527" s="12">
        <v>0</v>
      </c>
      <c r="AD527" s="12">
        <v>0</v>
      </c>
      <c r="AE527" s="12">
        <v>0</v>
      </c>
      <c r="AF527" s="11">
        <f t="shared" si="32"/>
        <v>37581.200000000004</v>
      </c>
      <c r="AG527" s="11">
        <f t="shared" si="33"/>
        <v>0</v>
      </c>
      <c r="AH527" s="8">
        <f t="shared" si="34"/>
        <v>622</v>
      </c>
    </row>
    <row r="528" spans="1:34" x14ac:dyDescent="0.25">
      <c r="A528" s="8">
        <f t="shared" si="35"/>
        <v>623</v>
      </c>
      <c r="B528" s="15">
        <v>5798987</v>
      </c>
      <c r="C528" s="16" t="s">
        <v>341</v>
      </c>
      <c r="D528" s="15" t="s">
        <v>331</v>
      </c>
      <c r="E528" s="14">
        <v>46231</v>
      </c>
      <c r="F528" s="13" t="s">
        <v>16</v>
      </c>
      <c r="G528" s="12">
        <v>296357.67993140093</v>
      </c>
      <c r="H528" s="12">
        <v>0</v>
      </c>
      <c r="I528" s="12">
        <v>0</v>
      </c>
      <c r="J528" s="12">
        <v>0</v>
      </c>
      <c r="K528" s="12">
        <v>0</v>
      </c>
      <c r="L528" s="12">
        <v>0</v>
      </c>
      <c r="M528" s="12">
        <v>0</v>
      </c>
      <c r="N528" s="12">
        <v>0</v>
      </c>
      <c r="O528" s="12">
        <v>0</v>
      </c>
      <c r="P528" s="12">
        <v>0</v>
      </c>
      <c r="Q528" s="12">
        <v>0</v>
      </c>
      <c r="R528" s="12">
        <v>0</v>
      </c>
      <c r="S528" s="12">
        <v>0</v>
      </c>
      <c r="T528" s="12">
        <v>0</v>
      </c>
      <c r="U528" s="12">
        <v>0</v>
      </c>
      <c r="V528" s="12">
        <v>0</v>
      </c>
      <c r="W528" s="12">
        <v>0</v>
      </c>
      <c r="X528" s="12">
        <v>0</v>
      </c>
      <c r="Y528" s="12">
        <v>0</v>
      </c>
      <c r="Z528" s="12">
        <v>0</v>
      </c>
      <c r="AA528" s="12">
        <v>0</v>
      </c>
      <c r="AB528" s="12">
        <v>0</v>
      </c>
      <c r="AC528" s="12">
        <v>0</v>
      </c>
      <c r="AD528" s="12">
        <v>0</v>
      </c>
      <c r="AE528" s="12">
        <v>0</v>
      </c>
      <c r="AF528" s="11">
        <f t="shared" si="32"/>
        <v>0</v>
      </c>
      <c r="AG528" s="11">
        <f t="shared" si="33"/>
        <v>0</v>
      </c>
      <c r="AH528" s="8">
        <f t="shared" si="34"/>
        <v>623</v>
      </c>
    </row>
    <row r="529" spans="1:34" x14ac:dyDescent="0.25">
      <c r="A529" s="8">
        <f t="shared" si="35"/>
        <v>624</v>
      </c>
      <c r="B529" s="15">
        <v>5799139</v>
      </c>
      <c r="C529" s="16" t="s">
        <v>340</v>
      </c>
      <c r="D529" s="15" t="s">
        <v>331</v>
      </c>
      <c r="E529" s="14">
        <v>46556</v>
      </c>
      <c r="F529" s="13" t="s">
        <v>20</v>
      </c>
      <c r="G529" s="12">
        <v>6469709.96</v>
      </c>
      <c r="H529" s="12">
        <v>225989</v>
      </c>
      <c r="I529" s="12">
        <v>196277.19999999998</v>
      </c>
      <c r="J529" s="12">
        <v>195390.3</v>
      </c>
      <c r="K529" s="12">
        <v>190603.3</v>
      </c>
      <c r="L529" s="12">
        <v>114888.59999999999</v>
      </c>
      <c r="M529" s="12">
        <v>148796.79999999999</v>
      </c>
      <c r="N529" s="12">
        <v>134526.80000000002</v>
      </c>
      <c r="O529" s="12">
        <v>163706.1</v>
      </c>
      <c r="P529" s="12">
        <v>154783.4</v>
      </c>
      <c r="Q529" s="12">
        <v>172613.69999999998</v>
      </c>
      <c r="R529" s="12">
        <v>103540</v>
      </c>
      <c r="S529" s="12">
        <v>107762.90000000001</v>
      </c>
      <c r="T529" s="12">
        <v>114314.09999999999</v>
      </c>
      <c r="U529" s="12">
        <v>142851.79999999999</v>
      </c>
      <c r="V529" s="12">
        <v>115138.3</v>
      </c>
      <c r="W529" s="12">
        <v>106415.40000000001</v>
      </c>
      <c r="X529" s="12">
        <v>132027.4</v>
      </c>
      <c r="Y529" s="12">
        <v>113317.6</v>
      </c>
      <c r="Z529" s="12">
        <v>80796.899999999994</v>
      </c>
      <c r="AA529" s="12">
        <v>29393.8</v>
      </c>
      <c r="AB529" s="12">
        <v>9156.2999999999993</v>
      </c>
      <c r="AC529" s="12">
        <v>7967.9000000000005</v>
      </c>
      <c r="AD529" s="12">
        <v>6769.0999999999995</v>
      </c>
      <c r="AE529" s="12">
        <v>6263.3</v>
      </c>
      <c r="AF529" s="11">
        <f t="shared" si="32"/>
        <v>1908878.0999999999</v>
      </c>
      <c r="AG529" s="11">
        <f t="shared" si="33"/>
        <v>864411.90000000014</v>
      </c>
      <c r="AH529" s="8">
        <f t="shared" si="34"/>
        <v>624</v>
      </c>
    </row>
    <row r="530" spans="1:34" x14ac:dyDescent="0.25">
      <c r="A530" s="8">
        <f t="shared" si="35"/>
        <v>625</v>
      </c>
      <c r="B530" s="15">
        <v>5799751</v>
      </c>
      <c r="C530" s="16" t="s">
        <v>339</v>
      </c>
      <c r="D530" s="15" t="s">
        <v>331</v>
      </c>
      <c r="E530" s="14">
        <v>46640</v>
      </c>
      <c r="F530" s="13" t="s">
        <v>20</v>
      </c>
      <c r="G530" s="12">
        <v>491511.09643929359</v>
      </c>
      <c r="H530" s="12">
        <v>3256.6000000000004</v>
      </c>
      <c r="I530" s="12">
        <v>3962.8</v>
      </c>
      <c r="J530" s="12">
        <v>9330.9</v>
      </c>
      <c r="K530" s="12">
        <v>8094.2000000000007</v>
      </c>
      <c r="L530" s="12">
        <v>7038.8</v>
      </c>
      <c r="M530" s="12">
        <v>7651</v>
      </c>
      <c r="N530" s="12">
        <v>197172.5</v>
      </c>
      <c r="O530" s="12">
        <v>40367.199999999997</v>
      </c>
      <c r="P530" s="12">
        <v>20525.600000000002</v>
      </c>
      <c r="Q530" s="12">
        <v>22591.899999999998</v>
      </c>
      <c r="R530" s="12">
        <v>46572.299999999996</v>
      </c>
      <c r="S530" s="12">
        <v>52911</v>
      </c>
      <c r="T530" s="12">
        <v>56303.600000000006</v>
      </c>
      <c r="U530" s="12">
        <v>47227.7</v>
      </c>
      <c r="V530" s="12">
        <v>419709.9</v>
      </c>
      <c r="W530" s="12">
        <v>151841.80000000002</v>
      </c>
      <c r="X530" s="12">
        <v>165693</v>
      </c>
      <c r="Y530" s="12">
        <v>167304.79999999999</v>
      </c>
      <c r="Z530" s="12">
        <v>110983.90000000001</v>
      </c>
      <c r="AA530" s="12">
        <v>102574.6</v>
      </c>
      <c r="AB530" s="12">
        <v>37730.699999999997</v>
      </c>
      <c r="AC530" s="12">
        <v>29381.1</v>
      </c>
      <c r="AD530" s="12">
        <v>16522</v>
      </c>
      <c r="AE530" s="12">
        <v>15690.2</v>
      </c>
      <c r="AF530" s="11">
        <f t="shared" si="32"/>
        <v>419474.8</v>
      </c>
      <c r="AG530" s="11">
        <f t="shared" si="33"/>
        <v>1320963.3</v>
      </c>
      <c r="AH530" s="8">
        <f t="shared" si="34"/>
        <v>625</v>
      </c>
    </row>
    <row r="531" spans="1:34" x14ac:dyDescent="0.25">
      <c r="A531" s="8">
        <f t="shared" si="35"/>
        <v>626</v>
      </c>
      <c r="B531" s="15">
        <v>5801381</v>
      </c>
      <c r="C531" s="16" t="s">
        <v>338</v>
      </c>
      <c r="D531" s="15" t="s">
        <v>331</v>
      </c>
      <c r="E531" s="14">
        <v>46461</v>
      </c>
      <c r="F531" s="13" t="s">
        <v>54</v>
      </c>
      <c r="G531" s="12">
        <v>3103127.12</v>
      </c>
      <c r="H531" s="12">
        <v>188055.97500000001</v>
      </c>
      <c r="I531" s="12">
        <v>188055.97500000001</v>
      </c>
      <c r="J531" s="12">
        <v>188055.97500000001</v>
      </c>
      <c r="K531" s="12">
        <v>188055.97500000001</v>
      </c>
      <c r="L531" s="12">
        <v>188055.97500000001</v>
      </c>
      <c r="M531" s="12">
        <v>188055.97500000001</v>
      </c>
      <c r="N531" s="12">
        <v>188055.97500000001</v>
      </c>
      <c r="O531" s="12">
        <v>188055.97500000001</v>
      </c>
      <c r="P531" s="12">
        <v>188055.97500000001</v>
      </c>
      <c r="Q531" s="12">
        <v>188055.97500000001</v>
      </c>
      <c r="R531" s="12">
        <v>188055.97500000001</v>
      </c>
      <c r="S531" s="12">
        <v>188055.97500000001</v>
      </c>
      <c r="T531" s="12">
        <v>111155.34166666667</v>
      </c>
      <c r="U531" s="12">
        <v>111155.34166666667</v>
      </c>
      <c r="V531" s="12">
        <v>111155.34166666667</v>
      </c>
      <c r="W531" s="12">
        <v>111155.34166666667</v>
      </c>
      <c r="X531" s="12">
        <v>111155.34166666667</v>
      </c>
      <c r="Y531" s="12">
        <v>111155.34166666667</v>
      </c>
      <c r="Z531" s="12">
        <v>111155.34166666667</v>
      </c>
      <c r="AA531" s="12">
        <v>111155.34166666667</v>
      </c>
      <c r="AB531" s="12">
        <v>111155.34166666667</v>
      </c>
      <c r="AC531" s="12">
        <v>111155.34166666667</v>
      </c>
      <c r="AD531" s="12">
        <v>111155.34166666667</v>
      </c>
      <c r="AE531" s="12">
        <v>111155.34166666667</v>
      </c>
      <c r="AF531" s="11">
        <f t="shared" si="32"/>
        <v>2256671.7000000007</v>
      </c>
      <c r="AG531" s="11">
        <f t="shared" si="33"/>
        <v>1333864.1000000001</v>
      </c>
      <c r="AH531" s="8">
        <f t="shared" si="34"/>
        <v>626</v>
      </c>
    </row>
    <row r="532" spans="1:34" x14ac:dyDescent="0.25">
      <c r="A532" s="8">
        <f t="shared" si="35"/>
        <v>627</v>
      </c>
      <c r="B532" s="15">
        <v>5803459</v>
      </c>
      <c r="C532" s="16" t="s">
        <v>337</v>
      </c>
      <c r="D532" s="15" t="s">
        <v>331</v>
      </c>
      <c r="E532" s="14">
        <v>46430</v>
      </c>
      <c r="F532" s="13" t="s">
        <v>54</v>
      </c>
      <c r="G532" s="12">
        <v>0</v>
      </c>
      <c r="H532" s="12">
        <v>1080.1000000000001</v>
      </c>
      <c r="I532" s="12">
        <v>308.59999999999997</v>
      </c>
      <c r="J532" s="12">
        <v>5253.2</v>
      </c>
      <c r="K532" s="12">
        <v>10452.400000000001</v>
      </c>
      <c r="L532" s="12">
        <v>5345.9000000000005</v>
      </c>
      <c r="M532" s="12">
        <v>8055.9999999999991</v>
      </c>
      <c r="N532" s="12">
        <v>10701</v>
      </c>
      <c r="O532" s="12">
        <v>33495</v>
      </c>
      <c r="P532" s="12">
        <v>30984.2</v>
      </c>
      <c r="Q532" s="12">
        <v>29921.600000000002</v>
      </c>
      <c r="R532" s="12">
        <v>11316.1</v>
      </c>
      <c r="S532" s="12">
        <v>23857</v>
      </c>
      <c r="T532" s="12">
        <v>77182.900000000009</v>
      </c>
      <c r="U532" s="12">
        <v>11058.6</v>
      </c>
      <c r="V532" s="12">
        <v>17912.400000000001</v>
      </c>
      <c r="W532" s="12">
        <v>7396.6</v>
      </c>
      <c r="X532" s="12">
        <v>0</v>
      </c>
      <c r="Y532" s="12">
        <v>0</v>
      </c>
      <c r="Z532" s="12">
        <v>0</v>
      </c>
      <c r="AA532" s="12">
        <v>0</v>
      </c>
      <c r="AB532" s="12">
        <v>0</v>
      </c>
      <c r="AC532" s="12">
        <v>0</v>
      </c>
      <c r="AD532" s="12">
        <v>0</v>
      </c>
      <c r="AE532" s="12">
        <v>0</v>
      </c>
      <c r="AF532" s="11">
        <f t="shared" si="32"/>
        <v>170771.1</v>
      </c>
      <c r="AG532" s="11">
        <f t="shared" si="33"/>
        <v>113550.50000000003</v>
      </c>
      <c r="AH532" s="8">
        <f t="shared" si="34"/>
        <v>627</v>
      </c>
    </row>
    <row r="533" spans="1:34" x14ac:dyDescent="0.25">
      <c r="A533" s="8">
        <f t="shared" si="35"/>
        <v>628</v>
      </c>
      <c r="B533" s="15">
        <v>5806221</v>
      </c>
      <c r="C533" s="16" t="s">
        <v>336</v>
      </c>
      <c r="D533" s="15" t="s">
        <v>331</v>
      </c>
      <c r="E533" s="14">
        <v>46731</v>
      </c>
      <c r="F533" s="13" t="s">
        <v>20</v>
      </c>
      <c r="G533" s="12">
        <v>3261808.1</v>
      </c>
      <c r="H533" s="12">
        <v>29449.3</v>
      </c>
      <c r="I533" s="12">
        <v>21284.5</v>
      </c>
      <c r="J533" s="12">
        <v>1336.3</v>
      </c>
      <c r="K533" s="12">
        <v>34784.400000000001</v>
      </c>
      <c r="L533" s="12">
        <v>197080.90000000002</v>
      </c>
      <c r="M533" s="12">
        <v>214241</v>
      </c>
      <c r="N533" s="12">
        <v>298844.40000000002</v>
      </c>
      <c r="O533" s="12">
        <v>259718.3</v>
      </c>
      <c r="P533" s="12">
        <v>225551.9</v>
      </c>
      <c r="Q533" s="12">
        <v>241690.9</v>
      </c>
      <c r="R533" s="12">
        <v>181715.6</v>
      </c>
      <c r="S533" s="12">
        <v>84330</v>
      </c>
      <c r="T533" s="12">
        <v>90071.5</v>
      </c>
      <c r="U533" s="12">
        <v>77286.5</v>
      </c>
      <c r="V533" s="12">
        <v>87753.5</v>
      </c>
      <c r="W533" s="12">
        <v>85247.200000000012</v>
      </c>
      <c r="X533" s="12">
        <v>80139.399999999994</v>
      </c>
      <c r="Y533" s="12">
        <v>85415.9</v>
      </c>
      <c r="Z533" s="12">
        <v>127880</v>
      </c>
      <c r="AA533" s="12">
        <v>132962.70000000001</v>
      </c>
      <c r="AB533" s="12">
        <v>95887.4</v>
      </c>
      <c r="AC533" s="12">
        <v>76738.7</v>
      </c>
      <c r="AD533" s="12">
        <v>43887</v>
      </c>
      <c r="AE533" s="12">
        <v>184909.6</v>
      </c>
      <c r="AF533" s="11">
        <f t="shared" si="32"/>
        <v>1790027.5</v>
      </c>
      <c r="AG533" s="11">
        <f t="shared" si="33"/>
        <v>1168179.3999999999</v>
      </c>
      <c r="AH533" s="8">
        <f t="shared" si="34"/>
        <v>628</v>
      </c>
    </row>
    <row r="534" spans="1:34" x14ac:dyDescent="0.25">
      <c r="A534" s="8">
        <f t="shared" si="35"/>
        <v>629</v>
      </c>
      <c r="B534" s="15">
        <v>5814670</v>
      </c>
      <c r="C534" s="16" t="s">
        <v>335</v>
      </c>
      <c r="D534" s="15" t="s">
        <v>331</v>
      </c>
      <c r="E534" s="14">
        <v>46514</v>
      </c>
      <c r="F534" s="13" t="s">
        <v>20</v>
      </c>
      <c r="G534" s="12">
        <v>85370.060195510567</v>
      </c>
      <c r="H534" s="12">
        <v>10641.8</v>
      </c>
      <c r="I534" s="12">
        <v>22149.3</v>
      </c>
      <c r="J534" s="12">
        <v>9171.2000000000007</v>
      </c>
      <c r="K534" s="12">
        <v>39895.299999999996</v>
      </c>
      <c r="L534" s="12">
        <v>53645.8</v>
      </c>
      <c r="M534" s="12">
        <v>98674.8</v>
      </c>
      <c r="N534" s="12">
        <v>30039.7</v>
      </c>
      <c r="O534" s="12">
        <v>2743.3999999999996</v>
      </c>
      <c r="P534" s="12">
        <v>2747.3999999999996</v>
      </c>
      <c r="Q534" s="12">
        <v>2783.5</v>
      </c>
      <c r="R534" s="12">
        <v>34569.699999999997</v>
      </c>
      <c r="S534" s="12">
        <v>612546.69999999995</v>
      </c>
      <c r="T534" s="12">
        <v>2575</v>
      </c>
      <c r="U534" s="12">
        <v>2575</v>
      </c>
      <c r="V534" s="12">
        <v>2575</v>
      </c>
      <c r="W534" s="12">
        <v>2575</v>
      </c>
      <c r="X534" s="12">
        <v>25746</v>
      </c>
      <c r="Y534" s="12">
        <v>0</v>
      </c>
      <c r="Z534" s="12">
        <v>0</v>
      </c>
      <c r="AA534" s="12">
        <v>0</v>
      </c>
      <c r="AB534" s="12">
        <v>0</v>
      </c>
      <c r="AC534" s="12">
        <v>0</v>
      </c>
      <c r="AD534" s="12">
        <v>0</v>
      </c>
      <c r="AE534" s="12">
        <v>0</v>
      </c>
      <c r="AF534" s="11">
        <f t="shared" si="32"/>
        <v>919608.60000000009</v>
      </c>
      <c r="AG534" s="11">
        <f t="shared" si="33"/>
        <v>36046</v>
      </c>
      <c r="AH534" s="8">
        <f t="shared" si="34"/>
        <v>629</v>
      </c>
    </row>
    <row r="535" spans="1:34" x14ac:dyDescent="0.25">
      <c r="A535" s="8">
        <f t="shared" si="35"/>
        <v>630</v>
      </c>
      <c r="B535" s="15">
        <v>5814821</v>
      </c>
      <c r="C535" s="16" t="s">
        <v>334</v>
      </c>
      <c r="D535" s="15" t="s">
        <v>331</v>
      </c>
      <c r="E535" s="14">
        <v>46567</v>
      </c>
      <c r="F535" s="13" t="s">
        <v>20</v>
      </c>
      <c r="G535" s="12">
        <v>277344.00063362246</v>
      </c>
      <c r="H535" s="12">
        <v>159521.09999999998</v>
      </c>
      <c r="I535" s="12">
        <v>213043.80000000002</v>
      </c>
      <c r="J535" s="12">
        <v>152400</v>
      </c>
      <c r="K535" s="12">
        <v>69626.2</v>
      </c>
      <c r="L535" s="12">
        <v>70014.399999999994</v>
      </c>
      <c r="M535" s="12">
        <v>67176.900000000009</v>
      </c>
      <c r="N535" s="12">
        <v>1753847.9</v>
      </c>
      <c r="O535" s="12">
        <v>814317.9</v>
      </c>
      <c r="P535" s="12">
        <v>755096.3</v>
      </c>
      <c r="Q535" s="12">
        <v>795745.6</v>
      </c>
      <c r="R535" s="12">
        <v>841277.79999999993</v>
      </c>
      <c r="S535" s="12">
        <v>735117.10000000009</v>
      </c>
      <c r="T535" s="12">
        <v>584798.9</v>
      </c>
      <c r="U535" s="12">
        <v>800205.2</v>
      </c>
      <c r="V535" s="12">
        <v>828078.4</v>
      </c>
      <c r="W535" s="12">
        <v>857341.9</v>
      </c>
      <c r="X535" s="12">
        <v>574187.6</v>
      </c>
      <c r="Y535" s="12">
        <v>597982.5</v>
      </c>
      <c r="Z535" s="12">
        <v>552643.80000000005</v>
      </c>
      <c r="AA535" s="12">
        <v>375141.1</v>
      </c>
      <c r="AB535" s="12">
        <v>12464.2</v>
      </c>
      <c r="AC535" s="12">
        <v>10686.9</v>
      </c>
      <c r="AD535" s="12">
        <v>1692.3999999999999</v>
      </c>
      <c r="AE535" s="12">
        <v>1961</v>
      </c>
      <c r="AF535" s="11">
        <f t="shared" si="32"/>
        <v>6427185</v>
      </c>
      <c r="AG535" s="11">
        <f t="shared" si="33"/>
        <v>5197183.9000000004</v>
      </c>
      <c r="AH535" s="8">
        <f t="shared" si="34"/>
        <v>630</v>
      </c>
    </row>
    <row r="536" spans="1:34" x14ac:dyDescent="0.25">
      <c r="A536" s="8">
        <f t="shared" si="35"/>
        <v>631</v>
      </c>
      <c r="B536" s="15">
        <v>5815123</v>
      </c>
      <c r="C536" s="16" t="s">
        <v>333</v>
      </c>
      <c r="D536" s="15" t="s">
        <v>331</v>
      </c>
      <c r="E536" s="14">
        <v>46294</v>
      </c>
      <c r="F536" s="13" t="s">
        <v>54</v>
      </c>
      <c r="G536" s="12">
        <v>2614.0099693714592</v>
      </c>
      <c r="H536" s="12">
        <v>944.6</v>
      </c>
      <c r="I536" s="12">
        <v>5302.5</v>
      </c>
      <c r="J536" s="12">
        <v>2827.5</v>
      </c>
      <c r="K536" s="12">
        <v>12898.5</v>
      </c>
      <c r="L536" s="12">
        <v>22256.2</v>
      </c>
      <c r="M536" s="12">
        <v>104088.2</v>
      </c>
      <c r="N536" s="12">
        <v>33812.800000000003</v>
      </c>
      <c r="O536" s="12">
        <v>3141.1</v>
      </c>
      <c r="P536" s="12">
        <v>140205</v>
      </c>
      <c r="Q536" s="12">
        <v>8833.5</v>
      </c>
      <c r="R536" s="12">
        <v>3884.5</v>
      </c>
      <c r="S536" s="12">
        <v>1839.5</v>
      </c>
      <c r="T536" s="12">
        <v>1758.8999999999999</v>
      </c>
      <c r="U536" s="12">
        <v>0</v>
      </c>
      <c r="V536" s="12">
        <v>0</v>
      </c>
      <c r="W536" s="12">
        <v>0</v>
      </c>
      <c r="X536" s="12">
        <v>0</v>
      </c>
      <c r="Y536" s="12">
        <v>0</v>
      </c>
      <c r="Z536" s="12">
        <v>0</v>
      </c>
      <c r="AA536" s="12">
        <v>0</v>
      </c>
      <c r="AB536" s="12">
        <v>0</v>
      </c>
      <c r="AC536" s="12">
        <v>0</v>
      </c>
      <c r="AD536" s="12">
        <v>0</v>
      </c>
      <c r="AE536" s="12">
        <v>0</v>
      </c>
      <c r="AF536" s="11">
        <f t="shared" si="32"/>
        <v>340033.9</v>
      </c>
      <c r="AG536" s="11">
        <f t="shared" si="33"/>
        <v>1758.8999999999999</v>
      </c>
      <c r="AH536" s="8">
        <f t="shared" si="34"/>
        <v>631</v>
      </c>
    </row>
    <row r="537" spans="1:34" x14ac:dyDescent="0.25">
      <c r="A537" s="8">
        <f t="shared" si="35"/>
        <v>632</v>
      </c>
      <c r="B537" s="15">
        <v>5815203</v>
      </c>
      <c r="C537" s="16" t="s">
        <v>332</v>
      </c>
      <c r="D537" s="15" t="s">
        <v>331</v>
      </c>
      <c r="E537" s="14">
        <v>46490</v>
      </c>
      <c r="F537" s="13" t="s">
        <v>54</v>
      </c>
      <c r="G537" s="12">
        <v>12225298.73</v>
      </c>
      <c r="H537" s="12">
        <v>193392.2</v>
      </c>
      <c r="I537" s="12">
        <v>365224.10000000003</v>
      </c>
      <c r="J537" s="12">
        <v>335334.40000000002</v>
      </c>
      <c r="K537" s="12">
        <v>425466.5</v>
      </c>
      <c r="L537" s="12">
        <v>106265.60000000001</v>
      </c>
      <c r="M537" s="12">
        <v>107716.3</v>
      </c>
      <c r="N537" s="12">
        <v>111084.8</v>
      </c>
      <c r="O537" s="12">
        <v>109956.3</v>
      </c>
      <c r="P537" s="12">
        <v>110119.20000000001</v>
      </c>
      <c r="Q537" s="12">
        <v>111581.40000000001</v>
      </c>
      <c r="R537" s="12">
        <v>367303</v>
      </c>
      <c r="S537" s="12">
        <v>1252580.5</v>
      </c>
      <c r="T537" s="12">
        <v>376288.6</v>
      </c>
      <c r="U537" s="12">
        <v>491085.39999999997</v>
      </c>
      <c r="V537" s="12">
        <v>540533.1</v>
      </c>
      <c r="W537" s="12">
        <v>230827.59999999998</v>
      </c>
      <c r="X537" s="12">
        <v>12549</v>
      </c>
      <c r="Y537" s="12">
        <v>13804.9</v>
      </c>
      <c r="Z537" s="12">
        <v>13175.1</v>
      </c>
      <c r="AA537" s="12">
        <v>13804.9</v>
      </c>
      <c r="AB537" s="12">
        <v>13175.1</v>
      </c>
      <c r="AC537" s="12">
        <v>25093.399999999998</v>
      </c>
      <c r="AD537" s="12">
        <v>238371.19999999998</v>
      </c>
      <c r="AE537" s="12">
        <v>362970.5</v>
      </c>
      <c r="AF537" s="11">
        <f t="shared" si="32"/>
        <v>3596024.3000000003</v>
      </c>
      <c r="AG537" s="11">
        <f t="shared" si="33"/>
        <v>2331678.7999999998</v>
      </c>
      <c r="AH537" s="8">
        <f t="shared" si="34"/>
        <v>632</v>
      </c>
    </row>
    <row r="538" spans="1:34" x14ac:dyDescent="0.25">
      <c r="A538" s="8">
        <f t="shared" si="35"/>
        <v>633</v>
      </c>
      <c r="B538" s="15">
        <v>5777640</v>
      </c>
      <c r="C538" s="16" t="s">
        <v>330</v>
      </c>
      <c r="D538" s="15" t="s">
        <v>328</v>
      </c>
      <c r="E538" s="14">
        <v>46142</v>
      </c>
      <c r="F538" s="13" t="s">
        <v>20</v>
      </c>
      <c r="G538" s="12">
        <v>6985833.1699999999</v>
      </c>
      <c r="H538" s="12">
        <v>583799.60000000009</v>
      </c>
      <c r="I538" s="12">
        <v>504516.5</v>
      </c>
      <c r="J538" s="12">
        <v>362975.7</v>
      </c>
      <c r="K538" s="12">
        <v>384912.8</v>
      </c>
      <c r="L538" s="12">
        <v>166877.4</v>
      </c>
      <c r="M538" s="12">
        <v>534988.1</v>
      </c>
      <c r="N538" s="12">
        <v>525941.19999999995</v>
      </c>
      <c r="O538" s="12">
        <v>105707.09999999999</v>
      </c>
      <c r="P538" s="12">
        <v>823.8</v>
      </c>
      <c r="Q538" s="12">
        <v>51027.199999999997</v>
      </c>
      <c r="R538" s="12">
        <v>50000</v>
      </c>
      <c r="S538" s="12">
        <v>50000.100000000006</v>
      </c>
      <c r="T538" s="12">
        <v>0.1</v>
      </c>
      <c r="U538" s="12">
        <v>0.1</v>
      </c>
      <c r="V538" s="12">
        <v>0.1</v>
      </c>
      <c r="W538" s="12">
        <v>0.1</v>
      </c>
      <c r="X538" s="12">
        <v>0</v>
      </c>
      <c r="Y538" s="12">
        <v>0</v>
      </c>
      <c r="Z538" s="12">
        <v>0</v>
      </c>
      <c r="AA538" s="12">
        <v>0</v>
      </c>
      <c r="AB538" s="12">
        <v>0</v>
      </c>
      <c r="AC538" s="12">
        <v>0</v>
      </c>
      <c r="AD538" s="12">
        <v>0</v>
      </c>
      <c r="AE538" s="12">
        <v>0</v>
      </c>
      <c r="AF538" s="11">
        <f t="shared" si="32"/>
        <v>3321569.5</v>
      </c>
      <c r="AG538" s="11">
        <f t="shared" si="33"/>
        <v>0.4</v>
      </c>
      <c r="AH538" s="8">
        <f t="shared" si="34"/>
        <v>633</v>
      </c>
    </row>
    <row r="539" spans="1:34" x14ac:dyDescent="0.25">
      <c r="A539" s="8">
        <f t="shared" si="35"/>
        <v>634</v>
      </c>
      <c r="B539" s="15">
        <v>5797893</v>
      </c>
      <c r="C539" s="16" t="s">
        <v>329</v>
      </c>
      <c r="D539" s="15" t="s">
        <v>328</v>
      </c>
      <c r="E539" s="14">
        <v>46687</v>
      </c>
      <c r="F539" s="13" t="s">
        <v>20</v>
      </c>
      <c r="G539" s="12">
        <v>5578270.1699999999</v>
      </c>
      <c r="H539" s="12">
        <v>0</v>
      </c>
      <c r="I539" s="12">
        <v>36410.400000000001</v>
      </c>
      <c r="J539" s="12">
        <v>14825</v>
      </c>
      <c r="K539" s="12">
        <v>14825</v>
      </c>
      <c r="L539" s="12">
        <v>13479.5</v>
      </c>
      <c r="M539" s="12">
        <v>14149.2</v>
      </c>
      <c r="N539" s="12">
        <v>19925</v>
      </c>
      <c r="O539" s="12">
        <v>286113</v>
      </c>
      <c r="P539" s="12">
        <v>14149.2</v>
      </c>
      <c r="Q539" s="12">
        <v>14825</v>
      </c>
      <c r="R539" s="12">
        <v>12134</v>
      </c>
      <c r="S539" s="12">
        <v>14825</v>
      </c>
      <c r="T539" s="12">
        <v>12803.699999999999</v>
      </c>
      <c r="U539" s="12">
        <v>225266</v>
      </c>
      <c r="V539" s="12">
        <v>889954</v>
      </c>
      <c r="W539" s="12">
        <v>653303.70000000007</v>
      </c>
      <c r="X539" s="12">
        <v>450933.60000000003</v>
      </c>
      <c r="Y539" s="12">
        <v>203934.40000000002</v>
      </c>
      <c r="Z539" s="12">
        <v>194664.09999999998</v>
      </c>
      <c r="AA539" s="12">
        <v>203934.40000000002</v>
      </c>
      <c r="AB539" s="12">
        <v>194664.09999999998</v>
      </c>
      <c r="AC539" s="12">
        <v>189828.5</v>
      </c>
      <c r="AD539" s="12">
        <v>224026.90000000002</v>
      </c>
      <c r="AE539" s="12">
        <v>30310.300000000003</v>
      </c>
      <c r="AF539" s="11">
        <f t="shared" si="32"/>
        <v>455660.3</v>
      </c>
      <c r="AG539" s="11">
        <f t="shared" si="33"/>
        <v>3473623.6999999997</v>
      </c>
      <c r="AH539" s="8">
        <f t="shared" si="34"/>
        <v>634</v>
      </c>
    </row>
    <row r="540" spans="1:34" x14ac:dyDescent="0.25">
      <c r="A540" s="8">
        <f t="shared" si="35"/>
        <v>635</v>
      </c>
      <c r="B540" s="15">
        <v>5502913</v>
      </c>
      <c r="C540" s="16" t="s">
        <v>327</v>
      </c>
      <c r="D540" s="15" t="s">
        <v>283</v>
      </c>
      <c r="E540" s="14" t="s">
        <v>21</v>
      </c>
      <c r="F540" s="13" t="s">
        <v>16</v>
      </c>
      <c r="G540" s="12">
        <v>-53855.95</v>
      </c>
      <c r="H540" s="12">
        <v>1399565.5</v>
      </c>
      <c r="I540" s="12">
        <v>1473527.4</v>
      </c>
      <c r="J540" s="12">
        <v>0</v>
      </c>
      <c r="K540" s="12">
        <v>0</v>
      </c>
      <c r="L540" s="12">
        <v>0</v>
      </c>
      <c r="M540" s="12">
        <v>0</v>
      </c>
      <c r="N540" s="12">
        <v>0</v>
      </c>
      <c r="O540" s="12">
        <v>0</v>
      </c>
      <c r="P540" s="12">
        <v>0</v>
      </c>
      <c r="Q540" s="12">
        <v>0</v>
      </c>
      <c r="R540" s="12">
        <v>0</v>
      </c>
      <c r="S540" s="12">
        <v>0</v>
      </c>
      <c r="T540" s="12">
        <v>0</v>
      </c>
      <c r="U540" s="12">
        <v>0</v>
      </c>
      <c r="V540" s="12">
        <v>0</v>
      </c>
      <c r="W540" s="12">
        <v>0</v>
      </c>
      <c r="X540" s="12">
        <v>0</v>
      </c>
      <c r="Y540" s="12">
        <v>0</v>
      </c>
      <c r="Z540" s="12">
        <v>0</v>
      </c>
      <c r="AA540" s="12">
        <v>0</v>
      </c>
      <c r="AB540" s="12">
        <v>0</v>
      </c>
      <c r="AC540" s="12">
        <v>0</v>
      </c>
      <c r="AD540" s="12">
        <v>0</v>
      </c>
      <c r="AE540" s="12">
        <v>0</v>
      </c>
      <c r="AF540" s="11">
        <f t="shared" si="32"/>
        <v>2873092.9</v>
      </c>
      <c r="AG540" s="11">
        <f t="shared" si="33"/>
        <v>0</v>
      </c>
      <c r="AH540" s="8">
        <f t="shared" si="34"/>
        <v>635</v>
      </c>
    </row>
    <row r="541" spans="1:34" x14ac:dyDescent="0.25">
      <c r="A541" s="8">
        <f t="shared" si="35"/>
        <v>636</v>
      </c>
      <c r="B541" s="15">
        <v>5508619</v>
      </c>
      <c r="C541" s="16" t="s">
        <v>326</v>
      </c>
      <c r="D541" s="15" t="s">
        <v>283</v>
      </c>
      <c r="E541" s="14" t="s">
        <v>21</v>
      </c>
      <c r="F541" s="13" t="s">
        <v>16</v>
      </c>
      <c r="G541" s="12">
        <v>-172238.75999999998</v>
      </c>
      <c r="H541" s="12">
        <v>1505809.7</v>
      </c>
      <c r="I541" s="12">
        <v>2485972.6999999997</v>
      </c>
      <c r="J541" s="12">
        <v>0</v>
      </c>
      <c r="K541" s="12">
        <v>0</v>
      </c>
      <c r="L541" s="12">
        <v>0</v>
      </c>
      <c r="M541" s="12">
        <v>0</v>
      </c>
      <c r="N541" s="12">
        <v>0</v>
      </c>
      <c r="O541" s="12">
        <v>0</v>
      </c>
      <c r="P541" s="12">
        <v>0</v>
      </c>
      <c r="Q541" s="12">
        <v>0</v>
      </c>
      <c r="R541" s="12">
        <v>0</v>
      </c>
      <c r="S541" s="12">
        <v>0</v>
      </c>
      <c r="T541" s="12">
        <v>0</v>
      </c>
      <c r="U541" s="12">
        <v>0</v>
      </c>
      <c r="V541" s="12">
        <v>0</v>
      </c>
      <c r="W541" s="12">
        <v>0</v>
      </c>
      <c r="X541" s="12">
        <v>0</v>
      </c>
      <c r="Y541" s="12">
        <v>0</v>
      </c>
      <c r="Z541" s="12">
        <v>0</v>
      </c>
      <c r="AA541" s="12">
        <v>0</v>
      </c>
      <c r="AB541" s="12">
        <v>0</v>
      </c>
      <c r="AC541" s="12">
        <v>0</v>
      </c>
      <c r="AD541" s="12">
        <v>0</v>
      </c>
      <c r="AE541" s="12">
        <v>0</v>
      </c>
      <c r="AF541" s="11">
        <f t="shared" si="32"/>
        <v>3991782.3999999994</v>
      </c>
      <c r="AG541" s="11">
        <f t="shared" si="33"/>
        <v>0</v>
      </c>
      <c r="AH541" s="8">
        <f t="shared" si="34"/>
        <v>636</v>
      </c>
    </row>
    <row r="542" spans="1:34" x14ac:dyDescent="0.25">
      <c r="A542" s="8">
        <f t="shared" si="35"/>
        <v>637</v>
      </c>
      <c r="B542" s="15">
        <v>5509219</v>
      </c>
      <c r="C542" s="16" t="s">
        <v>325</v>
      </c>
      <c r="D542" s="15" t="s">
        <v>283</v>
      </c>
      <c r="E542" s="14" t="s">
        <v>21</v>
      </c>
      <c r="F542" s="13" t="s">
        <v>16</v>
      </c>
      <c r="G542" s="12">
        <v>-41404.630000000005</v>
      </c>
      <c r="H542" s="12">
        <v>4912831</v>
      </c>
      <c r="I542" s="12">
        <v>2960992.4</v>
      </c>
      <c r="J542" s="12">
        <v>0</v>
      </c>
      <c r="K542" s="12">
        <v>0</v>
      </c>
      <c r="L542" s="12">
        <v>0</v>
      </c>
      <c r="M542" s="12">
        <v>0</v>
      </c>
      <c r="N542" s="12">
        <v>0</v>
      </c>
      <c r="O542" s="12">
        <v>0</v>
      </c>
      <c r="P542" s="12">
        <v>0</v>
      </c>
      <c r="Q542" s="12">
        <v>0</v>
      </c>
      <c r="R542" s="12">
        <v>0</v>
      </c>
      <c r="S542" s="12">
        <v>0</v>
      </c>
      <c r="T542" s="12">
        <v>0</v>
      </c>
      <c r="U542" s="12">
        <v>0</v>
      </c>
      <c r="V542" s="12">
        <v>0</v>
      </c>
      <c r="W542" s="12">
        <v>0</v>
      </c>
      <c r="X542" s="12">
        <v>0</v>
      </c>
      <c r="Y542" s="12">
        <v>0</v>
      </c>
      <c r="Z542" s="12">
        <v>0</v>
      </c>
      <c r="AA542" s="12">
        <v>0</v>
      </c>
      <c r="AB542" s="12">
        <v>0</v>
      </c>
      <c r="AC542" s="12">
        <v>0</v>
      </c>
      <c r="AD542" s="12">
        <v>0</v>
      </c>
      <c r="AE542" s="12">
        <v>0</v>
      </c>
      <c r="AF542" s="11">
        <f t="shared" si="32"/>
        <v>7873823.4000000004</v>
      </c>
      <c r="AG542" s="11">
        <f t="shared" si="33"/>
        <v>0</v>
      </c>
      <c r="AH542" s="8">
        <f t="shared" si="34"/>
        <v>637</v>
      </c>
    </row>
    <row r="543" spans="1:34" x14ac:dyDescent="0.25">
      <c r="A543" s="8">
        <f t="shared" si="35"/>
        <v>638</v>
      </c>
      <c r="B543" s="15">
        <v>5509220</v>
      </c>
      <c r="C543" s="16" t="s">
        <v>324</v>
      </c>
      <c r="D543" s="15" t="s">
        <v>283</v>
      </c>
      <c r="E543" s="14" t="s">
        <v>21</v>
      </c>
      <c r="F543" s="13" t="s">
        <v>16</v>
      </c>
      <c r="G543" s="12">
        <v>-21684.1</v>
      </c>
      <c r="H543" s="12">
        <v>1231246.3999999999</v>
      </c>
      <c r="I543" s="12">
        <v>684264.6</v>
      </c>
      <c r="J543" s="12">
        <v>0</v>
      </c>
      <c r="K543" s="12">
        <v>0</v>
      </c>
      <c r="L543" s="12">
        <v>0</v>
      </c>
      <c r="M543" s="12">
        <v>0</v>
      </c>
      <c r="N543" s="12">
        <v>0</v>
      </c>
      <c r="O543" s="12">
        <v>0</v>
      </c>
      <c r="P543" s="12">
        <v>0</v>
      </c>
      <c r="Q543" s="12">
        <v>0</v>
      </c>
      <c r="R543" s="12">
        <v>0</v>
      </c>
      <c r="S543" s="12">
        <v>0</v>
      </c>
      <c r="T543" s="12">
        <v>0</v>
      </c>
      <c r="U543" s="12">
        <v>0</v>
      </c>
      <c r="V543" s="12">
        <v>0</v>
      </c>
      <c r="W543" s="12">
        <v>0</v>
      </c>
      <c r="X543" s="12">
        <v>0</v>
      </c>
      <c r="Y543" s="12">
        <v>0</v>
      </c>
      <c r="Z543" s="12">
        <v>0</v>
      </c>
      <c r="AA543" s="12">
        <v>0</v>
      </c>
      <c r="AB543" s="12">
        <v>0</v>
      </c>
      <c r="AC543" s="12">
        <v>0</v>
      </c>
      <c r="AD543" s="12">
        <v>0</v>
      </c>
      <c r="AE543" s="12">
        <v>0</v>
      </c>
      <c r="AF543" s="11">
        <f t="shared" si="32"/>
        <v>1915511</v>
      </c>
      <c r="AG543" s="11">
        <f t="shared" si="33"/>
        <v>0</v>
      </c>
      <c r="AH543" s="8">
        <f t="shared" si="34"/>
        <v>638</v>
      </c>
    </row>
    <row r="544" spans="1:34" x14ac:dyDescent="0.25">
      <c r="A544" s="8">
        <f t="shared" si="35"/>
        <v>639</v>
      </c>
      <c r="B544" s="15">
        <v>5510399</v>
      </c>
      <c r="C544" s="16" t="s">
        <v>323</v>
      </c>
      <c r="D544" s="15" t="s">
        <v>283</v>
      </c>
      <c r="E544" s="14" t="s">
        <v>21</v>
      </c>
      <c r="F544" s="13" t="s">
        <v>16</v>
      </c>
      <c r="G544" s="12">
        <v>0</v>
      </c>
      <c r="H544" s="12">
        <v>5004</v>
      </c>
      <c r="I544" s="12">
        <v>212444.7</v>
      </c>
      <c r="J544" s="12">
        <v>0</v>
      </c>
      <c r="K544" s="12">
        <v>0</v>
      </c>
      <c r="L544" s="12">
        <v>0</v>
      </c>
      <c r="M544" s="12">
        <v>0</v>
      </c>
      <c r="N544" s="12">
        <v>0</v>
      </c>
      <c r="O544" s="12">
        <v>0</v>
      </c>
      <c r="P544" s="12">
        <v>0</v>
      </c>
      <c r="Q544" s="12">
        <v>0</v>
      </c>
      <c r="R544" s="12">
        <v>0</v>
      </c>
      <c r="S544" s="12">
        <v>1</v>
      </c>
      <c r="T544" s="12">
        <v>1000000</v>
      </c>
      <c r="U544" s="12">
        <v>1000000</v>
      </c>
      <c r="V544" s="12">
        <v>1000000</v>
      </c>
      <c r="W544" s="12">
        <v>1000000</v>
      </c>
      <c r="X544" s="12">
        <v>2000000</v>
      </c>
      <c r="Y544" s="12">
        <v>2000000</v>
      </c>
      <c r="Z544" s="12">
        <v>2000000</v>
      </c>
      <c r="AA544" s="12">
        <v>2000000</v>
      </c>
      <c r="AB544" s="12">
        <v>2000000</v>
      </c>
      <c r="AC544" s="12">
        <v>2000000</v>
      </c>
      <c r="AD544" s="12">
        <v>2000000</v>
      </c>
      <c r="AE544" s="12">
        <v>2000000</v>
      </c>
      <c r="AF544" s="11">
        <f t="shared" si="32"/>
        <v>217449.7</v>
      </c>
      <c r="AG544" s="11">
        <f t="shared" si="33"/>
        <v>20000000</v>
      </c>
      <c r="AH544" s="8">
        <f t="shared" si="34"/>
        <v>639</v>
      </c>
    </row>
    <row r="545" spans="1:34" x14ac:dyDescent="0.25">
      <c r="A545" s="8">
        <f t="shared" si="35"/>
        <v>640</v>
      </c>
      <c r="B545" s="15">
        <v>5533586</v>
      </c>
      <c r="C545" s="16" t="s">
        <v>322</v>
      </c>
      <c r="D545" s="15" t="s">
        <v>283</v>
      </c>
      <c r="E545" s="14" t="s">
        <v>21</v>
      </c>
      <c r="F545" s="13" t="s">
        <v>16</v>
      </c>
      <c r="G545" s="12">
        <v>-135271.07999999999</v>
      </c>
      <c r="H545" s="12">
        <v>176683.69999999998</v>
      </c>
      <c r="I545" s="12">
        <v>343649</v>
      </c>
      <c r="J545" s="12">
        <v>0</v>
      </c>
      <c r="K545" s="12">
        <v>0</v>
      </c>
      <c r="L545" s="12">
        <v>0</v>
      </c>
      <c r="M545" s="12">
        <v>0</v>
      </c>
      <c r="N545" s="12">
        <v>0</v>
      </c>
      <c r="O545" s="12">
        <v>0</v>
      </c>
      <c r="P545" s="12">
        <v>0</v>
      </c>
      <c r="Q545" s="12">
        <v>0</v>
      </c>
      <c r="R545" s="12">
        <v>0</v>
      </c>
      <c r="S545" s="12">
        <v>0</v>
      </c>
      <c r="T545" s="12">
        <v>0</v>
      </c>
      <c r="U545" s="12">
        <v>0</v>
      </c>
      <c r="V545" s="12">
        <v>0</v>
      </c>
      <c r="W545" s="12">
        <v>0</v>
      </c>
      <c r="X545" s="12">
        <v>0</v>
      </c>
      <c r="Y545" s="12">
        <v>0</v>
      </c>
      <c r="Z545" s="12">
        <v>0</v>
      </c>
      <c r="AA545" s="12">
        <v>0</v>
      </c>
      <c r="AB545" s="12">
        <v>0</v>
      </c>
      <c r="AC545" s="12">
        <v>0</v>
      </c>
      <c r="AD545" s="12">
        <v>0</v>
      </c>
      <c r="AE545" s="12">
        <v>0</v>
      </c>
      <c r="AF545" s="11">
        <f t="shared" si="32"/>
        <v>520332.69999999995</v>
      </c>
      <c r="AG545" s="11">
        <f t="shared" si="33"/>
        <v>0</v>
      </c>
      <c r="AH545" s="8">
        <f t="shared" si="34"/>
        <v>640</v>
      </c>
    </row>
    <row r="546" spans="1:34" x14ac:dyDescent="0.25">
      <c r="A546" s="8">
        <f t="shared" si="35"/>
        <v>641</v>
      </c>
      <c r="B546" s="15">
        <v>5541160</v>
      </c>
      <c r="C546" s="16" t="s">
        <v>321</v>
      </c>
      <c r="D546" s="15" t="s">
        <v>283</v>
      </c>
      <c r="E546" s="14" t="s">
        <v>21</v>
      </c>
      <c r="F546" s="13" t="s">
        <v>20</v>
      </c>
      <c r="G546" s="12">
        <v>0</v>
      </c>
      <c r="H546" s="12">
        <v>67250.899999999994</v>
      </c>
      <c r="I546" s="12">
        <v>25999.600000000002</v>
      </c>
      <c r="J546" s="12">
        <v>14100</v>
      </c>
      <c r="K546" s="12">
        <v>368046.3</v>
      </c>
      <c r="L546" s="12">
        <v>499693.4</v>
      </c>
      <c r="M546" s="12">
        <v>386226.4</v>
      </c>
      <c r="N546" s="12">
        <v>14609.6</v>
      </c>
      <c r="O546" s="12">
        <v>13089.7</v>
      </c>
      <c r="P546" s="12">
        <v>28738.5</v>
      </c>
      <c r="Q546" s="12">
        <v>4050</v>
      </c>
      <c r="R546" s="12">
        <v>0</v>
      </c>
      <c r="S546" s="12">
        <v>0</v>
      </c>
      <c r="T546" s="12">
        <v>0</v>
      </c>
      <c r="U546" s="12">
        <v>0</v>
      </c>
      <c r="V546" s="12">
        <v>0</v>
      </c>
      <c r="W546" s="12">
        <v>0</v>
      </c>
      <c r="X546" s="12">
        <v>0</v>
      </c>
      <c r="Y546" s="12">
        <v>0</v>
      </c>
      <c r="Z546" s="12">
        <v>0</v>
      </c>
      <c r="AA546" s="12">
        <v>0</v>
      </c>
      <c r="AB546" s="12">
        <v>0</v>
      </c>
      <c r="AC546" s="12">
        <v>0</v>
      </c>
      <c r="AD546" s="12">
        <v>0</v>
      </c>
      <c r="AE546" s="12">
        <v>0</v>
      </c>
      <c r="AF546" s="11">
        <f t="shared" si="32"/>
        <v>1421804.4000000001</v>
      </c>
      <c r="AG546" s="11">
        <f t="shared" si="33"/>
        <v>0</v>
      </c>
      <c r="AH546" s="8">
        <f t="shared" si="34"/>
        <v>641</v>
      </c>
    </row>
    <row r="547" spans="1:34" x14ac:dyDescent="0.25">
      <c r="A547" s="8">
        <f t="shared" si="35"/>
        <v>642</v>
      </c>
      <c r="B547" s="15">
        <v>5543819</v>
      </c>
      <c r="C547" s="16" t="s">
        <v>320</v>
      </c>
      <c r="D547" s="15" t="s">
        <v>283</v>
      </c>
      <c r="E547" s="14" t="s">
        <v>21</v>
      </c>
      <c r="F547" s="13" t="s">
        <v>20</v>
      </c>
      <c r="G547" s="12">
        <v>0</v>
      </c>
      <c r="H547" s="12">
        <v>22858.899999999998</v>
      </c>
      <c r="I547" s="12">
        <v>19571.100000000002</v>
      </c>
      <c r="J547" s="12">
        <v>8593.2999999999993</v>
      </c>
      <c r="K547" s="12">
        <v>5834.4</v>
      </c>
      <c r="L547" s="12">
        <v>18074.7</v>
      </c>
      <c r="M547" s="12">
        <v>60891.9</v>
      </c>
      <c r="N547" s="12">
        <v>16542.7</v>
      </c>
      <c r="O547" s="12">
        <v>15788.9</v>
      </c>
      <c r="P547" s="12">
        <v>15788.9</v>
      </c>
      <c r="Q547" s="12">
        <v>1147471.7</v>
      </c>
      <c r="R547" s="12">
        <v>13534.2</v>
      </c>
      <c r="S547" s="12">
        <v>22161.200000000001</v>
      </c>
      <c r="T547" s="12">
        <v>21253.1</v>
      </c>
      <c r="U547" s="12">
        <v>1336683.5</v>
      </c>
      <c r="V547" s="12">
        <v>17293.199999999997</v>
      </c>
      <c r="W547" s="12">
        <v>334931.10000000003</v>
      </c>
      <c r="X547" s="12">
        <v>15038.5</v>
      </c>
      <c r="Y547" s="12">
        <v>16542.7</v>
      </c>
      <c r="Z547" s="12">
        <v>15788.9</v>
      </c>
      <c r="AA547" s="12">
        <v>800073.5</v>
      </c>
      <c r="AB547" s="12">
        <v>1369248.4</v>
      </c>
      <c r="AC547" s="12">
        <v>1632032.2000000002</v>
      </c>
      <c r="AD547" s="12">
        <v>413168.5</v>
      </c>
      <c r="AE547" s="12">
        <v>14947.4</v>
      </c>
      <c r="AF547" s="11">
        <f t="shared" si="32"/>
        <v>1367111.9</v>
      </c>
      <c r="AG547" s="11">
        <f t="shared" si="33"/>
        <v>5987001</v>
      </c>
      <c r="AH547" s="8">
        <f t="shared" si="34"/>
        <v>642</v>
      </c>
    </row>
    <row r="548" spans="1:34" x14ac:dyDescent="0.25">
      <c r="A548" s="8">
        <f t="shared" si="35"/>
        <v>643</v>
      </c>
      <c r="B548" s="15">
        <v>5551123</v>
      </c>
      <c r="C548" s="16" t="s">
        <v>319</v>
      </c>
      <c r="D548" s="15" t="s">
        <v>283</v>
      </c>
      <c r="E548" s="14" t="s">
        <v>21</v>
      </c>
      <c r="F548" s="13" t="s">
        <v>20</v>
      </c>
      <c r="G548" s="12">
        <v>0</v>
      </c>
      <c r="H548" s="12">
        <v>286.39999999999998</v>
      </c>
      <c r="I548" s="12">
        <v>26860.9</v>
      </c>
      <c r="J548" s="12">
        <v>29849.399999999998</v>
      </c>
      <c r="K548" s="12">
        <v>31907.399999999998</v>
      </c>
      <c r="L548" s="12">
        <v>43495.3</v>
      </c>
      <c r="M548" s="12">
        <v>17514.3</v>
      </c>
      <c r="N548" s="12">
        <v>16788.2</v>
      </c>
      <c r="O548" s="12">
        <v>9465.9</v>
      </c>
      <c r="P548" s="12">
        <v>10211.9</v>
      </c>
      <c r="Q548" s="12">
        <v>10742.1</v>
      </c>
      <c r="R548" s="12">
        <v>7834.4</v>
      </c>
      <c r="S548" s="12">
        <v>11897.4</v>
      </c>
      <c r="T548" s="12">
        <v>8452.9</v>
      </c>
      <c r="U548" s="12">
        <v>10000</v>
      </c>
      <c r="V548" s="12">
        <v>496885.89999999997</v>
      </c>
      <c r="W548" s="12">
        <v>652089.79999999993</v>
      </c>
      <c r="X548" s="12">
        <v>24188.799999999999</v>
      </c>
      <c r="Y548" s="12">
        <v>10819.1</v>
      </c>
      <c r="Z548" s="12">
        <v>0</v>
      </c>
      <c r="AA548" s="12">
        <v>0</v>
      </c>
      <c r="AB548" s="12">
        <v>0</v>
      </c>
      <c r="AC548" s="12">
        <v>0</v>
      </c>
      <c r="AD548" s="12">
        <v>0</v>
      </c>
      <c r="AE548" s="12">
        <v>0</v>
      </c>
      <c r="AF548" s="11">
        <f t="shared" si="32"/>
        <v>216853.59999999998</v>
      </c>
      <c r="AG548" s="11">
        <f t="shared" si="33"/>
        <v>1202436.5</v>
      </c>
      <c r="AH548" s="8">
        <f t="shared" si="34"/>
        <v>643</v>
      </c>
    </row>
    <row r="549" spans="1:34" x14ac:dyDescent="0.25">
      <c r="A549" s="8">
        <f t="shared" si="35"/>
        <v>644</v>
      </c>
      <c r="B549" s="15">
        <v>5552800</v>
      </c>
      <c r="C549" s="16" t="s">
        <v>318</v>
      </c>
      <c r="D549" s="15" t="s">
        <v>283</v>
      </c>
      <c r="E549" s="14" t="s">
        <v>21</v>
      </c>
      <c r="F549" s="13" t="s">
        <v>20</v>
      </c>
      <c r="G549" s="12">
        <v>0</v>
      </c>
      <c r="H549" s="12">
        <v>3881.2000000000003</v>
      </c>
      <c r="I549" s="12">
        <v>225607.5</v>
      </c>
      <c r="J549" s="12">
        <v>2719.8</v>
      </c>
      <c r="K549" s="12">
        <v>2959.8</v>
      </c>
      <c r="L549" s="12">
        <v>2959.8</v>
      </c>
      <c r="M549" s="12">
        <v>142000</v>
      </c>
      <c r="N549" s="12">
        <v>2000</v>
      </c>
      <c r="O549" s="12">
        <v>2000</v>
      </c>
      <c r="P549" s="12">
        <v>0</v>
      </c>
      <c r="Q549" s="12">
        <v>0</v>
      </c>
      <c r="R549" s="12">
        <v>0</v>
      </c>
      <c r="S549" s="12">
        <v>0</v>
      </c>
      <c r="T549" s="12">
        <v>0</v>
      </c>
      <c r="U549" s="12">
        <v>0</v>
      </c>
      <c r="V549" s="12">
        <v>0</v>
      </c>
      <c r="W549" s="12">
        <v>0</v>
      </c>
      <c r="X549" s="12">
        <v>0</v>
      </c>
      <c r="Y549" s="12">
        <v>0</v>
      </c>
      <c r="Z549" s="12">
        <v>0</v>
      </c>
      <c r="AA549" s="12">
        <v>0</v>
      </c>
      <c r="AB549" s="12">
        <v>0</v>
      </c>
      <c r="AC549" s="12">
        <v>0</v>
      </c>
      <c r="AD549" s="12">
        <v>0</v>
      </c>
      <c r="AE549" s="12">
        <v>0</v>
      </c>
      <c r="AF549" s="11">
        <f t="shared" si="32"/>
        <v>384128.1</v>
      </c>
      <c r="AG549" s="11">
        <f t="shared" si="33"/>
        <v>0</v>
      </c>
      <c r="AH549" s="8">
        <f t="shared" si="34"/>
        <v>644</v>
      </c>
    </row>
    <row r="550" spans="1:34" x14ac:dyDescent="0.25">
      <c r="A550" s="8">
        <f t="shared" si="35"/>
        <v>645</v>
      </c>
      <c r="B550" s="15">
        <v>5562019</v>
      </c>
      <c r="C550" s="16" t="s">
        <v>317</v>
      </c>
      <c r="D550" s="15" t="s">
        <v>283</v>
      </c>
      <c r="E550" s="14" t="s">
        <v>21</v>
      </c>
      <c r="F550" s="13" t="s">
        <v>16</v>
      </c>
      <c r="G550" s="12">
        <v>0</v>
      </c>
      <c r="H550" s="12">
        <v>-136911.30000000002</v>
      </c>
      <c r="I550" s="12">
        <v>1196484.8</v>
      </c>
      <c r="J550" s="12">
        <v>0</v>
      </c>
      <c r="K550" s="12">
        <v>0</v>
      </c>
      <c r="L550" s="12">
        <v>0</v>
      </c>
      <c r="M550" s="12">
        <v>0</v>
      </c>
      <c r="N550" s="12">
        <v>0</v>
      </c>
      <c r="O550" s="12">
        <v>0</v>
      </c>
      <c r="P550" s="12">
        <v>0</v>
      </c>
      <c r="Q550" s="12">
        <v>0</v>
      </c>
      <c r="R550" s="12">
        <v>0</v>
      </c>
      <c r="S550" s="12">
        <v>0</v>
      </c>
      <c r="T550" s="12">
        <v>0</v>
      </c>
      <c r="U550" s="12">
        <v>0</v>
      </c>
      <c r="V550" s="12">
        <v>0</v>
      </c>
      <c r="W550" s="12">
        <v>0</v>
      </c>
      <c r="X550" s="12">
        <v>0</v>
      </c>
      <c r="Y550" s="12">
        <v>0</v>
      </c>
      <c r="Z550" s="12">
        <v>0</v>
      </c>
      <c r="AA550" s="12">
        <v>0</v>
      </c>
      <c r="AB550" s="12">
        <v>0</v>
      </c>
      <c r="AC550" s="12">
        <v>0</v>
      </c>
      <c r="AD550" s="12">
        <v>0</v>
      </c>
      <c r="AE550" s="12">
        <v>0</v>
      </c>
      <c r="AF550" s="11">
        <f t="shared" si="32"/>
        <v>1059573.5</v>
      </c>
      <c r="AG550" s="11">
        <f t="shared" si="33"/>
        <v>0</v>
      </c>
      <c r="AH550" s="8">
        <f t="shared" si="34"/>
        <v>645</v>
      </c>
    </row>
    <row r="551" spans="1:34" x14ac:dyDescent="0.25">
      <c r="A551" s="8">
        <f t="shared" si="35"/>
        <v>646</v>
      </c>
      <c r="B551" s="15">
        <v>5562020</v>
      </c>
      <c r="C551" s="16" t="s">
        <v>316</v>
      </c>
      <c r="D551" s="15" t="s">
        <v>283</v>
      </c>
      <c r="E551" s="14" t="s">
        <v>21</v>
      </c>
      <c r="F551" s="13" t="s">
        <v>16</v>
      </c>
      <c r="G551" s="12">
        <v>0</v>
      </c>
      <c r="H551" s="12">
        <v>291591.09999999998</v>
      </c>
      <c r="I551" s="12">
        <v>49324.399999999994</v>
      </c>
      <c r="J551" s="12">
        <v>0</v>
      </c>
      <c r="K551" s="12">
        <v>0</v>
      </c>
      <c r="L551" s="12">
        <v>0</v>
      </c>
      <c r="M551" s="12">
        <v>0</v>
      </c>
      <c r="N551" s="12">
        <v>0</v>
      </c>
      <c r="O551" s="12">
        <v>0</v>
      </c>
      <c r="P551" s="12">
        <v>0</v>
      </c>
      <c r="Q551" s="12">
        <v>0</v>
      </c>
      <c r="R551" s="12">
        <v>0</v>
      </c>
      <c r="S551" s="12">
        <v>0</v>
      </c>
      <c r="T551" s="12">
        <v>0</v>
      </c>
      <c r="U551" s="12">
        <v>0</v>
      </c>
      <c r="V551" s="12">
        <v>0</v>
      </c>
      <c r="W551" s="12">
        <v>0</v>
      </c>
      <c r="X551" s="12">
        <v>0</v>
      </c>
      <c r="Y551" s="12">
        <v>0</v>
      </c>
      <c r="Z551" s="12">
        <v>0</v>
      </c>
      <c r="AA551" s="12">
        <v>0</v>
      </c>
      <c r="AB551" s="12">
        <v>0</v>
      </c>
      <c r="AC551" s="12">
        <v>0</v>
      </c>
      <c r="AD551" s="12">
        <v>0</v>
      </c>
      <c r="AE551" s="12">
        <v>0</v>
      </c>
      <c r="AF551" s="11">
        <f t="shared" si="32"/>
        <v>340915.5</v>
      </c>
      <c r="AG551" s="11">
        <f t="shared" si="33"/>
        <v>0</v>
      </c>
      <c r="AH551" s="8">
        <f t="shared" si="34"/>
        <v>646</v>
      </c>
    </row>
    <row r="552" spans="1:34" x14ac:dyDescent="0.25">
      <c r="A552" s="8">
        <f t="shared" si="35"/>
        <v>647</v>
      </c>
      <c r="B552" s="15">
        <v>5562021</v>
      </c>
      <c r="C552" s="16" t="s">
        <v>315</v>
      </c>
      <c r="D552" s="15" t="s">
        <v>283</v>
      </c>
      <c r="E552" s="14" t="s">
        <v>21</v>
      </c>
      <c r="F552" s="13" t="s">
        <v>16</v>
      </c>
      <c r="G552" s="12">
        <v>-6476.29</v>
      </c>
      <c r="H552" s="12">
        <v>2277255.2000000002</v>
      </c>
      <c r="I552" s="12">
        <v>331622.2</v>
      </c>
      <c r="J552" s="12">
        <v>0</v>
      </c>
      <c r="K552" s="12">
        <v>0</v>
      </c>
      <c r="L552" s="12">
        <v>0</v>
      </c>
      <c r="M552" s="12">
        <v>0</v>
      </c>
      <c r="N552" s="12">
        <v>0</v>
      </c>
      <c r="O552" s="12">
        <v>0</v>
      </c>
      <c r="P552" s="12">
        <v>0</v>
      </c>
      <c r="Q552" s="12">
        <v>0</v>
      </c>
      <c r="R552" s="12">
        <v>0</v>
      </c>
      <c r="S552" s="12">
        <v>0</v>
      </c>
      <c r="T552" s="12">
        <v>0</v>
      </c>
      <c r="U552" s="12">
        <v>0</v>
      </c>
      <c r="V552" s="12">
        <v>0</v>
      </c>
      <c r="W552" s="12">
        <v>0</v>
      </c>
      <c r="X552" s="12">
        <v>0</v>
      </c>
      <c r="Y552" s="12">
        <v>0</v>
      </c>
      <c r="Z552" s="12">
        <v>0</v>
      </c>
      <c r="AA552" s="12">
        <v>0</v>
      </c>
      <c r="AB552" s="12">
        <v>0</v>
      </c>
      <c r="AC552" s="12">
        <v>0</v>
      </c>
      <c r="AD552" s="12">
        <v>0</v>
      </c>
      <c r="AE552" s="12">
        <v>0</v>
      </c>
      <c r="AF552" s="11">
        <f t="shared" si="32"/>
        <v>2608877.4000000004</v>
      </c>
      <c r="AG552" s="11">
        <f t="shared" si="33"/>
        <v>0</v>
      </c>
      <c r="AH552" s="8">
        <f t="shared" si="34"/>
        <v>647</v>
      </c>
    </row>
    <row r="553" spans="1:34" x14ac:dyDescent="0.25">
      <c r="A553" s="8">
        <f t="shared" si="35"/>
        <v>648</v>
      </c>
      <c r="B553" s="15">
        <v>5565460</v>
      </c>
      <c r="C553" s="16" t="s">
        <v>314</v>
      </c>
      <c r="D553" s="15" t="s">
        <v>283</v>
      </c>
      <c r="E553" s="14" t="s">
        <v>21</v>
      </c>
      <c r="F553" s="13" t="s">
        <v>16</v>
      </c>
      <c r="G553" s="12">
        <v>0</v>
      </c>
      <c r="H553" s="12">
        <v>0</v>
      </c>
      <c r="I553" s="12">
        <v>217670.5</v>
      </c>
      <c r="J553" s="12">
        <v>0</v>
      </c>
      <c r="K553" s="12">
        <v>0</v>
      </c>
      <c r="L553" s="12">
        <v>0</v>
      </c>
      <c r="M553" s="12">
        <v>0</v>
      </c>
      <c r="N553" s="12">
        <v>0</v>
      </c>
      <c r="O553" s="12">
        <v>0</v>
      </c>
      <c r="P553" s="12">
        <v>0</v>
      </c>
      <c r="Q553" s="12">
        <v>0</v>
      </c>
      <c r="R553" s="12">
        <v>0</v>
      </c>
      <c r="S553" s="12">
        <v>0</v>
      </c>
      <c r="T553" s="12">
        <v>0</v>
      </c>
      <c r="U553" s="12">
        <v>0</v>
      </c>
      <c r="V553" s="12">
        <v>0</v>
      </c>
      <c r="W553" s="12">
        <v>0</v>
      </c>
      <c r="X553" s="12">
        <v>0</v>
      </c>
      <c r="Y553" s="12">
        <v>0</v>
      </c>
      <c r="Z553" s="12">
        <v>0</v>
      </c>
      <c r="AA553" s="12">
        <v>0</v>
      </c>
      <c r="AB553" s="12">
        <v>0</v>
      </c>
      <c r="AC553" s="12">
        <v>0</v>
      </c>
      <c r="AD553" s="12">
        <v>0</v>
      </c>
      <c r="AE553" s="12">
        <v>0</v>
      </c>
      <c r="AF553" s="11">
        <f t="shared" si="32"/>
        <v>217670.5</v>
      </c>
      <c r="AG553" s="11">
        <f t="shared" si="33"/>
        <v>0</v>
      </c>
      <c r="AH553" s="8">
        <f t="shared" si="34"/>
        <v>648</v>
      </c>
    </row>
    <row r="554" spans="1:34" x14ac:dyDescent="0.25">
      <c r="A554" s="8">
        <f t="shared" si="35"/>
        <v>649</v>
      </c>
      <c r="B554" s="15">
        <v>5777909</v>
      </c>
      <c r="C554" s="16" t="s">
        <v>313</v>
      </c>
      <c r="D554" s="15" t="s">
        <v>283</v>
      </c>
      <c r="E554" s="14">
        <v>46708</v>
      </c>
      <c r="F554" s="13" t="s">
        <v>20</v>
      </c>
      <c r="G554" s="12">
        <v>825474.02125158522</v>
      </c>
      <c r="H554" s="12">
        <v>48774</v>
      </c>
      <c r="I554" s="12">
        <v>55455.8</v>
      </c>
      <c r="J554" s="12">
        <v>39240.299999999996</v>
      </c>
      <c r="K554" s="12">
        <v>37288.1</v>
      </c>
      <c r="L554" s="12">
        <v>33161</v>
      </c>
      <c r="M554" s="12">
        <v>32450.400000000001</v>
      </c>
      <c r="N554" s="12">
        <v>29740</v>
      </c>
      <c r="O554" s="12">
        <v>30578.5</v>
      </c>
      <c r="P554" s="12">
        <v>24938.300000000003</v>
      </c>
      <c r="Q554" s="12">
        <v>25227.8</v>
      </c>
      <c r="R554" s="12">
        <v>24069.9</v>
      </c>
      <c r="S554" s="12">
        <v>25227.8</v>
      </c>
      <c r="T554" s="12">
        <v>24359.3</v>
      </c>
      <c r="U554" s="12">
        <v>24359.3</v>
      </c>
      <c r="V554" s="12">
        <v>34541.600000000006</v>
      </c>
      <c r="W554" s="12">
        <v>30868</v>
      </c>
      <c r="X554" s="12">
        <v>24648.800000000003</v>
      </c>
      <c r="Y554" s="12">
        <v>157727.9</v>
      </c>
      <c r="Z554" s="12">
        <v>6074.3</v>
      </c>
      <c r="AA554" s="12">
        <v>4990987.9000000004</v>
      </c>
      <c r="AB554" s="12">
        <v>173584.1</v>
      </c>
      <c r="AC554" s="12">
        <v>3489108.2</v>
      </c>
      <c r="AD554" s="12">
        <v>553861.70000000007</v>
      </c>
      <c r="AE554" s="12">
        <v>26014.600000000002</v>
      </c>
      <c r="AF554" s="11">
        <f t="shared" si="32"/>
        <v>406151.89999999997</v>
      </c>
      <c r="AG554" s="11">
        <f t="shared" si="33"/>
        <v>9536135.6999999993</v>
      </c>
      <c r="AH554" s="8">
        <f t="shared" si="34"/>
        <v>649</v>
      </c>
    </row>
    <row r="555" spans="1:34" x14ac:dyDescent="0.25">
      <c r="A555" s="8">
        <f t="shared" si="35"/>
        <v>650</v>
      </c>
      <c r="B555" s="15">
        <v>5779000</v>
      </c>
      <c r="C555" s="16" t="s">
        <v>312</v>
      </c>
      <c r="D555" s="15" t="s">
        <v>283</v>
      </c>
      <c r="E555" s="14">
        <v>46414</v>
      </c>
      <c r="F555" s="13" t="s">
        <v>20</v>
      </c>
      <c r="G555" s="12">
        <v>1477010.09</v>
      </c>
      <c r="H555" s="12">
        <v>65117.2</v>
      </c>
      <c r="I555" s="12">
        <v>46948.1</v>
      </c>
      <c r="J555" s="12">
        <v>44960</v>
      </c>
      <c r="K555" s="12">
        <v>64988.600000000006</v>
      </c>
      <c r="L555" s="12">
        <v>101121.5</v>
      </c>
      <c r="M555" s="12">
        <v>21625.3</v>
      </c>
      <c r="N555" s="12">
        <v>21218.6</v>
      </c>
      <c r="O555" s="12">
        <v>15598.2</v>
      </c>
      <c r="P555" s="12">
        <v>14125</v>
      </c>
      <c r="Q555" s="12">
        <v>14125</v>
      </c>
      <c r="R555" s="12">
        <v>2069288.5999999999</v>
      </c>
      <c r="S555" s="12">
        <v>1905371</v>
      </c>
      <c r="T555" s="12">
        <v>1537629</v>
      </c>
      <c r="U555" s="12">
        <v>3815.4</v>
      </c>
      <c r="V555" s="12">
        <v>22560.799999999999</v>
      </c>
      <c r="W555" s="12">
        <v>0</v>
      </c>
      <c r="X555" s="12">
        <v>0</v>
      </c>
      <c r="Y555" s="12">
        <v>0</v>
      </c>
      <c r="Z555" s="12">
        <v>0</v>
      </c>
      <c r="AA555" s="12">
        <v>0</v>
      </c>
      <c r="AB555" s="12">
        <v>0</v>
      </c>
      <c r="AC555" s="12">
        <v>0</v>
      </c>
      <c r="AD555" s="12">
        <v>0</v>
      </c>
      <c r="AE555" s="12">
        <v>0</v>
      </c>
      <c r="AF555" s="11">
        <f t="shared" si="32"/>
        <v>4384487.0999999996</v>
      </c>
      <c r="AG555" s="11">
        <f t="shared" si="33"/>
        <v>1564005.2</v>
      </c>
      <c r="AH555" s="8">
        <f t="shared" si="34"/>
        <v>650</v>
      </c>
    </row>
    <row r="556" spans="1:34" x14ac:dyDescent="0.25">
      <c r="A556" s="8">
        <f t="shared" si="35"/>
        <v>651</v>
      </c>
      <c r="B556" s="15">
        <v>5779001</v>
      </c>
      <c r="C556" s="16" t="s">
        <v>311</v>
      </c>
      <c r="D556" s="15" t="s">
        <v>283</v>
      </c>
      <c r="E556" s="14">
        <v>46420</v>
      </c>
      <c r="F556" s="13" t="s">
        <v>20</v>
      </c>
      <c r="G556" s="12">
        <v>1465062.07</v>
      </c>
      <c r="H556" s="12">
        <v>66180.7</v>
      </c>
      <c r="I556" s="12">
        <v>28927.9</v>
      </c>
      <c r="J556" s="12">
        <v>27945</v>
      </c>
      <c r="K556" s="12">
        <v>22317</v>
      </c>
      <c r="L556" s="12">
        <v>20852.900000000001</v>
      </c>
      <c r="M556" s="12">
        <v>211642.69999999998</v>
      </c>
      <c r="N556" s="12">
        <v>18578.099999999999</v>
      </c>
      <c r="O556" s="12">
        <v>19032.5</v>
      </c>
      <c r="P556" s="12">
        <v>24400</v>
      </c>
      <c r="Q556" s="12">
        <v>346744.6</v>
      </c>
      <c r="R556" s="12">
        <v>523808.80000000005</v>
      </c>
      <c r="S556" s="12">
        <v>1133784.2</v>
      </c>
      <c r="T556" s="12">
        <v>71877</v>
      </c>
      <c r="U556" s="12">
        <v>40232.300000000003</v>
      </c>
      <c r="V556" s="12">
        <v>564</v>
      </c>
      <c r="W556" s="12">
        <v>0</v>
      </c>
      <c r="X556" s="12">
        <v>0</v>
      </c>
      <c r="Y556" s="12">
        <v>0</v>
      </c>
      <c r="Z556" s="12">
        <v>0</v>
      </c>
      <c r="AA556" s="12">
        <v>0</v>
      </c>
      <c r="AB556" s="12">
        <v>0</v>
      </c>
      <c r="AC556" s="12">
        <v>0</v>
      </c>
      <c r="AD556" s="12">
        <v>0</v>
      </c>
      <c r="AE556" s="12">
        <v>0</v>
      </c>
      <c r="AF556" s="11">
        <f t="shared" si="32"/>
        <v>2444214.4</v>
      </c>
      <c r="AG556" s="11">
        <f t="shared" si="33"/>
        <v>112673.3</v>
      </c>
      <c r="AH556" s="8">
        <f t="shared" si="34"/>
        <v>651</v>
      </c>
    </row>
    <row r="557" spans="1:34" x14ac:dyDescent="0.25">
      <c r="A557" s="8">
        <f t="shared" si="35"/>
        <v>652</v>
      </c>
      <c r="B557" s="15">
        <v>5791338</v>
      </c>
      <c r="C557" s="16" t="s">
        <v>310</v>
      </c>
      <c r="D557" s="15" t="s">
        <v>283</v>
      </c>
      <c r="E557" s="14">
        <v>46196</v>
      </c>
      <c r="F557" s="13" t="s">
        <v>20</v>
      </c>
      <c r="G557" s="12">
        <v>1241461.99</v>
      </c>
      <c r="H557" s="12">
        <v>8701.8000000000011</v>
      </c>
      <c r="I557" s="12">
        <v>7888.4</v>
      </c>
      <c r="J557" s="12">
        <v>6000</v>
      </c>
      <c r="K557" s="12">
        <v>6000</v>
      </c>
      <c r="L557" s="12">
        <v>36000</v>
      </c>
      <c r="M557" s="12">
        <v>82985.299999999988</v>
      </c>
      <c r="N557" s="12">
        <v>86852.400000000009</v>
      </c>
      <c r="O557" s="12">
        <v>6530.3</v>
      </c>
      <c r="P557" s="12">
        <v>6956.1</v>
      </c>
      <c r="Q557" s="12">
        <v>0</v>
      </c>
      <c r="R557" s="12">
        <v>0</v>
      </c>
      <c r="S557" s="12">
        <v>0</v>
      </c>
      <c r="T557" s="12">
        <v>0</v>
      </c>
      <c r="U557" s="12">
        <v>0</v>
      </c>
      <c r="V557" s="12">
        <v>0</v>
      </c>
      <c r="W557" s="12">
        <v>0</v>
      </c>
      <c r="X557" s="12">
        <v>0</v>
      </c>
      <c r="Y557" s="12">
        <v>0</v>
      </c>
      <c r="Z557" s="12">
        <v>0</v>
      </c>
      <c r="AA557" s="12">
        <v>0</v>
      </c>
      <c r="AB557" s="12">
        <v>0</v>
      </c>
      <c r="AC557" s="12">
        <v>0</v>
      </c>
      <c r="AD557" s="12">
        <v>0</v>
      </c>
      <c r="AE557" s="12">
        <v>0</v>
      </c>
      <c r="AF557" s="11">
        <f t="shared" si="32"/>
        <v>247914.30000000002</v>
      </c>
      <c r="AG557" s="11">
        <f t="shared" si="33"/>
        <v>0</v>
      </c>
      <c r="AH557" s="8">
        <f t="shared" si="34"/>
        <v>652</v>
      </c>
    </row>
    <row r="558" spans="1:34" x14ac:dyDescent="0.25">
      <c r="A558" s="8">
        <f t="shared" si="35"/>
        <v>653</v>
      </c>
      <c r="B558" s="15">
        <v>5800802</v>
      </c>
      <c r="C558" s="16" t="s">
        <v>309</v>
      </c>
      <c r="D558" s="15" t="s">
        <v>283</v>
      </c>
      <c r="E558" s="14">
        <v>45941</v>
      </c>
      <c r="F558" s="13" t="s">
        <v>54</v>
      </c>
      <c r="G558" s="12">
        <v>0</v>
      </c>
      <c r="H558" s="12">
        <v>-81956.100000000006</v>
      </c>
      <c r="I558" s="12">
        <v>31535.5</v>
      </c>
      <c r="J558" s="12">
        <v>45327.1</v>
      </c>
      <c r="K558" s="12">
        <v>46866.100000000006</v>
      </c>
      <c r="L558" s="12">
        <v>40245.199999999997</v>
      </c>
      <c r="M558" s="12">
        <v>35521.4</v>
      </c>
      <c r="N558" s="12">
        <v>26895.600000000002</v>
      </c>
      <c r="O558" s="12">
        <v>14996.6</v>
      </c>
      <c r="P558" s="12">
        <v>8500</v>
      </c>
      <c r="Q558" s="12">
        <v>4707</v>
      </c>
      <c r="R558" s="12">
        <v>2206.3000000000002</v>
      </c>
      <c r="S558" s="12">
        <v>2146.7000000000003</v>
      </c>
      <c r="T558" s="12">
        <v>0</v>
      </c>
      <c r="U558" s="12">
        <v>0</v>
      </c>
      <c r="V558" s="12">
        <v>0</v>
      </c>
      <c r="W558" s="12">
        <v>0</v>
      </c>
      <c r="X558" s="12">
        <v>0</v>
      </c>
      <c r="Y558" s="12">
        <v>0</v>
      </c>
      <c r="Z558" s="12">
        <v>0</v>
      </c>
      <c r="AA558" s="12">
        <v>0</v>
      </c>
      <c r="AB558" s="12">
        <v>0</v>
      </c>
      <c r="AC558" s="12">
        <v>0</v>
      </c>
      <c r="AD558" s="12">
        <v>0</v>
      </c>
      <c r="AE558" s="12">
        <v>0</v>
      </c>
      <c r="AF558" s="11">
        <f t="shared" si="32"/>
        <v>176991.4</v>
      </c>
      <c r="AG558" s="11">
        <f t="shared" si="33"/>
        <v>0</v>
      </c>
      <c r="AH558" s="8">
        <f t="shared" si="34"/>
        <v>653</v>
      </c>
    </row>
    <row r="559" spans="1:34" x14ac:dyDescent="0.25">
      <c r="A559" s="8">
        <f t="shared" si="35"/>
        <v>654</v>
      </c>
      <c r="B559" s="15">
        <v>5801179</v>
      </c>
      <c r="C559" s="16" t="s">
        <v>308</v>
      </c>
      <c r="D559" s="15" t="s">
        <v>283</v>
      </c>
      <c r="E559" s="14">
        <v>46734</v>
      </c>
      <c r="F559" s="13" t="s">
        <v>20</v>
      </c>
      <c r="G559" s="12">
        <v>533428.26213748928</v>
      </c>
      <c r="H559" s="12">
        <v>34865.699999999997</v>
      </c>
      <c r="I559" s="12">
        <v>30719.8</v>
      </c>
      <c r="J559" s="12">
        <v>20782</v>
      </c>
      <c r="K559" s="12">
        <v>142469.79999999999</v>
      </c>
      <c r="L559" s="12">
        <v>97930.8</v>
      </c>
      <c r="M559" s="12">
        <v>129416.79999999999</v>
      </c>
      <c r="N559" s="12">
        <v>38147.300000000003</v>
      </c>
      <c r="O559" s="12">
        <v>34835.4</v>
      </c>
      <c r="P559" s="12">
        <v>26760.799999999999</v>
      </c>
      <c r="Q559" s="12">
        <v>27615.9</v>
      </c>
      <c r="R559" s="12">
        <v>223928.1</v>
      </c>
      <c r="S559" s="12">
        <v>851952.4</v>
      </c>
      <c r="T559" s="12">
        <v>39187.9</v>
      </c>
      <c r="U559" s="12">
        <v>41342.5</v>
      </c>
      <c r="V559" s="12">
        <v>45862.7</v>
      </c>
      <c r="W559" s="12">
        <v>39176.1</v>
      </c>
      <c r="X559" s="12">
        <v>13690.6</v>
      </c>
      <c r="Y559" s="12">
        <v>13690.6</v>
      </c>
      <c r="Z559" s="12">
        <v>14175.3</v>
      </c>
      <c r="AA559" s="12">
        <v>14175.3</v>
      </c>
      <c r="AB559" s="12">
        <v>22730.899999999998</v>
      </c>
      <c r="AC559" s="12">
        <v>14226.5</v>
      </c>
      <c r="AD559" s="12">
        <v>1064988.3999999999</v>
      </c>
      <c r="AE559" s="12">
        <v>4469315.5999999996</v>
      </c>
      <c r="AF559" s="11">
        <f t="shared" si="32"/>
        <v>1659424.8</v>
      </c>
      <c r="AG559" s="11">
        <f t="shared" si="33"/>
        <v>5792562.3999999994</v>
      </c>
      <c r="AH559" s="8">
        <f t="shared" si="34"/>
        <v>654</v>
      </c>
    </row>
    <row r="560" spans="1:34" x14ac:dyDescent="0.25">
      <c r="A560" s="8">
        <f t="shared" si="35"/>
        <v>655</v>
      </c>
      <c r="B560" s="15">
        <v>5801467</v>
      </c>
      <c r="C560" s="16" t="s">
        <v>307</v>
      </c>
      <c r="D560" s="15" t="s">
        <v>283</v>
      </c>
      <c r="E560" s="14">
        <v>46013</v>
      </c>
      <c r="F560" s="13" t="s">
        <v>20</v>
      </c>
      <c r="G560" s="12">
        <v>0</v>
      </c>
      <c r="H560" s="12">
        <v>3582068.2</v>
      </c>
      <c r="I560" s="12">
        <v>701748.7</v>
      </c>
      <c r="J560" s="12">
        <v>399366</v>
      </c>
      <c r="K560" s="12">
        <v>43347.4</v>
      </c>
      <c r="L560" s="12">
        <v>41599</v>
      </c>
      <c r="M560" s="12">
        <v>38945.300000000003</v>
      </c>
      <c r="N560" s="12">
        <v>36384.6</v>
      </c>
      <c r="O560" s="12">
        <v>37281.4</v>
      </c>
      <c r="P560" s="12">
        <v>387470.39999999997</v>
      </c>
      <c r="Q560" s="12">
        <v>32876.399999999994</v>
      </c>
      <c r="R560" s="12">
        <v>25750</v>
      </c>
      <c r="S560" s="12">
        <v>0</v>
      </c>
      <c r="T560" s="12">
        <v>0</v>
      </c>
      <c r="U560" s="12">
        <v>0</v>
      </c>
      <c r="V560" s="12">
        <v>0</v>
      </c>
      <c r="W560" s="12">
        <v>0</v>
      </c>
      <c r="X560" s="12">
        <v>0</v>
      </c>
      <c r="Y560" s="12">
        <v>0</v>
      </c>
      <c r="Z560" s="12">
        <v>0</v>
      </c>
      <c r="AA560" s="12">
        <v>0</v>
      </c>
      <c r="AB560" s="12">
        <v>0</v>
      </c>
      <c r="AC560" s="12">
        <v>0</v>
      </c>
      <c r="AD560" s="12">
        <v>0</v>
      </c>
      <c r="AE560" s="12">
        <v>0</v>
      </c>
      <c r="AF560" s="11">
        <f t="shared" si="32"/>
        <v>5326837.4000000013</v>
      </c>
      <c r="AG560" s="11">
        <f t="shared" si="33"/>
        <v>0</v>
      </c>
      <c r="AH560" s="8">
        <f t="shared" si="34"/>
        <v>655</v>
      </c>
    </row>
    <row r="561" spans="1:34" x14ac:dyDescent="0.25">
      <c r="A561" s="8">
        <f t="shared" si="35"/>
        <v>656</v>
      </c>
      <c r="B561" s="15">
        <v>5801779</v>
      </c>
      <c r="C561" s="16" t="s">
        <v>306</v>
      </c>
      <c r="D561" s="15" t="s">
        <v>283</v>
      </c>
      <c r="E561" s="14">
        <v>46387</v>
      </c>
      <c r="F561" s="13" t="s">
        <v>54</v>
      </c>
      <c r="G561" s="12">
        <v>522645.12384000001</v>
      </c>
      <c r="H561" s="12">
        <v>41357.1492</v>
      </c>
      <c r="I561" s="12">
        <v>29210.3541</v>
      </c>
      <c r="J561" s="12">
        <v>26165.777099999999</v>
      </c>
      <c r="K561" s="12">
        <v>28092.072</v>
      </c>
      <c r="L561" s="12">
        <v>53015.970300000001</v>
      </c>
      <c r="M561" s="12">
        <v>77595.481200000009</v>
      </c>
      <c r="N561" s="12">
        <v>23505.567299999999</v>
      </c>
      <c r="O561" s="12">
        <v>104983.79849999999</v>
      </c>
      <c r="P561" s="12">
        <v>743356.79610000004</v>
      </c>
      <c r="Q561" s="12">
        <v>1023534.9338999999</v>
      </c>
      <c r="R561" s="12">
        <v>1354586.9664</v>
      </c>
      <c r="S561" s="12">
        <v>1307201.7851999998</v>
      </c>
      <c r="T561" s="12">
        <v>139190.1747</v>
      </c>
      <c r="U561" s="12">
        <v>17820.519899999996</v>
      </c>
      <c r="V561" s="12">
        <v>12043.438799999998</v>
      </c>
      <c r="W561" s="12">
        <v>6769.5621000000001</v>
      </c>
      <c r="X561" s="12">
        <v>4095.4746</v>
      </c>
      <c r="Y561" s="12">
        <v>3182.5524</v>
      </c>
      <c r="Z561" s="12">
        <v>2059.3604999999998</v>
      </c>
      <c r="AA561" s="12">
        <v>1028.0519999999999</v>
      </c>
      <c r="AB561" s="12">
        <v>546.54089999999997</v>
      </c>
      <c r="AC561" s="12">
        <v>0</v>
      </c>
      <c r="AD561" s="12">
        <v>0</v>
      </c>
      <c r="AE561" s="12">
        <v>0</v>
      </c>
      <c r="AF561" s="11">
        <f t="shared" si="32"/>
        <v>4812606.6513</v>
      </c>
      <c r="AG561" s="11">
        <f t="shared" si="33"/>
        <v>186735.67589999997</v>
      </c>
      <c r="AH561" s="8">
        <f t="shared" si="34"/>
        <v>656</v>
      </c>
    </row>
    <row r="562" spans="1:34" x14ac:dyDescent="0.25">
      <c r="A562" s="8">
        <f t="shared" si="35"/>
        <v>657</v>
      </c>
      <c r="B562" s="15">
        <v>5804688</v>
      </c>
      <c r="C562" s="16" t="s">
        <v>305</v>
      </c>
      <c r="D562" s="15" t="s">
        <v>283</v>
      </c>
      <c r="E562" s="14">
        <v>46241</v>
      </c>
      <c r="F562" s="13" t="s">
        <v>20</v>
      </c>
      <c r="G562" s="12">
        <v>1971284.53</v>
      </c>
      <c r="H562" s="12">
        <v>30046.9</v>
      </c>
      <c r="I562" s="12">
        <v>28782.399999999998</v>
      </c>
      <c r="J562" s="12">
        <v>45719.9</v>
      </c>
      <c r="K562" s="12">
        <v>48156.4</v>
      </c>
      <c r="L562" s="12">
        <v>61089.3</v>
      </c>
      <c r="M562" s="12">
        <v>93483.400000000009</v>
      </c>
      <c r="N562" s="12">
        <v>670371.4</v>
      </c>
      <c r="O562" s="12">
        <v>942477.60000000009</v>
      </c>
      <c r="P562" s="12">
        <v>345595.8</v>
      </c>
      <c r="Q562" s="12">
        <v>62681.8</v>
      </c>
      <c r="R562" s="12">
        <v>290765.30000000005</v>
      </c>
      <c r="S562" s="12">
        <v>39460.299999999996</v>
      </c>
      <c r="T562" s="12">
        <v>2000</v>
      </c>
      <c r="U562" s="12">
        <v>2000</v>
      </c>
      <c r="V562" s="12">
        <v>0</v>
      </c>
      <c r="W562" s="12">
        <v>0</v>
      </c>
      <c r="X562" s="12">
        <v>0</v>
      </c>
      <c r="Y562" s="12">
        <v>0</v>
      </c>
      <c r="Z562" s="12">
        <v>0</v>
      </c>
      <c r="AA562" s="12">
        <v>0</v>
      </c>
      <c r="AB562" s="12">
        <v>0</v>
      </c>
      <c r="AC562" s="12">
        <v>0</v>
      </c>
      <c r="AD562" s="12">
        <v>0</v>
      </c>
      <c r="AE562" s="12">
        <v>0</v>
      </c>
      <c r="AF562" s="11">
        <f t="shared" si="32"/>
        <v>2658630.5</v>
      </c>
      <c r="AG562" s="11">
        <f t="shared" si="33"/>
        <v>4000</v>
      </c>
      <c r="AH562" s="8">
        <f t="shared" si="34"/>
        <v>657</v>
      </c>
    </row>
    <row r="563" spans="1:34" x14ac:dyDescent="0.25">
      <c r="A563" s="8">
        <f t="shared" si="35"/>
        <v>658</v>
      </c>
      <c r="B563" s="15">
        <v>5806102</v>
      </c>
      <c r="C563" s="16" t="s">
        <v>304</v>
      </c>
      <c r="D563" s="15" t="s">
        <v>283</v>
      </c>
      <c r="E563" s="14">
        <v>46402</v>
      </c>
      <c r="F563" s="13" t="s">
        <v>20</v>
      </c>
      <c r="G563" s="12">
        <v>424685.66143185075</v>
      </c>
      <c r="H563" s="12">
        <v>53588.700000000004</v>
      </c>
      <c r="I563" s="12">
        <v>113754.40000000001</v>
      </c>
      <c r="J563" s="12">
        <v>105823.9</v>
      </c>
      <c r="K563" s="12">
        <v>94261.9</v>
      </c>
      <c r="L563" s="12">
        <v>78018.7</v>
      </c>
      <c r="M563" s="12">
        <v>92813.3</v>
      </c>
      <c r="N563" s="12">
        <v>95114.900000000009</v>
      </c>
      <c r="O563" s="12">
        <v>509880.10000000003</v>
      </c>
      <c r="P563" s="12">
        <v>7849414</v>
      </c>
      <c r="Q563" s="12">
        <v>8565518.8000000007</v>
      </c>
      <c r="R563" s="12">
        <v>8280082.7000000011</v>
      </c>
      <c r="S563" s="12">
        <v>10466811.299999999</v>
      </c>
      <c r="T563" s="12">
        <v>5841768.6000000006</v>
      </c>
      <c r="U563" s="12">
        <v>470021.5</v>
      </c>
      <c r="V563" s="12">
        <v>152885.29999999999</v>
      </c>
      <c r="W563" s="12">
        <v>52126.3</v>
      </c>
      <c r="X563" s="12">
        <v>44681.7</v>
      </c>
      <c r="Y563" s="12">
        <v>76195.099999999991</v>
      </c>
      <c r="Z563" s="12">
        <v>9046.0999999999985</v>
      </c>
      <c r="AA563" s="12">
        <v>34321.9</v>
      </c>
      <c r="AB563" s="12">
        <v>31150.1</v>
      </c>
      <c r="AC563" s="12">
        <v>423</v>
      </c>
      <c r="AD563" s="12">
        <v>0</v>
      </c>
      <c r="AE563" s="12">
        <v>0</v>
      </c>
      <c r="AF563" s="11">
        <f t="shared" si="32"/>
        <v>36305082.700000003</v>
      </c>
      <c r="AG563" s="11">
        <f t="shared" si="33"/>
        <v>6712619.5999999996</v>
      </c>
      <c r="AH563" s="8">
        <f t="shared" si="34"/>
        <v>658</v>
      </c>
    </row>
    <row r="564" spans="1:34" x14ac:dyDescent="0.25">
      <c r="A564" s="8">
        <f t="shared" si="35"/>
        <v>659</v>
      </c>
      <c r="B564" s="15">
        <v>5809400</v>
      </c>
      <c r="C564" s="16" t="s">
        <v>303</v>
      </c>
      <c r="D564" s="15" t="s">
        <v>283</v>
      </c>
      <c r="E564" s="14">
        <v>45975</v>
      </c>
      <c r="F564" s="13" t="s">
        <v>54</v>
      </c>
      <c r="G564" s="12">
        <v>0</v>
      </c>
      <c r="H564" s="12">
        <v>171193.09999999998</v>
      </c>
      <c r="I564" s="12">
        <v>29292.100000000002</v>
      </c>
      <c r="J564" s="12">
        <v>209883</v>
      </c>
      <c r="K564" s="12">
        <v>11139.900000000001</v>
      </c>
      <c r="L564" s="12">
        <v>5922.7999999999993</v>
      </c>
      <c r="M564" s="12">
        <v>5987.9</v>
      </c>
      <c r="N564" s="12">
        <v>3548.6</v>
      </c>
      <c r="O564" s="12">
        <v>3497.7</v>
      </c>
      <c r="P564" s="12">
        <v>8590</v>
      </c>
      <c r="Q564" s="12">
        <v>128632.4</v>
      </c>
      <c r="R564" s="12">
        <v>1272</v>
      </c>
      <c r="S564" s="12">
        <v>777.2</v>
      </c>
      <c r="T564" s="12">
        <v>0</v>
      </c>
      <c r="U564" s="12">
        <v>0</v>
      </c>
      <c r="V564" s="12">
        <v>0</v>
      </c>
      <c r="W564" s="12">
        <v>0</v>
      </c>
      <c r="X564" s="12">
        <v>0</v>
      </c>
      <c r="Y564" s="12">
        <v>0</v>
      </c>
      <c r="Z564" s="12">
        <v>0</v>
      </c>
      <c r="AA564" s="12">
        <v>0</v>
      </c>
      <c r="AB564" s="12">
        <v>0</v>
      </c>
      <c r="AC564" s="12">
        <v>0</v>
      </c>
      <c r="AD564" s="12">
        <v>0</v>
      </c>
      <c r="AE564" s="12">
        <v>0</v>
      </c>
      <c r="AF564" s="11">
        <f t="shared" si="32"/>
        <v>579736.69999999995</v>
      </c>
      <c r="AG564" s="11">
        <f t="shared" si="33"/>
        <v>0</v>
      </c>
      <c r="AH564" s="8">
        <f t="shared" si="34"/>
        <v>659</v>
      </c>
    </row>
    <row r="565" spans="1:34" x14ac:dyDescent="0.25">
      <c r="A565" s="8">
        <f t="shared" si="35"/>
        <v>660</v>
      </c>
      <c r="B565" s="15">
        <v>5810879</v>
      </c>
      <c r="C565" s="16" t="s">
        <v>302</v>
      </c>
      <c r="D565" s="15" t="s">
        <v>283</v>
      </c>
      <c r="E565" s="14">
        <v>46357</v>
      </c>
      <c r="F565" s="13" t="s">
        <v>20</v>
      </c>
      <c r="G565" s="12">
        <v>703685.01581697899</v>
      </c>
      <c r="H565" s="12">
        <v>17312.400000000001</v>
      </c>
      <c r="I565" s="12">
        <v>24387.3</v>
      </c>
      <c r="J565" s="12">
        <v>54402.5</v>
      </c>
      <c r="K565" s="12">
        <v>63397.799999999996</v>
      </c>
      <c r="L565" s="12">
        <v>98256.900000000009</v>
      </c>
      <c r="M565" s="12">
        <v>60392</v>
      </c>
      <c r="N565" s="12">
        <v>47166.8</v>
      </c>
      <c r="O565" s="12">
        <v>52228.700000000004</v>
      </c>
      <c r="P565" s="12">
        <v>780988.7</v>
      </c>
      <c r="Q565" s="12">
        <v>1028778.9</v>
      </c>
      <c r="R565" s="12">
        <v>1459621.3</v>
      </c>
      <c r="S565" s="12">
        <v>411931.4</v>
      </c>
      <c r="T565" s="12">
        <v>42834.899999999994</v>
      </c>
      <c r="U565" s="12">
        <v>4648.7999999999993</v>
      </c>
      <c r="V565" s="12">
        <v>2000</v>
      </c>
      <c r="W565" s="12">
        <v>2000</v>
      </c>
      <c r="X565" s="12">
        <v>0</v>
      </c>
      <c r="Y565" s="12">
        <v>0</v>
      </c>
      <c r="Z565" s="12">
        <v>0</v>
      </c>
      <c r="AA565" s="12">
        <v>0</v>
      </c>
      <c r="AB565" s="12">
        <v>0</v>
      </c>
      <c r="AC565" s="12">
        <v>0</v>
      </c>
      <c r="AD565" s="12">
        <v>0</v>
      </c>
      <c r="AE565" s="12">
        <v>0</v>
      </c>
      <c r="AF565" s="11">
        <f t="shared" si="32"/>
        <v>4098864.6999999997</v>
      </c>
      <c r="AG565" s="11">
        <f t="shared" si="33"/>
        <v>51483.7</v>
      </c>
      <c r="AH565" s="8">
        <f t="shared" si="34"/>
        <v>660</v>
      </c>
    </row>
    <row r="566" spans="1:34" x14ac:dyDescent="0.25">
      <c r="A566" s="8">
        <f t="shared" si="35"/>
        <v>661</v>
      </c>
      <c r="B566" s="15">
        <v>5813159</v>
      </c>
      <c r="C566" s="16" t="s">
        <v>301</v>
      </c>
      <c r="D566" s="15" t="s">
        <v>283</v>
      </c>
      <c r="E566" s="14">
        <v>46539</v>
      </c>
      <c r="F566" s="13" t="s">
        <v>20</v>
      </c>
      <c r="G566" s="12">
        <v>236638.88902895269</v>
      </c>
      <c r="H566" s="12">
        <v>7590.0999999999995</v>
      </c>
      <c r="I566" s="12">
        <v>3824.9</v>
      </c>
      <c r="J566" s="12">
        <v>10728.6</v>
      </c>
      <c r="K566" s="12">
        <v>11236.9</v>
      </c>
      <c r="L566" s="12">
        <v>8455</v>
      </c>
      <c r="M566" s="12">
        <v>8497.2999999999993</v>
      </c>
      <c r="N566" s="12">
        <v>8923.7999999999993</v>
      </c>
      <c r="O566" s="12">
        <v>8631.6</v>
      </c>
      <c r="P566" s="12">
        <v>8673.7999999999993</v>
      </c>
      <c r="Q566" s="12">
        <v>9052.6999999999989</v>
      </c>
      <c r="R566" s="12">
        <v>6067.8</v>
      </c>
      <c r="S566" s="12">
        <v>1718.5</v>
      </c>
      <c r="T566" s="12">
        <v>1772.8</v>
      </c>
      <c r="U566" s="12">
        <v>1772.8</v>
      </c>
      <c r="V566" s="12">
        <v>129510.2</v>
      </c>
      <c r="W566" s="12">
        <v>1268.5</v>
      </c>
      <c r="X566" s="12">
        <v>0</v>
      </c>
      <c r="Y566" s="12">
        <v>0</v>
      </c>
      <c r="Z566" s="12">
        <v>0</v>
      </c>
      <c r="AA566" s="12">
        <v>150000</v>
      </c>
      <c r="AB566" s="12">
        <v>0</v>
      </c>
      <c r="AC566" s="12">
        <v>0</v>
      </c>
      <c r="AD566" s="12">
        <v>0</v>
      </c>
      <c r="AE566" s="12">
        <v>0</v>
      </c>
      <c r="AF566" s="11">
        <f t="shared" si="32"/>
        <v>93401.000000000015</v>
      </c>
      <c r="AG566" s="11">
        <f t="shared" si="33"/>
        <v>284324.3</v>
      </c>
      <c r="AH566" s="8">
        <f t="shared" si="34"/>
        <v>661</v>
      </c>
    </row>
    <row r="567" spans="1:34" x14ac:dyDescent="0.25">
      <c r="A567" s="8">
        <f t="shared" si="35"/>
        <v>662</v>
      </c>
      <c r="B567" s="15">
        <v>5813162</v>
      </c>
      <c r="C567" s="16" t="s">
        <v>300</v>
      </c>
      <c r="D567" s="15" t="s">
        <v>283</v>
      </c>
      <c r="E567" s="14">
        <v>46160</v>
      </c>
      <c r="F567" s="13" t="s">
        <v>20</v>
      </c>
      <c r="G567" s="12">
        <v>231291.69687289154</v>
      </c>
      <c r="H567" s="12">
        <v>29351.3</v>
      </c>
      <c r="I567" s="12">
        <v>70347.199999999997</v>
      </c>
      <c r="J567" s="12">
        <v>14183.7</v>
      </c>
      <c r="K567" s="12">
        <v>19430.900000000001</v>
      </c>
      <c r="L567" s="12">
        <v>266923.80000000005</v>
      </c>
      <c r="M567" s="12">
        <v>28550</v>
      </c>
      <c r="N567" s="12">
        <v>0</v>
      </c>
      <c r="O567" s="12">
        <v>0</v>
      </c>
      <c r="P567" s="12">
        <v>0</v>
      </c>
      <c r="Q567" s="12">
        <v>0</v>
      </c>
      <c r="R567" s="12">
        <v>0</v>
      </c>
      <c r="S567" s="12">
        <v>0</v>
      </c>
      <c r="T567" s="12">
        <v>0</v>
      </c>
      <c r="U567" s="12">
        <v>0</v>
      </c>
      <c r="V567" s="12">
        <v>0</v>
      </c>
      <c r="W567" s="12">
        <v>0</v>
      </c>
      <c r="X567" s="12">
        <v>0</v>
      </c>
      <c r="Y567" s="12">
        <v>0</v>
      </c>
      <c r="Z567" s="12">
        <v>0</v>
      </c>
      <c r="AA567" s="12">
        <v>0</v>
      </c>
      <c r="AB567" s="12">
        <v>0</v>
      </c>
      <c r="AC567" s="12">
        <v>0</v>
      </c>
      <c r="AD567" s="12">
        <v>0</v>
      </c>
      <c r="AE567" s="12">
        <v>0</v>
      </c>
      <c r="AF567" s="11">
        <f t="shared" si="32"/>
        <v>428786.9</v>
      </c>
      <c r="AG567" s="11">
        <f t="shared" si="33"/>
        <v>0</v>
      </c>
      <c r="AH567" s="8">
        <f t="shared" si="34"/>
        <v>662</v>
      </c>
    </row>
    <row r="568" spans="1:34" x14ac:dyDescent="0.25">
      <c r="A568" s="8">
        <f t="shared" si="35"/>
        <v>663</v>
      </c>
      <c r="B568" s="15">
        <v>5813163</v>
      </c>
      <c r="C568" s="16" t="s">
        <v>300</v>
      </c>
      <c r="D568" s="15" t="s">
        <v>283</v>
      </c>
      <c r="E568" s="14">
        <v>46210</v>
      </c>
      <c r="F568" s="13" t="s">
        <v>20</v>
      </c>
      <c r="G568" s="12">
        <v>252117.60262337001</v>
      </c>
      <c r="H568" s="12">
        <v>42686.100000000006</v>
      </c>
      <c r="I568" s="12">
        <v>33022.699999999997</v>
      </c>
      <c r="J568" s="12">
        <v>7721.8</v>
      </c>
      <c r="K568" s="12">
        <v>1806</v>
      </c>
      <c r="L568" s="12">
        <v>202406</v>
      </c>
      <c r="M568" s="12">
        <v>3006</v>
      </c>
      <c r="N568" s="12">
        <v>1535.3000000000002</v>
      </c>
      <c r="O568" s="12">
        <v>0</v>
      </c>
      <c r="P568" s="12">
        <v>0</v>
      </c>
      <c r="Q568" s="12">
        <v>0</v>
      </c>
      <c r="R568" s="12">
        <v>0</v>
      </c>
      <c r="S568" s="12">
        <v>0</v>
      </c>
      <c r="T568" s="12">
        <v>0</v>
      </c>
      <c r="U568" s="12">
        <v>0</v>
      </c>
      <c r="V568" s="12">
        <v>0</v>
      </c>
      <c r="W568" s="12">
        <v>0</v>
      </c>
      <c r="X568" s="12">
        <v>0</v>
      </c>
      <c r="Y568" s="12">
        <v>0</v>
      </c>
      <c r="Z568" s="12">
        <v>0</v>
      </c>
      <c r="AA568" s="12">
        <v>0</v>
      </c>
      <c r="AB568" s="12">
        <v>0</v>
      </c>
      <c r="AC568" s="12">
        <v>0</v>
      </c>
      <c r="AD568" s="12">
        <v>0</v>
      </c>
      <c r="AE568" s="12">
        <v>0</v>
      </c>
      <c r="AF568" s="11">
        <f t="shared" si="32"/>
        <v>292183.89999999997</v>
      </c>
      <c r="AG568" s="11">
        <f t="shared" si="33"/>
        <v>0</v>
      </c>
      <c r="AH568" s="8">
        <f t="shared" si="34"/>
        <v>663</v>
      </c>
    </row>
    <row r="569" spans="1:34" x14ac:dyDescent="0.25">
      <c r="A569" s="8">
        <f t="shared" si="35"/>
        <v>664</v>
      </c>
      <c r="B569" s="15">
        <v>5813164</v>
      </c>
      <c r="C569" s="16" t="s">
        <v>299</v>
      </c>
      <c r="D569" s="15" t="s">
        <v>283</v>
      </c>
      <c r="E569" s="14">
        <v>46724</v>
      </c>
      <c r="F569" s="13" t="s">
        <v>20</v>
      </c>
      <c r="G569" s="12">
        <v>512056.60484094289</v>
      </c>
      <c r="H569" s="12">
        <v>19589.2</v>
      </c>
      <c r="I569" s="12">
        <v>6874.2</v>
      </c>
      <c r="J569" s="12">
        <v>38102</v>
      </c>
      <c r="K569" s="12">
        <v>39830.1</v>
      </c>
      <c r="L569" s="12">
        <v>98576</v>
      </c>
      <c r="M569" s="12">
        <v>99143</v>
      </c>
      <c r="N569" s="12">
        <v>121554.2</v>
      </c>
      <c r="O569" s="12">
        <v>40581.1</v>
      </c>
      <c r="P569" s="12">
        <v>35652.400000000001</v>
      </c>
      <c r="Q569" s="12">
        <v>36969.299999999996</v>
      </c>
      <c r="R569" s="12">
        <v>31547.7</v>
      </c>
      <c r="S569" s="12">
        <v>37304.699999999997</v>
      </c>
      <c r="T569" s="12">
        <v>28130.1</v>
      </c>
      <c r="U569" s="12">
        <v>23706.399999999998</v>
      </c>
      <c r="V569" s="12">
        <v>6964</v>
      </c>
      <c r="W569" s="12">
        <v>6964</v>
      </c>
      <c r="X569" s="12">
        <v>219125.9</v>
      </c>
      <c r="Y569" s="12">
        <v>2162081.2000000002</v>
      </c>
      <c r="Z569" s="12">
        <v>755714.6</v>
      </c>
      <c r="AA569" s="12">
        <v>25809.7</v>
      </c>
      <c r="AB569" s="12">
        <v>25809.7</v>
      </c>
      <c r="AC569" s="12">
        <v>25809.7</v>
      </c>
      <c r="AD569" s="12">
        <v>25809.7</v>
      </c>
      <c r="AE569" s="12">
        <v>12904.8</v>
      </c>
      <c r="AF569" s="11">
        <f t="shared" si="32"/>
        <v>605723.89999999991</v>
      </c>
      <c r="AG569" s="11">
        <f t="shared" si="33"/>
        <v>3318829.8000000007</v>
      </c>
      <c r="AH569" s="8">
        <f t="shared" si="34"/>
        <v>664</v>
      </c>
    </row>
    <row r="570" spans="1:34" x14ac:dyDescent="0.25">
      <c r="A570" s="8">
        <f t="shared" si="35"/>
        <v>665</v>
      </c>
      <c r="B570" s="15">
        <v>5813165</v>
      </c>
      <c r="C570" s="16" t="s">
        <v>298</v>
      </c>
      <c r="D570" s="15" t="s">
        <v>283</v>
      </c>
      <c r="E570" s="14">
        <v>46401</v>
      </c>
      <c r="F570" s="13" t="s">
        <v>20</v>
      </c>
      <c r="G570" s="12">
        <v>118387.78178621862</v>
      </c>
      <c r="H570" s="12">
        <v>6748.4000000000005</v>
      </c>
      <c r="I570" s="12">
        <v>2978.4</v>
      </c>
      <c r="J570" s="12">
        <v>2594.8000000000002</v>
      </c>
      <c r="K570" s="12">
        <v>2698.9</v>
      </c>
      <c r="L570" s="12">
        <v>2618.6</v>
      </c>
      <c r="M570" s="12">
        <v>2630.2</v>
      </c>
      <c r="N570" s="12">
        <v>2758.2</v>
      </c>
      <c r="O570" s="12">
        <v>94531.599999999991</v>
      </c>
      <c r="P570" s="12">
        <v>56820.4</v>
      </c>
      <c r="Q570" s="12">
        <v>2845.6</v>
      </c>
      <c r="R570" s="12">
        <v>1658.9</v>
      </c>
      <c r="S570" s="12">
        <v>2027.4999999999998</v>
      </c>
      <c r="T570" s="12">
        <v>1751</v>
      </c>
      <c r="U570" s="12">
        <v>1751</v>
      </c>
      <c r="V570" s="12">
        <v>2119.6999999999998</v>
      </c>
      <c r="W570" s="12">
        <v>2027.4999999999998</v>
      </c>
      <c r="X570" s="12">
        <v>1843.2</v>
      </c>
      <c r="Y570" s="12">
        <v>1935.4</v>
      </c>
      <c r="Z570" s="12">
        <v>276.5</v>
      </c>
      <c r="AA570" s="12">
        <v>0</v>
      </c>
      <c r="AB570" s="12">
        <v>0</v>
      </c>
      <c r="AC570" s="12">
        <v>0</v>
      </c>
      <c r="AD570" s="12">
        <v>0</v>
      </c>
      <c r="AE570" s="12">
        <v>0</v>
      </c>
      <c r="AF570" s="11">
        <f t="shared" si="32"/>
        <v>180911.5</v>
      </c>
      <c r="AG570" s="11">
        <f t="shared" si="33"/>
        <v>11704.3</v>
      </c>
      <c r="AH570" s="8">
        <f t="shared" si="34"/>
        <v>665</v>
      </c>
    </row>
    <row r="571" spans="1:34" x14ac:dyDescent="0.25">
      <c r="A571" s="8">
        <f t="shared" si="35"/>
        <v>666</v>
      </c>
      <c r="B571" s="15">
        <v>5813166</v>
      </c>
      <c r="C571" s="16" t="s">
        <v>297</v>
      </c>
      <c r="D571" s="15" t="s">
        <v>283</v>
      </c>
      <c r="E571" s="14">
        <v>45849</v>
      </c>
      <c r="F571" s="13" t="s">
        <v>54</v>
      </c>
      <c r="G571" s="12">
        <v>1072402.8899999999</v>
      </c>
      <c r="H571" s="12">
        <v>6809.8</v>
      </c>
      <c r="I571" s="12">
        <v>6809.8</v>
      </c>
      <c r="J571" s="12">
        <v>0</v>
      </c>
      <c r="K571" s="12">
        <v>0</v>
      </c>
      <c r="L571" s="12">
        <v>0</v>
      </c>
      <c r="M571" s="12">
        <v>0</v>
      </c>
      <c r="N571" s="12">
        <v>0</v>
      </c>
      <c r="O571" s="12">
        <v>0</v>
      </c>
      <c r="P571" s="12">
        <v>0</v>
      </c>
      <c r="Q571" s="12">
        <v>0</v>
      </c>
      <c r="R571" s="12">
        <v>0</v>
      </c>
      <c r="S571" s="12">
        <v>0</v>
      </c>
      <c r="T571" s="12">
        <v>0</v>
      </c>
      <c r="U571" s="12">
        <v>0</v>
      </c>
      <c r="V571" s="12">
        <v>0</v>
      </c>
      <c r="W571" s="12">
        <v>0</v>
      </c>
      <c r="X571" s="12">
        <v>0</v>
      </c>
      <c r="Y571" s="12">
        <v>0</v>
      </c>
      <c r="Z571" s="12">
        <v>0</v>
      </c>
      <c r="AA571" s="12">
        <v>0</v>
      </c>
      <c r="AB571" s="12">
        <v>0</v>
      </c>
      <c r="AC571" s="12">
        <v>0</v>
      </c>
      <c r="AD571" s="12">
        <v>0</v>
      </c>
      <c r="AE571" s="12">
        <v>0</v>
      </c>
      <c r="AF571" s="11">
        <f t="shared" si="32"/>
        <v>13619.6</v>
      </c>
      <c r="AG571" s="11">
        <f t="shared" si="33"/>
        <v>0</v>
      </c>
      <c r="AH571" s="8">
        <f t="shared" si="34"/>
        <v>666</v>
      </c>
    </row>
    <row r="572" spans="1:34" x14ac:dyDescent="0.25">
      <c r="A572" s="8">
        <f t="shared" si="35"/>
        <v>667</v>
      </c>
      <c r="B572" s="15">
        <v>5813167</v>
      </c>
      <c r="C572" s="16" t="s">
        <v>296</v>
      </c>
      <c r="D572" s="15" t="s">
        <v>283</v>
      </c>
      <c r="E572" s="14">
        <v>45610</v>
      </c>
      <c r="F572" s="13" t="s">
        <v>20</v>
      </c>
      <c r="G572" s="12">
        <v>754800.33816289436</v>
      </c>
      <c r="H572" s="12">
        <v>4658.2</v>
      </c>
      <c r="I572" s="12">
        <v>4658.2</v>
      </c>
      <c r="J572" s="12">
        <v>0</v>
      </c>
      <c r="K572" s="12">
        <v>0</v>
      </c>
      <c r="L572" s="12">
        <v>0</v>
      </c>
      <c r="M572" s="12">
        <v>0</v>
      </c>
      <c r="N572" s="12">
        <v>0</v>
      </c>
      <c r="O572" s="12">
        <v>0</v>
      </c>
      <c r="P572" s="12">
        <v>0</v>
      </c>
      <c r="Q572" s="12">
        <v>0</v>
      </c>
      <c r="R572" s="12">
        <v>0</v>
      </c>
      <c r="S572" s="12">
        <v>0</v>
      </c>
      <c r="T572" s="12">
        <v>0</v>
      </c>
      <c r="U572" s="12">
        <v>0</v>
      </c>
      <c r="V572" s="12">
        <v>0</v>
      </c>
      <c r="W572" s="12">
        <v>0</v>
      </c>
      <c r="X572" s="12">
        <v>0</v>
      </c>
      <c r="Y572" s="12">
        <v>0</v>
      </c>
      <c r="Z572" s="12">
        <v>0</v>
      </c>
      <c r="AA572" s="12">
        <v>0</v>
      </c>
      <c r="AB572" s="12">
        <v>0</v>
      </c>
      <c r="AC572" s="12">
        <v>0</v>
      </c>
      <c r="AD572" s="12">
        <v>0</v>
      </c>
      <c r="AE572" s="12">
        <v>0</v>
      </c>
      <c r="AF572" s="11">
        <f t="shared" si="32"/>
        <v>9316.4</v>
      </c>
      <c r="AG572" s="11">
        <f t="shared" si="33"/>
        <v>0</v>
      </c>
      <c r="AH572" s="8">
        <f t="shared" si="34"/>
        <v>667</v>
      </c>
    </row>
    <row r="573" spans="1:34" x14ac:dyDescent="0.25">
      <c r="A573" s="8">
        <f t="shared" si="35"/>
        <v>668</v>
      </c>
      <c r="B573" s="15">
        <v>5813168</v>
      </c>
      <c r="C573" s="16" t="s">
        <v>295</v>
      </c>
      <c r="D573" s="15" t="s">
        <v>283</v>
      </c>
      <c r="E573" s="14">
        <v>46282</v>
      </c>
      <c r="F573" s="13" t="s">
        <v>54</v>
      </c>
      <c r="G573" s="12">
        <v>742471.80662144674</v>
      </c>
      <c r="H573" s="12">
        <v>8047.4999999999991</v>
      </c>
      <c r="I573" s="12">
        <v>4840.6000000000004</v>
      </c>
      <c r="J573" s="12">
        <v>4218.3999999999996</v>
      </c>
      <c r="K573" s="12">
        <v>4218.3999999999996</v>
      </c>
      <c r="L573" s="12">
        <v>4218.3999999999996</v>
      </c>
      <c r="M573" s="12">
        <v>4218.3999999999996</v>
      </c>
      <c r="N573" s="12">
        <v>4370.3</v>
      </c>
      <c r="O573" s="12">
        <v>4370.3</v>
      </c>
      <c r="P573" s="12">
        <v>2185.1999999999998</v>
      </c>
      <c r="Q573" s="12">
        <v>0</v>
      </c>
      <c r="R573" s="12">
        <v>0</v>
      </c>
      <c r="S573" s="12">
        <v>0</v>
      </c>
      <c r="T573" s="12">
        <v>0</v>
      </c>
      <c r="U573" s="12">
        <v>0</v>
      </c>
      <c r="V573" s="12">
        <v>0</v>
      </c>
      <c r="W573" s="12">
        <v>0</v>
      </c>
      <c r="X573" s="12">
        <v>0</v>
      </c>
      <c r="Y573" s="12">
        <v>0</v>
      </c>
      <c r="Z573" s="12">
        <v>0</v>
      </c>
      <c r="AA573" s="12">
        <v>0</v>
      </c>
      <c r="AB573" s="12">
        <v>0</v>
      </c>
      <c r="AC573" s="12">
        <v>0</v>
      </c>
      <c r="AD573" s="12">
        <v>0</v>
      </c>
      <c r="AE573" s="12">
        <v>0</v>
      </c>
      <c r="AF573" s="11">
        <f t="shared" si="32"/>
        <v>40687.500000000007</v>
      </c>
      <c r="AG573" s="11">
        <f t="shared" si="33"/>
        <v>0</v>
      </c>
      <c r="AH573" s="8">
        <f t="shared" si="34"/>
        <v>668</v>
      </c>
    </row>
    <row r="574" spans="1:34" x14ac:dyDescent="0.25">
      <c r="A574" s="8">
        <f t="shared" si="35"/>
        <v>669</v>
      </c>
      <c r="B574" s="15">
        <v>5813169</v>
      </c>
      <c r="C574" s="16" t="s">
        <v>294</v>
      </c>
      <c r="D574" s="15" t="s">
        <v>283</v>
      </c>
      <c r="E574" s="14">
        <v>46325</v>
      </c>
      <c r="F574" s="13" t="s">
        <v>20</v>
      </c>
      <c r="G574" s="12">
        <v>1222310.46</v>
      </c>
      <c r="H574" s="12">
        <v>10552.4</v>
      </c>
      <c r="I574" s="12">
        <v>20690.599999999999</v>
      </c>
      <c r="J574" s="12">
        <v>23620.5</v>
      </c>
      <c r="K574" s="12">
        <v>27976.3</v>
      </c>
      <c r="L574" s="12">
        <v>25988.1</v>
      </c>
      <c r="M574" s="12">
        <v>26030.2</v>
      </c>
      <c r="N574" s="12">
        <v>26347.8</v>
      </c>
      <c r="O574" s="12">
        <v>26435.8</v>
      </c>
      <c r="P574" s="12">
        <v>313956.09999999998</v>
      </c>
      <c r="Q574" s="12">
        <v>539532.79999999993</v>
      </c>
      <c r="R574" s="12">
        <v>1093237.2</v>
      </c>
      <c r="S574" s="12">
        <v>18111</v>
      </c>
      <c r="T574" s="12">
        <v>15000</v>
      </c>
      <c r="U574" s="12">
        <v>0</v>
      </c>
      <c r="V574" s="12">
        <v>0</v>
      </c>
      <c r="W574" s="12">
        <v>0</v>
      </c>
      <c r="X574" s="12">
        <v>0</v>
      </c>
      <c r="Y574" s="12">
        <v>0</v>
      </c>
      <c r="Z574" s="12">
        <v>0</v>
      </c>
      <c r="AA574" s="12">
        <v>0</v>
      </c>
      <c r="AB574" s="12">
        <v>0</v>
      </c>
      <c r="AC574" s="12">
        <v>0</v>
      </c>
      <c r="AD574" s="12">
        <v>0</v>
      </c>
      <c r="AE574" s="12">
        <v>0</v>
      </c>
      <c r="AF574" s="11">
        <f t="shared" si="32"/>
        <v>2152478.7999999998</v>
      </c>
      <c r="AG574" s="11">
        <f t="shared" si="33"/>
        <v>15000</v>
      </c>
      <c r="AH574" s="8">
        <f t="shared" si="34"/>
        <v>669</v>
      </c>
    </row>
    <row r="575" spans="1:34" x14ac:dyDescent="0.25">
      <c r="A575" s="8">
        <f t="shared" si="35"/>
        <v>670</v>
      </c>
      <c r="B575" s="15">
        <v>5813170</v>
      </c>
      <c r="C575" s="16" t="s">
        <v>293</v>
      </c>
      <c r="D575" s="15" t="s">
        <v>283</v>
      </c>
      <c r="E575" s="14">
        <v>46239</v>
      </c>
      <c r="F575" s="13" t="s">
        <v>20</v>
      </c>
      <c r="G575" s="12">
        <v>4957347.53</v>
      </c>
      <c r="H575" s="12">
        <v>97317.8</v>
      </c>
      <c r="I575" s="12">
        <v>86474.3</v>
      </c>
      <c r="J575" s="12">
        <v>643981.70000000007</v>
      </c>
      <c r="K575" s="12">
        <v>627875.5</v>
      </c>
      <c r="L575" s="12">
        <v>39256.400000000001</v>
      </c>
      <c r="M575" s="12">
        <v>21387.8</v>
      </c>
      <c r="N575" s="12">
        <v>3871.4</v>
      </c>
      <c r="O575" s="12">
        <v>3547.2999999999997</v>
      </c>
      <c r="P575" s="12">
        <v>2397.9</v>
      </c>
      <c r="Q575" s="12">
        <v>0</v>
      </c>
      <c r="R575" s="12">
        <v>0</v>
      </c>
      <c r="S575" s="12">
        <v>0</v>
      </c>
      <c r="T575" s="12">
        <v>0</v>
      </c>
      <c r="U575" s="12">
        <v>0</v>
      </c>
      <c r="V575" s="12">
        <v>0</v>
      </c>
      <c r="W575" s="12">
        <v>0</v>
      </c>
      <c r="X575" s="12">
        <v>0</v>
      </c>
      <c r="Y575" s="12">
        <v>0</v>
      </c>
      <c r="Z575" s="12">
        <v>0</v>
      </c>
      <c r="AA575" s="12">
        <v>0</v>
      </c>
      <c r="AB575" s="12">
        <v>0</v>
      </c>
      <c r="AC575" s="12">
        <v>0</v>
      </c>
      <c r="AD575" s="12">
        <v>0</v>
      </c>
      <c r="AE575" s="12">
        <v>0</v>
      </c>
      <c r="AF575" s="11">
        <f t="shared" si="32"/>
        <v>1526110.0999999999</v>
      </c>
      <c r="AG575" s="11">
        <f t="shared" si="33"/>
        <v>0</v>
      </c>
      <c r="AH575" s="8">
        <f t="shared" si="34"/>
        <v>670</v>
      </c>
    </row>
    <row r="576" spans="1:34" x14ac:dyDescent="0.25">
      <c r="A576" s="8">
        <f t="shared" si="35"/>
        <v>671</v>
      </c>
      <c r="B576" s="15">
        <v>5813425</v>
      </c>
      <c r="C576" s="16" t="s">
        <v>292</v>
      </c>
      <c r="D576" s="15" t="s">
        <v>283</v>
      </c>
      <c r="E576" s="14">
        <v>46610</v>
      </c>
      <c r="F576" s="13" t="s">
        <v>20</v>
      </c>
      <c r="G576" s="12">
        <v>28565.483770504656</v>
      </c>
      <c r="H576" s="12">
        <v>3061.7000000000003</v>
      </c>
      <c r="I576" s="12">
        <v>194.6</v>
      </c>
      <c r="J576" s="12">
        <v>184.9</v>
      </c>
      <c r="K576" s="12">
        <v>3756.7</v>
      </c>
      <c r="L576" s="12">
        <v>5542.6</v>
      </c>
      <c r="M576" s="12">
        <v>18691.400000000001</v>
      </c>
      <c r="N576" s="12">
        <v>18947.7</v>
      </c>
      <c r="O576" s="12">
        <v>16522.900000000001</v>
      </c>
      <c r="P576" s="12">
        <v>13976.3</v>
      </c>
      <c r="Q576" s="12">
        <v>12155.2</v>
      </c>
      <c r="R576" s="12">
        <v>6214.1</v>
      </c>
      <c r="S576" s="12">
        <v>42307.7</v>
      </c>
      <c r="T576" s="12">
        <v>23237.100000000002</v>
      </c>
      <c r="U576" s="12">
        <v>11259.9</v>
      </c>
      <c r="V576" s="12">
        <v>141449.09999999998</v>
      </c>
      <c r="W576" s="12">
        <v>470219.7</v>
      </c>
      <c r="X576" s="12">
        <v>1184471.7</v>
      </c>
      <c r="Y576" s="12">
        <v>936761.20000000007</v>
      </c>
      <c r="Z576" s="12">
        <v>704735</v>
      </c>
      <c r="AA576" s="12">
        <v>276026.7</v>
      </c>
      <c r="AB576" s="12">
        <v>7421.5</v>
      </c>
      <c r="AC576" s="12">
        <v>7421.5</v>
      </c>
      <c r="AD576" s="12">
        <v>6713.3</v>
      </c>
      <c r="AE576" s="12">
        <v>5652.5999999999995</v>
      </c>
      <c r="AF576" s="11">
        <f t="shared" si="32"/>
        <v>141555.79999999999</v>
      </c>
      <c r="AG576" s="11">
        <f t="shared" si="33"/>
        <v>3775369.3000000003</v>
      </c>
      <c r="AH576" s="8">
        <f t="shared" si="34"/>
        <v>671</v>
      </c>
    </row>
    <row r="577" spans="1:34" x14ac:dyDescent="0.25">
      <c r="A577" s="8">
        <f t="shared" si="35"/>
        <v>672</v>
      </c>
      <c r="B577" s="15">
        <v>5815463</v>
      </c>
      <c r="C577" s="16" t="s">
        <v>291</v>
      </c>
      <c r="D577" s="15" t="s">
        <v>283</v>
      </c>
      <c r="E577" s="14">
        <v>46401</v>
      </c>
      <c r="F577" s="13" t="s">
        <v>54</v>
      </c>
      <c r="G577" s="12">
        <v>244940.56850467541</v>
      </c>
      <c r="H577" s="12">
        <v>52925.600000000006</v>
      </c>
      <c r="I577" s="12">
        <v>44854.3</v>
      </c>
      <c r="J577" s="12">
        <v>22542.400000000001</v>
      </c>
      <c r="K577" s="12">
        <v>53129.7</v>
      </c>
      <c r="L577" s="12">
        <v>21943.200000000001</v>
      </c>
      <c r="M577" s="12">
        <v>21306.899999999998</v>
      </c>
      <c r="N577" s="12">
        <v>12156.7</v>
      </c>
      <c r="O577" s="12">
        <v>12213.1</v>
      </c>
      <c r="P577" s="12">
        <v>269037.5</v>
      </c>
      <c r="Q577" s="12">
        <v>286677.90000000002</v>
      </c>
      <c r="R577" s="12">
        <v>603742</v>
      </c>
      <c r="S577" s="12">
        <v>660127.10000000009</v>
      </c>
      <c r="T577" s="12">
        <v>676684.9</v>
      </c>
      <c r="U577" s="12">
        <v>23585</v>
      </c>
      <c r="V577" s="12">
        <v>11900</v>
      </c>
      <c r="W577" s="12">
        <v>0</v>
      </c>
      <c r="X577" s="12">
        <v>0</v>
      </c>
      <c r="Y577" s="12">
        <v>0</v>
      </c>
      <c r="Z577" s="12">
        <v>0</v>
      </c>
      <c r="AA577" s="12">
        <v>0</v>
      </c>
      <c r="AB577" s="12">
        <v>0</v>
      </c>
      <c r="AC577" s="12">
        <v>0</v>
      </c>
      <c r="AD577" s="12">
        <v>0</v>
      </c>
      <c r="AE577" s="12">
        <v>0</v>
      </c>
      <c r="AF577" s="11">
        <f t="shared" si="32"/>
        <v>2060656.4000000001</v>
      </c>
      <c r="AG577" s="11">
        <f t="shared" si="33"/>
        <v>712169.9</v>
      </c>
      <c r="AH577" s="8">
        <f t="shared" si="34"/>
        <v>672</v>
      </c>
    </row>
    <row r="578" spans="1:34" x14ac:dyDescent="0.25">
      <c r="A578" s="8">
        <f t="shared" si="35"/>
        <v>673</v>
      </c>
      <c r="B578" s="15">
        <v>5815746</v>
      </c>
      <c r="C578" s="16" t="s">
        <v>290</v>
      </c>
      <c r="D578" s="15" t="s">
        <v>283</v>
      </c>
      <c r="E578" s="14">
        <v>46498</v>
      </c>
      <c r="F578" s="13" t="s">
        <v>54</v>
      </c>
      <c r="G578" s="12">
        <v>198828.45226775116</v>
      </c>
      <c r="H578" s="12">
        <v>33140.700000000004</v>
      </c>
      <c r="I578" s="12">
        <v>89537.2</v>
      </c>
      <c r="J578" s="12">
        <v>104502.3</v>
      </c>
      <c r="K578" s="12">
        <v>104256.20000000001</v>
      </c>
      <c r="L578" s="12">
        <v>68136.600000000006</v>
      </c>
      <c r="M578" s="12">
        <v>104763.5</v>
      </c>
      <c r="N578" s="12">
        <v>103798.8</v>
      </c>
      <c r="O578" s="12">
        <v>39866.300000000003</v>
      </c>
      <c r="P578" s="12">
        <v>79709.2</v>
      </c>
      <c r="Q578" s="12">
        <v>564500.5</v>
      </c>
      <c r="R578" s="12">
        <v>363620.4</v>
      </c>
      <c r="S578" s="12">
        <v>49070.9</v>
      </c>
      <c r="T578" s="12">
        <v>48764.7</v>
      </c>
      <c r="U578" s="12">
        <v>589976.80000000005</v>
      </c>
      <c r="V578" s="12">
        <v>51043.100000000006</v>
      </c>
      <c r="W578" s="12">
        <v>561882.19999999995</v>
      </c>
      <c r="X578" s="12">
        <v>57859.4</v>
      </c>
      <c r="Y578" s="12">
        <v>17253.8</v>
      </c>
      <c r="Z578" s="12">
        <v>11869.199999999999</v>
      </c>
      <c r="AA578" s="12">
        <v>0</v>
      </c>
      <c r="AB578" s="12">
        <v>0</v>
      </c>
      <c r="AC578" s="12">
        <v>0</v>
      </c>
      <c r="AD578" s="12">
        <v>0</v>
      </c>
      <c r="AE578" s="12">
        <v>0</v>
      </c>
      <c r="AF578" s="11">
        <f t="shared" si="32"/>
        <v>1704902.6</v>
      </c>
      <c r="AG578" s="11">
        <f t="shared" si="33"/>
        <v>1338649.1999999997</v>
      </c>
      <c r="AH578" s="8">
        <f t="shared" si="34"/>
        <v>673</v>
      </c>
    </row>
    <row r="579" spans="1:34" x14ac:dyDescent="0.25">
      <c r="A579" s="8">
        <f t="shared" si="35"/>
        <v>674</v>
      </c>
      <c r="B579" s="15">
        <v>5815907</v>
      </c>
      <c r="C579" s="16" t="s">
        <v>289</v>
      </c>
      <c r="D579" s="15" t="s">
        <v>283</v>
      </c>
      <c r="E579" s="14">
        <v>46714</v>
      </c>
      <c r="F579" s="13" t="s">
        <v>20</v>
      </c>
      <c r="G579" s="12">
        <v>459.89651400926886</v>
      </c>
      <c r="H579" s="12">
        <v>2.8</v>
      </c>
      <c r="I579" s="12">
        <v>9129.0999999999985</v>
      </c>
      <c r="J579" s="12">
        <v>7140.7</v>
      </c>
      <c r="K579" s="12">
        <v>37273</v>
      </c>
      <c r="L579" s="12">
        <v>30895</v>
      </c>
      <c r="M579" s="12">
        <v>27195.399999999998</v>
      </c>
      <c r="N579" s="12">
        <v>22185.4</v>
      </c>
      <c r="O579" s="12">
        <v>21678.5</v>
      </c>
      <c r="P579" s="12">
        <v>19212.399999999998</v>
      </c>
      <c r="Q579" s="12">
        <v>15956.300000000001</v>
      </c>
      <c r="R579" s="12">
        <v>13349.3</v>
      </c>
      <c r="S579" s="12">
        <v>9420.7999999999993</v>
      </c>
      <c r="T579" s="12">
        <v>8325.3000000000011</v>
      </c>
      <c r="U579" s="12">
        <v>8367.6999999999989</v>
      </c>
      <c r="V579" s="12">
        <v>9282.2999999999993</v>
      </c>
      <c r="W579" s="12">
        <v>12600.5</v>
      </c>
      <c r="X579" s="12">
        <v>35628</v>
      </c>
      <c r="Y579" s="12">
        <v>32813.699999999997</v>
      </c>
      <c r="Z579" s="12">
        <v>109106.4</v>
      </c>
      <c r="AA579" s="12">
        <v>266913.59999999998</v>
      </c>
      <c r="AB579" s="12">
        <v>499115</v>
      </c>
      <c r="AC579" s="12">
        <v>1323420.7</v>
      </c>
      <c r="AD579" s="12">
        <v>1817244.0999999999</v>
      </c>
      <c r="AE579" s="12">
        <v>11170.9</v>
      </c>
      <c r="AF579" s="11">
        <f t="shared" si="32"/>
        <v>213438.69999999995</v>
      </c>
      <c r="AG579" s="11">
        <f t="shared" si="33"/>
        <v>4133988.1999999997</v>
      </c>
      <c r="AH579" s="8">
        <f t="shared" si="34"/>
        <v>674</v>
      </c>
    </row>
    <row r="580" spans="1:34" x14ac:dyDescent="0.25">
      <c r="A580" s="8">
        <f t="shared" si="35"/>
        <v>675</v>
      </c>
      <c r="B580" s="15">
        <v>5816046</v>
      </c>
      <c r="C580" s="16" t="s">
        <v>288</v>
      </c>
      <c r="D580" s="15" t="s">
        <v>283</v>
      </c>
      <c r="E580" s="14">
        <v>46475</v>
      </c>
      <c r="F580" s="13" t="s">
        <v>20</v>
      </c>
      <c r="G580" s="12">
        <v>362387.46392446221</v>
      </c>
      <c r="H580" s="12">
        <v>94212.599999999991</v>
      </c>
      <c r="I580" s="12">
        <v>170687.09999999998</v>
      </c>
      <c r="J580" s="12">
        <v>91964.1</v>
      </c>
      <c r="K580" s="12">
        <v>90360.8</v>
      </c>
      <c r="L580" s="12">
        <v>89010.099999999991</v>
      </c>
      <c r="M580" s="12">
        <v>91670.7</v>
      </c>
      <c r="N580" s="12">
        <v>103316.40000000001</v>
      </c>
      <c r="O580" s="12">
        <v>102324.8</v>
      </c>
      <c r="P580" s="12">
        <v>3018914.9000000004</v>
      </c>
      <c r="Q580" s="12">
        <v>340714.9</v>
      </c>
      <c r="R580" s="12">
        <v>2894288.4</v>
      </c>
      <c r="S580" s="12">
        <v>2635533.8000000003</v>
      </c>
      <c r="T580" s="12">
        <v>2639520.5</v>
      </c>
      <c r="U580" s="12">
        <v>2655570.9000000004</v>
      </c>
      <c r="V580" s="12">
        <v>2629862.2999999998</v>
      </c>
      <c r="W580" s="12">
        <v>77721.7</v>
      </c>
      <c r="X580" s="12">
        <v>57684.800000000003</v>
      </c>
      <c r="Y580" s="12">
        <v>0</v>
      </c>
      <c r="Z580" s="12">
        <v>0</v>
      </c>
      <c r="AA580" s="12">
        <v>0</v>
      </c>
      <c r="AB580" s="12">
        <v>0</v>
      </c>
      <c r="AC580" s="12">
        <v>0</v>
      </c>
      <c r="AD580" s="12">
        <v>0</v>
      </c>
      <c r="AE580" s="12">
        <v>0</v>
      </c>
      <c r="AF580" s="11">
        <f t="shared" si="32"/>
        <v>9722998.6000000015</v>
      </c>
      <c r="AG580" s="11">
        <f t="shared" si="33"/>
        <v>8060360.2000000002</v>
      </c>
      <c r="AH580" s="8">
        <f t="shared" si="34"/>
        <v>675</v>
      </c>
    </row>
    <row r="581" spans="1:34" x14ac:dyDescent="0.25">
      <c r="A581" s="8">
        <f t="shared" si="35"/>
        <v>676</v>
      </c>
      <c r="B581" s="15">
        <v>5816400</v>
      </c>
      <c r="C581" s="16" t="s">
        <v>287</v>
      </c>
      <c r="D581" s="15" t="s">
        <v>283</v>
      </c>
      <c r="E581" s="14">
        <v>46335</v>
      </c>
      <c r="F581" s="13" t="s">
        <v>54</v>
      </c>
      <c r="G581" s="12">
        <v>221130.64476075681</v>
      </c>
      <c r="H581" s="12">
        <v>35672.199999999997</v>
      </c>
      <c r="I581" s="12">
        <v>47184.1</v>
      </c>
      <c r="J581" s="12">
        <v>41250.5</v>
      </c>
      <c r="K581" s="12">
        <v>400545.39999999997</v>
      </c>
      <c r="L581" s="12">
        <v>117540.59999999999</v>
      </c>
      <c r="M581" s="12">
        <v>118217.4</v>
      </c>
      <c r="N581" s="12">
        <v>118985.9</v>
      </c>
      <c r="O581" s="12">
        <v>119662.59999999999</v>
      </c>
      <c r="P581" s="12">
        <v>120339.4</v>
      </c>
      <c r="Q581" s="12">
        <v>121016.2</v>
      </c>
      <c r="R581" s="12">
        <v>76948.800000000003</v>
      </c>
      <c r="S581" s="12">
        <v>3077739.0999999996</v>
      </c>
      <c r="T581" s="12">
        <v>2537363.4000000004</v>
      </c>
      <c r="U581" s="12">
        <v>2957028.3</v>
      </c>
      <c r="V581" s="12">
        <v>3347544.6</v>
      </c>
      <c r="W581" s="12">
        <v>3230385.6999999997</v>
      </c>
      <c r="X581" s="12">
        <v>4085487.2</v>
      </c>
      <c r="Y581" s="12">
        <v>2939310</v>
      </c>
      <c r="Z581" s="12">
        <v>422514.4</v>
      </c>
      <c r="AA581" s="12">
        <v>0</v>
      </c>
      <c r="AB581" s="12">
        <v>0</v>
      </c>
      <c r="AC581" s="12">
        <v>0</v>
      </c>
      <c r="AD581" s="12">
        <v>0</v>
      </c>
      <c r="AE581" s="12">
        <v>0</v>
      </c>
      <c r="AF581" s="11">
        <f t="shared" ref="AF581:AF644" si="36">SUM(H581:S581)</f>
        <v>4395102.1999999993</v>
      </c>
      <c r="AG581" s="11">
        <f t="shared" ref="AG581:AG644" si="37">SUM(T581:AE581)</f>
        <v>19519633.599999998</v>
      </c>
      <c r="AH581" s="8">
        <f t="shared" ref="AH581:AH644" si="38">A581</f>
        <v>676</v>
      </c>
    </row>
    <row r="582" spans="1:34" x14ac:dyDescent="0.25">
      <c r="A582" s="8">
        <f t="shared" ref="A582:A645" si="39">A581+1</f>
        <v>677</v>
      </c>
      <c r="B582" s="15">
        <v>5816619</v>
      </c>
      <c r="C582" s="16" t="s">
        <v>286</v>
      </c>
      <c r="D582" s="15" t="s">
        <v>283</v>
      </c>
      <c r="E582" s="14">
        <v>46735</v>
      </c>
      <c r="F582" s="13" t="s">
        <v>20</v>
      </c>
      <c r="G582" s="12">
        <v>867.2963389529549</v>
      </c>
      <c r="H582" s="12">
        <v>6591.9</v>
      </c>
      <c r="I582" s="12">
        <v>5388.3</v>
      </c>
      <c r="J582" s="12">
        <v>5729.2</v>
      </c>
      <c r="K582" s="12">
        <v>15956.300000000001</v>
      </c>
      <c r="L582" s="12">
        <v>14405.300000000001</v>
      </c>
      <c r="M582" s="12">
        <v>14588.900000000001</v>
      </c>
      <c r="N582" s="12">
        <v>15336.2</v>
      </c>
      <c r="O582" s="12">
        <v>22982.1</v>
      </c>
      <c r="P582" s="12">
        <v>27970.300000000003</v>
      </c>
      <c r="Q582" s="12">
        <v>29742.100000000002</v>
      </c>
      <c r="R582" s="12">
        <v>24938.600000000002</v>
      </c>
      <c r="S582" s="12">
        <v>25941.199999999997</v>
      </c>
      <c r="T582" s="12">
        <v>14089.4</v>
      </c>
      <c r="U582" s="12">
        <v>12755.2</v>
      </c>
      <c r="V582" s="12">
        <v>23498.3</v>
      </c>
      <c r="W582" s="12">
        <v>26941.3</v>
      </c>
      <c r="X582" s="12">
        <v>29833.300000000003</v>
      </c>
      <c r="Y582" s="12">
        <v>21446.799999999999</v>
      </c>
      <c r="Z582" s="12">
        <v>11438.3</v>
      </c>
      <c r="AA582" s="12">
        <v>21843.399999999998</v>
      </c>
      <c r="AB582" s="12">
        <v>4137687.5</v>
      </c>
      <c r="AC582" s="12">
        <v>611064.70000000007</v>
      </c>
      <c r="AD582" s="12">
        <v>2321404.1</v>
      </c>
      <c r="AE582" s="12">
        <v>3847806.9</v>
      </c>
      <c r="AF582" s="11">
        <f t="shared" si="36"/>
        <v>209570.40000000002</v>
      </c>
      <c r="AG582" s="11">
        <f t="shared" si="37"/>
        <v>11079809.200000001</v>
      </c>
      <c r="AH582" s="8">
        <f t="shared" si="38"/>
        <v>677</v>
      </c>
    </row>
    <row r="583" spans="1:34" x14ac:dyDescent="0.25">
      <c r="A583" s="8">
        <f t="shared" si="39"/>
        <v>678</v>
      </c>
      <c r="B583" s="15">
        <v>5817719</v>
      </c>
      <c r="C583" s="16" t="s">
        <v>285</v>
      </c>
      <c r="D583" s="15" t="s">
        <v>283</v>
      </c>
      <c r="E583" s="14">
        <v>46745</v>
      </c>
      <c r="F583" s="13" t="s">
        <v>20</v>
      </c>
      <c r="G583" s="12">
        <v>0</v>
      </c>
      <c r="H583" s="12">
        <v>0</v>
      </c>
      <c r="I583" s="12">
        <v>7189.8</v>
      </c>
      <c r="J583" s="12">
        <v>7126.2999999999993</v>
      </c>
      <c r="K583" s="12">
        <v>14886.2</v>
      </c>
      <c r="L583" s="12">
        <v>14295.199999999999</v>
      </c>
      <c r="M583" s="12">
        <v>12729.4</v>
      </c>
      <c r="N583" s="12">
        <v>13010.5</v>
      </c>
      <c r="O583" s="12">
        <v>21404.3</v>
      </c>
      <c r="P583" s="12">
        <v>25805.5</v>
      </c>
      <c r="Q583" s="12">
        <v>28237.9</v>
      </c>
      <c r="R583" s="12">
        <v>26025.5</v>
      </c>
      <c r="S583" s="12">
        <v>18040.5</v>
      </c>
      <c r="T583" s="12">
        <v>12513.8</v>
      </c>
      <c r="U583" s="12">
        <v>15165.5</v>
      </c>
      <c r="V583" s="12">
        <v>30417.4</v>
      </c>
      <c r="W583" s="12">
        <v>33902.799999999996</v>
      </c>
      <c r="X583" s="12">
        <v>42479.100000000006</v>
      </c>
      <c r="Y583" s="12">
        <v>22885</v>
      </c>
      <c r="Z583" s="12">
        <v>18523.2</v>
      </c>
      <c r="AA583" s="12">
        <v>467647.80000000005</v>
      </c>
      <c r="AB583" s="12">
        <v>718199.3</v>
      </c>
      <c r="AC583" s="12">
        <v>2052117.6999999997</v>
      </c>
      <c r="AD583" s="12">
        <v>2561091</v>
      </c>
      <c r="AE583" s="12">
        <v>1252413.5</v>
      </c>
      <c r="AF583" s="11">
        <f t="shared" si="36"/>
        <v>188751.1</v>
      </c>
      <c r="AG583" s="11">
        <f t="shared" si="37"/>
        <v>7227356.0999999996</v>
      </c>
      <c r="AH583" s="8">
        <f t="shared" si="38"/>
        <v>678</v>
      </c>
    </row>
    <row r="584" spans="1:34" x14ac:dyDescent="0.25">
      <c r="A584" s="8">
        <f t="shared" si="39"/>
        <v>679</v>
      </c>
      <c r="B584" s="15">
        <v>5818241</v>
      </c>
      <c r="C584" s="16" t="s">
        <v>284</v>
      </c>
      <c r="D584" s="15" t="s">
        <v>283</v>
      </c>
      <c r="E584" s="14">
        <v>46387</v>
      </c>
      <c r="F584" s="13" t="s">
        <v>20</v>
      </c>
      <c r="G584" s="12">
        <v>0</v>
      </c>
      <c r="H584" s="12">
        <v>9870.7999999999993</v>
      </c>
      <c r="I584" s="12">
        <v>19187.100000000002</v>
      </c>
      <c r="J584" s="12">
        <v>32587.5</v>
      </c>
      <c r="K584" s="12">
        <v>18412.3</v>
      </c>
      <c r="L584" s="12">
        <v>15602.4</v>
      </c>
      <c r="M584" s="12">
        <v>44869.5</v>
      </c>
      <c r="N584" s="12">
        <v>3930.5</v>
      </c>
      <c r="O584" s="12">
        <v>44095.100000000006</v>
      </c>
      <c r="P584" s="12">
        <v>210984.4</v>
      </c>
      <c r="Q584" s="12">
        <v>626524.19999999995</v>
      </c>
      <c r="R584" s="12">
        <v>6109.4</v>
      </c>
      <c r="S584" s="12">
        <v>4757.2</v>
      </c>
      <c r="T584" s="12">
        <v>24166.3</v>
      </c>
      <c r="U584" s="12">
        <v>35915.300000000003</v>
      </c>
      <c r="V584" s="12">
        <v>3430.2999999999997</v>
      </c>
      <c r="W584" s="12">
        <v>5491.7999999999993</v>
      </c>
      <c r="X584" s="12">
        <v>0</v>
      </c>
      <c r="Y584" s="12">
        <v>0</v>
      </c>
      <c r="Z584" s="12">
        <v>0</v>
      </c>
      <c r="AA584" s="12">
        <v>0</v>
      </c>
      <c r="AB584" s="12">
        <v>0</v>
      </c>
      <c r="AC584" s="12">
        <v>753</v>
      </c>
      <c r="AD584" s="12">
        <v>894</v>
      </c>
      <c r="AE584" s="12">
        <v>1035</v>
      </c>
      <c r="AF584" s="11">
        <f t="shared" si="36"/>
        <v>1036930.3999999999</v>
      </c>
      <c r="AG584" s="11">
        <f t="shared" si="37"/>
        <v>71685.700000000012</v>
      </c>
      <c r="AH584" s="8">
        <f t="shared" si="38"/>
        <v>679</v>
      </c>
    </row>
    <row r="585" spans="1:34" x14ac:dyDescent="0.25">
      <c r="A585" s="8">
        <f t="shared" si="39"/>
        <v>680</v>
      </c>
      <c r="B585" s="15">
        <v>5502914</v>
      </c>
      <c r="C585" s="16" t="s">
        <v>282</v>
      </c>
      <c r="D585" s="15" t="s">
        <v>280</v>
      </c>
      <c r="E585" s="14" t="s">
        <v>21</v>
      </c>
      <c r="F585" s="13" t="s">
        <v>16</v>
      </c>
      <c r="G585" s="12">
        <v>0</v>
      </c>
      <c r="H585" s="12">
        <v>237776.5</v>
      </c>
      <c r="I585" s="12">
        <v>705288.7</v>
      </c>
      <c r="J585" s="12">
        <v>1386982</v>
      </c>
      <c r="K585" s="12">
        <v>2110949</v>
      </c>
      <c r="L585" s="12">
        <v>2225695</v>
      </c>
      <c r="M585" s="12">
        <v>1957604</v>
      </c>
      <c r="N585" s="12">
        <v>2757417</v>
      </c>
      <c r="O585" s="12">
        <v>1212480</v>
      </c>
      <c r="P585" s="12">
        <v>926243</v>
      </c>
      <c r="Q585" s="12">
        <v>1220805</v>
      </c>
      <c r="R585" s="12">
        <v>724766</v>
      </c>
      <c r="S585" s="12">
        <v>1447961</v>
      </c>
      <c r="T585" s="12">
        <v>955000</v>
      </c>
      <c r="U585" s="12">
        <v>955000</v>
      </c>
      <c r="V585" s="12">
        <v>1060555</v>
      </c>
      <c r="W585" s="12">
        <v>2060000</v>
      </c>
      <c r="X585" s="12">
        <v>2000000</v>
      </c>
      <c r="Y585" s="12">
        <v>950000</v>
      </c>
      <c r="Z585" s="12">
        <v>2050000</v>
      </c>
      <c r="AA585" s="12">
        <v>1050000</v>
      </c>
      <c r="AB585" s="12">
        <v>900000</v>
      </c>
      <c r="AC585" s="12">
        <v>500000</v>
      </c>
      <c r="AD585" s="12">
        <v>125060</v>
      </c>
      <c r="AE585" s="12">
        <v>400000</v>
      </c>
      <c r="AF585" s="11">
        <f t="shared" si="36"/>
        <v>16913967.199999999</v>
      </c>
      <c r="AG585" s="11">
        <f t="shared" si="37"/>
        <v>13005615</v>
      </c>
      <c r="AH585" s="8">
        <f t="shared" si="38"/>
        <v>680</v>
      </c>
    </row>
    <row r="586" spans="1:34" x14ac:dyDescent="0.25">
      <c r="A586" s="8">
        <f t="shared" si="39"/>
        <v>681</v>
      </c>
      <c r="B586" s="15">
        <v>5549695</v>
      </c>
      <c r="C586" s="16" t="s">
        <v>281</v>
      </c>
      <c r="D586" s="15" t="s">
        <v>280</v>
      </c>
      <c r="E586" s="14" t="s">
        <v>21</v>
      </c>
      <c r="F586" s="13" t="s">
        <v>16</v>
      </c>
      <c r="G586" s="12">
        <v>0</v>
      </c>
      <c r="H586" s="12">
        <v>0</v>
      </c>
      <c r="I586" s="12">
        <v>0</v>
      </c>
      <c r="J586" s="12">
        <v>3733462.8</v>
      </c>
      <c r="K586" s="12">
        <v>3238412.8000000003</v>
      </c>
      <c r="L586" s="12">
        <v>5243362.8</v>
      </c>
      <c r="M586" s="12">
        <v>4748312.8</v>
      </c>
      <c r="N586" s="12">
        <v>3368056.6</v>
      </c>
      <c r="O586" s="12">
        <v>5773006.5999999996</v>
      </c>
      <c r="P586" s="12">
        <v>2387956.6</v>
      </c>
      <c r="Q586" s="12">
        <v>1752906.6</v>
      </c>
      <c r="R586" s="12">
        <v>964723.5</v>
      </c>
      <c r="S586" s="12">
        <v>319723.5</v>
      </c>
      <c r="T586" s="12">
        <v>846500</v>
      </c>
      <c r="U586" s="12">
        <v>846500</v>
      </c>
      <c r="V586" s="12">
        <v>3346500</v>
      </c>
      <c r="W586" s="12">
        <v>1846500</v>
      </c>
      <c r="X586" s="12">
        <v>2973500</v>
      </c>
      <c r="Y586" s="12">
        <v>2846500</v>
      </c>
      <c r="Z586" s="12">
        <v>2846500</v>
      </c>
      <c r="AA586" s="12">
        <v>1846500</v>
      </c>
      <c r="AB586" s="12">
        <v>846500</v>
      </c>
      <c r="AC586" s="12">
        <v>2269750</v>
      </c>
      <c r="AD586" s="12">
        <v>1346500</v>
      </c>
      <c r="AE586" s="12">
        <v>1423250</v>
      </c>
      <c r="AF586" s="11">
        <f t="shared" si="36"/>
        <v>31529924.600000001</v>
      </c>
      <c r="AG586" s="11">
        <f t="shared" si="37"/>
        <v>23285000</v>
      </c>
      <c r="AH586" s="8">
        <f t="shared" si="38"/>
        <v>681</v>
      </c>
    </row>
    <row r="587" spans="1:34" x14ac:dyDescent="0.25">
      <c r="A587" s="8">
        <f t="shared" si="39"/>
        <v>682</v>
      </c>
      <c r="B587" s="15">
        <v>5513379</v>
      </c>
      <c r="C587" s="16" t="s">
        <v>279</v>
      </c>
      <c r="D587" s="15" t="s">
        <v>155</v>
      </c>
      <c r="E587" s="14" t="s">
        <v>21</v>
      </c>
      <c r="F587" s="13" t="s">
        <v>16</v>
      </c>
      <c r="G587" s="12">
        <v>210440.13956501588</v>
      </c>
      <c r="H587" s="12">
        <v>0</v>
      </c>
      <c r="I587" s="12">
        <v>0</v>
      </c>
      <c r="J587" s="12">
        <v>0</v>
      </c>
      <c r="K587" s="12">
        <v>0</v>
      </c>
      <c r="L587" s="12">
        <v>0</v>
      </c>
      <c r="M587" s="12">
        <v>0</v>
      </c>
      <c r="N587" s="12">
        <v>0</v>
      </c>
      <c r="O587" s="12">
        <v>0</v>
      </c>
      <c r="P587" s="12">
        <v>0</v>
      </c>
      <c r="Q587" s="12">
        <v>0</v>
      </c>
      <c r="R587" s="12">
        <v>0</v>
      </c>
      <c r="S587" s="12">
        <v>0</v>
      </c>
      <c r="T587" s="12">
        <v>0</v>
      </c>
      <c r="U587" s="12">
        <v>0</v>
      </c>
      <c r="V587" s="12">
        <v>0</v>
      </c>
      <c r="W587" s="12">
        <v>0</v>
      </c>
      <c r="X587" s="12">
        <v>0</v>
      </c>
      <c r="Y587" s="12">
        <v>0</v>
      </c>
      <c r="Z587" s="12">
        <v>0</v>
      </c>
      <c r="AA587" s="12">
        <v>0</v>
      </c>
      <c r="AB587" s="12">
        <v>0</v>
      </c>
      <c r="AC587" s="12">
        <v>0</v>
      </c>
      <c r="AD587" s="12">
        <v>0</v>
      </c>
      <c r="AE587" s="12">
        <v>0</v>
      </c>
      <c r="AF587" s="11">
        <f t="shared" si="36"/>
        <v>0</v>
      </c>
      <c r="AG587" s="11">
        <f t="shared" si="37"/>
        <v>0</v>
      </c>
      <c r="AH587" s="8">
        <f t="shared" si="38"/>
        <v>682</v>
      </c>
    </row>
    <row r="588" spans="1:34" x14ac:dyDescent="0.25">
      <c r="A588" s="8">
        <f t="shared" si="39"/>
        <v>683</v>
      </c>
      <c r="B588" s="15">
        <v>5534923</v>
      </c>
      <c r="C588" s="16" t="s">
        <v>278</v>
      </c>
      <c r="D588" s="15" t="s">
        <v>155</v>
      </c>
      <c r="E588" s="14" t="s">
        <v>21</v>
      </c>
      <c r="F588" s="13" t="s">
        <v>54</v>
      </c>
      <c r="G588" s="12">
        <v>0</v>
      </c>
      <c r="H588" s="12">
        <v>11829.599999999999</v>
      </c>
      <c r="I588" s="12">
        <v>9382</v>
      </c>
      <c r="J588" s="12">
        <v>35678</v>
      </c>
      <c r="K588" s="12">
        <v>6774.8</v>
      </c>
      <c r="L588" s="12">
        <v>6678</v>
      </c>
      <c r="M588" s="12">
        <v>6678</v>
      </c>
      <c r="N588" s="12">
        <v>6678</v>
      </c>
      <c r="O588" s="12">
        <v>6678</v>
      </c>
      <c r="P588" s="12">
        <v>89458.9</v>
      </c>
      <c r="Q588" s="12">
        <v>51252.299999999996</v>
      </c>
      <c r="R588" s="12">
        <v>6678</v>
      </c>
      <c r="S588" s="12">
        <v>6678</v>
      </c>
      <c r="T588" s="12">
        <v>197483.1</v>
      </c>
      <c r="U588" s="12">
        <v>1143225.3</v>
      </c>
      <c r="V588" s="12">
        <v>6678</v>
      </c>
      <c r="W588" s="12">
        <v>1669.5</v>
      </c>
      <c r="X588" s="12">
        <v>29111.7</v>
      </c>
      <c r="Y588" s="12">
        <v>1749.6000000000001</v>
      </c>
      <c r="Z588" s="12">
        <v>1669.5</v>
      </c>
      <c r="AA588" s="12">
        <v>1669.5</v>
      </c>
      <c r="AB588" s="12">
        <v>0</v>
      </c>
      <c r="AC588" s="12">
        <v>0</v>
      </c>
      <c r="AD588" s="12">
        <v>0</v>
      </c>
      <c r="AE588" s="12">
        <v>0</v>
      </c>
      <c r="AF588" s="11">
        <f t="shared" si="36"/>
        <v>244443.59999999998</v>
      </c>
      <c r="AG588" s="11">
        <f t="shared" si="37"/>
        <v>1383256.2000000002</v>
      </c>
      <c r="AH588" s="8">
        <f t="shared" si="38"/>
        <v>683</v>
      </c>
    </row>
    <row r="589" spans="1:34" x14ac:dyDescent="0.25">
      <c r="A589" s="8">
        <f t="shared" si="39"/>
        <v>684</v>
      </c>
      <c r="B589" s="15">
        <v>5534924</v>
      </c>
      <c r="C589" s="16" t="s">
        <v>277</v>
      </c>
      <c r="D589" s="15" t="s">
        <v>155</v>
      </c>
      <c r="E589" s="14" t="s">
        <v>21</v>
      </c>
      <c r="F589" s="13" t="s">
        <v>54</v>
      </c>
      <c r="G589" s="12">
        <v>0</v>
      </c>
      <c r="H589" s="12">
        <v>1250.8999999999999</v>
      </c>
      <c r="I589" s="12">
        <v>4503.2</v>
      </c>
      <c r="J589" s="12">
        <v>0</v>
      </c>
      <c r="K589" s="12">
        <v>0</v>
      </c>
      <c r="L589" s="12">
        <v>12735.5</v>
      </c>
      <c r="M589" s="12">
        <v>0</v>
      </c>
      <c r="N589" s="12">
        <v>0</v>
      </c>
      <c r="O589" s="12">
        <v>0</v>
      </c>
      <c r="P589" s="12">
        <v>0</v>
      </c>
      <c r="Q589" s="12">
        <v>0</v>
      </c>
      <c r="R589" s="12">
        <v>0</v>
      </c>
      <c r="S589" s="12">
        <v>0</v>
      </c>
      <c r="T589" s="12">
        <v>131244.20000000001</v>
      </c>
      <c r="U589" s="12">
        <v>0</v>
      </c>
      <c r="V589" s="12">
        <v>0</v>
      </c>
      <c r="W589" s="12">
        <v>0</v>
      </c>
      <c r="X589" s="12">
        <v>0</v>
      </c>
      <c r="Y589" s="12">
        <v>0</v>
      </c>
      <c r="Z589" s="12">
        <v>0</v>
      </c>
      <c r="AA589" s="12">
        <v>0</v>
      </c>
      <c r="AB589" s="12">
        <v>0</v>
      </c>
      <c r="AC589" s="12">
        <v>0</v>
      </c>
      <c r="AD589" s="12">
        <v>0</v>
      </c>
      <c r="AE589" s="12">
        <v>0</v>
      </c>
      <c r="AF589" s="11">
        <f t="shared" si="36"/>
        <v>18489.599999999999</v>
      </c>
      <c r="AG589" s="11">
        <f t="shared" si="37"/>
        <v>131244.20000000001</v>
      </c>
      <c r="AH589" s="8">
        <f t="shared" si="38"/>
        <v>684</v>
      </c>
    </row>
    <row r="590" spans="1:34" x14ac:dyDescent="0.25">
      <c r="A590" s="8">
        <f t="shared" si="39"/>
        <v>685</v>
      </c>
      <c r="B590" s="15">
        <v>5536587</v>
      </c>
      <c r="C590" s="16" t="s">
        <v>276</v>
      </c>
      <c r="D590" s="15" t="s">
        <v>155</v>
      </c>
      <c r="E590" s="14" t="s">
        <v>21</v>
      </c>
      <c r="F590" s="13" t="s">
        <v>54</v>
      </c>
      <c r="G590" s="12">
        <v>0</v>
      </c>
      <c r="H590" s="12">
        <v>10.3</v>
      </c>
      <c r="I590" s="12">
        <v>-4037.2000000000003</v>
      </c>
      <c r="J590" s="12">
        <v>0</v>
      </c>
      <c r="K590" s="12">
        <v>0</v>
      </c>
      <c r="L590" s="12">
        <v>500000</v>
      </c>
      <c r="M590" s="12">
        <v>1500000</v>
      </c>
      <c r="N590" s="12">
        <v>0</v>
      </c>
      <c r="O590" s="12">
        <v>0</v>
      </c>
      <c r="P590" s="12">
        <v>0</v>
      </c>
      <c r="Q590" s="12">
        <v>0</v>
      </c>
      <c r="R590" s="12">
        <v>0</v>
      </c>
      <c r="S590" s="12">
        <v>0</v>
      </c>
      <c r="T590" s="12">
        <v>0</v>
      </c>
      <c r="U590" s="12">
        <v>0</v>
      </c>
      <c r="V590" s="12">
        <v>0</v>
      </c>
      <c r="W590" s="12">
        <v>0</v>
      </c>
      <c r="X590" s="12">
        <v>0</v>
      </c>
      <c r="Y590" s="12">
        <v>0</v>
      </c>
      <c r="Z590" s="12">
        <v>0</v>
      </c>
      <c r="AA590" s="12">
        <v>0</v>
      </c>
      <c r="AB590" s="12">
        <v>0</v>
      </c>
      <c r="AC590" s="12">
        <v>0</v>
      </c>
      <c r="AD590" s="12">
        <v>0</v>
      </c>
      <c r="AE590" s="12">
        <v>0</v>
      </c>
      <c r="AF590" s="11">
        <f t="shared" si="36"/>
        <v>1995973.1</v>
      </c>
      <c r="AG590" s="11">
        <f t="shared" si="37"/>
        <v>0</v>
      </c>
      <c r="AH590" s="8">
        <f t="shared" si="38"/>
        <v>685</v>
      </c>
    </row>
    <row r="591" spans="1:34" x14ac:dyDescent="0.25">
      <c r="A591" s="8">
        <f t="shared" si="39"/>
        <v>686</v>
      </c>
      <c r="B591" s="15">
        <v>5543801</v>
      </c>
      <c r="C591" s="16" t="s">
        <v>275</v>
      </c>
      <c r="D591" s="15" t="s">
        <v>155</v>
      </c>
      <c r="E591" s="14" t="s">
        <v>21</v>
      </c>
      <c r="F591" s="13" t="s">
        <v>20</v>
      </c>
      <c r="G591" s="12">
        <v>0</v>
      </c>
      <c r="H591" s="12">
        <v>1794.8</v>
      </c>
      <c r="I591" s="12">
        <v>3451.1</v>
      </c>
      <c r="J591" s="12">
        <v>0</v>
      </c>
      <c r="K591" s="12">
        <v>0</v>
      </c>
      <c r="L591" s="12">
        <v>12523.6</v>
      </c>
      <c r="M591" s="12">
        <v>204783.3</v>
      </c>
      <c r="N591" s="12">
        <v>18246</v>
      </c>
      <c r="O591" s="12">
        <v>6754.6</v>
      </c>
      <c r="P591" s="12">
        <v>5569.9</v>
      </c>
      <c r="Q591" s="12">
        <v>7939.3</v>
      </c>
      <c r="R591" s="12">
        <v>16232.199999999999</v>
      </c>
      <c r="S591" s="12">
        <v>20428.2</v>
      </c>
      <c r="T591" s="12">
        <v>8093.8</v>
      </c>
      <c r="U591" s="12">
        <v>19398</v>
      </c>
      <c r="V591" s="12">
        <v>0</v>
      </c>
      <c r="W591" s="12">
        <v>0</v>
      </c>
      <c r="X591" s="12">
        <v>0</v>
      </c>
      <c r="Y591" s="12">
        <v>0</v>
      </c>
      <c r="Z591" s="12">
        <v>0</v>
      </c>
      <c r="AA591" s="12">
        <v>0</v>
      </c>
      <c r="AB591" s="12">
        <v>0</v>
      </c>
      <c r="AC591" s="12">
        <v>0</v>
      </c>
      <c r="AD591" s="12">
        <v>0</v>
      </c>
      <c r="AE591" s="12">
        <v>0</v>
      </c>
      <c r="AF591" s="11">
        <f t="shared" si="36"/>
        <v>297723</v>
      </c>
      <c r="AG591" s="11">
        <f t="shared" si="37"/>
        <v>27491.8</v>
      </c>
      <c r="AH591" s="8">
        <f t="shared" si="38"/>
        <v>686</v>
      </c>
    </row>
    <row r="592" spans="1:34" x14ac:dyDescent="0.25">
      <c r="A592" s="8">
        <f t="shared" si="39"/>
        <v>687</v>
      </c>
      <c r="B592" s="15">
        <v>5547486</v>
      </c>
      <c r="C592" s="16" t="s">
        <v>274</v>
      </c>
      <c r="D592" s="15" t="s">
        <v>155</v>
      </c>
      <c r="E592" s="14" t="s">
        <v>21</v>
      </c>
      <c r="F592" s="13" t="s">
        <v>16</v>
      </c>
      <c r="G592" s="12">
        <v>0</v>
      </c>
      <c r="H592" s="12">
        <v>4125.8999999999996</v>
      </c>
      <c r="I592" s="12">
        <v>73163</v>
      </c>
      <c r="J592" s="12">
        <v>2633.7999999999997</v>
      </c>
      <c r="K592" s="12">
        <v>2633.7999999999997</v>
      </c>
      <c r="L592" s="12">
        <v>2396.3999999999996</v>
      </c>
      <c r="M592" s="12">
        <v>2517.7999999999997</v>
      </c>
      <c r="N592" s="12">
        <v>2684.8</v>
      </c>
      <c r="O592" s="12">
        <v>2694.2</v>
      </c>
      <c r="P592" s="12">
        <v>2685.7000000000003</v>
      </c>
      <c r="Q592" s="12">
        <v>2723.1</v>
      </c>
      <c r="R592" s="12">
        <v>2227.9</v>
      </c>
      <c r="S592" s="12">
        <v>1673.3</v>
      </c>
      <c r="T592" s="12">
        <v>1078.5999999999999</v>
      </c>
      <c r="U592" s="12">
        <v>1080.7</v>
      </c>
      <c r="V592" s="12">
        <v>506050.9</v>
      </c>
      <c r="W592" s="12">
        <v>2879.3</v>
      </c>
      <c r="X592" s="12">
        <v>1988.6999999999998</v>
      </c>
      <c r="Y592" s="12">
        <v>2186.1999999999998</v>
      </c>
      <c r="Z592" s="12">
        <v>2330.2999999999997</v>
      </c>
      <c r="AA592" s="12">
        <v>1506.8999999999999</v>
      </c>
      <c r="AB592" s="12">
        <v>0</v>
      </c>
      <c r="AC592" s="12">
        <v>0</v>
      </c>
      <c r="AD592" s="12">
        <v>0</v>
      </c>
      <c r="AE592" s="12">
        <v>0</v>
      </c>
      <c r="AF592" s="11">
        <f t="shared" si="36"/>
        <v>102159.7</v>
      </c>
      <c r="AG592" s="11">
        <f t="shared" si="37"/>
        <v>519101.60000000003</v>
      </c>
      <c r="AH592" s="8">
        <f t="shared" si="38"/>
        <v>687</v>
      </c>
    </row>
    <row r="593" spans="1:34" x14ac:dyDescent="0.25">
      <c r="A593" s="8">
        <f t="shared" si="39"/>
        <v>688</v>
      </c>
      <c r="B593" s="15">
        <v>5547567</v>
      </c>
      <c r="C593" s="16" t="s">
        <v>273</v>
      </c>
      <c r="D593" s="15" t="s">
        <v>155</v>
      </c>
      <c r="E593" s="14" t="s">
        <v>21</v>
      </c>
      <c r="F593" s="13" t="s">
        <v>16</v>
      </c>
      <c r="G593" s="12">
        <v>0</v>
      </c>
      <c r="H593" s="12">
        <v>21666.1</v>
      </c>
      <c r="I593" s="12">
        <v>143402.80000000002</v>
      </c>
      <c r="J593" s="12">
        <v>81222.099999999991</v>
      </c>
      <c r="K593" s="12">
        <v>46030.9</v>
      </c>
      <c r="L593" s="12">
        <v>36788</v>
      </c>
      <c r="M593" s="12">
        <v>27615.300000000003</v>
      </c>
      <c r="N593" s="12">
        <v>22744.5</v>
      </c>
      <c r="O593" s="12">
        <v>214979.09999999998</v>
      </c>
      <c r="P593" s="12">
        <v>715458.1</v>
      </c>
      <c r="Q593" s="12">
        <v>18103.7</v>
      </c>
      <c r="R593" s="12">
        <v>15160.199999999999</v>
      </c>
      <c r="S593" s="12">
        <v>1889515.5</v>
      </c>
      <c r="T593" s="12">
        <v>203239.5</v>
      </c>
      <c r="U593" s="12">
        <v>163884.70000000001</v>
      </c>
      <c r="V593" s="12">
        <v>183499.4</v>
      </c>
      <c r="W593" s="12">
        <v>2593.7000000000003</v>
      </c>
      <c r="X593" s="12">
        <v>208.9</v>
      </c>
      <c r="Y593" s="12">
        <v>0</v>
      </c>
      <c r="Z593" s="12">
        <v>0</v>
      </c>
      <c r="AA593" s="12">
        <v>0</v>
      </c>
      <c r="AB593" s="12">
        <v>0</v>
      </c>
      <c r="AC593" s="12">
        <v>0</v>
      </c>
      <c r="AD593" s="12">
        <v>0</v>
      </c>
      <c r="AE593" s="12">
        <v>0</v>
      </c>
      <c r="AF593" s="11">
        <f t="shared" si="36"/>
        <v>3232686.3</v>
      </c>
      <c r="AG593" s="11">
        <f t="shared" si="37"/>
        <v>553426.19999999995</v>
      </c>
      <c r="AH593" s="8">
        <f t="shared" si="38"/>
        <v>688</v>
      </c>
    </row>
    <row r="594" spans="1:34" x14ac:dyDescent="0.25">
      <c r="A594" s="8">
        <f t="shared" si="39"/>
        <v>689</v>
      </c>
      <c r="B594" s="15">
        <v>5553205</v>
      </c>
      <c r="C594" s="16" t="s">
        <v>272</v>
      </c>
      <c r="D594" s="15" t="s">
        <v>155</v>
      </c>
      <c r="E594" s="14" t="s">
        <v>21</v>
      </c>
      <c r="F594" s="13" t="s">
        <v>20</v>
      </c>
      <c r="G594" s="12">
        <v>0</v>
      </c>
      <c r="H594" s="12">
        <v>1489.5</v>
      </c>
      <c r="I594" s="12">
        <v>6313</v>
      </c>
      <c r="J594" s="12">
        <v>97013.099999999991</v>
      </c>
      <c r="K594" s="12">
        <v>128543.90000000001</v>
      </c>
      <c r="L594" s="12">
        <v>1000</v>
      </c>
      <c r="M594" s="12">
        <v>1000</v>
      </c>
      <c r="N594" s="12">
        <v>1000</v>
      </c>
      <c r="O594" s="12">
        <v>1000</v>
      </c>
      <c r="P594" s="12">
        <v>0</v>
      </c>
      <c r="Q594" s="12">
        <v>0</v>
      </c>
      <c r="R594" s="12">
        <v>0</v>
      </c>
      <c r="S594" s="12">
        <v>0</v>
      </c>
      <c r="T594" s="12">
        <v>0</v>
      </c>
      <c r="U594" s="12">
        <v>0</v>
      </c>
      <c r="V594" s="12">
        <v>0</v>
      </c>
      <c r="W594" s="12">
        <v>0</v>
      </c>
      <c r="X594" s="12">
        <v>0</v>
      </c>
      <c r="Y594" s="12">
        <v>0</v>
      </c>
      <c r="Z594" s="12">
        <v>0</v>
      </c>
      <c r="AA594" s="12">
        <v>0</v>
      </c>
      <c r="AB594" s="12">
        <v>0</v>
      </c>
      <c r="AC594" s="12">
        <v>0</v>
      </c>
      <c r="AD594" s="12">
        <v>0</v>
      </c>
      <c r="AE594" s="12">
        <v>0</v>
      </c>
      <c r="AF594" s="11">
        <f t="shared" si="36"/>
        <v>237359.5</v>
      </c>
      <c r="AG594" s="11">
        <f t="shared" si="37"/>
        <v>0</v>
      </c>
      <c r="AH594" s="8">
        <f t="shared" si="38"/>
        <v>689</v>
      </c>
    </row>
    <row r="595" spans="1:34" x14ac:dyDescent="0.25">
      <c r="A595" s="8">
        <f t="shared" si="39"/>
        <v>690</v>
      </c>
      <c r="B595" s="15">
        <v>5553761</v>
      </c>
      <c r="C595" s="16" t="s">
        <v>271</v>
      </c>
      <c r="D595" s="15" t="s">
        <v>155</v>
      </c>
      <c r="E595" s="14" t="s">
        <v>21</v>
      </c>
      <c r="F595" s="13" t="s">
        <v>20</v>
      </c>
      <c r="G595" s="12">
        <v>0</v>
      </c>
      <c r="H595" s="12">
        <v>0</v>
      </c>
      <c r="I595" s="12">
        <v>0</v>
      </c>
      <c r="J595" s="12">
        <v>855</v>
      </c>
      <c r="K595" s="12">
        <v>855</v>
      </c>
      <c r="L595" s="12">
        <v>778.5</v>
      </c>
      <c r="M595" s="12">
        <v>816.8</v>
      </c>
      <c r="N595" s="12">
        <v>855</v>
      </c>
      <c r="O595" s="12">
        <v>816.8</v>
      </c>
      <c r="P595" s="12">
        <v>816.8</v>
      </c>
      <c r="Q595" s="12">
        <v>855</v>
      </c>
      <c r="R595" s="12">
        <v>698.69999999999993</v>
      </c>
      <c r="S595" s="12">
        <v>855</v>
      </c>
      <c r="T595" s="12">
        <v>736.9</v>
      </c>
      <c r="U595" s="12">
        <v>736.9</v>
      </c>
      <c r="V595" s="12">
        <v>893.3</v>
      </c>
      <c r="W595" s="12">
        <v>855</v>
      </c>
      <c r="X595" s="12">
        <v>778.5</v>
      </c>
      <c r="Y595" s="12">
        <v>855</v>
      </c>
      <c r="Z595" s="12">
        <v>816.8</v>
      </c>
      <c r="AA595" s="12">
        <v>1404.7</v>
      </c>
      <c r="AB595" s="12">
        <v>1498.3</v>
      </c>
      <c r="AC595" s="12">
        <v>30072.199999999997</v>
      </c>
      <c r="AD595" s="12">
        <v>73996.3</v>
      </c>
      <c r="AE595" s="12">
        <v>1948</v>
      </c>
      <c r="AF595" s="11">
        <f t="shared" si="36"/>
        <v>8202.6</v>
      </c>
      <c r="AG595" s="11">
        <f t="shared" si="37"/>
        <v>114591.9</v>
      </c>
      <c r="AH595" s="8">
        <f t="shared" si="38"/>
        <v>690</v>
      </c>
    </row>
    <row r="596" spans="1:34" x14ac:dyDescent="0.25">
      <c r="A596" s="8">
        <f t="shared" si="39"/>
        <v>691</v>
      </c>
      <c r="B596" s="15">
        <v>5553765</v>
      </c>
      <c r="C596" s="16" t="s">
        <v>270</v>
      </c>
      <c r="D596" s="15" t="s">
        <v>155</v>
      </c>
      <c r="E596" s="14" t="s">
        <v>21</v>
      </c>
      <c r="F596" s="13" t="s">
        <v>54</v>
      </c>
      <c r="G596" s="12">
        <v>0</v>
      </c>
      <c r="H596" s="12">
        <v>15742.699999999999</v>
      </c>
      <c r="I596" s="12">
        <v>7378.5</v>
      </c>
      <c r="J596" s="12">
        <v>8469.4</v>
      </c>
      <c r="K596" s="12">
        <v>10121.1</v>
      </c>
      <c r="L596" s="12">
        <v>9234.1999999999989</v>
      </c>
      <c r="M596" s="12">
        <v>5850.3</v>
      </c>
      <c r="N596" s="12">
        <v>5850.3</v>
      </c>
      <c r="O596" s="12">
        <v>5850.3</v>
      </c>
      <c r="P596" s="12">
        <v>5850.3</v>
      </c>
      <c r="Q596" s="12">
        <v>5850.3</v>
      </c>
      <c r="R596" s="12">
        <v>5850.3</v>
      </c>
      <c r="S596" s="12">
        <v>5850.3</v>
      </c>
      <c r="T596" s="12">
        <v>11860.4</v>
      </c>
      <c r="U596" s="12">
        <v>11860.4</v>
      </c>
      <c r="V596" s="12">
        <v>13183.1</v>
      </c>
      <c r="W596" s="12">
        <v>14505.699999999999</v>
      </c>
      <c r="X596" s="12">
        <v>13734.9</v>
      </c>
      <c r="Y596" s="12">
        <v>143552.20000000001</v>
      </c>
      <c r="Z596" s="12">
        <v>17270</v>
      </c>
      <c r="AA596" s="12">
        <v>14505.699999999999</v>
      </c>
      <c r="AB596" s="12">
        <v>14123.2</v>
      </c>
      <c r="AC596" s="12">
        <v>14123.2</v>
      </c>
      <c r="AD596" s="12">
        <v>13349.6</v>
      </c>
      <c r="AE596" s="12">
        <v>14505.699999999999</v>
      </c>
      <c r="AF596" s="11">
        <f t="shared" si="36"/>
        <v>91898.000000000015</v>
      </c>
      <c r="AG596" s="11">
        <f t="shared" si="37"/>
        <v>296574.10000000003</v>
      </c>
      <c r="AH596" s="8">
        <f t="shared" si="38"/>
        <v>691</v>
      </c>
    </row>
    <row r="597" spans="1:34" x14ac:dyDescent="0.25">
      <c r="A597" s="8">
        <f t="shared" si="39"/>
        <v>692</v>
      </c>
      <c r="B597" s="15">
        <v>5554359</v>
      </c>
      <c r="C597" s="16" t="s">
        <v>269</v>
      </c>
      <c r="D597" s="15" t="s">
        <v>155</v>
      </c>
      <c r="E597" s="14" t="s">
        <v>21</v>
      </c>
      <c r="F597" s="13" t="s">
        <v>20</v>
      </c>
      <c r="G597" s="12">
        <v>0</v>
      </c>
      <c r="H597" s="12">
        <v>88951</v>
      </c>
      <c r="I597" s="12">
        <v>48643.700000000004</v>
      </c>
      <c r="J597" s="12">
        <v>79113.8</v>
      </c>
      <c r="K597" s="12">
        <v>33502.299999999996</v>
      </c>
      <c r="L597" s="12">
        <v>22408.3</v>
      </c>
      <c r="M597" s="12">
        <v>404624.1</v>
      </c>
      <c r="N597" s="12">
        <v>8382.1999999999989</v>
      </c>
      <c r="O597" s="12">
        <v>19915.900000000001</v>
      </c>
      <c r="P597" s="12">
        <v>260978.59999999998</v>
      </c>
      <c r="Q597" s="12">
        <v>806365.5</v>
      </c>
      <c r="R597" s="12">
        <v>402955.30000000005</v>
      </c>
      <c r="S597" s="12">
        <v>294755.80000000005</v>
      </c>
      <c r="T597" s="12">
        <v>294940.80000000005</v>
      </c>
      <c r="U597" s="12">
        <v>294455.40000000002</v>
      </c>
      <c r="V597" s="12">
        <v>148797.1</v>
      </c>
      <c r="W597" s="12">
        <v>70535.399999999994</v>
      </c>
      <c r="X597" s="12">
        <v>147601.1</v>
      </c>
      <c r="Y597" s="12">
        <v>13942.4</v>
      </c>
      <c r="Z597" s="12">
        <v>7412</v>
      </c>
      <c r="AA597" s="12">
        <v>7933.7</v>
      </c>
      <c r="AB597" s="12">
        <v>7017.5999999999995</v>
      </c>
      <c r="AC597" s="12">
        <v>3496.7999999999997</v>
      </c>
      <c r="AD597" s="12">
        <v>3270</v>
      </c>
      <c r="AE597" s="12">
        <v>3416.5</v>
      </c>
      <c r="AF597" s="11">
        <f t="shared" si="36"/>
        <v>2470596.5</v>
      </c>
      <c r="AG597" s="11">
        <f t="shared" si="37"/>
        <v>1002818.8</v>
      </c>
      <c r="AH597" s="8">
        <f t="shared" si="38"/>
        <v>692</v>
      </c>
    </row>
    <row r="598" spans="1:34" x14ac:dyDescent="0.25">
      <c r="A598" s="8">
        <f t="shared" si="39"/>
        <v>693</v>
      </c>
      <c r="B598" s="15">
        <v>5554924</v>
      </c>
      <c r="C598" s="16" t="s">
        <v>268</v>
      </c>
      <c r="D598" s="15" t="s">
        <v>155</v>
      </c>
      <c r="E598" s="14" t="s">
        <v>21</v>
      </c>
      <c r="F598" s="13" t="s">
        <v>20</v>
      </c>
      <c r="G598" s="12">
        <v>0</v>
      </c>
      <c r="H598" s="12">
        <v>7478.7</v>
      </c>
      <c r="I598" s="12">
        <v>16836.7</v>
      </c>
      <c r="J598" s="12">
        <v>104344.6</v>
      </c>
      <c r="K598" s="12">
        <v>65391.000000000007</v>
      </c>
      <c r="L598" s="12">
        <v>35845.100000000006</v>
      </c>
      <c r="M598" s="12">
        <v>128069.3</v>
      </c>
      <c r="N598" s="12">
        <v>39430.799999999996</v>
      </c>
      <c r="O598" s="12">
        <v>27041</v>
      </c>
      <c r="P598" s="12">
        <v>5838.9</v>
      </c>
      <c r="Q598" s="12">
        <v>6113.9000000000005</v>
      </c>
      <c r="R598" s="12">
        <v>43208.799999999996</v>
      </c>
      <c r="S598" s="12">
        <v>88236.400000000009</v>
      </c>
      <c r="T598" s="12">
        <v>5283.2</v>
      </c>
      <c r="U598" s="12">
        <v>5283.2</v>
      </c>
      <c r="V598" s="12">
        <v>6394.8</v>
      </c>
      <c r="W598" s="12">
        <v>6113.9000000000005</v>
      </c>
      <c r="X598" s="12">
        <v>5558.0999999999995</v>
      </c>
      <c r="Y598" s="12">
        <v>6113.9000000000005</v>
      </c>
      <c r="Z598" s="12">
        <v>5838.9</v>
      </c>
      <c r="AA598" s="12">
        <v>6113.9000000000005</v>
      </c>
      <c r="AB598" s="12">
        <v>5838.9</v>
      </c>
      <c r="AC598" s="12">
        <v>90360.200000000012</v>
      </c>
      <c r="AD598" s="12">
        <v>112345.60000000001</v>
      </c>
      <c r="AE598" s="12">
        <v>34101</v>
      </c>
      <c r="AF598" s="11">
        <f t="shared" si="36"/>
        <v>567835.20000000007</v>
      </c>
      <c r="AG598" s="11">
        <f t="shared" si="37"/>
        <v>289345.59999999998</v>
      </c>
      <c r="AH598" s="8">
        <f t="shared" si="38"/>
        <v>693</v>
      </c>
    </row>
    <row r="599" spans="1:34" x14ac:dyDescent="0.25">
      <c r="A599" s="8">
        <f t="shared" si="39"/>
        <v>694</v>
      </c>
      <c r="B599" s="15">
        <v>5554925</v>
      </c>
      <c r="C599" s="16" t="s">
        <v>267</v>
      </c>
      <c r="D599" s="15" t="s">
        <v>155</v>
      </c>
      <c r="E599" s="14" t="s">
        <v>21</v>
      </c>
      <c r="F599" s="13" t="s">
        <v>20</v>
      </c>
      <c r="G599" s="12">
        <v>0</v>
      </c>
      <c r="H599" s="12">
        <v>23336.7</v>
      </c>
      <c r="I599" s="12">
        <v>19532.900000000001</v>
      </c>
      <c r="J599" s="12">
        <v>19265.8</v>
      </c>
      <c r="K599" s="12">
        <v>56235.799999999996</v>
      </c>
      <c r="L599" s="12">
        <v>53190.1</v>
      </c>
      <c r="M599" s="12">
        <v>28447</v>
      </c>
      <c r="N599" s="12">
        <v>48831.299999999996</v>
      </c>
      <c r="O599" s="12">
        <v>48556.3</v>
      </c>
      <c r="P599" s="12">
        <v>11278.2</v>
      </c>
      <c r="Q599" s="12">
        <v>6113.9000000000005</v>
      </c>
      <c r="R599" s="12">
        <v>5002.2</v>
      </c>
      <c r="S599" s="12">
        <v>167890.80000000002</v>
      </c>
      <c r="T599" s="12">
        <v>5283.2</v>
      </c>
      <c r="U599" s="12">
        <v>5283.2</v>
      </c>
      <c r="V599" s="12">
        <v>6394.8</v>
      </c>
      <c r="W599" s="12">
        <v>6113.9000000000005</v>
      </c>
      <c r="X599" s="12">
        <v>5558.0999999999995</v>
      </c>
      <c r="Y599" s="12">
        <v>6113.9000000000005</v>
      </c>
      <c r="Z599" s="12">
        <v>5838.9</v>
      </c>
      <c r="AA599" s="12">
        <v>6113.9000000000005</v>
      </c>
      <c r="AB599" s="12">
        <v>39682.400000000001</v>
      </c>
      <c r="AC599" s="12">
        <v>183517.69999999998</v>
      </c>
      <c r="AD599" s="12">
        <v>166038.90000000002</v>
      </c>
      <c r="AE599" s="12">
        <v>36926.6</v>
      </c>
      <c r="AF599" s="11">
        <f t="shared" si="36"/>
        <v>487681.00000000012</v>
      </c>
      <c r="AG599" s="11">
        <f t="shared" si="37"/>
        <v>472865.5</v>
      </c>
      <c r="AH599" s="8">
        <f t="shared" si="38"/>
        <v>694</v>
      </c>
    </row>
    <row r="600" spans="1:34" x14ac:dyDescent="0.25">
      <c r="A600" s="8">
        <f t="shared" si="39"/>
        <v>695</v>
      </c>
      <c r="B600" s="15">
        <v>5555081</v>
      </c>
      <c r="C600" s="16" t="s">
        <v>266</v>
      </c>
      <c r="D600" s="15" t="s">
        <v>155</v>
      </c>
      <c r="E600" s="14" t="s">
        <v>21</v>
      </c>
      <c r="F600" s="13" t="s">
        <v>20</v>
      </c>
      <c r="G600" s="12">
        <v>0</v>
      </c>
      <c r="H600" s="12">
        <v>15688.9</v>
      </c>
      <c r="I600" s="12">
        <v>77744.7</v>
      </c>
      <c r="J600" s="12">
        <v>72555.599999999991</v>
      </c>
      <c r="K600" s="12">
        <v>4301.5</v>
      </c>
      <c r="L600" s="12">
        <v>2286.1999999999998</v>
      </c>
      <c r="M600" s="12">
        <v>950</v>
      </c>
      <c r="N600" s="12">
        <v>0</v>
      </c>
      <c r="O600" s="12">
        <v>0</v>
      </c>
      <c r="P600" s="12">
        <v>0</v>
      </c>
      <c r="Q600" s="12">
        <v>0</v>
      </c>
      <c r="R600" s="12">
        <v>0</v>
      </c>
      <c r="S600" s="12">
        <v>0</v>
      </c>
      <c r="T600" s="12">
        <v>0</v>
      </c>
      <c r="U600" s="12">
        <v>0</v>
      </c>
      <c r="V600" s="12">
        <v>0</v>
      </c>
      <c r="W600" s="12">
        <v>0</v>
      </c>
      <c r="X600" s="12">
        <v>0</v>
      </c>
      <c r="Y600" s="12">
        <v>0</v>
      </c>
      <c r="Z600" s="12">
        <v>0</v>
      </c>
      <c r="AA600" s="12">
        <v>0</v>
      </c>
      <c r="AB600" s="12">
        <v>0</v>
      </c>
      <c r="AC600" s="12">
        <v>0</v>
      </c>
      <c r="AD600" s="12">
        <v>0</v>
      </c>
      <c r="AE600" s="12">
        <v>0</v>
      </c>
      <c r="AF600" s="11">
        <f t="shared" si="36"/>
        <v>173526.9</v>
      </c>
      <c r="AG600" s="11">
        <f t="shared" si="37"/>
        <v>0</v>
      </c>
      <c r="AH600" s="8">
        <f t="shared" si="38"/>
        <v>695</v>
      </c>
    </row>
    <row r="601" spans="1:34" x14ac:dyDescent="0.25">
      <c r="A601" s="8">
        <f t="shared" si="39"/>
        <v>696</v>
      </c>
      <c r="B601" s="15">
        <v>5555324</v>
      </c>
      <c r="C601" s="16" t="s">
        <v>265</v>
      </c>
      <c r="D601" s="15" t="s">
        <v>155</v>
      </c>
      <c r="E601" s="14" t="s">
        <v>21</v>
      </c>
      <c r="F601" s="13" t="s">
        <v>20</v>
      </c>
      <c r="G601" s="12">
        <v>0</v>
      </c>
      <c r="H601" s="12">
        <v>12149.800000000001</v>
      </c>
      <c r="I601" s="12">
        <v>21681.3</v>
      </c>
      <c r="J601" s="12">
        <v>19817</v>
      </c>
      <c r="K601" s="12">
        <v>17374.8</v>
      </c>
      <c r="L601" s="12">
        <v>17374.8</v>
      </c>
      <c r="M601" s="12">
        <v>636776.69999999995</v>
      </c>
      <c r="N601" s="12">
        <v>636776.69999999995</v>
      </c>
      <c r="O601" s="12">
        <v>636776.69999999995</v>
      </c>
      <c r="P601" s="12">
        <v>388938.7</v>
      </c>
      <c r="Q601" s="12">
        <v>355088.5</v>
      </c>
      <c r="R601" s="12">
        <v>137930.70000000001</v>
      </c>
      <c r="S601" s="12">
        <v>168582.8</v>
      </c>
      <c r="T601" s="12">
        <v>35536.5</v>
      </c>
      <c r="U601" s="12">
        <v>5665.9</v>
      </c>
      <c r="V601" s="12">
        <v>1172.3</v>
      </c>
      <c r="W601" s="12">
        <v>0</v>
      </c>
      <c r="X601" s="12">
        <v>0</v>
      </c>
      <c r="Y601" s="12">
        <v>0</v>
      </c>
      <c r="Z601" s="12">
        <v>0</v>
      </c>
      <c r="AA601" s="12">
        <v>0</v>
      </c>
      <c r="AB601" s="12">
        <v>0</v>
      </c>
      <c r="AC601" s="12">
        <v>0</v>
      </c>
      <c r="AD601" s="12">
        <v>0</v>
      </c>
      <c r="AE601" s="12">
        <v>0</v>
      </c>
      <c r="AF601" s="11">
        <f t="shared" si="36"/>
        <v>3049268.5</v>
      </c>
      <c r="AG601" s="11">
        <f t="shared" si="37"/>
        <v>42374.700000000004</v>
      </c>
      <c r="AH601" s="8">
        <f t="shared" si="38"/>
        <v>696</v>
      </c>
    </row>
    <row r="602" spans="1:34" x14ac:dyDescent="0.25">
      <c r="A602" s="8">
        <f t="shared" si="39"/>
        <v>697</v>
      </c>
      <c r="B602" s="15">
        <v>5556015</v>
      </c>
      <c r="C602" s="16" t="s">
        <v>264</v>
      </c>
      <c r="D602" s="15" t="s">
        <v>155</v>
      </c>
      <c r="E602" s="14" t="s">
        <v>21</v>
      </c>
      <c r="F602" s="13" t="s">
        <v>20</v>
      </c>
      <c r="G602" s="12">
        <v>0</v>
      </c>
      <c r="H602" s="12">
        <v>5466.1</v>
      </c>
      <c r="I602" s="12">
        <v>1601.6999999999998</v>
      </c>
      <c r="J602" s="12">
        <v>3819.4</v>
      </c>
      <c r="K602" s="12">
        <v>4525.5999999999995</v>
      </c>
      <c r="L602" s="12">
        <v>296536.7</v>
      </c>
      <c r="M602" s="12">
        <v>9433.4000000000015</v>
      </c>
      <c r="N602" s="12">
        <v>1000</v>
      </c>
      <c r="O602" s="12">
        <v>0</v>
      </c>
      <c r="P602" s="12">
        <v>0</v>
      </c>
      <c r="Q602" s="12">
        <v>0</v>
      </c>
      <c r="R602" s="12">
        <v>0</v>
      </c>
      <c r="S602" s="12">
        <v>0</v>
      </c>
      <c r="T602" s="12">
        <v>0</v>
      </c>
      <c r="U602" s="12">
        <v>0</v>
      </c>
      <c r="V602" s="12">
        <v>0</v>
      </c>
      <c r="W602" s="12">
        <v>0</v>
      </c>
      <c r="X602" s="12">
        <v>0</v>
      </c>
      <c r="Y602" s="12">
        <v>0</v>
      </c>
      <c r="Z602" s="12">
        <v>0</v>
      </c>
      <c r="AA602" s="12">
        <v>0</v>
      </c>
      <c r="AB602" s="12">
        <v>0</v>
      </c>
      <c r="AC602" s="12">
        <v>0</v>
      </c>
      <c r="AD602" s="12">
        <v>0</v>
      </c>
      <c r="AE602" s="12">
        <v>0</v>
      </c>
      <c r="AF602" s="11">
        <f t="shared" si="36"/>
        <v>322382.90000000002</v>
      </c>
      <c r="AG602" s="11">
        <f t="shared" si="37"/>
        <v>0</v>
      </c>
      <c r="AH602" s="8">
        <f t="shared" si="38"/>
        <v>697</v>
      </c>
    </row>
    <row r="603" spans="1:34" x14ac:dyDescent="0.25">
      <c r="A603" s="8">
        <f t="shared" si="39"/>
        <v>698</v>
      </c>
      <c r="B603" s="15">
        <v>5556089</v>
      </c>
      <c r="C603" s="16" t="s">
        <v>263</v>
      </c>
      <c r="D603" s="15" t="s">
        <v>155</v>
      </c>
      <c r="E603" s="14" t="s">
        <v>21</v>
      </c>
      <c r="F603" s="13" t="s">
        <v>20</v>
      </c>
      <c r="G603" s="12">
        <v>0</v>
      </c>
      <c r="H603" s="12">
        <v>151083.30000000002</v>
      </c>
      <c r="I603" s="12">
        <v>-66667.599999999991</v>
      </c>
      <c r="J603" s="12">
        <v>57912.3</v>
      </c>
      <c r="K603" s="12">
        <v>0</v>
      </c>
      <c r="L603" s="12">
        <v>0</v>
      </c>
      <c r="M603" s="12">
        <v>35348.400000000001</v>
      </c>
      <c r="N603" s="12">
        <v>47179.1</v>
      </c>
      <c r="O603" s="12">
        <v>10634.6</v>
      </c>
      <c r="P603" s="12">
        <v>0</v>
      </c>
      <c r="Q603" s="12">
        <v>0</v>
      </c>
      <c r="R603" s="12">
        <v>0</v>
      </c>
      <c r="S603" s="12">
        <v>0</v>
      </c>
      <c r="T603" s="12">
        <v>0</v>
      </c>
      <c r="U603" s="12">
        <v>0</v>
      </c>
      <c r="V603" s="12">
        <v>0</v>
      </c>
      <c r="W603" s="12">
        <v>0</v>
      </c>
      <c r="X603" s="12">
        <v>0</v>
      </c>
      <c r="Y603" s="12">
        <v>0</v>
      </c>
      <c r="Z603" s="12">
        <v>0</v>
      </c>
      <c r="AA603" s="12">
        <v>0</v>
      </c>
      <c r="AB603" s="12">
        <v>0</v>
      </c>
      <c r="AC603" s="12">
        <v>0</v>
      </c>
      <c r="AD603" s="12">
        <v>0</v>
      </c>
      <c r="AE603" s="12">
        <v>0</v>
      </c>
      <c r="AF603" s="11">
        <f t="shared" si="36"/>
        <v>235490.10000000003</v>
      </c>
      <c r="AG603" s="11">
        <f t="shared" si="37"/>
        <v>0</v>
      </c>
      <c r="AH603" s="8">
        <f t="shared" si="38"/>
        <v>698</v>
      </c>
    </row>
    <row r="604" spans="1:34" x14ac:dyDescent="0.25">
      <c r="A604" s="8">
        <f t="shared" si="39"/>
        <v>699</v>
      </c>
      <c r="B604" s="15">
        <v>5556900</v>
      </c>
      <c r="C604" s="16" t="s">
        <v>262</v>
      </c>
      <c r="D604" s="15" t="s">
        <v>155</v>
      </c>
      <c r="E604" s="14" t="s">
        <v>21</v>
      </c>
      <c r="F604" s="13" t="s">
        <v>54</v>
      </c>
      <c r="G604" s="12">
        <v>0</v>
      </c>
      <c r="H604" s="12">
        <v>528.80000000000007</v>
      </c>
      <c r="I604" s="12">
        <v>10524.800000000001</v>
      </c>
      <c r="J604" s="12">
        <v>23364876</v>
      </c>
      <c r="K604" s="12">
        <v>0</v>
      </c>
      <c r="L604" s="12">
        <v>0</v>
      </c>
      <c r="M604" s="12">
        <v>0</v>
      </c>
      <c r="N604" s="12">
        <v>0</v>
      </c>
      <c r="O604" s="12">
        <v>0</v>
      </c>
      <c r="P604" s="12">
        <v>0</v>
      </c>
      <c r="Q604" s="12">
        <v>0</v>
      </c>
      <c r="R604" s="12">
        <v>0</v>
      </c>
      <c r="S604" s="12">
        <v>0</v>
      </c>
      <c r="T604" s="12">
        <v>0</v>
      </c>
      <c r="U604" s="12">
        <v>0</v>
      </c>
      <c r="V604" s="12">
        <v>0</v>
      </c>
      <c r="W604" s="12">
        <v>0</v>
      </c>
      <c r="X604" s="12">
        <v>0</v>
      </c>
      <c r="Y604" s="12">
        <v>0</v>
      </c>
      <c r="Z604" s="12">
        <v>0</v>
      </c>
      <c r="AA604" s="12">
        <v>0</v>
      </c>
      <c r="AB604" s="12">
        <v>0</v>
      </c>
      <c r="AC604" s="12">
        <v>0</v>
      </c>
      <c r="AD604" s="12">
        <v>0</v>
      </c>
      <c r="AE604" s="12">
        <v>0</v>
      </c>
      <c r="AF604" s="11">
        <f t="shared" si="36"/>
        <v>23375929.600000001</v>
      </c>
      <c r="AG604" s="11">
        <f t="shared" si="37"/>
        <v>0</v>
      </c>
      <c r="AH604" s="8">
        <f t="shared" si="38"/>
        <v>699</v>
      </c>
    </row>
    <row r="605" spans="1:34" x14ac:dyDescent="0.25">
      <c r="A605" s="8">
        <f t="shared" si="39"/>
        <v>700</v>
      </c>
      <c r="B605" s="15">
        <v>5557439</v>
      </c>
      <c r="C605" s="16" t="s">
        <v>261</v>
      </c>
      <c r="D605" s="15" t="s">
        <v>155</v>
      </c>
      <c r="E605" s="14" t="s">
        <v>21</v>
      </c>
      <c r="F605" s="13" t="s">
        <v>20</v>
      </c>
      <c r="G605" s="12">
        <v>0</v>
      </c>
      <c r="H605" s="12">
        <v>8859.2999999999993</v>
      </c>
      <c r="I605" s="12">
        <v>7069.9</v>
      </c>
      <c r="J605" s="12">
        <v>33844.299999999996</v>
      </c>
      <c r="K605" s="12">
        <v>2463.8000000000002</v>
      </c>
      <c r="L605" s="12">
        <v>881.6</v>
      </c>
      <c r="M605" s="12">
        <v>1814.5</v>
      </c>
      <c r="N605" s="12">
        <v>39159.100000000006</v>
      </c>
      <c r="O605" s="12">
        <v>2752.4</v>
      </c>
      <c r="P605" s="12">
        <v>2034.3</v>
      </c>
      <c r="Q605" s="12">
        <v>0</v>
      </c>
      <c r="R605" s="12">
        <v>58691.4</v>
      </c>
      <c r="S605" s="12">
        <v>87364.3</v>
      </c>
      <c r="T605" s="12">
        <v>3213.9</v>
      </c>
      <c r="U605" s="12">
        <v>0</v>
      </c>
      <c r="V605" s="12">
        <v>0</v>
      </c>
      <c r="W605" s="12">
        <v>0</v>
      </c>
      <c r="X605" s="12">
        <v>0</v>
      </c>
      <c r="Y605" s="12">
        <v>0</v>
      </c>
      <c r="Z605" s="12">
        <v>0</v>
      </c>
      <c r="AA605" s="12">
        <v>0</v>
      </c>
      <c r="AB605" s="12">
        <v>0</v>
      </c>
      <c r="AC605" s="12">
        <v>0</v>
      </c>
      <c r="AD605" s="12">
        <v>0</v>
      </c>
      <c r="AE605" s="12">
        <v>0</v>
      </c>
      <c r="AF605" s="11">
        <f t="shared" si="36"/>
        <v>244934.90000000002</v>
      </c>
      <c r="AG605" s="11">
        <f t="shared" si="37"/>
        <v>3213.9</v>
      </c>
      <c r="AH605" s="8">
        <f t="shared" si="38"/>
        <v>700</v>
      </c>
    </row>
    <row r="606" spans="1:34" x14ac:dyDescent="0.25">
      <c r="A606" s="8">
        <f t="shared" si="39"/>
        <v>701</v>
      </c>
      <c r="B606" s="15">
        <v>5561094</v>
      </c>
      <c r="C606" s="16" t="s">
        <v>260</v>
      </c>
      <c r="D606" s="15" t="s">
        <v>155</v>
      </c>
      <c r="E606" s="14" t="s">
        <v>21</v>
      </c>
      <c r="F606" s="13" t="s">
        <v>20</v>
      </c>
      <c r="G606" s="12">
        <v>0</v>
      </c>
      <c r="H606" s="12">
        <v>1338.9</v>
      </c>
      <c r="I606" s="12">
        <v>3045.7000000000003</v>
      </c>
      <c r="J606" s="12">
        <v>20347.599999999999</v>
      </c>
      <c r="K606" s="12">
        <v>32155.500000000004</v>
      </c>
      <c r="L606" s="12">
        <v>61231.200000000004</v>
      </c>
      <c r="M606" s="12">
        <v>61253.3</v>
      </c>
      <c r="N606" s="12">
        <v>11693.300000000001</v>
      </c>
      <c r="O606" s="12">
        <v>11253.3</v>
      </c>
      <c r="P606" s="12">
        <v>0</v>
      </c>
      <c r="Q606" s="12">
        <v>165561.9</v>
      </c>
      <c r="R606" s="12">
        <v>0</v>
      </c>
      <c r="S606" s="12">
        <v>21659.7</v>
      </c>
      <c r="T606" s="12">
        <v>199124.4</v>
      </c>
      <c r="U606" s="12">
        <v>270027.60000000003</v>
      </c>
      <c r="V606" s="12">
        <v>0</v>
      </c>
      <c r="W606" s="12">
        <v>0</v>
      </c>
      <c r="X606" s="12">
        <v>0</v>
      </c>
      <c r="Y606" s="12">
        <v>0</v>
      </c>
      <c r="Z606" s="12">
        <v>0</v>
      </c>
      <c r="AA606" s="12">
        <v>0</v>
      </c>
      <c r="AB606" s="12">
        <v>0</v>
      </c>
      <c r="AC606" s="12">
        <v>0</v>
      </c>
      <c r="AD606" s="12">
        <v>0</v>
      </c>
      <c r="AE606" s="12">
        <v>0</v>
      </c>
      <c r="AF606" s="11">
        <f t="shared" si="36"/>
        <v>389540.39999999997</v>
      </c>
      <c r="AG606" s="11">
        <f t="shared" si="37"/>
        <v>469152</v>
      </c>
      <c r="AH606" s="8">
        <f t="shared" si="38"/>
        <v>701</v>
      </c>
    </row>
    <row r="607" spans="1:34" x14ac:dyDescent="0.25">
      <c r="A607" s="8">
        <f t="shared" si="39"/>
        <v>702</v>
      </c>
      <c r="B607" s="15">
        <v>5562140</v>
      </c>
      <c r="C607" s="16" t="s">
        <v>259</v>
      </c>
      <c r="D607" s="15" t="s">
        <v>155</v>
      </c>
      <c r="E607" s="14" t="s">
        <v>21</v>
      </c>
      <c r="F607" s="13" t="s">
        <v>20</v>
      </c>
      <c r="G607" s="12">
        <v>0</v>
      </c>
      <c r="H607" s="12">
        <v>1255.5</v>
      </c>
      <c r="I607" s="12">
        <v>6246.7</v>
      </c>
      <c r="J607" s="12">
        <v>8492.8000000000011</v>
      </c>
      <c r="K607" s="12">
        <v>16861.400000000001</v>
      </c>
      <c r="L607" s="12">
        <v>19616.900000000001</v>
      </c>
      <c r="M607" s="12">
        <v>15408.9</v>
      </c>
      <c r="N607" s="12">
        <v>14170.1</v>
      </c>
      <c r="O607" s="12">
        <v>1979.2</v>
      </c>
      <c r="P607" s="12">
        <v>1979.2</v>
      </c>
      <c r="Q607" s="12">
        <v>928</v>
      </c>
      <c r="R607" s="12">
        <v>1906.6000000000001</v>
      </c>
      <c r="S607" s="12">
        <v>9617.6999999999989</v>
      </c>
      <c r="T607" s="12">
        <v>57886.8</v>
      </c>
      <c r="U607" s="12">
        <v>2424</v>
      </c>
      <c r="V607" s="12">
        <v>1374.8</v>
      </c>
      <c r="W607" s="12">
        <v>914.8</v>
      </c>
      <c r="X607" s="12">
        <v>836.2</v>
      </c>
      <c r="Y607" s="12">
        <v>914.8</v>
      </c>
      <c r="Z607" s="12">
        <v>875.5</v>
      </c>
      <c r="AA607" s="12">
        <v>914.8</v>
      </c>
      <c r="AB607" s="12">
        <v>875.5</v>
      </c>
      <c r="AC607" s="12">
        <v>12726.900000000001</v>
      </c>
      <c r="AD607" s="12">
        <v>12051.9</v>
      </c>
      <c r="AE607" s="12">
        <v>25260.6</v>
      </c>
      <c r="AF607" s="11">
        <f t="shared" si="36"/>
        <v>98463</v>
      </c>
      <c r="AG607" s="11">
        <f t="shared" si="37"/>
        <v>117056.6</v>
      </c>
      <c r="AH607" s="8">
        <f t="shared" si="38"/>
        <v>702</v>
      </c>
    </row>
    <row r="608" spans="1:34" x14ac:dyDescent="0.25">
      <c r="A608" s="8">
        <f t="shared" si="39"/>
        <v>703</v>
      </c>
      <c r="B608" s="15">
        <v>5775142</v>
      </c>
      <c r="C608" s="16" t="s">
        <v>258</v>
      </c>
      <c r="D608" s="15" t="s">
        <v>155</v>
      </c>
      <c r="E608" s="14">
        <v>46610</v>
      </c>
      <c r="F608" s="13" t="s">
        <v>54</v>
      </c>
      <c r="G608" s="12">
        <v>242539.69385817822</v>
      </c>
      <c r="H608" s="12">
        <v>0</v>
      </c>
      <c r="I608" s="12">
        <v>0</v>
      </c>
      <c r="J608" s="12">
        <v>0</v>
      </c>
      <c r="K608" s="12">
        <v>0</v>
      </c>
      <c r="L608" s="12">
        <v>0</v>
      </c>
      <c r="M608" s="12">
        <v>0</v>
      </c>
      <c r="N608" s="12">
        <v>0</v>
      </c>
      <c r="O608" s="12">
        <v>0</v>
      </c>
      <c r="P608" s="12">
        <v>0</v>
      </c>
      <c r="Q608" s="12">
        <v>0</v>
      </c>
      <c r="R608" s="12">
        <v>0</v>
      </c>
      <c r="S608" s="12">
        <v>0</v>
      </c>
      <c r="T608" s="12">
        <v>0</v>
      </c>
      <c r="U608" s="12">
        <v>0</v>
      </c>
      <c r="V608" s="12">
        <v>0</v>
      </c>
      <c r="W608" s="12">
        <v>0</v>
      </c>
      <c r="X608" s="12">
        <v>0</v>
      </c>
      <c r="Y608" s="12">
        <v>0</v>
      </c>
      <c r="Z608" s="12">
        <v>0</v>
      </c>
      <c r="AA608" s="12">
        <v>0</v>
      </c>
      <c r="AB608" s="12">
        <v>0</v>
      </c>
      <c r="AC608" s="12">
        <v>0</v>
      </c>
      <c r="AD608" s="12">
        <v>0</v>
      </c>
      <c r="AE608" s="12">
        <v>0</v>
      </c>
      <c r="AF608" s="11">
        <f t="shared" si="36"/>
        <v>0</v>
      </c>
      <c r="AG608" s="11">
        <f t="shared" si="37"/>
        <v>0</v>
      </c>
      <c r="AH608" s="8">
        <f t="shared" si="38"/>
        <v>703</v>
      </c>
    </row>
    <row r="609" spans="1:34" x14ac:dyDescent="0.25">
      <c r="A609" s="8">
        <f t="shared" si="39"/>
        <v>704</v>
      </c>
      <c r="B609" s="15">
        <v>5775145</v>
      </c>
      <c r="C609" s="16" t="s">
        <v>257</v>
      </c>
      <c r="D609" s="15" t="s">
        <v>155</v>
      </c>
      <c r="E609" s="14">
        <v>45929</v>
      </c>
      <c r="F609" s="13" t="s">
        <v>54</v>
      </c>
      <c r="G609" s="12">
        <v>0</v>
      </c>
      <c r="H609" s="12">
        <v>20617.5</v>
      </c>
      <c r="I609" s="12">
        <v>46584.200000000004</v>
      </c>
      <c r="J609" s="12">
        <v>4293.5</v>
      </c>
      <c r="K609" s="12">
        <v>4291.7</v>
      </c>
      <c r="L609" s="12">
        <v>19464.600000000002</v>
      </c>
      <c r="M609" s="12">
        <v>14418.5</v>
      </c>
      <c r="N609" s="12">
        <v>4414.3999999999996</v>
      </c>
      <c r="O609" s="12">
        <v>0</v>
      </c>
      <c r="P609" s="12">
        <v>0</v>
      </c>
      <c r="Q609" s="12">
        <v>0</v>
      </c>
      <c r="R609" s="12">
        <v>0</v>
      </c>
      <c r="S609" s="12">
        <v>0</v>
      </c>
      <c r="T609" s="12">
        <v>0</v>
      </c>
      <c r="U609" s="12">
        <v>0</v>
      </c>
      <c r="V609" s="12">
        <v>0</v>
      </c>
      <c r="W609" s="12">
        <v>0</v>
      </c>
      <c r="X609" s="12">
        <v>0</v>
      </c>
      <c r="Y609" s="12">
        <v>0</v>
      </c>
      <c r="Z609" s="12">
        <v>0</v>
      </c>
      <c r="AA609" s="12">
        <v>0</v>
      </c>
      <c r="AB609" s="12">
        <v>0</v>
      </c>
      <c r="AC609" s="12">
        <v>0</v>
      </c>
      <c r="AD609" s="12">
        <v>0</v>
      </c>
      <c r="AE609" s="12">
        <v>0</v>
      </c>
      <c r="AF609" s="11">
        <f t="shared" si="36"/>
        <v>114084.40000000001</v>
      </c>
      <c r="AG609" s="11">
        <f t="shared" si="37"/>
        <v>0</v>
      </c>
      <c r="AH609" s="8">
        <f t="shared" si="38"/>
        <v>704</v>
      </c>
    </row>
    <row r="610" spans="1:34" x14ac:dyDescent="0.25">
      <c r="A610" s="8">
        <f t="shared" si="39"/>
        <v>705</v>
      </c>
      <c r="B610" s="15">
        <v>5779059</v>
      </c>
      <c r="C610" s="16" t="s">
        <v>256</v>
      </c>
      <c r="D610" s="15" t="s">
        <v>155</v>
      </c>
      <c r="E610" s="14">
        <v>46560</v>
      </c>
      <c r="F610" s="13" t="s">
        <v>54</v>
      </c>
      <c r="G610" s="12">
        <v>2981440.64</v>
      </c>
      <c r="H610" s="12">
        <v>44098.799999999996</v>
      </c>
      <c r="I610" s="12">
        <v>38568</v>
      </c>
      <c r="J610" s="12">
        <v>30127.199999999997</v>
      </c>
      <c r="K610" s="12">
        <v>280937.3</v>
      </c>
      <c r="L610" s="12">
        <v>282517.5</v>
      </c>
      <c r="M610" s="12">
        <v>284087.7</v>
      </c>
      <c r="N610" s="12">
        <v>42091.199999999997</v>
      </c>
      <c r="O610" s="12">
        <v>42201.5</v>
      </c>
      <c r="P610" s="12">
        <v>3906368.5999999996</v>
      </c>
      <c r="Q610" s="12">
        <v>1342911.2</v>
      </c>
      <c r="R610" s="12">
        <v>1093853.9000000001</v>
      </c>
      <c r="S610" s="12">
        <v>4799010.5</v>
      </c>
      <c r="T610" s="12">
        <v>3665662</v>
      </c>
      <c r="U610" s="12">
        <v>3551463.2</v>
      </c>
      <c r="V610" s="12">
        <v>1761658.4000000001</v>
      </c>
      <c r="W610" s="12">
        <v>147369.59999999998</v>
      </c>
      <c r="X610" s="12">
        <v>79710.5</v>
      </c>
      <c r="Y610" s="12">
        <v>20714.2</v>
      </c>
      <c r="Z610" s="12">
        <v>6747</v>
      </c>
      <c r="AA610" s="12">
        <v>6690.2</v>
      </c>
      <c r="AB610" s="12">
        <v>6690.2</v>
      </c>
      <c r="AC610" s="12">
        <v>0</v>
      </c>
      <c r="AD610" s="12">
        <v>0</v>
      </c>
      <c r="AE610" s="12">
        <v>0</v>
      </c>
      <c r="AF610" s="11">
        <f t="shared" si="36"/>
        <v>12186773.4</v>
      </c>
      <c r="AG610" s="11">
        <f t="shared" si="37"/>
        <v>9246705.299999997</v>
      </c>
      <c r="AH610" s="8">
        <f t="shared" si="38"/>
        <v>705</v>
      </c>
    </row>
    <row r="611" spans="1:34" x14ac:dyDescent="0.25">
      <c r="A611" s="8">
        <f t="shared" si="39"/>
        <v>706</v>
      </c>
      <c r="B611" s="15">
        <v>5779060</v>
      </c>
      <c r="C611" s="16" t="s">
        <v>255</v>
      </c>
      <c r="D611" s="15" t="s">
        <v>155</v>
      </c>
      <c r="E611" s="14">
        <v>46519</v>
      </c>
      <c r="F611" s="13" t="s">
        <v>54</v>
      </c>
      <c r="G611" s="12">
        <v>798852.92141601467</v>
      </c>
      <c r="H611" s="12">
        <v>7438.9000000000005</v>
      </c>
      <c r="I611" s="12">
        <v>21662.799999999999</v>
      </c>
      <c r="J611" s="12">
        <v>15180.6</v>
      </c>
      <c r="K611" s="12">
        <v>15243.3</v>
      </c>
      <c r="L611" s="12">
        <v>15305.9</v>
      </c>
      <c r="M611" s="12">
        <v>24584.5</v>
      </c>
      <c r="N611" s="12">
        <v>24846.6</v>
      </c>
      <c r="O611" s="12">
        <v>24964.400000000001</v>
      </c>
      <c r="P611" s="12">
        <v>2611764.9</v>
      </c>
      <c r="Q611" s="12">
        <v>2595422</v>
      </c>
      <c r="R611" s="12">
        <v>56074.1</v>
      </c>
      <c r="S611" s="12">
        <v>56191.899999999994</v>
      </c>
      <c r="T611" s="12">
        <v>2434148.7000000002</v>
      </c>
      <c r="U611" s="12">
        <v>2117085.5</v>
      </c>
      <c r="V611" s="12">
        <v>117615.3</v>
      </c>
      <c r="W611" s="12">
        <v>82830.600000000006</v>
      </c>
      <c r="X611" s="12">
        <v>1740062.5</v>
      </c>
      <c r="Y611" s="12">
        <v>328376.59999999998</v>
      </c>
      <c r="Z611" s="12">
        <v>18376.7</v>
      </c>
      <c r="AA611" s="12">
        <v>18376.7</v>
      </c>
      <c r="AB611" s="12">
        <v>18376.7</v>
      </c>
      <c r="AC611" s="12">
        <v>0</v>
      </c>
      <c r="AD611" s="12">
        <v>0</v>
      </c>
      <c r="AE611" s="12">
        <v>0</v>
      </c>
      <c r="AF611" s="11">
        <f t="shared" si="36"/>
        <v>5468679.9000000004</v>
      </c>
      <c r="AG611" s="11">
        <f t="shared" si="37"/>
        <v>6875249.2999999998</v>
      </c>
      <c r="AH611" s="8">
        <f t="shared" si="38"/>
        <v>706</v>
      </c>
    </row>
    <row r="612" spans="1:34" x14ac:dyDescent="0.25">
      <c r="A612" s="8">
        <f t="shared" si="39"/>
        <v>707</v>
      </c>
      <c r="B612" s="15">
        <v>5782110</v>
      </c>
      <c r="C612" s="16" t="s">
        <v>254</v>
      </c>
      <c r="D612" s="15" t="s">
        <v>155</v>
      </c>
      <c r="E612" s="14">
        <v>46146</v>
      </c>
      <c r="F612" s="13" t="s">
        <v>54</v>
      </c>
      <c r="G612" s="12">
        <v>13190008.08</v>
      </c>
      <c r="H612" s="12">
        <v>1961548.5</v>
      </c>
      <c r="I612" s="12">
        <v>1974343.7</v>
      </c>
      <c r="J612" s="12">
        <v>2177489.9</v>
      </c>
      <c r="K612" s="12">
        <v>2555538.2000000002</v>
      </c>
      <c r="L612" s="12">
        <v>2647971</v>
      </c>
      <c r="M612" s="12">
        <v>223339</v>
      </c>
      <c r="N612" s="12">
        <v>4839</v>
      </c>
      <c r="O612" s="12">
        <v>0</v>
      </c>
      <c r="P612" s="12">
        <v>0</v>
      </c>
      <c r="Q612" s="12">
        <v>0</v>
      </c>
      <c r="R612" s="12">
        <v>0</v>
      </c>
      <c r="S612" s="12">
        <v>0</v>
      </c>
      <c r="T612" s="12">
        <v>0</v>
      </c>
      <c r="U612" s="12">
        <v>0</v>
      </c>
      <c r="V612" s="12">
        <v>0</v>
      </c>
      <c r="W612" s="12">
        <v>0</v>
      </c>
      <c r="X612" s="12">
        <v>0</v>
      </c>
      <c r="Y612" s="12">
        <v>0</v>
      </c>
      <c r="Z612" s="12">
        <v>0</v>
      </c>
      <c r="AA612" s="12">
        <v>0</v>
      </c>
      <c r="AB612" s="12">
        <v>0</v>
      </c>
      <c r="AC612" s="12">
        <v>0</v>
      </c>
      <c r="AD612" s="12">
        <v>0</v>
      </c>
      <c r="AE612" s="12">
        <v>0</v>
      </c>
      <c r="AF612" s="11">
        <f t="shared" si="36"/>
        <v>11545069.300000001</v>
      </c>
      <c r="AG612" s="11">
        <f t="shared" si="37"/>
        <v>0</v>
      </c>
      <c r="AH612" s="8">
        <f t="shared" si="38"/>
        <v>707</v>
      </c>
    </row>
    <row r="613" spans="1:34" x14ac:dyDescent="0.25">
      <c r="A613" s="8">
        <f t="shared" si="39"/>
        <v>708</v>
      </c>
      <c r="B613" s="15">
        <v>5782662</v>
      </c>
      <c r="C613" s="16" t="s">
        <v>253</v>
      </c>
      <c r="D613" s="15" t="s">
        <v>155</v>
      </c>
      <c r="E613" s="14">
        <v>46146</v>
      </c>
      <c r="F613" s="13" t="s">
        <v>54</v>
      </c>
      <c r="G613" s="12">
        <v>6847316.3499999996</v>
      </c>
      <c r="H613" s="12">
        <v>67501.400000000009</v>
      </c>
      <c r="I613" s="12">
        <v>88456.900000000009</v>
      </c>
      <c r="J613" s="12">
        <v>112559.79999999999</v>
      </c>
      <c r="K613" s="12">
        <v>93455</v>
      </c>
      <c r="L613" s="12">
        <v>71483</v>
      </c>
      <c r="M613" s="12">
        <v>70709.599999999991</v>
      </c>
      <c r="N613" s="12">
        <v>72322.7</v>
      </c>
      <c r="O613" s="12">
        <v>113438.3</v>
      </c>
      <c r="P613" s="12">
        <v>86304.5</v>
      </c>
      <c r="Q613" s="12">
        <v>27633.600000000002</v>
      </c>
      <c r="R613" s="12">
        <v>30381.599999999999</v>
      </c>
      <c r="S613" s="12">
        <v>28353.7</v>
      </c>
      <c r="T613" s="12">
        <v>14417.7</v>
      </c>
      <c r="U613" s="12">
        <v>14417.7</v>
      </c>
      <c r="V613" s="12">
        <v>14417.7</v>
      </c>
      <c r="W613" s="12">
        <v>0</v>
      </c>
      <c r="X613" s="12">
        <v>0</v>
      </c>
      <c r="Y613" s="12">
        <v>0</v>
      </c>
      <c r="Z613" s="12">
        <v>0</v>
      </c>
      <c r="AA613" s="12">
        <v>0</v>
      </c>
      <c r="AB613" s="12">
        <v>0</v>
      </c>
      <c r="AC613" s="12">
        <v>0</v>
      </c>
      <c r="AD613" s="12">
        <v>0</v>
      </c>
      <c r="AE613" s="12">
        <v>0</v>
      </c>
      <c r="AF613" s="11">
        <f t="shared" si="36"/>
        <v>862600.09999999986</v>
      </c>
      <c r="AG613" s="11">
        <f t="shared" si="37"/>
        <v>43253.100000000006</v>
      </c>
      <c r="AH613" s="8">
        <f t="shared" si="38"/>
        <v>708</v>
      </c>
    </row>
    <row r="614" spans="1:34" x14ac:dyDescent="0.25">
      <c r="A614" s="8">
        <f t="shared" si="39"/>
        <v>709</v>
      </c>
      <c r="B614" s="15">
        <v>5783904</v>
      </c>
      <c r="C614" s="16" t="s">
        <v>252</v>
      </c>
      <c r="D614" s="15" t="s">
        <v>155</v>
      </c>
      <c r="E614" s="14">
        <v>45850</v>
      </c>
      <c r="F614" s="13" t="s">
        <v>20</v>
      </c>
      <c r="G614" s="12">
        <v>0</v>
      </c>
      <c r="H614" s="12">
        <v>12902.900000000001</v>
      </c>
      <c r="I614" s="12">
        <v>1217.9000000000001</v>
      </c>
      <c r="J614" s="12">
        <v>24357.3</v>
      </c>
      <c r="K614" s="12">
        <v>21391.7</v>
      </c>
      <c r="L614" s="12">
        <v>39671.199999999997</v>
      </c>
      <c r="M614" s="12">
        <v>43987.7</v>
      </c>
      <c r="N614" s="12">
        <v>57219.5</v>
      </c>
      <c r="O614" s="12">
        <v>58333.599999999999</v>
      </c>
      <c r="P614" s="12">
        <v>46848.4</v>
      </c>
      <c r="Q614" s="12">
        <v>26237</v>
      </c>
      <c r="R614" s="12">
        <v>4066.7999999999997</v>
      </c>
      <c r="S614" s="12">
        <v>0</v>
      </c>
      <c r="T614" s="12">
        <v>0</v>
      </c>
      <c r="U614" s="12">
        <v>0</v>
      </c>
      <c r="V614" s="12">
        <v>0</v>
      </c>
      <c r="W614" s="12">
        <v>0</v>
      </c>
      <c r="X614" s="12">
        <v>0</v>
      </c>
      <c r="Y614" s="12">
        <v>0</v>
      </c>
      <c r="Z614" s="12">
        <v>0</v>
      </c>
      <c r="AA614" s="12">
        <v>0</v>
      </c>
      <c r="AB614" s="12">
        <v>0</v>
      </c>
      <c r="AC614" s="12">
        <v>0</v>
      </c>
      <c r="AD614" s="12">
        <v>0</v>
      </c>
      <c r="AE614" s="12">
        <v>0</v>
      </c>
      <c r="AF614" s="11">
        <f t="shared" si="36"/>
        <v>336234</v>
      </c>
      <c r="AG614" s="11">
        <f t="shared" si="37"/>
        <v>0</v>
      </c>
      <c r="AH614" s="8">
        <f t="shared" si="38"/>
        <v>709</v>
      </c>
    </row>
    <row r="615" spans="1:34" x14ac:dyDescent="0.25">
      <c r="A615" s="8">
        <f t="shared" si="39"/>
        <v>710</v>
      </c>
      <c r="B615" s="15">
        <v>5785811</v>
      </c>
      <c r="C615" s="16" t="s">
        <v>251</v>
      </c>
      <c r="D615" s="15" t="s">
        <v>155</v>
      </c>
      <c r="E615" s="14">
        <v>46321</v>
      </c>
      <c r="F615" s="13" t="s">
        <v>20</v>
      </c>
      <c r="G615" s="12">
        <v>487331.91960192483</v>
      </c>
      <c r="H615" s="12">
        <v>3007.2999999999997</v>
      </c>
      <c r="I615" s="12">
        <v>3126.7</v>
      </c>
      <c r="J615" s="12">
        <v>8042.4000000000005</v>
      </c>
      <c r="K615" s="12">
        <v>27468.800000000003</v>
      </c>
      <c r="L615" s="12">
        <v>25291.5</v>
      </c>
      <c r="M615" s="12">
        <v>7943.5</v>
      </c>
      <c r="N615" s="12">
        <v>8302.5</v>
      </c>
      <c r="O615" s="12">
        <v>7612.7</v>
      </c>
      <c r="P615" s="12">
        <v>7718.4</v>
      </c>
      <c r="Q615" s="12">
        <v>6560.7</v>
      </c>
      <c r="R615" s="12">
        <v>3813.8</v>
      </c>
      <c r="S615" s="12">
        <v>4510.2</v>
      </c>
      <c r="T615" s="12">
        <v>2488.1999999999998</v>
      </c>
      <c r="U615" s="12">
        <v>2488.1999999999998</v>
      </c>
      <c r="V615" s="12">
        <v>2880.7999999999997</v>
      </c>
      <c r="W615" s="12">
        <v>3249.5</v>
      </c>
      <c r="X615" s="12">
        <v>2539.6</v>
      </c>
      <c r="Y615" s="12">
        <v>3183.8</v>
      </c>
      <c r="Z615" s="12">
        <v>4775.7</v>
      </c>
      <c r="AA615" s="12">
        <v>0</v>
      </c>
      <c r="AB615" s="12">
        <v>0</v>
      </c>
      <c r="AC615" s="12">
        <v>0</v>
      </c>
      <c r="AD615" s="12">
        <v>0</v>
      </c>
      <c r="AE615" s="12">
        <v>0</v>
      </c>
      <c r="AF615" s="11">
        <f t="shared" si="36"/>
        <v>113398.5</v>
      </c>
      <c r="AG615" s="11">
        <f t="shared" si="37"/>
        <v>21605.8</v>
      </c>
      <c r="AH615" s="8">
        <f t="shared" si="38"/>
        <v>710</v>
      </c>
    </row>
    <row r="616" spans="1:34" x14ac:dyDescent="0.25">
      <c r="A616" s="8">
        <f t="shared" si="39"/>
        <v>711</v>
      </c>
      <c r="B616" s="15">
        <v>5785812</v>
      </c>
      <c r="C616" s="16" t="s">
        <v>250</v>
      </c>
      <c r="D616" s="15" t="s">
        <v>155</v>
      </c>
      <c r="E616" s="14">
        <v>46321</v>
      </c>
      <c r="F616" s="13" t="s">
        <v>20</v>
      </c>
      <c r="G616" s="12">
        <v>508674.60185409483</v>
      </c>
      <c r="H616" s="12">
        <v>3138.9</v>
      </c>
      <c r="I616" s="12">
        <v>3758</v>
      </c>
      <c r="J616" s="12">
        <v>59923</v>
      </c>
      <c r="K616" s="12">
        <v>60256.700000000004</v>
      </c>
      <c r="L616" s="12">
        <v>55354.400000000001</v>
      </c>
      <c r="M616" s="12">
        <v>59094.6</v>
      </c>
      <c r="N616" s="12">
        <v>60855.8</v>
      </c>
      <c r="O616" s="12">
        <v>22753.699999999997</v>
      </c>
      <c r="P616" s="12">
        <v>10222.699999999999</v>
      </c>
      <c r="Q616" s="12">
        <v>8169.4</v>
      </c>
      <c r="R616" s="12">
        <v>3813.8</v>
      </c>
      <c r="S616" s="12">
        <v>4510.2</v>
      </c>
      <c r="T616" s="12">
        <v>2488.1999999999998</v>
      </c>
      <c r="U616" s="12">
        <v>2488.1999999999998</v>
      </c>
      <c r="V616" s="12">
        <v>2880.7999999999997</v>
      </c>
      <c r="W616" s="12">
        <v>3249.5</v>
      </c>
      <c r="X616" s="12">
        <v>2539.6</v>
      </c>
      <c r="Y616" s="12">
        <v>3183.8</v>
      </c>
      <c r="Z616" s="12">
        <v>4775.7</v>
      </c>
      <c r="AA616" s="12">
        <v>0</v>
      </c>
      <c r="AB616" s="12">
        <v>0</v>
      </c>
      <c r="AC616" s="12">
        <v>0</v>
      </c>
      <c r="AD616" s="12">
        <v>0</v>
      </c>
      <c r="AE616" s="12">
        <v>0</v>
      </c>
      <c r="AF616" s="11">
        <f t="shared" si="36"/>
        <v>351851.20000000007</v>
      </c>
      <c r="AG616" s="11">
        <f t="shared" si="37"/>
        <v>21605.8</v>
      </c>
      <c r="AH616" s="8">
        <f t="shared" si="38"/>
        <v>711</v>
      </c>
    </row>
    <row r="617" spans="1:34" x14ac:dyDescent="0.25">
      <c r="A617" s="8">
        <f t="shared" si="39"/>
        <v>712</v>
      </c>
      <c r="B617" s="15">
        <v>5785813</v>
      </c>
      <c r="C617" s="16" t="s">
        <v>249</v>
      </c>
      <c r="D617" s="15" t="s">
        <v>155</v>
      </c>
      <c r="E617" s="14">
        <v>46321</v>
      </c>
      <c r="F617" s="13" t="s">
        <v>20</v>
      </c>
      <c r="G617" s="12">
        <v>362128.91104268254</v>
      </c>
      <c r="H617" s="12">
        <v>2234.6</v>
      </c>
      <c r="I617" s="12">
        <v>2376.9</v>
      </c>
      <c r="J617" s="12">
        <v>50196.7</v>
      </c>
      <c r="K617" s="12">
        <v>6921.5999999999995</v>
      </c>
      <c r="L617" s="12">
        <v>6560.6</v>
      </c>
      <c r="M617" s="12">
        <v>7785</v>
      </c>
      <c r="N617" s="12">
        <v>20696.400000000001</v>
      </c>
      <c r="O617" s="12">
        <v>19704.899999999998</v>
      </c>
      <c r="P617" s="12">
        <v>7273.2</v>
      </c>
      <c r="Q617" s="12">
        <v>6075.8</v>
      </c>
      <c r="R617" s="12">
        <v>3668.2000000000003</v>
      </c>
      <c r="S617" s="12">
        <v>5295.0999999999995</v>
      </c>
      <c r="T617" s="12">
        <v>2375</v>
      </c>
      <c r="U617" s="12">
        <v>2749.8999999999996</v>
      </c>
      <c r="V617" s="12">
        <v>3228.1</v>
      </c>
      <c r="W617" s="12">
        <v>2646.7000000000003</v>
      </c>
      <c r="X617" s="12">
        <v>2512.5</v>
      </c>
      <c r="Y617" s="12">
        <v>2987.2999999999997</v>
      </c>
      <c r="Z617" s="12">
        <v>2664.2999999999997</v>
      </c>
      <c r="AA617" s="12">
        <v>2460.6</v>
      </c>
      <c r="AB617" s="12">
        <v>0</v>
      </c>
      <c r="AC617" s="12">
        <v>0</v>
      </c>
      <c r="AD617" s="12">
        <v>0</v>
      </c>
      <c r="AE617" s="12">
        <v>0</v>
      </c>
      <c r="AF617" s="11">
        <f t="shared" si="36"/>
        <v>138789</v>
      </c>
      <c r="AG617" s="11">
        <f t="shared" si="37"/>
        <v>21624.399999999998</v>
      </c>
      <c r="AH617" s="8">
        <f t="shared" si="38"/>
        <v>712</v>
      </c>
    </row>
    <row r="618" spans="1:34" x14ac:dyDescent="0.25">
      <c r="A618" s="8">
        <f t="shared" si="39"/>
        <v>713</v>
      </c>
      <c r="B618" s="15">
        <v>5785891</v>
      </c>
      <c r="C618" s="16" t="s">
        <v>248</v>
      </c>
      <c r="D618" s="15" t="s">
        <v>155</v>
      </c>
      <c r="E618" s="14">
        <v>46321</v>
      </c>
      <c r="F618" s="13" t="s">
        <v>20</v>
      </c>
      <c r="G618" s="12">
        <v>3070669.86</v>
      </c>
      <c r="H618" s="12">
        <v>19498.3</v>
      </c>
      <c r="I618" s="12">
        <v>20427</v>
      </c>
      <c r="J618" s="12">
        <v>24408.100000000002</v>
      </c>
      <c r="K618" s="12">
        <v>74454.5</v>
      </c>
      <c r="L618" s="12">
        <v>77625.5</v>
      </c>
      <c r="M618" s="12">
        <v>81185.599999999991</v>
      </c>
      <c r="N618" s="12">
        <v>64575</v>
      </c>
      <c r="O618" s="12">
        <v>27882.799999999999</v>
      </c>
      <c r="P618" s="12">
        <v>25607.8</v>
      </c>
      <c r="Q618" s="12">
        <v>15149.1</v>
      </c>
      <c r="R618" s="12">
        <v>3813.8</v>
      </c>
      <c r="S618" s="12">
        <v>4510.2</v>
      </c>
      <c r="T618" s="12">
        <v>2488.1999999999998</v>
      </c>
      <c r="U618" s="12">
        <v>2488.1999999999998</v>
      </c>
      <c r="V618" s="12">
        <v>2880.7999999999997</v>
      </c>
      <c r="W618" s="12">
        <v>3249.5</v>
      </c>
      <c r="X618" s="12">
        <v>2539.6</v>
      </c>
      <c r="Y618" s="12">
        <v>3183.8</v>
      </c>
      <c r="Z618" s="12">
        <v>3228.9</v>
      </c>
      <c r="AA618" s="12">
        <v>1546.8</v>
      </c>
      <c r="AB618" s="12">
        <v>0</v>
      </c>
      <c r="AC618" s="12">
        <v>0</v>
      </c>
      <c r="AD618" s="12">
        <v>0</v>
      </c>
      <c r="AE618" s="12">
        <v>0</v>
      </c>
      <c r="AF618" s="11">
        <f t="shared" si="36"/>
        <v>439137.69999999995</v>
      </c>
      <c r="AG618" s="11">
        <f t="shared" si="37"/>
        <v>21605.8</v>
      </c>
      <c r="AH618" s="8">
        <f t="shared" si="38"/>
        <v>713</v>
      </c>
    </row>
    <row r="619" spans="1:34" x14ac:dyDescent="0.25">
      <c r="A619" s="8">
        <f t="shared" si="39"/>
        <v>714</v>
      </c>
      <c r="B619" s="15">
        <v>5787841</v>
      </c>
      <c r="C619" s="16" t="s">
        <v>247</v>
      </c>
      <c r="D619" s="15" t="s">
        <v>155</v>
      </c>
      <c r="E619" s="14">
        <v>46280</v>
      </c>
      <c r="F619" s="13" t="s">
        <v>20</v>
      </c>
      <c r="G619" s="12">
        <v>129934.10031326897</v>
      </c>
      <c r="H619" s="12">
        <v>5041.1000000000004</v>
      </c>
      <c r="I619" s="12">
        <v>1657.1</v>
      </c>
      <c r="J619" s="12">
        <v>2263.7999999999997</v>
      </c>
      <c r="K619" s="12">
        <v>1811.3</v>
      </c>
      <c r="L619" s="12">
        <v>3977.5</v>
      </c>
      <c r="M619" s="12">
        <v>4311.2000000000007</v>
      </c>
      <c r="N619" s="12">
        <v>40738.300000000003</v>
      </c>
      <c r="O619" s="12">
        <v>40359.9</v>
      </c>
      <c r="P619" s="12">
        <v>9853.7999999999993</v>
      </c>
      <c r="Q619" s="12">
        <v>15167.400000000001</v>
      </c>
      <c r="R619" s="12">
        <v>36092.1</v>
      </c>
      <c r="S619" s="12">
        <v>0</v>
      </c>
      <c r="T619" s="12">
        <v>0</v>
      </c>
      <c r="U619" s="12">
        <v>0</v>
      </c>
      <c r="V619" s="12">
        <v>0</v>
      </c>
      <c r="W619" s="12">
        <v>0</v>
      </c>
      <c r="X619" s="12">
        <v>0</v>
      </c>
      <c r="Y619" s="12">
        <v>0</v>
      </c>
      <c r="Z619" s="12">
        <v>0</v>
      </c>
      <c r="AA619" s="12">
        <v>0</v>
      </c>
      <c r="AB619" s="12">
        <v>0</v>
      </c>
      <c r="AC619" s="12">
        <v>0</v>
      </c>
      <c r="AD619" s="12">
        <v>0</v>
      </c>
      <c r="AE619" s="12">
        <v>0</v>
      </c>
      <c r="AF619" s="11">
        <f t="shared" si="36"/>
        <v>161273.50000000003</v>
      </c>
      <c r="AG619" s="11">
        <f t="shared" si="37"/>
        <v>0</v>
      </c>
      <c r="AH619" s="8">
        <f t="shared" si="38"/>
        <v>714</v>
      </c>
    </row>
    <row r="620" spans="1:34" x14ac:dyDescent="0.25">
      <c r="A620" s="8">
        <f t="shared" si="39"/>
        <v>715</v>
      </c>
      <c r="B620" s="15">
        <v>5787846</v>
      </c>
      <c r="C620" s="16" t="s">
        <v>246</v>
      </c>
      <c r="D620" s="15" t="s">
        <v>155</v>
      </c>
      <c r="E620" s="14">
        <v>46419</v>
      </c>
      <c r="F620" s="13" t="s">
        <v>20</v>
      </c>
      <c r="G620" s="12">
        <v>170090.42498902604</v>
      </c>
      <c r="H620" s="12">
        <v>1049.7</v>
      </c>
      <c r="I620" s="12">
        <v>1049.7</v>
      </c>
      <c r="J620" s="12">
        <v>1004.4</v>
      </c>
      <c r="K620" s="12">
        <v>30823.5</v>
      </c>
      <c r="L620" s="12">
        <v>33011.4</v>
      </c>
      <c r="M620" s="12">
        <v>37651.699999999997</v>
      </c>
      <c r="N620" s="12">
        <v>20242.3</v>
      </c>
      <c r="O620" s="12">
        <v>31788.3</v>
      </c>
      <c r="P620" s="12">
        <v>15257.7</v>
      </c>
      <c r="Q620" s="12">
        <v>7364.5</v>
      </c>
      <c r="R620" s="12">
        <v>4433</v>
      </c>
      <c r="S620" s="12">
        <v>4959.6000000000004</v>
      </c>
      <c r="T620" s="12">
        <v>4554.1000000000004</v>
      </c>
      <c r="U620" s="12">
        <v>3531.2999999999997</v>
      </c>
      <c r="V620" s="12">
        <v>3973.5</v>
      </c>
      <c r="W620" s="12">
        <v>4916.2</v>
      </c>
      <c r="X620" s="12">
        <v>3056.6</v>
      </c>
      <c r="Y620" s="12">
        <v>2819.7000000000003</v>
      </c>
      <c r="Z620" s="12">
        <v>2687.2</v>
      </c>
      <c r="AA620" s="12">
        <v>2812.1</v>
      </c>
      <c r="AB620" s="12">
        <v>2683.3</v>
      </c>
      <c r="AC620" s="12">
        <v>2683.3</v>
      </c>
      <c r="AD620" s="12">
        <v>2428.1999999999998</v>
      </c>
      <c r="AE620" s="12">
        <v>2812.1</v>
      </c>
      <c r="AF620" s="11">
        <f t="shared" si="36"/>
        <v>188635.80000000002</v>
      </c>
      <c r="AG620" s="11">
        <f t="shared" si="37"/>
        <v>38957.599999999991</v>
      </c>
      <c r="AH620" s="8">
        <f t="shared" si="38"/>
        <v>715</v>
      </c>
    </row>
    <row r="621" spans="1:34" x14ac:dyDescent="0.25">
      <c r="A621" s="8">
        <f t="shared" si="39"/>
        <v>716</v>
      </c>
      <c r="B621" s="15">
        <v>5789329</v>
      </c>
      <c r="C621" s="16" t="s">
        <v>245</v>
      </c>
      <c r="D621" s="15" t="s">
        <v>155</v>
      </c>
      <c r="E621" s="14">
        <v>46036</v>
      </c>
      <c r="F621" s="13" t="s">
        <v>54</v>
      </c>
      <c r="G621" s="12">
        <v>14411192.6</v>
      </c>
      <c r="H621" s="12">
        <v>69140.424999999988</v>
      </c>
      <c r="I621" s="12">
        <v>69140.424999999988</v>
      </c>
      <c r="J621" s="12">
        <v>69140.424999999988</v>
      </c>
      <c r="K621" s="12">
        <v>69140.424999999988</v>
      </c>
      <c r="L621" s="12">
        <v>69140.424999999988</v>
      </c>
      <c r="M621" s="12">
        <v>69140.424999999988</v>
      </c>
      <c r="N621" s="12">
        <v>69140.424999999988</v>
      </c>
      <c r="O621" s="12">
        <v>69140.424999999988</v>
      </c>
      <c r="P621" s="12">
        <v>69140.424999999988</v>
      </c>
      <c r="Q621" s="12">
        <v>69140.424999999988</v>
      </c>
      <c r="R621" s="12">
        <v>69140.424999999988</v>
      </c>
      <c r="S621" s="12">
        <v>69140.424999999988</v>
      </c>
      <c r="T621" s="12">
        <v>0</v>
      </c>
      <c r="U621" s="12">
        <v>0</v>
      </c>
      <c r="V621" s="12">
        <v>0</v>
      </c>
      <c r="W621" s="12">
        <v>0</v>
      </c>
      <c r="X621" s="12">
        <v>0</v>
      </c>
      <c r="Y621" s="12">
        <v>0</v>
      </c>
      <c r="Z621" s="12">
        <v>0</v>
      </c>
      <c r="AA621" s="12">
        <v>0</v>
      </c>
      <c r="AB621" s="12">
        <v>0</v>
      </c>
      <c r="AC621" s="12">
        <v>0</v>
      </c>
      <c r="AD621" s="12">
        <v>0</v>
      </c>
      <c r="AE621" s="12">
        <v>0</v>
      </c>
      <c r="AF621" s="11">
        <f t="shared" si="36"/>
        <v>829685.10000000009</v>
      </c>
      <c r="AG621" s="11">
        <f t="shared" si="37"/>
        <v>0</v>
      </c>
      <c r="AH621" s="8">
        <f t="shared" si="38"/>
        <v>716</v>
      </c>
    </row>
    <row r="622" spans="1:34" x14ac:dyDescent="0.25">
      <c r="A622" s="8">
        <f t="shared" si="39"/>
        <v>717</v>
      </c>
      <c r="B622" s="15">
        <v>5789331</v>
      </c>
      <c r="C622" s="16" t="s">
        <v>244</v>
      </c>
      <c r="D622" s="15" t="s">
        <v>155</v>
      </c>
      <c r="E622" s="14">
        <v>46143</v>
      </c>
      <c r="F622" s="13" t="s">
        <v>54</v>
      </c>
      <c r="G622" s="12">
        <v>729918.25546157977</v>
      </c>
      <c r="H622" s="12">
        <v>67135.108333333337</v>
      </c>
      <c r="I622" s="12">
        <v>67135.108333333337</v>
      </c>
      <c r="J622" s="12">
        <v>67135.108333333337</v>
      </c>
      <c r="K622" s="12">
        <v>67135.108333333337</v>
      </c>
      <c r="L622" s="12">
        <v>67135.108333333337</v>
      </c>
      <c r="M622" s="12">
        <v>67135.108333333337</v>
      </c>
      <c r="N622" s="12">
        <v>67135.108333333337</v>
      </c>
      <c r="O622" s="12">
        <v>67135.108333333337</v>
      </c>
      <c r="P622" s="12">
        <v>67135.108333333337</v>
      </c>
      <c r="Q622" s="12">
        <v>67135.108333333337</v>
      </c>
      <c r="R622" s="12">
        <v>67135.108333333337</v>
      </c>
      <c r="S622" s="12">
        <v>67135.108333333337</v>
      </c>
      <c r="T622" s="12">
        <v>0</v>
      </c>
      <c r="U622" s="12">
        <v>0</v>
      </c>
      <c r="V622" s="12">
        <v>0</v>
      </c>
      <c r="W622" s="12">
        <v>0</v>
      </c>
      <c r="X622" s="12">
        <v>0</v>
      </c>
      <c r="Y622" s="12">
        <v>0</v>
      </c>
      <c r="Z622" s="12">
        <v>0</v>
      </c>
      <c r="AA622" s="12">
        <v>0</v>
      </c>
      <c r="AB622" s="12">
        <v>0</v>
      </c>
      <c r="AC622" s="12">
        <v>0</v>
      </c>
      <c r="AD622" s="12">
        <v>0</v>
      </c>
      <c r="AE622" s="12">
        <v>0</v>
      </c>
      <c r="AF622" s="11">
        <f t="shared" si="36"/>
        <v>805621.30000000028</v>
      </c>
      <c r="AG622" s="11">
        <f t="shared" si="37"/>
        <v>0</v>
      </c>
      <c r="AH622" s="8">
        <f t="shared" si="38"/>
        <v>717</v>
      </c>
    </row>
    <row r="623" spans="1:34" x14ac:dyDescent="0.25">
      <c r="A623" s="8">
        <f t="shared" si="39"/>
        <v>718</v>
      </c>
      <c r="B623" s="15">
        <v>5790382</v>
      </c>
      <c r="C623" s="16" t="s">
        <v>243</v>
      </c>
      <c r="D623" s="15" t="s">
        <v>155</v>
      </c>
      <c r="E623" s="14">
        <v>46400</v>
      </c>
      <c r="F623" s="13" t="s">
        <v>20</v>
      </c>
      <c r="G623" s="12">
        <v>2130429.08</v>
      </c>
      <c r="H623" s="12">
        <v>192333.33333333334</v>
      </c>
      <c r="I623" s="12">
        <v>192333.33333333334</v>
      </c>
      <c r="J623" s="12">
        <v>192333.33333333334</v>
      </c>
      <c r="K623" s="12">
        <v>192333.33333333334</v>
      </c>
      <c r="L623" s="12">
        <v>192333.33333333334</v>
      </c>
      <c r="M623" s="12">
        <v>192333.33333333334</v>
      </c>
      <c r="N623" s="12">
        <v>192333.33333333334</v>
      </c>
      <c r="O623" s="12">
        <v>192333.33333333334</v>
      </c>
      <c r="P623" s="12">
        <v>192333.33333333334</v>
      </c>
      <c r="Q623" s="12">
        <v>192333.33333333334</v>
      </c>
      <c r="R623" s="12">
        <v>192333.33333333334</v>
      </c>
      <c r="S623" s="12">
        <v>192333.33333333334</v>
      </c>
      <c r="T623" s="12">
        <v>0</v>
      </c>
      <c r="U623" s="12">
        <v>0</v>
      </c>
      <c r="V623" s="12">
        <v>0</v>
      </c>
      <c r="W623" s="12">
        <v>0</v>
      </c>
      <c r="X623" s="12">
        <v>0</v>
      </c>
      <c r="Y623" s="12">
        <v>0</v>
      </c>
      <c r="Z623" s="12">
        <v>0</v>
      </c>
      <c r="AA623" s="12">
        <v>0</v>
      </c>
      <c r="AB623" s="12">
        <v>0</v>
      </c>
      <c r="AC623" s="12">
        <v>0</v>
      </c>
      <c r="AD623" s="12">
        <v>0</v>
      </c>
      <c r="AE623" s="12">
        <v>0</v>
      </c>
      <c r="AF623" s="11">
        <f t="shared" si="36"/>
        <v>2308000</v>
      </c>
      <c r="AG623" s="11">
        <f t="shared" si="37"/>
        <v>0</v>
      </c>
      <c r="AH623" s="8">
        <f t="shared" si="38"/>
        <v>718</v>
      </c>
    </row>
    <row r="624" spans="1:34" x14ac:dyDescent="0.25">
      <c r="A624" s="8">
        <f t="shared" si="39"/>
        <v>719</v>
      </c>
      <c r="B624" s="15">
        <v>5790518</v>
      </c>
      <c r="C624" s="16" t="s">
        <v>242</v>
      </c>
      <c r="D624" s="15" t="s">
        <v>155</v>
      </c>
      <c r="E624" s="14">
        <v>46449</v>
      </c>
      <c r="F624" s="13" t="s">
        <v>54</v>
      </c>
      <c r="G624" s="12">
        <v>1198475.8</v>
      </c>
      <c r="H624" s="12">
        <v>8299.6999999999989</v>
      </c>
      <c r="I624" s="12">
        <v>14147.5</v>
      </c>
      <c r="J624" s="12">
        <v>11170</v>
      </c>
      <c r="K624" s="12">
        <v>8748.5</v>
      </c>
      <c r="L624" s="12">
        <v>8630.5999999999985</v>
      </c>
      <c r="M624" s="12">
        <v>8602</v>
      </c>
      <c r="N624" s="12">
        <v>8822.9000000000015</v>
      </c>
      <c r="O624" s="12">
        <v>9140.2000000000007</v>
      </c>
      <c r="P624" s="12">
        <v>8475.3000000000011</v>
      </c>
      <c r="Q624" s="12">
        <v>10672.7</v>
      </c>
      <c r="R624" s="12">
        <v>460520</v>
      </c>
      <c r="S624" s="12">
        <v>483885.4</v>
      </c>
      <c r="T624" s="12">
        <v>584209.29999999993</v>
      </c>
      <c r="U624" s="12">
        <v>559384.1</v>
      </c>
      <c r="V624" s="12">
        <v>248840.2</v>
      </c>
      <c r="W624" s="12">
        <v>3193.7000000000003</v>
      </c>
      <c r="X624" s="12">
        <v>2276.8000000000002</v>
      </c>
      <c r="Y624" s="12">
        <v>4671.1000000000004</v>
      </c>
      <c r="Z624" s="12">
        <v>4529.3999999999996</v>
      </c>
      <c r="AA624" s="12">
        <v>2567.8000000000002</v>
      </c>
      <c r="AB624" s="12">
        <v>1195.3</v>
      </c>
      <c r="AC624" s="12">
        <v>681.30000000000007</v>
      </c>
      <c r="AD624" s="12">
        <v>0</v>
      </c>
      <c r="AE624" s="12">
        <v>0</v>
      </c>
      <c r="AF624" s="11">
        <f t="shared" si="36"/>
        <v>1041114.8</v>
      </c>
      <c r="AG624" s="11">
        <f t="shared" si="37"/>
        <v>1411549</v>
      </c>
      <c r="AH624" s="8">
        <f t="shared" si="38"/>
        <v>719</v>
      </c>
    </row>
    <row r="625" spans="1:34" x14ac:dyDescent="0.25">
      <c r="A625" s="8">
        <f t="shared" si="39"/>
        <v>720</v>
      </c>
      <c r="B625" s="15">
        <v>5790519</v>
      </c>
      <c r="C625" s="16" t="s">
        <v>241</v>
      </c>
      <c r="D625" s="15" t="s">
        <v>155</v>
      </c>
      <c r="E625" s="14">
        <v>46517</v>
      </c>
      <c r="F625" s="13" t="s">
        <v>54</v>
      </c>
      <c r="G625" s="12">
        <v>2331454.33</v>
      </c>
      <c r="H625" s="12">
        <v>23049.9</v>
      </c>
      <c r="I625" s="12">
        <v>28406.7</v>
      </c>
      <c r="J625" s="12">
        <v>26218.5</v>
      </c>
      <c r="K625" s="12">
        <v>26165.9</v>
      </c>
      <c r="L625" s="12">
        <v>26058.2</v>
      </c>
      <c r="M625" s="12">
        <v>20363.600000000002</v>
      </c>
      <c r="N625" s="12">
        <v>21159.7</v>
      </c>
      <c r="O625" s="12">
        <v>19951.3</v>
      </c>
      <c r="P625" s="12">
        <v>373609.10000000003</v>
      </c>
      <c r="Q625" s="12">
        <v>363386.6</v>
      </c>
      <c r="R625" s="12">
        <v>196173.9</v>
      </c>
      <c r="S625" s="12">
        <v>544953.30000000005</v>
      </c>
      <c r="T625" s="12">
        <v>425979.2</v>
      </c>
      <c r="U625" s="12">
        <v>403953.6</v>
      </c>
      <c r="V625" s="12">
        <v>448315.60000000003</v>
      </c>
      <c r="W625" s="12">
        <v>394575.2</v>
      </c>
      <c r="X625" s="12">
        <v>1192858.8</v>
      </c>
      <c r="Y625" s="12">
        <v>736873.1</v>
      </c>
      <c r="Z625" s="12">
        <v>273813.5</v>
      </c>
      <c r="AA625" s="12">
        <v>0</v>
      </c>
      <c r="AB625" s="12">
        <v>3559.8999999999996</v>
      </c>
      <c r="AC625" s="12">
        <v>4983.9000000000005</v>
      </c>
      <c r="AD625" s="12">
        <v>4509.2</v>
      </c>
      <c r="AE625" s="12">
        <v>712</v>
      </c>
      <c r="AF625" s="11">
        <f t="shared" si="36"/>
        <v>1669496.7</v>
      </c>
      <c r="AG625" s="11">
        <f t="shared" si="37"/>
        <v>3890134.0000000005</v>
      </c>
      <c r="AH625" s="8">
        <f t="shared" si="38"/>
        <v>720</v>
      </c>
    </row>
    <row r="626" spans="1:34" x14ac:dyDescent="0.25">
      <c r="A626" s="8">
        <f t="shared" si="39"/>
        <v>721</v>
      </c>
      <c r="B626" s="15">
        <v>5791721</v>
      </c>
      <c r="C626" s="16" t="s">
        <v>240</v>
      </c>
      <c r="D626" s="15" t="s">
        <v>155</v>
      </c>
      <c r="E626" s="14">
        <v>46231</v>
      </c>
      <c r="F626" s="13" t="s">
        <v>20</v>
      </c>
      <c r="G626" s="12">
        <v>9735152.5999999996</v>
      </c>
      <c r="H626" s="12">
        <v>537594.1</v>
      </c>
      <c r="I626" s="12">
        <v>339973.8</v>
      </c>
      <c r="J626" s="12">
        <v>289145.5</v>
      </c>
      <c r="K626" s="12">
        <v>329655</v>
      </c>
      <c r="L626" s="12">
        <v>211297.59999999998</v>
      </c>
      <c r="M626" s="12">
        <v>193398.9</v>
      </c>
      <c r="N626" s="12">
        <v>151672.5</v>
      </c>
      <c r="O626" s="12">
        <v>84722.2</v>
      </c>
      <c r="P626" s="12">
        <v>84053.1</v>
      </c>
      <c r="Q626" s="12">
        <v>84012.6</v>
      </c>
      <c r="R626" s="12">
        <v>266848.2</v>
      </c>
      <c r="S626" s="12">
        <v>20153.8</v>
      </c>
      <c r="T626" s="12">
        <v>3325</v>
      </c>
      <c r="U626" s="12">
        <v>3181</v>
      </c>
      <c r="V626" s="12">
        <v>3850.2999999999997</v>
      </c>
      <c r="W626" s="12">
        <v>3181</v>
      </c>
      <c r="X626" s="12">
        <v>0</v>
      </c>
      <c r="Y626" s="12">
        <v>0</v>
      </c>
      <c r="Z626" s="12">
        <v>0</v>
      </c>
      <c r="AA626" s="12">
        <v>0</v>
      </c>
      <c r="AB626" s="12">
        <v>0</v>
      </c>
      <c r="AC626" s="12">
        <v>0</v>
      </c>
      <c r="AD626" s="12">
        <v>0</v>
      </c>
      <c r="AE626" s="12">
        <v>0</v>
      </c>
      <c r="AF626" s="11">
        <f t="shared" si="36"/>
        <v>2592527.3000000003</v>
      </c>
      <c r="AG626" s="11">
        <f t="shared" si="37"/>
        <v>13537.3</v>
      </c>
      <c r="AH626" s="8">
        <f t="shared" si="38"/>
        <v>721</v>
      </c>
    </row>
    <row r="627" spans="1:34" x14ac:dyDescent="0.25">
      <c r="A627" s="8">
        <f t="shared" si="39"/>
        <v>722</v>
      </c>
      <c r="B627" s="15">
        <v>5791722</v>
      </c>
      <c r="C627" s="16" t="s">
        <v>239</v>
      </c>
      <c r="D627" s="15" t="s">
        <v>155</v>
      </c>
      <c r="E627" s="14">
        <v>46169</v>
      </c>
      <c r="F627" s="13" t="s">
        <v>20</v>
      </c>
      <c r="G627" s="12">
        <v>159664.52286188773</v>
      </c>
      <c r="H627" s="12">
        <v>17474.900000000001</v>
      </c>
      <c r="I627" s="12">
        <v>1328.4</v>
      </c>
      <c r="J627" s="12">
        <v>17359.599999999999</v>
      </c>
      <c r="K627" s="12">
        <v>16054.9</v>
      </c>
      <c r="L627" s="12">
        <v>13466.300000000001</v>
      </c>
      <c r="M627" s="12">
        <v>3935.7000000000003</v>
      </c>
      <c r="N627" s="12">
        <v>4063.6</v>
      </c>
      <c r="O627" s="12">
        <v>4094.6999999999994</v>
      </c>
      <c r="P627" s="12">
        <v>3918.6</v>
      </c>
      <c r="Q627" s="12">
        <v>4193.1000000000004</v>
      </c>
      <c r="R627" s="12">
        <v>3461.3999999999996</v>
      </c>
      <c r="S627" s="12">
        <v>4231</v>
      </c>
      <c r="T627" s="12">
        <v>3654.6</v>
      </c>
      <c r="U627" s="12">
        <v>3654.6</v>
      </c>
      <c r="V627" s="12">
        <v>4421.1000000000004</v>
      </c>
      <c r="W627" s="12">
        <v>3556.5</v>
      </c>
      <c r="X627" s="12">
        <v>0</v>
      </c>
      <c r="Y627" s="12">
        <v>0</v>
      </c>
      <c r="Z627" s="12">
        <v>0</v>
      </c>
      <c r="AA627" s="12">
        <v>0</v>
      </c>
      <c r="AB627" s="12">
        <v>0</v>
      </c>
      <c r="AC627" s="12">
        <v>0</v>
      </c>
      <c r="AD627" s="12">
        <v>0</v>
      </c>
      <c r="AE627" s="12">
        <v>0</v>
      </c>
      <c r="AF627" s="11">
        <f t="shared" si="36"/>
        <v>93582.200000000012</v>
      </c>
      <c r="AG627" s="11">
        <f t="shared" si="37"/>
        <v>15286.8</v>
      </c>
      <c r="AH627" s="8">
        <f t="shared" si="38"/>
        <v>722</v>
      </c>
    </row>
    <row r="628" spans="1:34" x14ac:dyDescent="0.25">
      <c r="A628" s="8">
        <f t="shared" si="39"/>
        <v>723</v>
      </c>
      <c r="B628" s="15">
        <v>5791724</v>
      </c>
      <c r="C628" s="16" t="s">
        <v>238</v>
      </c>
      <c r="D628" s="15" t="s">
        <v>155</v>
      </c>
      <c r="E628" s="14">
        <v>46232</v>
      </c>
      <c r="F628" s="13" t="s">
        <v>20</v>
      </c>
      <c r="G628" s="12">
        <v>172186.66038166892</v>
      </c>
      <c r="H628" s="12">
        <v>62065.7</v>
      </c>
      <c r="I628" s="12">
        <v>11004</v>
      </c>
      <c r="J628" s="12">
        <v>6334.1</v>
      </c>
      <c r="K628" s="12">
        <v>6291.2</v>
      </c>
      <c r="L628" s="12">
        <v>18883.8</v>
      </c>
      <c r="M628" s="12">
        <v>19065.3</v>
      </c>
      <c r="N628" s="12">
        <v>20229.5</v>
      </c>
      <c r="O628" s="12">
        <v>4774</v>
      </c>
      <c r="P628" s="12">
        <v>4597.9000000000005</v>
      </c>
      <c r="Q628" s="12">
        <v>4903.5</v>
      </c>
      <c r="R628" s="12">
        <v>4022.1</v>
      </c>
      <c r="S628" s="12">
        <v>4830.3999999999996</v>
      </c>
      <c r="T628" s="12">
        <v>4146.0999999999995</v>
      </c>
      <c r="U628" s="12">
        <v>4146.0999999999995</v>
      </c>
      <c r="V628" s="12">
        <v>5017</v>
      </c>
      <c r="W628" s="12">
        <v>4035.7000000000003</v>
      </c>
      <c r="X628" s="12">
        <v>0</v>
      </c>
      <c r="Y628" s="12">
        <v>0</v>
      </c>
      <c r="Z628" s="12">
        <v>0</v>
      </c>
      <c r="AA628" s="12">
        <v>0</v>
      </c>
      <c r="AB628" s="12">
        <v>0</v>
      </c>
      <c r="AC628" s="12">
        <v>0</v>
      </c>
      <c r="AD628" s="12">
        <v>0</v>
      </c>
      <c r="AE628" s="12">
        <v>0</v>
      </c>
      <c r="AF628" s="11">
        <f t="shared" si="36"/>
        <v>167001.5</v>
      </c>
      <c r="AG628" s="11">
        <f t="shared" si="37"/>
        <v>17344.899999999998</v>
      </c>
      <c r="AH628" s="8">
        <f t="shared" si="38"/>
        <v>723</v>
      </c>
    </row>
    <row r="629" spans="1:34" x14ac:dyDescent="0.25">
      <c r="A629" s="8">
        <f t="shared" si="39"/>
        <v>724</v>
      </c>
      <c r="B629" s="15">
        <v>5791725</v>
      </c>
      <c r="C629" s="16" t="s">
        <v>237</v>
      </c>
      <c r="D629" s="15" t="s">
        <v>155</v>
      </c>
      <c r="E629" s="14">
        <v>46115</v>
      </c>
      <c r="F629" s="13" t="s">
        <v>20</v>
      </c>
      <c r="G629" s="12">
        <v>393420.94031535176</v>
      </c>
      <c r="H629" s="12">
        <v>12048.199999999999</v>
      </c>
      <c r="I629" s="12">
        <v>21182.600000000002</v>
      </c>
      <c r="J629" s="12">
        <v>81723.100000000006</v>
      </c>
      <c r="K629" s="12">
        <v>84702.9</v>
      </c>
      <c r="L629" s="12">
        <v>81676.7</v>
      </c>
      <c r="M629" s="12">
        <v>18300.3</v>
      </c>
      <c r="N629" s="12">
        <v>42147.399999999994</v>
      </c>
      <c r="O629" s="12">
        <v>742118.6</v>
      </c>
      <c r="P629" s="12">
        <v>95448.5</v>
      </c>
      <c r="Q629" s="12">
        <v>5851.7</v>
      </c>
      <c r="R629" s="12">
        <v>10784</v>
      </c>
      <c r="S629" s="12">
        <v>14628.8</v>
      </c>
      <c r="T629" s="12">
        <v>4887.1000000000004</v>
      </c>
      <c r="U629" s="12">
        <v>5233.5</v>
      </c>
      <c r="V629" s="12">
        <v>0</v>
      </c>
      <c r="W629" s="12">
        <v>0</v>
      </c>
      <c r="X629" s="12">
        <v>0</v>
      </c>
      <c r="Y629" s="12">
        <v>0</v>
      </c>
      <c r="Z629" s="12">
        <v>0</v>
      </c>
      <c r="AA629" s="12">
        <v>0</v>
      </c>
      <c r="AB629" s="12">
        <v>0</v>
      </c>
      <c r="AC629" s="12">
        <v>0</v>
      </c>
      <c r="AD629" s="12">
        <v>0</v>
      </c>
      <c r="AE629" s="12">
        <v>0</v>
      </c>
      <c r="AF629" s="11">
        <f t="shared" si="36"/>
        <v>1210612.7999999998</v>
      </c>
      <c r="AG629" s="11">
        <f t="shared" si="37"/>
        <v>10120.6</v>
      </c>
      <c r="AH629" s="8">
        <f t="shared" si="38"/>
        <v>724</v>
      </c>
    </row>
    <row r="630" spans="1:34" x14ac:dyDescent="0.25">
      <c r="A630" s="8">
        <f t="shared" si="39"/>
        <v>725</v>
      </c>
      <c r="B630" s="15">
        <v>5792479</v>
      </c>
      <c r="C630" s="16" t="s">
        <v>236</v>
      </c>
      <c r="D630" s="15" t="s">
        <v>155</v>
      </c>
      <c r="E630" s="14">
        <v>46142</v>
      </c>
      <c r="F630" s="13" t="s">
        <v>54</v>
      </c>
      <c r="G630" s="12">
        <v>429687.26238923578</v>
      </c>
      <c r="H630" s="12">
        <v>5732.8666666666668</v>
      </c>
      <c r="I630" s="12">
        <v>5732.8666666666668</v>
      </c>
      <c r="J630" s="12">
        <v>5732.8666666666668</v>
      </c>
      <c r="K630" s="12">
        <v>5732.8666666666668</v>
      </c>
      <c r="L630" s="12">
        <v>5732.8666666666668</v>
      </c>
      <c r="M630" s="12">
        <v>5732.8666666666668</v>
      </c>
      <c r="N630" s="12">
        <v>5732.8666666666668</v>
      </c>
      <c r="O630" s="12">
        <v>5732.8666666666668</v>
      </c>
      <c r="P630" s="12">
        <v>5732.8666666666668</v>
      </c>
      <c r="Q630" s="12">
        <v>5732.8666666666668</v>
      </c>
      <c r="R630" s="12">
        <v>5732.8666666666668</v>
      </c>
      <c r="S630" s="12">
        <v>5732.8666666666668</v>
      </c>
      <c r="T630" s="12">
        <v>0</v>
      </c>
      <c r="U630" s="12">
        <v>0</v>
      </c>
      <c r="V630" s="12">
        <v>0</v>
      </c>
      <c r="W630" s="12">
        <v>0</v>
      </c>
      <c r="X630" s="12">
        <v>0</v>
      </c>
      <c r="Y630" s="12">
        <v>0</v>
      </c>
      <c r="Z630" s="12">
        <v>0</v>
      </c>
      <c r="AA630" s="12">
        <v>0</v>
      </c>
      <c r="AB630" s="12">
        <v>0</v>
      </c>
      <c r="AC630" s="12">
        <v>0</v>
      </c>
      <c r="AD630" s="12">
        <v>0</v>
      </c>
      <c r="AE630" s="12">
        <v>0</v>
      </c>
      <c r="AF630" s="11">
        <f t="shared" si="36"/>
        <v>68794.400000000009</v>
      </c>
      <c r="AG630" s="11">
        <f t="shared" si="37"/>
        <v>0</v>
      </c>
      <c r="AH630" s="8">
        <f t="shared" si="38"/>
        <v>725</v>
      </c>
    </row>
    <row r="631" spans="1:34" x14ac:dyDescent="0.25">
      <c r="A631" s="8">
        <f t="shared" si="39"/>
        <v>726</v>
      </c>
      <c r="B631" s="15">
        <v>5792480</v>
      </c>
      <c r="C631" s="16" t="s">
        <v>235</v>
      </c>
      <c r="D631" s="15" t="s">
        <v>155</v>
      </c>
      <c r="E631" s="14">
        <v>46088</v>
      </c>
      <c r="F631" s="13" t="s">
        <v>54</v>
      </c>
      <c r="G631" s="12">
        <v>403153.81823656411</v>
      </c>
      <c r="H631" s="12">
        <v>3691.7500000000005</v>
      </c>
      <c r="I631" s="12">
        <v>3691.7500000000005</v>
      </c>
      <c r="J631" s="12">
        <v>3691.7500000000005</v>
      </c>
      <c r="K631" s="12">
        <v>3691.7500000000005</v>
      </c>
      <c r="L631" s="12">
        <v>3691.7500000000005</v>
      </c>
      <c r="M631" s="12">
        <v>3691.7500000000005</v>
      </c>
      <c r="N631" s="12">
        <v>3691.7500000000005</v>
      </c>
      <c r="O631" s="12">
        <v>3691.7500000000005</v>
      </c>
      <c r="P631" s="12">
        <v>3691.7500000000005</v>
      </c>
      <c r="Q631" s="12">
        <v>3691.7500000000005</v>
      </c>
      <c r="R631" s="12">
        <v>3691.7500000000005</v>
      </c>
      <c r="S631" s="12">
        <v>3691.7500000000005</v>
      </c>
      <c r="T631" s="12">
        <v>0</v>
      </c>
      <c r="U631" s="12">
        <v>0</v>
      </c>
      <c r="V631" s="12">
        <v>0</v>
      </c>
      <c r="W631" s="12">
        <v>0</v>
      </c>
      <c r="X631" s="12">
        <v>0</v>
      </c>
      <c r="Y631" s="12">
        <v>0</v>
      </c>
      <c r="Z631" s="12">
        <v>0</v>
      </c>
      <c r="AA631" s="12">
        <v>0</v>
      </c>
      <c r="AB631" s="12">
        <v>0</v>
      </c>
      <c r="AC631" s="12">
        <v>0</v>
      </c>
      <c r="AD631" s="12">
        <v>0</v>
      </c>
      <c r="AE631" s="12">
        <v>0</v>
      </c>
      <c r="AF631" s="11">
        <f t="shared" si="36"/>
        <v>44301.000000000007</v>
      </c>
      <c r="AG631" s="11">
        <f t="shared" si="37"/>
        <v>0</v>
      </c>
      <c r="AH631" s="8">
        <f t="shared" si="38"/>
        <v>726</v>
      </c>
    </row>
    <row r="632" spans="1:34" x14ac:dyDescent="0.25">
      <c r="A632" s="8">
        <f t="shared" si="39"/>
        <v>727</v>
      </c>
      <c r="B632" s="15">
        <v>5792514</v>
      </c>
      <c r="C632" s="16" t="s">
        <v>234</v>
      </c>
      <c r="D632" s="15" t="s">
        <v>155</v>
      </c>
      <c r="E632" s="14">
        <v>46036</v>
      </c>
      <c r="F632" s="13" t="s">
        <v>54</v>
      </c>
      <c r="G632" s="12">
        <v>1708285.74</v>
      </c>
      <c r="H632" s="12">
        <v>8895.0916666666672</v>
      </c>
      <c r="I632" s="12">
        <v>8895.0916666666672</v>
      </c>
      <c r="J632" s="12">
        <v>8895.0916666666672</v>
      </c>
      <c r="K632" s="12">
        <v>8895.0916666666672</v>
      </c>
      <c r="L632" s="12">
        <v>8895.0916666666672</v>
      </c>
      <c r="M632" s="12">
        <v>8895.0916666666672</v>
      </c>
      <c r="N632" s="12">
        <v>8895.0916666666672</v>
      </c>
      <c r="O632" s="12">
        <v>8895.0916666666672</v>
      </c>
      <c r="P632" s="12">
        <v>8895.0916666666672</v>
      </c>
      <c r="Q632" s="12">
        <v>8895.0916666666672</v>
      </c>
      <c r="R632" s="12">
        <v>8895.0916666666672</v>
      </c>
      <c r="S632" s="12">
        <v>8895.0916666666672</v>
      </c>
      <c r="T632" s="12">
        <v>0</v>
      </c>
      <c r="U632" s="12">
        <v>0</v>
      </c>
      <c r="V632" s="12">
        <v>0</v>
      </c>
      <c r="W632" s="12">
        <v>0</v>
      </c>
      <c r="X632" s="12">
        <v>0</v>
      </c>
      <c r="Y632" s="12">
        <v>0</v>
      </c>
      <c r="Z632" s="12">
        <v>0</v>
      </c>
      <c r="AA632" s="12">
        <v>0</v>
      </c>
      <c r="AB632" s="12">
        <v>0</v>
      </c>
      <c r="AC632" s="12">
        <v>0</v>
      </c>
      <c r="AD632" s="12">
        <v>0</v>
      </c>
      <c r="AE632" s="12">
        <v>0</v>
      </c>
      <c r="AF632" s="11">
        <f t="shared" si="36"/>
        <v>106741.10000000003</v>
      </c>
      <c r="AG632" s="11">
        <f t="shared" si="37"/>
        <v>0</v>
      </c>
      <c r="AH632" s="8">
        <f t="shared" si="38"/>
        <v>727</v>
      </c>
    </row>
    <row r="633" spans="1:34" x14ac:dyDescent="0.25">
      <c r="A633" s="8">
        <f t="shared" si="39"/>
        <v>728</v>
      </c>
      <c r="B633" s="15">
        <v>5792515</v>
      </c>
      <c r="C633" s="16" t="s">
        <v>233</v>
      </c>
      <c r="D633" s="15" t="s">
        <v>155</v>
      </c>
      <c r="E633" s="14">
        <v>46088</v>
      </c>
      <c r="F633" s="13" t="s">
        <v>54</v>
      </c>
      <c r="G633" s="12">
        <v>426857.38010771299</v>
      </c>
      <c r="H633" s="12">
        <v>2958.7666666666669</v>
      </c>
      <c r="I633" s="12">
        <v>2958.7666666666669</v>
      </c>
      <c r="J633" s="12">
        <v>2958.7666666666669</v>
      </c>
      <c r="K633" s="12">
        <v>2958.7666666666669</v>
      </c>
      <c r="L633" s="12">
        <v>2958.7666666666669</v>
      </c>
      <c r="M633" s="12">
        <v>2958.7666666666669</v>
      </c>
      <c r="N633" s="12">
        <v>2958.7666666666669</v>
      </c>
      <c r="O633" s="12">
        <v>2958.7666666666669</v>
      </c>
      <c r="P633" s="12">
        <v>2958.7666666666669</v>
      </c>
      <c r="Q633" s="12">
        <v>2958.7666666666669</v>
      </c>
      <c r="R633" s="12">
        <v>2958.7666666666669</v>
      </c>
      <c r="S633" s="12">
        <v>2958.7666666666669</v>
      </c>
      <c r="T633" s="12">
        <v>0</v>
      </c>
      <c r="U633" s="12">
        <v>0</v>
      </c>
      <c r="V633" s="12">
        <v>0</v>
      </c>
      <c r="W633" s="12">
        <v>0</v>
      </c>
      <c r="X633" s="12">
        <v>0</v>
      </c>
      <c r="Y633" s="12">
        <v>0</v>
      </c>
      <c r="Z633" s="12">
        <v>0</v>
      </c>
      <c r="AA633" s="12">
        <v>0</v>
      </c>
      <c r="AB633" s="12">
        <v>0</v>
      </c>
      <c r="AC633" s="12">
        <v>0</v>
      </c>
      <c r="AD633" s="12">
        <v>0</v>
      </c>
      <c r="AE633" s="12">
        <v>0</v>
      </c>
      <c r="AF633" s="11">
        <f t="shared" si="36"/>
        <v>35505.200000000004</v>
      </c>
      <c r="AG633" s="11">
        <f t="shared" si="37"/>
        <v>0</v>
      </c>
      <c r="AH633" s="8">
        <f t="shared" si="38"/>
        <v>728</v>
      </c>
    </row>
    <row r="634" spans="1:34" x14ac:dyDescent="0.25">
      <c r="A634" s="8">
        <f t="shared" si="39"/>
        <v>729</v>
      </c>
      <c r="B634" s="15">
        <v>5794019</v>
      </c>
      <c r="C634" s="16" t="s">
        <v>232</v>
      </c>
      <c r="D634" s="15" t="s">
        <v>155</v>
      </c>
      <c r="E634" s="14">
        <v>46339</v>
      </c>
      <c r="F634" s="13" t="s">
        <v>20</v>
      </c>
      <c r="G634" s="12">
        <v>377966.81846669421</v>
      </c>
      <c r="H634" s="12">
        <v>2555.8000000000002</v>
      </c>
      <c r="I634" s="12">
        <v>7286.5</v>
      </c>
      <c r="J634" s="12">
        <v>21934.799999999999</v>
      </c>
      <c r="K634" s="12">
        <v>10960.1</v>
      </c>
      <c r="L634" s="12">
        <v>9083</v>
      </c>
      <c r="M634" s="12">
        <v>9448.8000000000011</v>
      </c>
      <c r="N634" s="12">
        <v>9894</v>
      </c>
      <c r="O634" s="12">
        <v>9607.3000000000011</v>
      </c>
      <c r="P634" s="12">
        <v>9648.5</v>
      </c>
      <c r="Q634" s="12">
        <v>10019.5</v>
      </c>
      <c r="R634" s="12">
        <v>18343.599999999999</v>
      </c>
      <c r="S634" s="12">
        <v>24145.800000000003</v>
      </c>
      <c r="T634" s="12">
        <v>7604.4</v>
      </c>
      <c r="U634" s="12">
        <v>6207.2000000000007</v>
      </c>
      <c r="V634" s="12">
        <v>3452.6</v>
      </c>
      <c r="W634" s="12">
        <v>3130</v>
      </c>
      <c r="X634" s="12">
        <v>2844.6</v>
      </c>
      <c r="Y634" s="12">
        <v>2276.9</v>
      </c>
      <c r="Z634" s="12">
        <v>0</v>
      </c>
      <c r="AA634" s="12">
        <v>0</v>
      </c>
      <c r="AB634" s="12">
        <v>0</v>
      </c>
      <c r="AC634" s="12">
        <v>0</v>
      </c>
      <c r="AD634" s="12">
        <v>0</v>
      </c>
      <c r="AE634" s="12">
        <v>0</v>
      </c>
      <c r="AF634" s="11">
        <f t="shared" si="36"/>
        <v>142927.70000000001</v>
      </c>
      <c r="AG634" s="11">
        <f t="shared" si="37"/>
        <v>25515.7</v>
      </c>
      <c r="AH634" s="8">
        <f t="shared" si="38"/>
        <v>729</v>
      </c>
    </row>
    <row r="635" spans="1:34" x14ac:dyDescent="0.25">
      <c r="A635" s="8">
        <f t="shared" si="39"/>
        <v>730</v>
      </c>
      <c r="B635" s="15">
        <v>5794020</v>
      </c>
      <c r="C635" s="16" t="s">
        <v>231</v>
      </c>
      <c r="D635" s="15" t="s">
        <v>155</v>
      </c>
      <c r="E635" s="14">
        <v>46132</v>
      </c>
      <c r="F635" s="13" t="s">
        <v>20</v>
      </c>
      <c r="G635" s="12">
        <v>320654.42763646413</v>
      </c>
      <c r="H635" s="12">
        <v>2786</v>
      </c>
      <c r="I635" s="12">
        <v>8046.5999999999995</v>
      </c>
      <c r="J635" s="12">
        <v>22364.400000000001</v>
      </c>
      <c r="K635" s="12">
        <v>13397.1</v>
      </c>
      <c r="L635" s="12">
        <v>12876.2</v>
      </c>
      <c r="M635" s="12">
        <v>8664</v>
      </c>
      <c r="N635" s="12">
        <v>9262.7000000000007</v>
      </c>
      <c r="O635" s="12">
        <v>3849.6</v>
      </c>
      <c r="P635" s="12">
        <v>4156.7999999999993</v>
      </c>
      <c r="Q635" s="12">
        <v>3955.1</v>
      </c>
      <c r="R635" s="12">
        <v>3244.7</v>
      </c>
      <c r="S635" s="12">
        <v>3480.5</v>
      </c>
      <c r="T635" s="12">
        <v>0</v>
      </c>
      <c r="U635" s="12">
        <v>0</v>
      </c>
      <c r="V635" s="12">
        <v>0</v>
      </c>
      <c r="W635" s="12">
        <v>0</v>
      </c>
      <c r="X635" s="12">
        <v>0</v>
      </c>
      <c r="Y635" s="12">
        <v>0</v>
      </c>
      <c r="Z635" s="12">
        <v>0</v>
      </c>
      <c r="AA635" s="12">
        <v>0</v>
      </c>
      <c r="AB635" s="12">
        <v>0</v>
      </c>
      <c r="AC635" s="12">
        <v>0</v>
      </c>
      <c r="AD635" s="12">
        <v>0</v>
      </c>
      <c r="AE635" s="12">
        <v>0</v>
      </c>
      <c r="AF635" s="11">
        <f t="shared" si="36"/>
        <v>96083.700000000012</v>
      </c>
      <c r="AG635" s="11">
        <f t="shared" si="37"/>
        <v>0</v>
      </c>
      <c r="AH635" s="8">
        <f t="shared" si="38"/>
        <v>730</v>
      </c>
    </row>
    <row r="636" spans="1:34" x14ac:dyDescent="0.25">
      <c r="A636" s="8">
        <f t="shared" si="39"/>
        <v>731</v>
      </c>
      <c r="B636" s="15">
        <v>5794021</v>
      </c>
      <c r="C636" s="16" t="s">
        <v>230</v>
      </c>
      <c r="D636" s="15" t="s">
        <v>155</v>
      </c>
      <c r="E636" s="14">
        <v>46190</v>
      </c>
      <c r="F636" s="13" t="s">
        <v>20</v>
      </c>
      <c r="G636" s="12">
        <v>356144.04154280515</v>
      </c>
      <c r="H636" s="12">
        <v>2421</v>
      </c>
      <c r="I636" s="12">
        <v>5294.3</v>
      </c>
      <c r="J636" s="12">
        <v>25887.699999999997</v>
      </c>
      <c r="K636" s="12">
        <v>11666.4</v>
      </c>
      <c r="L636" s="12">
        <v>8855.7000000000007</v>
      </c>
      <c r="M636" s="12">
        <v>8005.5</v>
      </c>
      <c r="N636" s="12">
        <v>9435.1</v>
      </c>
      <c r="O636" s="12">
        <v>9766.1</v>
      </c>
      <c r="P636" s="12">
        <v>6619.7999999999993</v>
      </c>
      <c r="Q636" s="12">
        <v>3694.5</v>
      </c>
      <c r="R636" s="12">
        <v>2878.7</v>
      </c>
      <c r="S636" s="12">
        <v>3300.6000000000004</v>
      </c>
      <c r="T636" s="12">
        <v>3012.1000000000004</v>
      </c>
      <c r="U636" s="12">
        <v>0</v>
      </c>
      <c r="V636" s="12">
        <v>0</v>
      </c>
      <c r="W636" s="12">
        <v>0</v>
      </c>
      <c r="X636" s="12">
        <v>0</v>
      </c>
      <c r="Y636" s="12">
        <v>0</v>
      </c>
      <c r="Z636" s="12">
        <v>0</v>
      </c>
      <c r="AA636" s="12">
        <v>0</v>
      </c>
      <c r="AB636" s="12">
        <v>0</v>
      </c>
      <c r="AC636" s="12">
        <v>0</v>
      </c>
      <c r="AD636" s="12">
        <v>0</v>
      </c>
      <c r="AE636" s="12">
        <v>0</v>
      </c>
      <c r="AF636" s="11">
        <f t="shared" si="36"/>
        <v>97825.400000000023</v>
      </c>
      <c r="AG636" s="11">
        <f t="shared" si="37"/>
        <v>3012.1000000000004</v>
      </c>
      <c r="AH636" s="8">
        <f t="shared" si="38"/>
        <v>731</v>
      </c>
    </row>
    <row r="637" spans="1:34" x14ac:dyDescent="0.25">
      <c r="A637" s="8">
        <f t="shared" si="39"/>
        <v>732</v>
      </c>
      <c r="B637" s="15">
        <v>5795098</v>
      </c>
      <c r="C637" s="16" t="s">
        <v>229</v>
      </c>
      <c r="D637" s="15" t="s">
        <v>155</v>
      </c>
      <c r="E637" s="14">
        <v>46036</v>
      </c>
      <c r="F637" s="13" t="s">
        <v>54</v>
      </c>
      <c r="G637" s="12">
        <v>1002464.241866522</v>
      </c>
      <c r="H637" s="12">
        <v>11249.383333333335</v>
      </c>
      <c r="I637" s="12">
        <v>11249.383333333335</v>
      </c>
      <c r="J637" s="12">
        <v>11249.383333333335</v>
      </c>
      <c r="K637" s="12">
        <v>11249.383333333335</v>
      </c>
      <c r="L637" s="12">
        <v>11249.383333333335</v>
      </c>
      <c r="M637" s="12">
        <v>11249.383333333335</v>
      </c>
      <c r="N637" s="12">
        <v>11249.383333333335</v>
      </c>
      <c r="O637" s="12">
        <v>11249.383333333335</v>
      </c>
      <c r="P637" s="12">
        <v>11249.383333333335</v>
      </c>
      <c r="Q637" s="12">
        <v>11249.383333333335</v>
      </c>
      <c r="R637" s="12">
        <v>11249.383333333335</v>
      </c>
      <c r="S637" s="12">
        <v>11249.383333333335</v>
      </c>
      <c r="T637" s="12">
        <v>0</v>
      </c>
      <c r="U637" s="12">
        <v>0</v>
      </c>
      <c r="V637" s="12">
        <v>0</v>
      </c>
      <c r="W637" s="12">
        <v>0</v>
      </c>
      <c r="X637" s="12">
        <v>0</v>
      </c>
      <c r="Y637" s="12">
        <v>0</v>
      </c>
      <c r="Z637" s="12">
        <v>0</v>
      </c>
      <c r="AA637" s="12">
        <v>0</v>
      </c>
      <c r="AB637" s="12">
        <v>0</v>
      </c>
      <c r="AC637" s="12">
        <v>0</v>
      </c>
      <c r="AD637" s="12">
        <v>0</v>
      </c>
      <c r="AE637" s="12">
        <v>0</v>
      </c>
      <c r="AF637" s="11">
        <f t="shared" si="36"/>
        <v>134992.6</v>
      </c>
      <c r="AG637" s="11">
        <f t="shared" si="37"/>
        <v>0</v>
      </c>
      <c r="AH637" s="8">
        <f t="shared" si="38"/>
        <v>732</v>
      </c>
    </row>
    <row r="638" spans="1:34" x14ac:dyDescent="0.25">
      <c r="A638" s="8">
        <f t="shared" si="39"/>
        <v>733</v>
      </c>
      <c r="B638" s="15">
        <v>5796191</v>
      </c>
      <c r="C638" s="16" t="s">
        <v>228</v>
      </c>
      <c r="D638" s="15" t="s">
        <v>155</v>
      </c>
      <c r="E638" s="14">
        <v>46283</v>
      </c>
      <c r="F638" s="13" t="s">
        <v>54</v>
      </c>
      <c r="G638" s="12">
        <v>3908371.06</v>
      </c>
      <c r="H638" s="12">
        <v>32676.699999999997</v>
      </c>
      <c r="I638" s="12">
        <v>40562.699999999997</v>
      </c>
      <c r="J638" s="12">
        <v>40300.199999999997</v>
      </c>
      <c r="K638" s="12">
        <v>35915.4</v>
      </c>
      <c r="L638" s="12">
        <v>36083.699999999997</v>
      </c>
      <c r="M638" s="12">
        <v>41743.5</v>
      </c>
      <c r="N638" s="12">
        <v>34265.199999999997</v>
      </c>
      <c r="O638" s="12">
        <v>33902.9</v>
      </c>
      <c r="P638" s="12">
        <v>26719.5</v>
      </c>
      <c r="Q638" s="12">
        <v>30307.1</v>
      </c>
      <c r="R638" s="12">
        <v>21250.800000000003</v>
      </c>
      <c r="S638" s="12">
        <v>25971.699999999997</v>
      </c>
      <c r="T638" s="12">
        <v>22432</v>
      </c>
      <c r="U638" s="12">
        <v>22309</v>
      </c>
      <c r="V638" s="12">
        <v>31133.3</v>
      </c>
      <c r="W638" s="12">
        <v>30478.3</v>
      </c>
      <c r="X638" s="12">
        <v>33864.400000000001</v>
      </c>
      <c r="Y638" s="12">
        <v>44393.9</v>
      </c>
      <c r="Z638" s="12">
        <v>17427.099999999999</v>
      </c>
      <c r="AA638" s="12">
        <v>18255.099999999999</v>
      </c>
      <c r="AB638" s="12">
        <v>17427.099999999999</v>
      </c>
      <c r="AC638" s="12">
        <v>17017.5</v>
      </c>
      <c r="AD638" s="12">
        <v>14470.5</v>
      </c>
      <c r="AE638" s="12">
        <v>15250.6</v>
      </c>
      <c r="AF638" s="11">
        <f t="shared" si="36"/>
        <v>399699.4</v>
      </c>
      <c r="AG638" s="11">
        <f t="shared" si="37"/>
        <v>284458.8</v>
      </c>
      <c r="AH638" s="8">
        <f t="shared" si="38"/>
        <v>733</v>
      </c>
    </row>
    <row r="639" spans="1:34" x14ac:dyDescent="0.25">
      <c r="A639" s="8">
        <f t="shared" si="39"/>
        <v>734</v>
      </c>
      <c r="B639" s="15">
        <v>5796583</v>
      </c>
      <c r="C639" s="16" t="s">
        <v>227</v>
      </c>
      <c r="D639" s="15" t="s">
        <v>155</v>
      </c>
      <c r="E639" s="14">
        <v>46415</v>
      </c>
      <c r="F639" s="13" t="s">
        <v>54</v>
      </c>
      <c r="G639" s="12">
        <v>19354856.48</v>
      </c>
      <c r="H639" s="12">
        <v>423797.19999999995</v>
      </c>
      <c r="I639" s="12">
        <v>564131.60000000009</v>
      </c>
      <c r="J639" s="12">
        <v>989656.29999999993</v>
      </c>
      <c r="K639" s="12">
        <v>969497.5</v>
      </c>
      <c r="L639" s="12">
        <v>383110.9</v>
      </c>
      <c r="M639" s="12">
        <v>459979.8</v>
      </c>
      <c r="N639" s="12">
        <v>1196548.1000000001</v>
      </c>
      <c r="O639" s="12">
        <v>858399.70000000007</v>
      </c>
      <c r="P639" s="12">
        <v>988479</v>
      </c>
      <c r="Q639" s="12">
        <v>625235.80000000005</v>
      </c>
      <c r="R639" s="12">
        <v>287839.3</v>
      </c>
      <c r="S639" s="12">
        <v>372355.1</v>
      </c>
      <c r="T639" s="12">
        <v>94894.8</v>
      </c>
      <c r="U639" s="12">
        <v>13695.2</v>
      </c>
      <c r="V639" s="12">
        <v>192502.3</v>
      </c>
      <c r="W639" s="12">
        <v>80008.5</v>
      </c>
      <c r="X639" s="12">
        <v>5008.5</v>
      </c>
      <c r="Y639" s="12">
        <v>5008.5</v>
      </c>
      <c r="Z639" s="12">
        <v>1124740</v>
      </c>
      <c r="AA639" s="12">
        <v>2466748.4</v>
      </c>
      <c r="AB639" s="12">
        <v>1739257.5999999999</v>
      </c>
      <c r="AC639" s="12">
        <v>3339</v>
      </c>
      <c r="AD639" s="12">
        <v>3339</v>
      </c>
      <c r="AE639" s="12">
        <v>3339</v>
      </c>
      <c r="AF639" s="11">
        <f t="shared" si="36"/>
        <v>8119030.2999999998</v>
      </c>
      <c r="AG639" s="11">
        <f t="shared" si="37"/>
        <v>5731880.7999999998</v>
      </c>
      <c r="AH639" s="8">
        <f t="shared" si="38"/>
        <v>734</v>
      </c>
    </row>
    <row r="640" spans="1:34" x14ac:dyDescent="0.25">
      <c r="A640" s="8">
        <f t="shared" si="39"/>
        <v>735</v>
      </c>
      <c r="B640" s="15">
        <v>5796866</v>
      </c>
      <c r="C640" s="16" t="s">
        <v>226</v>
      </c>
      <c r="D640" s="15" t="s">
        <v>155</v>
      </c>
      <c r="E640" s="14">
        <v>46499</v>
      </c>
      <c r="F640" s="13" t="s">
        <v>20</v>
      </c>
      <c r="G640" s="12">
        <v>4684976.22</v>
      </c>
      <c r="H640" s="12">
        <v>17764</v>
      </c>
      <c r="I640" s="12">
        <v>35611</v>
      </c>
      <c r="J640" s="12">
        <v>37552.9</v>
      </c>
      <c r="K640" s="12">
        <v>40877.599999999999</v>
      </c>
      <c r="L640" s="12">
        <v>39686</v>
      </c>
      <c r="M640" s="12">
        <v>371409.89999999997</v>
      </c>
      <c r="N640" s="12">
        <v>50018.799999999996</v>
      </c>
      <c r="O640" s="12">
        <v>682902.39999999991</v>
      </c>
      <c r="P640" s="12">
        <v>1190049.2</v>
      </c>
      <c r="Q640" s="12">
        <v>2008648.7</v>
      </c>
      <c r="R640" s="12">
        <v>69250.3</v>
      </c>
      <c r="S640" s="12">
        <v>2043303.3</v>
      </c>
      <c r="T640" s="12">
        <v>384873.3</v>
      </c>
      <c r="U640" s="12">
        <v>424586.6</v>
      </c>
      <c r="V640" s="12">
        <v>471086.5</v>
      </c>
      <c r="W640" s="12">
        <v>503569.2</v>
      </c>
      <c r="X640" s="12">
        <v>24358.899999999998</v>
      </c>
      <c r="Y640" s="12">
        <v>26162.600000000002</v>
      </c>
      <c r="Z640" s="12">
        <v>20089</v>
      </c>
      <c r="AA640" s="12">
        <v>17281</v>
      </c>
      <c r="AB640" s="12">
        <v>16693.400000000001</v>
      </c>
      <c r="AC640" s="12">
        <v>16647.300000000003</v>
      </c>
      <c r="AD640" s="12">
        <v>15339.2</v>
      </c>
      <c r="AE640" s="12">
        <v>17873.3</v>
      </c>
      <c r="AF640" s="11">
        <f t="shared" si="36"/>
        <v>6587074.0999999996</v>
      </c>
      <c r="AG640" s="11">
        <f t="shared" si="37"/>
        <v>1938560.2999999998</v>
      </c>
      <c r="AH640" s="8">
        <f t="shared" si="38"/>
        <v>735</v>
      </c>
    </row>
    <row r="641" spans="1:34" x14ac:dyDescent="0.25">
      <c r="A641" s="8">
        <f t="shared" si="39"/>
        <v>736</v>
      </c>
      <c r="B641" s="15">
        <v>5797750</v>
      </c>
      <c r="C641" s="16" t="s">
        <v>225</v>
      </c>
      <c r="D641" s="15" t="s">
        <v>155</v>
      </c>
      <c r="E641" s="14">
        <v>46177</v>
      </c>
      <c r="F641" s="13" t="s">
        <v>54</v>
      </c>
      <c r="G641" s="12">
        <v>3955861.7</v>
      </c>
      <c r="H641" s="12">
        <v>896444.79999999993</v>
      </c>
      <c r="I641" s="12">
        <v>699638.7</v>
      </c>
      <c r="J641" s="12">
        <v>574907.6</v>
      </c>
      <c r="K641" s="12">
        <v>344052.9</v>
      </c>
      <c r="L641" s="12">
        <v>154321.79999999999</v>
      </c>
      <c r="M641" s="12">
        <v>217341.19999999998</v>
      </c>
      <c r="N641" s="12">
        <v>26764.7</v>
      </c>
      <c r="O641" s="12">
        <v>21613.1</v>
      </c>
      <c r="P641" s="12">
        <v>21613.1</v>
      </c>
      <c r="Q641" s="12">
        <v>22059</v>
      </c>
      <c r="R641" s="12">
        <v>7937.2999999999993</v>
      </c>
      <c r="S641" s="12">
        <v>9366.1999999999989</v>
      </c>
      <c r="T641" s="12">
        <v>6200.5</v>
      </c>
      <c r="U641" s="12">
        <v>6200.5</v>
      </c>
      <c r="V641" s="12">
        <v>7506</v>
      </c>
      <c r="W641" s="12">
        <v>0</v>
      </c>
      <c r="X641" s="12">
        <v>0</v>
      </c>
      <c r="Y641" s="12">
        <v>0</v>
      </c>
      <c r="Z641" s="12">
        <v>0</v>
      </c>
      <c r="AA641" s="12">
        <v>0</v>
      </c>
      <c r="AB641" s="12">
        <v>0</v>
      </c>
      <c r="AC641" s="12">
        <v>0</v>
      </c>
      <c r="AD641" s="12">
        <v>0</v>
      </c>
      <c r="AE641" s="12">
        <v>0</v>
      </c>
      <c r="AF641" s="11">
        <f t="shared" si="36"/>
        <v>2996060.4000000004</v>
      </c>
      <c r="AG641" s="11">
        <f t="shared" si="37"/>
        <v>19907</v>
      </c>
      <c r="AH641" s="8">
        <f t="shared" si="38"/>
        <v>736</v>
      </c>
    </row>
    <row r="642" spans="1:34" x14ac:dyDescent="0.25">
      <c r="A642" s="8">
        <f t="shared" si="39"/>
        <v>737</v>
      </c>
      <c r="B642" s="15">
        <v>5797828</v>
      </c>
      <c r="C642" s="16" t="s">
        <v>224</v>
      </c>
      <c r="D642" s="15" t="s">
        <v>155</v>
      </c>
      <c r="E642" s="14">
        <v>46321</v>
      </c>
      <c r="F642" s="13" t="s">
        <v>20</v>
      </c>
      <c r="G642" s="12">
        <v>1700768.8</v>
      </c>
      <c r="H642" s="12">
        <v>19459.3</v>
      </c>
      <c r="I642" s="12">
        <v>19680.5</v>
      </c>
      <c r="J642" s="12">
        <v>16529</v>
      </c>
      <c r="K642" s="12">
        <v>13824.9</v>
      </c>
      <c r="L642" s="12">
        <v>13844.900000000001</v>
      </c>
      <c r="M642" s="12">
        <v>13865</v>
      </c>
      <c r="N642" s="12">
        <v>14136.8</v>
      </c>
      <c r="O642" s="12">
        <v>14156.9</v>
      </c>
      <c r="P642" s="12">
        <v>14176.9</v>
      </c>
      <c r="Q642" s="12">
        <v>76032.2</v>
      </c>
      <c r="R642" s="12">
        <v>5434</v>
      </c>
      <c r="S642" s="12">
        <v>3777.4</v>
      </c>
      <c r="T642" s="12">
        <v>2579</v>
      </c>
      <c r="U642" s="12">
        <v>2173.6</v>
      </c>
      <c r="V642" s="12">
        <v>2996.6</v>
      </c>
      <c r="W642" s="12">
        <v>0</v>
      </c>
      <c r="X642" s="12">
        <v>0</v>
      </c>
      <c r="Y642" s="12">
        <v>0</v>
      </c>
      <c r="Z642" s="12">
        <v>0</v>
      </c>
      <c r="AA642" s="12">
        <v>0</v>
      </c>
      <c r="AB642" s="12">
        <v>0</v>
      </c>
      <c r="AC642" s="12">
        <v>0</v>
      </c>
      <c r="AD642" s="12">
        <v>0</v>
      </c>
      <c r="AE642" s="12">
        <v>0</v>
      </c>
      <c r="AF642" s="11">
        <f t="shared" si="36"/>
        <v>224917.80000000002</v>
      </c>
      <c r="AG642" s="11">
        <f t="shared" si="37"/>
        <v>7749.2000000000007</v>
      </c>
      <c r="AH642" s="8">
        <f t="shared" si="38"/>
        <v>737</v>
      </c>
    </row>
    <row r="643" spans="1:34" x14ac:dyDescent="0.25">
      <c r="A643" s="8">
        <f t="shared" si="39"/>
        <v>738</v>
      </c>
      <c r="B643" s="15">
        <v>5797829</v>
      </c>
      <c r="C643" s="16" t="s">
        <v>223</v>
      </c>
      <c r="D643" s="15" t="s">
        <v>155</v>
      </c>
      <c r="E643" s="14">
        <v>46321</v>
      </c>
      <c r="F643" s="13" t="s">
        <v>20</v>
      </c>
      <c r="G643" s="12">
        <v>305926.00923412311</v>
      </c>
      <c r="H643" s="12">
        <v>1888</v>
      </c>
      <c r="I643" s="12">
        <v>1888</v>
      </c>
      <c r="J643" s="12">
        <v>1806.6</v>
      </c>
      <c r="K643" s="12">
        <v>1806.6</v>
      </c>
      <c r="L643" s="12">
        <v>1806.6</v>
      </c>
      <c r="M643" s="12">
        <v>1806.6</v>
      </c>
      <c r="N643" s="12">
        <v>1849.9</v>
      </c>
      <c r="O643" s="12">
        <v>1849.9</v>
      </c>
      <c r="P643" s="12">
        <v>1849.9</v>
      </c>
      <c r="Q643" s="12">
        <v>17635</v>
      </c>
      <c r="R643" s="12">
        <v>5370.4</v>
      </c>
      <c r="S643" s="12">
        <v>5175</v>
      </c>
      <c r="T643" s="12">
        <v>4107.8</v>
      </c>
      <c r="U643" s="12">
        <v>0</v>
      </c>
      <c r="V643" s="12">
        <v>0</v>
      </c>
      <c r="W643" s="12">
        <v>0</v>
      </c>
      <c r="X643" s="12">
        <v>0</v>
      </c>
      <c r="Y643" s="12">
        <v>0</v>
      </c>
      <c r="Z643" s="12">
        <v>0</v>
      </c>
      <c r="AA643" s="12">
        <v>0</v>
      </c>
      <c r="AB643" s="12">
        <v>0</v>
      </c>
      <c r="AC643" s="12">
        <v>0</v>
      </c>
      <c r="AD643" s="12">
        <v>0</v>
      </c>
      <c r="AE643" s="12">
        <v>0</v>
      </c>
      <c r="AF643" s="11">
        <f t="shared" si="36"/>
        <v>44732.500000000007</v>
      </c>
      <c r="AG643" s="11">
        <f t="shared" si="37"/>
        <v>4107.8</v>
      </c>
      <c r="AH643" s="8">
        <f t="shared" si="38"/>
        <v>738</v>
      </c>
    </row>
    <row r="644" spans="1:34" x14ac:dyDescent="0.25">
      <c r="A644" s="8">
        <f t="shared" si="39"/>
        <v>739</v>
      </c>
      <c r="B644" s="15">
        <v>5797830</v>
      </c>
      <c r="C644" s="16" t="s">
        <v>222</v>
      </c>
      <c r="D644" s="15" t="s">
        <v>155</v>
      </c>
      <c r="E644" s="14">
        <v>46321</v>
      </c>
      <c r="F644" s="13" t="s">
        <v>20</v>
      </c>
      <c r="G644" s="12">
        <v>298286.71203174361</v>
      </c>
      <c r="H644" s="12">
        <v>1840.8</v>
      </c>
      <c r="I644" s="12">
        <v>2744.3</v>
      </c>
      <c r="J644" s="12">
        <v>1766.8999999999999</v>
      </c>
      <c r="K644" s="12">
        <v>1766.8999999999999</v>
      </c>
      <c r="L644" s="12">
        <v>1766.8999999999999</v>
      </c>
      <c r="M644" s="12">
        <v>1766.8999999999999</v>
      </c>
      <c r="N644" s="12">
        <v>1809.3</v>
      </c>
      <c r="O644" s="12">
        <v>1809.3</v>
      </c>
      <c r="P644" s="12">
        <v>1809.3</v>
      </c>
      <c r="Q644" s="12">
        <v>18009.3</v>
      </c>
      <c r="R644" s="12">
        <v>320.5</v>
      </c>
      <c r="S644" s="12">
        <v>394</v>
      </c>
      <c r="T644" s="12">
        <v>340.6</v>
      </c>
      <c r="U644" s="12">
        <v>340.6</v>
      </c>
      <c r="V644" s="12">
        <v>410.7</v>
      </c>
      <c r="W644" s="12">
        <v>394</v>
      </c>
      <c r="X644" s="12">
        <v>357.3</v>
      </c>
      <c r="Y644" s="12">
        <v>394</v>
      </c>
      <c r="Z644" s="12">
        <v>0</v>
      </c>
      <c r="AA644" s="12">
        <v>0</v>
      </c>
      <c r="AB644" s="12">
        <v>0</v>
      </c>
      <c r="AC644" s="12">
        <v>0</v>
      </c>
      <c r="AD644" s="12">
        <v>0</v>
      </c>
      <c r="AE644" s="12">
        <v>0</v>
      </c>
      <c r="AF644" s="11">
        <f t="shared" si="36"/>
        <v>35804.399999999994</v>
      </c>
      <c r="AG644" s="11">
        <f t="shared" si="37"/>
        <v>2237.1999999999998</v>
      </c>
      <c r="AH644" s="8">
        <f t="shared" si="38"/>
        <v>739</v>
      </c>
    </row>
    <row r="645" spans="1:34" x14ac:dyDescent="0.25">
      <c r="A645" s="8">
        <f t="shared" si="39"/>
        <v>740</v>
      </c>
      <c r="B645" s="15">
        <v>5797831</v>
      </c>
      <c r="C645" s="16" t="s">
        <v>221</v>
      </c>
      <c r="D645" s="15" t="s">
        <v>155</v>
      </c>
      <c r="E645" s="14">
        <v>46321</v>
      </c>
      <c r="F645" s="13" t="s">
        <v>20</v>
      </c>
      <c r="G645" s="12">
        <v>1625538.01</v>
      </c>
      <c r="H645" s="12">
        <v>10666.6</v>
      </c>
      <c r="I645" s="12">
        <v>10324.299999999999</v>
      </c>
      <c r="J645" s="12">
        <v>9938.2999999999993</v>
      </c>
      <c r="K645" s="12">
        <v>9938.2999999999993</v>
      </c>
      <c r="L645" s="12">
        <v>9938.2999999999993</v>
      </c>
      <c r="M645" s="12">
        <v>9938.2999999999993</v>
      </c>
      <c r="N645" s="12">
        <v>10176.799999999999</v>
      </c>
      <c r="O645" s="12">
        <v>10176.799999999999</v>
      </c>
      <c r="P645" s="12">
        <v>10176.799999999999</v>
      </c>
      <c r="Q645" s="12">
        <v>29621.1</v>
      </c>
      <c r="R645" s="12">
        <v>5370.4</v>
      </c>
      <c r="S645" s="12">
        <v>5175</v>
      </c>
      <c r="T645" s="12">
        <v>4107.8</v>
      </c>
      <c r="U645" s="12">
        <v>0</v>
      </c>
      <c r="V645" s="12">
        <v>0</v>
      </c>
      <c r="W645" s="12">
        <v>0</v>
      </c>
      <c r="X645" s="12">
        <v>0</v>
      </c>
      <c r="Y645" s="12">
        <v>0</v>
      </c>
      <c r="Z645" s="12">
        <v>0</v>
      </c>
      <c r="AA645" s="12">
        <v>0</v>
      </c>
      <c r="AB645" s="12">
        <v>0</v>
      </c>
      <c r="AC645" s="12">
        <v>0</v>
      </c>
      <c r="AD645" s="12">
        <v>0</v>
      </c>
      <c r="AE645" s="12">
        <v>0</v>
      </c>
      <c r="AF645" s="11">
        <f t="shared" ref="AF645:AF708" si="40">SUM(H645:S645)</f>
        <v>131441</v>
      </c>
      <c r="AG645" s="11">
        <f t="shared" ref="AG645:AG708" si="41">SUM(T645:AE645)</f>
        <v>4107.8</v>
      </c>
      <c r="AH645" s="8">
        <f t="shared" ref="AH645:AH708" si="42">A645</f>
        <v>740</v>
      </c>
    </row>
    <row r="646" spans="1:34" x14ac:dyDescent="0.25">
      <c r="A646" s="8">
        <f t="shared" ref="A646:A709" si="43">A645+1</f>
        <v>741</v>
      </c>
      <c r="B646" s="15">
        <v>5797832</v>
      </c>
      <c r="C646" s="16" t="s">
        <v>220</v>
      </c>
      <c r="D646" s="15" t="s">
        <v>155</v>
      </c>
      <c r="E646" s="14">
        <v>46321</v>
      </c>
      <c r="F646" s="13" t="s">
        <v>20</v>
      </c>
      <c r="G646" s="12">
        <v>378037.69208376278</v>
      </c>
      <c r="H646" s="12">
        <v>2571.6999999999998</v>
      </c>
      <c r="I646" s="12">
        <v>6277.0999999999995</v>
      </c>
      <c r="J646" s="12">
        <v>2257.5</v>
      </c>
      <c r="K646" s="12">
        <v>13470.9</v>
      </c>
      <c r="L646" s="12">
        <v>2324.6000000000004</v>
      </c>
      <c r="M646" s="12">
        <v>2324.6000000000004</v>
      </c>
      <c r="N646" s="12">
        <v>2379.7999999999997</v>
      </c>
      <c r="O646" s="12">
        <v>2379.7999999999997</v>
      </c>
      <c r="P646" s="12">
        <v>2379.7999999999997</v>
      </c>
      <c r="Q646" s="12">
        <v>32440.5</v>
      </c>
      <c r="R646" s="12">
        <v>5370.4</v>
      </c>
      <c r="S646" s="12">
        <v>5175</v>
      </c>
      <c r="T646" s="12">
        <v>4107.8</v>
      </c>
      <c r="U646" s="12">
        <v>0</v>
      </c>
      <c r="V646" s="12">
        <v>0</v>
      </c>
      <c r="W646" s="12">
        <v>0</v>
      </c>
      <c r="X646" s="12">
        <v>0</v>
      </c>
      <c r="Y646" s="12">
        <v>0</v>
      </c>
      <c r="Z646" s="12">
        <v>0</v>
      </c>
      <c r="AA646" s="12">
        <v>0</v>
      </c>
      <c r="AB646" s="12">
        <v>0</v>
      </c>
      <c r="AC646" s="12">
        <v>0</v>
      </c>
      <c r="AD646" s="12">
        <v>0</v>
      </c>
      <c r="AE646" s="12">
        <v>0</v>
      </c>
      <c r="AF646" s="11">
        <f t="shared" si="40"/>
        <v>79351.699999999983</v>
      </c>
      <c r="AG646" s="11">
        <f t="shared" si="41"/>
        <v>4107.8</v>
      </c>
      <c r="AH646" s="8">
        <f t="shared" si="42"/>
        <v>741</v>
      </c>
    </row>
    <row r="647" spans="1:34" x14ac:dyDescent="0.25">
      <c r="A647" s="8">
        <f t="shared" si="43"/>
        <v>742</v>
      </c>
      <c r="B647" s="15">
        <v>5798546</v>
      </c>
      <c r="C647" s="16" t="s">
        <v>219</v>
      </c>
      <c r="D647" s="15" t="s">
        <v>155</v>
      </c>
      <c r="E647" s="14">
        <v>46577</v>
      </c>
      <c r="F647" s="13" t="s">
        <v>20</v>
      </c>
      <c r="G647" s="12">
        <v>262543.72082860913</v>
      </c>
      <c r="H647" s="12">
        <v>5476.8</v>
      </c>
      <c r="I647" s="12">
        <v>3339.7999999999997</v>
      </c>
      <c r="J647" s="12">
        <v>4395.2</v>
      </c>
      <c r="K647" s="12">
        <v>4412.2000000000007</v>
      </c>
      <c r="L647" s="12">
        <v>4367.7</v>
      </c>
      <c r="M647" s="12">
        <v>4415</v>
      </c>
      <c r="N647" s="12">
        <v>4519.3999999999996</v>
      </c>
      <c r="O647" s="12">
        <v>28111.8</v>
      </c>
      <c r="P647" s="12">
        <v>24511.8</v>
      </c>
      <c r="Q647" s="12">
        <v>285304.8</v>
      </c>
      <c r="R647" s="12">
        <v>187521.80000000002</v>
      </c>
      <c r="S647" s="12">
        <v>85691.5</v>
      </c>
      <c r="T647" s="12">
        <v>25382.6</v>
      </c>
      <c r="U647" s="12">
        <v>25502.7</v>
      </c>
      <c r="V647" s="12">
        <v>301241.89999999997</v>
      </c>
      <c r="W647" s="12">
        <v>39708.799999999996</v>
      </c>
      <c r="X647" s="12">
        <v>57275</v>
      </c>
      <c r="Y647" s="12">
        <v>8515.1</v>
      </c>
      <c r="Z647" s="12">
        <v>5304.5</v>
      </c>
      <c r="AA647" s="12">
        <v>5558.4</v>
      </c>
      <c r="AB647" s="12">
        <v>5304.5</v>
      </c>
      <c r="AC647" s="12">
        <v>5052.9000000000005</v>
      </c>
      <c r="AD647" s="12">
        <v>0</v>
      </c>
      <c r="AE647" s="12">
        <v>0</v>
      </c>
      <c r="AF647" s="11">
        <f t="shared" si="40"/>
        <v>642067.80000000005</v>
      </c>
      <c r="AG647" s="11">
        <f t="shared" si="41"/>
        <v>478846.39999999997</v>
      </c>
      <c r="AH647" s="8">
        <f t="shared" si="42"/>
        <v>742</v>
      </c>
    </row>
    <row r="648" spans="1:34" x14ac:dyDescent="0.25">
      <c r="A648" s="8">
        <f t="shared" si="43"/>
        <v>743</v>
      </c>
      <c r="B648" s="15">
        <v>5798548</v>
      </c>
      <c r="C648" s="16" t="s">
        <v>218</v>
      </c>
      <c r="D648" s="15" t="s">
        <v>155</v>
      </c>
      <c r="E648" s="14">
        <v>46531</v>
      </c>
      <c r="F648" s="13" t="s">
        <v>20</v>
      </c>
      <c r="G648" s="12">
        <v>3892018</v>
      </c>
      <c r="H648" s="12">
        <v>38666.1</v>
      </c>
      <c r="I648" s="12">
        <v>2649.7999999999997</v>
      </c>
      <c r="J648" s="12">
        <v>30968.5</v>
      </c>
      <c r="K648" s="12">
        <v>108319.7</v>
      </c>
      <c r="L648" s="12">
        <v>100288.4</v>
      </c>
      <c r="M648" s="12">
        <v>105105.59999999999</v>
      </c>
      <c r="N648" s="12">
        <v>106489.5</v>
      </c>
      <c r="O648" s="12">
        <v>71099.3</v>
      </c>
      <c r="P648" s="12">
        <v>1769963</v>
      </c>
      <c r="Q648" s="12">
        <v>2459002</v>
      </c>
      <c r="R648" s="12">
        <v>287442</v>
      </c>
      <c r="S648" s="12">
        <v>223755</v>
      </c>
      <c r="T648" s="12">
        <v>202200.7</v>
      </c>
      <c r="U648" s="12">
        <v>224002</v>
      </c>
      <c r="V648" s="12">
        <v>310092.2</v>
      </c>
      <c r="W648" s="12">
        <v>302143.59999999998</v>
      </c>
      <c r="X648" s="12">
        <v>223397.2</v>
      </c>
      <c r="Y648" s="12">
        <v>199319.4</v>
      </c>
      <c r="Z648" s="12">
        <v>8616.6</v>
      </c>
      <c r="AA648" s="12">
        <v>7608.5</v>
      </c>
      <c r="AB648" s="12">
        <v>6790.6</v>
      </c>
      <c r="AC648" s="12">
        <v>3640.2000000000003</v>
      </c>
      <c r="AD648" s="12">
        <v>698.6</v>
      </c>
      <c r="AE648" s="12">
        <v>773.1</v>
      </c>
      <c r="AF648" s="11">
        <f t="shared" si="40"/>
        <v>5303748.9000000004</v>
      </c>
      <c r="AG648" s="11">
        <f t="shared" si="41"/>
        <v>1489282.7000000002</v>
      </c>
      <c r="AH648" s="8">
        <f t="shared" si="42"/>
        <v>743</v>
      </c>
    </row>
    <row r="649" spans="1:34" x14ac:dyDescent="0.25">
      <c r="A649" s="8">
        <f t="shared" si="43"/>
        <v>744</v>
      </c>
      <c r="B649" s="15">
        <v>5798549</v>
      </c>
      <c r="C649" s="16" t="s">
        <v>217</v>
      </c>
      <c r="D649" s="15" t="s">
        <v>155</v>
      </c>
      <c r="E649" s="14">
        <v>46409</v>
      </c>
      <c r="F649" s="13" t="s">
        <v>20</v>
      </c>
      <c r="G649" s="12">
        <v>186018.0151143109</v>
      </c>
      <c r="H649" s="12">
        <v>1148</v>
      </c>
      <c r="I649" s="12">
        <v>1612.3</v>
      </c>
      <c r="J649" s="12">
        <v>2872.1</v>
      </c>
      <c r="K649" s="12">
        <v>2882.6</v>
      </c>
      <c r="L649" s="12">
        <v>2893.2000000000003</v>
      </c>
      <c r="M649" s="12">
        <v>2903.7999999999997</v>
      </c>
      <c r="N649" s="12">
        <v>14292.7</v>
      </c>
      <c r="O649" s="12">
        <v>14371.1</v>
      </c>
      <c r="P649" s="12">
        <v>3111.3</v>
      </c>
      <c r="Q649" s="12">
        <v>3121.9</v>
      </c>
      <c r="R649" s="12">
        <v>9176.2999999999993</v>
      </c>
      <c r="S649" s="12">
        <v>10566.1</v>
      </c>
      <c r="T649" s="12">
        <v>17895.600000000002</v>
      </c>
      <c r="U649" s="12">
        <v>667.8</v>
      </c>
      <c r="V649" s="12">
        <v>667.8</v>
      </c>
      <c r="W649" s="12">
        <v>667.8</v>
      </c>
      <c r="X649" s="12">
        <v>10436.5</v>
      </c>
      <c r="Y649" s="12">
        <v>0</v>
      </c>
      <c r="Z649" s="12">
        <v>0</v>
      </c>
      <c r="AA649" s="12">
        <v>0</v>
      </c>
      <c r="AB649" s="12">
        <v>0</v>
      </c>
      <c r="AC649" s="12">
        <v>0</v>
      </c>
      <c r="AD649" s="12">
        <v>0</v>
      </c>
      <c r="AE649" s="12">
        <v>0</v>
      </c>
      <c r="AF649" s="11">
        <f t="shared" si="40"/>
        <v>68951.400000000009</v>
      </c>
      <c r="AG649" s="11">
        <f t="shared" si="41"/>
        <v>30335.5</v>
      </c>
      <c r="AH649" s="8">
        <f t="shared" si="42"/>
        <v>744</v>
      </c>
    </row>
    <row r="650" spans="1:34" x14ac:dyDescent="0.25">
      <c r="A650" s="8">
        <f t="shared" si="43"/>
        <v>745</v>
      </c>
      <c r="B650" s="15">
        <v>5798550</v>
      </c>
      <c r="C650" s="16" t="s">
        <v>216</v>
      </c>
      <c r="D650" s="15" t="s">
        <v>155</v>
      </c>
      <c r="E650" s="14">
        <v>46426</v>
      </c>
      <c r="F650" s="13" t="s">
        <v>20</v>
      </c>
      <c r="G650" s="12">
        <v>211511.77376130974</v>
      </c>
      <c r="H650" s="12">
        <v>1544.1000000000001</v>
      </c>
      <c r="I650" s="12">
        <v>1953</v>
      </c>
      <c r="J650" s="12">
        <v>1903.8</v>
      </c>
      <c r="K650" s="12">
        <v>1907.8</v>
      </c>
      <c r="L650" s="12">
        <v>1911.8</v>
      </c>
      <c r="M650" s="12">
        <v>1915.8</v>
      </c>
      <c r="N650" s="12">
        <v>1964.3999999999999</v>
      </c>
      <c r="O650" s="12">
        <v>1968.3999999999999</v>
      </c>
      <c r="P650" s="12">
        <v>1972.3999999999999</v>
      </c>
      <c r="Q650" s="12">
        <v>1976.3999999999999</v>
      </c>
      <c r="R650" s="12">
        <v>1980.3999999999999</v>
      </c>
      <c r="S650" s="12">
        <v>1984.3999999999999</v>
      </c>
      <c r="T650" s="12">
        <v>29918</v>
      </c>
      <c r="U650" s="12">
        <v>17209.5</v>
      </c>
      <c r="V650" s="12">
        <v>7427.4</v>
      </c>
      <c r="W650" s="12">
        <v>6712.2</v>
      </c>
      <c r="X650" s="12">
        <v>6162.7</v>
      </c>
      <c r="Y650" s="12">
        <v>1217.3</v>
      </c>
      <c r="Z650" s="12">
        <v>0</v>
      </c>
      <c r="AA650" s="12">
        <v>0</v>
      </c>
      <c r="AB650" s="12">
        <v>0</v>
      </c>
      <c r="AC650" s="12">
        <v>0</v>
      </c>
      <c r="AD650" s="12">
        <v>0</v>
      </c>
      <c r="AE650" s="12">
        <v>0</v>
      </c>
      <c r="AF650" s="11">
        <f t="shared" si="40"/>
        <v>22982.700000000004</v>
      </c>
      <c r="AG650" s="11">
        <f t="shared" si="41"/>
        <v>68647.100000000006</v>
      </c>
      <c r="AH650" s="8">
        <f t="shared" si="42"/>
        <v>745</v>
      </c>
    </row>
    <row r="651" spans="1:34" x14ac:dyDescent="0.25">
      <c r="A651" s="8">
        <f t="shared" si="43"/>
        <v>746</v>
      </c>
      <c r="B651" s="15">
        <v>5798804</v>
      </c>
      <c r="C651" s="16" t="s">
        <v>215</v>
      </c>
      <c r="D651" s="15" t="s">
        <v>155</v>
      </c>
      <c r="E651" s="14">
        <v>46477</v>
      </c>
      <c r="F651" s="13" t="s">
        <v>20</v>
      </c>
      <c r="G651" s="12">
        <v>1677116.83</v>
      </c>
      <c r="H651" s="12">
        <v>48511.1</v>
      </c>
      <c r="I651" s="12">
        <v>25687.100000000002</v>
      </c>
      <c r="J651" s="12">
        <v>107885.5</v>
      </c>
      <c r="K651" s="12">
        <v>42904.1</v>
      </c>
      <c r="L651" s="12">
        <v>52961.2</v>
      </c>
      <c r="M651" s="12">
        <v>74749.100000000006</v>
      </c>
      <c r="N651" s="12">
        <v>89949.4</v>
      </c>
      <c r="O651" s="12">
        <v>34054.5</v>
      </c>
      <c r="P651" s="12">
        <v>34190.5</v>
      </c>
      <c r="Q651" s="12">
        <v>143691.1</v>
      </c>
      <c r="R651" s="12">
        <v>144237.5</v>
      </c>
      <c r="S651" s="12">
        <v>292177.90000000002</v>
      </c>
      <c r="T651" s="12">
        <v>1503078.6</v>
      </c>
      <c r="U651" s="12">
        <v>5405117.9000000004</v>
      </c>
      <c r="V651" s="12">
        <v>2455676.4</v>
      </c>
      <c r="W651" s="12">
        <v>98226</v>
      </c>
      <c r="X651" s="12">
        <v>68070.3</v>
      </c>
      <c r="Y651" s="12">
        <v>50408.700000000004</v>
      </c>
      <c r="Z651" s="12">
        <v>42510.5</v>
      </c>
      <c r="AA651" s="12">
        <v>35883.800000000003</v>
      </c>
      <c r="AB651" s="12">
        <v>28874.1</v>
      </c>
      <c r="AC651" s="12">
        <v>28874.1</v>
      </c>
      <c r="AD651" s="12">
        <v>26126.5</v>
      </c>
      <c r="AE651" s="12">
        <v>20166.599999999999</v>
      </c>
      <c r="AF651" s="11">
        <f t="shared" si="40"/>
        <v>1090999</v>
      </c>
      <c r="AG651" s="11">
        <f t="shared" si="41"/>
        <v>9763013.5</v>
      </c>
      <c r="AH651" s="8">
        <f t="shared" si="42"/>
        <v>746</v>
      </c>
    </row>
    <row r="652" spans="1:34" x14ac:dyDescent="0.25">
      <c r="A652" s="8">
        <f t="shared" si="43"/>
        <v>747</v>
      </c>
      <c r="B652" s="15">
        <v>5798940</v>
      </c>
      <c r="C652" s="16" t="s">
        <v>214</v>
      </c>
      <c r="D652" s="15" t="s">
        <v>155</v>
      </c>
      <c r="E652" s="14">
        <v>46420</v>
      </c>
      <c r="F652" s="13" t="s">
        <v>20</v>
      </c>
      <c r="G652" s="12">
        <v>9570838.6899999995</v>
      </c>
      <c r="H652" s="12">
        <v>2954464.1</v>
      </c>
      <c r="I652" s="12">
        <v>7586660.6000000006</v>
      </c>
      <c r="J652" s="12">
        <v>3851597.9000000004</v>
      </c>
      <c r="K652" s="12">
        <v>260048.69999999998</v>
      </c>
      <c r="L652" s="12">
        <v>228216.80000000002</v>
      </c>
      <c r="M652" s="12">
        <v>199673.1</v>
      </c>
      <c r="N652" s="12">
        <v>206999.5</v>
      </c>
      <c r="O652" s="12">
        <v>202619.40000000002</v>
      </c>
      <c r="P652" s="12">
        <v>202827.30000000002</v>
      </c>
      <c r="Q652" s="12">
        <v>212784.6</v>
      </c>
      <c r="R652" s="12">
        <v>4065316.4000000004</v>
      </c>
      <c r="S652" s="12">
        <v>4127271.2</v>
      </c>
      <c r="T652" s="12">
        <v>3763141.7</v>
      </c>
      <c r="U652" s="12">
        <v>2316964.7000000002</v>
      </c>
      <c r="V652" s="12">
        <v>139425.5</v>
      </c>
      <c r="W652" s="12">
        <v>100816.90000000001</v>
      </c>
      <c r="X652" s="12">
        <v>29849.8</v>
      </c>
      <c r="Y652" s="12">
        <v>21351.600000000002</v>
      </c>
      <c r="Z652" s="12">
        <v>18157.699999999997</v>
      </c>
      <c r="AA652" s="12">
        <v>16844</v>
      </c>
      <c r="AB652" s="12">
        <v>15605.1</v>
      </c>
      <c r="AC652" s="12">
        <v>16951.399999999998</v>
      </c>
      <c r="AD652" s="12">
        <v>16190.8</v>
      </c>
      <c r="AE652" s="12">
        <v>15894.4</v>
      </c>
      <c r="AF652" s="11">
        <f t="shared" si="40"/>
        <v>24098479.600000001</v>
      </c>
      <c r="AG652" s="11">
        <f t="shared" si="41"/>
        <v>6471193.6000000006</v>
      </c>
      <c r="AH652" s="8">
        <f t="shared" si="42"/>
        <v>747</v>
      </c>
    </row>
    <row r="653" spans="1:34" x14ac:dyDescent="0.25">
      <c r="A653" s="8">
        <f t="shared" si="43"/>
        <v>748</v>
      </c>
      <c r="B653" s="15">
        <v>5799024</v>
      </c>
      <c r="C653" s="16" t="s">
        <v>213</v>
      </c>
      <c r="D653" s="15" t="s">
        <v>155</v>
      </c>
      <c r="E653" s="14">
        <v>46479</v>
      </c>
      <c r="F653" s="13" t="s">
        <v>20</v>
      </c>
      <c r="G653" s="12">
        <v>1178598.23</v>
      </c>
      <c r="H653" s="12">
        <v>117226.7</v>
      </c>
      <c r="I653" s="12">
        <v>101091.9</v>
      </c>
      <c r="J653" s="12">
        <v>101088.2</v>
      </c>
      <c r="K653" s="12">
        <v>290044</v>
      </c>
      <c r="L653" s="12">
        <v>130498.9</v>
      </c>
      <c r="M653" s="12">
        <v>178003.3</v>
      </c>
      <c r="N653" s="12">
        <v>-129668.8</v>
      </c>
      <c r="O653" s="12">
        <v>141163.19999999998</v>
      </c>
      <c r="P653" s="12">
        <v>188058.2</v>
      </c>
      <c r="Q653" s="12">
        <v>24822805.100000001</v>
      </c>
      <c r="R653" s="12">
        <v>425086.8</v>
      </c>
      <c r="S653" s="12">
        <v>466289.4</v>
      </c>
      <c r="T653" s="12">
        <v>218100.59999999998</v>
      </c>
      <c r="U653" s="12">
        <v>429569.7</v>
      </c>
      <c r="V653" s="12">
        <v>-3228851.0999999996</v>
      </c>
      <c r="W653" s="12">
        <v>254395.6</v>
      </c>
      <c r="X653" s="12">
        <v>136925.5</v>
      </c>
      <c r="Y653" s="12">
        <v>43343.8</v>
      </c>
      <c r="Z653" s="12">
        <v>41370.699999999997</v>
      </c>
      <c r="AA653" s="12">
        <v>41916.600000000006</v>
      </c>
      <c r="AB653" s="12">
        <v>35379.9</v>
      </c>
      <c r="AC653" s="12">
        <v>31976.199999999997</v>
      </c>
      <c r="AD653" s="12">
        <v>0</v>
      </c>
      <c r="AE653" s="12">
        <v>0</v>
      </c>
      <c r="AF653" s="11">
        <f t="shared" si="40"/>
        <v>26831686.900000002</v>
      </c>
      <c r="AG653" s="11">
        <f t="shared" si="41"/>
        <v>-1995872.4999999998</v>
      </c>
      <c r="AH653" s="8">
        <f t="shared" si="42"/>
        <v>748</v>
      </c>
    </row>
    <row r="654" spans="1:34" x14ac:dyDescent="0.25">
      <c r="A654" s="8">
        <f t="shared" si="43"/>
        <v>749</v>
      </c>
      <c r="B654" s="15">
        <v>5799148</v>
      </c>
      <c r="C654" s="16" t="s">
        <v>212</v>
      </c>
      <c r="D654" s="15" t="s">
        <v>155</v>
      </c>
      <c r="E654" s="14">
        <v>46162</v>
      </c>
      <c r="F654" s="13" t="s">
        <v>54</v>
      </c>
      <c r="G654" s="12">
        <v>30465282.109999999</v>
      </c>
      <c r="H654" s="12">
        <v>360499.8</v>
      </c>
      <c r="I654" s="12">
        <v>721938.70000000007</v>
      </c>
      <c r="J654" s="12">
        <v>1219839.3</v>
      </c>
      <c r="K654" s="12">
        <v>958455.79999999993</v>
      </c>
      <c r="L654" s="12">
        <v>134640.80000000002</v>
      </c>
      <c r="M654" s="12">
        <v>13311</v>
      </c>
      <c r="N654" s="12">
        <v>105596.90000000001</v>
      </c>
      <c r="O654" s="12">
        <v>162629.9</v>
      </c>
      <c r="P654" s="12">
        <v>516388.5</v>
      </c>
      <c r="Q654" s="12">
        <v>0</v>
      </c>
      <c r="R654" s="12">
        <v>0</v>
      </c>
      <c r="S654" s="12">
        <v>0</v>
      </c>
      <c r="T654" s="12">
        <v>0</v>
      </c>
      <c r="U654" s="12">
        <v>0</v>
      </c>
      <c r="V654" s="12">
        <v>0</v>
      </c>
      <c r="W654" s="12">
        <v>0</v>
      </c>
      <c r="X654" s="12">
        <v>0</v>
      </c>
      <c r="Y654" s="12">
        <v>0</v>
      </c>
      <c r="Z654" s="12">
        <v>0</v>
      </c>
      <c r="AA654" s="12">
        <v>0</v>
      </c>
      <c r="AB654" s="12">
        <v>0</v>
      </c>
      <c r="AC654" s="12">
        <v>0</v>
      </c>
      <c r="AD654" s="12">
        <v>0</v>
      </c>
      <c r="AE654" s="12">
        <v>0</v>
      </c>
      <c r="AF654" s="11">
        <f t="shared" si="40"/>
        <v>4193300.6999999993</v>
      </c>
      <c r="AG654" s="11">
        <f t="shared" si="41"/>
        <v>0</v>
      </c>
      <c r="AH654" s="8">
        <f t="shared" si="42"/>
        <v>749</v>
      </c>
    </row>
    <row r="655" spans="1:34" x14ac:dyDescent="0.25">
      <c r="A655" s="8">
        <f t="shared" si="43"/>
        <v>750</v>
      </c>
      <c r="B655" s="15">
        <v>5799287</v>
      </c>
      <c r="C655" s="16" t="s">
        <v>211</v>
      </c>
      <c r="D655" s="15" t="s">
        <v>155</v>
      </c>
      <c r="E655" s="14">
        <v>45904</v>
      </c>
      <c r="F655" s="13" t="s">
        <v>54</v>
      </c>
      <c r="G655" s="12">
        <v>0</v>
      </c>
      <c r="H655" s="12">
        <v>39906.300000000003</v>
      </c>
      <c r="I655" s="12">
        <v>-6483.2</v>
      </c>
      <c r="J655" s="12">
        <v>16839.2</v>
      </c>
      <c r="K655" s="12">
        <v>15900.800000000001</v>
      </c>
      <c r="L655" s="12">
        <v>11440.4</v>
      </c>
      <c r="M655" s="12">
        <v>174515</v>
      </c>
      <c r="N655" s="12">
        <v>125349.5</v>
      </c>
      <c r="O655" s="12">
        <v>59027.4</v>
      </c>
      <c r="P655" s="12">
        <v>4482.5999999999995</v>
      </c>
      <c r="Q655" s="12">
        <v>4482.5999999999995</v>
      </c>
      <c r="R655" s="12">
        <v>4482.5</v>
      </c>
      <c r="S655" s="12">
        <v>4482.5999999999995</v>
      </c>
      <c r="T655" s="12">
        <v>4482.5</v>
      </c>
      <c r="U655" s="12">
        <v>4482.5</v>
      </c>
      <c r="V655" s="12">
        <v>4482.7000000000007</v>
      </c>
      <c r="W655" s="12">
        <v>0</v>
      </c>
      <c r="X655" s="12">
        <v>0</v>
      </c>
      <c r="Y655" s="12">
        <v>0</v>
      </c>
      <c r="Z655" s="12">
        <v>0</v>
      </c>
      <c r="AA655" s="12">
        <v>0</v>
      </c>
      <c r="AB655" s="12">
        <v>0</v>
      </c>
      <c r="AC655" s="12">
        <v>0</v>
      </c>
      <c r="AD655" s="12">
        <v>0</v>
      </c>
      <c r="AE655" s="12">
        <v>0</v>
      </c>
      <c r="AF655" s="11">
        <f t="shared" si="40"/>
        <v>454425.69999999995</v>
      </c>
      <c r="AG655" s="11">
        <f t="shared" si="41"/>
        <v>13447.7</v>
      </c>
      <c r="AH655" s="8">
        <f t="shared" si="42"/>
        <v>750</v>
      </c>
    </row>
    <row r="656" spans="1:34" x14ac:dyDescent="0.25">
      <c r="A656" s="8">
        <f t="shared" si="43"/>
        <v>751</v>
      </c>
      <c r="B656" s="15">
        <v>5799480</v>
      </c>
      <c r="C656" s="16" t="s">
        <v>210</v>
      </c>
      <c r="D656" s="15" t="s">
        <v>155</v>
      </c>
      <c r="E656" s="14">
        <v>46087</v>
      </c>
      <c r="F656" s="13" t="s">
        <v>54</v>
      </c>
      <c r="G656" s="12">
        <v>18310423.210000001</v>
      </c>
      <c r="H656" s="12">
        <v>523775.49999999994</v>
      </c>
      <c r="I656" s="12">
        <v>623286</v>
      </c>
      <c r="J656" s="12">
        <v>591112</v>
      </c>
      <c r="K656" s="12">
        <v>112307.5</v>
      </c>
      <c r="L656" s="12">
        <v>47805.700000000004</v>
      </c>
      <c r="M656" s="12">
        <v>1473884.9</v>
      </c>
      <c r="N656" s="12">
        <v>127366.7</v>
      </c>
      <c r="O656" s="12">
        <v>57081.599999999999</v>
      </c>
      <c r="P656" s="12">
        <v>23320.9</v>
      </c>
      <c r="Q656" s="12">
        <v>0</v>
      </c>
      <c r="R656" s="12">
        <v>0</v>
      </c>
      <c r="S656" s="12">
        <v>0</v>
      </c>
      <c r="T656" s="12">
        <v>0</v>
      </c>
      <c r="U656" s="12">
        <v>0</v>
      </c>
      <c r="V656" s="12">
        <v>0</v>
      </c>
      <c r="W656" s="12">
        <v>0</v>
      </c>
      <c r="X656" s="12">
        <v>0</v>
      </c>
      <c r="Y656" s="12">
        <v>0</v>
      </c>
      <c r="Z656" s="12">
        <v>0</v>
      </c>
      <c r="AA656" s="12">
        <v>0</v>
      </c>
      <c r="AB656" s="12">
        <v>0</v>
      </c>
      <c r="AC656" s="12">
        <v>0</v>
      </c>
      <c r="AD656" s="12">
        <v>0</v>
      </c>
      <c r="AE656" s="12">
        <v>0</v>
      </c>
      <c r="AF656" s="11">
        <f t="shared" si="40"/>
        <v>3579940.8</v>
      </c>
      <c r="AG656" s="11">
        <f t="shared" si="41"/>
        <v>0</v>
      </c>
      <c r="AH656" s="8">
        <f t="shared" si="42"/>
        <v>751</v>
      </c>
    </row>
    <row r="657" spans="1:34" x14ac:dyDescent="0.25">
      <c r="A657" s="8">
        <f t="shared" si="43"/>
        <v>752</v>
      </c>
      <c r="B657" s="15">
        <v>5799786</v>
      </c>
      <c r="C657" s="16" t="s">
        <v>209</v>
      </c>
      <c r="D657" s="15" t="s">
        <v>155</v>
      </c>
      <c r="E657" s="14">
        <v>46657</v>
      </c>
      <c r="F657" s="13" t="s">
        <v>54</v>
      </c>
      <c r="G657" s="12">
        <v>1324550.56</v>
      </c>
      <c r="H657" s="12">
        <v>19265.8</v>
      </c>
      <c r="I657" s="12">
        <v>34564.100000000006</v>
      </c>
      <c r="J657" s="12">
        <v>59617.1</v>
      </c>
      <c r="K657" s="12">
        <v>42859.4</v>
      </c>
      <c r="L657" s="12">
        <v>39259.700000000004</v>
      </c>
      <c r="M657" s="12">
        <v>78932.3</v>
      </c>
      <c r="N657" s="12">
        <v>63063.200000000004</v>
      </c>
      <c r="O657" s="12">
        <v>79936.099999999991</v>
      </c>
      <c r="P657" s="12">
        <v>108192.3</v>
      </c>
      <c r="Q657" s="12">
        <v>689110.9</v>
      </c>
      <c r="R657" s="12">
        <v>323257</v>
      </c>
      <c r="S657" s="12">
        <v>539670.5</v>
      </c>
      <c r="T657" s="12">
        <v>278248.5</v>
      </c>
      <c r="U657" s="12">
        <v>664823.4</v>
      </c>
      <c r="V657" s="12">
        <v>327735.2</v>
      </c>
      <c r="W657" s="12">
        <v>670253</v>
      </c>
      <c r="X657" s="12">
        <v>376841.1</v>
      </c>
      <c r="Y657" s="12">
        <v>1314578.0999999999</v>
      </c>
      <c r="Z657" s="12">
        <v>684560.2</v>
      </c>
      <c r="AA657" s="12">
        <v>297203.39999999997</v>
      </c>
      <c r="AB657" s="12">
        <v>149802.4</v>
      </c>
      <c r="AC657" s="12">
        <v>64671.6</v>
      </c>
      <c r="AD657" s="12">
        <v>21452.6</v>
      </c>
      <c r="AE657" s="12">
        <v>24749.5</v>
      </c>
      <c r="AF657" s="11">
        <f t="shared" si="40"/>
        <v>2077728.4</v>
      </c>
      <c r="AG657" s="11">
        <f t="shared" si="41"/>
        <v>4874919</v>
      </c>
      <c r="AH657" s="8">
        <f t="shared" si="42"/>
        <v>752</v>
      </c>
    </row>
    <row r="658" spans="1:34" x14ac:dyDescent="0.25">
      <c r="A658" s="8">
        <f t="shared" si="43"/>
        <v>753</v>
      </c>
      <c r="B658" s="15">
        <v>5799798</v>
      </c>
      <c r="C658" s="16" t="s">
        <v>208</v>
      </c>
      <c r="D658" s="15" t="s">
        <v>155</v>
      </c>
      <c r="E658" s="14">
        <v>46490</v>
      </c>
      <c r="F658" s="13" t="s">
        <v>20</v>
      </c>
      <c r="G658" s="12">
        <v>1437151.29</v>
      </c>
      <c r="H658" s="12">
        <v>160861.79999999999</v>
      </c>
      <c r="I658" s="12">
        <v>47602.400000000001</v>
      </c>
      <c r="J658" s="12">
        <v>44054.6</v>
      </c>
      <c r="K658" s="12">
        <v>49496.299999999996</v>
      </c>
      <c r="L658" s="12">
        <v>168875.5</v>
      </c>
      <c r="M658" s="12">
        <v>442890.10000000003</v>
      </c>
      <c r="N658" s="12">
        <v>1750496.7</v>
      </c>
      <c r="O658" s="12">
        <v>6744064.2999999998</v>
      </c>
      <c r="P658" s="12">
        <v>113157.70000000001</v>
      </c>
      <c r="Q658" s="12">
        <v>85513.7</v>
      </c>
      <c r="R658" s="12">
        <v>90286.5</v>
      </c>
      <c r="S658" s="12">
        <v>359131</v>
      </c>
      <c r="T658" s="12">
        <v>445214.5</v>
      </c>
      <c r="U658" s="12">
        <v>673885.20000000007</v>
      </c>
      <c r="V658" s="12">
        <v>1049805.3</v>
      </c>
      <c r="W658" s="12">
        <v>8874533.6999999993</v>
      </c>
      <c r="X658" s="12">
        <v>1395001.9</v>
      </c>
      <c r="Y658" s="12">
        <v>65220.600000000006</v>
      </c>
      <c r="Z658" s="12">
        <v>60216.799999999996</v>
      </c>
      <c r="AA658" s="12">
        <v>49082.9</v>
      </c>
      <c r="AB658" s="12">
        <v>36645.699999999997</v>
      </c>
      <c r="AC658" s="12">
        <v>28241.399999999998</v>
      </c>
      <c r="AD658" s="12">
        <v>22992.2</v>
      </c>
      <c r="AE658" s="12">
        <v>23827.4</v>
      </c>
      <c r="AF658" s="11">
        <f t="shared" si="40"/>
        <v>10056430.599999998</v>
      </c>
      <c r="AG658" s="11">
        <f t="shared" si="41"/>
        <v>12724667.6</v>
      </c>
      <c r="AH658" s="8">
        <f t="shared" si="42"/>
        <v>753</v>
      </c>
    </row>
    <row r="659" spans="1:34" x14ac:dyDescent="0.25">
      <c r="A659" s="8">
        <f t="shared" si="43"/>
        <v>754</v>
      </c>
      <c r="B659" s="15">
        <v>5799800</v>
      </c>
      <c r="C659" s="16" t="s">
        <v>207</v>
      </c>
      <c r="D659" s="15" t="s">
        <v>155</v>
      </c>
      <c r="E659" s="14">
        <v>46415</v>
      </c>
      <c r="F659" s="13" t="s">
        <v>20</v>
      </c>
      <c r="G659" s="12">
        <v>4222165.1900000004</v>
      </c>
      <c r="H659" s="12">
        <v>168419.80000000002</v>
      </c>
      <c r="I659" s="12">
        <v>131943.6</v>
      </c>
      <c r="J659" s="12">
        <v>31637.899999999998</v>
      </c>
      <c r="K659" s="12">
        <v>5347569</v>
      </c>
      <c r="L659" s="12">
        <v>2026390.9000000001</v>
      </c>
      <c r="M659" s="12">
        <v>1070545.3999999999</v>
      </c>
      <c r="N659" s="12">
        <v>157708.59999999998</v>
      </c>
      <c r="O659" s="12">
        <v>84339.9</v>
      </c>
      <c r="P659" s="12">
        <v>84225</v>
      </c>
      <c r="Q659" s="12">
        <v>221206.5</v>
      </c>
      <c r="R659" s="12">
        <v>2030526.4</v>
      </c>
      <c r="S659" s="12">
        <v>4810242.4000000004</v>
      </c>
      <c r="T659" s="12">
        <v>3371453.1999999997</v>
      </c>
      <c r="U659" s="12">
        <v>555962</v>
      </c>
      <c r="V659" s="12">
        <v>707024.4</v>
      </c>
      <c r="W659" s="12">
        <v>25455.9</v>
      </c>
      <c r="X659" s="12">
        <v>23962.2</v>
      </c>
      <c r="Y659" s="12">
        <v>25943.3</v>
      </c>
      <c r="Z659" s="12">
        <v>16245.699999999999</v>
      </c>
      <c r="AA659" s="12">
        <v>12548.9</v>
      </c>
      <c r="AB659" s="12">
        <v>11979.5</v>
      </c>
      <c r="AC659" s="12">
        <v>3972.3</v>
      </c>
      <c r="AD659" s="12">
        <v>0</v>
      </c>
      <c r="AE659" s="12">
        <v>0</v>
      </c>
      <c r="AF659" s="11">
        <f t="shared" si="40"/>
        <v>16164755.4</v>
      </c>
      <c r="AG659" s="11">
        <f t="shared" si="41"/>
        <v>4754547.4000000004</v>
      </c>
      <c r="AH659" s="8">
        <f t="shared" si="42"/>
        <v>754</v>
      </c>
    </row>
    <row r="660" spans="1:34" x14ac:dyDescent="0.25">
      <c r="A660" s="8">
        <f t="shared" si="43"/>
        <v>755</v>
      </c>
      <c r="B660" s="15">
        <v>5799905</v>
      </c>
      <c r="C660" s="16" t="s">
        <v>206</v>
      </c>
      <c r="D660" s="15" t="s">
        <v>155</v>
      </c>
      <c r="E660" s="14">
        <v>46176</v>
      </c>
      <c r="F660" s="13" t="s">
        <v>20</v>
      </c>
      <c r="G660" s="12">
        <v>3464020.03</v>
      </c>
      <c r="H660" s="12">
        <v>123874.9</v>
      </c>
      <c r="I660" s="12">
        <v>123874.9</v>
      </c>
      <c r="J660" s="12">
        <v>123874.9</v>
      </c>
      <c r="K660" s="12">
        <v>123874.9</v>
      </c>
      <c r="L660" s="12">
        <v>3348855.5124999997</v>
      </c>
      <c r="M660" s="12">
        <v>3348855.5124999997</v>
      </c>
      <c r="N660" s="12">
        <v>3348855.5124999997</v>
      </c>
      <c r="O660" s="12">
        <v>3348855.5124999997</v>
      </c>
      <c r="P660" s="12">
        <v>3348855.5124999997</v>
      </c>
      <c r="Q660" s="12">
        <v>3348855.5124999997</v>
      </c>
      <c r="R660" s="12">
        <v>3348855.5124999997</v>
      </c>
      <c r="S660" s="12">
        <v>3348855.5124999997</v>
      </c>
      <c r="T660" s="12">
        <v>0</v>
      </c>
      <c r="U660" s="12">
        <v>0</v>
      </c>
      <c r="V660" s="12">
        <v>0</v>
      </c>
      <c r="W660" s="12">
        <v>0</v>
      </c>
      <c r="X660" s="12">
        <v>0</v>
      </c>
      <c r="Y660" s="12">
        <v>0</v>
      </c>
      <c r="Z660" s="12">
        <v>0</v>
      </c>
      <c r="AA660" s="12">
        <v>0</v>
      </c>
      <c r="AB660" s="12">
        <v>0</v>
      </c>
      <c r="AC660" s="12">
        <v>0</v>
      </c>
      <c r="AD660" s="12">
        <v>0</v>
      </c>
      <c r="AE660" s="12">
        <v>0</v>
      </c>
      <c r="AF660" s="11">
        <f t="shared" si="40"/>
        <v>27286343.699999996</v>
      </c>
      <c r="AG660" s="11">
        <f t="shared" si="41"/>
        <v>0</v>
      </c>
      <c r="AH660" s="8">
        <f t="shared" si="42"/>
        <v>755</v>
      </c>
    </row>
    <row r="661" spans="1:34" x14ac:dyDescent="0.25">
      <c r="A661" s="8">
        <f t="shared" si="43"/>
        <v>756</v>
      </c>
      <c r="B661" s="15">
        <v>5799981</v>
      </c>
      <c r="C661" s="16" t="s">
        <v>205</v>
      </c>
      <c r="D661" s="15" t="s">
        <v>155</v>
      </c>
      <c r="E661" s="14">
        <v>46744</v>
      </c>
      <c r="F661" s="13" t="s">
        <v>20</v>
      </c>
      <c r="G661" s="12">
        <v>326433.47760059498</v>
      </c>
      <c r="H661" s="12">
        <v>6075.4000000000005</v>
      </c>
      <c r="I661" s="12">
        <v>3946.8</v>
      </c>
      <c r="J661" s="12">
        <v>10635.9</v>
      </c>
      <c r="K661" s="12">
        <v>6122.5</v>
      </c>
      <c r="L661" s="12">
        <v>7967.2</v>
      </c>
      <c r="M661" s="12">
        <v>8500.5</v>
      </c>
      <c r="N661" s="12">
        <v>8189.7</v>
      </c>
      <c r="O661" s="12">
        <v>7855.5</v>
      </c>
      <c r="P661" s="12">
        <v>40558.100000000006</v>
      </c>
      <c r="Q661" s="12">
        <v>817868.79999999993</v>
      </c>
      <c r="R661" s="12">
        <v>1235654.3999999999</v>
      </c>
      <c r="S661" s="12">
        <v>285671</v>
      </c>
      <c r="T661" s="12">
        <v>171485</v>
      </c>
      <c r="U661" s="12">
        <v>191810.2</v>
      </c>
      <c r="V661" s="12">
        <v>216982.30000000002</v>
      </c>
      <c r="W661" s="12">
        <v>208228</v>
      </c>
      <c r="X661" s="12">
        <v>187065.1</v>
      </c>
      <c r="Y661" s="12">
        <v>204716.1</v>
      </c>
      <c r="Z661" s="12">
        <v>198183.2</v>
      </c>
      <c r="AA661" s="12">
        <v>207555.4</v>
      </c>
      <c r="AB661" s="12">
        <v>200325.19999999998</v>
      </c>
      <c r="AC661" s="12">
        <v>201371.3</v>
      </c>
      <c r="AD661" s="12">
        <v>185762.69999999998</v>
      </c>
      <c r="AE661" s="12">
        <v>197170.80000000002</v>
      </c>
      <c r="AF661" s="11">
        <f t="shared" si="40"/>
        <v>2439045.7999999998</v>
      </c>
      <c r="AG661" s="11">
        <f t="shared" si="41"/>
        <v>2370655.2999999998</v>
      </c>
      <c r="AH661" s="8">
        <f t="shared" si="42"/>
        <v>756</v>
      </c>
    </row>
    <row r="662" spans="1:34" x14ac:dyDescent="0.25">
      <c r="A662" s="8">
        <f t="shared" si="43"/>
        <v>757</v>
      </c>
      <c r="B662" s="15">
        <v>5799987</v>
      </c>
      <c r="C662" s="16" t="s">
        <v>204</v>
      </c>
      <c r="D662" s="15" t="s">
        <v>155</v>
      </c>
      <c r="E662" s="14">
        <v>46247</v>
      </c>
      <c r="F662" s="13" t="s">
        <v>54</v>
      </c>
      <c r="G662" s="12">
        <v>866814.91694433079</v>
      </c>
      <c r="H662" s="12">
        <v>940104.1</v>
      </c>
      <c r="I662" s="12">
        <v>48407.3</v>
      </c>
      <c r="J662" s="12">
        <v>22633</v>
      </c>
      <c r="K662" s="12">
        <v>96943.4</v>
      </c>
      <c r="L662" s="12">
        <v>593080.29999999993</v>
      </c>
      <c r="M662" s="12">
        <v>346315.4</v>
      </c>
      <c r="N662" s="12">
        <v>25074.3</v>
      </c>
      <c r="O662" s="12">
        <v>105182.7</v>
      </c>
      <c r="P662" s="12">
        <v>912775.4</v>
      </c>
      <c r="Q662" s="12">
        <v>3869.1</v>
      </c>
      <c r="R662" s="12">
        <v>3020.7000000000003</v>
      </c>
      <c r="S662" s="12">
        <v>9773</v>
      </c>
      <c r="T662" s="12">
        <v>37387.700000000004</v>
      </c>
      <c r="U662" s="12">
        <v>34702.800000000003</v>
      </c>
      <c r="V662" s="12">
        <v>41398.800000000003</v>
      </c>
      <c r="W662" s="12">
        <v>39598.9</v>
      </c>
      <c r="X662" s="12">
        <v>35999</v>
      </c>
      <c r="Y662" s="12">
        <v>14399.6</v>
      </c>
      <c r="Z662" s="12">
        <v>0</v>
      </c>
      <c r="AA662" s="12">
        <v>0</v>
      </c>
      <c r="AB662" s="12">
        <v>0</v>
      </c>
      <c r="AC662" s="12">
        <v>0</v>
      </c>
      <c r="AD662" s="12">
        <v>0</v>
      </c>
      <c r="AE662" s="12">
        <v>0</v>
      </c>
      <c r="AF662" s="11">
        <f t="shared" si="40"/>
        <v>3107178.7</v>
      </c>
      <c r="AG662" s="11">
        <f t="shared" si="41"/>
        <v>203486.80000000002</v>
      </c>
      <c r="AH662" s="8">
        <f t="shared" si="42"/>
        <v>757</v>
      </c>
    </row>
    <row r="663" spans="1:34" x14ac:dyDescent="0.25">
      <c r="A663" s="8">
        <f t="shared" si="43"/>
        <v>758</v>
      </c>
      <c r="B663" s="15">
        <v>5800024</v>
      </c>
      <c r="C663" s="16" t="s">
        <v>203</v>
      </c>
      <c r="D663" s="15" t="s">
        <v>155</v>
      </c>
      <c r="E663" s="14">
        <v>46472</v>
      </c>
      <c r="F663" s="13" t="s">
        <v>20</v>
      </c>
      <c r="G663" s="12">
        <v>929118.01222200459</v>
      </c>
      <c r="H663" s="12">
        <v>55748.399999999994</v>
      </c>
      <c r="I663" s="12">
        <v>78139.399999999994</v>
      </c>
      <c r="J663" s="12">
        <v>821332.70000000007</v>
      </c>
      <c r="K663" s="12">
        <v>645442.80000000005</v>
      </c>
      <c r="L663" s="12">
        <v>487105.7</v>
      </c>
      <c r="M663" s="12">
        <v>371187.4</v>
      </c>
      <c r="N663" s="12">
        <v>349534.7</v>
      </c>
      <c r="O663" s="12">
        <v>316341.60000000003</v>
      </c>
      <c r="P663" s="12">
        <v>291626.5</v>
      </c>
      <c r="Q663" s="12">
        <v>228878.3</v>
      </c>
      <c r="R663" s="12">
        <v>297134</v>
      </c>
      <c r="S663" s="12">
        <v>385834.60000000003</v>
      </c>
      <c r="T663" s="12">
        <v>175161.69999999998</v>
      </c>
      <c r="U663" s="12">
        <v>119209.1</v>
      </c>
      <c r="V663" s="12">
        <v>48226.100000000006</v>
      </c>
      <c r="W663" s="12">
        <v>9217.9</v>
      </c>
      <c r="X663" s="12">
        <v>8377.1</v>
      </c>
      <c r="Y663" s="12">
        <v>9217.9</v>
      </c>
      <c r="Z663" s="12">
        <v>6776.4</v>
      </c>
      <c r="AA663" s="12">
        <v>0</v>
      </c>
      <c r="AB663" s="12">
        <v>0</v>
      </c>
      <c r="AC663" s="12">
        <v>0</v>
      </c>
      <c r="AD663" s="12">
        <v>0</v>
      </c>
      <c r="AE663" s="12">
        <v>0</v>
      </c>
      <c r="AF663" s="11">
        <f t="shared" si="40"/>
        <v>4328306.0999999996</v>
      </c>
      <c r="AG663" s="11">
        <f t="shared" si="41"/>
        <v>376186.20000000007</v>
      </c>
      <c r="AH663" s="8">
        <f t="shared" si="42"/>
        <v>758</v>
      </c>
    </row>
    <row r="664" spans="1:34" x14ac:dyDescent="0.25">
      <c r="A664" s="8">
        <f t="shared" si="43"/>
        <v>759</v>
      </c>
      <c r="B664" s="15">
        <v>5800025</v>
      </c>
      <c r="C664" s="16" t="s">
        <v>202</v>
      </c>
      <c r="D664" s="15" t="s">
        <v>155</v>
      </c>
      <c r="E664" s="14">
        <v>46472</v>
      </c>
      <c r="F664" s="13" t="s">
        <v>20</v>
      </c>
      <c r="G664" s="12">
        <v>1713825.15</v>
      </c>
      <c r="H664" s="12">
        <v>156104.09999999998</v>
      </c>
      <c r="I664" s="12">
        <v>185213.9</v>
      </c>
      <c r="J664" s="12">
        <v>522710.3</v>
      </c>
      <c r="K664" s="12">
        <v>661317</v>
      </c>
      <c r="L664" s="12">
        <v>1599144.7</v>
      </c>
      <c r="M664" s="12">
        <v>555019.30000000005</v>
      </c>
      <c r="N664" s="12">
        <v>575603.69999999995</v>
      </c>
      <c r="O664" s="12">
        <v>512013.79999999993</v>
      </c>
      <c r="P664" s="12">
        <v>445915.3</v>
      </c>
      <c r="Q664" s="12">
        <v>610833.20000000007</v>
      </c>
      <c r="R664" s="12">
        <v>595610.1</v>
      </c>
      <c r="S664" s="12">
        <v>768322.5</v>
      </c>
      <c r="T664" s="12">
        <v>183211.09999999998</v>
      </c>
      <c r="U664" s="12">
        <v>237198.4</v>
      </c>
      <c r="V664" s="12">
        <v>141415.29999999999</v>
      </c>
      <c r="W664" s="12">
        <v>26552</v>
      </c>
      <c r="X664" s="12">
        <v>9755.5</v>
      </c>
      <c r="Y664" s="12">
        <v>10733.1</v>
      </c>
      <c r="Z664" s="12">
        <v>8296.3000000000011</v>
      </c>
      <c r="AA664" s="12">
        <v>0</v>
      </c>
      <c r="AB664" s="12">
        <v>0</v>
      </c>
      <c r="AC664" s="12">
        <v>0</v>
      </c>
      <c r="AD664" s="12">
        <v>0</v>
      </c>
      <c r="AE664" s="12">
        <v>0</v>
      </c>
      <c r="AF664" s="11">
        <f t="shared" si="40"/>
        <v>7187807.8999999994</v>
      </c>
      <c r="AG664" s="11">
        <f t="shared" si="41"/>
        <v>617161.70000000007</v>
      </c>
      <c r="AH664" s="8">
        <f t="shared" si="42"/>
        <v>759</v>
      </c>
    </row>
    <row r="665" spans="1:34" x14ac:dyDescent="0.25">
      <c r="A665" s="8">
        <f t="shared" si="43"/>
        <v>760</v>
      </c>
      <c r="B665" s="15">
        <v>5800064</v>
      </c>
      <c r="C665" s="16" t="s">
        <v>201</v>
      </c>
      <c r="D665" s="15" t="s">
        <v>155</v>
      </c>
      <c r="E665" s="14">
        <v>45434</v>
      </c>
      <c r="F665" s="13" t="s">
        <v>54</v>
      </c>
      <c r="G665" s="12">
        <v>0</v>
      </c>
      <c r="H665" s="12">
        <v>197801.8</v>
      </c>
      <c r="I665" s="12">
        <v>17132.899999999998</v>
      </c>
      <c r="J665" s="12">
        <v>3129.1000000000004</v>
      </c>
      <c r="K665" s="12">
        <v>3648.4</v>
      </c>
      <c r="L665" s="12">
        <v>1683.7</v>
      </c>
      <c r="M665" s="12">
        <v>1452.5</v>
      </c>
      <c r="N665" s="12">
        <v>1522.6</v>
      </c>
      <c r="O665" s="12">
        <v>1452.5</v>
      </c>
      <c r="P665" s="12">
        <v>1529.1999999999998</v>
      </c>
      <c r="Q665" s="12">
        <v>1676.1999999999998</v>
      </c>
      <c r="R665" s="12">
        <v>838.09999999999991</v>
      </c>
      <c r="S665" s="12">
        <v>0</v>
      </c>
      <c r="T665" s="12">
        <v>0</v>
      </c>
      <c r="U665" s="12">
        <v>0</v>
      </c>
      <c r="V665" s="12">
        <v>0</v>
      </c>
      <c r="W665" s="12">
        <v>0</v>
      </c>
      <c r="X665" s="12">
        <v>0</v>
      </c>
      <c r="Y665" s="12">
        <v>0</v>
      </c>
      <c r="Z665" s="12">
        <v>0</v>
      </c>
      <c r="AA665" s="12">
        <v>0</v>
      </c>
      <c r="AB665" s="12">
        <v>0</v>
      </c>
      <c r="AC665" s="12">
        <v>0</v>
      </c>
      <c r="AD665" s="12">
        <v>0</v>
      </c>
      <c r="AE665" s="12">
        <v>0</v>
      </c>
      <c r="AF665" s="11">
        <f t="shared" si="40"/>
        <v>231867.00000000003</v>
      </c>
      <c r="AG665" s="11">
        <f t="shared" si="41"/>
        <v>0</v>
      </c>
      <c r="AH665" s="8">
        <f t="shared" si="42"/>
        <v>760</v>
      </c>
    </row>
    <row r="666" spans="1:34" x14ac:dyDescent="0.25">
      <c r="A666" s="8">
        <f t="shared" si="43"/>
        <v>761</v>
      </c>
      <c r="B666" s="15">
        <v>5800367</v>
      </c>
      <c r="C666" s="16" t="s">
        <v>200</v>
      </c>
      <c r="D666" s="15" t="s">
        <v>155</v>
      </c>
      <c r="E666" s="14">
        <v>46547</v>
      </c>
      <c r="F666" s="13" t="s">
        <v>20</v>
      </c>
      <c r="G666" s="12">
        <v>2617670.77</v>
      </c>
      <c r="H666" s="12">
        <v>21799.1</v>
      </c>
      <c r="I666" s="12">
        <v>25772.7</v>
      </c>
      <c r="J666" s="12">
        <v>25313.199999999997</v>
      </c>
      <c r="K666" s="12">
        <v>24998.400000000001</v>
      </c>
      <c r="L666" s="12">
        <v>24623.100000000002</v>
      </c>
      <c r="M666" s="12">
        <v>649883</v>
      </c>
      <c r="N666" s="12">
        <v>31353.599999999999</v>
      </c>
      <c r="O666" s="12">
        <v>29356.100000000002</v>
      </c>
      <c r="P666" s="12">
        <v>26675.200000000001</v>
      </c>
      <c r="Q666" s="12">
        <v>1043923.7000000001</v>
      </c>
      <c r="R666" s="12">
        <v>123299.8</v>
      </c>
      <c r="S666" s="12">
        <v>111399.90000000001</v>
      </c>
      <c r="T666" s="12">
        <v>231446.5</v>
      </c>
      <c r="U666" s="12">
        <v>382257</v>
      </c>
      <c r="V666" s="12">
        <v>807178.6</v>
      </c>
      <c r="W666" s="12">
        <v>249533.09999999998</v>
      </c>
      <c r="X666" s="12">
        <v>308666.60000000003</v>
      </c>
      <c r="Y666" s="12">
        <v>130559.3</v>
      </c>
      <c r="Z666" s="12">
        <v>18761.5</v>
      </c>
      <c r="AA666" s="12">
        <v>14796.099999999999</v>
      </c>
      <c r="AB666" s="12">
        <v>9149.6</v>
      </c>
      <c r="AC666" s="12">
        <v>9149.6</v>
      </c>
      <c r="AD666" s="12">
        <v>8421.6999999999989</v>
      </c>
      <c r="AE666" s="12">
        <v>0</v>
      </c>
      <c r="AF666" s="11">
        <f t="shared" si="40"/>
        <v>2138397.8000000003</v>
      </c>
      <c r="AG666" s="11">
        <f t="shared" si="41"/>
        <v>2169919.6000000006</v>
      </c>
      <c r="AH666" s="8">
        <f t="shared" si="42"/>
        <v>761</v>
      </c>
    </row>
    <row r="667" spans="1:34" x14ac:dyDescent="0.25">
      <c r="A667" s="8">
        <f t="shared" si="43"/>
        <v>762</v>
      </c>
      <c r="B667" s="15">
        <v>5800942</v>
      </c>
      <c r="C667" s="16" t="s">
        <v>199</v>
      </c>
      <c r="D667" s="15" t="s">
        <v>155</v>
      </c>
      <c r="E667" s="14">
        <v>46286</v>
      </c>
      <c r="F667" s="13" t="s">
        <v>54</v>
      </c>
      <c r="G667" s="12">
        <v>71985.102240293389</v>
      </c>
      <c r="H667" s="12">
        <v>785.2</v>
      </c>
      <c r="I667" s="12">
        <v>446.40000000000003</v>
      </c>
      <c r="J667" s="12">
        <v>5388.6</v>
      </c>
      <c r="K667" s="12">
        <v>73011.3</v>
      </c>
      <c r="L667" s="12">
        <v>68869.5</v>
      </c>
      <c r="M667" s="12">
        <v>22669.8</v>
      </c>
      <c r="N667" s="12">
        <v>5887</v>
      </c>
      <c r="O667" s="12">
        <v>4937.2999999999993</v>
      </c>
      <c r="P667" s="12">
        <v>5052.3</v>
      </c>
      <c r="Q667" s="12">
        <v>1884.8</v>
      </c>
      <c r="R667" s="12">
        <v>549.79999999999995</v>
      </c>
      <c r="S667" s="12">
        <v>695.4</v>
      </c>
      <c r="T667" s="12">
        <v>567.30000000000007</v>
      </c>
      <c r="U667" s="12">
        <v>509.60000000000008</v>
      </c>
      <c r="V667" s="12">
        <v>687.9</v>
      </c>
      <c r="W667" s="12">
        <v>680.30000000000007</v>
      </c>
      <c r="X667" s="12">
        <v>622.6</v>
      </c>
      <c r="Y667" s="12">
        <v>652.69999999999993</v>
      </c>
      <c r="Z667" s="12">
        <v>582.4</v>
      </c>
      <c r="AA667" s="12">
        <v>662.69999999999993</v>
      </c>
      <c r="AB667" s="12">
        <v>627.6</v>
      </c>
      <c r="AC667" s="12">
        <v>637.59999999999991</v>
      </c>
      <c r="AD667" s="12">
        <v>564.79999999999995</v>
      </c>
      <c r="AE667" s="12">
        <v>637.59999999999991</v>
      </c>
      <c r="AF667" s="11">
        <f t="shared" si="40"/>
        <v>190177.39999999994</v>
      </c>
      <c r="AG667" s="11">
        <f t="shared" si="41"/>
        <v>7433.1</v>
      </c>
      <c r="AH667" s="8">
        <f t="shared" si="42"/>
        <v>762</v>
      </c>
    </row>
    <row r="668" spans="1:34" x14ac:dyDescent="0.25">
      <c r="A668" s="8">
        <f t="shared" si="43"/>
        <v>763</v>
      </c>
      <c r="B668" s="15">
        <v>5800943</v>
      </c>
      <c r="C668" s="16" t="s">
        <v>198</v>
      </c>
      <c r="D668" s="15" t="s">
        <v>155</v>
      </c>
      <c r="E668" s="14">
        <v>46286</v>
      </c>
      <c r="F668" s="13" t="s">
        <v>54</v>
      </c>
      <c r="G668" s="12">
        <v>69554.768946051234</v>
      </c>
      <c r="H668" s="12">
        <v>648.1</v>
      </c>
      <c r="I668" s="12">
        <v>763</v>
      </c>
      <c r="J668" s="12">
        <v>5318.7</v>
      </c>
      <c r="K668" s="12">
        <v>12560.4</v>
      </c>
      <c r="L668" s="12">
        <v>103876.09999999999</v>
      </c>
      <c r="M668" s="12">
        <v>32503.100000000002</v>
      </c>
      <c r="N668" s="12">
        <v>101917.2</v>
      </c>
      <c r="O668" s="12">
        <v>11221.8</v>
      </c>
      <c r="P668" s="12">
        <v>6692.2</v>
      </c>
      <c r="Q668" s="12">
        <v>3808.3</v>
      </c>
      <c r="R668" s="12">
        <v>0</v>
      </c>
      <c r="S668" s="12">
        <v>0</v>
      </c>
      <c r="T668" s="12">
        <v>0</v>
      </c>
      <c r="U668" s="12">
        <v>0</v>
      </c>
      <c r="V668" s="12">
        <v>0</v>
      </c>
      <c r="W668" s="12">
        <v>0</v>
      </c>
      <c r="X668" s="12">
        <v>0</v>
      </c>
      <c r="Y668" s="12">
        <v>0</v>
      </c>
      <c r="Z668" s="12">
        <v>0</v>
      </c>
      <c r="AA668" s="12">
        <v>0</v>
      </c>
      <c r="AB668" s="12">
        <v>0</v>
      </c>
      <c r="AC668" s="12">
        <v>0</v>
      </c>
      <c r="AD668" s="12">
        <v>0</v>
      </c>
      <c r="AE668" s="12">
        <v>0</v>
      </c>
      <c r="AF668" s="11">
        <f t="shared" si="40"/>
        <v>279308.89999999997</v>
      </c>
      <c r="AG668" s="11">
        <f t="shared" si="41"/>
        <v>0</v>
      </c>
      <c r="AH668" s="8">
        <f t="shared" si="42"/>
        <v>763</v>
      </c>
    </row>
    <row r="669" spans="1:34" x14ac:dyDescent="0.25">
      <c r="A669" s="8">
        <f t="shared" si="43"/>
        <v>764</v>
      </c>
      <c r="B669" s="15">
        <v>5803141</v>
      </c>
      <c r="C669" s="16" t="s">
        <v>197</v>
      </c>
      <c r="D669" s="15" t="s">
        <v>155</v>
      </c>
      <c r="E669" s="14">
        <v>46094</v>
      </c>
      <c r="F669" s="13" t="s">
        <v>54</v>
      </c>
      <c r="G669" s="12">
        <v>202329.23647344939</v>
      </c>
      <c r="H669" s="12">
        <v>6801.5</v>
      </c>
      <c r="I669" s="12">
        <v>37611.699999999997</v>
      </c>
      <c r="J669" s="12">
        <v>92431.4</v>
      </c>
      <c r="K669" s="12">
        <v>18373.7</v>
      </c>
      <c r="L669" s="12">
        <v>4260.3</v>
      </c>
      <c r="M669" s="12">
        <v>4108.1000000000004</v>
      </c>
      <c r="N669" s="12">
        <v>4166.5999999999995</v>
      </c>
      <c r="O669" s="12">
        <v>4054.6</v>
      </c>
      <c r="P669" s="12">
        <v>4071.3999999999996</v>
      </c>
      <c r="Q669" s="12">
        <v>4133.3</v>
      </c>
      <c r="R669" s="12">
        <v>4260.3</v>
      </c>
      <c r="S669" s="12">
        <v>0</v>
      </c>
      <c r="T669" s="12">
        <v>0</v>
      </c>
      <c r="U669" s="12">
        <v>0</v>
      </c>
      <c r="V669" s="12">
        <v>0</v>
      </c>
      <c r="W669" s="12">
        <v>0</v>
      </c>
      <c r="X669" s="12">
        <v>0</v>
      </c>
      <c r="Y669" s="12">
        <v>0</v>
      </c>
      <c r="Z669" s="12">
        <v>0</v>
      </c>
      <c r="AA669" s="12">
        <v>0</v>
      </c>
      <c r="AB669" s="12">
        <v>0</v>
      </c>
      <c r="AC669" s="12">
        <v>0</v>
      </c>
      <c r="AD669" s="12">
        <v>0</v>
      </c>
      <c r="AE669" s="12">
        <v>0</v>
      </c>
      <c r="AF669" s="11">
        <f t="shared" si="40"/>
        <v>184272.89999999997</v>
      </c>
      <c r="AG669" s="11">
        <f t="shared" si="41"/>
        <v>0</v>
      </c>
      <c r="AH669" s="8">
        <f t="shared" si="42"/>
        <v>764</v>
      </c>
    </row>
    <row r="670" spans="1:34" x14ac:dyDescent="0.25">
      <c r="A670" s="8">
        <f t="shared" si="43"/>
        <v>765</v>
      </c>
      <c r="B670" s="15">
        <v>5803142</v>
      </c>
      <c r="C670" s="16" t="s">
        <v>196</v>
      </c>
      <c r="D670" s="15" t="s">
        <v>155</v>
      </c>
      <c r="E670" s="14">
        <v>46094</v>
      </c>
      <c r="F670" s="13" t="s">
        <v>54</v>
      </c>
      <c r="G670" s="12">
        <v>165401.9623574609</v>
      </c>
      <c r="H670" s="12">
        <v>9593.7000000000007</v>
      </c>
      <c r="I670" s="12">
        <v>31999.4</v>
      </c>
      <c r="J670" s="12">
        <v>112623.40000000001</v>
      </c>
      <c r="K670" s="12">
        <v>21680.7</v>
      </c>
      <c r="L670" s="12">
        <v>4882.6000000000004</v>
      </c>
      <c r="M670" s="12">
        <v>10108.700000000001</v>
      </c>
      <c r="N670" s="12">
        <v>10092</v>
      </c>
      <c r="O670" s="12">
        <v>14946.400000000001</v>
      </c>
      <c r="P670" s="12">
        <v>5174.2999999999993</v>
      </c>
      <c r="Q670" s="12">
        <v>5181</v>
      </c>
      <c r="R670" s="12">
        <v>5264.4000000000005</v>
      </c>
      <c r="S670" s="12">
        <v>0</v>
      </c>
      <c r="T670" s="12">
        <v>0</v>
      </c>
      <c r="U670" s="12">
        <v>0</v>
      </c>
      <c r="V670" s="12">
        <v>0</v>
      </c>
      <c r="W670" s="12">
        <v>0</v>
      </c>
      <c r="X670" s="12">
        <v>0</v>
      </c>
      <c r="Y670" s="12">
        <v>0</v>
      </c>
      <c r="Z670" s="12">
        <v>0</v>
      </c>
      <c r="AA670" s="12">
        <v>0</v>
      </c>
      <c r="AB670" s="12">
        <v>0</v>
      </c>
      <c r="AC670" s="12">
        <v>0</v>
      </c>
      <c r="AD670" s="12">
        <v>0</v>
      </c>
      <c r="AE670" s="12">
        <v>0</v>
      </c>
      <c r="AF670" s="11">
        <f t="shared" si="40"/>
        <v>231546.6</v>
      </c>
      <c r="AG670" s="11">
        <f t="shared" si="41"/>
        <v>0</v>
      </c>
      <c r="AH670" s="8">
        <f t="shared" si="42"/>
        <v>765</v>
      </c>
    </row>
    <row r="671" spans="1:34" x14ac:dyDescent="0.25">
      <c r="A671" s="8">
        <f t="shared" si="43"/>
        <v>766</v>
      </c>
      <c r="B671" s="15">
        <v>5803144</v>
      </c>
      <c r="C671" s="16" t="s">
        <v>195</v>
      </c>
      <c r="D671" s="15" t="s">
        <v>155</v>
      </c>
      <c r="E671" s="14">
        <v>46094</v>
      </c>
      <c r="F671" s="13" t="s">
        <v>54</v>
      </c>
      <c r="G671" s="12">
        <v>3634738.81</v>
      </c>
      <c r="H671" s="12">
        <v>93680.2</v>
      </c>
      <c r="I671" s="12">
        <v>93680.2</v>
      </c>
      <c r="J671" s="12">
        <v>93680.2</v>
      </c>
      <c r="K671" s="12">
        <v>93680.2</v>
      </c>
      <c r="L671" s="12">
        <v>93680.2</v>
      </c>
      <c r="M671" s="12">
        <v>93680.2</v>
      </c>
      <c r="N671" s="12">
        <v>93680.2</v>
      </c>
      <c r="O671" s="12">
        <v>93680.2</v>
      </c>
      <c r="P671" s="12">
        <v>93680.2</v>
      </c>
      <c r="Q671" s="12">
        <v>93680.2</v>
      </c>
      <c r="R671" s="12">
        <v>93680.2</v>
      </c>
      <c r="S671" s="12">
        <v>93680.2</v>
      </c>
      <c r="T671" s="12">
        <v>0</v>
      </c>
      <c r="U671" s="12">
        <v>0</v>
      </c>
      <c r="V671" s="12">
        <v>0</v>
      </c>
      <c r="W671" s="12">
        <v>0</v>
      </c>
      <c r="X671" s="12">
        <v>0</v>
      </c>
      <c r="Y671" s="12">
        <v>0</v>
      </c>
      <c r="Z671" s="12">
        <v>0</v>
      </c>
      <c r="AA671" s="12">
        <v>0</v>
      </c>
      <c r="AB671" s="12">
        <v>0</v>
      </c>
      <c r="AC671" s="12">
        <v>0</v>
      </c>
      <c r="AD671" s="12">
        <v>0</v>
      </c>
      <c r="AE671" s="12">
        <v>0</v>
      </c>
      <c r="AF671" s="11">
        <f t="shared" si="40"/>
        <v>1124162.3999999997</v>
      </c>
      <c r="AG671" s="11">
        <f t="shared" si="41"/>
        <v>0</v>
      </c>
      <c r="AH671" s="8">
        <f t="shared" si="42"/>
        <v>766</v>
      </c>
    </row>
    <row r="672" spans="1:34" x14ac:dyDescent="0.25">
      <c r="A672" s="8">
        <f t="shared" si="43"/>
        <v>767</v>
      </c>
      <c r="B672" s="15">
        <v>5803145</v>
      </c>
      <c r="C672" s="16" t="s">
        <v>194</v>
      </c>
      <c r="D672" s="15" t="s">
        <v>155</v>
      </c>
      <c r="E672" s="14">
        <v>46096</v>
      </c>
      <c r="F672" s="13" t="s">
        <v>54</v>
      </c>
      <c r="G672" s="12">
        <v>2749181.89</v>
      </c>
      <c r="H672" s="12">
        <v>420341.60000000003</v>
      </c>
      <c r="I672" s="12">
        <v>475086</v>
      </c>
      <c r="J672" s="12">
        <v>286675.59999999998</v>
      </c>
      <c r="K672" s="12">
        <v>65360.299999999996</v>
      </c>
      <c r="L672" s="12">
        <v>54018.2</v>
      </c>
      <c r="M672" s="12">
        <v>50470.799999999996</v>
      </c>
      <c r="N672" s="12">
        <v>5359.8</v>
      </c>
      <c r="O672" s="12">
        <v>5359.8</v>
      </c>
      <c r="P672" s="12">
        <v>5359.8</v>
      </c>
      <c r="Q672" s="12">
        <v>2924.7000000000003</v>
      </c>
      <c r="R672" s="12">
        <v>2924.7000000000003</v>
      </c>
      <c r="S672" s="12">
        <v>2924.7000000000003</v>
      </c>
      <c r="T672" s="12">
        <v>0</v>
      </c>
      <c r="U672" s="12">
        <v>0</v>
      </c>
      <c r="V672" s="12">
        <v>0</v>
      </c>
      <c r="W672" s="12">
        <v>0</v>
      </c>
      <c r="X672" s="12">
        <v>0</v>
      </c>
      <c r="Y672" s="12">
        <v>0</v>
      </c>
      <c r="Z672" s="12">
        <v>0</v>
      </c>
      <c r="AA672" s="12">
        <v>0</v>
      </c>
      <c r="AB672" s="12">
        <v>0</v>
      </c>
      <c r="AC672" s="12">
        <v>0</v>
      </c>
      <c r="AD672" s="12">
        <v>0</v>
      </c>
      <c r="AE672" s="12">
        <v>0</v>
      </c>
      <c r="AF672" s="11">
        <f t="shared" si="40"/>
        <v>1376806.0000000002</v>
      </c>
      <c r="AG672" s="11">
        <f t="shared" si="41"/>
        <v>0</v>
      </c>
      <c r="AH672" s="8">
        <f t="shared" si="42"/>
        <v>767</v>
      </c>
    </row>
    <row r="673" spans="1:34" x14ac:dyDescent="0.25">
      <c r="A673" s="8">
        <f t="shared" si="43"/>
        <v>768</v>
      </c>
      <c r="B673" s="15">
        <v>5803784</v>
      </c>
      <c r="C673" s="16" t="s">
        <v>193</v>
      </c>
      <c r="D673" s="15" t="s">
        <v>155</v>
      </c>
      <c r="E673" s="14">
        <v>46469</v>
      </c>
      <c r="F673" s="13" t="s">
        <v>54</v>
      </c>
      <c r="G673" s="12">
        <v>628385.31666785944</v>
      </c>
      <c r="H673" s="12">
        <v>1283294.3</v>
      </c>
      <c r="I673" s="12">
        <v>61248.399999999994</v>
      </c>
      <c r="J673" s="12">
        <v>94658.6</v>
      </c>
      <c r="K673" s="12">
        <v>94518.6</v>
      </c>
      <c r="L673" s="12">
        <v>89517.700000000012</v>
      </c>
      <c r="M673" s="12">
        <v>68667.399999999994</v>
      </c>
      <c r="N673" s="12">
        <v>81635.099999999991</v>
      </c>
      <c r="O673" s="12">
        <v>226788</v>
      </c>
      <c r="P673" s="12">
        <v>609461.30000000005</v>
      </c>
      <c r="Q673" s="12">
        <v>1744584.5</v>
      </c>
      <c r="R673" s="12">
        <v>478473.6</v>
      </c>
      <c r="S673" s="12">
        <v>1336014.5999999999</v>
      </c>
      <c r="T673" s="12">
        <v>144363.59999999998</v>
      </c>
      <c r="U673" s="12">
        <v>661064.80000000005</v>
      </c>
      <c r="V673" s="12">
        <v>665016.60000000009</v>
      </c>
      <c r="W673" s="12">
        <v>541997.69999999995</v>
      </c>
      <c r="X673" s="12">
        <v>474186.89999999997</v>
      </c>
      <c r="Y673" s="12">
        <v>288131.19999999995</v>
      </c>
      <c r="Z673" s="12">
        <v>52907.600000000006</v>
      </c>
      <c r="AA673" s="12">
        <v>55427.4</v>
      </c>
      <c r="AB673" s="12">
        <v>52907.600000000006</v>
      </c>
      <c r="AC673" s="12">
        <v>52907.600000000006</v>
      </c>
      <c r="AD673" s="12">
        <v>21286.100000000002</v>
      </c>
      <c r="AE673" s="12">
        <v>21201.1</v>
      </c>
      <c r="AF673" s="11">
        <f t="shared" si="40"/>
        <v>6168862.0999999996</v>
      </c>
      <c r="AG673" s="11">
        <f t="shared" si="41"/>
        <v>3031398.2</v>
      </c>
      <c r="AH673" s="8">
        <f t="shared" si="42"/>
        <v>768</v>
      </c>
    </row>
    <row r="674" spans="1:34" x14ac:dyDescent="0.25">
      <c r="A674" s="8">
        <f t="shared" si="43"/>
        <v>769</v>
      </c>
      <c r="B674" s="15">
        <v>5804014</v>
      </c>
      <c r="C674" s="16" t="s">
        <v>192</v>
      </c>
      <c r="D674" s="15" t="s">
        <v>155</v>
      </c>
      <c r="E674" s="14">
        <v>46265</v>
      </c>
      <c r="F674" s="13" t="s">
        <v>20</v>
      </c>
      <c r="G674" s="12">
        <v>254769.49828641838</v>
      </c>
      <c r="H674" s="12">
        <v>7242.5</v>
      </c>
      <c r="I674" s="12">
        <v>18182.400000000001</v>
      </c>
      <c r="J674" s="12">
        <v>10416.6</v>
      </c>
      <c r="K674" s="12">
        <v>65203.4</v>
      </c>
      <c r="L674" s="12">
        <v>151377.5</v>
      </c>
      <c r="M674" s="12">
        <v>12747.9</v>
      </c>
      <c r="N674" s="12">
        <v>37460.5</v>
      </c>
      <c r="O674" s="12">
        <v>46759.5</v>
      </c>
      <c r="P674" s="12">
        <v>16058</v>
      </c>
      <c r="Q674" s="12">
        <v>11769.1</v>
      </c>
      <c r="R674" s="12">
        <v>9632</v>
      </c>
      <c r="S674" s="12">
        <v>11678.699999999999</v>
      </c>
      <c r="T674" s="12">
        <v>6811.7</v>
      </c>
      <c r="U674" s="12">
        <v>6618.8</v>
      </c>
      <c r="V674" s="12">
        <v>4875.6000000000004</v>
      </c>
      <c r="W674" s="12">
        <v>0</v>
      </c>
      <c r="X674" s="12">
        <v>0</v>
      </c>
      <c r="Y674" s="12">
        <v>0</v>
      </c>
      <c r="Z674" s="12">
        <v>0</v>
      </c>
      <c r="AA674" s="12">
        <v>0</v>
      </c>
      <c r="AB674" s="12">
        <v>0</v>
      </c>
      <c r="AC674" s="12">
        <v>0</v>
      </c>
      <c r="AD674" s="12">
        <v>0</v>
      </c>
      <c r="AE674" s="12">
        <v>0</v>
      </c>
      <c r="AF674" s="11">
        <f t="shared" si="40"/>
        <v>398528.1</v>
      </c>
      <c r="AG674" s="11">
        <f t="shared" si="41"/>
        <v>18306.099999999999</v>
      </c>
      <c r="AH674" s="8">
        <f t="shared" si="42"/>
        <v>769</v>
      </c>
    </row>
    <row r="675" spans="1:34" x14ac:dyDescent="0.25">
      <c r="A675" s="8">
        <f t="shared" si="43"/>
        <v>770</v>
      </c>
      <c r="B675" s="15">
        <v>5804015</v>
      </c>
      <c r="C675" s="16" t="s">
        <v>191</v>
      </c>
      <c r="D675" s="15" t="s">
        <v>155</v>
      </c>
      <c r="E675" s="14">
        <v>46174</v>
      </c>
      <c r="F675" s="13" t="s">
        <v>20</v>
      </c>
      <c r="G675" s="12">
        <v>1236316.72</v>
      </c>
      <c r="H675" s="12">
        <v>508600.39999999997</v>
      </c>
      <c r="I675" s="12">
        <v>1326821.6000000001</v>
      </c>
      <c r="J675" s="12">
        <v>977510.9</v>
      </c>
      <c r="K675" s="12">
        <v>440912.39999999997</v>
      </c>
      <c r="L675" s="12">
        <v>463224.2</v>
      </c>
      <c r="M675" s="12">
        <v>227121.90000000002</v>
      </c>
      <c r="N675" s="12">
        <v>309195.60000000003</v>
      </c>
      <c r="O675" s="12">
        <v>101740.79999999999</v>
      </c>
      <c r="P675" s="12">
        <v>21520.3</v>
      </c>
      <c r="Q675" s="12">
        <v>21187.599999999999</v>
      </c>
      <c r="R675" s="12">
        <v>14827.1</v>
      </c>
      <c r="S675" s="12">
        <v>7120</v>
      </c>
      <c r="T675" s="12">
        <v>0</v>
      </c>
      <c r="U675" s="12">
        <v>0</v>
      </c>
      <c r="V675" s="12">
        <v>0</v>
      </c>
      <c r="W675" s="12">
        <v>0</v>
      </c>
      <c r="X675" s="12">
        <v>0</v>
      </c>
      <c r="Y675" s="12">
        <v>0</v>
      </c>
      <c r="Z675" s="12">
        <v>0</v>
      </c>
      <c r="AA675" s="12">
        <v>0</v>
      </c>
      <c r="AB675" s="12">
        <v>0</v>
      </c>
      <c r="AC675" s="12">
        <v>0</v>
      </c>
      <c r="AD675" s="12">
        <v>0</v>
      </c>
      <c r="AE675" s="12">
        <v>0</v>
      </c>
      <c r="AF675" s="11">
        <f t="shared" si="40"/>
        <v>4419782.7999999989</v>
      </c>
      <c r="AG675" s="11">
        <f t="shared" si="41"/>
        <v>0</v>
      </c>
      <c r="AH675" s="8">
        <f t="shared" si="42"/>
        <v>770</v>
      </c>
    </row>
    <row r="676" spans="1:34" x14ac:dyDescent="0.25">
      <c r="A676" s="8">
        <f t="shared" si="43"/>
        <v>771</v>
      </c>
      <c r="B676" s="15">
        <v>5804585</v>
      </c>
      <c r="C676" s="16" t="s">
        <v>190</v>
      </c>
      <c r="D676" s="15" t="s">
        <v>155</v>
      </c>
      <c r="E676" s="14">
        <v>46323</v>
      </c>
      <c r="F676" s="13" t="s">
        <v>20</v>
      </c>
      <c r="G676" s="12">
        <v>1204947.04</v>
      </c>
      <c r="H676" s="12">
        <v>34007.699999999997</v>
      </c>
      <c r="I676" s="12">
        <v>651702.6</v>
      </c>
      <c r="J676" s="12">
        <v>384481.4</v>
      </c>
      <c r="K676" s="12">
        <v>239948.3</v>
      </c>
      <c r="L676" s="12">
        <v>123677.40000000001</v>
      </c>
      <c r="M676" s="12">
        <v>25980.799999999999</v>
      </c>
      <c r="N676" s="12">
        <v>539981.80000000005</v>
      </c>
      <c r="O676" s="12">
        <v>24163.9</v>
      </c>
      <c r="P676" s="12">
        <v>24031.5</v>
      </c>
      <c r="Q676" s="12">
        <v>14624.5</v>
      </c>
      <c r="R676" s="12">
        <v>4863.7</v>
      </c>
      <c r="S676" s="12">
        <v>5025.8</v>
      </c>
      <c r="T676" s="12">
        <v>5025.8</v>
      </c>
      <c r="U676" s="12">
        <v>0</v>
      </c>
      <c r="V676" s="12">
        <v>0</v>
      </c>
      <c r="W676" s="12">
        <v>0</v>
      </c>
      <c r="X676" s="12">
        <v>0</v>
      </c>
      <c r="Y676" s="12">
        <v>0</v>
      </c>
      <c r="Z676" s="12">
        <v>0</v>
      </c>
      <c r="AA676" s="12">
        <v>0</v>
      </c>
      <c r="AB676" s="12">
        <v>0</v>
      </c>
      <c r="AC676" s="12">
        <v>0</v>
      </c>
      <c r="AD676" s="12">
        <v>0</v>
      </c>
      <c r="AE676" s="12">
        <v>0</v>
      </c>
      <c r="AF676" s="11">
        <f t="shared" si="40"/>
        <v>2072489.4</v>
      </c>
      <c r="AG676" s="11">
        <f t="shared" si="41"/>
        <v>5025.8</v>
      </c>
      <c r="AH676" s="8">
        <f t="shared" si="42"/>
        <v>771</v>
      </c>
    </row>
    <row r="677" spans="1:34" x14ac:dyDescent="0.25">
      <c r="A677" s="8">
        <f t="shared" si="43"/>
        <v>772</v>
      </c>
      <c r="B677" s="15">
        <v>5805074</v>
      </c>
      <c r="C677" s="16" t="s">
        <v>189</v>
      </c>
      <c r="D677" s="15" t="s">
        <v>155</v>
      </c>
      <c r="E677" s="14">
        <v>46189</v>
      </c>
      <c r="F677" s="13" t="s">
        <v>54</v>
      </c>
      <c r="G677" s="12">
        <v>827479.00994908228</v>
      </c>
      <c r="H677" s="12">
        <v>253266.4</v>
      </c>
      <c r="I677" s="12">
        <v>102074.29999999999</v>
      </c>
      <c r="J677" s="12">
        <v>278519.3</v>
      </c>
      <c r="K677" s="12">
        <v>44391.199999999997</v>
      </c>
      <c r="L677" s="12">
        <v>19124.199999999997</v>
      </c>
      <c r="M677" s="12">
        <v>34665.599999999999</v>
      </c>
      <c r="N677" s="12">
        <v>3339</v>
      </c>
      <c r="O677" s="12">
        <v>3339</v>
      </c>
      <c r="P677" s="12">
        <v>0</v>
      </c>
      <c r="Q677" s="12">
        <v>0</v>
      </c>
      <c r="R677" s="12">
        <v>0</v>
      </c>
      <c r="S677" s="12">
        <v>0</v>
      </c>
      <c r="T677" s="12">
        <v>0</v>
      </c>
      <c r="U677" s="12">
        <v>0</v>
      </c>
      <c r="V677" s="12">
        <v>0</v>
      </c>
      <c r="W677" s="12">
        <v>0</v>
      </c>
      <c r="X677" s="12">
        <v>0</v>
      </c>
      <c r="Y677" s="12">
        <v>0</v>
      </c>
      <c r="Z677" s="12">
        <v>0</v>
      </c>
      <c r="AA677" s="12">
        <v>0</v>
      </c>
      <c r="AB677" s="12">
        <v>0</v>
      </c>
      <c r="AC677" s="12">
        <v>0</v>
      </c>
      <c r="AD677" s="12">
        <v>0</v>
      </c>
      <c r="AE677" s="12">
        <v>0</v>
      </c>
      <c r="AF677" s="11">
        <f t="shared" si="40"/>
        <v>738718.99999999988</v>
      </c>
      <c r="AG677" s="11">
        <f t="shared" si="41"/>
        <v>0</v>
      </c>
      <c r="AH677" s="8">
        <f t="shared" si="42"/>
        <v>772</v>
      </c>
    </row>
    <row r="678" spans="1:34" x14ac:dyDescent="0.25">
      <c r="A678" s="8">
        <f t="shared" si="43"/>
        <v>773</v>
      </c>
      <c r="B678" s="15">
        <v>5805805</v>
      </c>
      <c r="C678" s="16" t="s">
        <v>188</v>
      </c>
      <c r="D678" s="15" t="s">
        <v>155</v>
      </c>
      <c r="E678" s="14">
        <v>46519</v>
      </c>
      <c r="F678" s="13" t="s">
        <v>54</v>
      </c>
      <c r="G678" s="12">
        <v>225006.25244534193</v>
      </c>
      <c r="H678" s="12">
        <v>12111.800000000001</v>
      </c>
      <c r="I678" s="12">
        <v>9510.5</v>
      </c>
      <c r="J678" s="12">
        <v>8090.2</v>
      </c>
      <c r="K678" s="12">
        <v>8031.8</v>
      </c>
      <c r="L678" s="12">
        <v>7917.4</v>
      </c>
      <c r="M678" s="12">
        <v>41456</v>
      </c>
      <c r="N678" s="12">
        <v>118374.2</v>
      </c>
      <c r="O678" s="12">
        <v>12051</v>
      </c>
      <c r="P678" s="12">
        <v>12107.900000000001</v>
      </c>
      <c r="Q678" s="12">
        <v>12164.9</v>
      </c>
      <c r="R678" s="12">
        <v>12221.8</v>
      </c>
      <c r="S678" s="12">
        <v>71691.7</v>
      </c>
      <c r="T678" s="12">
        <v>102466.4</v>
      </c>
      <c r="U678" s="12">
        <v>108141.90000000001</v>
      </c>
      <c r="V678" s="12">
        <v>61236.1</v>
      </c>
      <c r="W678" s="12">
        <v>56749.599999999999</v>
      </c>
      <c r="X678" s="12">
        <v>54469.8</v>
      </c>
      <c r="Y678" s="12">
        <v>5412.4</v>
      </c>
      <c r="Z678" s="12">
        <v>5159.2</v>
      </c>
      <c r="AA678" s="12">
        <v>5276.0999999999995</v>
      </c>
      <c r="AB678" s="12">
        <v>5264.4000000000005</v>
      </c>
      <c r="AC678" s="12">
        <v>5277</v>
      </c>
      <c r="AD678" s="12">
        <v>5249.3</v>
      </c>
      <c r="AE678" s="12">
        <v>5279.4</v>
      </c>
      <c r="AF678" s="11">
        <f t="shared" si="40"/>
        <v>325729.2</v>
      </c>
      <c r="AG678" s="11">
        <f t="shared" si="41"/>
        <v>419981.6</v>
      </c>
      <c r="AH678" s="8">
        <f t="shared" si="42"/>
        <v>773</v>
      </c>
    </row>
    <row r="679" spans="1:34" x14ac:dyDescent="0.25">
      <c r="A679" s="8">
        <f t="shared" si="43"/>
        <v>774</v>
      </c>
      <c r="B679" s="15">
        <v>5805808</v>
      </c>
      <c r="C679" s="16" t="s">
        <v>187</v>
      </c>
      <c r="D679" s="15" t="s">
        <v>155</v>
      </c>
      <c r="E679" s="14">
        <v>46434</v>
      </c>
      <c r="F679" s="13" t="s">
        <v>54</v>
      </c>
      <c r="G679" s="12">
        <v>1217957.6200000001</v>
      </c>
      <c r="H679" s="12">
        <v>45659.100000000006</v>
      </c>
      <c r="I679" s="12">
        <v>175311.9</v>
      </c>
      <c r="J679" s="12">
        <v>1081900.7</v>
      </c>
      <c r="K679" s="12">
        <v>786470.7</v>
      </c>
      <c r="L679" s="12">
        <v>37843</v>
      </c>
      <c r="M679" s="12">
        <v>38306.699999999997</v>
      </c>
      <c r="N679" s="12">
        <v>53194.7</v>
      </c>
      <c r="O679" s="12">
        <v>28316.400000000001</v>
      </c>
      <c r="P679" s="12">
        <v>278363.2</v>
      </c>
      <c r="Q679" s="12">
        <v>103635</v>
      </c>
      <c r="R679" s="12">
        <v>28906.799999999999</v>
      </c>
      <c r="S679" s="12">
        <v>28953.5</v>
      </c>
      <c r="T679" s="12">
        <v>29779.800000000003</v>
      </c>
      <c r="U679" s="12">
        <v>18811.099999999999</v>
      </c>
      <c r="V679" s="12">
        <v>36756.400000000001</v>
      </c>
      <c r="W679" s="12">
        <v>7795.6</v>
      </c>
      <c r="X679" s="12">
        <v>7795.6</v>
      </c>
      <c r="Y679" s="12">
        <v>8073.8</v>
      </c>
      <c r="Z679" s="12">
        <v>7784</v>
      </c>
      <c r="AA679" s="12">
        <v>7807.2</v>
      </c>
      <c r="AB679" s="12">
        <v>7795.6</v>
      </c>
      <c r="AC679" s="12">
        <v>7824.6</v>
      </c>
      <c r="AD679" s="12">
        <v>7755</v>
      </c>
      <c r="AE679" s="12">
        <v>7836.1</v>
      </c>
      <c r="AF679" s="11">
        <f t="shared" si="40"/>
        <v>2686861.7</v>
      </c>
      <c r="AG679" s="11">
        <f t="shared" si="41"/>
        <v>155814.80000000002</v>
      </c>
      <c r="AH679" s="8">
        <f t="shared" si="42"/>
        <v>774</v>
      </c>
    </row>
    <row r="680" spans="1:34" x14ac:dyDescent="0.25">
      <c r="A680" s="8">
        <f t="shared" si="43"/>
        <v>775</v>
      </c>
      <c r="B680" s="15">
        <v>5807928</v>
      </c>
      <c r="C680" s="16" t="s">
        <v>186</v>
      </c>
      <c r="D680" s="15" t="s">
        <v>155</v>
      </c>
      <c r="E680" s="14">
        <v>46416</v>
      </c>
      <c r="F680" s="13" t="s">
        <v>20</v>
      </c>
      <c r="G680" s="12">
        <v>933009.24955588218</v>
      </c>
      <c r="H680" s="12">
        <v>188713.5</v>
      </c>
      <c r="I680" s="12">
        <v>57900.5</v>
      </c>
      <c r="J680" s="12">
        <v>138129.9</v>
      </c>
      <c r="K680" s="12">
        <v>146557.5</v>
      </c>
      <c r="L680" s="12">
        <v>136769.20000000001</v>
      </c>
      <c r="M680" s="12">
        <v>115339.5</v>
      </c>
      <c r="N680" s="12">
        <v>15544.4</v>
      </c>
      <c r="O680" s="12">
        <v>15330.4</v>
      </c>
      <c r="P680" s="12">
        <v>15361.2</v>
      </c>
      <c r="Q680" s="12">
        <v>15638.5</v>
      </c>
      <c r="R680" s="12">
        <v>14685.2</v>
      </c>
      <c r="S680" s="12">
        <v>240809.69999999998</v>
      </c>
      <c r="T680" s="12">
        <v>201167.69999999998</v>
      </c>
      <c r="U680" s="12">
        <v>219595.5</v>
      </c>
      <c r="V680" s="12">
        <v>163284.4</v>
      </c>
      <c r="W680" s="12">
        <v>171773.9</v>
      </c>
      <c r="X680" s="12">
        <v>135292.79999999999</v>
      </c>
      <c r="Y680" s="12">
        <v>72107.200000000012</v>
      </c>
      <c r="Z680" s="12">
        <v>5141.6000000000004</v>
      </c>
      <c r="AA680" s="12">
        <v>5387.2</v>
      </c>
      <c r="AB680" s="12">
        <v>5141.6000000000004</v>
      </c>
      <c r="AC680" s="12">
        <v>5141.6000000000004</v>
      </c>
      <c r="AD680" s="12">
        <v>14873.8</v>
      </c>
      <c r="AE680" s="12">
        <v>230362.30000000002</v>
      </c>
      <c r="AF680" s="11">
        <f t="shared" si="40"/>
        <v>1100779.5</v>
      </c>
      <c r="AG680" s="11">
        <f t="shared" si="41"/>
        <v>1229269.5999999999</v>
      </c>
      <c r="AH680" s="8">
        <f t="shared" si="42"/>
        <v>775</v>
      </c>
    </row>
    <row r="681" spans="1:34" x14ac:dyDescent="0.25">
      <c r="A681" s="8">
        <f t="shared" si="43"/>
        <v>776</v>
      </c>
      <c r="B681" s="15">
        <v>5809123</v>
      </c>
      <c r="C681" s="16" t="s">
        <v>185</v>
      </c>
      <c r="D681" s="15" t="s">
        <v>155</v>
      </c>
      <c r="E681" s="14">
        <v>46524</v>
      </c>
      <c r="F681" s="13" t="s">
        <v>54</v>
      </c>
      <c r="G681" s="12">
        <v>9044.6588806712807</v>
      </c>
      <c r="H681" s="12">
        <v>707.5</v>
      </c>
      <c r="I681" s="12">
        <v>823.5</v>
      </c>
      <c r="J681" s="12">
        <v>5197.7</v>
      </c>
      <c r="K681" s="12">
        <v>45089.7</v>
      </c>
      <c r="L681" s="12">
        <v>41845.9</v>
      </c>
      <c r="M681" s="12">
        <v>18125.099999999999</v>
      </c>
      <c r="N681" s="12">
        <v>12167.6</v>
      </c>
      <c r="O681" s="12">
        <v>395714</v>
      </c>
      <c r="P681" s="12">
        <v>8056.1</v>
      </c>
      <c r="Q681" s="12">
        <v>13694.599999999999</v>
      </c>
      <c r="R681" s="12">
        <v>7448.4000000000005</v>
      </c>
      <c r="S681" s="12">
        <v>9047.4</v>
      </c>
      <c r="T681" s="12">
        <v>13317.9</v>
      </c>
      <c r="U681" s="12">
        <v>7624.2</v>
      </c>
      <c r="V681" s="12">
        <v>8585.2000000000007</v>
      </c>
      <c r="W681" s="12">
        <v>21156.7</v>
      </c>
      <c r="X681" s="12">
        <v>133886</v>
      </c>
      <c r="Y681" s="12">
        <v>174888.6</v>
      </c>
      <c r="Z681" s="12">
        <v>848736.20000000007</v>
      </c>
      <c r="AA681" s="12">
        <v>5125.3999999999996</v>
      </c>
      <c r="AB681" s="12">
        <v>4891.6000000000004</v>
      </c>
      <c r="AC681" s="12">
        <v>4891.6000000000004</v>
      </c>
      <c r="AD681" s="12">
        <v>4427.5</v>
      </c>
      <c r="AE681" s="12">
        <v>5125.3999999999996</v>
      </c>
      <c r="AF681" s="11">
        <f t="shared" si="40"/>
        <v>557917.5</v>
      </c>
      <c r="AG681" s="11">
        <f t="shared" si="41"/>
        <v>1232656.3</v>
      </c>
      <c r="AH681" s="8">
        <f t="shared" si="42"/>
        <v>776</v>
      </c>
    </row>
    <row r="682" spans="1:34" x14ac:dyDescent="0.25">
      <c r="A682" s="8">
        <f t="shared" si="43"/>
        <v>777</v>
      </c>
      <c r="B682" s="15">
        <v>5809167</v>
      </c>
      <c r="C682" s="16" t="s">
        <v>184</v>
      </c>
      <c r="D682" s="15" t="s">
        <v>155</v>
      </c>
      <c r="E682" s="14">
        <v>46696</v>
      </c>
      <c r="F682" s="13" t="s">
        <v>20</v>
      </c>
      <c r="G682" s="12">
        <v>225967.707389085</v>
      </c>
      <c r="H682" s="12">
        <v>18208.2</v>
      </c>
      <c r="I682" s="12">
        <v>22690.799999999999</v>
      </c>
      <c r="J682" s="12">
        <v>31670.7</v>
      </c>
      <c r="K682" s="12">
        <v>71348.100000000006</v>
      </c>
      <c r="L682" s="12">
        <v>88719.5</v>
      </c>
      <c r="M682" s="12">
        <v>103896.3</v>
      </c>
      <c r="N682" s="12">
        <v>27253</v>
      </c>
      <c r="O682" s="12">
        <v>60776.7</v>
      </c>
      <c r="P682" s="12">
        <v>65494.200000000004</v>
      </c>
      <c r="Q682" s="12">
        <v>19040.600000000002</v>
      </c>
      <c r="R682" s="12">
        <v>29410.799999999999</v>
      </c>
      <c r="S682" s="12">
        <v>20618.5</v>
      </c>
      <c r="T682" s="12">
        <v>17538.399999999998</v>
      </c>
      <c r="U682" s="12">
        <v>23499.199999999997</v>
      </c>
      <c r="V682" s="12">
        <v>22585.5</v>
      </c>
      <c r="W682" s="12">
        <v>22519.8</v>
      </c>
      <c r="X682" s="12">
        <v>21482.1</v>
      </c>
      <c r="Y682" s="12">
        <v>18415.3</v>
      </c>
      <c r="Z682" s="12">
        <v>295171.40000000002</v>
      </c>
      <c r="AA682" s="12">
        <v>116415.3</v>
      </c>
      <c r="AB682" s="12">
        <v>109524.3</v>
      </c>
      <c r="AC682" s="12">
        <v>509386.5</v>
      </c>
      <c r="AD682" s="12">
        <v>211254.3</v>
      </c>
      <c r="AE682" s="12">
        <v>167717</v>
      </c>
      <c r="AF682" s="11">
        <f t="shared" si="40"/>
        <v>559127.4</v>
      </c>
      <c r="AG682" s="11">
        <f t="shared" si="41"/>
        <v>1535509.1</v>
      </c>
      <c r="AH682" s="8">
        <f t="shared" si="42"/>
        <v>777</v>
      </c>
    </row>
    <row r="683" spans="1:34" x14ac:dyDescent="0.25">
      <c r="A683" s="8">
        <f t="shared" si="43"/>
        <v>778</v>
      </c>
      <c r="B683" s="15">
        <v>5809203</v>
      </c>
      <c r="C683" s="16" t="s">
        <v>183</v>
      </c>
      <c r="D683" s="15" t="s">
        <v>155</v>
      </c>
      <c r="E683" s="14">
        <v>46685</v>
      </c>
      <c r="F683" s="13" t="s">
        <v>54</v>
      </c>
      <c r="G683" s="12">
        <v>127424.73388129403</v>
      </c>
      <c r="H683" s="12">
        <v>2482.2999999999997</v>
      </c>
      <c r="I683" s="12">
        <v>2805.2000000000003</v>
      </c>
      <c r="J683" s="12">
        <v>10899.6</v>
      </c>
      <c r="K683" s="12">
        <v>10627.1</v>
      </c>
      <c r="L683" s="12">
        <v>10005.599999999999</v>
      </c>
      <c r="M683" s="12">
        <v>10618.5</v>
      </c>
      <c r="N683" s="12">
        <v>20949.8</v>
      </c>
      <c r="O683" s="12">
        <v>20636.3</v>
      </c>
      <c r="P683" s="12">
        <v>40913.300000000003</v>
      </c>
      <c r="Q683" s="12">
        <v>36467.799999999996</v>
      </c>
      <c r="R683" s="12">
        <v>752146.4</v>
      </c>
      <c r="S683" s="12">
        <v>41508.400000000001</v>
      </c>
      <c r="T683" s="12">
        <v>41587.699999999997</v>
      </c>
      <c r="U683" s="12">
        <v>356459.5</v>
      </c>
      <c r="V683" s="12">
        <v>21126.5</v>
      </c>
      <c r="W683" s="12">
        <v>70478.2</v>
      </c>
      <c r="X683" s="12">
        <v>37785.200000000004</v>
      </c>
      <c r="Y683" s="12">
        <v>885122.89999999991</v>
      </c>
      <c r="Z683" s="12">
        <v>369152</v>
      </c>
      <c r="AA683" s="12">
        <v>552614.69999999995</v>
      </c>
      <c r="AB683" s="12">
        <v>80136.100000000006</v>
      </c>
      <c r="AC683" s="12">
        <v>70427.8</v>
      </c>
      <c r="AD683" s="12">
        <v>109066.2</v>
      </c>
      <c r="AE683" s="12">
        <v>88703.400000000009</v>
      </c>
      <c r="AF683" s="11">
        <f t="shared" si="40"/>
        <v>960060.3</v>
      </c>
      <c r="AG683" s="11">
        <f t="shared" si="41"/>
        <v>2682660.2000000002</v>
      </c>
      <c r="AH683" s="8">
        <f t="shared" si="42"/>
        <v>778</v>
      </c>
    </row>
    <row r="684" spans="1:34" x14ac:dyDescent="0.25">
      <c r="A684" s="8">
        <f t="shared" si="43"/>
        <v>779</v>
      </c>
      <c r="B684" s="15">
        <v>5809671</v>
      </c>
      <c r="C684" s="16" t="s">
        <v>182</v>
      </c>
      <c r="D684" s="15" t="s">
        <v>155</v>
      </c>
      <c r="E684" s="14">
        <v>46560</v>
      </c>
      <c r="F684" s="13" t="s">
        <v>54</v>
      </c>
      <c r="G684" s="12">
        <v>439295.74106097681</v>
      </c>
      <c r="H684" s="12">
        <v>13991</v>
      </c>
      <c r="I684" s="12">
        <v>18231.100000000002</v>
      </c>
      <c r="J684" s="12">
        <v>12846.8</v>
      </c>
      <c r="K684" s="12">
        <v>28319.1</v>
      </c>
      <c r="L684" s="12">
        <v>24590.800000000003</v>
      </c>
      <c r="M684" s="12">
        <v>24569.4</v>
      </c>
      <c r="N684" s="12">
        <v>20298.300000000003</v>
      </c>
      <c r="O684" s="12">
        <v>16749.199999999997</v>
      </c>
      <c r="P684" s="12">
        <v>16835.8</v>
      </c>
      <c r="Q684" s="12">
        <v>16909</v>
      </c>
      <c r="R684" s="12">
        <v>1299148.8999999999</v>
      </c>
      <c r="S684" s="12">
        <v>23256.6</v>
      </c>
      <c r="T684" s="12">
        <v>811187.19999999995</v>
      </c>
      <c r="U684" s="12">
        <v>3973678.8000000003</v>
      </c>
      <c r="V684" s="12">
        <v>836695</v>
      </c>
      <c r="W684" s="12">
        <v>628572.5</v>
      </c>
      <c r="X684" s="12">
        <v>632194.5</v>
      </c>
      <c r="Y684" s="12">
        <v>18574.7</v>
      </c>
      <c r="Z684" s="12">
        <v>23480.399999999998</v>
      </c>
      <c r="AA684" s="12">
        <v>0</v>
      </c>
      <c r="AB684" s="12">
        <v>0</v>
      </c>
      <c r="AC684" s="12">
        <v>0</v>
      </c>
      <c r="AD684" s="12">
        <v>0</v>
      </c>
      <c r="AE684" s="12">
        <v>0</v>
      </c>
      <c r="AF684" s="11">
        <f t="shared" si="40"/>
        <v>1515746</v>
      </c>
      <c r="AG684" s="11">
        <f t="shared" si="41"/>
        <v>6924383.1000000006</v>
      </c>
      <c r="AH684" s="8">
        <f t="shared" si="42"/>
        <v>779</v>
      </c>
    </row>
    <row r="685" spans="1:34" x14ac:dyDescent="0.25">
      <c r="A685" s="8">
        <f t="shared" si="43"/>
        <v>780</v>
      </c>
      <c r="B685" s="15">
        <v>5810526</v>
      </c>
      <c r="C685" s="16" t="s">
        <v>181</v>
      </c>
      <c r="D685" s="15" t="s">
        <v>155</v>
      </c>
      <c r="E685" s="14">
        <v>46598</v>
      </c>
      <c r="F685" s="13" t="s">
        <v>20</v>
      </c>
      <c r="G685" s="12">
        <v>319137.91949888458</v>
      </c>
      <c r="H685" s="12">
        <v>16942.099999999999</v>
      </c>
      <c r="I685" s="12">
        <v>56497.100000000006</v>
      </c>
      <c r="J685" s="12">
        <v>45269.399999999994</v>
      </c>
      <c r="K685" s="12">
        <v>34828.299999999996</v>
      </c>
      <c r="L685" s="12">
        <v>15496.1</v>
      </c>
      <c r="M685" s="12">
        <v>324398.5</v>
      </c>
      <c r="N685" s="12">
        <v>83865.2</v>
      </c>
      <c r="O685" s="12">
        <v>85678.399999999994</v>
      </c>
      <c r="P685" s="12">
        <v>218319</v>
      </c>
      <c r="Q685" s="12">
        <v>323717.2</v>
      </c>
      <c r="R685" s="12">
        <v>371203.10000000003</v>
      </c>
      <c r="S685" s="12">
        <v>759590.1</v>
      </c>
      <c r="T685" s="12">
        <v>444328.19999999995</v>
      </c>
      <c r="U685" s="12">
        <v>357371.89999999997</v>
      </c>
      <c r="V685" s="12">
        <v>399492.9</v>
      </c>
      <c r="W685" s="12">
        <v>352866.89999999997</v>
      </c>
      <c r="X685" s="12">
        <v>321724.89999999997</v>
      </c>
      <c r="Y685" s="12">
        <v>350133.4</v>
      </c>
      <c r="Z685" s="12">
        <v>347502.3</v>
      </c>
      <c r="AA685" s="12">
        <v>609788.19999999995</v>
      </c>
      <c r="AB685" s="12">
        <v>448677.3</v>
      </c>
      <c r="AC685" s="12">
        <v>448677.3</v>
      </c>
      <c r="AD685" s="12">
        <v>406046.4</v>
      </c>
      <c r="AE685" s="12">
        <v>470046.10000000003</v>
      </c>
      <c r="AF685" s="11">
        <f t="shared" si="40"/>
        <v>2335804.5</v>
      </c>
      <c r="AG685" s="11">
        <f t="shared" si="41"/>
        <v>4956655.7999999989</v>
      </c>
      <c r="AH685" s="8">
        <f t="shared" si="42"/>
        <v>780</v>
      </c>
    </row>
    <row r="686" spans="1:34" x14ac:dyDescent="0.25">
      <c r="A686" s="8">
        <f t="shared" si="43"/>
        <v>781</v>
      </c>
      <c r="B686" s="15">
        <v>5810527</v>
      </c>
      <c r="C686" s="16" t="s">
        <v>180</v>
      </c>
      <c r="D686" s="15" t="s">
        <v>155</v>
      </c>
      <c r="E686" s="14">
        <v>46547</v>
      </c>
      <c r="F686" s="13" t="s">
        <v>20</v>
      </c>
      <c r="G686" s="12">
        <v>99963.759046707826</v>
      </c>
      <c r="H686" s="12">
        <v>8306.6999999999989</v>
      </c>
      <c r="I686" s="12">
        <v>43103.1</v>
      </c>
      <c r="J686" s="12">
        <v>33987.9</v>
      </c>
      <c r="K686" s="12">
        <v>40049.799999999996</v>
      </c>
      <c r="L686" s="12">
        <v>35835.599999999999</v>
      </c>
      <c r="M686" s="12">
        <v>161395.5</v>
      </c>
      <c r="N686" s="12">
        <v>69987.5</v>
      </c>
      <c r="O686" s="12">
        <v>116369.5</v>
      </c>
      <c r="P686" s="12">
        <v>152562</v>
      </c>
      <c r="Q686" s="12">
        <v>125674.40000000001</v>
      </c>
      <c r="R686" s="12">
        <v>103410.9</v>
      </c>
      <c r="S686" s="12">
        <v>128563.70000000001</v>
      </c>
      <c r="T686" s="12">
        <v>69985</v>
      </c>
      <c r="U686" s="12">
        <v>13800.7</v>
      </c>
      <c r="V686" s="12">
        <v>15175.4</v>
      </c>
      <c r="W686" s="12">
        <v>86784.9</v>
      </c>
      <c r="X686" s="12">
        <v>179023.2</v>
      </c>
      <c r="Y686" s="12">
        <v>70865.899999999994</v>
      </c>
      <c r="Z686" s="12">
        <v>10489</v>
      </c>
      <c r="AA686" s="12">
        <v>11194.800000000001</v>
      </c>
      <c r="AB686" s="12">
        <v>15808.3</v>
      </c>
      <c r="AC686" s="12">
        <v>9887.8000000000011</v>
      </c>
      <c r="AD686" s="12">
        <v>6734</v>
      </c>
      <c r="AE686" s="12">
        <v>7921.8</v>
      </c>
      <c r="AF686" s="11">
        <f t="shared" si="40"/>
        <v>1019246.6000000001</v>
      </c>
      <c r="AG686" s="11">
        <f t="shared" si="41"/>
        <v>497670.79999999993</v>
      </c>
      <c r="AH686" s="8">
        <f t="shared" si="42"/>
        <v>781</v>
      </c>
    </row>
    <row r="687" spans="1:34" x14ac:dyDescent="0.25">
      <c r="A687" s="8">
        <f t="shared" si="43"/>
        <v>782</v>
      </c>
      <c r="B687" s="15">
        <v>5810528</v>
      </c>
      <c r="C687" s="16" t="s">
        <v>179</v>
      </c>
      <c r="D687" s="15" t="s">
        <v>155</v>
      </c>
      <c r="E687" s="14">
        <v>46563</v>
      </c>
      <c r="F687" s="13" t="s">
        <v>20</v>
      </c>
      <c r="G687" s="12">
        <v>1178685.8</v>
      </c>
      <c r="H687" s="12">
        <v>37445.1</v>
      </c>
      <c r="I687" s="12">
        <v>56080.800000000003</v>
      </c>
      <c r="J687" s="12">
        <v>44529.599999999999</v>
      </c>
      <c r="K687" s="12">
        <v>43640.1</v>
      </c>
      <c r="L687" s="12">
        <v>39259.599999999999</v>
      </c>
      <c r="M687" s="12">
        <v>100602.8</v>
      </c>
      <c r="N687" s="12">
        <v>161311.4</v>
      </c>
      <c r="O687" s="12">
        <v>769152.6</v>
      </c>
      <c r="P687" s="12">
        <v>394014.2</v>
      </c>
      <c r="Q687" s="12">
        <v>265831.39999999997</v>
      </c>
      <c r="R687" s="12">
        <v>693521.60000000009</v>
      </c>
      <c r="S687" s="12">
        <v>687941.1</v>
      </c>
      <c r="T687" s="12">
        <v>508703.7</v>
      </c>
      <c r="U687" s="12">
        <v>302785.3</v>
      </c>
      <c r="V687" s="12">
        <v>394379.8</v>
      </c>
      <c r="W687" s="12">
        <v>401363.3</v>
      </c>
      <c r="X687" s="12">
        <v>263270.59999999998</v>
      </c>
      <c r="Y687" s="12">
        <v>486639.2</v>
      </c>
      <c r="Z687" s="12">
        <v>232471.9</v>
      </c>
      <c r="AA687" s="12">
        <v>161311.9</v>
      </c>
      <c r="AB687" s="12">
        <v>44215.7</v>
      </c>
      <c r="AC687" s="12">
        <v>14479.4</v>
      </c>
      <c r="AD687" s="12">
        <v>13181.2</v>
      </c>
      <c r="AE687" s="12">
        <v>14994.199999999999</v>
      </c>
      <c r="AF687" s="11">
        <f t="shared" si="40"/>
        <v>3293330.3000000003</v>
      </c>
      <c r="AG687" s="11">
        <f t="shared" si="41"/>
        <v>2837796.2000000007</v>
      </c>
      <c r="AH687" s="8">
        <f t="shared" si="42"/>
        <v>782</v>
      </c>
    </row>
    <row r="688" spans="1:34" x14ac:dyDescent="0.25">
      <c r="A688" s="8">
        <f t="shared" si="43"/>
        <v>783</v>
      </c>
      <c r="B688" s="15">
        <v>5810598</v>
      </c>
      <c r="C688" s="16" t="s">
        <v>178</v>
      </c>
      <c r="D688" s="15" t="s">
        <v>155</v>
      </c>
      <c r="E688" s="14">
        <v>46596</v>
      </c>
      <c r="F688" s="13" t="s">
        <v>20</v>
      </c>
      <c r="G688" s="12">
        <v>89090.081358072843</v>
      </c>
      <c r="H688" s="12">
        <v>2112.6999999999998</v>
      </c>
      <c r="I688" s="12">
        <v>35483.800000000003</v>
      </c>
      <c r="J688" s="12">
        <v>95947.199999999997</v>
      </c>
      <c r="K688" s="12">
        <v>40931.5</v>
      </c>
      <c r="L688" s="12">
        <v>69414.2</v>
      </c>
      <c r="M688" s="12">
        <v>59099.7</v>
      </c>
      <c r="N688" s="12">
        <v>34676.6</v>
      </c>
      <c r="O688" s="12">
        <v>30713</v>
      </c>
      <c r="P688" s="12">
        <v>74097.3</v>
      </c>
      <c r="Q688" s="12">
        <v>77920.2</v>
      </c>
      <c r="R688" s="12">
        <v>65767.399999999994</v>
      </c>
      <c r="S688" s="12">
        <v>86050.799999999988</v>
      </c>
      <c r="T688" s="12">
        <v>31369.800000000003</v>
      </c>
      <c r="U688" s="12">
        <v>28731.200000000001</v>
      </c>
      <c r="V688" s="12">
        <v>23454.7</v>
      </c>
      <c r="W688" s="12">
        <v>20654.2</v>
      </c>
      <c r="X688" s="12">
        <v>19301.2</v>
      </c>
      <c r="Y688" s="12">
        <v>160139.70000000001</v>
      </c>
      <c r="Z688" s="12">
        <v>166849.79999999999</v>
      </c>
      <c r="AA688" s="12">
        <v>17260.3</v>
      </c>
      <c r="AB688" s="12">
        <v>17786</v>
      </c>
      <c r="AC688" s="12">
        <v>17767.7</v>
      </c>
      <c r="AD688" s="12">
        <v>16189.599999999999</v>
      </c>
      <c r="AE688" s="12">
        <v>22991.399999999998</v>
      </c>
      <c r="AF688" s="11">
        <f t="shared" si="40"/>
        <v>672214.39999999991</v>
      </c>
      <c r="AG688" s="11">
        <f t="shared" si="41"/>
        <v>542495.6</v>
      </c>
      <c r="AH688" s="8">
        <f t="shared" si="42"/>
        <v>783</v>
      </c>
    </row>
    <row r="689" spans="1:34" x14ac:dyDescent="0.25">
      <c r="A689" s="8">
        <f t="shared" si="43"/>
        <v>784</v>
      </c>
      <c r="B689" s="15">
        <v>5810599</v>
      </c>
      <c r="C689" s="16" t="s">
        <v>177</v>
      </c>
      <c r="D689" s="15" t="s">
        <v>155</v>
      </c>
      <c r="E689" s="14">
        <v>46594</v>
      </c>
      <c r="F689" s="13" t="s">
        <v>20</v>
      </c>
      <c r="G689" s="12">
        <v>77458.216481965006</v>
      </c>
      <c r="H689" s="12">
        <v>8137.2</v>
      </c>
      <c r="I689" s="12">
        <v>23846.9</v>
      </c>
      <c r="J689" s="12">
        <v>18338.899999999998</v>
      </c>
      <c r="K689" s="12">
        <v>63834.400000000001</v>
      </c>
      <c r="L689" s="12">
        <v>19450.3</v>
      </c>
      <c r="M689" s="12">
        <v>61938.400000000001</v>
      </c>
      <c r="N689" s="12">
        <v>54682.299999999996</v>
      </c>
      <c r="O689" s="12">
        <v>36063.800000000003</v>
      </c>
      <c r="P689" s="12">
        <v>52750</v>
      </c>
      <c r="Q689" s="12">
        <v>55405</v>
      </c>
      <c r="R689" s="12">
        <v>46123.8</v>
      </c>
      <c r="S689" s="12">
        <v>62757.1</v>
      </c>
      <c r="T689" s="12">
        <v>13163.9</v>
      </c>
      <c r="U689" s="12">
        <v>7529</v>
      </c>
      <c r="V689" s="12">
        <v>8121</v>
      </c>
      <c r="W689" s="12">
        <v>8333</v>
      </c>
      <c r="X689" s="12">
        <v>7821.1</v>
      </c>
      <c r="Y689" s="12">
        <v>7775.8</v>
      </c>
      <c r="Z689" s="12">
        <v>158033.5</v>
      </c>
      <c r="AA689" s="12">
        <v>29635.4</v>
      </c>
      <c r="AB689" s="12">
        <v>28211.7</v>
      </c>
      <c r="AC689" s="12">
        <v>28333.8</v>
      </c>
      <c r="AD689" s="12">
        <v>28767.7</v>
      </c>
      <c r="AE689" s="12">
        <v>27837.1</v>
      </c>
      <c r="AF689" s="11">
        <f t="shared" si="40"/>
        <v>503328.09999999992</v>
      </c>
      <c r="AG689" s="11">
        <f t="shared" si="41"/>
        <v>353562.99999999994</v>
      </c>
      <c r="AH689" s="8">
        <f t="shared" si="42"/>
        <v>784</v>
      </c>
    </row>
    <row r="690" spans="1:34" x14ac:dyDescent="0.25">
      <c r="A690" s="8">
        <f t="shared" si="43"/>
        <v>785</v>
      </c>
      <c r="B690" s="15">
        <v>5810601</v>
      </c>
      <c r="C690" s="16" t="s">
        <v>176</v>
      </c>
      <c r="D690" s="15" t="s">
        <v>155</v>
      </c>
      <c r="E690" s="14">
        <v>46519</v>
      </c>
      <c r="F690" s="13" t="s">
        <v>20</v>
      </c>
      <c r="G690" s="12">
        <v>78071.435842655235</v>
      </c>
      <c r="H690" s="12">
        <v>6715.7</v>
      </c>
      <c r="I690" s="12">
        <v>41077.399999999994</v>
      </c>
      <c r="J690" s="12">
        <v>42421.9</v>
      </c>
      <c r="K690" s="12">
        <v>31925.7</v>
      </c>
      <c r="L690" s="12">
        <v>123902.8</v>
      </c>
      <c r="M690" s="12">
        <v>36104.9</v>
      </c>
      <c r="N690" s="12">
        <v>99289.5</v>
      </c>
      <c r="O690" s="12">
        <v>37006.799999999996</v>
      </c>
      <c r="P690" s="12">
        <v>130754.9</v>
      </c>
      <c r="Q690" s="12">
        <v>98939.3</v>
      </c>
      <c r="R690" s="12">
        <v>82090.8</v>
      </c>
      <c r="S690" s="12">
        <v>102231.9</v>
      </c>
      <c r="T690" s="12">
        <v>28003.5</v>
      </c>
      <c r="U690" s="12">
        <v>20826.5</v>
      </c>
      <c r="V690" s="12">
        <v>15414.8</v>
      </c>
      <c r="W690" s="12">
        <v>94963.3</v>
      </c>
      <c r="X690" s="12">
        <v>81530.2</v>
      </c>
      <c r="Y690" s="12">
        <v>19966.2</v>
      </c>
      <c r="Z690" s="12">
        <v>23415.4</v>
      </c>
      <c r="AA690" s="12">
        <v>25533.200000000001</v>
      </c>
      <c r="AB690" s="12">
        <v>31142.1</v>
      </c>
      <c r="AC690" s="12">
        <v>18867.100000000002</v>
      </c>
      <c r="AD690" s="12">
        <v>16932</v>
      </c>
      <c r="AE690" s="12">
        <v>19630.400000000001</v>
      </c>
      <c r="AF690" s="11">
        <f t="shared" si="40"/>
        <v>832461.60000000009</v>
      </c>
      <c r="AG690" s="11">
        <f t="shared" si="41"/>
        <v>396224.7</v>
      </c>
      <c r="AH690" s="8">
        <f t="shared" si="42"/>
        <v>785</v>
      </c>
    </row>
    <row r="691" spans="1:34" x14ac:dyDescent="0.25">
      <c r="A691" s="8">
        <f t="shared" si="43"/>
        <v>786</v>
      </c>
      <c r="B691" s="15">
        <v>5811150</v>
      </c>
      <c r="C691" s="16" t="s">
        <v>175</v>
      </c>
      <c r="D691" s="15" t="s">
        <v>155</v>
      </c>
      <c r="E691" s="14">
        <v>46587</v>
      </c>
      <c r="F691" s="13" t="s">
        <v>20</v>
      </c>
      <c r="G691" s="12">
        <v>449598.00535671326</v>
      </c>
      <c r="H691" s="12">
        <v>15946.7</v>
      </c>
      <c r="I691" s="12">
        <v>33573.199999999997</v>
      </c>
      <c r="J691" s="12">
        <v>107069.3</v>
      </c>
      <c r="K691" s="12">
        <v>731305.7</v>
      </c>
      <c r="L691" s="12">
        <v>325181</v>
      </c>
      <c r="M691" s="12">
        <v>742333</v>
      </c>
      <c r="N691" s="12">
        <v>304714.5</v>
      </c>
      <c r="O691" s="12">
        <v>583419</v>
      </c>
      <c r="P691" s="12">
        <v>564900.4</v>
      </c>
      <c r="Q691" s="12">
        <v>559365.80000000005</v>
      </c>
      <c r="R691" s="12">
        <v>410256.7</v>
      </c>
      <c r="S691" s="12">
        <v>297456.90000000002</v>
      </c>
      <c r="T691" s="12">
        <v>313201.19999999995</v>
      </c>
      <c r="U691" s="12">
        <v>336947.4</v>
      </c>
      <c r="V691" s="12">
        <v>444675.2</v>
      </c>
      <c r="W691" s="12">
        <v>469286.9</v>
      </c>
      <c r="X691" s="12">
        <v>429067.60000000003</v>
      </c>
      <c r="Y691" s="12">
        <v>331769.60000000003</v>
      </c>
      <c r="Z691" s="12">
        <v>278053.40000000002</v>
      </c>
      <c r="AA691" s="12">
        <v>129469.40000000001</v>
      </c>
      <c r="AB691" s="12">
        <v>131462</v>
      </c>
      <c r="AC691" s="12">
        <v>148364.4</v>
      </c>
      <c r="AD691" s="12">
        <v>165185.4</v>
      </c>
      <c r="AE691" s="12">
        <v>101139.5</v>
      </c>
      <c r="AF691" s="11">
        <f t="shared" si="40"/>
        <v>4675522.2</v>
      </c>
      <c r="AG691" s="11">
        <f t="shared" si="41"/>
        <v>3278622</v>
      </c>
      <c r="AH691" s="8">
        <f t="shared" si="42"/>
        <v>786</v>
      </c>
    </row>
    <row r="692" spans="1:34" x14ac:dyDescent="0.25">
      <c r="A692" s="8">
        <f t="shared" si="43"/>
        <v>787</v>
      </c>
      <c r="B692" s="15">
        <v>5811845</v>
      </c>
      <c r="C692" s="16" t="s">
        <v>174</v>
      </c>
      <c r="D692" s="15" t="s">
        <v>155</v>
      </c>
      <c r="E692" s="14">
        <v>46377</v>
      </c>
      <c r="F692" s="13" t="s">
        <v>54</v>
      </c>
      <c r="G692" s="12">
        <v>234607.5285137223</v>
      </c>
      <c r="H692" s="12">
        <v>74843.400000000009</v>
      </c>
      <c r="I692" s="12">
        <v>16679.400000000001</v>
      </c>
      <c r="J692" s="12">
        <v>7709.2</v>
      </c>
      <c r="K692" s="12">
        <v>7557.5</v>
      </c>
      <c r="L692" s="12">
        <v>8288.5</v>
      </c>
      <c r="M692" s="12">
        <v>7362.0999999999995</v>
      </c>
      <c r="N692" s="12">
        <v>7709.6</v>
      </c>
      <c r="O692" s="12">
        <v>7485.4000000000005</v>
      </c>
      <c r="P692" s="12">
        <v>7517.7</v>
      </c>
      <c r="Q692" s="12">
        <v>7808.2</v>
      </c>
      <c r="R692" s="12">
        <v>6812.2999999999993</v>
      </c>
      <c r="S692" s="12">
        <v>6759.2999999999993</v>
      </c>
      <c r="T692" s="12">
        <v>4879.5</v>
      </c>
      <c r="U692" s="12">
        <v>4879.5</v>
      </c>
      <c r="V692" s="12">
        <v>5906.3</v>
      </c>
      <c r="W692" s="12">
        <v>5648.7999999999993</v>
      </c>
      <c r="X692" s="12">
        <v>5137</v>
      </c>
      <c r="Y692" s="12">
        <v>5648.7999999999993</v>
      </c>
      <c r="Z692" s="12">
        <v>5391.4</v>
      </c>
      <c r="AA692" s="12">
        <v>239657.3</v>
      </c>
      <c r="AB692" s="12">
        <v>16908.5</v>
      </c>
      <c r="AC692" s="12">
        <v>119480.59999999999</v>
      </c>
      <c r="AD692" s="12">
        <v>207117.6</v>
      </c>
      <c r="AE692" s="12">
        <v>39052.700000000004</v>
      </c>
      <c r="AF692" s="11">
        <f t="shared" si="40"/>
        <v>166532.60000000003</v>
      </c>
      <c r="AG692" s="11">
        <f t="shared" si="41"/>
        <v>659707.99999999988</v>
      </c>
      <c r="AH692" s="8">
        <f t="shared" si="42"/>
        <v>787</v>
      </c>
    </row>
    <row r="693" spans="1:34" x14ac:dyDescent="0.25">
      <c r="A693" s="8">
        <f t="shared" si="43"/>
        <v>788</v>
      </c>
      <c r="B693" s="15">
        <v>5812423</v>
      </c>
      <c r="C693" s="16" t="s">
        <v>173</v>
      </c>
      <c r="D693" s="15" t="s">
        <v>155</v>
      </c>
      <c r="E693" s="14">
        <v>46310</v>
      </c>
      <c r="F693" s="13" t="s">
        <v>54</v>
      </c>
      <c r="G693" s="12">
        <v>207030.51973899643</v>
      </c>
      <c r="H693" s="12">
        <v>328363.5</v>
      </c>
      <c r="I693" s="12">
        <v>22835.7</v>
      </c>
      <c r="J693" s="12">
        <v>14333</v>
      </c>
      <c r="K693" s="12">
        <v>14399.4</v>
      </c>
      <c r="L693" s="12">
        <v>13454.5</v>
      </c>
      <c r="M693" s="12">
        <v>14022.1</v>
      </c>
      <c r="N693" s="12">
        <v>14689.5</v>
      </c>
      <c r="O693" s="12">
        <v>17079.7</v>
      </c>
      <c r="P693" s="12">
        <v>1006147.6</v>
      </c>
      <c r="Q693" s="12">
        <v>726432.1</v>
      </c>
      <c r="R693" s="12">
        <v>9051.7999999999993</v>
      </c>
      <c r="S693" s="12">
        <v>11065</v>
      </c>
      <c r="T693" s="12">
        <v>1696.8000000000002</v>
      </c>
      <c r="U693" s="12">
        <v>0</v>
      </c>
      <c r="V693" s="12">
        <v>0</v>
      </c>
      <c r="W693" s="12">
        <v>0</v>
      </c>
      <c r="X693" s="12">
        <v>0</v>
      </c>
      <c r="Y693" s="12">
        <v>0</v>
      </c>
      <c r="Z693" s="12">
        <v>0</v>
      </c>
      <c r="AA693" s="12">
        <v>0</v>
      </c>
      <c r="AB693" s="12">
        <v>0</v>
      </c>
      <c r="AC693" s="12">
        <v>0</v>
      </c>
      <c r="AD693" s="12">
        <v>0</v>
      </c>
      <c r="AE693" s="12">
        <v>0</v>
      </c>
      <c r="AF693" s="11">
        <f t="shared" si="40"/>
        <v>2191873.9</v>
      </c>
      <c r="AG693" s="11">
        <f t="shared" si="41"/>
        <v>1696.8000000000002</v>
      </c>
      <c r="AH693" s="8">
        <f t="shared" si="42"/>
        <v>788</v>
      </c>
    </row>
    <row r="694" spans="1:34" x14ac:dyDescent="0.25">
      <c r="A694" s="8">
        <f t="shared" si="43"/>
        <v>789</v>
      </c>
      <c r="B694" s="15">
        <v>5812424</v>
      </c>
      <c r="C694" s="16" t="s">
        <v>172</v>
      </c>
      <c r="D694" s="15" t="s">
        <v>155</v>
      </c>
      <c r="E694" s="14">
        <v>46323</v>
      </c>
      <c r="F694" s="13" t="s">
        <v>54</v>
      </c>
      <c r="G694" s="12">
        <v>275265.26756714599</v>
      </c>
      <c r="H694" s="12">
        <v>343377.5</v>
      </c>
      <c r="I694" s="12">
        <v>26217.1</v>
      </c>
      <c r="J694" s="12">
        <v>39020.800000000003</v>
      </c>
      <c r="K694" s="12">
        <v>39111.1</v>
      </c>
      <c r="L694" s="12">
        <v>24323</v>
      </c>
      <c r="M694" s="12">
        <v>224929.69999999998</v>
      </c>
      <c r="N694" s="12">
        <v>36125.199999999997</v>
      </c>
      <c r="O694" s="12">
        <v>1007403.6</v>
      </c>
      <c r="P694" s="12">
        <v>716113.39999999991</v>
      </c>
      <c r="Q694" s="12">
        <v>35021.5</v>
      </c>
      <c r="R694" s="12">
        <v>10925.4</v>
      </c>
      <c r="S694" s="12">
        <v>13351.2</v>
      </c>
      <c r="T694" s="12">
        <v>7888.5</v>
      </c>
      <c r="U694" s="12">
        <v>0</v>
      </c>
      <c r="V694" s="12">
        <v>0</v>
      </c>
      <c r="W694" s="12">
        <v>0</v>
      </c>
      <c r="X694" s="12">
        <v>0</v>
      </c>
      <c r="Y694" s="12">
        <v>0</v>
      </c>
      <c r="Z694" s="12">
        <v>0</v>
      </c>
      <c r="AA694" s="12">
        <v>0</v>
      </c>
      <c r="AB694" s="12">
        <v>0</v>
      </c>
      <c r="AC694" s="12">
        <v>0</v>
      </c>
      <c r="AD694" s="12">
        <v>0</v>
      </c>
      <c r="AE694" s="12">
        <v>0</v>
      </c>
      <c r="AF694" s="11">
        <f t="shared" si="40"/>
        <v>2515919.5</v>
      </c>
      <c r="AG694" s="11">
        <f t="shared" si="41"/>
        <v>7888.5</v>
      </c>
      <c r="AH694" s="8">
        <f t="shared" si="42"/>
        <v>789</v>
      </c>
    </row>
    <row r="695" spans="1:34" x14ac:dyDescent="0.25">
      <c r="A695" s="8">
        <f t="shared" si="43"/>
        <v>790</v>
      </c>
      <c r="B695" s="15">
        <v>5812826</v>
      </c>
      <c r="C695" s="16" t="s">
        <v>171</v>
      </c>
      <c r="D695" s="15" t="s">
        <v>155</v>
      </c>
      <c r="E695" s="14">
        <v>46610</v>
      </c>
      <c r="F695" s="13" t="s">
        <v>20</v>
      </c>
      <c r="G695" s="12">
        <v>35737.342304213009</v>
      </c>
      <c r="H695" s="12">
        <v>2358.8000000000002</v>
      </c>
      <c r="I695" s="12">
        <v>7821.7999999999993</v>
      </c>
      <c r="J695" s="12">
        <v>17403.600000000002</v>
      </c>
      <c r="K695" s="12">
        <v>20166.8</v>
      </c>
      <c r="L695" s="12">
        <v>16851.8</v>
      </c>
      <c r="M695" s="12">
        <v>6132.1</v>
      </c>
      <c r="N695" s="12">
        <v>6442.5999999999995</v>
      </c>
      <c r="O695" s="12">
        <v>6211.4000000000005</v>
      </c>
      <c r="P695" s="12">
        <v>6244.5</v>
      </c>
      <c r="Q695" s="12">
        <v>51789.5</v>
      </c>
      <c r="R695" s="12">
        <v>188573.90000000002</v>
      </c>
      <c r="S695" s="12">
        <v>53548.7</v>
      </c>
      <c r="T695" s="12">
        <v>46773.899999999994</v>
      </c>
      <c r="U695" s="12">
        <v>32708.799999999996</v>
      </c>
      <c r="V695" s="12">
        <v>10189.5</v>
      </c>
      <c r="W695" s="12">
        <v>8690.4</v>
      </c>
      <c r="X695" s="12">
        <v>8195</v>
      </c>
      <c r="Y695" s="12">
        <v>8756.7999999999993</v>
      </c>
      <c r="Z695" s="12">
        <v>8627</v>
      </c>
      <c r="AA695" s="12">
        <v>7359.3</v>
      </c>
      <c r="AB695" s="12">
        <v>5527.2</v>
      </c>
      <c r="AC695" s="12">
        <v>5527.2</v>
      </c>
      <c r="AD695" s="12">
        <v>5003.8</v>
      </c>
      <c r="AE695" s="12">
        <v>4823.5</v>
      </c>
      <c r="AF695" s="11">
        <f t="shared" si="40"/>
        <v>383545.50000000006</v>
      </c>
      <c r="AG695" s="11">
        <f t="shared" si="41"/>
        <v>152182.39999999999</v>
      </c>
      <c r="AH695" s="8">
        <f t="shared" si="42"/>
        <v>790</v>
      </c>
    </row>
    <row r="696" spans="1:34" x14ac:dyDescent="0.25">
      <c r="A696" s="8">
        <f t="shared" si="43"/>
        <v>791</v>
      </c>
      <c r="B696" s="15">
        <v>5813219</v>
      </c>
      <c r="C696" s="16" t="s">
        <v>170</v>
      </c>
      <c r="D696" s="15" t="s">
        <v>155</v>
      </c>
      <c r="E696" s="14">
        <v>46612</v>
      </c>
      <c r="F696" s="13" t="s">
        <v>20</v>
      </c>
      <c r="G696" s="12">
        <v>416752.07614558947</v>
      </c>
      <c r="H696" s="12">
        <v>51805.9</v>
      </c>
      <c r="I696" s="12">
        <v>46330.7</v>
      </c>
      <c r="J696" s="12">
        <v>156642.59999999998</v>
      </c>
      <c r="K696" s="12">
        <v>544781.20000000007</v>
      </c>
      <c r="L696" s="12">
        <v>314662.69999999995</v>
      </c>
      <c r="M696" s="12">
        <v>326498.60000000003</v>
      </c>
      <c r="N696" s="12">
        <v>343556.69999999995</v>
      </c>
      <c r="O696" s="12">
        <v>330228.8</v>
      </c>
      <c r="P696" s="12">
        <v>322828.10000000003</v>
      </c>
      <c r="Q696" s="12">
        <v>265366.30000000005</v>
      </c>
      <c r="R696" s="12">
        <v>201837.9</v>
      </c>
      <c r="S696" s="12">
        <v>416055.5</v>
      </c>
      <c r="T696" s="12">
        <v>370622.1</v>
      </c>
      <c r="U696" s="12">
        <v>464030.89999999997</v>
      </c>
      <c r="V696" s="12">
        <v>1130684.8999999999</v>
      </c>
      <c r="W696" s="12">
        <v>532729.1</v>
      </c>
      <c r="X696" s="12">
        <v>409294.6</v>
      </c>
      <c r="Y696" s="12">
        <v>448506.8</v>
      </c>
      <c r="Z696" s="12">
        <v>468894.7</v>
      </c>
      <c r="AA696" s="12">
        <v>266793.2</v>
      </c>
      <c r="AB696" s="12">
        <v>120944.1</v>
      </c>
      <c r="AC696" s="12">
        <v>19974</v>
      </c>
      <c r="AD696" s="12">
        <v>18073.399999999998</v>
      </c>
      <c r="AE696" s="12">
        <v>10080.5</v>
      </c>
      <c r="AF696" s="11">
        <f t="shared" si="40"/>
        <v>3320595.0000000005</v>
      </c>
      <c r="AG696" s="11">
        <f t="shared" si="41"/>
        <v>4260628.3000000007</v>
      </c>
      <c r="AH696" s="8">
        <f t="shared" si="42"/>
        <v>791</v>
      </c>
    </row>
    <row r="697" spans="1:34" x14ac:dyDescent="0.25">
      <c r="A697" s="8">
        <f t="shared" si="43"/>
        <v>792</v>
      </c>
      <c r="B697" s="15">
        <v>5813841</v>
      </c>
      <c r="C697" s="16" t="s">
        <v>169</v>
      </c>
      <c r="D697" s="15" t="s">
        <v>155</v>
      </c>
      <c r="E697" s="14">
        <v>46660</v>
      </c>
      <c r="F697" s="13" t="s">
        <v>20</v>
      </c>
      <c r="G697" s="12">
        <v>126602.17599864393</v>
      </c>
      <c r="H697" s="12">
        <v>8630.2000000000007</v>
      </c>
      <c r="I697" s="12">
        <v>9049</v>
      </c>
      <c r="J697" s="12">
        <v>25832.400000000001</v>
      </c>
      <c r="K697" s="12">
        <v>30006</v>
      </c>
      <c r="L697" s="12">
        <v>27538</v>
      </c>
      <c r="M697" s="12">
        <v>29017.5</v>
      </c>
      <c r="N697" s="12">
        <v>103856.09999999999</v>
      </c>
      <c r="O697" s="12">
        <v>160795.29999999999</v>
      </c>
      <c r="P697" s="12">
        <v>199429.6</v>
      </c>
      <c r="Q697" s="12">
        <v>383679.5</v>
      </c>
      <c r="R697" s="12">
        <v>1003301.5</v>
      </c>
      <c r="S697" s="12">
        <v>79017.2</v>
      </c>
      <c r="T697" s="12">
        <v>123558.8</v>
      </c>
      <c r="U697" s="12">
        <v>238897.6</v>
      </c>
      <c r="V697" s="12">
        <v>605902.6</v>
      </c>
      <c r="W697" s="12">
        <v>276771.5</v>
      </c>
      <c r="X697" s="12">
        <v>253192.5</v>
      </c>
      <c r="Y697" s="12">
        <v>397595.8</v>
      </c>
      <c r="Z697" s="12">
        <v>477514.2</v>
      </c>
      <c r="AA697" s="12">
        <v>145484.90000000002</v>
      </c>
      <c r="AB697" s="12">
        <v>51472.6</v>
      </c>
      <c r="AC697" s="12">
        <v>35827.199999999997</v>
      </c>
      <c r="AD697" s="12">
        <v>21268.799999999999</v>
      </c>
      <c r="AE697" s="12">
        <v>19022.5</v>
      </c>
      <c r="AF697" s="11">
        <f t="shared" si="40"/>
        <v>2060152.3</v>
      </c>
      <c r="AG697" s="11">
        <f t="shared" si="41"/>
        <v>2646509</v>
      </c>
      <c r="AH697" s="8">
        <f t="shared" si="42"/>
        <v>792</v>
      </c>
    </row>
    <row r="698" spans="1:34" x14ac:dyDescent="0.25">
      <c r="A698" s="8">
        <f t="shared" si="43"/>
        <v>793</v>
      </c>
      <c r="B698" s="15">
        <v>5813904</v>
      </c>
      <c r="C698" s="16" t="s">
        <v>168</v>
      </c>
      <c r="D698" s="15" t="s">
        <v>155</v>
      </c>
      <c r="E698" s="14">
        <v>46539</v>
      </c>
      <c r="F698" s="13" t="s">
        <v>20</v>
      </c>
      <c r="G698" s="12">
        <v>458948.42503947648</v>
      </c>
      <c r="H698" s="12">
        <v>47557.599999999999</v>
      </c>
      <c r="I698" s="12">
        <v>27572.7</v>
      </c>
      <c r="J698" s="12">
        <v>351472.6</v>
      </c>
      <c r="K698" s="12">
        <v>168745.4</v>
      </c>
      <c r="L698" s="12">
        <v>151094.39999999999</v>
      </c>
      <c r="M698" s="12">
        <v>154486.6</v>
      </c>
      <c r="N698" s="12">
        <v>170666.5</v>
      </c>
      <c r="O698" s="12">
        <v>264393.39999999997</v>
      </c>
      <c r="P698" s="12">
        <v>740688</v>
      </c>
      <c r="Q698" s="12">
        <v>337296.2</v>
      </c>
      <c r="R698" s="12">
        <v>536754.19999999995</v>
      </c>
      <c r="S698" s="12">
        <v>1149585.2</v>
      </c>
      <c r="T698" s="12">
        <v>377766.3</v>
      </c>
      <c r="U698" s="12">
        <v>117134.8</v>
      </c>
      <c r="V698" s="12">
        <v>135103.70000000001</v>
      </c>
      <c r="W698" s="12">
        <v>141101.9</v>
      </c>
      <c r="X698" s="12">
        <v>110632.3</v>
      </c>
      <c r="Y698" s="12">
        <v>56182</v>
      </c>
      <c r="Z698" s="12">
        <v>14137.3</v>
      </c>
      <c r="AA698" s="12">
        <v>14624.3</v>
      </c>
      <c r="AB698" s="12">
        <v>13960.2</v>
      </c>
      <c r="AC698" s="12">
        <v>11298.6</v>
      </c>
      <c r="AD698" s="12">
        <v>0</v>
      </c>
      <c r="AE698" s="12">
        <v>0</v>
      </c>
      <c r="AF698" s="11">
        <f t="shared" si="40"/>
        <v>4100312.8</v>
      </c>
      <c r="AG698" s="11">
        <f t="shared" si="41"/>
        <v>991941.40000000014</v>
      </c>
      <c r="AH698" s="8">
        <f t="shared" si="42"/>
        <v>793</v>
      </c>
    </row>
    <row r="699" spans="1:34" x14ac:dyDescent="0.25">
      <c r="A699" s="8">
        <f t="shared" si="43"/>
        <v>794</v>
      </c>
      <c r="B699" s="15">
        <v>5813935</v>
      </c>
      <c r="C699" s="16" t="s">
        <v>167</v>
      </c>
      <c r="D699" s="15" t="s">
        <v>155</v>
      </c>
      <c r="E699" s="14">
        <v>46582</v>
      </c>
      <c r="F699" s="13" t="s">
        <v>20</v>
      </c>
      <c r="G699" s="12">
        <v>54950.070690578978</v>
      </c>
      <c r="H699" s="12">
        <v>7000.4</v>
      </c>
      <c r="I699" s="12">
        <v>-15396.4</v>
      </c>
      <c r="J699" s="12">
        <v>11979.8</v>
      </c>
      <c r="K699" s="12">
        <v>-1235.3</v>
      </c>
      <c r="L699" s="12">
        <v>11443.699999999999</v>
      </c>
      <c r="M699" s="12">
        <v>20929.8</v>
      </c>
      <c r="N699" s="12">
        <v>23062.400000000001</v>
      </c>
      <c r="O699" s="12">
        <v>22252.5</v>
      </c>
      <c r="P699" s="12">
        <v>22371.7</v>
      </c>
      <c r="Q699" s="12">
        <v>24280.400000000001</v>
      </c>
      <c r="R699" s="12">
        <v>21004.2</v>
      </c>
      <c r="S699" s="12">
        <v>-74013.8</v>
      </c>
      <c r="T699" s="12">
        <v>21391.9</v>
      </c>
      <c r="U699" s="12">
        <v>17309.599999999999</v>
      </c>
      <c r="V699" s="12">
        <v>25942.3</v>
      </c>
      <c r="W699" s="12">
        <v>24266.600000000002</v>
      </c>
      <c r="X699" s="12">
        <v>16662</v>
      </c>
      <c r="Y699" s="12">
        <v>18315.2</v>
      </c>
      <c r="Z699" s="12">
        <v>16989.5</v>
      </c>
      <c r="AA699" s="12">
        <v>18023.7</v>
      </c>
      <c r="AB699" s="12">
        <v>15991.199999999999</v>
      </c>
      <c r="AC699" s="12">
        <v>15991.199999999999</v>
      </c>
      <c r="AD699" s="12">
        <v>14451.7</v>
      </c>
      <c r="AE699" s="12">
        <v>-92317.099999999991</v>
      </c>
      <c r="AF699" s="11">
        <f t="shared" si="40"/>
        <v>73679.400000000009</v>
      </c>
      <c r="AG699" s="11">
        <f t="shared" si="41"/>
        <v>113017.80000000006</v>
      </c>
      <c r="AH699" s="8">
        <f t="shared" si="42"/>
        <v>794</v>
      </c>
    </row>
    <row r="700" spans="1:34" x14ac:dyDescent="0.25">
      <c r="A700" s="8">
        <f t="shared" si="43"/>
        <v>795</v>
      </c>
      <c r="B700" s="15">
        <v>5814024</v>
      </c>
      <c r="C700" s="16" t="s">
        <v>166</v>
      </c>
      <c r="D700" s="15" t="s">
        <v>155</v>
      </c>
      <c r="E700" s="14">
        <v>46091</v>
      </c>
      <c r="F700" s="13" t="s">
        <v>20</v>
      </c>
      <c r="G700" s="12">
        <v>0</v>
      </c>
      <c r="H700" s="12">
        <v>100070</v>
      </c>
      <c r="I700" s="12">
        <v>141339.69999999998</v>
      </c>
      <c r="J700" s="12">
        <v>222272.3</v>
      </c>
      <c r="K700" s="12">
        <v>153374.9</v>
      </c>
      <c r="L700" s="12">
        <v>137825.5</v>
      </c>
      <c r="M700" s="12">
        <v>40549.9</v>
      </c>
      <c r="N700" s="12">
        <v>0</v>
      </c>
      <c r="O700" s="12">
        <v>0</v>
      </c>
      <c r="P700" s="12">
        <v>0</v>
      </c>
      <c r="Q700" s="12">
        <v>0</v>
      </c>
      <c r="R700" s="12">
        <v>0</v>
      </c>
      <c r="S700" s="12">
        <v>0</v>
      </c>
      <c r="T700" s="12">
        <v>0</v>
      </c>
      <c r="U700" s="12">
        <v>0</v>
      </c>
      <c r="V700" s="12">
        <v>0</v>
      </c>
      <c r="W700" s="12">
        <v>0</v>
      </c>
      <c r="X700" s="12">
        <v>0</v>
      </c>
      <c r="Y700" s="12">
        <v>0</v>
      </c>
      <c r="Z700" s="12">
        <v>0</v>
      </c>
      <c r="AA700" s="12">
        <v>0</v>
      </c>
      <c r="AB700" s="12">
        <v>0</v>
      </c>
      <c r="AC700" s="12">
        <v>0</v>
      </c>
      <c r="AD700" s="12">
        <v>0</v>
      </c>
      <c r="AE700" s="12">
        <v>0</v>
      </c>
      <c r="AF700" s="11">
        <f t="shared" si="40"/>
        <v>795432.3</v>
      </c>
      <c r="AG700" s="11">
        <f t="shared" si="41"/>
        <v>0</v>
      </c>
      <c r="AH700" s="8">
        <f t="shared" si="42"/>
        <v>795</v>
      </c>
    </row>
    <row r="701" spans="1:34" x14ac:dyDescent="0.25">
      <c r="A701" s="8">
        <f t="shared" si="43"/>
        <v>796</v>
      </c>
      <c r="B701" s="15">
        <v>5814038</v>
      </c>
      <c r="C701" s="16" t="s">
        <v>165</v>
      </c>
      <c r="D701" s="15" t="s">
        <v>155</v>
      </c>
      <c r="E701" s="14">
        <v>46720</v>
      </c>
      <c r="F701" s="13" t="s">
        <v>20</v>
      </c>
      <c r="G701" s="12">
        <v>140266.51264878636</v>
      </c>
      <c r="H701" s="12">
        <v>16592.099999999999</v>
      </c>
      <c r="I701" s="12">
        <v>19534.300000000003</v>
      </c>
      <c r="J701" s="12">
        <v>84796.400000000009</v>
      </c>
      <c r="K701" s="12">
        <v>66307.3</v>
      </c>
      <c r="L701" s="12">
        <v>48503.3</v>
      </c>
      <c r="M701" s="12">
        <v>57798.7</v>
      </c>
      <c r="N701" s="12">
        <v>42392.800000000003</v>
      </c>
      <c r="O701" s="12">
        <v>42258.299999999996</v>
      </c>
      <c r="P701" s="12">
        <v>38889.599999999999</v>
      </c>
      <c r="Q701" s="12">
        <v>24677.5</v>
      </c>
      <c r="R701" s="12">
        <v>18167.8</v>
      </c>
      <c r="S701" s="12">
        <v>89326.9</v>
      </c>
      <c r="T701" s="12">
        <v>90439.5</v>
      </c>
      <c r="U701" s="12">
        <v>90957.3</v>
      </c>
      <c r="V701" s="12">
        <v>104084.59999999999</v>
      </c>
      <c r="W701" s="12">
        <v>88418.3</v>
      </c>
      <c r="X701" s="12">
        <v>2716631.4000000004</v>
      </c>
      <c r="Y701" s="12">
        <v>35177.199999999997</v>
      </c>
      <c r="Z701" s="12">
        <v>61194.899999999994</v>
      </c>
      <c r="AA701" s="12">
        <v>62359.7</v>
      </c>
      <c r="AB701" s="12">
        <v>999262.6</v>
      </c>
      <c r="AC701" s="12">
        <v>1843279</v>
      </c>
      <c r="AD701" s="12">
        <v>1661527.5999999999</v>
      </c>
      <c r="AE701" s="12">
        <v>825839.89999999991</v>
      </c>
      <c r="AF701" s="11">
        <f t="shared" si="40"/>
        <v>549245</v>
      </c>
      <c r="AG701" s="11">
        <f t="shared" si="41"/>
        <v>8579172</v>
      </c>
      <c r="AH701" s="8">
        <f t="shared" si="42"/>
        <v>796</v>
      </c>
    </row>
    <row r="702" spans="1:34" x14ac:dyDescent="0.25">
      <c r="A702" s="8">
        <f t="shared" si="43"/>
        <v>797</v>
      </c>
      <c r="B702" s="15">
        <v>5814131</v>
      </c>
      <c r="C702" s="16" t="s">
        <v>164</v>
      </c>
      <c r="D702" s="15" t="s">
        <v>155</v>
      </c>
      <c r="E702" s="14">
        <v>46293</v>
      </c>
      <c r="F702" s="13" t="s">
        <v>20</v>
      </c>
      <c r="G702" s="12">
        <v>212622.10651651694</v>
      </c>
      <c r="H702" s="12">
        <v>37975</v>
      </c>
      <c r="I702" s="12">
        <v>-199588.69999999998</v>
      </c>
      <c r="J702" s="12">
        <v>62805.100000000006</v>
      </c>
      <c r="K702" s="12">
        <v>-60094.5</v>
      </c>
      <c r="L702" s="12">
        <v>159116.19999999998</v>
      </c>
      <c r="M702" s="12">
        <v>104148.9</v>
      </c>
      <c r="N702" s="12">
        <v>-150466.80000000002</v>
      </c>
      <c r="O702" s="12">
        <v>272626.10000000003</v>
      </c>
      <c r="P702" s="12">
        <v>110686</v>
      </c>
      <c r="Q702" s="12">
        <v>-440777.69999999995</v>
      </c>
      <c r="R702" s="12">
        <v>82325.5</v>
      </c>
      <c r="S702" s="12">
        <v>-83620.800000000003</v>
      </c>
      <c r="T702" s="12">
        <v>21618.7</v>
      </c>
      <c r="U702" s="12">
        <v>20217.5</v>
      </c>
      <c r="V702" s="12">
        <v>24668.1</v>
      </c>
      <c r="W702" s="12">
        <v>-143318</v>
      </c>
      <c r="X702" s="12">
        <v>19738.7</v>
      </c>
      <c r="Y702" s="12">
        <v>-42743.6</v>
      </c>
      <c r="Z702" s="12">
        <v>0</v>
      </c>
      <c r="AA702" s="12">
        <v>0</v>
      </c>
      <c r="AB702" s="12">
        <v>0</v>
      </c>
      <c r="AC702" s="12">
        <v>0</v>
      </c>
      <c r="AD702" s="12">
        <v>0</v>
      </c>
      <c r="AE702" s="12">
        <v>-19443.7</v>
      </c>
      <c r="AF702" s="11">
        <f t="shared" si="40"/>
        <v>-104865.69999999991</v>
      </c>
      <c r="AG702" s="11">
        <f t="shared" si="41"/>
        <v>-119262.3</v>
      </c>
      <c r="AH702" s="8">
        <f t="shared" si="42"/>
        <v>797</v>
      </c>
    </row>
    <row r="703" spans="1:34" x14ac:dyDescent="0.25">
      <c r="A703" s="8">
        <f t="shared" si="43"/>
        <v>798</v>
      </c>
      <c r="B703" s="15">
        <v>5814479</v>
      </c>
      <c r="C703" s="16" t="s">
        <v>163</v>
      </c>
      <c r="D703" s="15" t="s">
        <v>155</v>
      </c>
      <c r="E703" s="14">
        <v>46660</v>
      </c>
      <c r="F703" s="13" t="s">
        <v>20</v>
      </c>
      <c r="G703" s="12">
        <v>30664.394415824347</v>
      </c>
      <c r="H703" s="12">
        <v>7415.5</v>
      </c>
      <c r="I703" s="12">
        <v>22313.600000000002</v>
      </c>
      <c r="J703" s="12">
        <v>25565.5</v>
      </c>
      <c r="K703" s="12">
        <v>106492</v>
      </c>
      <c r="L703" s="12">
        <v>74330.600000000006</v>
      </c>
      <c r="M703" s="12">
        <v>78152.900000000009</v>
      </c>
      <c r="N703" s="12">
        <v>107883.2</v>
      </c>
      <c r="O703" s="12">
        <v>120907.4</v>
      </c>
      <c r="P703" s="12">
        <v>121614.3</v>
      </c>
      <c r="Q703" s="12">
        <v>127946.6</v>
      </c>
      <c r="R703" s="12">
        <v>93622.8</v>
      </c>
      <c r="S703" s="12">
        <v>73971.3</v>
      </c>
      <c r="T703" s="12">
        <v>65220.5</v>
      </c>
      <c r="U703" s="12">
        <v>195911.69999999998</v>
      </c>
      <c r="V703" s="12">
        <v>597588.30000000005</v>
      </c>
      <c r="W703" s="12">
        <v>268776.40000000002</v>
      </c>
      <c r="X703" s="12">
        <v>245575.3</v>
      </c>
      <c r="Y703" s="12">
        <v>269559.19999999995</v>
      </c>
      <c r="Z703" s="12">
        <v>258463.30000000002</v>
      </c>
      <c r="AA703" s="12">
        <v>270658.5</v>
      </c>
      <c r="AB703" s="12">
        <v>236091.4</v>
      </c>
      <c r="AC703" s="12">
        <v>65238.799999999996</v>
      </c>
      <c r="AD703" s="12">
        <v>59024.5</v>
      </c>
      <c r="AE703" s="12">
        <v>68344.099999999991</v>
      </c>
      <c r="AF703" s="11">
        <f t="shared" si="40"/>
        <v>960215.70000000019</v>
      </c>
      <c r="AG703" s="11">
        <f t="shared" si="41"/>
        <v>2600452</v>
      </c>
      <c r="AH703" s="8">
        <f t="shared" si="42"/>
        <v>798</v>
      </c>
    </row>
    <row r="704" spans="1:34" x14ac:dyDescent="0.25">
      <c r="A704" s="8">
        <f t="shared" si="43"/>
        <v>799</v>
      </c>
      <c r="B704" s="15">
        <v>5814498</v>
      </c>
      <c r="C704" s="16" t="s">
        <v>162</v>
      </c>
      <c r="D704" s="15" t="s">
        <v>155</v>
      </c>
      <c r="E704" s="14">
        <v>46559</v>
      </c>
      <c r="F704" s="13" t="s">
        <v>20</v>
      </c>
      <c r="G704" s="12">
        <v>3061.5694527673145</v>
      </c>
      <c r="H704" s="12">
        <v>751.6</v>
      </c>
      <c r="I704" s="12">
        <v>2461.5</v>
      </c>
      <c r="J704" s="12">
        <v>3453.5</v>
      </c>
      <c r="K704" s="12">
        <v>1342.6</v>
      </c>
      <c r="L704" s="12">
        <v>1233.7</v>
      </c>
      <c r="M704" s="12">
        <v>1299</v>
      </c>
      <c r="N704" s="12">
        <v>1366.1000000000001</v>
      </c>
      <c r="O704" s="12">
        <v>127208.20000000001</v>
      </c>
      <c r="P704" s="12">
        <v>10307.700000000001</v>
      </c>
      <c r="Q704" s="12">
        <v>2190.7999999999997</v>
      </c>
      <c r="R704" s="12">
        <v>1965.4</v>
      </c>
      <c r="S704" s="12">
        <v>2844.2</v>
      </c>
      <c r="T704" s="12">
        <v>62389.299999999996</v>
      </c>
      <c r="U704" s="12">
        <v>79701.400000000009</v>
      </c>
      <c r="V704" s="12">
        <v>95818.5</v>
      </c>
      <c r="W704" s="12">
        <v>117160.2</v>
      </c>
      <c r="X704" s="12">
        <v>86930.599999999991</v>
      </c>
      <c r="Y704" s="12">
        <v>76570.400000000009</v>
      </c>
      <c r="Z704" s="12">
        <v>11747.7</v>
      </c>
      <c r="AA704" s="12">
        <v>1281.1999999999998</v>
      </c>
      <c r="AB704" s="12">
        <v>9372.7000000000007</v>
      </c>
      <c r="AC704" s="12">
        <v>6994</v>
      </c>
      <c r="AD704" s="12">
        <v>5935.1</v>
      </c>
      <c r="AE704" s="12">
        <v>4421.8</v>
      </c>
      <c r="AF704" s="11">
        <f t="shared" si="40"/>
        <v>156424.30000000002</v>
      </c>
      <c r="AG704" s="11">
        <f t="shared" si="41"/>
        <v>558322.89999999991</v>
      </c>
      <c r="AH704" s="8">
        <f t="shared" si="42"/>
        <v>799</v>
      </c>
    </row>
    <row r="705" spans="1:34" x14ac:dyDescent="0.25">
      <c r="A705" s="8">
        <f t="shared" si="43"/>
        <v>800</v>
      </c>
      <c r="B705" s="15">
        <v>5814499</v>
      </c>
      <c r="C705" s="16" t="s">
        <v>161</v>
      </c>
      <c r="D705" s="15" t="s">
        <v>155</v>
      </c>
      <c r="E705" s="14">
        <v>46696</v>
      </c>
      <c r="F705" s="13" t="s">
        <v>20</v>
      </c>
      <c r="G705" s="12">
        <v>3790.5963860630172</v>
      </c>
      <c r="H705" s="12">
        <v>1102</v>
      </c>
      <c r="I705" s="12">
        <v>1279.9000000000001</v>
      </c>
      <c r="J705" s="12">
        <v>2514.3000000000002</v>
      </c>
      <c r="K705" s="12">
        <v>1516.7</v>
      </c>
      <c r="L705" s="12">
        <v>1392.2</v>
      </c>
      <c r="M705" s="12">
        <v>1511.5</v>
      </c>
      <c r="N705" s="12">
        <v>1741.6000000000001</v>
      </c>
      <c r="O705" s="12">
        <v>1676.3999999999999</v>
      </c>
      <c r="P705" s="12">
        <v>136377.19999999998</v>
      </c>
      <c r="Q705" s="12">
        <v>32897.599999999999</v>
      </c>
      <c r="R705" s="12">
        <v>27273.1</v>
      </c>
      <c r="S705" s="12">
        <v>33175.1</v>
      </c>
      <c r="T705" s="12">
        <v>28121.4</v>
      </c>
      <c r="U705" s="12">
        <v>26805.599999999999</v>
      </c>
      <c r="V705" s="12">
        <v>32889.899999999994</v>
      </c>
      <c r="W705" s="12">
        <v>34411.599999999999</v>
      </c>
      <c r="X705" s="12">
        <v>31655.8</v>
      </c>
      <c r="Y705" s="12">
        <v>34782.200000000004</v>
      </c>
      <c r="Z705" s="12">
        <v>68228.7</v>
      </c>
      <c r="AA705" s="12">
        <v>114975.2</v>
      </c>
      <c r="AB705" s="12">
        <v>171680</v>
      </c>
      <c r="AC705" s="12">
        <v>135838.6</v>
      </c>
      <c r="AD705" s="12">
        <v>114550.1</v>
      </c>
      <c r="AE705" s="12">
        <v>20635.400000000001</v>
      </c>
      <c r="AF705" s="11">
        <f t="shared" si="40"/>
        <v>242457.60000000001</v>
      </c>
      <c r="AG705" s="11">
        <f t="shared" si="41"/>
        <v>814574.5</v>
      </c>
      <c r="AH705" s="8">
        <f t="shared" si="42"/>
        <v>800</v>
      </c>
    </row>
    <row r="706" spans="1:34" x14ac:dyDescent="0.25">
      <c r="A706" s="8">
        <f t="shared" si="43"/>
        <v>801</v>
      </c>
      <c r="B706" s="15">
        <v>5814658</v>
      </c>
      <c r="C706" s="16" t="s">
        <v>160</v>
      </c>
      <c r="D706" s="15" t="s">
        <v>155</v>
      </c>
      <c r="E706" s="14">
        <v>46695</v>
      </c>
      <c r="F706" s="13" t="s">
        <v>20</v>
      </c>
      <c r="G706" s="12">
        <v>586.29191355486262</v>
      </c>
      <c r="H706" s="12">
        <v>3.6</v>
      </c>
      <c r="I706" s="12">
        <v>3.6</v>
      </c>
      <c r="J706" s="12">
        <v>3719.8</v>
      </c>
      <c r="K706" s="12">
        <v>2599.5</v>
      </c>
      <c r="L706" s="12">
        <v>2498.9</v>
      </c>
      <c r="M706" s="12">
        <v>40104.799999999996</v>
      </c>
      <c r="N706" s="12">
        <v>54556.399999999994</v>
      </c>
      <c r="O706" s="12">
        <v>52408.9</v>
      </c>
      <c r="P706" s="12">
        <v>52711.199999999997</v>
      </c>
      <c r="Q706" s="12">
        <v>55477.5</v>
      </c>
      <c r="R706" s="12">
        <v>46556.2</v>
      </c>
      <c r="S706" s="12">
        <v>57189.2</v>
      </c>
      <c r="T706" s="12">
        <v>49881</v>
      </c>
      <c r="U706" s="12">
        <v>58561.700000000004</v>
      </c>
      <c r="V706" s="12">
        <v>6260.7999999999993</v>
      </c>
      <c r="W706" s="12">
        <v>5243.2999999999993</v>
      </c>
      <c r="X706" s="12">
        <v>5030.7000000000007</v>
      </c>
      <c r="Y706" s="12">
        <v>5609.0999999999995</v>
      </c>
      <c r="Z706" s="12">
        <v>14778.4</v>
      </c>
      <c r="AA706" s="12">
        <v>13604.699999999999</v>
      </c>
      <c r="AB706" s="12">
        <v>5400.1</v>
      </c>
      <c r="AC706" s="12">
        <v>3895.2</v>
      </c>
      <c r="AD706" s="12">
        <v>2149.3000000000002</v>
      </c>
      <c r="AE706" s="12">
        <v>2491.2000000000003</v>
      </c>
      <c r="AF706" s="11">
        <f t="shared" si="40"/>
        <v>367829.60000000003</v>
      </c>
      <c r="AG706" s="11">
        <f t="shared" si="41"/>
        <v>172905.50000000006</v>
      </c>
      <c r="AH706" s="8">
        <f t="shared" si="42"/>
        <v>801</v>
      </c>
    </row>
    <row r="707" spans="1:34" x14ac:dyDescent="0.25">
      <c r="A707" s="8">
        <f t="shared" si="43"/>
        <v>802</v>
      </c>
      <c r="B707" s="15">
        <v>5814659</v>
      </c>
      <c r="C707" s="16" t="s">
        <v>159</v>
      </c>
      <c r="D707" s="15" t="s">
        <v>155</v>
      </c>
      <c r="E707" s="14">
        <v>46743</v>
      </c>
      <c r="F707" s="13" t="s">
        <v>20</v>
      </c>
      <c r="G707" s="12">
        <v>796.25809095044929</v>
      </c>
      <c r="H707" s="12">
        <v>4.8999999999999995</v>
      </c>
      <c r="I707" s="12">
        <v>4.8999999999999995</v>
      </c>
      <c r="J707" s="12">
        <v>2049.5</v>
      </c>
      <c r="K707" s="12">
        <v>5191.3</v>
      </c>
      <c r="L707" s="12">
        <v>751.7</v>
      </c>
      <c r="M707" s="12">
        <v>789.4</v>
      </c>
      <c r="N707" s="12">
        <v>1325.3999999999999</v>
      </c>
      <c r="O707" s="12">
        <v>2527.2999999999997</v>
      </c>
      <c r="P707" s="12">
        <v>2542</v>
      </c>
      <c r="Q707" s="12">
        <v>2674.7999999999997</v>
      </c>
      <c r="R707" s="12">
        <v>2218</v>
      </c>
      <c r="S707" s="12">
        <v>2702.7999999999997</v>
      </c>
      <c r="T707" s="12">
        <v>46932.4</v>
      </c>
      <c r="U707" s="12">
        <v>47881.700000000004</v>
      </c>
      <c r="V707" s="12">
        <v>88082.400000000009</v>
      </c>
      <c r="W707" s="12">
        <v>4854.0999999999995</v>
      </c>
      <c r="X707" s="12">
        <v>4543.8999999999996</v>
      </c>
      <c r="Y707" s="12">
        <v>4381.4000000000005</v>
      </c>
      <c r="Z707" s="12">
        <v>3699.3999999999996</v>
      </c>
      <c r="AA707" s="12">
        <v>9716.9000000000015</v>
      </c>
      <c r="AB707" s="12">
        <v>13274.900000000001</v>
      </c>
      <c r="AC707" s="12">
        <v>6552.5</v>
      </c>
      <c r="AD707" s="12">
        <v>3637.7999999999997</v>
      </c>
      <c r="AE707" s="12">
        <v>3244</v>
      </c>
      <c r="AF707" s="11">
        <f t="shared" si="40"/>
        <v>22782</v>
      </c>
      <c r="AG707" s="11">
        <f t="shared" si="41"/>
        <v>236801.39999999997</v>
      </c>
      <c r="AH707" s="8">
        <f t="shared" si="42"/>
        <v>802</v>
      </c>
    </row>
    <row r="708" spans="1:34" x14ac:dyDescent="0.25">
      <c r="A708" s="8">
        <f t="shared" si="43"/>
        <v>803</v>
      </c>
      <c r="B708" s="15">
        <v>5814660</v>
      </c>
      <c r="C708" s="16" t="s">
        <v>158</v>
      </c>
      <c r="D708" s="15" t="s">
        <v>155</v>
      </c>
      <c r="E708" s="14">
        <v>46743</v>
      </c>
      <c r="F708" s="13" t="s">
        <v>20</v>
      </c>
      <c r="G708" s="12">
        <v>1111.2073570438292</v>
      </c>
      <c r="H708" s="12">
        <v>6.8999999999999995</v>
      </c>
      <c r="I708" s="12">
        <v>6.8999999999999995</v>
      </c>
      <c r="J708" s="12">
        <v>-632.70000000000005</v>
      </c>
      <c r="K708" s="12">
        <v>5148.2</v>
      </c>
      <c r="L708" s="12">
        <v>708.6</v>
      </c>
      <c r="M708" s="12">
        <v>746.19999999999993</v>
      </c>
      <c r="N708" s="12">
        <v>1281.1999999999998</v>
      </c>
      <c r="O708" s="12">
        <v>2483.1</v>
      </c>
      <c r="P708" s="12">
        <v>2497.7999999999997</v>
      </c>
      <c r="Q708" s="12">
        <v>2630.6</v>
      </c>
      <c r="R708" s="12">
        <v>2173.9</v>
      </c>
      <c r="S708" s="12">
        <v>2658.6</v>
      </c>
      <c r="T708" s="12">
        <v>3801.8</v>
      </c>
      <c r="U708" s="12">
        <v>45310.6</v>
      </c>
      <c r="V708" s="12">
        <v>87765.3</v>
      </c>
      <c r="W708" s="12">
        <v>4537</v>
      </c>
      <c r="X708" s="12">
        <v>4226.8</v>
      </c>
      <c r="Y708" s="12">
        <v>4064.3</v>
      </c>
      <c r="Z708" s="12">
        <v>3371.7999999999997</v>
      </c>
      <c r="AA708" s="12">
        <v>9389.3000000000011</v>
      </c>
      <c r="AB708" s="12">
        <v>12947.300000000001</v>
      </c>
      <c r="AC708" s="12">
        <v>6224.8</v>
      </c>
      <c r="AD708" s="12">
        <v>3310.2</v>
      </c>
      <c r="AE708" s="12">
        <v>3080.2000000000003</v>
      </c>
      <c r="AF708" s="11">
        <f t="shared" si="40"/>
        <v>19709.3</v>
      </c>
      <c r="AG708" s="11">
        <f t="shared" si="41"/>
        <v>188029.39999999997</v>
      </c>
      <c r="AH708" s="8">
        <f t="shared" si="42"/>
        <v>803</v>
      </c>
    </row>
    <row r="709" spans="1:34" x14ac:dyDescent="0.25">
      <c r="A709" s="8">
        <f t="shared" si="43"/>
        <v>804</v>
      </c>
      <c r="B709" s="15">
        <v>5814661</v>
      </c>
      <c r="C709" s="16" t="s">
        <v>157</v>
      </c>
      <c r="D709" s="15" t="s">
        <v>155</v>
      </c>
      <c r="E709" s="14">
        <v>46742</v>
      </c>
      <c r="F709" s="13" t="s">
        <v>20</v>
      </c>
      <c r="G709" s="12">
        <v>3881.2154257730504</v>
      </c>
      <c r="H709" s="12">
        <v>23.900000000000002</v>
      </c>
      <c r="I709" s="12">
        <v>244.7</v>
      </c>
      <c r="J709" s="12">
        <v>-302.20000000000005</v>
      </c>
      <c r="K709" s="12">
        <v>4852.1000000000004</v>
      </c>
      <c r="L709" s="12">
        <v>724.8</v>
      </c>
      <c r="M709" s="12">
        <v>762.5</v>
      </c>
      <c r="N709" s="12">
        <v>1379.2</v>
      </c>
      <c r="O709" s="12">
        <v>2500.4</v>
      </c>
      <c r="P709" s="12">
        <v>2515.1</v>
      </c>
      <c r="Q709" s="12">
        <v>2647.9</v>
      </c>
      <c r="R709" s="12">
        <v>2191.1</v>
      </c>
      <c r="S709" s="12">
        <v>2675.9</v>
      </c>
      <c r="T709" s="12">
        <v>3820.9</v>
      </c>
      <c r="U709" s="12">
        <v>45329.700000000004</v>
      </c>
      <c r="V709" s="12">
        <v>85435.7</v>
      </c>
      <c r="W709" s="12">
        <v>4542.0999999999995</v>
      </c>
      <c r="X709" s="12">
        <v>4231.9000000000005</v>
      </c>
      <c r="Y709" s="12">
        <v>4069.4</v>
      </c>
      <c r="Z709" s="12">
        <v>3377.3</v>
      </c>
      <c r="AA709" s="12">
        <v>9847.6999999999989</v>
      </c>
      <c r="AB709" s="12">
        <v>12955.5</v>
      </c>
      <c r="AC709" s="12">
        <v>5780.1</v>
      </c>
      <c r="AD709" s="12">
        <v>3315.7000000000003</v>
      </c>
      <c r="AE709" s="12">
        <v>3082.9</v>
      </c>
      <c r="AF709" s="11">
        <f t="shared" ref="AF709:AF772" si="44">SUM(H709:S709)</f>
        <v>20215.400000000001</v>
      </c>
      <c r="AG709" s="11">
        <f t="shared" ref="AG709:AG772" si="45">SUM(T709:AE709)</f>
        <v>185788.9</v>
      </c>
      <c r="AH709" s="8">
        <f t="shared" ref="AH709:AH772" si="46">A709</f>
        <v>804</v>
      </c>
    </row>
    <row r="710" spans="1:34" x14ac:dyDescent="0.25">
      <c r="A710" s="8">
        <f t="shared" ref="A710:A773" si="47">A709+1</f>
        <v>805</v>
      </c>
      <c r="B710" s="15">
        <v>5816404</v>
      </c>
      <c r="C710" s="16" t="s">
        <v>156</v>
      </c>
      <c r="D710" s="15" t="s">
        <v>155</v>
      </c>
      <c r="E710" s="14">
        <v>46387</v>
      </c>
      <c r="F710" s="13" t="s">
        <v>20</v>
      </c>
      <c r="G710" s="12">
        <v>20745.761353941474</v>
      </c>
      <c r="H710" s="12">
        <v>24110.600000000002</v>
      </c>
      <c r="I710" s="12">
        <v>59004.800000000003</v>
      </c>
      <c r="J710" s="12">
        <v>10490.8</v>
      </c>
      <c r="K710" s="12">
        <v>14849.6</v>
      </c>
      <c r="L710" s="12">
        <v>8852.9</v>
      </c>
      <c r="M710" s="12">
        <v>8882.0999999999985</v>
      </c>
      <c r="N710" s="12">
        <v>9305.7000000000007</v>
      </c>
      <c r="O710" s="12">
        <v>8882.0999999999985</v>
      </c>
      <c r="P710" s="12">
        <v>66602.5</v>
      </c>
      <c r="Q710" s="12">
        <v>42621.599999999999</v>
      </c>
      <c r="R710" s="12">
        <v>34872.9</v>
      </c>
      <c r="S710" s="12">
        <v>42621.599999999999</v>
      </c>
      <c r="T710" s="12">
        <v>125017.60000000001</v>
      </c>
      <c r="U710" s="12">
        <v>81233.5</v>
      </c>
      <c r="V710" s="12">
        <v>134669.5</v>
      </c>
      <c r="W710" s="12">
        <v>15350.099999999999</v>
      </c>
      <c r="X710" s="12">
        <v>13953.4</v>
      </c>
      <c r="Y710" s="12">
        <v>10954.2</v>
      </c>
      <c r="Z710" s="12">
        <v>8882.0999999999985</v>
      </c>
      <c r="AA710" s="12">
        <v>9305.7000000000007</v>
      </c>
      <c r="AB710" s="12">
        <v>8882.0999999999985</v>
      </c>
      <c r="AC710" s="12">
        <v>0</v>
      </c>
      <c r="AD710" s="12">
        <v>0</v>
      </c>
      <c r="AE710" s="12">
        <v>0</v>
      </c>
      <c r="AF710" s="11">
        <f t="shared" si="44"/>
        <v>331097.2</v>
      </c>
      <c r="AG710" s="11">
        <f t="shared" si="45"/>
        <v>408248.19999999995</v>
      </c>
      <c r="AH710" s="8">
        <f t="shared" si="46"/>
        <v>805</v>
      </c>
    </row>
    <row r="711" spans="1:34" x14ac:dyDescent="0.25">
      <c r="A711" s="8">
        <f t="shared" si="47"/>
        <v>806</v>
      </c>
      <c r="B711" s="15">
        <v>5505341</v>
      </c>
      <c r="C711" s="16" t="s">
        <v>154</v>
      </c>
      <c r="D711" s="15" t="s">
        <v>145</v>
      </c>
      <c r="E711" s="14" t="s">
        <v>21</v>
      </c>
      <c r="F711" s="13" t="s">
        <v>16</v>
      </c>
      <c r="G711" s="12">
        <v>0</v>
      </c>
      <c r="H711" s="12">
        <v>-494084.5</v>
      </c>
      <c r="I711" s="12">
        <v>4869137.2</v>
      </c>
      <c r="J711" s="12">
        <v>0</v>
      </c>
      <c r="K711" s="12">
        <v>0</v>
      </c>
      <c r="L711" s="12">
        <v>0</v>
      </c>
      <c r="M711" s="12">
        <v>0</v>
      </c>
      <c r="N711" s="12">
        <v>0</v>
      </c>
      <c r="O711" s="12">
        <v>0</v>
      </c>
      <c r="P711" s="12">
        <v>0</v>
      </c>
      <c r="Q711" s="12">
        <v>0</v>
      </c>
      <c r="R711" s="12">
        <v>0</v>
      </c>
      <c r="S711" s="12">
        <v>0</v>
      </c>
      <c r="T711" s="12">
        <v>0</v>
      </c>
      <c r="U711" s="12">
        <v>0</v>
      </c>
      <c r="V711" s="12">
        <v>0</v>
      </c>
      <c r="W711" s="12">
        <v>0</v>
      </c>
      <c r="X711" s="12">
        <v>0</v>
      </c>
      <c r="Y711" s="12">
        <v>0</v>
      </c>
      <c r="Z711" s="12">
        <v>0</v>
      </c>
      <c r="AA711" s="12">
        <v>0</v>
      </c>
      <c r="AB711" s="12">
        <v>0</v>
      </c>
      <c r="AC711" s="12">
        <v>0</v>
      </c>
      <c r="AD711" s="12">
        <v>0</v>
      </c>
      <c r="AE711" s="12">
        <v>0</v>
      </c>
      <c r="AF711" s="11">
        <f t="shared" si="44"/>
        <v>4375052.7</v>
      </c>
      <c r="AG711" s="11">
        <f t="shared" si="45"/>
        <v>0</v>
      </c>
      <c r="AH711" s="8">
        <f t="shared" si="46"/>
        <v>806</v>
      </c>
    </row>
    <row r="712" spans="1:34" x14ac:dyDescent="0.25">
      <c r="A712" s="8">
        <f t="shared" si="47"/>
        <v>807</v>
      </c>
      <c r="B712" s="15">
        <v>5505899</v>
      </c>
      <c r="C712" s="16" t="s">
        <v>153</v>
      </c>
      <c r="D712" s="15" t="s">
        <v>145</v>
      </c>
      <c r="E712" s="14" t="s">
        <v>21</v>
      </c>
      <c r="F712" s="13" t="s">
        <v>16</v>
      </c>
      <c r="G712" s="12">
        <v>202305.97206459453</v>
      </c>
      <c r="H712" s="12">
        <v>0</v>
      </c>
      <c r="I712" s="12">
        <v>0</v>
      </c>
      <c r="J712" s="12">
        <v>0</v>
      </c>
      <c r="K712" s="12">
        <v>0</v>
      </c>
      <c r="L712" s="12">
        <v>0</v>
      </c>
      <c r="M712" s="12">
        <v>0</v>
      </c>
      <c r="N712" s="12">
        <v>0</v>
      </c>
      <c r="O712" s="12">
        <v>0</v>
      </c>
      <c r="P712" s="12">
        <v>0</v>
      </c>
      <c r="Q712" s="12">
        <v>0</v>
      </c>
      <c r="R712" s="12">
        <v>0</v>
      </c>
      <c r="S712" s="12">
        <v>0</v>
      </c>
      <c r="T712" s="12">
        <v>0</v>
      </c>
      <c r="U712" s="12">
        <v>0</v>
      </c>
      <c r="V712" s="12">
        <v>0</v>
      </c>
      <c r="W712" s="12">
        <v>0</v>
      </c>
      <c r="X712" s="12">
        <v>0</v>
      </c>
      <c r="Y712" s="12">
        <v>0</v>
      </c>
      <c r="Z712" s="12">
        <v>0</v>
      </c>
      <c r="AA712" s="12">
        <v>0</v>
      </c>
      <c r="AB712" s="12">
        <v>0</v>
      </c>
      <c r="AC712" s="12">
        <v>0</v>
      </c>
      <c r="AD712" s="12">
        <v>0</v>
      </c>
      <c r="AE712" s="12">
        <v>0</v>
      </c>
      <c r="AF712" s="11">
        <f t="shared" si="44"/>
        <v>0</v>
      </c>
      <c r="AG712" s="11">
        <f t="shared" si="45"/>
        <v>0</v>
      </c>
      <c r="AH712" s="8">
        <f t="shared" si="46"/>
        <v>807</v>
      </c>
    </row>
    <row r="713" spans="1:34" x14ac:dyDescent="0.25">
      <c r="A713" s="8">
        <f t="shared" si="47"/>
        <v>808</v>
      </c>
      <c r="B713" s="15">
        <v>5508839</v>
      </c>
      <c r="C713" s="16" t="s">
        <v>152</v>
      </c>
      <c r="D713" s="15" t="s">
        <v>145</v>
      </c>
      <c r="E713" s="14" t="s">
        <v>21</v>
      </c>
      <c r="F713" s="13" t="s">
        <v>16</v>
      </c>
      <c r="G713" s="12">
        <v>9554477.1400000006</v>
      </c>
      <c r="H713" s="12">
        <v>32789.200000000004</v>
      </c>
      <c r="I713" s="12">
        <v>101087.2</v>
      </c>
      <c r="J713" s="12">
        <v>0</v>
      </c>
      <c r="K713" s="12">
        <v>0</v>
      </c>
      <c r="L713" s="12">
        <v>0</v>
      </c>
      <c r="M713" s="12">
        <v>0</v>
      </c>
      <c r="N713" s="12">
        <v>0</v>
      </c>
      <c r="O713" s="12">
        <v>0</v>
      </c>
      <c r="P713" s="12">
        <v>0</v>
      </c>
      <c r="Q713" s="12">
        <v>0</v>
      </c>
      <c r="R713" s="12">
        <v>0</v>
      </c>
      <c r="S713" s="12">
        <v>0</v>
      </c>
      <c r="T713" s="12">
        <v>0</v>
      </c>
      <c r="U713" s="12">
        <v>0</v>
      </c>
      <c r="V713" s="12">
        <v>0</v>
      </c>
      <c r="W713" s="12">
        <v>0</v>
      </c>
      <c r="X713" s="12">
        <v>0</v>
      </c>
      <c r="Y713" s="12">
        <v>0</v>
      </c>
      <c r="Z713" s="12">
        <v>0</v>
      </c>
      <c r="AA713" s="12">
        <v>0</v>
      </c>
      <c r="AB713" s="12">
        <v>0</v>
      </c>
      <c r="AC713" s="12">
        <v>0</v>
      </c>
      <c r="AD713" s="12">
        <v>0</v>
      </c>
      <c r="AE713" s="12">
        <v>0</v>
      </c>
      <c r="AF713" s="11">
        <f t="shared" si="44"/>
        <v>133876.4</v>
      </c>
      <c r="AG713" s="11">
        <f t="shared" si="45"/>
        <v>0</v>
      </c>
      <c r="AH713" s="8">
        <f t="shared" si="46"/>
        <v>808</v>
      </c>
    </row>
    <row r="714" spans="1:34" x14ac:dyDescent="0.25">
      <c r="A714" s="8">
        <f t="shared" si="47"/>
        <v>809</v>
      </c>
      <c r="B714" s="15">
        <v>5526594</v>
      </c>
      <c r="C714" s="16" t="s">
        <v>151</v>
      </c>
      <c r="D714" s="15" t="s">
        <v>145</v>
      </c>
      <c r="E714" s="14" t="s">
        <v>21</v>
      </c>
      <c r="F714" s="13" t="s">
        <v>20</v>
      </c>
      <c r="G714" s="12">
        <v>0</v>
      </c>
      <c r="H714" s="12">
        <v>7629.3</v>
      </c>
      <c r="I714" s="12">
        <v>11052.099999999999</v>
      </c>
      <c r="J714" s="12">
        <v>240119.30000000002</v>
      </c>
      <c r="K714" s="12">
        <v>897969.79999999993</v>
      </c>
      <c r="L714" s="12">
        <v>702240.3</v>
      </c>
      <c r="M714" s="12">
        <v>113276.9</v>
      </c>
      <c r="N714" s="12">
        <v>742649.9</v>
      </c>
      <c r="O714" s="12">
        <v>32436.6</v>
      </c>
      <c r="P714" s="12">
        <v>17710.3</v>
      </c>
      <c r="Q714" s="12">
        <v>23829.599999999999</v>
      </c>
      <c r="R714" s="12">
        <v>20221.2</v>
      </c>
      <c r="S714" s="12">
        <v>61908.6</v>
      </c>
      <c r="T714" s="12">
        <v>64380.700000000004</v>
      </c>
      <c r="U714" s="12">
        <v>12063.4</v>
      </c>
      <c r="V714" s="12">
        <v>15472</v>
      </c>
      <c r="W714" s="12">
        <v>6138.5</v>
      </c>
      <c r="X714" s="12">
        <v>0</v>
      </c>
      <c r="Y714" s="12">
        <v>0</v>
      </c>
      <c r="Z714" s="12">
        <v>0</v>
      </c>
      <c r="AA714" s="12">
        <v>0</v>
      </c>
      <c r="AB714" s="12">
        <v>0</v>
      </c>
      <c r="AC714" s="12">
        <v>0</v>
      </c>
      <c r="AD714" s="12">
        <v>0</v>
      </c>
      <c r="AE714" s="12">
        <v>0</v>
      </c>
      <c r="AF714" s="11">
        <f t="shared" si="44"/>
        <v>2871043.9000000004</v>
      </c>
      <c r="AG714" s="11">
        <f t="shared" si="45"/>
        <v>98054.6</v>
      </c>
      <c r="AH714" s="8">
        <f t="shared" si="46"/>
        <v>809</v>
      </c>
    </row>
    <row r="715" spans="1:34" x14ac:dyDescent="0.25">
      <c r="A715" s="8">
        <f t="shared" si="47"/>
        <v>810</v>
      </c>
      <c r="B715" s="15">
        <v>5562760</v>
      </c>
      <c r="C715" s="16" t="s">
        <v>150</v>
      </c>
      <c r="D715" s="15" t="s">
        <v>145</v>
      </c>
      <c r="E715" s="14" t="s">
        <v>21</v>
      </c>
      <c r="F715" s="13" t="s">
        <v>54</v>
      </c>
      <c r="G715" s="12">
        <v>0</v>
      </c>
      <c r="H715" s="12">
        <v>145015.4</v>
      </c>
      <c r="I715" s="12">
        <v>-22954.5</v>
      </c>
      <c r="J715" s="12">
        <v>0</v>
      </c>
      <c r="K715" s="12">
        <v>0</v>
      </c>
      <c r="L715" s="12">
        <v>0</v>
      </c>
      <c r="M715" s="12">
        <v>0</v>
      </c>
      <c r="N715" s="12">
        <v>0</v>
      </c>
      <c r="O715" s="12">
        <v>0</v>
      </c>
      <c r="P715" s="12">
        <v>0</v>
      </c>
      <c r="Q715" s="12">
        <v>0</v>
      </c>
      <c r="R715" s="12">
        <v>0</v>
      </c>
      <c r="S715" s="12">
        <v>0</v>
      </c>
      <c r="T715" s="12">
        <v>0</v>
      </c>
      <c r="U715" s="12">
        <v>0</v>
      </c>
      <c r="V715" s="12">
        <v>0</v>
      </c>
      <c r="W715" s="12">
        <v>0</v>
      </c>
      <c r="X715" s="12">
        <v>0</v>
      </c>
      <c r="Y715" s="12">
        <v>0</v>
      </c>
      <c r="Z715" s="12">
        <v>0</v>
      </c>
      <c r="AA715" s="12">
        <v>0</v>
      </c>
      <c r="AB715" s="12">
        <v>0</v>
      </c>
      <c r="AC715" s="12">
        <v>0</v>
      </c>
      <c r="AD715" s="12">
        <v>0</v>
      </c>
      <c r="AE715" s="12">
        <v>0</v>
      </c>
      <c r="AF715" s="11">
        <f t="shared" si="44"/>
        <v>122060.9</v>
      </c>
      <c r="AG715" s="11">
        <f t="shared" si="45"/>
        <v>0</v>
      </c>
      <c r="AH715" s="8">
        <f t="shared" si="46"/>
        <v>810</v>
      </c>
    </row>
    <row r="716" spans="1:34" x14ac:dyDescent="0.25">
      <c r="A716" s="8">
        <f t="shared" si="47"/>
        <v>811</v>
      </c>
      <c r="B716" s="15">
        <v>5564659</v>
      </c>
      <c r="C716" s="16" t="s">
        <v>149</v>
      </c>
      <c r="D716" s="15" t="s">
        <v>145</v>
      </c>
      <c r="E716" s="14" t="s">
        <v>21</v>
      </c>
      <c r="F716" s="13" t="s">
        <v>54</v>
      </c>
      <c r="G716" s="12">
        <v>0</v>
      </c>
      <c r="H716" s="12">
        <v>85546.7</v>
      </c>
      <c r="I716" s="12">
        <v>52608.4</v>
      </c>
      <c r="J716" s="12">
        <v>0</v>
      </c>
      <c r="K716" s="12">
        <v>0</v>
      </c>
      <c r="L716" s="12">
        <v>0</v>
      </c>
      <c r="M716" s="12">
        <v>0</v>
      </c>
      <c r="N716" s="12">
        <v>0</v>
      </c>
      <c r="O716" s="12">
        <v>0</v>
      </c>
      <c r="P716" s="12">
        <v>0</v>
      </c>
      <c r="Q716" s="12">
        <v>0</v>
      </c>
      <c r="R716" s="12">
        <v>0</v>
      </c>
      <c r="S716" s="12">
        <v>0</v>
      </c>
      <c r="T716" s="12">
        <v>0</v>
      </c>
      <c r="U716" s="12">
        <v>0</v>
      </c>
      <c r="V716" s="12">
        <v>0</v>
      </c>
      <c r="W716" s="12">
        <v>0</v>
      </c>
      <c r="X716" s="12">
        <v>0</v>
      </c>
      <c r="Y716" s="12">
        <v>0</v>
      </c>
      <c r="Z716" s="12">
        <v>0</v>
      </c>
      <c r="AA716" s="12">
        <v>0</v>
      </c>
      <c r="AB716" s="12">
        <v>0</v>
      </c>
      <c r="AC716" s="12">
        <v>0</v>
      </c>
      <c r="AD716" s="12">
        <v>0</v>
      </c>
      <c r="AE716" s="12">
        <v>0</v>
      </c>
      <c r="AF716" s="11">
        <f t="shared" si="44"/>
        <v>138155.1</v>
      </c>
      <c r="AG716" s="11">
        <f t="shared" si="45"/>
        <v>0</v>
      </c>
      <c r="AH716" s="8">
        <f t="shared" si="46"/>
        <v>811</v>
      </c>
    </row>
    <row r="717" spans="1:34" x14ac:dyDescent="0.25">
      <c r="A717" s="8">
        <f t="shared" si="47"/>
        <v>812</v>
      </c>
      <c r="B717" s="15">
        <v>5798127</v>
      </c>
      <c r="C717" s="16" t="s">
        <v>148</v>
      </c>
      <c r="D717" s="15" t="s">
        <v>145</v>
      </c>
      <c r="E717" s="14">
        <v>44540</v>
      </c>
      <c r="F717" s="13" t="s">
        <v>20</v>
      </c>
      <c r="G717" s="12">
        <v>0</v>
      </c>
      <c r="H717" s="12">
        <v>67701.899999999994</v>
      </c>
      <c r="I717" s="12">
        <v>10613.6</v>
      </c>
      <c r="J717" s="12">
        <v>9133.2000000000007</v>
      </c>
      <c r="K717" s="12">
        <v>9133.2000000000007</v>
      </c>
      <c r="L717" s="12">
        <v>9133.2000000000007</v>
      </c>
      <c r="M717" s="12">
        <v>129104.5</v>
      </c>
      <c r="N717" s="12">
        <v>1094469.1000000001</v>
      </c>
      <c r="O717" s="12">
        <v>990412.1</v>
      </c>
      <c r="P717" s="12">
        <v>441575.89999999997</v>
      </c>
      <c r="Q717" s="12">
        <v>278838.5</v>
      </c>
      <c r="R717" s="12">
        <v>123100.5</v>
      </c>
      <c r="S717" s="12">
        <v>5471.3</v>
      </c>
      <c r="T717" s="12">
        <v>2735.7</v>
      </c>
      <c r="U717" s="12">
        <v>2735.7</v>
      </c>
      <c r="V717" s="12">
        <v>2735.7</v>
      </c>
      <c r="W717" s="12">
        <v>2735.7</v>
      </c>
      <c r="X717" s="12">
        <v>16035.699999999999</v>
      </c>
      <c r="Y717" s="12">
        <v>16800.3</v>
      </c>
      <c r="Z717" s="12">
        <v>16001.4</v>
      </c>
      <c r="AA717" s="12">
        <v>16074.7</v>
      </c>
      <c r="AB717" s="12">
        <v>16135.6</v>
      </c>
      <c r="AC717" s="12">
        <v>15514</v>
      </c>
      <c r="AD717" s="12">
        <v>4986.5</v>
      </c>
      <c r="AE717" s="12">
        <v>50484.800000000003</v>
      </c>
      <c r="AF717" s="11">
        <f t="shared" si="44"/>
        <v>3168687</v>
      </c>
      <c r="AG717" s="11">
        <f t="shared" si="45"/>
        <v>162975.80000000002</v>
      </c>
      <c r="AH717" s="8">
        <f t="shared" si="46"/>
        <v>812</v>
      </c>
    </row>
    <row r="718" spans="1:34" x14ac:dyDescent="0.25">
      <c r="A718" s="8">
        <f t="shared" si="47"/>
        <v>813</v>
      </c>
      <c r="B718" s="15">
        <v>5808778</v>
      </c>
      <c r="C718" s="16" t="s">
        <v>147</v>
      </c>
      <c r="D718" s="15" t="s">
        <v>145</v>
      </c>
      <c r="E718" s="14">
        <v>46022</v>
      </c>
      <c r="F718" s="13" t="s">
        <v>20</v>
      </c>
      <c r="G718" s="12">
        <v>0</v>
      </c>
      <c r="H718" s="12">
        <v>188352.4</v>
      </c>
      <c r="I718" s="12">
        <v>7889.5</v>
      </c>
      <c r="J718" s="12">
        <v>0</v>
      </c>
      <c r="K718" s="12">
        <v>0</v>
      </c>
      <c r="L718" s="12">
        <v>0</v>
      </c>
      <c r="M718" s="12">
        <v>0</v>
      </c>
      <c r="N718" s="12">
        <v>0</v>
      </c>
      <c r="O718" s="12">
        <v>0</v>
      </c>
      <c r="P718" s="12">
        <v>0</v>
      </c>
      <c r="Q718" s="12">
        <v>0</v>
      </c>
      <c r="R718" s="12">
        <v>0</v>
      </c>
      <c r="S718" s="12">
        <v>0</v>
      </c>
      <c r="T718" s="12">
        <v>0</v>
      </c>
      <c r="U718" s="12">
        <v>0</v>
      </c>
      <c r="V718" s="12">
        <v>0</v>
      </c>
      <c r="W718" s="12">
        <v>0</v>
      </c>
      <c r="X718" s="12">
        <v>0</v>
      </c>
      <c r="Y718" s="12">
        <v>0</v>
      </c>
      <c r="Z718" s="12">
        <v>0</v>
      </c>
      <c r="AA718" s="12">
        <v>0</v>
      </c>
      <c r="AB718" s="12">
        <v>0</v>
      </c>
      <c r="AC718" s="12">
        <v>0</v>
      </c>
      <c r="AD718" s="12">
        <v>0</v>
      </c>
      <c r="AE718" s="12">
        <v>0</v>
      </c>
      <c r="AF718" s="11">
        <f t="shared" si="44"/>
        <v>196241.9</v>
      </c>
      <c r="AG718" s="11">
        <f t="shared" si="45"/>
        <v>0</v>
      </c>
      <c r="AH718" s="8">
        <f t="shared" si="46"/>
        <v>813</v>
      </c>
    </row>
    <row r="719" spans="1:34" x14ac:dyDescent="0.25">
      <c r="A719" s="8">
        <f t="shared" si="47"/>
        <v>814</v>
      </c>
      <c r="B719" s="15">
        <v>5818000</v>
      </c>
      <c r="C719" s="16" t="s">
        <v>146</v>
      </c>
      <c r="D719" s="15" t="s">
        <v>145</v>
      </c>
      <c r="E719" s="14">
        <v>45987</v>
      </c>
      <c r="F719" s="13" t="s">
        <v>20</v>
      </c>
      <c r="G719" s="12">
        <v>0</v>
      </c>
      <c r="H719" s="12">
        <v>10693.199999999999</v>
      </c>
      <c r="I719" s="12">
        <v>120635.7</v>
      </c>
      <c r="J719" s="12">
        <v>11923</v>
      </c>
      <c r="K719" s="12">
        <v>11923</v>
      </c>
      <c r="L719" s="12">
        <v>11917</v>
      </c>
      <c r="M719" s="12">
        <v>514055.7</v>
      </c>
      <c r="N719" s="12">
        <v>985945.2</v>
      </c>
      <c r="O719" s="12">
        <v>352298.7</v>
      </c>
      <c r="P719" s="12">
        <v>22861.5</v>
      </c>
      <c r="Q719" s="12">
        <v>22880.400000000001</v>
      </c>
      <c r="R719" s="12">
        <v>11151</v>
      </c>
      <c r="S719" s="12">
        <v>10980.7</v>
      </c>
      <c r="T719" s="12">
        <v>8000.9999999999991</v>
      </c>
      <c r="U719" s="12">
        <v>25819</v>
      </c>
      <c r="V719" s="12">
        <v>7998.9</v>
      </c>
      <c r="W719" s="12">
        <v>7947.3</v>
      </c>
      <c r="X719" s="12">
        <v>5550.7</v>
      </c>
      <c r="Y719" s="12">
        <v>1505618.0999999999</v>
      </c>
      <c r="Z719" s="12">
        <v>5439.0999999999995</v>
      </c>
      <c r="AA719" s="12">
        <v>5586.1</v>
      </c>
      <c r="AB719" s="12">
        <v>0</v>
      </c>
      <c r="AC719" s="12">
        <v>0</v>
      </c>
      <c r="AD719" s="12">
        <v>0</v>
      </c>
      <c r="AE719" s="12">
        <v>0</v>
      </c>
      <c r="AF719" s="11">
        <f t="shared" si="44"/>
        <v>2087265.0999999996</v>
      </c>
      <c r="AG719" s="11">
        <f t="shared" si="45"/>
        <v>1571960.2</v>
      </c>
      <c r="AH719" s="8">
        <f t="shared" si="46"/>
        <v>814</v>
      </c>
    </row>
    <row r="720" spans="1:34" x14ac:dyDescent="0.25">
      <c r="A720" s="8">
        <f t="shared" si="47"/>
        <v>815</v>
      </c>
      <c r="B720" s="15">
        <v>5505339</v>
      </c>
      <c r="C720" s="16" t="s">
        <v>144</v>
      </c>
      <c r="D720" s="15" t="s">
        <v>97</v>
      </c>
      <c r="E720" s="14" t="s">
        <v>21</v>
      </c>
      <c r="F720" s="13" t="s">
        <v>16</v>
      </c>
      <c r="G720" s="12">
        <v>-95513.010000000009</v>
      </c>
      <c r="H720" s="12">
        <v>1014587.2000000001</v>
      </c>
      <c r="I720" s="12">
        <v>2168333.7999999998</v>
      </c>
      <c r="J720" s="12">
        <v>0</v>
      </c>
      <c r="K720" s="12">
        <v>0</v>
      </c>
      <c r="L720" s="12">
        <v>0</v>
      </c>
      <c r="M720" s="12">
        <v>0</v>
      </c>
      <c r="N720" s="12">
        <v>0</v>
      </c>
      <c r="O720" s="12">
        <v>0</v>
      </c>
      <c r="P720" s="12">
        <v>0</v>
      </c>
      <c r="Q720" s="12">
        <v>0</v>
      </c>
      <c r="R720" s="12">
        <v>0</v>
      </c>
      <c r="S720" s="12">
        <v>0</v>
      </c>
      <c r="T720" s="12">
        <v>0</v>
      </c>
      <c r="U720" s="12">
        <v>0</v>
      </c>
      <c r="V720" s="12">
        <v>0</v>
      </c>
      <c r="W720" s="12">
        <v>0</v>
      </c>
      <c r="X720" s="12">
        <v>0</v>
      </c>
      <c r="Y720" s="12">
        <v>0</v>
      </c>
      <c r="Z720" s="12">
        <v>0</v>
      </c>
      <c r="AA720" s="12">
        <v>0</v>
      </c>
      <c r="AB720" s="12">
        <v>0</v>
      </c>
      <c r="AC720" s="12">
        <v>0</v>
      </c>
      <c r="AD720" s="12">
        <v>0</v>
      </c>
      <c r="AE720" s="12">
        <v>0</v>
      </c>
      <c r="AF720" s="11">
        <f t="shared" si="44"/>
        <v>3182921</v>
      </c>
      <c r="AG720" s="11">
        <f t="shared" si="45"/>
        <v>0</v>
      </c>
      <c r="AH720" s="8">
        <f t="shared" si="46"/>
        <v>815</v>
      </c>
    </row>
    <row r="721" spans="1:34" x14ac:dyDescent="0.25">
      <c r="A721" s="8">
        <f t="shared" si="47"/>
        <v>816</v>
      </c>
      <c r="B721" s="15">
        <v>5505379</v>
      </c>
      <c r="C721" s="16" t="s">
        <v>143</v>
      </c>
      <c r="D721" s="15" t="s">
        <v>97</v>
      </c>
      <c r="E721" s="14" t="s">
        <v>21</v>
      </c>
      <c r="F721" s="13" t="s">
        <v>16</v>
      </c>
      <c r="G721" s="12">
        <v>0</v>
      </c>
      <c r="H721" s="12">
        <v>477351.60000000003</v>
      </c>
      <c r="I721" s="12">
        <v>874850.7</v>
      </c>
      <c r="J721" s="12">
        <v>0</v>
      </c>
      <c r="K721" s="12">
        <v>0</v>
      </c>
      <c r="L721" s="12">
        <v>0</v>
      </c>
      <c r="M721" s="12">
        <v>0</v>
      </c>
      <c r="N721" s="12">
        <v>0</v>
      </c>
      <c r="O721" s="12">
        <v>0</v>
      </c>
      <c r="P721" s="12">
        <v>0</v>
      </c>
      <c r="Q721" s="12">
        <v>0</v>
      </c>
      <c r="R721" s="12">
        <v>0</v>
      </c>
      <c r="S721" s="12">
        <v>0</v>
      </c>
      <c r="T721" s="12">
        <v>0</v>
      </c>
      <c r="U721" s="12">
        <v>0</v>
      </c>
      <c r="V721" s="12">
        <v>0</v>
      </c>
      <c r="W721" s="12">
        <v>0</v>
      </c>
      <c r="X721" s="12">
        <v>0</v>
      </c>
      <c r="Y721" s="12">
        <v>0</v>
      </c>
      <c r="Z721" s="12">
        <v>0</v>
      </c>
      <c r="AA721" s="12">
        <v>0</v>
      </c>
      <c r="AB721" s="12">
        <v>0</v>
      </c>
      <c r="AC721" s="12">
        <v>0</v>
      </c>
      <c r="AD721" s="12">
        <v>0</v>
      </c>
      <c r="AE721" s="12">
        <v>0</v>
      </c>
      <c r="AF721" s="11">
        <f t="shared" si="44"/>
        <v>1352202.3</v>
      </c>
      <c r="AG721" s="11">
        <f t="shared" si="45"/>
        <v>0</v>
      </c>
      <c r="AH721" s="8">
        <f t="shared" si="46"/>
        <v>816</v>
      </c>
    </row>
    <row r="722" spans="1:34" x14ac:dyDescent="0.25">
      <c r="A722" s="8">
        <f t="shared" si="47"/>
        <v>817</v>
      </c>
      <c r="B722" s="15">
        <v>5513326</v>
      </c>
      <c r="C722" s="16" t="s">
        <v>142</v>
      </c>
      <c r="D722" s="15" t="s">
        <v>97</v>
      </c>
      <c r="E722" s="14" t="s">
        <v>21</v>
      </c>
      <c r="F722" s="13" t="s">
        <v>16</v>
      </c>
      <c r="G722" s="12">
        <v>-24928.620000000003</v>
      </c>
      <c r="H722" s="12">
        <v>956968.70000000007</v>
      </c>
      <c r="I722" s="12">
        <v>147749.59999999998</v>
      </c>
      <c r="J722" s="12">
        <v>0</v>
      </c>
      <c r="K722" s="12">
        <v>0</v>
      </c>
      <c r="L722" s="12">
        <v>0</v>
      </c>
      <c r="M722" s="12">
        <v>0</v>
      </c>
      <c r="N722" s="12">
        <v>0</v>
      </c>
      <c r="O722" s="12">
        <v>0</v>
      </c>
      <c r="P722" s="12">
        <v>0</v>
      </c>
      <c r="Q722" s="12">
        <v>0</v>
      </c>
      <c r="R722" s="12">
        <v>0</v>
      </c>
      <c r="S722" s="12">
        <v>0</v>
      </c>
      <c r="T722" s="12">
        <v>0</v>
      </c>
      <c r="U722" s="12">
        <v>0</v>
      </c>
      <c r="V722" s="12">
        <v>0</v>
      </c>
      <c r="W722" s="12">
        <v>0</v>
      </c>
      <c r="X722" s="12">
        <v>0</v>
      </c>
      <c r="Y722" s="12">
        <v>0</v>
      </c>
      <c r="Z722" s="12">
        <v>0</v>
      </c>
      <c r="AA722" s="12">
        <v>0</v>
      </c>
      <c r="AB722" s="12">
        <v>0</v>
      </c>
      <c r="AC722" s="12">
        <v>0</v>
      </c>
      <c r="AD722" s="12">
        <v>0</v>
      </c>
      <c r="AE722" s="12">
        <v>0</v>
      </c>
      <c r="AF722" s="11">
        <f t="shared" si="44"/>
        <v>1104718.3</v>
      </c>
      <c r="AG722" s="11">
        <f t="shared" si="45"/>
        <v>0</v>
      </c>
      <c r="AH722" s="8">
        <f t="shared" si="46"/>
        <v>817</v>
      </c>
    </row>
    <row r="723" spans="1:34" x14ac:dyDescent="0.25">
      <c r="A723" s="8">
        <f t="shared" si="47"/>
        <v>818</v>
      </c>
      <c r="B723" s="15">
        <v>5517258</v>
      </c>
      <c r="C723" s="16" t="s">
        <v>141</v>
      </c>
      <c r="D723" s="15" t="s">
        <v>97</v>
      </c>
      <c r="E723" s="14" t="s">
        <v>21</v>
      </c>
      <c r="F723" s="13" t="s">
        <v>16</v>
      </c>
      <c r="G723" s="12">
        <v>0</v>
      </c>
      <c r="H723" s="12">
        <v>157076.4</v>
      </c>
      <c r="I723" s="12">
        <v>40168.700000000004</v>
      </c>
      <c r="J723" s="12">
        <v>0</v>
      </c>
      <c r="K723" s="12">
        <v>0</v>
      </c>
      <c r="L723" s="12">
        <v>0</v>
      </c>
      <c r="M723" s="12">
        <v>0</v>
      </c>
      <c r="N723" s="12">
        <v>0</v>
      </c>
      <c r="O723" s="12">
        <v>0</v>
      </c>
      <c r="P723" s="12">
        <v>0</v>
      </c>
      <c r="Q723" s="12">
        <v>0</v>
      </c>
      <c r="R723" s="12">
        <v>0</v>
      </c>
      <c r="S723" s="12">
        <v>0</v>
      </c>
      <c r="T723" s="12">
        <v>0</v>
      </c>
      <c r="U723" s="12">
        <v>0</v>
      </c>
      <c r="V723" s="12">
        <v>0</v>
      </c>
      <c r="W723" s="12">
        <v>0</v>
      </c>
      <c r="X723" s="12">
        <v>0</v>
      </c>
      <c r="Y723" s="12">
        <v>0</v>
      </c>
      <c r="Z723" s="12">
        <v>0</v>
      </c>
      <c r="AA723" s="12">
        <v>0</v>
      </c>
      <c r="AB723" s="12">
        <v>0</v>
      </c>
      <c r="AC723" s="12">
        <v>0</v>
      </c>
      <c r="AD723" s="12">
        <v>0</v>
      </c>
      <c r="AE723" s="12">
        <v>0</v>
      </c>
      <c r="AF723" s="11">
        <f t="shared" si="44"/>
        <v>197245.1</v>
      </c>
      <c r="AG723" s="11">
        <f t="shared" si="45"/>
        <v>0</v>
      </c>
      <c r="AH723" s="8">
        <f t="shared" si="46"/>
        <v>818</v>
      </c>
    </row>
    <row r="724" spans="1:34" x14ac:dyDescent="0.25">
      <c r="A724" s="8">
        <f t="shared" si="47"/>
        <v>819</v>
      </c>
      <c r="B724" s="15">
        <v>5517281</v>
      </c>
      <c r="C724" s="16" t="s">
        <v>140</v>
      </c>
      <c r="D724" s="15" t="s">
        <v>97</v>
      </c>
      <c r="E724" s="14" t="s">
        <v>21</v>
      </c>
      <c r="F724" s="13" t="s">
        <v>16</v>
      </c>
      <c r="G724" s="12">
        <v>0</v>
      </c>
      <c r="H724" s="12">
        <v>25460</v>
      </c>
      <c r="I724" s="12">
        <v>80840.100000000006</v>
      </c>
      <c r="J724" s="12">
        <v>0</v>
      </c>
      <c r="K724" s="12">
        <v>0</v>
      </c>
      <c r="L724" s="12">
        <v>0</v>
      </c>
      <c r="M724" s="12">
        <v>0</v>
      </c>
      <c r="N724" s="12">
        <v>0</v>
      </c>
      <c r="O724" s="12">
        <v>0</v>
      </c>
      <c r="P724" s="12">
        <v>0</v>
      </c>
      <c r="Q724" s="12">
        <v>0</v>
      </c>
      <c r="R724" s="12">
        <v>0</v>
      </c>
      <c r="S724" s="12">
        <v>0</v>
      </c>
      <c r="T724" s="12">
        <v>0</v>
      </c>
      <c r="U724" s="12">
        <v>0</v>
      </c>
      <c r="V724" s="12">
        <v>0</v>
      </c>
      <c r="W724" s="12">
        <v>0</v>
      </c>
      <c r="X724" s="12">
        <v>0</v>
      </c>
      <c r="Y724" s="12">
        <v>0</v>
      </c>
      <c r="Z724" s="12">
        <v>0</v>
      </c>
      <c r="AA724" s="12">
        <v>0</v>
      </c>
      <c r="AB724" s="12">
        <v>0</v>
      </c>
      <c r="AC724" s="12">
        <v>0</v>
      </c>
      <c r="AD724" s="12">
        <v>0</v>
      </c>
      <c r="AE724" s="12">
        <v>0</v>
      </c>
      <c r="AF724" s="11">
        <f t="shared" si="44"/>
        <v>106300.1</v>
      </c>
      <c r="AG724" s="11">
        <f t="shared" si="45"/>
        <v>0</v>
      </c>
      <c r="AH724" s="8">
        <f t="shared" si="46"/>
        <v>819</v>
      </c>
    </row>
    <row r="725" spans="1:34" x14ac:dyDescent="0.25">
      <c r="A725" s="8">
        <f t="shared" si="47"/>
        <v>820</v>
      </c>
      <c r="B725" s="15">
        <v>5517283</v>
      </c>
      <c r="C725" s="16" t="s">
        <v>139</v>
      </c>
      <c r="D725" s="15" t="s">
        <v>97</v>
      </c>
      <c r="E725" s="14" t="s">
        <v>21</v>
      </c>
      <c r="F725" s="13" t="s">
        <v>16</v>
      </c>
      <c r="G725" s="12">
        <v>0</v>
      </c>
      <c r="H725" s="12">
        <v>100057.7</v>
      </c>
      <c r="I725" s="12">
        <v>15531.599999999999</v>
      </c>
      <c r="J725" s="12">
        <v>0</v>
      </c>
      <c r="K725" s="12">
        <v>0</v>
      </c>
      <c r="L725" s="12">
        <v>0</v>
      </c>
      <c r="M725" s="12">
        <v>0</v>
      </c>
      <c r="N725" s="12">
        <v>0</v>
      </c>
      <c r="O725" s="12">
        <v>0</v>
      </c>
      <c r="P725" s="12">
        <v>0</v>
      </c>
      <c r="Q725" s="12">
        <v>0</v>
      </c>
      <c r="R725" s="12">
        <v>0</v>
      </c>
      <c r="S725" s="12">
        <v>0</v>
      </c>
      <c r="T725" s="12">
        <v>0</v>
      </c>
      <c r="U725" s="12">
        <v>0</v>
      </c>
      <c r="V725" s="12">
        <v>0</v>
      </c>
      <c r="W725" s="12">
        <v>0</v>
      </c>
      <c r="X725" s="12">
        <v>0</v>
      </c>
      <c r="Y725" s="12">
        <v>0</v>
      </c>
      <c r="Z725" s="12">
        <v>0</v>
      </c>
      <c r="AA725" s="12">
        <v>0</v>
      </c>
      <c r="AB725" s="12">
        <v>0</v>
      </c>
      <c r="AC725" s="12">
        <v>0</v>
      </c>
      <c r="AD725" s="12">
        <v>0</v>
      </c>
      <c r="AE725" s="12">
        <v>0</v>
      </c>
      <c r="AF725" s="11">
        <f t="shared" si="44"/>
        <v>115589.29999999999</v>
      </c>
      <c r="AG725" s="11">
        <f t="shared" si="45"/>
        <v>0</v>
      </c>
      <c r="AH725" s="8">
        <f t="shared" si="46"/>
        <v>820</v>
      </c>
    </row>
    <row r="726" spans="1:34" x14ac:dyDescent="0.25">
      <c r="A726" s="8">
        <f t="shared" si="47"/>
        <v>821</v>
      </c>
      <c r="B726" s="15">
        <v>5517287</v>
      </c>
      <c r="C726" s="16" t="s">
        <v>138</v>
      </c>
      <c r="D726" s="15" t="s">
        <v>97</v>
      </c>
      <c r="E726" s="14" t="s">
        <v>21</v>
      </c>
      <c r="F726" s="13" t="s">
        <v>16</v>
      </c>
      <c r="G726" s="12">
        <v>0</v>
      </c>
      <c r="H726" s="12">
        <v>234121.1</v>
      </c>
      <c r="I726" s="12">
        <v>207167.1</v>
      </c>
      <c r="J726" s="12">
        <v>0</v>
      </c>
      <c r="K726" s="12">
        <v>0</v>
      </c>
      <c r="L726" s="12">
        <v>0</v>
      </c>
      <c r="M726" s="12">
        <v>0</v>
      </c>
      <c r="N726" s="12">
        <v>0</v>
      </c>
      <c r="O726" s="12">
        <v>0</v>
      </c>
      <c r="P726" s="12">
        <v>0</v>
      </c>
      <c r="Q726" s="12">
        <v>0</v>
      </c>
      <c r="R726" s="12">
        <v>0</v>
      </c>
      <c r="S726" s="12">
        <v>0</v>
      </c>
      <c r="T726" s="12">
        <v>0</v>
      </c>
      <c r="U726" s="12">
        <v>0</v>
      </c>
      <c r="V726" s="12">
        <v>0</v>
      </c>
      <c r="W726" s="12">
        <v>0</v>
      </c>
      <c r="X726" s="12">
        <v>0</v>
      </c>
      <c r="Y726" s="12">
        <v>0</v>
      </c>
      <c r="Z726" s="12">
        <v>0</v>
      </c>
      <c r="AA726" s="12">
        <v>0</v>
      </c>
      <c r="AB726" s="12">
        <v>0</v>
      </c>
      <c r="AC726" s="12">
        <v>0</v>
      </c>
      <c r="AD726" s="12">
        <v>0</v>
      </c>
      <c r="AE726" s="12">
        <v>0</v>
      </c>
      <c r="AF726" s="11">
        <f t="shared" si="44"/>
        <v>441288.2</v>
      </c>
      <c r="AG726" s="11">
        <f t="shared" si="45"/>
        <v>0</v>
      </c>
      <c r="AH726" s="8">
        <f t="shared" si="46"/>
        <v>821</v>
      </c>
    </row>
    <row r="727" spans="1:34" x14ac:dyDescent="0.25">
      <c r="A727" s="8">
        <f t="shared" si="47"/>
        <v>822</v>
      </c>
      <c r="B727" s="15">
        <v>5517288</v>
      </c>
      <c r="C727" s="16" t="s">
        <v>137</v>
      </c>
      <c r="D727" s="15" t="s">
        <v>97</v>
      </c>
      <c r="E727" s="14" t="s">
        <v>21</v>
      </c>
      <c r="F727" s="13" t="s">
        <v>16</v>
      </c>
      <c r="G727" s="12">
        <v>0</v>
      </c>
      <c r="H727" s="12">
        <v>110993.4</v>
      </c>
      <c r="I727" s="12">
        <v>57368</v>
      </c>
      <c r="J727" s="12">
        <v>0</v>
      </c>
      <c r="K727" s="12">
        <v>0</v>
      </c>
      <c r="L727" s="12">
        <v>0</v>
      </c>
      <c r="M727" s="12">
        <v>0</v>
      </c>
      <c r="N727" s="12">
        <v>0</v>
      </c>
      <c r="O727" s="12">
        <v>0</v>
      </c>
      <c r="P727" s="12">
        <v>0</v>
      </c>
      <c r="Q727" s="12">
        <v>0</v>
      </c>
      <c r="R727" s="12">
        <v>0</v>
      </c>
      <c r="S727" s="12">
        <v>0</v>
      </c>
      <c r="T727" s="12">
        <v>0</v>
      </c>
      <c r="U727" s="12">
        <v>0</v>
      </c>
      <c r="V727" s="12">
        <v>0</v>
      </c>
      <c r="W727" s="12">
        <v>0</v>
      </c>
      <c r="X727" s="12">
        <v>0</v>
      </c>
      <c r="Y727" s="12">
        <v>0</v>
      </c>
      <c r="Z727" s="12">
        <v>0</v>
      </c>
      <c r="AA727" s="12">
        <v>0</v>
      </c>
      <c r="AB727" s="12">
        <v>0</v>
      </c>
      <c r="AC727" s="12">
        <v>0</v>
      </c>
      <c r="AD727" s="12">
        <v>0</v>
      </c>
      <c r="AE727" s="12">
        <v>0</v>
      </c>
      <c r="AF727" s="11">
        <f t="shared" si="44"/>
        <v>168361.4</v>
      </c>
      <c r="AG727" s="11">
        <f t="shared" si="45"/>
        <v>0</v>
      </c>
      <c r="AH727" s="8">
        <f t="shared" si="46"/>
        <v>822</v>
      </c>
    </row>
    <row r="728" spans="1:34" x14ac:dyDescent="0.25">
      <c r="A728" s="8">
        <f t="shared" si="47"/>
        <v>823</v>
      </c>
      <c r="B728" s="15">
        <v>5518470</v>
      </c>
      <c r="C728" s="16" t="s">
        <v>136</v>
      </c>
      <c r="D728" s="15" t="s">
        <v>97</v>
      </c>
      <c r="E728" s="14" t="s">
        <v>21</v>
      </c>
      <c r="F728" s="13" t="s">
        <v>16</v>
      </c>
      <c r="G728" s="12">
        <v>0</v>
      </c>
      <c r="H728" s="12">
        <v>297687.59999999998</v>
      </c>
      <c r="I728" s="12">
        <v>51848.100000000006</v>
      </c>
      <c r="J728" s="12">
        <v>0</v>
      </c>
      <c r="K728" s="12">
        <v>0</v>
      </c>
      <c r="L728" s="12">
        <v>0</v>
      </c>
      <c r="M728" s="12">
        <v>0</v>
      </c>
      <c r="N728" s="12">
        <v>0</v>
      </c>
      <c r="O728" s="12">
        <v>0</v>
      </c>
      <c r="P728" s="12">
        <v>0</v>
      </c>
      <c r="Q728" s="12">
        <v>0</v>
      </c>
      <c r="R728" s="12">
        <v>0</v>
      </c>
      <c r="S728" s="12">
        <v>0</v>
      </c>
      <c r="T728" s="12">
        <v>0</v>
      </c>
      <c r="U728" s="12">
        <v>0</v>
      </c>
      <c r="V728" s="12">
        <v>0</v>
      </c>
      <c r="W728" s="12">
        <v>0</v>
      </c>
      <c r="X728" s="12">
        <v>0</v>
      </c>
      <c r="Y728" s="12">
        <v>0</v>
      </c>
      <c r="Z728" s="12">
        <v>0</v>
      </c>
      <c r="AA728" s="12">
        <v>0</v>
      </c>
      <c r="AB728" s="12">
        <v>0</v>
      </c>
      <c r="AC728" s="12">
        <v>0</v>
      </c>
      <c r="AD728" s="12">
        <v>0</v>
      </c>
      <c r="AE728" s="12">
        <v>0</v>
      </c>
      <c r="AF728" s="11">
        <f t="shared" si="44"/>
        <v>349535.69999999995</v>
      </c>
      <c r="AG728" s="11">
        <f t="shared" si="45"/>
        <v>0</v>
      </c>
      <c r="AH728" s="8">
        <f t="shared" si="46"/>
        <v>823</v>
      </c>
    </row>
    <row r="729" spans="1:34" x14ac:dyDescent="0.25">
      <c r="A729" s="8">
        <f t="shared" si="47"/>
        <v>824</v>
      </c>
      <c r="B729" s="15">
        <v>5519246</v>
      </c>
      <c r="C729" s="16" t="s">
        <v>135</v>
      </c>
      <c r="D729" s="15" t="s">
        <v>97</v>
      </c>
      <c r="E729" s="14" t="s">
        <v>21</v>
      </c>
      <c r="F729" s="13" t="s">
        <v>16</v>
      </c>
      <c r="G729" s="12">
        <v>0</v>
      </c>
      <c r="H729" s="12">
        <v>27441.600000000002</v>
      </c>
      <c r="I729" s="12">
        <v>76844.899999999994</v>
      </c>
      <c r="J729" s="12">
        <v>0</v>
      </c>
      <c r="K729" s="12">
        <v>0</v>
      </c>
      <c r="L729" s="12">
        <v>0</v>
      </c>
      <c r="M729" s="12">
        <v>0</v>
      </c>
      <c r="N729" s="12">
        <v>0</v>
      </c>
      <c r="O729" s="12">
        <v>0</v>
      </c>
      <c r="P729" s="12">
        <v>0</v>
      </c>
      <c r="Q729" s="12">
        <v>0</v>
      </c>
      <c r="R729" s="12">
        <v>0</v>
      </c>
      <c r="S729" s="12">
        <v>0</v>
      </c>
      <c r="T729" s="12">
        <v>0</v>
      </c>
      <c r="U729" s="12">
        <v>0</v>
      </c>
      <c r="V729" s="12">
        <v>0</v>
      </c>
      <c r="W729" s="12">
        <v>0</v>
      </c>
      <c r="X729" s="12">
        <v>0</v>
      </c>
      <c r="Y729" s="12">
        <v>0</v>
      </c>
      <c r="Z729" s="12">
        <v>0</v>
      </c>
      <c r="AA729" s="12">
        <v>0</v>
      </c>
      <c r="AB729" s="12">
        <v>0</v>
      </c>
      <c r="AC729" s="12">
        <v>0</v>
      </c>
      <c r="AD729" s="12">
        <v>0</v>
      </c>
      <c r="AE729" s="12">
        <v>0</v>
      </c>
      <c r="AF729" s="11">
        <f t="shared" si="44"/>
        <v>104286.5</v>
      </c>
      <c r="AG729" s="11">
        <f t="shared" si="45"/>
        <v>0</v>
      </c>
      <c r="AH729" s="8">
        <f t="shared" si="46"/>
        <v>824</v>
      </c>
    </row>
    <row r="730" spans="1:34" x14ac:dyDescent="0.25">
      <c r="A730" s="8">
        <f t="shared" si="47"/>
        <v>825</v>
      </c>
      <c r="B730" s="15">
        <v>5533593</v>
      </c>
      <c r="C730" s="16" t="s">
        <v>134</v>
      </c>
      <c r="D730" s="15" t="s">
        <v>97</v>
      </c>
      <c r="E730" s="14" t="s">
        <v>21</v>
      </c>
      <c r="F730" s="13" t="s">
        <v>54</v>
      </c>
      <c r="G730" s="12">
        <v>-317562.35863960907</v>
      </c>
      <c r="H730" s="12">
        <v>896921.59999999998</v>
      </c>
      <c r="I730" s="12">
        <v>2381953.7000000002</v>
      </c>
      <c r="J730" s="12">
        <v>0</v>
      </c>
      <c r="K730" s="12">
        <v>0</v>
      </c>
      <c r="L730" s="12">
        <v>0</v>
      </c>
      <c r="M730" s="12">
        <v>0</v>
      </c>
      <c r="N730" s="12">
        <v>0</v>
      </c>
      <c r="O730" s="12">
        <v>0</v>
      </c>
      <c r="P730" s="12">
        <v>0</v>
      </c>
      <c r="Q730" s="12">
        <v>0</v>
      </c>
      <c r="R730" s="12">
        <v>0</v>
      </c>
      <c r="S730" s="12">
        <v>0</v>
      </c>
      <c r="T730" s="12">
        <v>0</v>
      </c>
      <c r="U730" s="12">
        <v>0</v>
      </c>
      <c r="V730" s="12">
        <v>0</v>
      </c>
      <c r="W730" s="12">
        <v>0</v>
      </c>
      <c r="X730" s="12">
        <v>0</v>
      </c>
      <c r="Y730" s="12">
        <v>0</v>
      </c>
      <c r="Z730" s="12">
        <v>0</v>
      </c>
      <c r="AA730" s="12">
        <v>0</v>
      </c>
      <c r="AB730" s="12">
        <v>0</v>
      </c>
      <c r="AC730" s="12">
        <v>0</v>
      </c>
      <c r="AD730" s="12">
        <v>0</v>
      </c>
      <c r="AE730" s="12">
        <v>0</v>
      </c>
      <c r="AF730" s="11">
        <f t="shared" si="44"/>
        <v>3278875.3000000003</v>
      </c>
      <c r="AG730" s="11">
        <f t="shared" si="45"/>
        <v>0</v>
      </c>
      <c r="AH730" s="8">
        <f t="shared" si="46"/>
        <v>825</v>
      </c>
    </row>
    <row r="731" spans="1:34" x14ac:dyDescent="0.25">
      <c r="A731" s="8">
        <f t="shared" si="47"/>
        <v>826</v>
      </c>
      <c r="B731" s="15">
        <v>5533596</v>
      </c>
      <c r="C731" s="16" t="s">
        <v>133</v>
      </c>
      <c r="D731" s="15" t="s">
        <v>97</v>
      </c>
      <c r="E731" s="14" t="s">
        <v>21</v>
      </c>
      <c r="F731" s="13" t="s">
        <v>16</v>
      </c>
      <c r="G731" s="12">
        <v>0</v>
      </c>
      <c r="H731" s="12">
        <v>124534.7</v>
      </c>
      <c r="I731" s="12">
        <v>22848.600000000002</v>
      </c>
      <c r="J731" s="12">
        <v>0</v>
      </c>
      <c r="K731" s="12">
        <v>0</v>
      </c>
      <c r="L731" s="12">
        <v>0</v>
      </c>
      <c r="M731" s="12">
        <v>0</v>
      </c>
      <c r="N731" s="12">
        <v>0</v>
      </c>
      <c r="O731" s="12">
        <v>0</v>
      </c>
      <c r="P731" s="12">
        <v>0</v>
      </c>
      <c r="Q731" s="12">
        <v>0</v>
      </c>
      <c r="R731" s="12">
        <v>0</v>
      </c>
      <c r="S731" s="12">
        <v>0</v>
      </c>
      <c r="T731" s="12">
        <v>0</v>
      </c>
      <c r="U731" s="12">
        <v>0</v>
      </c>
      <c r="V731" s="12">
        <v>0</v>
      </c>
      <c r="W731" s="12">
        <v>0</v>
      </c>
      <c r="X731" s="12">
        <v>0</v>
      </c>
      <c r="Y731" s="12">
        <v>0</v>
      </c>
      <c r="Z731" s="12">
        <v>0</v>
      </c>
      <c r="AA731" s="12">
        <v>0</v>
      </c>
      <c r="AB731" s="12">
        <v>0</v>
      </c>
      <c r="AC731" s="12">
        <v>0</v>
      </c>
      <c r="AD731" s="12">
        <v>0</v>
      </c>
      <c r="AE731" s="12">
        <v>0</v>
      </c>
      <c r="AF731" s="11">
        <f t="shared" si="44"/>
        <v>147383.29999999999</v>
      </c>
      <c r="AG731" s="11">
        <f t="shared" si="45"/>
        <v>0</v>
      </c>
      <c r="AH731" s="8">
        <f t="shared" si="46"/>
        <v>826</v>
      </c>
    </row>
    <row r="732" spans="1:34" x14ac:dyDescent="0.25">
      <c r="A732" s="8">
        <f t="shared" si="47"/>
        <v>827</v>
      </c>
      <c r="B732" s="15">
        <v>5543230</v>
      </c>
      <c r="C732" s="16" t="s">
        <v>132</v>
      </c>
      <c r="D732" s="15" t="s">
        <v>97</v>
      </c>
      <c r="E732" s="14" t="s">
        <v>21</v>
      </c>
      <c r="F732" s="13" t="s">
        <v>16</v>
      </c>
      <c r="G732" s="12">
        <v>0</v>
      </c>
      <c r="H732" s="12">
        <v>-105038.6</v>
      </c>
      <c r="I732" s="12">
        <v>212003.3</v>
      </c>
      <c r="J732" s="12">
        <v>0</v>
      </c>
      <c r="K732" s="12">
        <v>0</v>
      </c>
      <c r="L732" s="12">
        <v>0</v>
      </c>
      <c r="M732" s="12">
        <v>0</v>
      </c>
      <c r="N732" s="12">
        <v>0</v>
      </c>
      <c r="O732" s="12">
        <v>0</v>
      </c>
      <c r="P732" s="12">
        <v>0</v>
      </c>
      <c r="Q732" s="12">
        <v>0</v>
      </c>
      <c r="R732" s="12">
        <v>0</v>
      </c>
      <c r="S732" s="12">
        <v>0</v>
      </c>
      <c r="T732" s="12">
        <v>0</v>
      </c>
      <c r="U732" s="12">
        <v>0</v>
      </c>
      <c r="V732" s="12">
        <v>0</v>
      </c>
      <c r="W732" s="12">
        <v>0</v>
      </c>
      <c r="X732" s="12">
        <v>0</v>
      </c>
      <c r="Y732" s="12">
        <v>0</v>
      </c>
      <c r="Z732" s="12">
        <v>0</v>
      </c>
      <c r="AA732" s="12">
        <v>0</v>
      </c>
      <c r="AB732" s="12">
        <v>0</v>
      </c>
      <c r="AC732" s="12">
        <v>0</v>
      </c>
      <c r="AD732" s="12">
        <v>0</v>
      </c>
      <c r="AE732" s="12">
        <v>0</v>
      </c>
      <c r="AF732" s="11">
        <f t="shared" si="44"/>
        <v>106964.69999999998</v>
      </c>
      <c r="AG732" s="11">
        <f t="shared" si="45"/>
        <v>0</v>
      </c>
      <c r="AH732" s="8">
        <f t="shared" si="46"/>
        <v>827</v>
      </c>
    </row>
    <row r="733" spans="1:34" x14ac:dyDescent="0.25">
      <c r="A733" s="8">
        <f t="shared" si="47"/>
        <v>828</v>
      </c>
      <c r="B733" s="15">
        <v>5547633</v>
      </c>
      <c r="C733" s="16" t="s">
        <v>131</v>
      </c>
      <c r="D733" s="15" t="s">
        <v>97</v>
      </c>
      <c r="E733" s="14" t="s">
        <v>21</v>
      </c>
      <c r="F733" s="13" t="s">
        <v>16</v>
      </c>
      <c r="G733" s="12">
        <v>232828.09448517981</v>
      </c>
      <c r="H733" s="12">
        <v>849262.5</v>
      </c>
      <c r="I733" s="12">
        <v>433045.9</v>
      </c>
      <c r="J733" s="12">
        <v>100921</v>
      </c>
      <c r="K733" s="12">
        <v>101920</v>
      </c>
      <c r="L733" s="12">
        <v>440394</v>
      </c>
      <c r="M733" s="12">
        <v>781007</v>
      </c>
      <c r="N733" s="12">
        <v>894379</v>
      </c>
      <c r="O733" s="12">
        <v>881783</v>
      </c>
      <c r="P733" s="12">
        <v>982558</v>
      </c>
      <c r="Q733" s="12">
        <v>507752</v>
      </c>
      <c r="R733" s="12">
        <v>125969</v>
      </c>
      <c r="S733" s="12">
        <v>105000</v>
      </c>
      <c r="T733" s="12">
        <v>0</v>
      </c>
      <c r="U733" s="12">
        <v>0</v>
      </c>
      <c r="V733" s="12">
        <v>0</v>
      </c>
      <c r="W733" s="12">
        <v>0</v>
      </c>
      <c r="X733" s="12">
        <v>0</v>
      </c>
      <c r="Y733" s="12">
        <v>0</v>
      </c>
      <c r="Z733" s="12">
        <v>0</v>
      </c>
      <c r="AA733" s="12">
        <v>0</v>
      </c>
      <c r="AB733" s="12">
        <v>0</v>
      </c>
      <c r="AC733" s="12">
        <v>0</v>
      </c>
      <c r="AD733" s="12">
        <v>0</v>
      </c>
      <c r="AE733" s="12">
        <v>0</v>
      </c>
      <c r="AF733" s="11">
        <f t="shared" si="44"/>
        <v>6203991.4000000004</v>
      </c>
      <c r="AG733" s="11">
        <f t="shared" si="45"/>
        <v>0</v>
      </c>
      <c r="AH733" s="8">
        <f t="shared" si="46"/>
        <v>828</v>
      </c>
    </row>
    <row r="734" spans="1:34" x14ac:dyDescent="0.25">
      <c r="A734" s="8">
        <f t="shared" si="47"/>
        <v>829</v>
      </c>
      <c r="B734" s="15">
        <v>5549743</v>
      </c>
      <c r="C734" s="16" t="s">
        <v>130</v>
      </c>
      <c r="D734" s="15" t="s">
        <v>97</v>
      </c>
      <c r="E734" s="14" t="s">
        <v>21</v>
      </c>
      <c r="F734" s="13" t="s">
        <v>16</v>
      </c>
      <c r="G734" s="12">
        <v>0</v>
      </c>
      <c r="H734" s="12">
        <v>866037</v>
      </c>
      <c r="I734" s="12">
        <v>630761.10000000009</v>
      </c>
      <c r="J734" s="12">
        <v>210795</v>
      </c>
      <c r="K734" s="12">
        <v>1916854</v>
      </c>
      <c r="L734" s="12">
        <v>1654251</v>
      </c>
      <c r="M734" s="12">
        <v>2815200</v>
      </c>
      <c r="N734" s="12">
        <v>3358716</v>
      </c>
      <c r="O734" s="12">
        <v>4930100</v>
      </c>
      <c r="P734" s="12">
        <v>5149239</v>
      </c>
      <c r="Q734" s="12">
        <v>4901661</v>
      </c>
      <c r="R734" s="12">
        <v>2091217.9999999998</v>
      </c>
      <c r="S734" s="12">
        <v>195000</v>
      </c>
      <c r="T734" s="12">
        <v>0</v>
      </c>
      <c r="U734" s="12">
        <v>0</v>
      </c>
      <c r="V734" s="12">
        <v>0</v>
      </c>
      <c r="W734" s="12">
        <v>0</v>
      </c>
      <c r="X734" s="12">
        <v>0</v>
      </c>
      <c r="Y734" s="12">
        <v>0</v>
      </c>
      <c r="Z734" s="12">
        <v>0</v>
      </c>
      <c r="AA734" s="12">
        <v>0</v>
      </c>
      <c r="AB734" s="12">
        <v>0</v>
      </c>
      <c r="AC734" s="12">
        <v>0</v>
      </c>
      <c r="AD734" s="12">
        <v>0</v>
      </c>
      <c r="AE734" s="12">
        <v>0</v>
      </c>
      <c r="AF734" s="11">
        <f t="shared" si="44"/>
        <v>28719832.100000001</v>
      </c>
      <c r="AG734" s="11">
        <f t="shared" si="45"/>
        <v>0</v>
      </c>
      <c r="AH734" s="8">
        <f t="shared" si="46"/>
        <v>829</v>
      </c>
    </row>
    <row r="735" spans="1:34" x14ac:dyDescent="0.25">
      <c r="A735" s="8">
        <f t="shared" si="47"/>
        <v>830</v>
      </c>
      <c r="B735" s="15">
        <v>5551684</v>
      </c>
      <c r="C735" s="16" t="s">
        <v>129</v>
      </c>
      <c r="D735" s="15" t="s">
        <v>97</v>
      </c>
      <c r="E735" s="14" t="s">
        <v>21</v>
      </c>
      <c r="F735" s="13" t="s">
        <v>20</v>
      </c>
      <c r="G735" s="12">
        <v>0</v>
      </c>
      <c r="H735" s="12">
        <v>122321.20000000001</v>
      </c>
      <c r="I735" s="12">
        <v>13266.3</v>
      </c>
      <c r="J735" s="12">
        <v>63160</v>
      </c>
      <c r="K735" s="12">
        <v>46160</v>
      </c>
      <c r="L735" s="12">
        <v>45600</v>
      </c>
      <c r="M735" s="12">
        <v>45880</v>
      </c>
      <c r="N735" s="12">
        <v>46160</v>
      </c>
      <c r="O735" s="12">
        <v>45880</v>
      </c>
      <c r="P735" s="12">
        <v>45880</v>
      </c>
      <c r="Q735" s="12">
        <v>46160</v>
      </c>
      <c r="R735" s="12">
        <v>25040</v>
      </c>
      <c r="S735" s="12">
        <v>26160</v>
      </c>
      <c r="T735" s="12">
        <v>40000</v>
      </c>
      <c r="U735" s="12">
        <v>0</v>
      </c>
      <c r="V735" s="12">
        <v>0</v>
      </c>
      <c r="W735" s="12">
        <v>0</v>
      </c>
      <c r="X735" s="12">
        <v>0</v>
      </c>
      <c r="Y735" s="12">
        <v>0</v>
      </c>
      <c r="Z735" s="12">
        <v>0</v>
      </c>
      <c r="AA735" s="12">
        <v>0</v>
      </c>
      <c r="AB735" s="12">
        <v>0</v>
      </c>
      <c r="AC735" s="12">
        <v>0</v>
      </c>
      <c r="AD735" s="12">
        <v>0</v>
      </c>
      <c r="AE735" s="12">
        <v>0</v>
      </c>
      <c r="AF735" s="11">
        <f t="shared" si="44"/>
        <v>571667.5</v>
      </c>
      <c r="AG735" s="11">
        <f t="shared" si="45"/>
        <v>40000</v>
      </c>
      <c r="AH735" s="8">
        <f t="shared" si="46"/>
        <v>830</v>
      </c>
    </row>
    <row r="736" spans="1:34" x14ac:dyDescent="0.25">
      <c r="A736" s="8">
        <f t="shared" si="47"/>
        <v>831</v>
      </c>
      <c r="B736" s="15">
        <v>5555243</v>
      </c>
      <c r="C736" s="16" t="s">
        <v>128</v>
      </c>
      <c r="D736" s="15" t="s">
        <v>97</v>
      </c>
      <c r="E736" s="14" t="s">
        <v>21</v>
      </c>
      <c r="F736" s="13" t="s">
        <v>20</v>
      </c>
      <c r="G736" s="12">
        <v>0</v>
      </c>
      <c r="H736" s="12">
        <v>154371.70000000001</v>
      </c>
      <c r="I736" s="12">
        <v>422844.4</v>
      </c>
      <c r="J736" s="12">
        <v>2376936.7000000002</v>
      </c>
      <c r="K736" s="12">
        <v>3785337.8</v>
      </c>
      <c r="L736" s="12">
        <v>60607.799999999996</v>
      </c>
      <c r="M736" s="12">
        <v>52078</v>
      </c>
      <c r="N736" s="12">
        <v>54475.6</v>
      </c>
      <c r="O736" s="12">
        <v>32544.5</v>
      </c>
      <c r="P736" s="12">
        <v>7870.2</v>
      </c>
      <c r="Q736" s="12">
        <v>767.4</v>
      </c>
      <c r="R736" s="12">
        <v>627.9</v>
      </c>
      <c r="S736" s="12">
        <v>767.4</v>
      </c>
      <c r="T736" s="12">
        <v>0</v>
      </c>
      <c r="U736" s="12">
        <v>0</v>
      </c>
      <c r="V736" s="12">
        <v>0</v>
      </c>
      <c r="W736" s="12">
        <v>0</v>
      </c>
      <c r="X736" s="12">
        <v>0</v>
      </c>
      <c r="Y736" s="12">
        <v>0</v>
      </c>
      <c r="Z736" s="12">
        <v>0</v>
      </c>
      <c r="AA736" s="12">
        <v>0</v>
      </c>
      <c r="AB736" s="12">
        <v>0</v>
      </c>
      <c r="AC736" s="12">
        <v>0</v>
      </c>
      <c r="AD736" s="12">
        <v>0</v>
      </c>
      <c r="AE736" s="12">
        <v>0</v>
      </c>
      <c r="AF736" s="11">
        <f t="shared" si="44"/>
        <v>6949229.4000000004</v>
      </c>
      <c r="AG736" s="11">
        <f t="shared" si="45"/>
        <v>0</v>
      </c>
      <c r="AH736" s="8">
        <f t="shared" si="46"/>
        <v>831</v>
      </c>
    </row>
    <row r="737" spans="1:34" x14ac:dyDescent="0.25">
      <c r="A737" s="8">
        <f t="shared" si="47"/>
        <v>832</v>
      </c>
      <c r="B737" s="15">
        <v>5560581</v>
      </c>
      <c r="C737" s="16" t="s">
        <v>127</v>
      </c>
      <c r="D737" s="15" t="s">
        <v>97</v>
      </c>
      <c r="E737" s="14" t="s">
        <v>21</v>
      </c>
      <c r="F737" s="13" t="s">
        <v>20</v>
      </c>
      <c r="G737" s="12">
        <v>0</v>
      </c>
      <c r="H737" s="12">
        <v>1790.7</v>
      </c>
      <c r="I737" s="12">
        <v>2529.5</v>
      </c>
      <c r="J737" s="12">
        <v>28695.699999999997</v>
      </c>
      <c r="K737" s="12">
        <v>28695.699999999997</v>
      </c>
      <c r="L737" s="12">
        <v>26087</v>
      </c>
      <c r="M737" s="12">
        <v>27391.300000000003</v>
      </c>
      <c r="N737" s="12">
        <v>28695.699999999997</v>
      </c>
      <c r="O737" s="12">
        <v>27391.300000000003</v>
      </c>
      <c r="P737" s="12">
        <v>27391.300000000003</v>
      </c>
      <c r="Q737" s="12">
        <v>28695.699999999997</v>
      </c>
      <c r="R737" s="12">
        <v>23478.3</v>
      </c>
      <c r="S737" s="12">
        <v>28695.699999999997</v>
      </c>
      <c r="T737" s="12">
        <v>24782.6</v>
      </c>
      <c r="U737" s="12">
        <v>37848.6</v>
      </c>
      <c r="V737" s="12">
        <v>45816.7</v>
      </c>
      <c r="W737" s="12">
        <v>43824.7</v>
      </c>
      <c r="X737" s="12">
        <v>39840.6</v>
      </c>
      <c r="Y737" s="12">
        <v>43824.7</v>
      </c>
      <c r="Z737" s="12">
        <v>41832.700000000004</v>
      </c>
      <c r="AA737" s="12">
        <v>43824.7</v>
      </c>
      <c r="AB737" s="12">
        <v>41832.700000000004</v>
      </c>
      <c r="AC737" s="12">
        <v>41832.700000000004</v>
      </c>
      <c r="AD737" s="12">
        <v>37848.6</v>
      </c>
      <c r="AE737" s="12">
        <v>43824.7</v>
      </c>
      <c r="AF737" s="11">
        <f t="shared" si="44"/>
        <v>279537.89999999997</v>
      </c>
      <c r="AG737" s="11">
        <f t="shared" si="45"/>
        <v>486934</v>
      </c>
      <c r="AH737" s="8">
        <f t="shared" si="46"/>
        <v>832</v>
      </c>
    </row>
    <row r="738" spans="1:34" x14ac:dyDescent="0.25">
      <c r="A738" s="8">
        <f t="shared" si="47"/>
        <v>833</v>
      </c>
      <c r="B738" s="15">
        <v>5560582</v>
      </c>
      <c r="C738" s="16" t="s">
        <v>126</v>
      </c>
      <c r="D738" s="15" t="s">
        <v>97</v>
      </c>
      <c r="E738" s="14" t="s">
        <v>21</v>
      </c>
      <c r="F738" s="13" t="s">
        <v>20</v>
      </c>
      <c r="G738" s="12">
        <v>0</v>
      </c>
      <c r="H738" s="12">
        <v>2061.6</v>
      </c>
      <c r="I738" s="12">
        <v>6377.2</v>
      </c>
      <c r="J738" s="12">
        <v>14347.8</v>
      </c>
      <c r="K738" s="12">
        <v>14347.8</v>
      </c>
      <c r="L738" s="12">
        <v>13043.5</v>
      </c>
      <c r="M738" s="12">
        <v>13695.7</v>
      </c>
      <c r="N738" s="12">
        <v>14347.8</v>
      </c>
      <c r="O738" s="12">
        <v>13695.7</v>
      </c>
      <c r="P738" s="12">
        <v>13695.7</v>
      </c>
      <c r="Q738" s="12">
        <v>14347.8</v>
      </c>
      <c r="R738" s="12">
        <v>11739.1</v>
      </c>
      <c r="S738" s="12">
        <v>14347.8</v>
      </c>
      <c r="T738" s="12">
        <v>12391.3</v>
      </c>
      <c r="U738" s="12">
        <v>41633.5</v>
      </c>
      <c r="V738" s="12">
        <v>50398.400000000001</v>
      </c>
      <c r="W738" s="12">
        <v>48207.199999999997</v>
      </c>
      <c r="X738" s="12">
        <v>43824.7</v>
      </c>
      <c r="Y738" s="12">
        <v>48207.199999999997</v>
      </c>
      <c r="Z738" s="12">
        <v>46015.9</v>
      </c>
      <c r="AA738" s="12">
        <v>48207.199999999997</v>
      </c>
      <c r="AB738" s="12">
        <v>46015.9</v>
      </c>
      <c r="AC738" s="12">
        <v>46015.9</v>
      </c>
      <c r="AD738" s="12">
        <v>41633.5</v>
      </c>
      <c r="AE738" s="12">
        <v>48207.199999999997</v>
      </c>
      <c r="AF738" s="11">
        <f t="shared" si="44"/>
        <v>146047.49999999997</v>
      </c>
      <c r="AG738" s="11">
        <f t="shared" si="45"/>
        <v>520757.90000000014</v>
      </c>
      <c r="AH738" s="8">
        <f t="shared" si="46"/>
        <v>833</v>
      </c>
    </row>
    <row r="739" spans="1:34" x14ac:dyDescent="0.25">
      <c r="A739" s="8">
        <f t="shared" si="47"/>
        <v>834</v>
      </c>
      <c r="B739" s="15">
        <v>5560583</v>
      </c>
      <c r="C739" s="16" t="s">
        <v>125</v>
      </c>
      <c r="D739" s="15" t="s">
        <v>97</v>
      </c>
      <c r="E739" s="14" t="s">
        <v>21</v>
      </c>
      <c r="F739" s="13" t="s">
        <v>20</v>
      </c>
      <c r="G739" s="12">
        <v>0</v>
      </c>
      <c r="H739" s="12">
        <v>1790.7</v>
      </c>
      <c r="I739" s="12">
        <v>6541</v>
      </c>
      <c r="J739" s="12">
        <v>28695.699999999997</v>
      </c>
      <c r="K739" s="12">
        <v>28695.699999999997</v>
      </c>
      <c r="L739" s="12">
        <v>26087</v>
      </c>
      <c r="M739" s="12">
        <v>27391.300000000003</v>
      </c>
      <c r="N739" s="12">
        <v>28695.699999999997</v>
      </c>
      <c r="O739" s="12">
        <v>27391.300000000003</v>
      </c>
      <c r="P739" s="12">
        <v>27391.300000000003</v>
      </c>
      <c r="Q739" s="12">
        <v>28695.699999999997</v>
      </c>
      <c r="R739" s="12">
        <v>23478.3</v>
      </c>
      <c r="S739" s="12">
        <v>28695.699999999997</v>
      </c>
      <c r="T739" s="12">
        <v>24782.6</v>
      </c>
      <c r="U739" s="12">
        <v>28386.399999999998</v>
      </c>
      <c r="V739" s="12">
        <v>34362.5</v>
      </c>
      <c r="W739" s="12">
        <v>32868.5</v>
      </c>
      <c r="X739" s="12">
        <v>29880.5</v>
      </c>
      <c r="Y739" s="12">
        <v>32868.5</v>
      </c>
      <c r="Z739" s="12">
        <v>31374.5</v>
      </c>
      <c r="AA739" s="12">
        <v>32868.5</v>
      </c>
      <c r="AB739" s="12">
        <v>31374.5</v>
      </c>
      <c r="AC739" s="12">
        <v>31374.5</v>
      </c>
      <c r="AD739" s="12">
        <v>28386.399999999998</v>
      </c>
      <c r="AE739" s="12">
        <v>32868.5</v>
      </c>
      <c r="AF739" s="11">
        <f t="shared" si="44"/>
        <v>283549.39999999997</v>
      </c>
      <c r="AG739" s="11">
        <f t="shared" si="45"/>
        <v>371395.9</v>
      </c>
      <c r="AH739" s="8">
        <f t="shared" si="46"/>
        <v>834</v>
      </c>
    </row>
    <row r="740" spans="1:34" x14ac:dyDescent="0.25">
      <c r="A740" s="8">
        <f t="shared" si="47"/>
        <v>835</v>
      </c>
      <c r="B740" s="15">
        <v>5560584</v>
      </c>
      <c r="C740" s="16" t="s">
        <v>124</v>
      </c>
      <c r="D740" s="15" t="s">
        <v>97</v>
      </c>
      <c r="E740" s="14" t="s">
        <v>21</v>
      </c>
      <c r="F740" s="13" t="s">
        <v>20</v>
      </c>
      <c r="G740" s="12">
        <v>0</v>
      </c>
      <c r="H740" s="12">
        <v>13901.199999999999</v>
      </c>
      <c r="I740" s="12">
        <v>18834.399999999998</v>
      </c>
      <c r="J740" s="12">
        <v>12544.800000000001</v>
      </c>
      <c r="K740" s="12">
        <v>16059.6</v>
      </c>
      <c r="L740" s="12">
        <v>13005.1</v>
      </c>
      <c r="M740" s="12">
        <v>35334.699999999997</v>
      </c>
      <c r="N740" s="12">
        <v>19318.2</v>
      </c>
      <c r="O740" s="12">
        <v>109210.6</v>
      </c>
      <c r="P740" s="12">
        <v>555068.1</v>
      </c>
      <c r="Q740" s="12">
        <v>398797.19999999995</v>
      </c>
      <c r="R740" s="12">
        <v>59464.3</v>
      </c>
      <c r="S740" s="12">
        <v>4482.8999999999996</v>
      </c>
      <c r="T740" s="12">
        <v>146853</v>
      </c>
      <c r="U740" s="12">
        <v>40568.199999999997</v>
      </c>
      <c r="V740" s="12">
        <v>0</v>
      </c>
      <c r="W740" s="12">
        <v>0</v>
      </c>
      <c r="X740" s="12">
        <v>0</v>
      </c>
      <c r="Y740" s="12">
        <v>0</v>
      </c>
      <c r="Z740" s="12">
        <v>0</v>
      </c>
      <c r="AA740" s="12">
        <v>0</v>
      </c>
      <c r="AB740" s="12">
        <v>0</v>
      </c>
      <c r="AC740" s="12">
        <v>0</v>
      </c>
      <c r="AD740" s="12">
        <v>0</v>
      </c>
      <c r="AE740" s="12">
        <v>0</v>
      </c>
      <c r="AF740" s="11">
        <f t="shared" si="44"/>
        <v>1256021.0999999999</v>
      </c>
      <c r="AG740" s="11">
        <f t="shared" si="45"/>
        <v>187421.2</v>
      </c>
      <c r="AH740" s="8">
        <f t="shared" si="46"/>
        <v>835</v>
      </c>
    </row>
    <row r="741" spans="1:34" x14ac:dyDescent="0.25">
      <c r="A741" s="8">
        <f t="shared" si="47"/>
        <v>836</v>
      </c>
      <c r="B741" s="15">
        <v>5560585</v>
      </c>
      <c r="C741" s="16" t="s">
        <v>123</v>
      </c>
      <c r="D741" s="15" t="s">
        <v>97</v>
      </c>
      <c r="E741" s="14" t="s">
        <v>21</v>
      </c>
      <c r="F741" s="13" t="s">
        <v>20</v>
      </c>
      <c r="G741" s="12">
        <v>0</v>
      </c>
      <c r="H741" s="12">
        <v>0</v>
      </c>
      <c r="I741" s="12">
        <v>1259.3000000000002</v>
      </c>
      <c r="J741" s="12">
        <v>28695.699999999997</v>
      </c>
      <c r="K741" s="12">
        <v>28695.699999999997</v>
      </c>
      <c r="L741" s="12">
        <v>26087</v>
      </c>
      <c r="M741" s="12">
        <v>27391.300000000003</v>
      </c>
      <c r="N741" s="12">
        <v>28695.699999999997</v>
      </c>
      <c r="O741" s="12">
        <v>27391.300000000003</v>
      </c>
      <c r="P741" s="12">
        <v>27391.300000000003</v>
      </c>
      <c r="Q741" s="12">
        <v>28695.699999999997</v>
      </c>
      <c r="R741" s="12">
        <v>23478.3</v>
      </c>
      <c r="S741" s="12">
        <v>28695.699999999997</v>
      </c>
      <c r="T741" s="12">
        <v>24782.6</v>
      </c>
      <c r="U741" s="12">
        <v>60557.8</v>
      </c>
      <c r="V741" s="12">
        <v>73306.799999999988</v>
      </c>
      <c r="W741" s="12">
        <v>70119.5</v>
      </c>
      <c r="X741" s="12">
        <v>63745</v>
      </c>
      <c r="Y741" s="12">
        <v>70119.5</v>
      </c>
      <c r="Z741" s="12">
        <v>66932.3</v>
      </c>
      <c r="AA741" s="12">
        <v>70119.5</v>
      </c>
      <c r="AB741" s="12">
        <v>66932.3</v>
      </c>
      <c r="AC741" s="12">
        <v>66932.3</v>
      </c>
      <c r="AD741" s="12">
        <v>60557.8</v>
      </c>
      <c r="AE741" s="12">
        <v>70119.5</v>
      </c>
      <c r="AF741" s="11">
        <f t="shared" si="44"/>
        <v>276477</v>
      </c>
      <c r="AG741" s="11">
        <f t="shared" si="45"/>
        <v>764224.9</v>
      </c>
      <c r="AH741" s="8">
        <f t="shared" si="46"/>
        <v>836</v>
      </c>
    </row>
    <row r="742" spans="1:34" x14ac:dyDescent="0.25">
      <c r="A742" s="8">
        <f t="shared" si="47"/>
        <v>837</v>
      </c>
      <c r="B742" s="15">
        <v>5560589</v>
      </c>
      <c r="C742" s="16" t="s">
        <v>122</v>
      </c>
      <c r="D742" s="15" t="s">
        <v>97</v>
      </c>
      <c r="E742" s="14" t="s">
        <v>21</v>
      </c>
      <c r="F742" s="13" t="s">
        <v>20</v>
      </c>
      <c r="G742" s="12">
        <v>0</v>
      </c>
      <c r="H742" s="12">
        <v>0</v>
      </c>
      <c r="I742" s="12">
        <v>0</v>
      </c>
      <c r="J742" s="12">
        <v>28979</v>
      </c>
      <c r="K742" s="12">
        <v>577114.5</v>
      </c>
      <c r="L742" s="12">
        <v>20563.600000000002</v>
      </c>
      <c r="M742" s="12">
        <v>18562.8</v>
      </c>
      <c r="N742" s="12">
        <v>20686.699999999997</v>
      </c>
      <c r="O742" s="12">
        <v>19120.8</v>
      </c>
      <c r="P742" s="12">
        <v>20632.599999999999</v>
      </c>
      <c r="Q742" s="12">
        <v>21479.1</v>
      </c>
      <c r="R742" s="12">
        <v>17304.5</v>
      </c>
      <c r="S742" s="12">
        <v>9418.5</v>
      </c>
      <c r="T742" s="12">
        <v>0</v>
      </c>
      <c r="U742" s="12">
        <v>0</v>
      </c>
      <c r="V742" s="12">
        <v>0</v>
      </c>
      <c r="W742" s="12">
        <v>0</v>
      </c>
      <c r="X742" s="12">
        <v>0</v>
      </c>
      <c r="Y742" s="12">
        <v>0</v>
      </c>
      <c r="Z742" s="12">
        <v>0</v>
      </c>
      <c r="AA742" s="12">
        <v>0</v>
      </c>
      <c r="AB742" s="12">
        <v>0</v>
      </c>
      <c r="AC742" s="12">
        <v>0</v>
      </c>
      <c r="AD742" s="12">
        <v>0</v>
      </c>
      <c r="AE742" s="12">
        <v>0</v>
      </c>
      <c r="AF742" s="11">
        <f t="shared" si="44"/>
        <v>753862.1</v>
      </c>
      <c r="AG742" s="11">
        <f t="shared" si="45"/>
        <v>0</v>
      </c>
      <c r="AH742" s="8">
        <f t="shared" si="46"/>
        <v>837</v>
      </c>
    </row>
    <row r="743" spans="1:34" x14ac:dyDescent="0.25">
      <c r="A743" s="8">
        <f t="shared" si="47"/>
        <v>838</v>
      </c>
      <c r="B743" s="15">
        <v>5562032</v>
      </c>
      <c r="C743" s="16" t="s">
        <v>121</v>
      </c>
      <c r="D743" s="15" t="s">
        <v>97</v>
      </c>
      <c r="E743" s="14" t="s">
        <v>21</v>
      </c>
      <c r="F743" s="13" t="s">
        <v>16</v>
      </c>
      <c r="G743" s="12">
        <v>-3332.96</v>
      </c>
      <c r="H743" s="12">
        <v>351147.80000000005</v>
      </c>
      <c r="I743" s="12">
        <v>-13961.7</v>
      </c>
      <c r="J743" s="12">
        <v>0</v>
      </c>
      <c r="K743" s="12">
        <v>0</v>
      </c>
      <c r="L743" s="12">
        <v>0</v>
      </c>
      <c r="M743" s="12">
        <v>0</v>
      </c>
      <c r="N743" s="12">
        <v>0</v>
      </c>
      <c r="O743" s="12">
        <v>0</v>
      </c>
      <c r="P743" s="12">
        <v>0</v>
      </c>
      <c r="Q743" s="12">
        <v>0</v>
      </c>
      <c r="R743" s="12">
        <v>0</v>
      </c>
      <c r="S743" s="12">
        <v>0</v>
      </c>
      <c r="T743" s="12">
        <v>0</v>
      </c>
      <c r="U743" s="12">
        <v>0</v>
      </c>
      <c r="V743" s="12">
        <v>0</v>
      </c>
      <c r="W743" s="12">
        <v>0</v>
      </c>
      <c r="X743" s="12">
        <v>0</v>
      </c>
      <c r="Y743" s="12">
        <v>0</v>
      </c>
      <c r="Z743" s="12">
        <v>0</v>
      </c>
      <c r="AA743" s="12">
        <v>0</v>
      </c>
      <c r="AB743" s="12">
        <v>0</v>
      </c>
      <c r="AC743" s="12">
        <v>0</v>
      </c>
      <c r="AD743" s="12">
        <v>0</v>
      </c>
      <c r="AE743" s="12">
        <v>0</v>
      </c>
      <c r="AF743" s="11">
        <f t="shared" si="44"/>
        <v>337186.10000000003</v>
      </c>
      <c r="AG743" s="11">
        <f t="shared" si="45"/>
        <v>0</v>
      </c>
      <c r="AH743" s="8">
        <f t="shared" si="46"/>
        <v>838</v>
      </c>
    </row>
    <row r="744" spans="1:34" x14ac:dyDescent="0.25">
      <c r="A744" s="8">
        <f t="shared" si="47"/>
        <v>839</v>
      </c>
      <c r="B744" s="15">
        <v>5562037</v>
      </c>
      <c r="C744" s="16" t="s">
        <v>120</v>
      </c>
      <c r="D744" s="15" t="s">
        <v>97</v>
      </c>
      <c r="E744" s="14" t="s">
        <v>21</v>
      </c>
      <c r="F744" s="13" t="s">
        <v>16</v>
      </c>
      <c r="G744" s="12">
        <v>-125026.09</v>
      </c>
      <c r="H744" s="12">
        <v>743385.1</v>
      </c>
      <c r="I744" s="12">
        <v>239029.8</v>
      </c>
      <c r="J744" s="12">
        <v>0</v>
      </c>
      <c r="K744" s="12">
        <v>0</v>
      </c>
      <c r="L744" s="12">
        <v>0</v>
      </c>
      <c r="M744" s="12">
        <v>0</v>
      </c>
      <c r="N744" s="12">
        <v>0</v>
      </c>
      <c r="O744" s="12">
        <v>0</v>
      </c>
      <c r="P744" s="12">
        <v>0</v>
      </c>
      <c r="Q744" s="12">
        <v>0</v>
      </c>
      <c r="R744" s="12">
        <v>0</v>
      </c>
      <c r="S744" s="12">
        <v>0</v>
      </c>
      <c r="T744" s="12">
        <v>0</v>
      </c>
      <c r="U744" s="12">
        <v>0</v>
      </c>
      <c r="V744" s="12">
        <v>0</v>
      </c>
      <c r="W744" s="12">
        <v>0</v>
      </c>
      <c r="X744" s="12">
        <v>0</v>
      </c>
      <c r="Y744" s="12">
        <v>0</v>
      </c>
      <c r="Z744" s="12">
        <v>0</v>
      </c>
      <c r="AA744" s="12">
        <v>0</v>
      </c>
      <c r="AB744" s="12">
        <v>0</v>
      </c>
      <c r="AC744" s="12">
        <v>0</v>
      </c>
      <c r="AD744" s="12">
        <v>0</v>
      </c>
      <c r="AE744" s="12">
        <v>0</v>
      </c>
      <c r="AF744" s="11">
        <f t="shared" si="44"/>
        <v>982414.89999999991</v>
      </c>
      <c r="AG744" s="11">
        <f t="shared" si="45"/>
        <v>0</v>
      </c>
      <c r="AH744" s="8">
        <f t="shared" si="46"/>
        <v>839</v>
      </c>
    </row>
    <row r="745" spans="1:34" x14ac:dyDescent="0.25">
      <c r="A745" s="8">
        <f t="shared" si="47"/>
        <v>840</v>
      </c>
      <c r="B745" s="15">
        <v>5562038</v>
      </c>
      <c r="C745" s="16" t="s">
        <v>119</v>
      </c>
      <c r="D745" s="15" t="s">
        <v>97</v>
      </c>
      <c r="E745" s="14" t="s">
        <v>21</v>
      </c>
      <c r="F745" s="13" t="s">
        <v>16</v>
      </c>
      <c r="G745" s="12">
        <v>0</v>
      </c>
      <c r="H745" s="12">
        <v>59023.1</v>
      </c>
      <c r="I745" s="12">
        <v>117636.3</v>
      </c>
      <c r="J745" s="12">
        <v>0</v>
      </c>
      <c r="K745" s="12">
        <v>0</v>
      </c>
      <c r="L745" s="12">
        <v>0</v>
      </c>
      <c r="M745" s="12">
        <v>0</v>
      </c>
      <c r="N745" s="12">
        <v>0</v>
      </c>
      <c r="O745" s="12">
        <v>0</v>
      </c>
      <c r="P745" s="12">
        <v>0</v>
      </c>
      <c r="Q745" s="12">
        <v>0</v>
      </c>
      <c r="R745" s="12">
        <v>0</v>
      </c>
      <c r="S745" s="12">
        <v>0</v>
      </c>
      <c r="T745" s="12">
        <v>0</v>
      </c>
      <c r="U745" s="12">
        <v>0</v>
      </c>
      <c r="V745" s="12">
        <v>0</v>
      </c>
      <c r="W745" s="12">
        <v>0</v>
      </c>
      <c r="X745" s="12">
        <v>0</v>
      </c>
      <c r="Y745" s="12">
        <v>0</v>
      </c>
      <c r="Z745" s="12">
        <v>0</v>
      </c>
      <c r="AA745" s="12">
        <v>0</v>
      </c>
      <c r="AB745" s="12">
        <v>0</v>
      </c>
      <c r="AC745" s="12">
        <v>0</v>
      </c>
      <c r="AD745" s="12">
        <v>0</v>
      </c>
      <c r="AE745" s="12">
        <v>0</v>
      </c>
      <c r="AF745" s="11">
        <f t="shared" si="44"/>
        <v>176659.4</v>
      </c>
      <c r="AG745" s="11">
        <f t="shared" si="45"/>
        <v>0</v>
      </c>
      <c r="AH745" s="8">
        <f t="shared" si="46"/>
        <v>840</v>
      </c>
    </row>
    <row r="746" spans="1:34" x14ac:dyDescent="0.25">
      <c r="A746" s="8">
        <f t="shared" si="47"/>
        <v>841</v>
      </c>
      <c r="B746" s="15">
        <v>5562039</v>
      </c>
      <c r="C746" s="16" t="s">
        <v>118</v>
      </c>
      <c r="D746" s="15" t="s">
        <v>97</v>
      </c>
      <c r="E746" s="14" t="s">
        <v>21</v>
      </c>
      <c r="F746" s="13" t="s">
        <v>16</v>
      </c>
      <c r="G746" s="12">
        <v>0</v>
      </c>
      <c r="H746" s="12">
        <v>401339.1</v>
      </c>
      <c r="I746" s="12">
        <v>69142.100000000006</v>
      </c>
      <c r="J746" s="12">
        <v>0</v>
      </c>
      <c r="K746" s="12">
        <v>0</v>
      </c>
      <c r="L746" s="12">
        <v>0</v>
      </c>
      <c r="M746" s="12">
        <v>0</v>
      </c>
      <c r="N746" s="12">
        <v>0</v>
      </c>
      <c r="O746" s="12">
        <v>0</v>
      </c>
      <c r="P746" s="12">
        <v>0</v>
      </c>
      <c r="Q746" s="12">
        <v>0</v>
      </c>
      <c r="R746" s="12">
        <v>0</v>
      </c>
      <c r="S746" s="12">
        <v>0</v>
      </c>
      <c r="T746" s="12">
        <v>0</v>
      </c>
      <c r="U746" s="12">
        <v>0</v>
      </c>
      <c r="V746" s="12">
        <v>0</v>
      </c>
      <c r="W746" s="12">
        <v>0</v>
      </c>
      <c r="X746" s="12">
        <v>0</v>
      </c>
      <c r="Y746" s="12">
        <v>0</v>
      </c>
      <c r="Z746" s="12">
        <v>0</v>
      </c>
      <c r="AA746" s="12">
        <v>0</v>
      </c>
      <c r="AB746" s="12">
        <v>0</v>
      </c>
      <c r="AC746" s="12">
        <v>0</v>
      </c>
      <c r="AD746" s="12">
        <v>0</v>
      </c>
      <c r="AE746" s="12">
        <v>0</v>
      </c>
      <c r="AF746" s="11">
        <f t="shared" si="44"/>
        <v>470481.19999999995</v>
      </c>
      <c r="AG746" s="11">
        <f t="shared" si="45"/>
        <v>0</v>
      </c>
      <c r="AH746" s="8">
        <f t="shared" si="46"/>
        <v>841</v>
      </c>
    </row>
    <row r="747" spans="1:34" x14ac:dyDescent="0.25">
      <c r="A747" s="8">
        <f t="shared" si="47"/>
        <v>842</v>
      </c>
      <c r="B747" s="15">
        <v>5562041</v>
      </c>
      <c r="C747" s="16" t="s">
        <v>117</v>
      </c>
      <c r="D747" s="15" t="s">
        <v>97</v>
      </c>
      <c r="E747" s="14" t="s">
        <v>21</v>
      </c>
      <c r="F747" s="13" t="s">
        <v>16</v>
      </c>
      <c r="G747" s="12">
        <v>0</v>
      </c>
      <c r="H747" s="12">
        <v>208533.09999999998</v>
      </c>
      <c r="I747" s="12">
        <v>81208.7</v>
      </c>
      <c r="J747" s="12">
        <v>0</v>
      </c>
      <c r="K747" s="12">
        <v>0</v>
      </c>
      <c r="L747" s="12">
        <v>0</v>
      </c>
      <c r="M747" s="12">
        <v>0</v>
      </c>
      <c r="N747" s="12">
        <v>0</v>
      </c>
      <c r="O747" s="12">
        <v>0</v>
      </c>
      <c r="P747" s="12">
        <v>0</v>
      </c>
      <c r="Q747" s="12">
        <v>0</v>
      </c>
      <c r="R747" s="12">
        <v>0</v>
      </c>
      <c r="S747" s="12">
        <v>0</v>
      </c>
      <c r="T747" s="12">
        <v>0</v>
      </c>
      <c r="U747" s="12">
        <v>0</v>
      </c>
      <c r="V747" s="12">
        <v>0</v>
      </c>
      <c r="W747" s="12">
        <v>0</v>
      </c>
      <c r="X747" s="12">
        <v>0</v>
      </c>
      <c r="Y747" s="12">
        <v>0</v>
      </c>
      <c r="Z747" s="12">
        <v>0</v>
      </c>
      <c r="AA747" s="12">
        <v>0</v>
      </c>
      <c r="AB747" s="12">
        <v>0</v>
      </c>
      <c r="AC747" s="12">
        <v>0</v>
      </c>
      <c r="AD747" s="12">
        <v>0</v>
      </c>
      <c r="AE747" s="12">
        <v>0</v>
      </c>
      <c r="AF747" s="11">
        <f t="shared" si="44"/>
        <v>289741.8</v>
      </c>
      <c r="AG747" s="11">
        <f t="shared" si="45"/>
        <v>0</v>
      </c>
      <c r="AH747" s="8">
        <f t="shared" si="46"/>
        <v>842</v>
      </c>
    </row>
    <row r="748" spans="1:34" x14ac:dyDescent="0.25">
      <c r="A748" s="8">
        <f t="shared" si="47"/>
        <v>843</v>
      </c>
      <c r="B748" s="15">
        <v>5562045</v>
      </c>
      <c r="C748" s="16" t="s">
        <v>116</v>
      </c>
      <c r="D748" s="15" t="s">
        <v>97</v>
      </c>
      <c r="E748" s="14" t="s">
        <v>21</v>
      </c>
      <c r="F748" s="13" t="s">
        <v>16</v>
      </c>
      <c r="G748" s="12">
        <v>0</v>
      </c>
      <c r="H748" s="12">
        <v>397824.2</v>
      </c>
      <c r="I748" s="12">
        <v>208709</v>
      </c>
      <c r="J748" s="12">
        <v>0</v>
      </c>
      <c r="K748" s="12">
        <v>0</v>
      </c>
      <c r="L748" s="12">
        <v>0</v>
      </c>
      <c r="M748" s="12">
        <v>0</v>
      </c>
      <c r="N748" s="12">
        <v>0</v>
      </c>
      <c r="O748" s="12">
        <v>0</v>
      </c>
      <c r="P748" s="12">
        <v>0</v>
      </c>
      <c r="Q748" s="12">
        <v>0</v>
      </c>
      <c r="R748" s="12">
        <v>0</v>
      </c>
      <c r="S748" s="12">
        <v>0</v>
      </c>
      <c r="T748" s="12">
        <v>0</v>
      </c>
      <c r="U748" s="12">
        <v>0</v>
      </c>
      <c r="V748" s="12">
        <v>0</v>
      </c>
      <c r="W748" s="12">
        <v>0</v>
      </c>
      <c r="X748" s="12">
        <v>0</v>
      </c>
      <c r="Y748" s="12">
        <v>0</v>
      </c>
      <c r="Z748" s="12">
        <v>0</v>
      </c>
      <c r="AA748" s="12">
        <v>0</v>
      </c>
      <c r="AB748" s="12">
        <v>0</v>
      </c>
      <c r="AC748" s="12">
        <v>0</v>
      </c>
      <c r="AD748" s="12">
        <v>0</v>
      </c>
      <c r="AE748" s="12">
        <v>0</v>
      </c>
      <c r="AF748" s="11">
        <f t="shared" si="44"/>
        <v>606533.19999999995</v>
      </c>
      <c r="AG748" s="11">
        <f t="shared" si="45"/>
        <v>0</v>
      </c>
      <c r="AH748" s="8">
        <f t="shared" si="46"/>
        <v>843</v>
      </c>
    </row>
    <row r="749" spans="1:34" x14ac:dyDescent="0.25">
      <c r="A749" s="8">
        <f t="shared" si="47"/>
        <v>844</v>
      </c>
      <c r="B749" s="15">
        <v>5563102</v>
      </c>
      <c r="C749" s="16" t="s">
        <v>115</v>
      </c>
      <c r="D749" s="15" t="s">
        <v>97</v>
      </c>
      <c r="E749" s="14" t="s">
        <v>21</v>
      </c>
      <c r="F749" s="13" t="s">
        <v>16</v>
      </c>
      <c r="G749" s="12">
        <v>0</v>
      </c>
      <c r="H749" s="12">
        <v>78460.2</v>
      </c>
      <c r="I749" s="12">
        <v>102178.2</v>
      </c>
      <c r="J749" s="12">
        <v>435131</v>
      </c>
      <c r="K749" s="12">
        <v>368411</v>
      </c>
      <c r="L749" s="12">
        <v>1058826</v>
      </c>
      <c r="M749" s="12">
        <v>1008439</v>
      </c>
      <c r="N749" s="12">
        <v>1221899</v>
      </c>
      <c r="O749" s="12">
        <v>1284883</v>
      </c>
      <c r="P749" s="12">
        <v>1674896</v>
      </c>
      <c r="Q749" s="12">
        <v>958527</v>
      </c>
      <c r="R749" s="12">
        <v>230232</v>
      </c>
      <c r="S749" s="12">
        <v>161591</v>
      </c>
      <c r="T749" s="12">
        <v>0</v>
      </c>
      <c r="U749" s="12">
        <v>0</v>
      </c>
      <c r="V749" s="12">
        <v>0</v>
      </c>
      <c r="W749" s="12">
        <v>0</v>
      </c>
      <c r="X749" s="12">
        <v>0</v>
      </c>
      <c r="Y749" s="12">
        <v>0</v>
      </c>
      <c r="Z749" s="12">
        <v>0</v>
      </c>
      <c r="AA749" s="12">
        <v>0</v>
      </c>
      <c r="AB749" s="12">
        <v>0</v>
      </c>
      <c r="AC749" s="12">
        <v>0</v>
      </c>
      <c r="AD749" s="12">
        <v>0</v>
      </c>
      <c r="AE749" s="12">
        <v>0</v>
      </c>
      <c r="AF749" s="11">
        <f t="shared" si="44"/>
        <v>8583473.4000000004</v>
      </c>
      <c r="AG749" s="11">
        <f t="shared" si="45"/>
        <v>0</v>
      </c>
      <c r="AH749" s="8">
        <f t="shared" si="46"/>
        <v>844</v>
      </c>
    </row>
    <row r="750" spans="1:34" x14ac:dyDescent="0.25">
      <c r="A750" s="8">
        <f t="shared" si="47"/>
        <v>845</v>
      </c>
      <c r="B750" s="15">
        <v>5750422</v>
      </c>
      <c r="C750" s="16" t="s">
        <v>114</v>
      </c>
      <c r="D750" s="15" t="s">
        <v>97</v>
      </c>
      <c r="E750" s="14">
        <v>46721</v>
      </c>
      <c r="F750" s="13" t="s">
        <v>20</v>
      </c>
      <c r="G750" s="12">
        <v>2560125.86</v>
      </c>
      <c r="H750" s="12">
        <v>56285.4</v>
      </c>
      <c r="I750" s="12">
        <v>88065.4</v>
      </c>
      <c r="J750" s="12">
        <v>121429.1</v>
      </c>
      <c r="K750" s="12">
        <v>77743.399999999994</v>
      </c>
      <c r="L750" s="12">
        <v>115339.6</v>
      </c>
      <c r="M750" s="12">
        <v>75814.7</v>
      </c>
      <c r="N750" s="12">
        <v>553690.29999999993</v>
      </c>
      <c r="O750" s="12">
        <v>79742.5</v>
      </c>
      <c r="P750" s="12">
        <v>77927.899999999994</v>
      </c>
      <c r="Q750" s="12">
        <v>78246</v>
      </c>
      <c r="R750" s="12">
        <v>78564</v>
      </c>
      <c r="S750" s="12">
        <v>78882.099999999991</v>
      </c>
      <c r="T750" s="12">
        <v>71043.3</v>
      </c>
      <c r="U750" s="12">
        <v>71309.100000000006</v>
      </c>
      <c r="V750" s="12">
        <v>71574.899999999994</v>
      </c>
      <c r="W750" s="12">
        <v>861179.1</v>
      </c>
      <c r="X750" s="12">
        <v>3234936.3</v>
      </c>
      <c r="Y750" s="12">
        <v>2314268</v>
      </c>
      <c r="Z750" s="12">
        <v>3539832.6999999997</v>
      </c>
      <c r="AA750" s="12">
        <v>4326099.7</v>
      </c>
      <c r="AB750" s="12">
        <v>1871609.4000000001</v>
      </c>
      <c r="AC750" s="12">
        <v>1791837.4</v>
      </c>
      <c r="AD750" s="12">
        <v>3326050.6</v>
      </c>
      <c r="AE750" s="12">
        <v>52503</v>
      </c>
      <c r="AF750" s="11">
        <f t="shared" si="44"/>
        <v>1481730.4</v>
      </c>
      <c r="AG750" s="11">
        <f t="shared" si="45"/>
        <v>21532243.5</v>
      </c>
      <c r="AH750" s="8">
        <f t="shared" si="46"/>
        <v>845</v>
      </c>
    </row>
    <row r="751" spans="1:34" x14ac:dyDescent="0.25">
      <c r="A751" s="8">
        <f t="shared" si="47"/>
        <v>846</v>
      </c>
      <c r="B751" s="15">
        <v>5767509</v>
      </c>
      <c r="C751" s="16" t="s">
        <v>113</v>
      </c>
      <c r="D751" s="15" t="s">
        <v>97</v>
      </c>
      <c r="E751" s="14">
        <v>46751</v>
      </c>
      <c r="F751" s="13" t="s">
        <v>20</v>
      </c>
      <c r="G751" s="12">
        <v>14144264.93</v>
      </c>
      <c r="H751" s="12">
        <v>344849</v>
      </c>
      <c r="I751" s="12">
        <v>246024.40000000002</v>
      </c>
      <c r="J751" s="12">
        <v>1071930.3</v>
      </c>
      <c r="K751" s="12">
        <v>1483921.5999999999</v>
      </c>
      <c r="L751" s="12">
        <v>2308534.5</v>
      </c>
      <c r="M751" s="12">
        <v>2321547.3000000003</v>
      </c>
      <c r="N751" s="12">
        <v>2480983.5</v>
      </c>
      <c r="O751" s="12">
        <v>2248989.7999999998</v>
      </c>
      <c r="P751" s="12">
        <v>9596977.1999999993</v>
      </c>
      <c r="Q751" s="12">
        <v>1054672.2</v>
      </c>
      <c r="R751" s="12">
        <v>4547185.8</v>
      </c>
      <c r="S751" s="12">
        <v>4572770.0999999996</v>
      </c>
      <c r="T751" s="12">
        <v>4677973.9000000004</v>
      </c>
      <c r="U751" s="12">
        <v>4704008.0999999996</v>
      </c>
      <c r="V751" s="12">
        <v>4730042.4000000004</v>
      </c>
      <c r="W751" s="12">
        <v>374976.60000000003</v>
      </c>
      <c r="X751" s="12">
        <v>375098.1</v>
      </c>
      <c r="Y751" s="12">
        <v>375219.60000000003</v>
      </c>
      <c r="Z751" s="12">
        <v>387396.7</v>
      </c>
      <c r="AA751" s="12">
        <v>387518.1</v>
      </c>
      <c r="AB751" s="12">
        <v>366974.5</v>
      </c>
      <c r="AC751" s="12">
        <v>1689373.5</v>
      </c>
      <c r="AD751" s="12">
        <v>1697263.3</v>
      </c>
      <c r="AE751" s="12">
        <v>1511803.5999999999</v>
      </c>
      <c r="AF751" s="11">
        <f t="shared" si="44"/>
        <v>32278385.699999996</v>
      </c>
      <c r="AG751" s="11">
        <f t="shared" si="45"/>
        <v>21277648.400000002</v>
      </c>
      <c r="AH751" s="8">
        <f t="shared" si="46"/>
        <v>846</v>
      </c>
    </row>
    <row r="752" spans="1:34" x14ac:dyDescent="0.25">
      <c r="A752" s="8">
        <f t="shared" si="47"/>
        <v>847</v>
      </c>
      <c r="B752" s="15">
        <v>5774831</v>
      </c>
      <c r="C752" s="16" t="s">
        <v>112</v>
      </c>
      <c r="D752" s="15" t="s">
        <v>97</v>
      </c>
      <c r="E752" s="14">
        <v>46110</v>
      </c>
      <c r="F752" s="13" t="s">
        <v>20</v>
      </c>
      <c r="G752" s="12">
        <v>21271031.010000002</v>
      </c>
      <c r="H752" s="12">
        <v>489730.9</v>
      </c>
      <c r="I752" s="12">
        <v>702948</v>
      </c>
      <c r="J752" s="12">
        <v>258704.3</v>
      </c>
      <c r="K752" s="12">
        <v>74648.899999999994</v>
      </c>
      <c r="L752" s="12">
        <v>39036.400000000001</v>
      </c>
      <c r="M752" s="12">
        <v>13598.9</v>
      </c>
      <c r="N752" s="12">
        <v>13598.9</v>
      </c>
      <c r="O752" s="12">
        <v>13598.9</v>
      </c>
      <c r="P752" s="12">
        <v>0</v>
      </c>
      <c r="Q752" s="12">
        <v>0</v>
      </c>
      <c r="R752" s="12">
        <v>0</v>
      </c>
      <c r="S752" s="12">
        <v>0</v>
      </c>
      <c r="T752" s="12">
        <v>0</v>
      </c>
      <c r="U752" s="12">
        <v>0</v>
      </c>
      <c r="V752" s="12">
        <v>0</v>
      </c>
      <c r="W752" s="12">
        <v>0</v>
      </c>
      <c r="X752" s="12">
        <v>0</v>
      </c>
      <c r="Y752" s="12">
        <v>0</v>
      </c>
      <c r="Z752" s="12">
        <v>0</v>
      </c>
      <c r="AA752" s="12">
        <v>0</v>
      </c>
      <c r="AB752" s="12">
        <v>0</v>
      </c>
      <c r="AC752" s="12">
        <v>0</v>
      </c>
      <c r="AD752" s="12">
        <v>0</v>
      </c>
      <c r="AE752" s="12">
        <v>0</v>
      </c>
      <c r="AF752" s="11">
        <f t="shared" si="44"/>
        <v>1605865.1999999995</v>
      </c>
      <c r="AG752" s="11">
        <f t="shared" si="45"/>
        <v>0</v>
      </c>
      <c r="AH752" s="8">
        <f t="shared" si="46"/>
        <v>847</v>
      </c>
    </row>
    <row r="753" spans="1:34" x14ac:dyDescent="0.25">
      <c r="A753" s="8">
        <f t="shared" si="47"/>
        <v>848</v>
      </c>
      <c r="B753" s="15">
        <v>5782299</v>
      </c>
      <c r="C753" s="16" t="s">
        <v>111</v>
      </c>
      <c r="D753" s="15" t="s">
        <v>97</v>
      </c>
      <c r="E753" s="14">
        <v>46220</v>
      </c>
      <c r="F753" s="13" t="s">
        <v>54</v>
      </c>
      <c r="G753" s="12">
        <v>3212225.11</v>
      </c>
      <c r="H753" s="12">
        <v>42560.4</v>
      </c>
      <c r="I753" s="12">
        <v>48893.599999999999</v>
      </c>
      <c r="J753" s="12">
        <v>841648.5</v>
      </c>
      <c r="K753" s="12">
        <v>212282.90000000002</v>
      </c>
      <c r="L753" s="12">
        <v>178004.8</v>
      </c>
      <c r="M753" s="12">
        <v>160933.69999999998</v>
      </c>
      <c r="N753" s="12">
        <v>160092.9</v>
      </c>
      <c r="O753" s="12">
        <v>123831.3</v>
      </c>
      <c r="P753" s="12">
        <v>130133.5</v>
      </c>
      <c r="Q753" s="12">
        <v>40383.1</v>
      </c>
      <c r="R753" s="12">
        <v>39192.6</v>
      </c>
      <c r="S753" s="12">
        <v>38040.5</v>
      </c>
      <c r="T753" s="12">
        <v>927.5</v>
      </c>
      <c r="U753" s="12">
        <v>0</v>
      </c>
      <c r="V753" s="12">
        <v>0</v>
      </c>
      <c r="W753" s="12">
        <v>0</v>
      </c>
      <c r="X753" s="12">
        <v>0</v>
      </c>
      <c r="Y753" s="12">
        <v>0</v>
      </c>
      <c r="Z753" s="12">
        <v>0</v>
      </c>
      <c r="AA753" s="12">
        <v>0</v>
      </c>
      <c r="AB753" s="12">
        <v>0</v>
      </c>
      <c r="AC753" s="12">
        <v>0</v>
      </c>
      <c r="AD753" s="12">
        <v>0</v>
      </c>
      <c r="AE753" s="12">
        <v>0</v>
      </c>
      <c r="AF753" s="11">
        <f t="shared" si="44"/>
        <v>2015997.8</v>
      </c>
      <c r="AG753" s="11">
        <f t="shared" si="45"/>
        <v>927.5</v>
      </c>
      <c r="AH753" s="8">
        <f t="shared" si="46"/>
        <v>848</v>
      </c>
    </row>
    <row r="754" spans="1:34" x14ac:dyDescent="0.25">
      <c r="A754" s="8">
        <f t="shared" si="47"/>
        <v>849</v>
      </c>
      <c r="B754" s="15">
        <v>5784381</v>
      </c>
      <c r="C754" s="16" t="s">
        <v>110</v>
      </c>
      <c r="D754" s="15" t="s">
        <v>97</v>
      </c>
      <c r="E754" s="14">
        <v>46295</v>
      </c>
      <c r="F754" s="13" t="s">
        <v>20</v>
      </c>
      <c r="G754" s="12">
        <v>18695.540307339612</v>
      </c>
      <c r="H754" s="12">
        <v>362.4</v>
      </c>
      <c r="I754" s="12">
        <v>729.1</v>
      </c>
      <c r="J754" s="12">
        <v>0</v>
      </c>
      <c r="K754" s="12">
        <v>0</v>
      </c>
      <c r="L754" s="12">
        <v>0</v>
      </c>
      <c r="M754" s="12">
        <v>254710.7</v>
      </c>
      <c r="N754" s="12">
        <v>0</v>
      </c>
      <c r="O754" s="12">
        <v>0</v>
      </c>
      <c r="P754" s="12">
        <v>0</v>
      </c>
      <c r="Q754" s="12">
        <v>0</v>
      </c>
      <c r="R754" s="12">
        <v>0</v>
      </c>
      <c r="S754" s="12">
        <v>0</v>
      </c>
      <c r="T754" s="12">
        <v>0</v>
      </c>
      <c r="U754" s="12">
        <v>0</v>
      </c>
      <c r="V754" s="12">
        <v>0</v>
      </c>
      <c r="W754" s="12">
        <v>0</v>
      </c>
      <c r="X754" s="12">
        <v>0</v>
      </c>
      <c r="Y754" s="12">
        <v>0</v>
      </c>
      <c r="Z754" s="12">
        <v>0</v>
      </c>
      <c r="AA754" s="12">
        <v>0</v>
      </c>
      <c r="AB754" s="12">
        <v>0</v>
      </c>
      <c r="AC754" s="12">
        <v>0</v>
      </c>
      <c r="AD754" s="12">
        <v>0</v>
      </c>
      <c r="AE754" s="12">
        <v>0</v>
      </c>
      <c r="AF754" s="11">
        <f t="shared" si="44"/>
        <v>255802.2</v>
      </c>
      <c r="AG754" s="11">
        <f t="shared" si="45"/>
        <v>0</v>
      </c>
      <c r="AH754" s="8">
        <f t="shared" si="46"/>
        <v>849</v>
      </c>
    </row>
    <row r="755" spans="1:34" x14ac:dyDescent="0.25">
      <c r="A755" s="8">
        <f t="shared" si="47"/>
        <v>850</v>
      </c>
      <c r="B755" s="15">
        <v>5789865</v>
      </c>
      <c r="C755" s="16" t="s">
        <v>109</v>
      </c>
      <c r="D755" s="15" t="s">
        <v>97</v>
      </c>
      <c r="E755" s="14">
        <v>46013</v>
      </c>
      <c r="F755" s="13" t="s">
        <v>20</v>
      </c>
      <c r="G755" s="12">
        <v>0</v>
      </c>
      <c r="H755" s="12">
        <v>1547030.0999999999</v>
      </c>
      <c r="I755" s="12">
        <v>460068.69999999995</v>
      </c>
      <c r="J755" s="12">
        <v>1308440.3</v>
      </c>
      <c r="K755" s="12">
        <v>-61315.1</v>
      </c>
      <c r="L755" s="12">
        <v>5480.2</v>
      </c>
      <c r="M755" s="12">
        <v>4659.3</v>
      </c>
      <c r="N755" s="12">
        <v>3572.4</v>
      </c>
      <c r="O755" s="12">
        <v>3265.2000000000003</v>
      </c>
      <c r="P755" s="12">
        <v>3175.5</v>
      </c>
      <c r="Q755" s="12">
        <v>3506.6000000000004</v>
      </c>
      <c r="R755" s="12">
        <v>2618.6</v>
      </c>
      <c r="S755" s="12">
        <v>315.2</v>
      </c>
      <c r="T755" s="12">
        <v>0</v>
      </c>
      <c r="U755" s="12">
        <v>0</v>
      </c>
      <c r="V755" s="12">
        <v>0</v>
      </c>
      <c r="W755" s="12">
        <v>0</v>
      </c>
      <c r="X755" s="12">
        <v>0</v>
      </c>
      <c r="Y755" s="12">
        <v>0</v>
      </c>
      <c r="Z755" s="12">
        <v>0</v>
      </c>
      <c r="AA755" s="12">
        <v>0</v>
      </c>
      <c r="AB755" s="12">
        <v>0</v>
      </c>
      <c r="AC755" s="12">
        <v>0</v>
      </c>
      <c r="AD755" s="12">
        <v>0</v>
      </c>
      <c r="AE755" s="12">
        <v>0</v>
      </c>
      <c r="AF755" s="11">
        <f t="shared" si="44"/>
        <v>3280817</v>
      </c>
      <c r="AG755" s="11">
        <f t="shared" si="45"/>
        <v>0</v>
      </c>
      <c r="AH755" s="8">
        <f t="shared" si="46"/>
        <v>850</v>
      </c>
    </row>
    <row r="756" spans="1:34" x14ac:dyDescent="0.25">
      <c r="A756" s="8">
        <f t="shared" si="47"/>
        <v>851</v>
      </c>
      <c r="B756" s="15">
        <v>5791742</v>
      </c>
      <c r="C756" s="16" t="s">
        <v>108</v>
      </c>
      <c r="D756" s="15" t="s">
        <v>97</v>
      </c>
      <c r="E756" s="14">
        <v>45764</v>
      </c>
      <c r="F756" s="13" t="s">
        <v>54</v>
      </c>
      <c r="G756" s="12">
        <v>0</v>
      </c>
      <c r="H756" s="12">
        <v>139116.80000000002</v>
      </c>
      <c r="I756" s="12">
        <v>-81910.899999999994</v>
      </c>
      <c r="J756" s="12">
        <v>165172.5</v>
      </c>
      <c r="K756" s="12">
        <v>237166.8</v>
      </c>
      <c r="L756" s="12">
        <v>165163.4</v>
      </c>
      <c r="M756" s="12">
        <v>206025.80000000002</v>
      </c>
      <c r="N756" s="12">
        <v>158050</v>
      </c>
      <c r="O756" s="12">
        <v>158050</v>
      </c>
      <c r="P756" s="12">
        <v>153115.80000000002</v>
      </c>
      <c r="Q756" s="12">
        <v>0</v>
      </c>
      <c r="R756" s="12">
        <v>0</v>
      </c>
      <c r="S756" s="12">
        <v>0</v>
      </c>
      <c r="T756" s="12">
        <v>0</v>
      </c>
      <c r="U756" s="12">
        <v>0</v>
      </c>
      <c r="V756" s="12">
        <v>0</v>
      </c>
      <c r="W756" s="12">
        <v>0</v>
      </c>
      <c r="X756" s="12">
        <v>0</v>
      </c>
      <c r="Y756" s="12">
        <v>0</v>
      </c>
      <c r="Z756" s="12">
        <v>0</v>
      </c>
      <c r="AA756" s="12">
        <v>0</v>
      </c>
      <c r="AB756" s="12">
        <v>0</v>
      </c>
      <c r="AC756" s="12">
        <v>0</v>
      </c>
      <c r="AD756" s="12">
        <v>0</v>
      </c>
      <c r="AE756" s="12">
        <v>0</v>
      </c>
      <c r="AF756" s="11">
        <f t="shared" si="44"/>
        <v>1299950.2</v>
      </c>
      <c r="AG756" s="11">
        <f t="shared" si="45"/>
        <v>0</v>
      </c>
      <c r="AH756" s="8">
        <f t="shared" si="46"/>
        <v>851</v>
      </c>
    </row>
    <row r="757" spans="1:34" x14ac:dyDescent="0.25">
      <c r="A757" s="8">
        <f t="shared" si="47"/>
        <v>852</v>
      </c>
      <c r="B757" s="15">
        <v>5794779</v>
      </c>
      <c r="C757" s="16" t="s">
        <v>107</v>
      </c>
      <c r="D757" s="15" t="s">
        <v>97</v>
      </c>
      <c r="E757" s="14">
        <v>46295</v>
      </c>
      <c r="F757" s="13" t="s">
        <v>20</v>
      </c>
      <c r="G757" s="12">
        <v>24514900.559999999</v>
      </c>
      <c r="H757" s="12">
        <v>165422.9</v>
      </c>
      <c r="I757" s="12">
        <v>172882.2</v>
      </c>
      <c r="J757" s="12">
        <v>287052.39999999997</v>
      </c>
      <c r="K757" s="12">
        <v>372231.4</v>
      </c>
      <c r="L757" s="12">
        <v>1969987.5</v>
      </c>
      <c r="M757" s="12">
        <v>3003617.3</v>
      </c>
      <c r="N757" s="12">
        <v>3226841.5</v>
      </c>
      <c r="O757" s="12">
        <v>2224152.6</v>
      </c>
      <c r="P757" s="12">
        <v>939345.6</v>
      </c>
      <c r="Q757" s="12">
        <v>19540.5</v>
      </c>
      <c r="R757" s="12">
        <v>17401.5</v>
      </c>
      <c r="S757" s="12">
        <v>17401.5</v>
      </c>
      <c r="T757" s="12">
        <v>0</v>
      </c>
      <c r="U757" s="12">
        <v>0</v>
      </c>
      <c r="V757" s="12">
        <v>0</v>
      </c>
      <c r="W757" s="12">
        <v>0</v>
      </c>
      <c r="X757" s="12">
        <v>0</v>
      </c>
      <c r="Y757" s="12">
        <v>0</v>
      </c>
      <c r="Z757" s="12">
        <v>0</v>
      </c>
      <c r="AA757" s="12">
        <v>0</v>
      </c>
      <c r="AB757" s="12">
        <v>0</v>
      </c>
      <c r="AC757" s="12">
        <v>0</v>
      </c>
      <c r="AD757" s="12">
        <v>0</v>
      </c>
      <c r="AE757" s="12">
        <v>0</v>
      </c>
      <c r="AF757" s="11">
        <f t="shared" si="44"/>
        <v>12415876.899999999</v>
      </c>
      <c r="AG757" s="11">
        <f t="shared" si="45"/>
        <v>0</v>
      </c>
      <c r="AH757" s="8">
        <f t="shared" si="46"/>
        <v>852</v>
      </c>
    </row>
    <row r="758" spans="1:34" x14ac:dyDescent="0.25">
      <c r="A758" s="8">
        <f t="shared" si="47"/>
        <v>853</v>
      </c>
      <c r="B758" s="15">
        <v>5795434</v>
      </c>
      <c r="C758" s="16" t="s">
        <v>106</v>
      </c>
      <c r="D758" s="15" t="s">
        <v>97</v>
      </c>
      <c r="E758" s="14">
        <v>45965</v>
      </c>
      <c r="F758" s="13" t="s">
        <v>20</v>
      </c>
      <c r="G758" s="12">
        <v>0</v>
      </c>
      <c r="H758" s="12">
        <v>-184098.7</v>
      </c>
      <c r="I758" s="12">
        <v>299189.3</v>
      </c>
      <c r="J758" s="12">
        <v>139575.19999999998</v>
      </c>
      <c r="K758" s="12">
        <v>63365</v>
      </c>
      <c r="L758" s="12">
        <v>0</v>
      </c>
      <c r="M758" s="12">
        <v>0</v>
      </c>
      <c r="N758" s="12">
        <v>0</v>
      </c>
      <c r="O758" s="12">
        <v>0</v>
      </c>
      <c r="P758" s="12">
        <v>0</v>
      </c>
      <c r="Q758" s="12">
        <v>0</v>
      </c>
      <c r="R758" s="12">
        <v>0</v>
      </c>
      <c r="S758" s="12">
        <v>0</v>
      </c>
      <c r="T758" s="12">
        <v>0</v>
      </c>
      <c r="U758" s="12">
        <v>0</v>
      </c>
      <c r="V758" s="12">
        <v>0</v>
      </c>
      <c r="W758" s="12">
        <v>0</v>
      </c>
      <c r="X758" s="12">
        <v>0</v>
      </c>
      <c r="Y758" s="12">
        <v>0</v>
      </c>
      <c r="Z758" s="12">
        <v>0</v>
      </c>
      <c r="AA758" s="12">
        <v>0</v>
      </c>
      <c r="AB758" s="12">
        <v>0</v>
      </c>
      <c r="AC758" s="12">
        <v>0</v>
      </c>
      <c r="AD758" s="12">
        <v>0</v>
      </c>
      <c r="AE758" s="12">
        <v>0</v>
      </c>
      <c r="AF758" s="11">
        <f t="shared" si="44"/>
        <v>318030.79999999993</v>
      </c>
      <c r="AG758" s="11">
        <f t="shared" si="45"/>
        <v>0</v>
      </c>
      <c r="AH758" s="8">
        <f t="shared" si="46"/>
        <v>853</v>
      </c>
    </row>
    <row r="759" spans="1:34" x14ac:dyDescent="0.25">
      <c r="A759" s="8">
        <f t="shared" si="47"/>
        <v>854</v>
      </c>
      <c r="B759" s="15">
        <v>5800050</v>
      </c>
      <c r="C759" s="16" t="s">
        <v>105</v>
      </c>
      <c r="D759" s="15" t="s">
        <v>97</v>
      </c>
      <c r="E759" s="14">
        <v>46734</v>
      </c>
      <c r="F759" s="13" t="s">
        <v>20</v>
      </c>
      <c r="G759" s="12">
        <v>6302.0104152790618</v>
      </c>
      <c r="H759" s="12">
        <v>0</v>
      </c>
      <c r="I759" s="12">
        <v>0</v>
      </c>
      <c r="J759" s="12">
        <v>0</v>
      </c>
      <c r="K759" s="12">
        <v>0</v>
      </c>
      <c r="L759" s="12">
        <v>0</v>
      </c>
      <c r="M759" s="12">
        <v>15546.900000000001</v>
      </c>
      <c r="N759" s="12">
        <v>4866.3</v>
      </c>
      <c r="O759" s="12">
        <v>32328.1</v>
      </c>
      <c r="P759" s="12">
        <v>10683.7</v>
      </c>
      <c r="Q759" s="12">
        <v>25480.399999999998</v>
      </c>
      <c r="R759" s="12">
        <v>9157.5</v>
      </c>
      <c r="S759" s="12">
        <v>12262</v>
      </c>
      <c r="T759" s="12">
        <v>12362.8</v>
      </c>
      <c r="U759" s="12">
        <v>12362.8</v>
      </c>
      <c r="V759" s="12">
        <v>9384.4</v>
      </c>
      <c r="W759" s="12">
        <v>1991.4</v>
      </c>
      <c r="X759" s="12">
        <v>254.5</v>
      </c>
      <c r="Y759" s="12">
        <v>280.2</v>
      </c>
      <c r="Z759" s="12">
        <v>13601</v>
      </c>
      <c r="AA759" s="12">
        <v>75218.400000000009</v>
      </c>
      <c r="AB759" s="12">
        <v>57668.2</v>
      </c>
      <c r="AC759" s="12">
        <v>57817.2</v>
      </c>
      <c r="AD759" s="12">
        <v>52328.5</v>
      </c>
      <c r="AE759" s="12">
        <v>69642.899999999994</v>
      </c>
      <c r="AF759" s="11">
        <f t="shared" si="44"/>
        <v>110324.9</v>
      </c>
      <c r="AG759" s="11">
        <f t="shared" si="45"/>
        <v>362912.30000000005</v>
      </c>
      <c r="AH759" s="8">
        <f t="shared" si="46"/>
        <v>854</v>
      </c>
    </row>
    <row r="760" spans="1:34" x14ac:dyDescent="0.25">
      <c r="A760" s="8">
        <f t="shared" si="47"/>
        <v>855</v>
      </c>
      <c r="B760" s="15">
        <v>5800687</v>
      </c>
      <c r="C760" s="16" t="s">
        <v>104</v>
      </c>
      <c r="D760" s="15" t="s">
        <v>97</v>
      </c>
      <c r="E760" s="14">
        <v>45658</v>
      </c>
      <c r="F760" s="13" t="s">
        <v>20</v>
      </c>
      <c r="G760" s="12">
        <v>1044818.31</v>
      </c>
      <c r="H760" s="12">
        <v>-51579.3</v>
      </c>
      <c r="I760" s="12">
        <v>17881.8</v>
      </c>
      <c r="J760" s="12">
        <v>0</v>
      </c>
      <c r="K760" s="12">
        <v>0</v>
      </c>
      <c r="L760" s="12">
        <v>0</v>
      </c>
      <c r="M760" s="12">
        <v>0</v>
      </c>
      <c r="N760" s="12">
        <v>0</v>
      </c>
      <c r="O760" s="12">
        <v>0</v>
      </c>
      <c r="P760" s="12">
        <v>0</v>
      </c>
      <c r="Q760" s="12">
        <v>0</v>
      </c>
      <c r="R760" s="12">
        <v>0</v>
      </c>
      <c r="S760" s="12">
        <v>0</v>
      </c>
      <c r="T760" s="12">
        <v>0</v>
      </c>
      <c r="U760" s="12">
        <v>0</v>
      </c>
      <c r="V760" s="12">
        <v>0</v>
      </c>
      <c r="W760" s="12">
        <v>0</v>
      </c>
      <c r="X760" s="12">
        <v>0</v>
      </c>
      <c r="Y760" s="12">
        <v>0</v>
      </c>
      <c r="Z760" s="12">
        <v>0</v>
      </c>
      <c r="AA760" s="12">
        <v>0</v>
      </c>
      <c r="AB760" s="12">
        <v>0</v>
      </c>
      <c r="AC760" s="12">
        <v>0</v>
      </c>
      <c r="AD760" s="12">
        <v>0</v>
      </c>
      <c r="AE760" s="12">
        <v>0</v>
      </c>
      <c r="AF760" s="11">
        <f t="shared" si="44"/>
        <v>-33697.5</v>
      </c>
      <c r="AG760" s="11">
        <f t="shared" si="45"/>
        <v>0</v>
      </c>
      <c r="AH760" s="8">
        <f t="shared" si="46"/>
        <v>855</v>
      </c>
    </row>
    <row r="761" spans="1:34" x14ac:dyDescent="0.25">
      <c r="A761" s="8">
        <f t="shared" si="47"/>
        <v>856</v>
      </c>
      <c r="B761" s="15">
        <v>5801741</v>
      </c>
      <c r="C761" s="16" t="s">
        <v>103</v>
      </c>
      <c r="D761" s="15" t="s">
        <v>97</v>
      </c>
      <c r="E761" s="14">
        <v>45979</v>
      </c>
      <c r="F761" s="13" t="s">
        <v>20</v>
      </c>
      <c r="G761" s="12">
        <v>0</v>
      </c>
      <c r="H761" s="12">
        <v>96716.6</v>
      </c>
      <c r="I761" s="12">
        <v>-26314.3</v>
      </c>
      <c r="J761" s="12">
        <v>92843.199999999997</v>
      </c>
      <c r="K761" s="12">
        <v>29410.6</v>
      </c>
      <c r="L761" s="12">
        <v>0</v>
      </c>
      <c r="M761" s="12">
        <v>0</v>
      </c>
      <c r="N761" s="12">
        <v>0</v>
      </c>
      <c r="O761" s="12">
        <v>0</v>
      </c>
      <c r="P761" s="12">
        <v>0</v>
      </c>
      <c r="Q761" s="12">
        <v>0</v>
      </c>
      <c r="R761" s="12">
        <v>0</v>
      </c>
      <c r="S761" s="12">
        <v>0</v>
      </c>
      <c r="T761" s="12">
        <v>0</v>
      </c>
      <c r="U761" s="12">
        <v>0</v>
      </c>
      <c r="V761" s="12">
        <v>0</v>
      </c>
      <c r="W761" s="12">
        <v>0</v>
      </c>
      <c r="X761" s="12">
        <v>0</v>
      </c>
      <c r="Y761" s="12">
        <v>0</v>
      </c>
      <c r="Z761" s="12">
        <v>0</v>
      </c>
      <c r="AA761" s="12">
        <v>0</v>
      </c>
      <c r="AB761" s="12">
        <v>0</v>
      </c>
      <c r="AC761" s="12">
        <v>0</v>
      </c>
      <c r="AD761" s="12">
        <v>0</v>
      </c>
      <c r="AE761" s="12">
        <v>0</v>
      </c>
      <c r="AF761" s="11">
        <f t="shared" si="44"/>
        <v>192656.1</v>
      </c>
      <c r="AG761" s="11">
        <f t="shared" si="45"/>
        <v>0</v>
      </c>
      <c r="AH761" s="8">
        <f t="shared" si="46"/>
        <v>856</v>
      </c>
    </row>
    <row r="762" spans="1:34" x14ac:dyDescent="0.25">
      <c r="A762" s="8">
        <f t="shared" si="47"/>
        <v>857</v>
      </c>
      <c r="B762" s="15">
        <v>5808393</v>
      </c>
      <c r="C762" s="16" t="s">
        <v>102</v>
      </c>
      <c r="D762" s="15" t="s">
        <v>97</v>
      </c>
      <c r="E762" s="14">
        <v>46367</v>
      </c>
      <c r="F762" s="13" t="s">
        <v>20</v>
      </c>
      <c r="G762" s="12">
        <v>1024893.8700000001</v>
      </c>
      <c r="H762" s="12">
        <v>72494.600000000006</v>
      </c>
      <c r="I762" s="12">
        <v>592592.30000000005</v>
      </c>
      <c r="J762" s="12">
        <v>1895884.8</v>
      </c>
      <c r="K762" s="12">
        <v>22166.799999999999</v>
      </c>
      <c r="L762" s="12">
        <v>22166.799999999999</v>
      </c>
      <c r="M762" s="12">
        <v>22166.799999999999</v>
      </c>
      <c r="N762" s="12">
        <v>22664.899999999998</v>
      </c>
      <c r="O762" s="12">
        <v>22664.899999999998</v>
      </c>
      <c r="P762" s="12">
        <v>22664.899999999998</v>
      </c>
      <c r="Q762" s="12">
        <v>22664.899999999998</v>
      </c>
      <c r="R762" s="12">
        <v>22664.899999999998</v>
      </c>
      <c r="S762" s="12">
        <v>11332.5</v>
      </c>
      <c r="T762" s="12">
        <v>0</v>
      </c>
      <c r="U762" s="12">
        <v>0</v>
      </c>
      <c r="V762" s="12">
        <v>0</v>
      </c>
      <c r="W762" s="12">
        <v>0</v>
      </c>
      <c r="X762" s="12">
        <v>0</v>
      </c>
      <c r="Y762" s="12">
        <v>0</v>
      </c>
      <c r="Z762" s="12">
        <v>0</v>
      </c>
      <c r="AA762" s="12">
        <v>0</v>
      </c>
      <c r="AB762" s="12">
        <v>0</v>
      </c>
      <c r="AC762" s="12">
        <v>0</v>
      </c>
      <c r="AD762" s="12">
        <v>0</v>
      </c>
      <c r="AE762" s="12">
        <v>0</v>
      </c>
      <c r="AF762" s="11">
        <f t="shared" si="44"/>
        <v>2752129.0999999992</v>
      </c>
      <c r="AG762" s="11">
        <f t="shared" si="45"/>
        <v>0</v>
      </c>
      <c r="AH762" s="8">
        <f t="shared" si="46"/>
        <v>857</v>
      </c>
    </row>
    <row r="763" spans="1:34" x14ac:dyDescent="0.25">
      <c r="A763" s="8">
        <f t="shared" si="47"/>
        <v>858</v>
      </c>
      <c r="B763" s="15">
        <v>5808439</v>
      </c>
      <c r="C763" s="16" t="s">
        <v>101</v>
      </c>
      <c r="D763" s="15" t="s">
        <v>97</v>
      </c>
      <c r="E763" s="14">
        <v>46752</v>
      </c>
      <c r="F763" s="13" t="s">
        <v>20</v>
      </c>
      <c r="G763" s="12">
        <v>481303.93737621745</v>
      </c>
      <c r="H763" s="12">
        <v>41104.9</v>
      </c>
      <c r="I763" s="12">
        <v>74885.5</v>
      </c>
      <c r="J763" s="12">
        <v>48786</v>
      </c>
      <c r="K763" s="12">
        <v>38617.300000000003</v>
      </c>
      <c r="L763" s="12">
        <v>52741.700000000004</v>
      </c>
      <c r="M763" s="12">
        <v>142804</v>
      </c>
      <c r="N763" s="12">
        <v>133967.09999999998</v>
      </c>
      <c r="O763" s="12">
        <v>21301.7</v>
      </c>
      <c r="P763" s="12">
        <v>28069.7</v>
      </c>
      <c r="Q763" s="12">
        <v>196461.19999999998</v>
      </c>
      <c r="R763" s="12">
        <v>711320.6</v>
      </c>
      <c r="S763" s="12">
        <v>1996427</v>
      </c>
      <c r="T763" s="12">
        <v>1469966.2000000002</v>
      </c>
      <c r="U763" s="12">
        <v>1053956.2000000002</v>
      </c>
      <c r="V763" s="12">
        <v>352064.8</v>
      </c>
      <c r="W763" s="12">
        <v>55661.700000000004</v>
      </c>
      <c r="X763" s="12">
        <v>71581</v>
      </c>
      <c r="Y763" s="12">
        <v>70229.7</v>
      </c>
      <c r="Z763" s="12">
        <v>215008.5</v>
      </c>
      <c r="AA763" s="12">
        <v>2095175.0999999999</v>
      </c>
      <c r="AB763" s="12">
        <v>1950570.5</v>
      </c>
      <c r="AC763" s="12">
        <v>1878000.5</v>
      </c>
      <c r="AD763" s="12">
        <v>1376500.4</v>
      </c>
      <c r="AE763" s="12">
        <v>184239.5</v>
      </c>
      <c r="AF763" s="11">
        <f t="shared" si="44"/>
        <v>3486486.6999999997</v>
      </c>
      <c r="AG763" s="11">
        <f t="shared" si="45"/>
        <v>10772954.1</v>
      </c>
      <c r="AH763" s="8">
        <f t="shared" si="46"/>
        <v>858</v>
      </c>
    </row>
    <row r="764" spans="1:34" x14ac:dyDescent="0.25">
      <c r="A764" s="8">
        <f t="shared" si="47"/>
        <v>859</v>
      </c>
      <c r="B764" s="15">
        <v>5808441</v>
      </c>
      <c r="C764" s="16" t="s">
        <v>100</v>
      </c>
      <c r="D764" s="15" t="s">
        <v>97</v>
      </c>
      <c r="E764" s="14">
        <v>46272</v>
      </c>
      <c r="F764" s="13" t="s">
        <v>20</v>
      </c>
      <c r="G764" s="12">
        <v>1219090.3700000001</v>
      </c>
      <c r="H764" s="12">
        <v>64677.899999999994</v>
      </c>
      <c r="I764" s="12">
        <v>336001.3</v>
      </c>
      <c r="J764" s="12">
        <v>2108633.9</v>
      </c>
      <c r="K764" s="12">
        <v>33403.599999999999</v>
      </c>
      <c r="L764" s="12">
        <v>33463.599999999999</v>
      </c>
      <c r="M764" s="12">
        <v>33523.599999999999</v>
      </c>
      <c r="N764" s="12">
        <v>34108.5</v>
      </c>
      <c r="O764" s="12">
        <v>84318.5</v>
      </c>
      <c r="P764" s="12">
        <v>22264.3</v>
      </c>
      <c r="Q764" s="12">
        <v>10000</v>
      </c>
      <c r="R764" s="12">
        <v>10000</v>
      </c>
      <c r="S764" s="12">
        <v>10000</v>
      </c>
      <c r="T764" s="12">
        <v>0</v>
      </c>
      <c r="U764" s="12">
        <v>0</v>
      </c>
      <c r="V764" s="12">
        <v>0</v>
      </c>
      <c r="W764" s="12">
        <v>0</v>
      </c>
      <c r="X764" s="12">
        <v>0</v>
      </c>
      <c r="Y764" s="12">
        <v>0</v>
      </c>
      <c r="Z764" s="12">
        <v>0</v>
      </c>
      <c r="AA764" s="12">
        <v>0</v>
      </c>
      <c r="AB764" s="12">
        <v>0</v>
      </c>
      <c r="AC764" s="12">
        <v>0</v>
      </c>
      <c r="AD764" s="12">
        <v>0</v>
      </c>
      <c r="AE764" s="12">
        <v>0</v>
      </c>
      <c r="AF764" s="11">
        <f t="shared" si="44"/>
        <v>2780395.1999999997</v>
      </c>
      <c r="AG764" s="11">
        <f t="shared" si="45"/>
        <v>0</v>
      </c>
      <c r="AH764" s="8">
        <f t="shared" si="46"/>
        <v>859</v>
      </c>
    </row>
    <row r="765" spans="1:34" x14ac:dyDescent="0.25">
      <c r="A765" s="8">
        <f t="shared" si="47"/>
        <v>860</v>
      </c>
      <c r="B765" s="15">
        <v>5811558</v>
      </c>
      <c r="C765" s="16" t="s">
        <v>99</v>
      </c>
      <c r="D765" s="15" t="s">
        <v>97</v>
      </c>
      <c r="E765" s="14">
        <v>46451</v>
      </c>
      <c r="F765" s="13" t="s">
        <v>54</v>
      </c>
      <c r="G765" s="12">
        <v>231695.95842065668</v>
      </c>
      <c r="H765" s="12">
        <v>87301.1</v>
      </c>
      <c r="I765" s="12">
        <v>86177</v>
      </c>
      <c r="J765" s="12">
        <v>124898.1</v>
      </c>
      <c r="K765" s="12">
        <v>12092.599999999999</v>
      </c>
      <c r="L765" s="12">
        <v>11798.8</v>
      </c>
      <c r="M765" s="12">
        <v>233004.6</v>
      </c>
      <c r="N765" s="12">
        <v>7564</v>
      </c>
      <c r="O765" s="12">
        <v>7303.4</v>
      </c>
      <c r="P765" s="12">
        <v>92483.199999999997</v>
      </c>
      <c r="Q765" s="12">
        <v>149984.4</v>
      </c>
      <c r="R765" s="12">
        <v>8331.6</v>
      </c>
      <c r="S765" s="12">
        <v>116578.90000000001</v>
      </c>
      <c r="T765" s="12">
        <v>9433</v>
      </c>
      <c r="U765" s="12">
        <v>9447.9000000000015</v>
      </c>
      <c r="V765" s="12">
        <v>4092.1000000000004</v>
      </c>
      <c r="W765" s="12">
        <v>-54.9</v>
      </c>
      <c r="X765" s="12">
        <v>-49.9</v>
      </c>
      <c r="Y765" s="12">
        <v>-49.9</v>
      </c>
      <c r="Z765" s="12">
        <v>0</v>
      </c>
      <c r="AA765" s="12">
        <v>0</v>
      </c>
      <c r="AB765" s="12">
        <v>0</v>
      </c>
      <c r="AC765" s="12">
        <v>0</v>
      </c>
      <c r="AD765" s="12">
        <v>0</v>
      </c>
      <c r="AE765" s="12">
        <v>0</v>
      </c>
      <c r="AF765" s="11">
        <f t="shared" si="44"/>
        <v>937517.7</v>
      </c>
      <c r="AG765" s="11">
        <f t="shared" si="45"/>
        <v>22818.299999999996</v>
      </c>
      <c r="AH765" s="8">
        <f t="shared" si="46"/>
        <v>860</v>
      </c>
    </row>
    <row r="766" spans="1:34" x14ac:dyDescent="0.25">
      <c r="A766" s="8">
        <f t="shared" si="47"/>
        <v>861</v>
      </c>
      <c r="B766" s="15">
        <v>5818660</v>
      </c>
      <c r="C766" s="16" t="s">
        <v>98</v>
      </c>
      <c r="D766" s="15" t="s">
        <v>97</v>
      </c>
      <c r="E766" s="14">
        <v>46325</v>
      </c>
      <c r="F766" s="13" t="s">
        <v>16</v>
      </c>
      <c r="G766" s="12">
        <v>0</v>
      </c>
      <c r="H766" s="12">
        <v>0</v>
      </c>
      <c r="I766" s="12">
        <v>1563.6000000000001</v>
      </c>
      <c r="J766" s="12">
        <v>14435.1</v>
      </c>
      <c r="K766" s="12">
        <v>95.699999999999989</v>
      </c>
      <c r="L766" s="12">
        <v>95.699999999999989</v>
      </c>
      <c r="M766" s="12">
        <v>95.699999999999989</v>
      </c>
      <c r="N766" s="12">
        <v>97.699999999999989</v>
      </c>
      <c r="O766" s="12">
        <v>97.699999999999989</v>
      </c>
      <c r="P766" s="12">
        <v>97.699999999999989</v>
      </c>
      <c r="Q766" s="12">
        <v>1461</v>
      </c>
      <c r="R766" s="12">
        <v>66000</v>
      </c>
      <c r="S766" s="12">
        <v>0</v>
      </c>
      <c r="T766" s="12">
        <v>1410.1</v>
      </c>
      <c r="U766" s="12">
        <v>5358.2</v>
      </c>
      <c r="V766" s="12">
        <v>1692.1</v>
      </c>
      <c r="W766" s="12">
        <v>0</v>
      </c>
      <c r="X766" s="12">
        <v>0</v>
      </c>
      <c r="Y766" s="12">
        <v>0</v>
      </c>
      <c r="Z766" s="12">
        <v>0</v>
      </c>
      <c r="AA766" s="12">
        <v>0</v>
      </c>
      <c r="AB766" s="12">
        <v>0</v>
      </c>
      <c r="AC766" s="12">
        <v>0</v>
      </c>
      <c r="AD766" s="12">
        <v>263137.2</v>
      </c>
      <c r="AE766" s="12">
        <v>476274.5</v>
      </c>
      <c r="AF766" s="11">
        <f t="shared" si="44"/>
        <v>84039.900000000009</v>
      </c>
      <c r="AG766" s="11">
        <f t="shared" si="45"/>
        <v>747872.10000000009</v>
      </c>
      <c r="AH766" s="8">
        <f t="shared" si="46"/>
        <v>861</v>
      </c>
    </row>
    <row r="767" spans="1:34" x14ac:dyDescent="0.25">
      <c r="A767" s="8">
        <f t="shared" si="47"/>
        <v>862</v>
      </c>
      <c r="B767" s="15">
        <v>5530441</v>
      </c>
      <c r="C767" s="16" t="s">
        <v>96</v>
      </c>
      <c r="D767" s="15" t="s">
        <v>82</v>
      </c>
      <c r="E767" s="14" t="s">
        <v>21</v>
      </c>
      <c r="F767" s="13" t="s">
        <v>20</v>
      </c>
      <c r="G767" s="12">
        <v>0</v>
      </c>
      <c r="H767" s="12">
        <v>1041.3</v>
      </c>
      <c r="I767" s="12">
        <v>10722.2</v>
      </c>
      <c r="J767" s="12">
        <v>7413</v>
      </c>
      <c r="K767" s="12">
        <v>396878.8</v>
      </c>
      <c r="L767" s="12">
        <v>677517.5</v>
      </c>
      <c r="M767" s="12">
        <v>0</v>
      </c>
      <c r="N767" s="12">
        <v>0</v>
      </c>
      <c r="O767" s="12">
        <v>0</v>
      </c>
      <c r="P767" s="12">
        <v>0</v>
      </c>
      <c r="Q767" s="12">
        <v>0</v>
      </c>
      <c r="R767" s="12">
        <v>0</v>
      </c>
      <c r="S767" s="12">
        <v>0</v>
      </c>
      <c r="T767" s="12">
        <v>0</v>
      </c>
      <c r="U767" s="12">
        <v>0</v>
      </c>
      <c r="V767" s="12">
        <v>0</v>
      </c>
      <c r="W767" s="12">
        <v>0</v>
      </c>
      <c r="X767" s="12">
        <v>0</v>
      </c>
      <c r="Y767" s="12">
        <v>0</v>
      </c>
      <c r="Z767" s="12">
        <v>0</v>
      </c>
      <c r="AA767" s="12">
        <v>0</v>
      </c>
      <c r="AB767" s="12">
        <v>0</v>
      </c>
      <c r="AC767" s="12">
        <v>0</v>
      </c>
      <c r="AD767" s="12">
        <v>0</v>
      </c>
      <c r="AE767" s="12">
        <v>0</v>
      </c>
      <c r="AF767" s="11">
        <f t="shared" si="44"/>
        <v>1093572.8</v>
      </c>
      <c r="AG767" s="11">
        <f t="shared" si="45"/>
        <v>0</v>
      </c>
      <c r="AH767" s="8">
        <f t="shared" si="46"/>
        <v>862</v>
      </c>
    </row>
    <row r="768" spans="1:34" x14ac:dyDescent="0.25">
      <c r="A768" s="8">
        <f t="shared" si="47"/>
        <v>863</v>
      </c>
      <c r="B768" s="15">
        <v>5732785</v>
      </c>
      <c r="C768" s="16" t="s">
        <v>95</v>
      </c>
      <c r="D768" s="15" t="s">
        <v>82</v>
      </c>
      <c r="E768" s="14">
        <v>45655</v>
      </c>
      <c r="F768" s="13" t="s">
        <v>54</v>
      </c>
      <c r="G768" s="12">
        <v>0</v>
      </c>
      <c r="H768" s="12">
        <v>401072.4</v>
      </c>
      <c r="I768" s="12">
        <v>282883.59999999998</v>
      </c>
      <c r="J768" s="12">
        <v>278597.5</v>
      </c>
      <c r="K768" s="12">
        <v>271705.59999999998</v>
      </c>
      <c r="L768" s="12">
        <v>220252.80000000002</v>
      </c>
      <c r="M768" s="12">
        <v>231897.9</v>
      </c>
      <c r="N768" s="12">
        <v>235154.9</v>
      </c>
      <c r="O768" s="12">
        <v>226776.7</v>
      </c>
      <c r="P768" s="12">
        <v>226720</v>
      </c>
      <c r="Q768" s="12">
        <v>230808.2</v>
      </c>
      <c r="R768" s="12">
        <v>169996.90000000002</v>
      </c>
      <c r="S768" s="12">
        <v>197834.7</v>
      </c>
      <c r="T768" s="12">
        <v>22734.2</v>
      </c>
      <c r="U768" s="12">
        <v>24174.5</v>
      </c>
      <c r="V768" s="12">
        <v>29480</v>
      </c>
      <c r="W768" s="12">
        <v>25771.100000000002</v>
      </c>
      <c r="X768" s="12">
        <v>19267.2</v>
      </c>
      <c r="Y768" s="12">
        <v>15221.8</v>
      </c>
      <c r="Z768" s="12">
        <v>289949.09999999998</v>
      </c>
      <c r="AA768" s="12">
        <v>1770016.8</v>
      </c>
      <c r="AB768" s="12">
        <v>1002116.2000000001</v>
      </c>
      <c r="AC768" s="12">
        <v>18377.400000000001</v>
      </c>
      <c r="AD768" s="12">
        <v>16097.9</v>
      </c>
      <c r="AE768" s="12">
        <v>18637.2</v>
      </c>
      <c r="AF768" s="11">
        <f t="shared" si="44"/>
        <v>2973701.2</v>
      </c>
      <c r="AG768" s="11">
        <f t="shared" si="45"/>
        <v>3251843.4000000004</v>
      </c>
      <c r="AH768" s="8">
        <f t="shared" si="46"/>
        <v>863</v>
      </c>
    </row>
    <row r="769" spans="1:34" x14ac:dyDescent="0.25">
      <c r="A769" s="8">
        <f t="shared" si="47"/>
        <v>864</v>
      </c>
      <c r="B769" s="15">
        <v>5740958</v>
      </c>
      <c r="C769" s="16" t="s">
        <v>94</v>
      </c>
      <c r="D769" s="15" t="s">
        <v>82</v>
      </c>
      <c r="E769" s="14">
        <v>45655</v>
      </c>
      <c r="F769" s="13" t="s">
        <v>20</v>
      </c>
      <c r="G769" s="12">
        <v>0</v>
      </c>
      <c r="H769" s="12">
        <v>159907.5</v>
      </c>
      <c r="I769" s="12">
        <v>118307.7</v>
      </c>
      <c r="J769" s="12">
        <v>74813.900000000009</v>
      </c>
      <c r="K769" s="12">
        <v>90473.600000000006</v>
      </c>
      <c r="L769" s="12">
        <v>83344.7</v>
      </c>
      <c r="M769" s="12">
        <v>716999.8</v>
      </c>
      <c r="N769" s="12">
        <v>1344042.3</v>
      </c>
      <c r="O769" s="12">
        <v>41373.5</v>
      </c>
      <c r="P769" s="12">
        <v>41175.4</v>
      </c>
      <c r="Q769" s="12">
        <v>43752.899999999994</v>
      </c>
      <c r="R769" s="12">
        <v>29936.6</v>
      </c>
      <c r="S769" s="12">
        <v>29008.199999999997</v>
      </c>
      <c r="T769" s="12">
        <v>31183.399999999998</v>
      </c>
      <c r="U769" s="12">
        <v>32336.9</v>
      </c>
      <c r="V769" s="12">
        <v>35971.300000000003</v>
      </c>
      <c r="W769" s="12">
        <v>32058.2</v>
      </c>
      <c r="X769" s="12">
        <v>29546.600000000002</v>
      </c>
      <c r="Y769" s="12">
        <v>37004.199999999997</v>
      </c>
      <c r="Z769" s="12">
        <v>31334.6</v>
      </c>
      <c r="AA769" s="12">
        <v>0</v>
      </c>
      <c r="AB769" s="12">
        <v>0</v>
      </c>
      <c r="AC769" s="12">
        <v>0</v>
      </c>
      <c r="AD769" s="12">
        <v>0</v>
      </c>
      <c r="AE769" s="12">
        <v>0</v>
      </c>
      <c r="AF769" s="11">
        <f t="shared" si="44"/>
        <v>2773136.1</v>
      </c>
      <c r="AG769" s="11">
        <f t="shared" si="45"/>
        <v>229435.20000000004</v>
      </c>
      <c r="AH769" s="8">
        <f t="shared" si="46"/>
        <v>864</v>
      </c>
    </row>
    <row r="770" spans="1:34" x14ac:dyDescent="0.25">
      <c r="A770" s="8">
        <f t="shared" si="47"/>
        <v>865</v>
      </c>
      <c r="B770" s="15">
        <v>5768786</v>
      </c>
      <c r="C770" s="16" t="s">
        <v>93</v>
      </c>
      <c r="D770" s="15" t="s">
        <v>82</v>
      </c>
      <c r="E770" s="14">
        <v>45968</v>
      </c>
      <c r="F770" s="13" t="s">
        <v>54</v>
      </c>
      <c r="G770" s="12">
        <v>0</v>
      </c>
      <c r="H770" s="12">
        <v>346075.5</v>
      </c>
      <c r="I770" s="12">
        <v>250185.1</v>
      </c>
      <c r="J770" s="12">
        <v>366139</v>
      </c>
      <c r="K770" s="12">
        <v>6778</v>
      </c>
      <c r="L770" s="12">
        <v>445942</v>
      </c>
      <c r="M770" s="12">
        <v>131659.29999999999</v>
      </c>
      <c r="N770" s="12">
        <v>223322.7</v>
      </c>
      <c r="O770" s="12">
        <v>100676</v>
      </c>
      <c r="P770" s="12">
        <v>0</v>
      </c>
      <c r="Q770" s="12">
        <v>0</v>
      </c>
      <c r="R770" s="12">
        <v>0</v>
      </c>
      <c r="S770" s="12">
        <v>0</v>
      </c>
      <c r="T770" s="12">
        <v>0</v>
      </c>
      <c r="U770" s="12">
        <v>0</v>
      </c>
      <c r="V770" s="12">
        <v>0</v>
      </c>
      <c r="W770" s="12">
        <v>0</v>
      </c>
      <c r="X770" s="12">
        <v>0</v>
      </c>
      <c r="Y770" s="12">
        <v>0</v>
      </c>
      <c r="Z770" s="12">
        <v>0</v>
      </c>
      <c r="AA770" s="12">
        <v>0</v>
      </c>
      <c r="AB770" s="12">
        <v>0</v>
      </c>
      <c r="AC770" s="12">
        <v>0</v>
      </c>
      <c r="AD770" s="12">
        <v>0</v>
      </c>
      <c r="AE770" s="12">
        <v>0</v>
      </c>
      <c r="AF770" s="11">
        <f t="shared" si="44"/>
        <v>1870777.6</v>
      </c>
      <c r="AG770" s="11">
        <f t="shared" si="45"/>
        <v>0</v>
      </c>
      <c r="AH770" s="8">
        <f t="shared" si="46"/>
        <v>865</v>
      </c>
    </row>
    <row r="771" spans="1:34" x14ac:dyDescent="0.25">
      <c r="A771" s="8">
        <f t="shared" si="47"/>
        <v>866</v>
      </c>
      <c r="B771" s="15">
        <v>5787771</v>
      </c>
      <c r="C771" s="16" t="s">
        <v>92</v>
      </c>
      <c r="D771" s="15" t="s">
        <v>82</v>
      </c>
      <c r="E771" s="14">
        <v>46198</v>
      </c>
      <c r="F771" s="13" t="s">
        <v>16</v>
      </c>
      <c r="G771" s="12">
        <v>104674.55576120967</v>
      </c>
      <c r="H771" s="12">
        <v>27893.771190000003</v>
      </c>
      <c r="I771" s="12">
        <v>63862.407876000005</v>
      </c>
      <c r="J771" s="12">
        <v>45269.882046000013</v>
      </c>
      <c r="K771" s="12">
        <v>58157.176188000005</v>
      </c>
      <c r="L771" s="12">
        <v>77435.593062</v>
      </c>
      <c r="M771" s="12">
        <v>67824.022290000008</v>
      </c>
      <c r="N771" s="12">
        <v>66663.240359999996</v>
      </c>
      <c r="O771" s="12">
        <v>66387.953886000018</v>
      </c>
      <c r="P771" s="12">
        <v>66573.931098000001</v>
      </c>
      <c r="Q771" s="12">
        <v>66622.852746000004</v>
      </c>
      <c r="R771" s="12">
        <v>66176.374572000001</v>
      </c>
      <c r="S771" s="12">
        <v>283812.68939400004</v>
      </c>
      <c r="T771" s="12">
        <v>75912.412782000014</v>
      </c>
      <c r="U771" s="12">
        <v>145484.787798</v>
      </c>
      <c r="V771" s="12">
        <v>56501.931306000006</v>
      </c>
      <c r="W771" s="12">
        <v>10732.425005999999</v>
      </c>
      <c r="X771" s="12">
        <v>30605.004833999999</v>
      </c>
      <c r="Y771" s="12">
        <v>10823.57394</v>
      </c>
      <c r="Z771" s="12">
        <v>10899.528546000001</v>
      </c>
      <c r="AA771" s="12">
        <v>11590.717164000002</v>
      </c>
      <c r="AB771" s="12">
        <v>17786.749494000003</v>
      </c>
      <c r="AC771" s="12">
        <v>24821.212338000001</v>
      </c>
      <c r="AD771" s="12">
        <v>19785.025068000003</v>
      </c>
      <c r="AE771" s="12">
        <v>22013.464049999999</v>
      </c>
      <c r="AF771" s="11">
        <f t="shared" si="44"/>
        <v>956679.89470800012</v>
      </c>
      <c r="AG771" s="11">
        <f t="shared" si="45"/>
        <v>436956.83232600003</v>
      </c>
      <c r="AH771" s="8">
        <f t="shared" si="46"/>
        <v>866</v>
      </c>
    </row>
    <row r="772" spans="1:34" x14ac:dyDescent="0.25">
      <c r="A772" s="8">
        <f t="shared" si="47"/>
        <v>867</v>
      </c>
      <c r="B772" s="15">
        <v>5787772</v>
      </c>
      <c r="C772" s="16" t="s">
        <v>91</v>
      </c>
      <c r="D772" s="15" t="s">
        <v>82</v>
      </c>
      <c r="E772" s="14">
        <v>46724</v>
      </c>
      <c r="F772" s="13" t="s">
        <v>54</v>
      </c>
      <c r="G772" s="12">
        <v>38743.101870368853</v>
      </c>
      <c r="H772" s="12">
        <v>0</v>
      </c>
      <c r="I772" s="12">
        <v>0</v>
      </c>
      <c r="J772" s="12">
        <v>235.2</v>
      </c>
      <c r="K772" s="12">
        <v>235.2</v>
      </c>
      <c r="L772" s="12">
        <v>235.2</v>
      </c>
      <c r="M772" s="12">
        <v>235.2</v>
      </c>
      <c r="N772" s="12">
        <v>282979.89999999997</v>
      </c>
      <c r="O772" s="12">
        <v>1933.6</v>
      </c>
      <c r="P772" s="12">
        <v>1933.6</v>
      </c>
      <c r="Q772" s="12">
        <v>32023.600000000002</v>
      </c>
      <c r="R772" s="12">
        <v>134347.1</v>
      </c>
      <c r="S772" s="12">
        <v>135138.1</v>
      </c>
      <c r="T772" s="12">
        <v>287446.59999999998</v>
      </c>
      <c r="U772" s="12">
        <v>299818</v>
      </c>
      <c r="V772" s="12">
        <v>494824.8</v>
      </c>
      <c r="W772" s="12">
        <v>673570.29999999993</v>
      </c>
      <c r="X772" s="12">
        <v>305372.59999999998</v>
      </c>
      <c r="Y772" s="12">
        <v>1079522.4000000001</v>
      </c>
      <c r="Z772" s="12">
        <v>425173.1</v>
      </c>
      <c r="AA772" s="12">
        <v>321290.8</v>
      </c>
      <c r="AB772" s="12">
        <v>322607.39999999997</v>
      </c>
      <c r="AC772" s="12">
        <v>368286.3</v>
      </c>
      <c r="AD772" s="12">
        <v>367132.7</v>
      </c>
      <c r="AE772" s="12">
        <v>356844.3</v>
      </c>
      <c r="AF772" s="11">
        <f t="shared" si="44"/>
        <v>589296.69999999984</v>
      </c>
      <c r="AG772" s="11">
        <f t="shared" si="45"/>
        <v>5301889.3</v>
      </c>
      <c r="AH772" s="8">
        <f t="shared" si="46"/>
        <v>867</v>
      </c>
    </row>
    <row r="773" spans="1:34" x14ac:dyDescent="0.25">
      <c r="A773" s="8">
        <f t="shared" si="47"/>
        <v>868</v>
      </c>
      <c r="B773" s="15">
        <v>5788178</v>
      </c>
      <c r="C773" s="16" t="s">
        <v>90</v>
      </c>
      <c r="D773" s="15" t="s">
        <v>82</v>
      </c>
      <c r="E773" s="14">
        <v>46118</v>
      </c>
      <c r="F773" s="13" t="s">
        <v>20</v>
      </c>
      <c r="G773" s="12">
        <v>997881.26650589006</v>
      </c>
      <c r="H773" s="12">
        <v>32918.9</v>
      </c>
      <c r="I773" s="12">
        <v>54879.8</v>
      </c>
      <c r="J773" s="12">
        <v>847268</v>
      </c>
      <c r="K773" s="12">
        <v>29516.7</v>
      </c>
      <c r="L773" s="12">
        <v>0</v>
      </c>
      <c r="M773" s="12">
        <v>0</v>
      </c>
      <c r="N773" s="12">
        <v>0</v>
      </c>
      <c r="O773" s="12">
        <v>0</v>
      </c>
      <c r="P773" s="12">
        <v>0</v>
      </c>
      <c r="Q773" s="12">
        <v>0</v>
      </c>
      <c r="R773" s="12">
        <v>0</v>
      </c>
      <c r="S773" s="12">
        <v>0</v>
      </c>
      <c r="T773" s="12">
        <v>0</v>
      </c>
      <c r="U773" s="12">
        <v>0</v>
      </c>
      <c r="V773" s="12">
        <v>0</v>
      </c>
      <c r="W773" s="12">
        <v>0</v>
      </c>
      <c r="X773" s="12">
        <v>0</v>
      </c>
      <c r="Y773" s="12">
        <v>0</v>
      </c>
      <c r="Z773" s="12">
        <v>0</v>
      </c>
      <c r="AA773" s="12">
        <v>0</v>
      </c>
      <c r="AB773" s="12">
        <v>0</v>
      </c>
      <c r="AC773" s="12">
        <v>0</v>
      </c>
      <c r="AD773" s="12">
        <v>0</v>
      </c>
      <c r="AE773" s="12">
        <v>0</v>
      </c>
      <c r="AF773" s="11">
        <f t="shared" ref="AF773:AF841" si="48">SUM(H773:S773)</f>
        <v>964583.39999999991</v>
      </c>
      <c r="AG773" s="11">
        <f t="shared" ref="AG773:AG841" si="49">SUM(T773:AE773)</f>
        <v>0</v>
      </c>
      <c r="AH773" s="8">
        <f t="shared" ref="AH773:AH836" si="50">A773</f>
        <v>868</v>
      </c>
    </row>
    <row r="774" spans="1:34" x14ac:dyDescent="0.25">
      <c r="A774" s="8">
        <f t="shared" ref="A774:A842" si="51">A773+1</f>
        <v>869</v>
      </c>
      <c r="B774" s="15">
        <v>5788179</v>
      </c>
      <c r="C774" s="16" t="s">
        <v>89</v>
      </c>
      <c r="D774" s="15" t="s">
        <v>82</v>
      </c>
      <c r="E774" s="14">
        <v>46505</v>
      </c>
      <c r="F774" s="13" t="s">
        <v>20</v>
      </c>
      <c r="G774" s="12">
        <v>4336.749220032455</v>
      </c>
      <c r="H774" s="12">
        <v>0</v>
      </c>
      <c r="I774" s="12">
        <v>0</v>
      </c>
      <c r="J774" s="12">
        <v>29.8</v>
      </c>
      <c r="K774" s="12">
        <v>29.8</v>
      </c>
      <c r="L774" s="12">
        <v>106971.5</v>
      </c>
      <c r="M774" s="12">
        <v>107611.2</v>
      </c>
      <c r="N774" s="12">
        <v>1170356.6000000001</v>
      </c>
      <c r="O774" s="12">
        <v>23704.7</v>
      </c>
      <c r="P774" s="12">
        <v>23796.799999999999</v>
      </c>
      <c r="Q774" s="12">
        <v>23888.799999999999</v>
      </c>
      <c r="R774" s="12">
        <v>247558.2</v>
      </c>
      <c r="S774" s="12">
        <v>25410.5</v>
      </c>
      <c r="T774" s="12">
        <v>677362.60000000009</v>
      </c>
      <c r="U774" s="12">
        <v>847706.5</v>
      </c>
      <c r="V774" s="12">
        <v>1262419.3999999999</v>
      </c>
      <c r="W774" s="12">
        <v>28656</v>
      </c>
      <c r="X774" s="12">
        <v>0</v>
      </c>
      <c r="Y774" s="12">
        <v>0</v>
      </c>
      <c r="Z774" s="12">
        <v>0</v>
      </c>
      <c r="AA774" s="12">
        <v>0</v>
      </c>
      <c r="AB774" s="12">
        <v>0</v>
      </c>
      <c r="AC774" s="12">
        <v>0</v>
      </c>
      <c r="AD774" s="12">
        <v>0</v>
      </c>
      <c r="AE774" s="12">
        <v>0</v>
      </c>
      <c r="AF774" s="11">
        <f t="shared" si="48"/>
        <v>1729357.9000000001</v>
      </c>
      <c r="AG774" s="11">
        <f t="shared" si="49"/>
        <v>2816144.5</v>
      </c>
      <c r="AH774" s="8">
        <f t="shared" si="50"/>
        <v>869</v>
      </c>
    </row>
    <row r="775" spans="1:34" x14ac:dyDescent="0.25">
      <c r="A775" s="8">
        <f t="shared" si="51"/>
        <v>870</v>
      </c>
      <c r="B775" s="15">
        <v>5788381</v>
      </c>
      <c r="C775" s="16" t="s">
        <v>88</v>
      </c>
      <c r="D775" s="15" t="s">
        <v>82</v>
      </c>
      <c r="E775" s="14">
        <v>45968</v>
      </c>
      <c r="F775" s="13" t="s">
        <v>54</v>
      </c>
      <c r="G775" s="12">
        <v>0</v>
      </c>
      <c r="H775" s="12">
        <v>20568.8</v>
      </c>
      <c r="I775" s="12">
        <v>29126.5</v>
      </c>
      <c r="J775" s="12">
        <v>13420</v>
      </c>
      <c r="K775" s="12">
        <v>201092</v>
      </c>
      <c r="L775" s="12">
        <v>463833</v>
      </c>
      <c r="M775" s="12">
        <v>426196</v>
      </c>
      <c r="N775" s="12">
        <v>4259290</v>
      </c>
      <c r="O775" s="12">
        <v>0</v>
      </c>
      <c r="P775" s="12">
        <v>0</v>
      </c>
      <c r="Q775" s="12">
        <v>0</v>
      </c>
      <c r="R775" s="12">
        <v>225207</v>
      </c>
      <c r="S775" s="12">
        <v>0</v>
      </c>
      <c r="T775" s="12">
        <v>0</v>
      </c>
      <c r="U775" s="12">
        <v>0</v>
      </c>
      <c r="V775" s="12">
        <v>0</v>
      </c>
      <c r="W775" s="12">
        <v>0</v>
      </c>
      <c r="X775" s="12">
        <v>0</v>
      </c>
      <c r="Y775" s="12">
        <v>0</v>
      </c>
      <c r="Z775" s="12">
        <v>0</v>
      </c>
      <c r="AA775" s="12">
        <v>0</v>
      </c>
      <c r="AB775" s="12">
        <v>0</v>
      </c>
      <c r="AC775" s="12">
        <v>0</v>
      </c>
      <c r="AD775" s="12">
        <v>0</v>
      </c>
      <c r="AE775" s="12">
        <v>0</v>
      </c>
      <c r="AF775" s="11">
        <f t="shared" si="48"/>
        <v>5638733.2999999998</v>
      </c>
      <c r="AG775" s="11">
        <f t="shared" si="49"/>
        <v>0</v>
      </c>
      <c r="AH775" s="8">
        <f t="shared" si="50"/>
        <v>870</v>
      </c>
    </row>
    <row r="776" spans="1:34" x14ac:dyDescent="0.25">
      <c r="A776" s="8">
        <f t="shared" si="51"/>
        <v>871</v>
      </c>
      <c r="B776" s="15">
        <v>5788383</v>
      </c>
      <c r="C776" s="16" t="s">
        <v>87</v>
      </c>
      <c r="D776" s="15" t="s">
        <v>82</v>
      </c>
      <c r="E776" s="14">
        <v>46731</v>
      </c>
      <c r="F776" s="13" t="s">
        <v>54</v>
      </c>
      <c r="G776" s="12">
        <v>9146.5731594151894</v>
      </c>
      <c r="H776" s="12">
        <v>67.468000000000018</v>
      </c>
      <c r="I776" s="12">
        <v>67.468000000000018</v>
      </c>
      <c r="J776" s="12">
        <v>67.468000000000018</v>
      </c>
      <c r="K776" s="12">
        <v>67.468000000000018</v>
      </c>
      <c r="L776" s="12">
        <v>67.468000000000018</v>
      </c>
      <c r="M776" s="12">
        <v>67.468000000000018</v>
      </c>
      <c r="N776" s="12">
        <v>67.468000000000018</v>
      </c>
      <c r="O776" s="12">
        <v>67.468000000000018</v>
      </c>
      <c r="P776" s="12">
        <v>67.468000000000018</v>
      </c>
      <c r="Q776" s="12">
        <v>67.468000000000018</v>
      </c>
      <c r="R776" s="12">
        <v>67.468000000000018</v>
      </c>
      <c r="S776" s="12">
        <v>67.468000000000018</v>
      </c>
      <c r="T776" s="12">
        <v>72849.474799999996</v>
      </c>
      <c r="U776" s="12">
        <v>72849.474799999996</v>
      </c>
      <c r="V776" s="12">
        <v>72849.474799999996</v>
      </c>
      <c r="W776" s="12">
        <v>72849.474799999996</v>
      </c>
      <c r="X776" s="12">
        <v>72849.474799999996</v>
      </c>
      <c r="Y776" s="12">
        <v>72849.474799999996</v>
      </c>
      <c r="Z776" s="12">
        <v>72849.474799999996</v>
      </c>
      <c r="AA776" s="12">
        <v>72849.474799999996</v>
      </c>
      <c r="AB776" s="12">
        <v>72849.474799999996</v>
      </c>
      <c r="AC776" s="12">
        <v>72849.474799999996</v>
      </c>
      <c r="AD776" s="12">
        <v>72849.474799999996</v>
      </c>
      <c r="AE776" s="12">
        <v>72849.474799999996</v>
      </c>
      <c r="AF776" s="11">
        <f t="shared" si="48"/>
        <v>809.61600000000044</v>
      </c>
      <c r="AG776" s="11">
        <f t="shared" si="49"/>
        <v>874193.69759999972</v>
      </c>
      <c r="AH776" s="8">
        <f t="shared" si="50"/>
        <v>871</v>
      </c>
    </row>
    <row r="777" spans="1:34" x14ac:dyDescent="0.25">
      <c r="A777" s="8">
        <f t="shared" si="51"/>
        <v>872</v>
      </c>
      <c r="B777" s="15">
        <v>5796758</v>
      </c>
      <c r="C777" s="16" t="s">
        <v>86</v>
      </c>
      <c r="D777" s="15" t="s">
        <v>82</v>
      </c>
      <c r="E777" s="14">
        <v>46703</v>
      </c>
      <c r="F777" s="13" t="s">
        <v>20</v>
      </c>
      <c r="G777" s="12">
        <v>0</v>
      </c>
      <c r="H777" s="12">
        <v>6004.8</v>
      </c>
      <c r="I777" s="12">
        <v>8517.6</v>
      </c>
      <c r="J777" s="12">
        <v>20925.3</v>
      </c>
      <c r="K777" s="12">
        <v>20886.099999999999</v>
      </c>
      <c r="L777" s="12">
        <v>69909.3</v>
      </c>
      <c r="M777" s="12">
        <v>70883.199999999997</v>
      </c>
      <c r="N777" s="12">
        <v>21901.5</v>
      </c>
      <c r="O777" s="12">
        <v>21376.400000000001</v>
      </c>
      <c r="P777" s="12">
        <v>71836.200000000012</v>
      </c>
      <c r="Q777" s="12">
        <v>306969.90000000002</v>
      </c>
      <c r="R777" s="12">
        <v>28978.799999999999</v>
      </c>
      <c r="S777" s="12">
        <v>33810.200000000004</v>
      </c>
      <c r="T777" s="12">
        <v>46626.5</v>
      </c>
      <c r="U777" s="12">
        <v>46681.5</v>
      </c>
      <c r="V777" s="12">
        <v>54178.1</v>
      </c>
      <c r="W777" s="12">
        <v>48761</v>
      </c>
      <c r="X777" s="12">
        <v>44180</v>
      </c>
      <c r="Y777" s="12">
        <v>63955.3</v>
      </c>
      <c r="Z777" s="12">
        <v>392452.60000000003</v>
      </c>
      <c r="AA777" s="12">
        <v>412670.7</v>
      </c>
      <c r="AB777" s="12">
        <v>405441.19999999995</v>
      </c>
      <c r="AC777" s="12">
        <v>470180.9</v>
      </c>
      <c r="AD777" s="12">
        <v>263345</v>
      </c>
      <c r="AE777" s="12">
        <v>282466.90000000002</v>
      </c>
      <c r="AF777" s="11">
        <f t="shared" si="48"/>
        <v>681999.3</v>
      </c>
      <c r="AG777" s="11">
        <f t="shared" si="49"/>
        <v>2530939.6999999997</v>
      </c>
      <c r="AH777" s="8">
        <f t="shared" si="50"/>
        <v>872</v>
      </c>
    </row>
    <row r="778" spans="1:34" x14ac:dyDescent="0.25">
      <c r="A778" s="8">
        <f t="shared" si="51"/>
        <v>873</v>
      </c>
      <c r="B778" s="15">
        <v>5801329</v>
      </c>
      <c r="C778" s="16" t="s">
        <v>85</v>
      </c>
      <c r="D778" s="15" t="s">
        <v>82</v>
      </c>
      <c r="E778" s="14">
        <v>46374</v>
      </c>
      <c r="F778" s="13" t="s">
        <v>20</v>
      </c>
      <c r="G778" s="12">
        <v>234359.7692475502</v>
      </c>
      <c r="H778" s="12">
        <v>27808.5</v>
      </c>
      <c r="I778" s="12">
        <v>56935.8</v>
      </c>
      <c r="J778" s="12">
        <v>191438</v>
      </c>
      <c r="K778" s="12">
        <v>370399</v>
      </c>
      <c r="L778" s="12">
        <v>322711</v>
      </c>
      <c r="M778" s="12">
        <v>343908.2</v>
      </c>
      <c r="N778" s="12">
        <v>370145.10000000003</v>
      </c>
      <c r="O778" s="12">
        <v>637807.69999999995</v>
      </c>
      <c r="P778" s="12">
        <v>667885.1</v>
      </c>
      <c r="Q778" s="12">
        <v>575947.1</v>
      </c>
      <c r="R778" s="12">
        <v>327379.90000000002</v>
      </c>
      <c r="S778" s="12">
        <v>322184.09999999998</v>
      </c>
      <c r="T778" s="12">
        <v>165423.9</v>
      </c>
      <c r="U778" s="12">
        <v>3746.9</v>
      </c>
      <c r="V778" s="12">
        <v>661.2</v>
      </c>
      <c r="W778" s="12">
        <v>0</v>
      </c>
      <c r="X778" s="12">
        <v>0</v>
      </c>
      <c r="Y778" s="12">
        <v>0</v>
      </c>
      <c r="Z778" s="12">
        <v>0</v>
      </c>
      <c r="AA778" s="12">
        <v>0</v>
      </c>
      <c r="AB778" s="12">
        <v>0</v>
      </c>
      <c r="AC778" s="12">
        <v>0</v>
      </c>
      <c r="AD778" s="12">
        <v>0</v>
      </c>
      <c r="AE778" s="12">
        <v>0</v>
      </c>
      <c r="AF778" s="11">
        <f t="shared" si="48"/>
        <v>4214549.5</v>
      </c>
      <c r="AG778" s="11">
        <f t="shared" si="49"/>
        <v>169832</v>
      </c>
      <c r="AH778" s="8">
        <f t="shared" si="50"/>
        <v>873</v>
      </c>
    </row>
    <row r="779" spans="1:34" x14ac:dyDescent="0.25">
      <c r="A779" s="8">
        <f t="shared" si="51"/>
        <v>874</v>
      </c>
      <c r="B779" s="15">
        <v>5813401</v>
      </c>
      <c r="C779" s="16" t="s">
        <v>84</v>
      </c>
      <c r="D779" s="15" t="s">
        <v>82</v>
      </c>
      <c r="E779" s="14">
        <v>46720</v>
      </c>
      <c r="F779" s="13" t="s">
        <v>20</v>
      </c>
      <c r="G779" s="12">
        <v>13578.049461882167</v>
      </c>
      <c r="H779" s="12">
        <v>7827.0999999999995</v>
      </c>
      <c r="I779" s="12">
        <v>161699.19999999998</v>
      </c>
      <c r="J779" s="12">
        <v>126.1</v>
      </c>
      <c r="K779" s="12">
        <v>126.1</v>
      </c>
      <c r="L779" s="12">
        <v>126.1</v>
      </c>
      <c r="M779" s="12">
        <v>126.1</v>
      </c>
      <c r="N779" s="12">
        <v>129.89999999999998</v>
      </c>
      <c r="O779" s="12">
        <v>129.89999999999998</v>
      </c>
      <c r="P779" s="12">
        <v>129.89999999999998</v>
      </c>
      <c r="Q779" s="12">
        <v>129.89999999999998</v>
      </c>
      <c r="R779" s="12">
        <v>129.89999999999998</v>
      </c>
      <c r="S779" s="12">
        <v>129.89999999999998</v>
      </c>
      <c r="T779" s="12">
        <v>1038</v>
      </c>
      <c r="U779" s="12">
        <v>1038</v>
      </c>
      <c r="V779" s="12">
        <v>1038</v>
      </c>
      <c r="W779" s="12">
        <v>1038</v>
      </c>
      <c r="X779" s="12">
        <v>1038</v>
      </c>
      <c r="Y779" s="12">
        <v>1038</v>
      </c>
      <c r="Z779" s="12">
        <v>1075.3999999999999</v>
      </c>
      <c r="AA779" s="12">
        <v>1075.3999999999999</v>
      </c>
      <c r="AB779" s="12">
        <v>1075.3999999999999</v>
      </c>
      <c r="AC779" s="12">
        <v>1075.3999999999999</v>
      </c>
      <c r="AD779" s="12">
        <v>537.69999999999993</v>
      </c>
      <c r="AE779" s="12">
        <v>0</v>
      </c>
      <c r="AF779" s="11">
        <f t="shared" si="48"/>
        <v>170810.09999999998</v>
      </c>
      <c r="AG779" s="11">
        <f t="shared" si="49"/>
        <v>11067.3</v>
      </c>
      <c r="AH779" s="8">
        <f t="shared" si="50"/>
        <v>874</v>
      </c>
    </row>
    <row r="780" spans="1:34" x14ac:dyDescent="0.25">
      <c r="A780" s="8">
        <f t="shared" si="51"/>
        <v>875</v>
      </c>
      <c r="B780" s="15">
        <v>5815520</v>
      </c>
      <c r="C780" s="16" t="s">
        <v>83</v>
      </c>
      <c r="D780" s="15" t="s">
        <v>82</v>
      </c>
      <c r="E780" s="14">
        <v>46703</v>
      </c>
      <c r="F780" s="13" t="s">
        <v>20</v>
      </c>
      <c r="G780" s="12">
        <v>0</v>
      </c>
      <c r="H780" s="12">
        <v>2166.9</v>
      </c>
      <c r="I780" s="12">
        <v>2490.2000000000003</v>
      </c>
      <c r="J780" s="12">
        <v>6180.7999999999993</v>
      </c>
      <c r="K780" s="12">
        <v>371590.10000000003</v>
      </c>
      <c r="L780" s="12">
        <v>8221</v>
      </c>
      <c r="M780" s="12">
        <v>288141.2</v>
      </c>
      <c r="N780" s="12">
        <v>28125.699999999997</v>
      </c>
      <c r="O780" s="12">
        <v>17255.400000000001</v>
      </c>
      <c r="P780" s="12">
        <v>17333.400000000001</v>
      </c>
      <c r="Q780" s="12">
        <v>25490.7</v>
      </c>
      <c r="R780" s="12">
        <v>11578.699999999999</v>
      </c>
      <c r="S780" s="12">
        <v>16890.899999999998</v>
      </c>
      <c r="T780" s="12">
        <v>17740.600000000002</v>
      </c>
      <c r="U780" s="12">
        <v>11336.5</v>
      </c>
      <c r="V780" s="12">
        <v>70235.600000000006</v>
      </c>
      <c r="W780" s="12">
        <v>118186.09999999999</v>
      </c>
      <c r="X780" s="12">
        <v>108590.90000000001</v>
      </c>
      <c r="Y780" s="12">
        <v>48078.6</v>
      </c>
      <c r="Z780" s="12">
        <v>53542</v>
      </c>
      <c r="AA780" s="12">
        <v>22781.600000000002</v>
      </c>
      <c r="AB780" s="12">
        <v>22167.599999999999</v>
      </c>
      <c r="AC780" s="12">
        <v>56008.5</v>
      </c>
      <c r="AD780" s="12">
        <v>74104.7</v>
      </c>
      <c r="AE780" s="12">
        <v>147345</v>
      </c>
      <c r="AF780" s="11">
        <f t="shared" si="48"/>
        <v>795465</v>
      </c>
      <c r="AG780" s="11">
        <f t="shared" si="49"/>
        <v>750117.7</v>
      </c>
      <c r="AH780" s="8">
        <f t="shared" si="50"/>
        <v>875</v>
      </c>
    </row>
    <row r="781" spans="1:34" x14ac:dyDescent="0.25">
      <c r="A781" s="8">
        <f t="shared" si="51"/>
        <v>876</v>
      </c>
      <c r="B781" s="15">
        <v>5799031</v>
      </c>
      <c r="C781" s="16" t="s">
        <v>81</v>
      </c>
      <c r="D781" s="15">
        <v>63</v>
      </c>
      <c r="E781" s="14">
        <v>46387</v>
      </c>
      <c r="F781" s="13" t="s">
        <v>16</v>
      </c>
      <c r="G781" s="12">
        <v>683048.32245678408</v>
      </c>
      <c r="H781" s="12">
        <v>69915.166666666657</v>
      </c>
      <c r="I781" s="12">
        <v>69915.166666666657</v>
      </c>
      <c r="J781" s="12">
        <v>69915.166666666657</v>
      </c>
      <c r="K781" s="12">
        <v>69915.166666666657</v>
      </c>
      <c r="L781" s="12">
        <v>69915.166666666657</v>
      </c>
      <c r="M781" s="12">
        <v>69915.166666666657</v>
      </c>
      <c r="N781" s="12">
        <v>69915.166666666657</v>
      </c>
      <c r="O781" s="12">
        <v>69915.166666666657</v>
      </c>
      <c r="P781" s="12">
        <v>69915.166666666657</v>
      </c>
      <c r="Q781" s="12">
        <v>69915.166666666657</v>
      </c>
      <c r="R781" s="12">
        <v>69915.166666666657</v>
      </c>
      <c r="S781" s="12">
        <v>69915.166666666657</v>
      </c>
      <c r="T781" s="12">
        <v>41629.266666666663</v>
      </c>
      <c r="U781" s="12">
        <v>41629.266666666663</v>
      </c>
      <c r="V781" s="12">
        <v>41629.266666666663</v>
      </c>
      <c r="W781" s="12">
        <v>41629.266666666663</v>
      </c>
      <c r="X781" s="12">
        <v>41629.266666666663</v>
      </c>
      <c r="Y781" s="12">
        <v>41629.266666666663</v>
      </c>
      <c r="Z781" s="12">
        <v>41629.266666666663</v>
      </c>
      <c r="AA781" s="12">
        <v>41629.266666666663</v>
      </c>
      <c r="AB781" s="12">
        <v>41629.266666666663</v>
      </c>
      <c r="AC781" s="12">
        <v>41629.266666666663</v>
      </c>
      <c r="AD781" s="12">
        <v>41629.266666666663</v>
      </c>
      <c r="AE781" s="12">
        <v>41629.266666666663</v>
      </c>
      <c r="AF781" s="11">
        <f t="shared" si="48"/>
        <v>838981.99999999965</v>
      </c>
      <c r="AG781" s="11">
        <f t="shared" si="49"/>
        <v>499551.19999999995</v>
      </c>
      <c r="AH781" s="8">
        <f t="shared" si="50"/>
        <v>876</v>
      </c>
    </row>
    <row r="782" spans="1:34" x14ac:dyDescent="0.25">
      <c r="A782" s="8">
        <f t="shared" si="51"/>
        <v>877</v>
      </c>
      <c r="B782" s="15">
        <v>5560199</v>
      </c>
      <c r="C782" s="16" t="s">
        <v>80</v>
      </c>
      <c r="D782" s="15">
        <v>63</v>
      </c>
      <c r="E782" s="14" t="s">
        <v>21</v>
      </c>
      <c r="F782" s="13" t="s">
        <v>16</v>
      </c>
      <c r="G782" s="12">
        <v>0</v>
      </c>
      <c r="H782" s="12">
        <v>1776610.0333333334</v>
      </c>
      <c r="I782" s="12">
        <v>1776610.0333333334</v>
      </c>
      <c r="J782" s="12">
        <v>1776610.0333333334</v>
      </c>
      <c r="K782" s="12">
        <v>1776610.0333333334</v>
      </c>
      <c r="L782" s="12">
        <v>1776610.0333333334</v>
      </c>
      <c r="M782" s="12">
        <v>1776610.0333333334</v>
      </c>
      <c r="N782" s="12">
        <v>1776610.0333333334</v>
      </c>
      <c r="O782" s="12">
        <v>1776610.0333333334</v>
      </c>
      <c r="P782" s="12">
        <v>1776610.0333333334</v>
      </c>
      <c r="Q782" s="12">
        <v>1776610.0333333334</v>
      </c>
      <c r="R782" s="12">
        <v>1776610.0333333334</v>
      </c>
      <c r="S782" s="12">
        <v>1776610.0333333334</v>
      </c>
      <c r="T782" s="12">
        <v>4458333.333333333</v>
      </c>
      <c r="U782" s="12">
        <v>4458333.333333333</v>
      </c>
      <c r="V782" s="12">
        <v>4458333.333333333</v>
      </c>
      <c r="W782" s="12">
        <v>4458333.333333333</v>
      </c>
      <c r="X782" s="12">
        <v>4458333.333333333</v>
      </c>
      <c r="Y782" s="12">
        <v>4458333.333333333</v>
      </c>
      <c r="Z782" s="12">
        <v>4458333.333333333</v>
      </c>
      <c r="AA782" s="12">
        <v>4458333.333333333</v>
      </c>
      <c r="AB782" s="12">
        <v>4458333.333333333</v>
      </c>
      <c r="AC782" s="12">
        <v>4458333.333333333</v>
      </c>
      <c r="AD782" s="12">
        <v>4458333.333333333</v>
      </c>
      <c r="AE782" s="12">
        <v>4458333.333333333</v>
      </c>
      <c r="AF782" s="11">
        <f t="shared" si="48"/>
        <v>21319320.400000006</v>
      </c>
      <c r="AG782" s="11">
        <f t="shared" si="49"/>
        <v>53500000.000000007</v>
      </c>
      <c r="AH782" s="8">
        <f t="shared" si="50"/>
        <v>877</v>
      </c>
    </row>
    <row r="783" spans="1:34" x14ac:dyDescent="0.25">
      <c r="A783" s="8">
        <f t="shared" si="51"/>
        <v>878</v>
      </c>
      <c r="B783" s="15">
        <v>5555502</v>
      </c>
      <c r="C783" s="16" t="s">
        <v>79</v>
      </c>
      <c r="D783" s="15">
        <v>63</v>
      </c>
      <c r="E783" s="14" t="s">
        <v>21</v>
      </c>
      <c r="F783" s="13" t="s">
        <v>16</v>
      </c>
      <c r="G783" s="12">
        <v>1099573.0900000001</v>
      </c>
      <c r="H783" s="12">
        <v>15439.925000000001</v>
      </c>
      <c r="I783" s="12">
        <v>15439.925000000001</v>
      </c>
      <c r="J783" s="12">
        <v>15439.925000000001</v>
      </c>
      <c r="K783" s="12">
        <v>15439.925000000001</v>
      </c>
      <c r="L783" s="12">
        <v>15439.925000000001</v>
      </c>
      <c r="M783" s="12">
        <v>15439.925000000001</v>
      </c>
      <c r="N783" s="12">
        <v>15439.925000000001</v>
      </c>
      <c r="O783" s="12">
        <v>15439.925000000001</v>
      </c>
      <c r="P783" s="12">
        <v>15439.925000000001</v>
      </c>
      <c r="Q783" s="12">
        <v>15439.925000000001</v>
      </c>
      <c r="R783" s="12">
        <v>15439.925000000001</v>
      </c>
      <c r="S783" s="12">
        <v>15439.925000000001</v>
      </c>
      <c r="T783" s="12">
        <v>0</v>
      </c>
      <c r="U783" s="12">
        <v>0</v>
      </c>
      <c r="V783" s="12">
        <v>0</v>
      </c>
      <c r="W783" s="12">
        <v>0</v>
      </c>
      <c r="X783" s="12">
        <v>0</v>
      </c>
      <c r="Y783" s="12">
        <v>0</v>
      </c>
      <c r="Z783" s="12">
        <v>0</v>
      </c>
      <c r="AA783" s="12">
        <v>0</v>
      </c>
      <c r="AB783" s="12">
        <v>0</v>
      </c>
      <c r="AC783" s="12">
        <v>0</v>
      </c>
      <c r="AD783" s="12">
        <v>0</v>
      </c>
      <c r="AE783" s="12">
        <v>0</v>
      </c>
      <c r="AF783" s="11">
        <f t="shared" si="48"/>
        <v>185279.09999999998</v>
      </c>
      <c r="AG783" s="11">
        <f t="shared" si="49"/>
        <v>0</v>
      </c>
      <c r="AH783" s="8">
        <f t="shared" si="50"/>
        <v>878</v>
      </c>
    </row>
    <row r="784" spans="1:34" x14ac:dyDescent="0.25">
      <c r="A784" s="8">
        <f t="shared" si="51"/>
        <v>879</v>
      </c>
      <c r="B784" s="15">
        <v>5808395</v>
      </c>
      <c r="C784" s="16" t="s">
        <v>78</v>
      </c>
      <c r="D784" s="15">
        <v>63</v>
      </c>
      <c r="E784" s="14">
        <v>46036</v>
      </c>
      <c r="F784" s="13" t="s">
        <v>16</v>
      </c>
      <c r="G784" s="12">
        <v>1581501.74</v>
      </c>
      <c r="H784" s="12">
        <v>70900.383333333331</v>
      </c>
      <c r="I784" s="12">
        <v>70900.383333333331</v>
      </c>
      <c r="J784" s="12">
        <v>70900.383333333331</v>
      </c>
      <c r="K784" s="12">
        <v>70900.383333333331</v>
      </c>
      <c r="L784" s="12">
        <v>70900.383333333331</v>
      </c>
      <c r="M784" s="12">
        <v>70900.383333333331</v>
      </c>
      <c r="N784" s="12">
        <v>70900.383333333331</v>
      </c>
      <c r="O784" s="12">
        <v>70900.383333333331</v>
      </c>
      <c r="P784" s="12">
        <v>70900.383333333331</v>
      </c>
      <c r="Q784" s="12">
        <v>70900.383333333331</v>
      </c>
      <c r="R784" s="12">
        <v>70900.383333333331</v>
      </c>
      <c r="S784" s="12">
        <v>70900.383333333331</v>
      </c>
      <c r="T784" s="12">
        <v>0</v>
      </c>
      <c r="U784" s="12">
        <v>0</v>
      </c>
      <c r="V784" s="12">
        <v>0</v>
      </c>
      <c r="W784" s="12">
        <v>0</v>
      </c>
      <c r="X784" s="12">
        <v>0</v>
      </c>
      <c r="Y784" s="12">
        <v>0</v>
      </c>
      <c r="Z784" s="12">
        <v>0</v>
      </c>
      <c r="AA784" s="12">
        <v>0</v>
      </c>
      <c r="AB784" s="12">
        <v>0</v>
      </c>
      <c r="AC784" s="12">
        <v>0</v>
      </c>
      <c r="AD784" s="12">
        <v>0</v>
      </c>
      <c r="AE784" s="12">
        <v>0</v>
      </c>
      <c r="AF784" s="11">
        <f t="shared" si="48"/>
        <v>850804.59999999974</v>
      </c>
      <c r="AG784" s="11">
        <f t="shared" si="49"/>
        <v>0</v>
      </c>
      <c r="AH784" s="8">
        <f t="shared" si="50"/>
        <v>879</v>
      </c>
    </row>
    <row r="785" spans="1:34" x14ac:dyDescent="0.25">
      <c r="A785" s="8">
        <f t="shared" si="51"/>
        <v>880</v>
      </c>
      <c r="B785" s="15">
        <v>5808685</v>
      </c>
      <c r="C785" s="16" t="s">
        <v>77</v>
      </c>
      <c r="D785" s="15">
        <v>65</v>
      </c>
      <c r="E785" s="14">
        <v>45394</v>
      </c>
      <c r="F785" s="13" t="s">
        <v>16</v>
      </c>
      <c r="G785" s="12">
        <v>0</v>
      </c>
      <c r="H785" s="12">
        <v>346034.32500000001</v>
      </c>
      <c r="I785" s="12">
        <v>346034.32500000001</v>
      </c>
      <c r="J785" s="12">
        <v>346034.32500000001</v>
      </c>
      <c r="K785" s="12">
        <v>346034.32500000001</v>
      </c>
      <c r="L785" s="12">
        <v>346034.32500000001</v>
      </c>
      <c r="M785" s="12">
        <v>346034.32500000001</v>
      </c>
      <c r="N785" s="12">
        <v>346034.32500000001</v>
      </c>
      <c r="O785" s="12">
        <v>346034.32500000001</v>
      </c>
      <c r="P785" s="12">
        <v>346034.32500000001</v>
      </c>
      <c r="Q785" s="12">
        <v>346034.32500000001</v>
      </c>
      <c r="R785" s="12">
        <v>346034.32500000001</v>
      </c>
      <c r="S785" s="12">
        <v>346034.32500000001</v>
      </c>
      <c r="T785" s="12">
        <v>0</v>
      </c>
      <c r="U785" s="12">
        <v>0</v>
      </c>
      <c r="V785" s="12">
        <v>0</v>
      </c>
      <c r="W785" s="12">
        <v>0</v>
      </c>
      <c r="X785" s="12">
        <v>0</v>
      </c>
      <c r="Y785" s="12">
        <v>0</v>
      </c>
      <c r="Z785" s="12">
        <v>0</v>
      </c>
      <c r="AA785" s="12">
        <v>0</v>
      </c>
      <c r="AB785" s="12">
        <v>0</v>
      </c>
      <c r="AC785" s="12">
        <v>0</v>
      </c>
      <c r="AD785" s="12">
        <v>0</v>
      </c>
      <c r="AE785" s="12">
        <v>0</v>
      </c>
      <c r="AF785" s="11">
        <f t="shared" si="48"/>
        <v>4152411.9000000008</v>
      </c>
      <c r="AG785" s="11">
        <f t="shared" si="49"/>
        <v>0</v>
      </c>
      <c r="AH785" s="8">
        <f t="shared" si="50"/>
        <v>880</v>
      </c>
    </row>
    <row r="786" spans="1:34" x14ac:dyDescent="0.25">
      <c r="A786" s="8">
        <f t="shared" si="51"/>
        <v>881</v>
      </c>
      <c r="B786" s="15">
        <v>5533315</v>
      </c>
      <c r="C786" s="16" t="s">
        <v>76</v>
      </c>
      <c r="D786" s="15">
        <v>92</v>
      </c>
      <c r="E786" s="14" t="s">
        <v>21</v>
      </c>
      <c r="F786" s="13" t="s">
        <v>16</v>
      </c>
      <c r="G786" s="12">
        <v>0</v>
      </c>
      <c r="H786" s="12">
        <v>3525249.9833333329</v>
      </c>
      <c r="I786" s="12">
        <v>3525249.9833333329</v>
      </c>
      <c r="J786" s="12">
        <v>3525249.9833333329</v>
      </c>
      <c r="K786" s="12">
        <v>3525249.9833333329</v>
      </c>
      <c r="L786" s="12">
        <v>3525249.9833333329</v>
      </c>
      <c r="M786" s="12">
        <v>3525249.9833333329</v>
      </c>
      <c r="N786" s="12">
        <v>3525249.9833333329</v>
      </c>
      <c r="O786" s="12">
        <v>3525249.9833333329</v>
      </c>
      <c r="P786" s="12">
        <v>3525249.9833333329</v>
      </c>
      <c r="Q786" s="12">
        <v>3525249.9833333329</v>
      </c>
      <c r="R786" s="12">
        <v>3525249.9833333329</v>
      </c>
      <c r="S786" s="12">
        <v>3525249.9833333329</v>
      </c>
      <c r="T786" s="12">
        <v>0</v>
      </c>
      <c r="U786" s="12">
        <v>0</v>
      </c>
      <c r="V786" s="12">
        <v>0</v>
      </c>
      <c r="W786" s="12">
        <v>0</v>
      </c>
      <c r="X786" s="12">
        <v>0</v>
      </c>
      <c r="Y786" s="12">
        <v>0</v>
      </c>
      <c r="Z786" s="12">
        <v>0</v>
      </c>
      <c r="AA786" s="12">
        <v>0</v>
      </c>
      <c r="AB786" s="12">
        <v>0</v>
      </c>
      <c r="AC786" s="12">
        <v>0</v>
      </c>
      <c r="AD786" s="12">
        <v>0</v>
      </c>
      <c r="AE786" s="12">
        <v>0</v>
      </c>
      <c r="AF786" s="11">
        <f t="shared" si="48"/>
        <v>42302999.800000004</v>
      </c>
      <c r="AG786" s="11">
        <f t="shared" si="49"/>
        <v>0</v>
      </c>
      <c r="AH786" s="8">
        <f t="shared" si="50"/>
        <v>881</v>
      </c>
    </row>
    <row r="787" spans="1:34" x14ac:dyDescent="0.25">
      <c r="A787" s="8">
        <f t="shared" si="51"/>
        <v>882</v>
      </c>
      <c r="B787" s="15">
        <v>5563101</v>
      </c>
      <c r="C787" s="16" t="s">
        <v>75</v>
      </c>
      <c r="D787" s="15">
        <v>93</v>
      </c>
      <c r="E787" s="14" t="s">
        <v>21</v>
      </c>
      <c r="F787" s="13" t="s">
        <v>16</v>
      </c>
      <c r="G787" s="12">
        <v>0</v>
      </c>
      <c r="H787" s="12">
        <v>776536.30833333335</v>
      </c>
      <c r="I787" s="12">
        <v>776536.30833333335</v>
      </c>
      <c r="J787" s="12">
        <v>776536.30833333335</v>
      </c>
      <c r="K787" s="12">
        <v>776536.30833333335</v>
      </c>
      <c r="L787" s="12">
        <v>776536.30833333335</v>
      </c>
      <c r="M787" s="12">
        <v>776536.30833333335</v>
      </c>
      <c r="N787" s="12">
        <v>776536.30833333335</v>
      </c>
      <c r="O787" s="12">
        <v>776536.30833333335</v>
      </c>
      <c r="P787" s="12">
        <v>776536.30833333335</v>
      </c>
      <c r="Q787" s="12">
        <v>776536.30833333335</v>
      </c>
      <c r="R787" s="12">
        <v>776536.30833333335</v>
      </c>
      <c r="S787" s="12">
        <v>776536.30833333335</v>
      </c>
      <c r="T787" s="12">
        <v>0</v>
      </c>
      <c r="U787" s="12">
        <v>0</v>
      </c>
      <c r="V787" s="12">
        <v>0</v>
      </c>
      <c r="W787" s="12">
        <v>0</v>
      </c>
      <c r="X787" s="12">
        <v>0</v>
      </c>
      <c r="Y787" s="12">
        <v>0</v>
      </c>
      <c r="Z787" s="12">
        <v>0</v>
      </c>
      <c r="AA787" s="12">
        <v>0</v>
      </c>
      <c r="AB787" s="12">
        <v>0</v>
      </c>
      <c r="AC787" s="12">
        <v>0</v>
      </c>
      <c r="AD787" s="12">
        <v>0</v>
      </c>
      <c r="AE787" s="12">
        <v>0</v>
      </c>
      <c r="AF787" s="11">
        <f t="shared" si="48"/>
        <v>9318435.7000000011</v>
      </c>
      <c r="AG787" s="11">
        <f t="shared" si="49"/>
        <v>0</v>
      </c>
      <c r="AH787" s="8">
        <f t="shared" si="50"/>
        <v>882</v>
      </c>
    </row>
    <row r="788" spans="1:34" x14ac:dyDescent="0.25">
      <c r="A788" s="8">
        <f t="shared" si="51"/>
        <v>883</v>
      </c>
      <c r="B788" s="15">
        <v>5816379</v>
      </c>
      <c r="C788" s="16" t="s">
        <v>74</v>
      </c>
      <c r="D788" s="15">
        <v>82</v>
      </c>
      <c r="E788" s="14">
        <v>46508</v>
      </c>
      <c r="F788" s="13" t="s">
        <v>54</v>
      </c>
      <c r="G788" s="12">
        <v>10061.707632924999</v>
      </c>
      <c r="H788" s="12">
        <v>139556.90000000002</v>
      </c>
      <c r="I788" s="12">
        <v>139556.90000000002</v>
      </c>
      <c r="J788" s="12">
        <v>139556.90000000002</v>
      </c>
      <c r="K788" s="12">
        <v>139556.90000000002</v>
      </c>
      <c r="L788" s="12">
        <v>139556.90000000002</v>
      </c>
      <c r="M788" s="12">
        <v>139556.90000000002</v>
      </c>
      <c r="N788" s="12">
        <v>139556.90000000002</v>
      </c>
      <c r="O788" s="12">
        <v>139556.90000000002</v>
      </c>
      <c r="P788" s="12">
        <v>139556.90000000002</v>
      </c>
      <c r="Q788" s="12">
        <v>139556.90000000002</v>
      </c>
      <c r="R788" s="12">
        <v>139556.90000000002</v>
      </c>
      <c r="S788" s="12">
        <v>139556.90000000002</v>
      </c>
      <c r="T788" s="12">
        <v>585399.89166666672</v>
      </c>
      <c r="U788" s="12">
        <v>585399.89166666672</v>
      </c>
      <c r="V788" s="12">
        <v>585399.89166666672</v>
      </c>
      <c r="W788" s="12">
        <v>585399.89166666672</v>
      </c>
      <c r="X788" s="12">
        <v>585399.89166666672</v>
      </c>
      <c r="Y788" s="12">
        <v>585399.89166666672</v>
      </c>
      <c r="Z788" s="12">
        <v>585399.89166666672</v>
      </c>
      <c r="AA788" s="12">
        <v>585399.89166666672</v>
      </c>
      <c r="AB788" s="12">
        <v>585399.89166666672</v>
      </c>
      <c r="AC788" s="12">
        <v>585399.89166666672</v>
      </c>
      <c r="AD788" s="12">
        <v>585399.89166666672</v>
      </c>
      <c r="AE788" s="12">
        <v>585399.89166666672</v>
      </c>
      <c r="AF788" s="11">
        <f t="shared" si="48"/>
        <v>1674682.7999999998</v>
      </c>
      <c r="AG788" s="11">
        <f t="shared" si="49"/>
        <v>7024798.7000000002</v>
      </c>
      <c r="AH788" s="8">
        <f t="shared" si="50"/>
        <v>883</v>
      </c>
    </row>
    <row r="789" spans="1:34" x14ac:dyDescent="0.25">
      <c r="A789" s="8">
        <f t="shared" si="51"/>
        <v>884</v>
      </c>
      <c r="B789" s="15">
        <v>5551310</v>
      </c>
      <c r="C789" s="16" t="s">
        <v>73</v>
      </c>
      <c r="D789" s="15">
        <v>60</v>
      </c>
      <c r="E789" s="14" t="s">
        <v>21</v>
      </c>
      <c r="F789" s="13" t="s">
        <v>54</v>
      </c>
      <c r="G789" s="12">
        <v>0</v>
      </c>
      <c r="H789" s="12">
        <v>67733.758333333346</v>
      </c>
      <c r="I789" s="12">
        <v>67733.758333333346</v>
      </c>
      <c r="J789" s="12">
        <v>67733.758333333346</v>
      </c>
      <c r="K789" s="12">
        <v>67733.758333333346</v>
      </c>
      <c r="L789" s="12">
        <v>67733.758333333346</v>
      </c>
      <c r="M789" s="12">
        <v>67733.758333333346</v>
      </c>
      <c r="N789" s="12">
        <v>67733.758333333346</v>
      </c>
      <c r="O789" s="12">
        <v>67733.758333333346</v>
      </c>
      <c r="P789" s="12">
        <v>67733.758333333346</v>
      </c>
      <c r="Q789" s="12">
        <v>67733.758333333346</v>
      </c>
      <c r="R789" s="12">
        <v>67733.758333333346</v>
      </c>
      <c r="S789" s="12">
        <v>67733.758333333346</v>
      </c>
      <c r="T789" s="12">
        <v>0</v>
      </c>
      <c r="U789" s="12">
        <v>0</v>
      </c>
      <c r="V789" s="12">
        <v>0</v>
      </c>
      <c r="W789" s="12">
        <v>0</v>
      </c>
      <c r="X789" s="12">
        <v>0</v>
      </c>
      <c r="Y789" s="12">
        <v>0</v>
      </c>
      <c r="Z789" s="12">
        <v>0</v>
      </c>
      <c r="AA789" s="12">
        <v>0</v>
      </c>
      <c r="AB789" s="12">
        <v>0</v>
      </c>
      <c r="AC789" s="12">
        <v>0</v>
      </c>
      <c r="AD789" s="12">
        <v>0</v>
      </c>
      <c r="AE789" s="12">
        <v>0</v>
      </c>
      <c r="AF789" s="11">
        <f t="shared" si="48"/>
        <v>812805.1</v>
      </c>
      <c r="AG789" s="11">
        <f t="shared" si="49"/>
        <v>0</v>
      </c>
      <c r="AH789" s="8">
        <f t="shared" si="50"/>
        <v>884</v>
      </c>
    </row>
    <row r="790" spans="1:34" x14ac:dyDescent="0.25">
      <c r="A790" s="8">
        <f t="shared" si="51"/>
        <v>885</v>
      </c>
      <c r="B790" s="15">
        <v>5788382</v>
      </c>
      <c r="C790" s="16" t="s">
        <v>72</v>
      </c>
      <c r="D790" s="15">
        <v>94</v>
      </c>
      <c r="E790" s="14">
        <v>46290</v>
      </c>
      <c r="F790" s="13" t="s">
        <v>54</v>
      </c>
      <c r="G790" s="12">
        <v>5803.6754418629525</v>
      </c>
      <c r="H790" s="12">
        <v>301.70219999999995</v>
      </c>
      <c r="I790" s="12">
        <v>301.70219999999995</v>
      </c>
      <c r="J790" s="12">
        <v>301.70219999999995</v>
      </c>
      <c r="K790" s="12">
        <v>301.70219999999995</v>
      </c>
      <c r="L790" s="12">
        <v>229836.33641250001</v>
      </c>
      <c r="M790" s="12">
        <v>229836.33641250001</v>
      </c>
      <c r="N790" s="12">
        <v>229836.33641250001</v>
      </c>
      <c r="O790" s="12">
        <v>229836.33641250001</v>
      </c>
      <c r="P790" s="12">
        <v>229836.33641250001</v>
      </c>
      <c r="Q790" s="12">
        <v>229836.33641250001</v>
      </c>
      <c r="R790" s="12">
        <v>229836.33641250001</v>
      </c>
      <c r="S790" s="12">
        <v>229836.33641250001</v>
      </c>
      <c r="T790" s="12">
        <v>63234.216</v>
      </c>
      <c r="U790" s="12">
        <v>63234.216</v>
      </c>
      <c r="V790" s="12">
        <v>63234.216</v>
      </c>
      <c r="W790" s="12">
        <v>63234.216</v>
      </c>
      <c r="X790" s="12">
        <v>63234.216</v>
      </c>
      <c r="Y790" s="12">
        <v>63234.216</v>
      </c>
      <c r="Z790" s="12">
        <v>63234.216</v>
      </c>
      <c r="AA790" s="12">
        <v>63234.216</v>
      </c>
      <c r="AB790" s="12">
        <v>63234.216</v>
      </c>
      <c r="AC790" s="12">
        <v>63234.216</v>
      </c>
      <c r="AD790" s="12">
        <v>63234.216</v>
      </c>
      <c r="AE790" s="12">
        <v>63234.216</v>
      </c>
      <c r="AF790" s="11">
        <f t="shared" si="48"/>
        <v>1839897.5001000003</v>
      </c>
      <c r="AG790" s="11">
        <f t="shared" si="49"/>
        <v>758810.59200000006</v>
      </c>
      <c r="AH790" s="8">
        <f t="shared" si="50"/>
        <v>885</v>
      </c>
    </row>
    <row r="791" spans="1:34" x14ac:dyDescent="0.25">
      <c r="A791" s="8">
        <f t="shared" si="51"/>
        <v>886</v>
      </c>
      <c r="B791" s="15">
        <v>5808166</v>
      </c>
      <c r="C791" s="16" t="s">
        <v>71</v>
      </c>
      <c r="D791" s="15">
        <v>60</v>
      </c>
      <c r="E791" s="14">
        <v>46469</v>
      </c>
      <c r="F791" s="13" t="s">
        <v>54</v>
      </c>
      <c r="G791" s="12">
        <v>94804.256444791201</v>
      </c>
      <c r="H791" s="12">
        <v>14604.966666666667</v>
      </c>
      <c r="I791" s="12">
        <v>14604.966666666667</v>
      </c>
      <c r="J791" s="12">
        <v>14604.966666666667</v>
      </c>
      <c r="K791" s="12">
        <v>14604.966666666667</v>
      </c>
      <c r="L791" s="12">
        <v>14604.966666666667</v>
      </c>
      <c r="M791" s="12">
        <v>14604.966666666667</v>
      </c>
      <c r="N791" s="12">
        <v>14604.966666666667</v>
      </c>
      <c r="O791" s="12">
        <v>14604.966666666667</v>
      </c>
      <c r="P791" s="12">
        <v>14604.966666666667</v>
      </c>
      <c r="Q791" s="12">
        <v>14604.966666666667</v>
      </c>
      <c r="R791" s="12">
        <v>14604.966666666667</v>
      </c>
      <c r="S791" s="12">
        <v>14604.966666666667</v>
      </c>
      <c r="T791" s="12">
        <v>5276.5916666666662</v>
      </c>
      <c r="U791" s="12">
        <v>5276.5916666666662</v>
      </c>
      <c r="V791" s="12">
        <v>5276.5916666666662</v>
      </c>
      <c r="W791" s="12">
        <v>5276.5916666666662</v>
      </c>
      <c r="X791" s="12">
        <v>5276.5916666666662</v>
      </c>
      <c r="Y791" s="12">
        <v>5276.5916666666662</v>
      </c>
      <c r="Z791" s="12">
        <v>5276.5916666666662</v>
      </c>
      <c r="AA791" s="12">
        <v>5276.5916666666662</v>
      </c>
      <c r="AB791" s="12">
        <v>5276.5916666666662</v>
      </c>
      <c r="AC791" s="12">
        <v>5276.5916666666662</v>
      </c>
      <c r="AD791" s="12">
        <v>5276.5916666666662</v>
      </c>
      <c r="AE791" s="12">
        <v>5276.5916666666662</v>
      </c>
      <c r="AF791" s="11">
        <f t="shared" si="48"/>
        <v>175259.60000000006</v>
      </c>
      <c r="AG791" s="11">
        <f t="shared" si="49"/>
        <v>63319.1</v>
      </c>
      <c r="AH791" s="8">
        <f t="shared" si="50"/>
        <v>886</v>
      </c>
    </row>
    <row r="792" spans="1:34" x14ac:dyDescent="0.25">
      <c r="A792" s="8">
        <f t="shared" si="51"/>
        <v>887</v>
      </c>
      <c r="B792" s="15">
        <v>5808520</v>
      </c>
      <c r="C792" s="16" t="s">
        <v>70</v>
      </c>
      <c r="D792" s="15">
        <v>60</v>
      </c>
      <c r="E792" s="14">
        <v>46493</v>
      </c>
      <c r="F792" s="13" t="s">
        <v>54</v>
      </c>
      <c r="G792" s="12">
        <v>54379.387847449922</v>
      </c>
      <c r="H792" s="12">
        <v>15667.825000000001</v>
      </c>
      <c r="I792" s="12">
        <v>15667.825000000001</v>
      </c>
      <c r="J792" s="12">
        <v>15667.825000000001</v>
      </c>
      <c r="K792" s="12">
        <v>15667.825000000001</v>
      </c>
      <c r="L792" s="12">
        <v>15667.825000000001</v>
      </c>
      <c r="M792" s="12">
        <v>15667.825000000001</v>
      </c>
      <c r="N792" s="12">
        <v>15667.825000000001</v>
      </c>
      <c r="O792" s="12">
        <v>15667.825000000001</v>
      </c>
      <c r="P792" s="12">
        <v>15667.825000000001</v>
      </c>
      <c r="Q792" s="12">
        <v>15667.825000000001</v>
      </c>
      <c r="R792" s="12">
        <v>15667.825000000001</v>
      </c>
      <c r="S792" s="12">
        <v>15667.825000000001</v>
      </c>
      <c r="T792" s="12">
        <v>6759.2</v>
      </c>
      <c r="U792" s="12">
        <v>6759.2</v>
      </c>
      <c r="V792" s="12">
        <v>6759.2</v>
      </c>
      <c r="W792" s="12">
        <v>6759.2</v>
      </c>
      <c r="X792" s="12">
        <v>6759.2</v>
      </c>
      <c r="Y792" s="12">
        <v>6759.2</v>
      </c>
      <c r="Z792" s="12">
        <v>6759.2</v>
      </c>
      <c r="AA792" s="12">
        <v>6759.2</v>
      </c>
      <c r="AB792" s="12">
        <v>6759.2</v>
      </c>
      <c r="AC792" s="12">
        <v>6759.2</v>
      </c>
      <c r="AD792" s="12">
        <v>6759.2</v>
      </c>
      <c r="AE792" s="12">
        <v>6759.2</v>
      </c>
      <c r="AF792" s="11">
        <f t="shared" si="48"/>
        <v>188013.90000000002</v>
      </c>
      <c r="AG792" s="11">
        <f t="shared" si="49"/>
        <v>81110.39999999998</v>
      </c>
      <c r="AH792" s="8">
        <f t="shared" si="50"/>
        <v>887</v>
      </c>
    </row>
    <row r="793" spans="1:34" x14ac:dyDescent="0.25">
      <c r="A793" s="8">
        <f t="shared" si="51"/>
        <v>888</v>
      </c>
      <c r="B793" s="15">
        <v>5555299</v>
      </c>
      <c r="C793" s="16" t="s">
        <v>69</v>
      </c>
      <c r="D793" s="15">
        <v>66</v>
      </c>
      <c r="E793" s="14" t="s">
        <v>21</v>
      </c>
      <c r="F793" s="13" t="s">
        <v>54</v>
      </c>
      <c r="G793" s="12">
        <v>0</v>
      </c>
      <c r="H793" s="12">
        <v>44631.866666666669</v>
      </c>
      <c r="I793" s="12">
        <v>44631.866666666669</v>
      </c>
      <c r="J793" s="12">
        <v>44631.866666666669</v>
      </c>
      <c r="K793" s="12">
        <v>44631.866666666669</v>
      </c>
      <c r="L793" s="12">
        <v>44631.866666666669</v>
      </c>
      <c r="M793" s="12">
        <v>44631.866666666669</v>
      </c>
      <c r="N793" s="12">
        <v>44631.866666666669</v>
      </c>
      <c r="O793" s="12">
        <v>44631.866666666669</v>
      </c>
      <c r="P793" s="12">
        <v>44631.866666666669</v>
      </c>
      <c r="Q793" s="12">
        <v>44631.866666666669</v>
      </c>
      <c r="R793" s="12">
        <v>44631.866666666669</v>
      </c>
      <c r="S793" s="12">
        <v>44631.866666666669</v>
      </c>
      <c r="T793" s="12">
        <v>0</v>
      </c>
      <c r="U793" s="12">
        <v>0</v>
      </c>
      <c r="V793" s="12">
        <v>0</v>
      </c>
      <c r="W793" s="12">
        <v>0</v>
      </c>
      <c r="X793" s="12">
        <v>0</v>
      </c>
      <c r="Y793" s="12">
        <v>0</v>
      </c>
      <c r="Z793" s="12">
        <v>0</v>
      </c>
      <c r="AA793" s="12">
        <v>0</v>
      </c>
      <c r="AB793" s="12">
        <v>0</v>
      </c>
      <c r="AC793" s="12">
        <v>0</v>
      </c>
      <c r="AD793" s="12">
        <v>0</v>
      </c>
      <c r="AE793" s="12">
        <v>0</v>
      </c>
      <c r="AF793" s="11">
        <f t="shared" si="48"/>
        <v>535582.40000000014</v>
      </c>
      <c r="AG793" s="11">
        <f t="shared" si="49"/>
        <v>0</v>
      </c>
      <c r="AH793" s="8">
        <f t="shared" si="50"/>
        <v>888</v>
      </c>
    </row>
    <row r="794" spans="1:34" x14ac:dyDescent="0.25">
      <c r="A794" s="8">
        <f t="shared" si="51"/>
        <v>889</v>
      </c>
      <c r="B794" s="15">
        <v>5555240</v>
      </c>
      <c r="C794" s="16" t="s">
        <v>68</v>
      </c>
      <c r="D794" s="15">
        <v>68</v>
      </c>
      <c r="E794" s="14" t="s">
        <v>21</v>
      </c>
      <c r="F794" s="13" t="s">
        <v>54</v>
      </c>
      <c r="G794" s="12">
        <v>0</v>
      </c>
      <c r="H794" s="12">
        <v>512819.39999999997</v>
      </c>
      <c r="I794" s="12">
        <v>512819.39999999997</v>
      </c>
      <c r="J794" s="12">
        <v>512819.39999999997</v>
      </c>
      <c r="K794" s="12">
        <v>512819.39999999997</v>
      </c>
      <c r="L794" s="12">
        <v>512819.39999999997</v>
      </c>
      <c r="M794" s="12">
        <v>512819.39999999997</v>
      </c>
      <c r="N794" s="12">
        <v>512819.39999999997</v>
      </c>
      <c r="O794" s="12">
        <v>512819.39999999997</v>
      </c>
      <c r="P794" s="12">
        <v>512819.39999999997</v>
      </c>
      <c r="Q794" s="12">
        <v>512819.39999999997</v>
      </c>
      <c r="R794" s="12">
        <v>512819.39999999997</v>
      </c>
      <c r="S794" s="12">
        <v>512819.39999999997</v>
      </c>
      <c r="T794" s="12">
        <v>0</v>
      </c>
      <c r="U794" s="12">
        <v>0</v>
      </c>
      <c r="V794" s="12">
        <v>0</v>
      </c>
      <c r="W794" s="12">
        <v>0</v>
      </c>
      <c r="X794" s="12">
        <v>0</v>
      </c>
      <c r="Y794" s="12">
        <v>0</v>
      </c>
      <c r="Z794" s="12">
        <v>0</v>
      </c>
      <c r="AA794" s="12">
        <v>0</v>
      </c>
      <c r="AB794" s="12">
        <v>0</v>
      </c>
      <c r="AC794" s="12">
        <v>0</v>
      </c>
      <c r="AD794" s="12">
        <v>0</v>
      </c>
      <c r="AE794" s="12">
        <v>0</v>
      </c>
      <c r="AF794" s="11">
        <f t="shared" si="48"/>
        <v>6153832.8000000007</v>
      </c>
      <c r="AG794" s="11">
        <f t="shared" si="49"/>
        <v>0</v>
      </c>
      <c r="AH794" s="8">
        <f t="shared" si="50"/>
        <v>889</v>
      </c>
    </row>
    <row r="795" spans="1:34" x14ac:dyDescent="0.25">
      <c r="A795" s="8">
        <f t="shared" si="51"/>
        <v>890</v>
      </c>
      <c r="B795" s="15">
        <v>5816258</v>
      </c>
      <c r="C795" s="16" t="s">
        <v>67</v>
      </c>
      <c r="D795" s="15">
        <v>61</v>
      </c>
      <c r="E795" s="14">
        <v>46142</v>
      </c>
      <c r="F795" s="13" t="s">
        <v>54</v>
      </c>
      <c r="G795" s="12">
        <v>35935086.450000003</v>
      </c>
      <c r="H795" s="12">
        <v>403317.19166666671</v>
      </c>
      <c r="I795" s="12">
        <v>403317.19166666671</v>
      </c>
      <c r="J795" s="12">
        <v>403317.19166666671</v>
      </c>
      <c r="K795" s="12">
        <v>403317.19166666671</v>
      </c>
      <c r="L795" s="12">
        <v>403317.19166666671</v>
      </c>
      <c r="M795" s="12">
        <v>403317.19166666671</v>
      </c>
      <c r="N795" s="12">
        <v>403317.19166666671</v>
      </c>
      <c r="O795" s="12">
        <v>403317.19166666671</v>
      </c>
      <c r="P795" s="12">
        <v>403317.19166666671</v>
      </c>
      <c r="Q795" s="12">
        <v>403317.19166666671</v>
      </c>
      <c r="R795" s="12">
        <v>403317.19166666671</v>
      </c>
      <c r="S795" s="12">
        <v>403317.19166666671</v>
      </c>
      <c r="T795" s="12">
        <v>0</v>
      </c>
      <c r="U795" s="12">
        <v>0</v>
      </c>
      <c r="V795" s="12">
        <v>0</v>
      </c>
      <c r="W795" s="12">
        <v>0</v>
      </c>
      <c r="X795" s="12">
        <v>0</v>
      </c>
      <c r="Y795" s="12">
        <v>0</v>
      </c>
      <c r="Z795" s="12">
        <v>0</v>
      </c>
      <c r="AA795" s="12">
        <v>0</v>
      </c>
      <c r="AB795" s="12">
        <v>0</v>
      </c>
      <c r="AC795" s="12">
        <v>0</v>
      </c>
      <c r="AD795" s="12">
        <v>0</v>
      </c>
      <c r="AE795" s="12">
        <v>0</v>
      </c>
      <c r="AF795" s="11">
        <f t="shared" si="48"/>
        <v>4839806.3000000007</v>
      </c>
      <c r="AG795" s="11">
        <f t="shared" si="49"/>
        <v>0</v>
      </c>
      <c r="AH795" s="8">
        <f t="shared" si="50"/>
        <v>890</v>
      </c>
    </row>
    <row r="796" spans="1:34" x14ac:dyDescent="0.25">
      <c r="A796" s="8">
        <f t="shared" si="51"/>
        <v>891</v>
      </c>
      <c r="B796" s="15">
        <v>5816259</v>
      </c>
      <c r="C796" s="16" t="s">
        <v>66</v>
      </c>
      <c r="D796" s="15">
        <v>61</v>
      </c>
      <c r="E796" s="14">
        <v>46036</v>
      </c>
      <c r="F796" s="13" t="s">
        <v>54</v>
      </c>
      <c r="G796" s="12">
        <v>1768749.01</v>
      </c>
      <c r="H796" s="12">
        <v>619949.48333333328</v>
      </c>
      <c r="I796" s="12">
        <v>619949.48333333328</v>
      </c>
      <c r="J796" s="12">
        <v>619949.48333333328</v>
      </c>
      <c r="K796" s="12">
        <v>619949.48333333328</v>
      </c>
      <c r="L796" s="12">
        <v>619949.48333333328</v>
      </c>
      <c r="M796" s="12">
        <v>619949.48333333328</v>
      </c>
      <c r="N796" s="12">
        <v>619949.48333333328</v>
      </c>
      <c r="O796" s="12">
        <v>619949.48333333328</v>
      </c>
      <c r="P796" s="12">
        <v>619949.48333333328</v>
      </c>
      <c r="Q796" s="12">
        <v>619949.48333333328</v>
      </c>
      <c r="R796" s="12">
        <v>619949.48333333328</v>
      </c>
      <c r="S796" s="12">
        <v>619949.48333333328</v>
      </c>
      <c r="T796" s="12">
        <v>2222.9833333333331</v>
      </c>
      <c r="U796" s="12">
        <v>2222.9833333333331</v>
      </c>
      <c r="V796" s="12">
        <v>2222.9833333333331</v>
      </c>
      <c r="W796" s="12">
        <v>2222.9833333333331</v>
      </c>
      <c r="X796" s="12">
        <v>2222.9833333333331</v>
      </c>
      <c r="Y796" s="12">
        <v>2222.9833333333331</v>
      </c>
      <c r="Z796" s="12">
        <v>2222.9833333333331</v>
      </c>
      <c r="AA796" s="12">
        <v>2222.9833333333331</v>
      </c>
      <c r="AB796" s="12">
        <v>2222.9833333333331</v>
      </c>
      <c r="AC796" s="12">
        <v>2222.9833333333331</v>
      </c>
      <c r="AD796" s="12">
        <v>2222.9833333333331</v>
      </c>
      <c r="AE796" s="12">
        <v>2222.9833333333331</v>
      </c>
      <c r="AF796" s="11">
        <f t="shared" si="48"/>
        <v>7439393.7999999998</v>
      </c>
      <c r="AG796" s="11">
        <f t="shared" si="49"/>
        <v>26675.8</v>
      </c>
      <c r="AH796" s="8">
        <f t="shared" si="50"/>
        <v>891</v>
      </c>
    </row>
    <row r="797" spans="1:34" x14ac:dyDescent="0.25">
      <c r="A797" s="8">
        <f t="shared" si="51"/>
        <v>892</v>
      </c>
      <c r="B797" s="15">
        <v>5816260</v>
      </c>
      <c r="C797" s="16" t="s">
        <v>65</v>
      </c>
      <c r="D797" s="15">
        <v>61</v>
      </c>
      <c r="E797" s="14">
        <v>46583</v>
      </c>
      <c r="F797" s="13" t="s">
        <v>54</v>
      </c>
      <c r="G797" s="12">
        <v>8018573.8200000003</v>
      </c>
      <c r="H797" s="12">
        <v>548893.0166666666</v>
      </c>
      <c r="I797" s="12">
        <v>548893.0166666666</v>
      </c>
      <c r="J797" s="12">
        <v>548893.0166666666</v>
      </c>
      <c r="K797" s="12">
        <v>548893.0166666666</v>
      </c>
      <c r="L797" s="12">
        <v>548893.0166666666</v>
      </c>
      <c r="M797" s="12">
        <v>548893.0166666666</v>
      </c>
      <c r="N797" s="12">
        <v>548893.0166666666</v>
      </c>
      <c r="O797" s="12">
        <v>548893.0166666666</v>
      </c>
      <c r="P797" s="12">
        <v>548893.0166666666</v>
      </c>
      <c r="Q797" s="12">
        <v>548893.0166666666</v>
      </c>
      <c r="R797" s="12">
        <v>548893.0166666666</v>
      </c>
      <c r="S797" s="12">
        <v>548893.0166666666</v>
      </c>
      <c r="T797" s="12">
        <v>113207.69166666667</v>
      </c>
      <c r="U797" s="12">
        <v>113207.69166666667</v>
      </c>
      <c r="V797" s="12">
        <v>113207.69166666667</v>
      </c>
      <c r="W797" s="12">
        <v>113207.69166666667</v>
      </c>
      <c r="X797" s="12">
        <v>113207.69166666667</v>
      </c>
      <c r="Y797" s="12">
        <v>113207.69166666667</v>
      </c>
      <c r="Z797" s="12">
        <v>113207.69166666667</v>
      </c>
      <c r="AA797" s="12">
        <v>113207.69166666667</v>
      </c>
      <c r="AB797" s="12">
        <v>113207.69166666667</v>
      </c>
      <c r="AC797" s="12">
        <v>113207.69166666667</v>
      </c>
      <c r="AD797" s="12">
        <v>113207.69166666667</v>
      </c>
      <c r="AE797" s="12">
        <v>113207.69166666667</v>
      </c>
      <c r="AF797" s="11">
        <f t="shared" si="48"/>
        <v>6586716.1999999993</v>
      </c>
      <c r="AG797" s="11">
        <f t="shared" si="49"/>
        <v>1358492.3</v>
      </c>
      <c r="AH797" s="8">
        <f t="shared" si="50"/>
        <v>892</v>
      </c>
    </row>
    <row r="798" spans="1:34" x14ac:dyDescent="0.25">
      <c r="A798" s="8">
        <f t="shared" si="51"/>
        <v>893</v>
      </c>
      <c r="B798" s="15">
        <v>5812665</v>
      </c>
      <c r="C798" s="16" t="s">
        <v>64</v>
      </c>
      <c r="D798" s="15">
        <v>82</v>
      </c>
      <c r="E798" s="14">
        <v>46237</v>
      </c>
      <c r="F798" s="13" t="s">
        <v>54</v>
      </c>
      <c r="G798" s="12">
        <v>1101506.19</v>
      </c>
      <c r="H798" s="12">
        <v>34364.224999999999</v>
      </c>
      <c r="I798" s="12">
        <v>34364.224999999999</v>
      </c>
      <c r="J798" s="12">
        <v>34364.224999999999</v>
      </c>
      <c r="K798" s="12">
        <v>34364.224999999999</v>
      </c>
      <c r="L798" s="12">
        <v>34364.224999999999</v>
      </c>
      <c r="M798" s="12">
        <v>34364.224999999999</v>
      </c>
      <c r="N798" s="12">
        <v>34364.224999999999</v>
      </c>
      <c r="O798" s="12">
        <v>34364.224999999999</v>
      </c>
      <c r="P798" s="12">
        <v>34364.224999999999</v>
      </c>
      <c r="Q798" s="12">
        <v>34364.224999999999</v>
      </c>
      <c r="R798" s="12">
        <v>34364.224999999999</v>
      </c>
      <c r="S798" s="12">
        <v>34364.224999999999</v>
      </c>
      <c r="T798" s="12">
        <v>0</v>
      </c>
      <c r="U798" s="12">
        <v>0</v>
      </c>
      <c r="V798" s="12">
        <v>0</v>
      </c>
      <c r="W798" s="12">
        <v>0</v>
      </c>
      <c r="X798" s="12">
        <v>0</v>
      </c>
      <c r="Y798" s="12">
        <v>0</v>
      </c>
      <c r="Z798" s="12">
        <v>0</v>
      </c>
      <c r="AA798" s="12">
        <v>0</v>
      </c>
      <c r="AB798" s="12">
        <v>0</v>
      </c>
      <c r="AC798" s="12">
        <v>0</v>
      </c>
      <c r="AD798" s="12">
        <v>0</v>
      </c>
      <c r="AE798" s="12">
        <v>0</v>
      </c>
      <c r="AF798" s="11">
        <f t="shared" si="48"/>
        <v>412370.6999999999</v>
      </c>
      <c r="AG798" s="11">
        <f t="shared" si="49"/>
        <v>0</v>
      </c>
      <c r="AH798" s="8">
        <f t="shared" si="50"/>
        <v>893</v>
      </c>
    </row>
    <row r="799" spans="1:34" x14ac:dyDescent="0.25">
      <c r="A799" s="8">
        <f t="shared" si="51"/>
        <v>894</v>
      </c>
      <c r="B799" s="15">
        <v>5813650</v>
      </c>
      <c r="C799" s="16" t="s">
        <v>63</v>
      </c>
      <c r="D799" s="15">
        <v>82</v>
      </c>
      <c r="E799" s="14">
        <v>46646</v>
      </c>
      <c r="F799" s="13" t="s">
        <v>54</v>
      </c>
      <c r="G799" s="12">
        <v>62651.567517694188</v>
      </c>
      <c r="H799" s="12">
        <v>78294.291666666672</v>
      </c>
      <c r="I799" s="12">
        <v>78294.291666666672</v>
      </c>
      <c r="J799" s="12">
        <v>78294.291666666672</v>
      </c>
      <c r="K799" s="12">
        <v>78294.291666666672</v>
      </c>
      <c r="L799" s="12">
        <v>78294.291666666672</v>
      </c>
      <c r="M799" s="12">
        <v>78294.291666666672</v>
      </c>
      <c r="N799" s="12">
        <v>78294.291666666672</v>
      </c>
      <c r="O799" s="12">
        <v>78294.291666666672</v>
      </c>
      <c r="P799" s="12">
        <v>78294.291666666672</v>
      </c>
      <c r="Q799" s="12">
        <v>78294.291666666672</v>
      </c>
      <c r="R799" s="12">
        <v>78294.291666666672</v>
      </c>
      <c r="S799" s="12">
        <v>78294.291666666672</v>
      </c>
      <c r="T799" s="12">
        <v>382752.8833333333</v>
      </c>
      <c r="U799" s="12">
        <v>382752.8833333333</v>
      </c>
      <c r="V799" s="12">
        <v>382752.8833333333</v>
      </c>
      <c r="W799" s="12">
        <v>382752.8833333333</v>
      </c>
      <c r="X799" s="12">
        <v>382752.8833333333</v>
      </c>
      <c r="Y799" s="12">
        <v>382752.8833333333</v>
      </c>
      <c r="Z799" s="12">
        <v>382752.8833333333</v>
      </c>
      <c r="AA799" s="12">
        <v>382752.8833333333</v>
      </c>
      <c r="AB799" s="12">
        <v>382752.8833333333</v>
      </c>
      <c r="AC799" s="12">
        <v>382752.8833333333</v>
      </c>
      <c r="AD799" s="12">
        <v>382752.8833333333</v>
      </c>
      <c r="AE799" s="12">
        <v>382752.8833333333</v>
      </c>
      <c r="AF799" s="11">
        <f t="shared" si="48"/>
        <v>939531.49999999988</v>
      </c>
      <c r="AG799" s="11">
        <f t="shared" si="49"/>
        <v>4593034.5999999996</v>
      </c>
      <c r="AH799" s="8">
        <f t="shared" si="50"/>
        <v>894</v>
      </c>
    </row>
    <row r="800" spans="1:34" x14ac:dyDescent="0.25">
      <c r="A800" s="8">
        <f t="shared" si="51"/>
        <v>895</v>
      </c>
      <c r="B800" s="15">
        <v>5818553</v>
      </c>
      <c r="C800" s="16" t="s">
        <v>62</v>
      </c>
      <c r="D800" s="15">
        <v>60</v>
      </c>
      <c r="E800" s="14">
        <v>46583</v>
      </c>
      <c r="F800" s="13" t="s">
        <v>54</v>
      </c>
      <c r="G800" s="12">
        <v>0</v>
      </c>
      <c r="H800" s="12">
        <v>130854.05</v>
      </c>
      <c r="I800" s="12">
        <v>130854.05</v>
      </c>
      <c r="J800" s="12">
        <v>130854.05</v>
      </c>
      <c r="K800" s="12">
        <v>130854.05</v>
      </c>
      <c r="L800" s="12">
        <v>130854.05</v>
      </c>
      <c r="M800" s="12">
        <v>130854.05</v>
      </c>
      <c r="N800" s="12">
        <v>130854.05</v>
      </c>
      <c r="O800" s="12">
        <v>130854.05</v>
      </c>
      <c r="P800" s="12">
        <v>130854.05</v>
      </c>
      <c r="Q800" s="12">
        <v>130854.05</v>
      </c>
      <c r="R800" s="12">
        <v>130854.05</v>
      </c>
      <c r="S800" s="12">
        <v>130854.05</v>
      </c>
      <c r="T800" s="12">
        <v>396297.52500000002</v>
      </c>
      <c r="U800" s="12">
        <v>396297.52500000002</v>
      </c>
      <c r="V800" s="12">
        <v>396297.52500000002</v>
      </c>
      <c r="W800" s="12">
        <v>396297.52500000002</v>
      </c>
      <c r="X800" s="12">
        <v>396297.52500000002</v>
      </c>
      <c r="Y800" s="12">
        <v>396297.52500000002</v>
      </c>
      <c r="Z800" s="12">
        <v>396297.52500000002</v>
      </c>
      <c r="AA800" s="12">
        <v>396297.52500000002</v>
      </c>
      <c r="AB800" s="12">
        <v>396297.52500000002</v>
      </c>
      <c r="AC800" s="12">
        <v>396297.52500000002</v>
      </c>
      <c r="AD800" s="12">
        <v>396297.52500000002</v>
      </c>
      <c r="AE800" s="12">
        <v>396297.52500000002</v>
      </c>
      <c r="AF800" s="11">
        <f t="shared" si="48"/>
        <v>1570248.6000000003</v>
      </c>
      <c r="AG800" s="11">
        <f t="shared" si="49"/>
        <v>4755570.3</v>
      </c>
      <c r="AH800" s="8">
        <f t="shared" si="50"/>
        <v>895</v>
      </c>
    </row>
    <row r="801" spans="1:34" x14ac:dyDescent="0.25">
      <c r="A801" s="8">
        <f t="shared" si="51"/>
        <v>896</v>
      </c>
      <c r="B801" s="15">
        <v>5561666</v>
      </c>
      <c r="C801" s="16" t="s">
        <v>61</v>
      </c>
      <c r="D801" s="15">
        <v>61</v>
      </c>
      <c r="E801" s="14" t="s">
        <v>21</v>
      </c>
      <c r="F801" s="13" t="s">
        <v>54</v>
      </c>
      <c r="G801" s="12">
        <v>0</v>
      </c>
      <c r="H801" s="12">
        <v>1000000</v>
      </c>
      <c r="I801" s="12">
        <v>1000000</v>
      </c>
      <c r="J801" s="12">
        <v>1000000</v>
      </c>
      <c r="K801" s="12">
        <v>1000000</v>
      </c>
      <c r="L801" s="12">
        <v>1000000</v>
      </c>
      <c r="M801" s="12">
        <v>1000000</v>
      </c>
      <c r="N801" s="12">
        <v>1000000</v>
      </c>
      <c r="O801" s="12">
        <v>1000000</v>
      </c>
      <c r="P801" s="12">
        <v>1000000</v>
      </c>
      <c r="Q801" s="12">
        <v>1000000</v>
      </c>
      <c r="R801" s="12">
        <v>1000000</v>
      </c>
      <c r="S801" s="12">
        <v>1000000</v>
      </c>
      <c r="T801" s="12">
        <v>0</v>
      </c>
      <c r="U801" s="12">
        <v>0</v>
      </c>
      <c r="V801" s="12">
        <v>0</v>
      </c>
      <c r="W801" s="12">
        <v>0</v>
      </c>
      <c r="X801" s="12">
        <v>0</v>
      </c>
      <c r="Y801" s="12">
        <v>0</v>
      </c>
      <c r="Z801" s="12">
        <v>0</v>
      </c>
      <c r="AA801" s="12">
        <v>0</v>
      </c>
      <c r="AB801" s="12">
        <v>0</v>
      </c>
      <c r="AC801" s="12">
        <v>0</v>
      </c>
      <c r="AD801" s="12">
        <v>0</v>
      </c>
      <c r="AE801" s="12">
        <v>0</v>
      </c>
      <c r="AF801" s="11">
        <f t="shared" si="48"/>
        <v>12000000</v>
      </c>
      <c r="AG801" s="11">
        <f t="shared" si="49"/>
        <v>0</v>
      </c>
      <c r="AH801" s="8">
        <f t="shared" si="50"/>
        <v>896</v>
      </c>
    </row>
    <row r="802" spans="1:34" x14ac:dyDescent="0.25">
      <c r="A802" s="8">
        <f t="shared" si="51"/>
        <v>897</v>
      </c>
      <c r="B802" s="15">
        <v>5815774</v>
      </c>
      <c r="C802" s="16" t="s">
        <v>60</v>
      </c>
      <c r="D802" s="15">
        <v>61</v>
      </c>
      <c r="E802" s="14">
        <v>46231</v>
      </c>
      <c r="F802" s="13" t="s">
        <v>54</v>
      </c>
      <c r="G802" s="12">
        <v>0</v>
      </c>
      <c r="H802" s="12">
        <v>315713.18333333335</v>
      </c>
      <c r="I802" s="12">
        <v>315713.18333333335</v>
      </c>
      <c r="J802" s="12">
        <v>315713.18333333335</v>
      </c>
      <c r="K802" s="12">
        <v>315713.18333333335</v>
      </c>
      <c r="L802" s="12">
        <v>315713.18333333335</v>
      </c>
      <c r="M802" s="12">
        <v>315713.18333333335</v>
      </c>
      <c r="N802" s="12">
        <v>315713.18333333335</v>
      </c>
      <c r="O802" s="12">
        <v>315713.18333333335</v>
      </c>
      <c r="P802" s="12">
        <v>315713.18333333335</v>
      </c>
      <c r="Q802" s="12">
        <v>315713.18333333335</v>
      </c>
      <c r="R802" s="12">
        <v>315713.18333333335</v>
      </c>
      <c r="S802" s="12">
        <v>315713.18333333335</v>
      </c>
      <c r="T802" s="12">
        <v>0</v>
      </c>
      <c r="U802" s="12">
        <v>0</v>
      </c>
      <c r="V802" s="12">
        <v>0</v>
      </c>
      <c r="W802" s="12">
        <v>0</v>
      </c>
      <c r="X802" s="12">
        <v>0</v>
      </c>
      <c r="Y802" s="12">
        <v>0</v>
      </c>
      <c r="Z802" s="12">
        <v>0</v>
      </c>
      <c r="AA802" s="12">
        <v>0</v>
      </c>
      <c r="AB802" s="12">
        <v>0</v>
      </c>
      <c r="AC802" s="12">
        <v>0</v>
      </c>
      <c r="AD802" s="12">
        <v>0</v>
      </c>
      <c r="AE802" s="12">
        <v>0</v>
      </c>
      <c r="AF802" s="11">
        <f t="shared" si="48"/>
        <v>3788558.2000000011</v>
      </c>
      <c r="AG802" s="11">
        <f t="shared" si="49"/>
        <v>0</v>
      </c>
      <c r="AH802" s="8">
        <f t="shared" si="50"/>
        <v>897</v>
      </c>
    </row>
    <row r="803" spans="1:34" x14ac:dyDescent="0.25">
      <c r="A803" s="8">
        <f t="shared" si="51"/>
        <v>898</v>
      </c>
      <c r="B803" s="15">
        <v>5560999</v>
      </c>
      <c r="C803" s="16" t="s">
        <v>59</v>
      </c>
      <c r="D803" s="15">
        <v>60</v>
      </c>
      <c r="E803" s="14" t="s">
        <v>21</v>
      </c>
      <c r="F803" s="13" t="s">
        <v>54</v>
      </c>
      <c r="G803" s="12">
        <v>0</v>
      </c>
      <c r="H803" s="12">
        <v>245441.66666666669</v>
      </c>
      <c r="I803" s="12">
        <v>245441.66666666669</v>
      </c>
      <c r="J803" s="12">
        <v>245441.66666666669</v>
      </c>
      <c r="K803" s="12">
        <v>245441.66666666669</v>
      </c>
      <c r="L803" s="12">
        <v>245441.66666666669</v>
      </c>
      <c r="M803" s="12">
        <v>245441.66666666669</v>
      </c>
      <c r="N803" s="12">
        <v>245441.66666666669</v>
      </c>
      <c r="O803" s="12">
        <v>245441.66666666669</v>
      </c>
      <c r="P803" s="12">
        <v>245441.66666666669</v>
      </c>
      <c r="Q803" s="12">
        <v>245441.66666666669</v>
      </c>
      <c r="R803" s="12">
        <v>245441.66666666669</v>
      </c>
      <c r="S803" s="12">
        <v>245441.66666666669</v>
      </c>
      <c r="T803" s="12">
        <v>141666.66666666666</v>
      </c>
      <c r="U803" s="12">
        <v>141666.66666666666</v>
      </c>
      <c r="V803" s="12">
        <v>141666.66666666666</v>
      </c>
      <c r="W803" s="12">
        <v>141666.66666666666</v>
      </c>
      <c r="X803" s="12">
        <v>141666.66666666666</v>
      </c>
      <c r="Y803" s="12">
        <v>141666.66666666666</v>
      </c>
      <c r="Z803" s="12">
        <v>141666.66666666666</v>
      </c>
      <c r="AA803" s="12">
        <v>141666.66666666666</v>
      </c>
      <c r="AB803" s="12">
        <v>141666.66666666666</v>
      </c>
      <c r="AC803" s="12">
        <v>141666.66666666666</v>
      </c>
      <c r="AD803" s="12">
        <v>141666.66666666666</v>
      </c>
      <c r="AE803" s="12">
        <v>141666.66666666666</v>
      </c>
      <c r="AF803" s="11">
        <f t="shared" si="48"/>
        <v>2945300</v>
      </c>
      <c r="AG803" s="11">
        <f t="shared" si="49"/>
        <v>1700000.0000000002</v>
      </c>
      <c r="AH803" s="8">
        <f t="shared" si="50"/>
        <v>898</v>
      </c>
    </row>
    <row r="804" spans="1:34" x14ac:dyDescent="0.25">
      <c r="A804" s="8">
        <f t="shared" si="51"/>
        <v>899</v>
      </c>
      <c r="B804" s="15">
        <v>5807581</v>
      </c>
      <c r="C804" s="16" t="s">
        <v>58</v>
      </c>
      <c r="D804" s="15">
        <v>66</v>
      </c>
      <c r="E804" s="14">
        <v>46567</v>
      </c>
      <c r="F804" s="13" t="s">
        <v>54</v>
      </c>
      <c r="G804" s="12">
        <v>22270.480459352148</v>
      </c>
      <c r="H804" s="12">
        <v>165099.66666666669</v>
      </c>
      <c r="I804" s="12">
        <v>165099.66666666669</v>
      </c>
      <c r="J804" s="12">
        <v>165099.66666666669</v>
      </c>
      <c r="K804" s="12">
        <v>165099.66666666669</v>
      </c>
      <c r="L804" s="12">
        <v>165099.66666666669</v>
      </c>
      <c r="M804" s="12">
        <v>165099.66666666669</v>
      </c>
      <c r="N804" s="12">
        <v>165099.66666666669</v>
      </c>
      <c r="O804" s="12">
        <v>165099.66666666669</v>
      </c>
      <c r="P804" s="12">
        <v>165099.66666666669</v>
      </c>
      <c r="Q804" s="12">
        <v>165099.66666666669</v>
      </c>
      <c r="R804" s="12">
        <v>165099.66666666669</v>
      </c>
      <c r="S804" s="12">
        <v>165099.66666666669</v>
      </c>
      <c r="T804" s="12">
        <v>175550.28333333333</v>
      </c>
      <c r="U804" s="12">
        <v>175550.28333333333</v>
      </c>
      <c r="V804" s="12">
        <v>175550.28333333333</v>
      </c>
      <c r="W804" s="12">
        <v>175550.28333333333</v>
      </c>
      <c r="X804" s="12">
        <v>175550.28333333333</v>
      </c>
      <c r="Y804" s="12">
        <v>175550.28333333333</v>
      </c>
      <c r="Z804" s="12">
        <v>175550.28333333333</v>
      </c>
      <c r="AA804" s="12">
        <v>175550.28333333333</v>
      </c>
      <c r="AB804" s="12">
        <v>175550.28333333333</v>
      </c>
      <c r="AC804" s="12">
        <v>175550.28333333333</v>
      </c>
      <c r="AD804" s="12">
        <v>175550.28333333333</v>
      </c>
      <c r="AE804" s="12">
        <v>175550.28333333333</v>
      </c>
      <c r="AF804" s="11">
        <f t="shared" si="48"/>
        <v>1981196.0000000007</v>
      </c>
      <c r="AG804" s="11">
        <f t="shared" si="49"/>
        <v>2106603.3999999994</v>
      </c>
      <c r="AH804" s="8">
        <f t="shared" si="50"/>
        <v>899</v>
      </c>
    </row>
    <row r="805" spans="1:34" x14ac:dyDescent="0.25">
      <c r="A805" s="8">
        <f t="shared" si="51"/>
        <v>900</v>
      </c>
      <c r="B805" s="15">
        <v>5807589</v>
      </c>
      <c r="C805" s="16" t="s">
        <v>57</v>
      </c>
      <c r="D805" s="15">
        <v>66</v>
      </c>
      <c r="E805" s="14">
        <v>46647</v>
      </c>
      <c r="F805" s="13" t="s">
        <v>54</v>
      </c>
      <c r="G805" s="12">
        <v>77035.598585063635</v>
      </c>
      <c r="H805" s="12">
        <v>122317.74166666668</v>
      </c>
      <c r="I805" s="12">
        <v>122317.74166666668</v>
      </c>
      <c r="J805" s="12">
        <v>122317.74166666668</v>
      </c>
      <c r="K805" s="12">
        <v>122317.74166666668</v>
      </c>
      <c r="L805" s="12">
        <v>122317.74166666668</v>
      </c>
      <c r="M805" s="12">
        <v>122317.74166666668</v>
      </c>
      <c r="N805" s="12">
        <v>122317.74166666668</v>
      </c>
      <c r="O805" s="12">
        <v>122317.74166666668</v>
      </c>
      <c r="P805" s="12">
        <v>122317.74166666668</v>
      </c>
      <c r="Q805" s="12">
        <v>122317.74166666668</v>
      </c>
      <c r="R805" s="12">
        <v>122317.74166666668</v>
      </c>
      <c r="S805" s="12">
        <v>122317.74166666668</v>
      </c>
      <c r="T805" s="12">
        <v>101539.16666666667</v>
      </c>
      <c r="U805" s="12">
        <v>101539.16666666667</v>
      </c>
      <c r="V805" s="12">
        <v>101539.16666666667</v>
      </c>
      <c r="W805" s="12">
        <v>101539.16666666667</v>
      </c>
      <c r="X805" s="12">
        <v>101539.16666666667</v>
      </c>
      <c r="Y805" s="12">
        <v>101539.16666666667</v>
      </c>
      <c r="Z805" s="12">
        <v>101539.16666666667</v>
      </c>
      <c r="AA805" s="12">
        <v>101539.16666666667</v>
      </c>
      <c r="AB805" s="12">
        <v>101539.16666666667</v>
      </c>
      <c r="AC805" s="12">
        <v>101539.16666666667</v>
      </c>
      <c r="AD805" s="12">
        <v>101539.16666666667</v>
      </c>
      <c r="AE805" s="12">
        <v>101539.16666666667</v>
      </c>
      <c r="AF805" s="11">
        <f t="shared" si="48"/>
        <v>1467812.9000000001</v>
      </c>
      <c r="AG805" s="11">
        <f t="shared" si="49"/>
        <v>1218470</v>
      </c>
      <c r="AH805" s="8">
        <f t="shared" si="50"/>
        <v>900</v>
      </c>
    </row>
    <row r="806" spans="1:34" x14ac:dyDescent="0.25">
      <c r="A806" s="8">
        <f t="shared" si="51"/>
        <v>901</v>
      </c>
      <c r="B806" s="15">
        <v>5561482</v>
      </c>
      <c r="C806" s="16" t="s">
        <v>56</v>
      </c>
      <c r="D806" s="15">
        <v>82</v>
      </c>
      <c r="E806" s="14" t="s">
        <v>21</v>
      </c>
      <c r="F806" s="13" t="s">
        <v>54</v>
      </c>
      <c r="G806" s="12">
        <v>0</v>
      </c>
      <c r="H806" s="12">
        <v>4784722.583333333</v>
      </c>
      <c r="I806" s="12">
        <v>4784722.583333333</v>
      </c>
      <c r="J806" s="12">
        <v>4784722.583333333</v>
      </c>
      <c r="K806" s="12">
        <v>4784722.583333333</v>
      </c>
      <c r="L806" s="12">
        <v>4784722.583333333</v>
      </c>
      <c r="M806" s="12">
        <v>4784722.583333333</v>
      </c>
      <c r="N806" s="12">
        <v>4784722.583333333</v>
      </c>
      <c r="O806" s="12">
        <v>4784722.583333333</v>
      </c>
      <c r="P806" s="12">
        <v>4784722.583333333</v>
      </c>
      <c r="Q806" s="12">
        <v>4784722.583333333</v>
      </c>
      <c r="R806" s="12">
        <v>4784722.583333333</v>
      </c>
      <c r="S806" s="12">
        <v>4784722.583333333</v>
      </c>
      <c r="T806" s="12">
        <v>52.091666666666669</v>
      </c>
      <c r="U806" s="12">
        <v>52.091666666666669</v>
      </c>
      <c r="V806" s="12">
        <v>52.091666666666669</v>
      </c>
      <c r="W806" s="12">
        <v>52.091666666666669</v>
      </c>
      <c r="X806" s="12">
        <v>52.091666666666669</v>
      </c>
      <c r="Y806" s="12">
        <v>52.091666666666669</v>
      </c>
      <c r="Z806" s="12">
        <v>52.091666666666669</v>
      </c>
      <c r="AA806" s="12">
        <v>52.091666666666669</v>
      </c>
      <c r="AB806" s="12">
        <v>52.091666666666669</v>
      </c>
      <c r="AC806" s="12">
        <v>52.091666666666669</v>
      </c>
      <c r="AD806" s="12">
        <v>52.091666666666669</v>
      </c>
      <c r="AE806" s="12">
        <v>52.091666666666669</v>
      </c>
      <c r="AF806" s="11">
        <f t="shared" si="48"/>
        <v>57416671.000000007</v>
      </c>
      <c r="AG806" s="11">
        <f t="shared" si="49"/>
        <v>625.10000000000025</v>
      </c>
      <c r="AH806" s="8">
        <f t="shared" si="50"/>
        <v>901</v>
      </c>
    </row>
    <row r="807" spans="1:34" x14ac:dyDescent="0.25">
      <c r="A807" s="8">
        <f t="shared" si="51"/>
        <v>902</v>
      </c>
      <c r="B807" s="15">
        <v>5817340</v>
      </c>
      <c r="C807" s="16" t="s">
        <v>55</v>
      </c>
      <c r="D807" s="15">
        <v>65</v>
      </c>
      <c r="E807" s="14">
        <v>46631</v>
      </c>
      <c r="F807" s="13" t="s">
        <v>54</v>
      </c>
      <c r="G807" s="12">
        <v>12822.619842553087</v>
      </c>
      <c r="H807" s="12">
        <v>44994.033333333333</v>
      </c>
      <c r="I807" s="12">
        <v>44994.033333333333</v>
      </c>
      <c r="J807" s="12">
        <v>44994.033333333333</v>
      </c>
      <c r="K807" s="12">
        <v>44994.033333333333</v>
      </c>
      <c r="L807" s="12">
        <v>44994.033333333333</v>
      </c>
      <c r="M807" s="12">
        <v>44994.033333333333</v>
      </c>
      <c r="N807" s="12">
        <v>44994.033333333333</v>
      </c>
      <c r="O807" s="12">
        <v>44994.033333333333</v>
      </c>
      <c r="P807" s="12">
        <v>44994.033333333333</v>
      </c>
      <c r="Q807" s="12">
        <v>44994.033333333333</v>
      </c>
      <c r="R807" s="12">
        <v>44994.033333333333</v>
      </c>
      <c r="S807" s="12">
        <v>44994.033333333333</v>
      </c>
      <c r="T807" s="12">
        <v>137529.93333333332</v>
      </c>
      <c r="U807" s="12">
        <v>137529.93333333332</v>
      </c>
      <c r="V807" s="12">
        <v>137529.93333333332</v>
      </c>
      <c r="W807" s="12">
        <v>137529.93333333332</v>
      </c>
      <c r="X807" s="12">
        <v>137529.93333333332</v>
      </c>
      <c r="Y807" s="12">
        <v>137529.93333333332</v>
      </c>
      <c r="Z807" s="12">
        <v>137529.93333333332</v>
      </c>
      <c r="AA807" s="12">
        <v>137529.93333333332</v>
      </c>
      <c r="AB807" s="12">
        <v>137529.93333333332</v>
      </c>
      <c r="AC807" s="12">
        <v>137529.93333333332</v>
      </c>
      <c r="AD807" s="12">
        <v>137529.93333333332</v>
      </c>
      <c r="AE807" s="12">
        <v>137529.93333333332</v>
      </c>
      <c r="AF807" s="11">
        <f t="shared" si="48"/>
        <v>539928.4</v>
      </c>
      <c r="AG807" s="11">
        <f t="shared" si="49"/>
        <v>1650359.2</v>
      </c>
      <c r="AH807" s="8">
        <f t="shared" si="50"/>
        <v>902</v>
      </c>
    </row>
    <row r="808" spans="1:34" x14ac:dyDescent="0.25">
      <c r="A808" s="8">
        <f t="shared" si="51"/>
        <v>903</v>
      </c>
      <c r="B808" s="15">
        <v>5564717</v>
      </c>
      <c r="C808" s="16" t="s">
        <v>53</v>
      </c>
      <c r="D808" s="15">
        <v>70</v>
      </c>
      <c r="E808" s="14" t="s">
        <v>21</v>
      </c>
      <c r="F808" s="13" t="s">
        <v>20</v>
      </c>
      <c r="G808" s="12">
        <v>0</v>
      </c>
      <c r="H808" s="12">
        <v>60946.416666666664</v>
      </c>
      <c r="I808" s="12">
        <v>60946.416666666664</v>
      </c>
      <c r="J808" s="12">
        <v>60946.416666666664</v>
      </c>
      <c r="K808" s="12">
        <v>60946.416666666664</v>
      </c>
      <c r="L808" s="12">
        <v>60946.416666666664</v>
      </c>
      <c r="M808" s="12">
        <v>60946.416666666664</v>
      </c>
      <c r="N808" s="12">
        <v>60946.416666666664</v>
      </c>
      <c r="O808" s="12">
        <v>60946.416666666664</v>
      </c>
      <c r="P808" s="12">
        <v>60946.416666666664</v>
      </c>
      <c r="Q808" s="12">
        <v>60946.416666666664</v>
      </c>
      <c r="R808" s="12">
        <v>60946.416666666664</v>
      </c>
      <c r="S808" s="12">
        <v>60946.416666666664</v>
      </c>
      <c r="T808" s="12">
        <v>1169.5833333333335</v>
      </c>
      <c r="U808" s="12">
        <v>1169.5833333333335</v>
      </c>
      <c r="V808" s="12">
        <v>1169.5833333333335</v>
      </c>
      <c r="W808" s="12">
        <v>1169.5833333333335</v>
      </c>
      <c r="X808" s="12">
        <v>1169.5833333333335</v>
      </c>
      <c r="Y808" s="12">
        <v>1169.5833333333335</v>
      </c>
      <c r="Z808" s="12">
        <v>1169.5833333333335</v>
      </c>
      <c r="AA808" s="12">
        <v>1169.5833333333335</v>
      </c>
      <c r="AB808" s="12">
        <v>1169.5833333333335</v>
      </c>
      <c r="AC808" s="12">
        <v>1169.5833333333335</v>
      </c>
      <c r="AD808" s="12">
        <v>1169.5833333333335</v>
      </c>
      <c r="AE808" s="12">
        <v>1169.5833333333335</v>
      </c>
      <c r="AF808" s="11">
        <f t="shared" si="48"/>
        <v>731356.99999999988</v>
      </c>
      <c r="AG808" s="11">
        <f t="shared" si="49"/>
        <v>14035.000000000005</v>
      </c>
      <c r="AH808" s="8">
        <f t="shared" si="50"/>
        <v>903</v>
      </c>
    </row>
    <row r="809" spans="1:34" x14ac:dyDescent="0.25">
      <c r="A809" s="8">
        <f t="shared" si="51"/>
        <v>904</v>
      </c>
      <c r="B809" s="15">
        <v>5815739</v>
      </c>
      <c r="C809" s="16" t="s">
        <v>52</v>
      </c>
      <c r="D809" s="15">
        <v>60</v>
      </c>
      <c r="E809" s="14">
        <v>46399</v>
      </c>
      <c r="F809" s="13" t="s">
        <v>20</v>
      </c>
      <c r="G809" s="12">
        <v>1111548.6399999999</v>
      </c>
      <c r="H809" s="12">
        <v>32741.658333333333</v>
      </c>
      <c r="I809" s="12">
        <v>32741.658333333333</v>
      </c>
      <c r="J809" s="12">
        <v>32741.658333333333</v>
      </c>
      <c r="K809" s="12">
        <v>32741.658333333333</v>
      </c>
      <c r="L809" s="12">
        <v>32741.658333333333</v>
      </c>
      <c r="M809" s="12">
        <v>32741.658333333333</v>
      </c>
      <c r="N809" s="12">
        <v>32741.658333333333</v>
      </c>
      <c r="O809" s="12">
        <v>32741.658333333333</v>
      </c>
      <c r="P809" s="12">
        <v>32741.658333333333</v>
      </c>
      <c r="Q809" s="12">
        <v>32741.658333333333</v>
      </c>
      <c r="R809" s="12">
        <v>32741.658333333333</v>
      </c>
      <c r="S809" s="12">
        <v>32741.658333333333</v>
      </c>
      <c r="T809" s="12">
        <v>60759.133333333331</v>
      </c>
      <c r="U809" s="12">
        <v>60759.133333333331</v>
      </c>
      <c r="V809" s="12">
        <v>60759.133333333331</v>
      </c>
      <c r="W809" s="12">
        <v>60759.133333333331</v>
      </c>
      <c r="X809" s="12">
        <v>60759.133333333331</v>
      </c>
      <c r="Y809" s="12">
        <v>60759.133333333331</v>
      </c>
      <c r="Z809" s="12">
        <v>60759.133333333331</v>
      </c>
      <c r="AA809" s="12">
        <v>60759.133333333331</v>
      </c>
      <c r="AB809" s="12">
        <v>60759.133333333331</v>
      </c>
      <c r="AC809" s="12">
        <v>60759.133333333331</v>
      </c>
      <c r="AD809" s="12">
        <v>60759.133333333331</v>
      </c>
      <c r="AE809" s="12">
        <v>60759.133333333331</v>
      </c>
      <c r="AF809" s="11">
        <f t="shared" si="48"/>
        <v>392899.89999999997</v>
      </c>
      <c r="AG809" s="11">
        <f t="shared" si="49"/>
        <v>729109.59999999974</v>
      </c>
      <c r="AH809" s="8">
        <f t="shared" si="50"/>
        <v>904</v>
      </c>
    </row>
    <row r="810" spans="1:34" x14ac:dyDescent="0.25">
      <c r="A810" s="8">
        <f t="shared" si="51"/>
        <v>905</v>
      </c>
      <c r="B810" s="15">
        <v>5554011</v>
      </c>
      <c r="C810" s="16" t="s">
        <v>51</v>
      </c>
      <c r="D810" s="15">
        <v>60</v>
      </c>
      <c r="E810" s="14" t="s">
        <v>21</v>
      </c>
      <c r="F810" s="13" t="s">
        <v>20</v>
      </c>
      <c r="G810" s="12">
        <v>0</v>
      </c>
      <c r="H810" s="12">
        <v>41003.508333333339</v>
      </c>
      <c r="I810" s="12">
        <v>41003.508333333339</v>
      </c>
      <c r="J810" s="12">
        <v>41003.508333333339</v>
      </c>
      <c r="K810" s="12">
        <v>41003.508333333339</v>
      </c>
      <c r="L810" s="12">
        <v>41003.508333333339</v>
      </c>
      <c r="M810" s="12">
        <v>41003.508333333339</v>
      </c>
      <c r="N810" s="12">
        <v>41003.508333333339</v>
      </c>
      <c r="O810" s="12">
        <v>41003.508333333339</v>
      </c>
      <c r="P810" s="12">
        <v>41003.508333333339</v>
      </c>
      <c r="Q810" s="12">
        <v>41003.508333333339</v>
      </c>
      <c r="R810" s="12">
        <v>41003.508333333339</v>
      </c>
      <c r="S810" s="12">
        <v>41003.508333333339</v>
      </c>
      <c r="T810" s="12">
        <v>255022.74166666667</v>
      </c>
      <c r="U810" s="12">
        <v>255022.74166666667</v>
      </c>
      <c r="V810" s="12">
        <v>255022.74166666667</v>
      </c>
      <c r="W810" s="12">
        <v>255022.74166666667</v>
      </c>
      <c r="X810" s="12">
        <v>255022.74166666667</v>
      </c>
      <c r="Y810" s="12">
        <v>255022.74166666667</v>
      </c>
      <c r="Z810" s="12">
        <v>255022.74166666667</v>
      </c>
      <c r="AA810" s="12">
        <v>255022.74166666667</v>
      </c>
      <c r="AB810" s="12">
        <v>255022.74166666667</v>
      </c>
      <c r="AC810" s="12">
        <v>255022.74166666667</v>
      </c>
      <c r="AD810" s="12">
        <v>255022.74166666667</v>
      </c>
      <c r="AE810" s="12">
        <v>255022.74166666667</v>
      </c>
      <c r="AF810" s="11">
        <f t="shared" si="48"/>
        <v>492042.10000000015</v>
      </c>
      <c r="AG810" s="11">
        <f t="shared" si="49"/>
        <v>3060272.9</v>
      </c>
      <c r="AH810" s="8">
        <f t="shared" si="50"/>
        <v>905</v>
      </c>
    </row>
    <row r="811" spans="1:34" x14ac:dyDescent="0.25">
      <c r="A811" s="8">
        <f t="shared" si="51"/>
        <v>906</v>
      </c>
      <c r="B811" s="15">
        <v>5554010</v>
      </c>
      <c r="C811" s="16" t="s">
        <v>50</v>
      </c>
      <c r="D811" s="15">
        <v>60</v>
      </c>
      <c r="E811" s="14" t="s">
        <v>21</v>
      </c>
      <c r="F811" s="13" t="s">
        <v>20</v>
      </c>
      <c r="G811" s="12">
        <v>0</v>
      </c>
      <c r="H811" s="12">
        <v>74727.966666666674</v>
      </c>
      <c r="I811" s="12">
        <v>74727.966666666674</v>
      </c>
      <c r="J811" s="12">
        <v>74727.966666666674</v>
      </c>
      <c r="K811" s="12">
        <v>74727.966666666674</v>
      </c>
      <c r="L811" s="12">
        <v>74727.966666666674</v>
      </c>
      <c r="M811" s="12">
        <v>74727.966666666674</v>
      </c>
      <c r="N811" s="12">
        <v>74727.966666666674</v>
      </c>
      <c r="O811" s="12">
        <v>74727.966666666674</v>
      </c>
      <c r="P811" s="12">
        <v>74727.966666666674</v>
      </c>
      <c r="Q811" s="12">
        <v>74727.966666666674</v>
      </c>
      <c r="R811" s="12">
        <v>74727.966666666674</v>
      </c>
      <c r="S811" s="12">
        <v>74727.966666666674</v>
      </c>
      <c r="T811" s="12">
        <v>0</v>
      </c>
      <c r="U811" s="12">
        <v>0</v>
      </c>
      <c r="V811" s="12">
        <v>0</v>
      </c>
      <c r="W811" s="12">
        <v>0</v>
      </c>
      <c r="X811" s="12">
        <v>0</v>
      </c>
      <c r="Y811" s="12">
        <v>0</v>
      </c>
      <c r="Z811" s="12">
        <v>0</v>
      </c>
      <c r="AA811" s="12">
        <v>0</v>
      </c>
      <c r="AB811" s="12">
        <v>0</v>
      </c>
      <c r="AC811" s="12">
        <v>0</v>
      </c>
      <c r="AD811" s="12">
        <v>0</v>
      </c>
      <c r="AE811" s="12">
        <v>0</v>
      </c>
      <c r="AF811" s="11">
        <f t="shared" si="48"/>
        <v>896735.60000000009</v>
      </c>
      <c r="AG811" s="11">
        <f t="shared" si="49"/>
        <v>0</v>
      </c>
      <c r="AH811" s="8">
        <f t="shared" si="50"/>
        <v>906</v>
      </c>
    </row>
    <row r="812" spans="1:34" x14ac:dyDescent="0.25">
      <c r="A812" s="8">
        <f t="shared" si="51"/>
        <v>907</v>
      </c>
      <c r="B812" s="15">
        <v>5810240</v>
      </c>
      <c r="C812" s="16" t="s">
        <v>49</v>
      </c>
      <c r="D812" s="15">
        <v>60</v>
      </c>
      <c r="E812" s="14">
        <v>46507</v>
      </c>
      <c r="F812" s="13" t="s">
        <v>20</v>
      </c>
      <c r="G812" s="12">
        <v>281070.33950827539</v>
      </c>
      <c r="H812" s="12">
        <v>247802.90000000002</v>
      </c>
      <c r="I812" s="12">
        <v>247802.90000000002</v>
      </c>
      <c r="J812" s="12">
        <v>247802.90000000002</v>
      </c>
      <c r="K812" s="12">
        <v>247802.90000000002</v>
      </c>
      <c r="L812" s="12">
        <v>247802.90000000002</v>
      </c>
      <c r="M812" s="12">
        <v>247802.90000000002</v>
      </c>
      <c r="N812" s="12">
        <v>247802.90000000002</v>
      </c>
      <c r="O812" s="12">
        <v>247802.90000000002</v>
      </c>
      <c r="P812" s="12">
        <v>247802.90000000002</v>
      </c>
      <c r="Q812" s="12">
        <v>247802.90000000002</v>
      </c>
      <c r="R812" s="12">
        <v>247802.90000000002</v>
      </c>
      <c r="S812" s="12">
        <v>247802.90000000002</v>
      </c>
      <c r="T812" s="12">
        <v>37007.724999999999</v>
      </c>
      <c r="U812" s="12">
        <v>37007.724999999999</v>
      </c>
      <c r="V812" s="12">
        <v>37007.724999999999</v>
      </c>
      <c r="W812" s="12">
        <v>37007.724999999999</v>
      </c>
      <c r="X812" s="12">
        <v>37007.724999999999</v>
      </c>
      <c r="Y812" s="12">
        <v>37007.724999999999</v>
      </c>
      <c r="Z812" s="12">
        <v>37007.724999999999</v>
      </c>
      <c r="AA812" s="12">
        <v>37007.724999999999</v>
      </c>
      <c r="AB812" s="12">
        <v>37007.724999999999</v>
      </c>
      <c r="AC812" s="12">
        <v>37007.724999999999</v>
      </c>
      <c r="AD812" s="12">
        <v>37007.724999999999</v>
      </c>
      <c r="AE812" s="12">
        <v>37007.724999999999</v>
      </c>
      <c r="AF812" s="11">
        <f t="shared" si="48"/>
        <v>2973634.7999999993</v>
      </c>
      <c r="AG812" s="11">
        <f t="shared" si="49"/>
        <v>444092.6999999999</v>
      </c>
      <c r="AH812" s="8">
        <f t="shared" si="50"/>
        <v>907</v>
      </c>
    </row>
    <row r="813" spans="1:34" x14ac:dyDescent="0.25">
      <c r="A813" s="8">
        <f t="shared" si="51"/>
        <v>908</v>
      </c>
      <c r="B813" s="15">
        <v>5810187</v>
      </c>
      <c r="C813" s="16" t="s">
        <v>48</v>
      </c>
      <c r="D813" s="15">
        <v>60</v>
      </c>
      <c r="E813" s="14">
        <v>46507</v>
      </c>
      <c r="F813" s="13" t="s">
        <v>20</v>
      </c>
      <c r="G813" s="12">
        <v>75436.970479739597</v>
      </c>
      <c r="H813" s="12">
        <v>123573.92499999999</v>
      </c>
      <c r="I813" s="12">
        <v>123573.92499999999</v>
      </c>
      <c r="J813" s="12">
        <v>123573.92499999999</v>
      </c>
      <c r="K813" s="12">
        <v>123573.92499999999</v>
      </c>
      <c r="L813" s="12">
        <v>123573.92499999999</v>
      </c>
      <c r="M813" s="12">
        <v>123573.92499999999</v>
      </c>
      <c r="N813" s="12">
        <v>123573.92499999999</v>
      </c>
      <c r="O813" s="12">
        <v>123573.92499999999</v>
      </c>
      <c r="P813" s="12">
        <v>123573.92499999999</v>
      </c>
      <c r="Q813" s="12">
        <v>123573.92499999999</v>
      </c>
      <c r="R813" s="12">
        <v>123573.92499999999</v>
      </c>
      <c r="S813" s="12">
        <v>123573.92499999999</v>
      </c>
      <c r="T813" s="12">
        <v>25512.133333333335</v>
      </c>
      <c r="U813" s="12">
        <v>25512.133333333335</v>
      </c>
      <c r="V813" s="12">
        <v>25512.133333333335</v>
      </c>
      <c r="W813" s="12">
        <v>25512.133333333335</v>
      </c>
      <c r="X813" s="12">
        <v>25512.133333333335</v>
      </c>
      <c r="Y813" s="12">
        <v>25512.133333333335</v>
      </c>
      <c r="Z813" s="12">
        <v>25512.133333333335</v>
      </c>
      <c r="AA813" s="12">
        <v>25512.133333333335</v>
      </c>
      <c r="AB813" s="12">
        <v>25512.133333333335</v>
      </c>
      <c r="AC813" s="12">
        <v>25512.133333333335</v>
      </c>
      <c r="AD813" s="12">
        <v>25512.133333333335</v>
      </c>
      <c r="AE813" s="12">
        <v>25512.133333333335</v>
      </c>
      <c r="AF813" s="11">
        <f t="shared" si="48"/>
        <v>1482887.1000000003</v>
      </c>
      <c r="AG813" s="11">
        <f t="shared" si="49"/>
        <v>306145.60000000003</v>
      </c>
      <c r="AH813" s="8">
        <f t="shared" si="50"/>
        <v>908</v>
      </c>
    </row>
    <row r="814" spans="1:34" x14ac:dyDescent="0.25">
      <c r="A814" s="8">
        <f t="shared" si="51"/>
        <v>909</v>
      </c>
      <c r="B814" s="15">
        <v>5816052</v>
      </c>
      <c r="C814" s="16" t="s">
        <v>47</v>
      </c>
      <c r="D814" s="15">
        <v>61</v>
      </c>
      <c r="E814" s="14">
        <v>46528</v>
      </c>
      <c r="F814" s="13" t="s">
        <v>20</v>
      </c>
      <c r="G814" s="12">
        <v>202.45489103379214</v>
      </c>
      <c r="H814" s="12">
        <v>4814.1749999999993</v>
      </c>
      <c r="I814" s="12">
        <v>4814.1749999999993</v>
      </c>
      <c r="J814" s="12">
        <v>4814.1749999999993</v>
      </c>
      <c r="K814" s="12">
        <v>4814.1749999999993</v>
      </c>
      <c r="L814" s="12">
        <v>4814.1749999999993</v>
      </c>
      <c r="M814" s="12">
        <v>4814.1749999999993</v>
      </c>
      <c r="N814" s="12">
        <v>4814.1749999999993</v>
      </c>
      <c r="O814" s="12">
        <v>4814.1749999999993</v>
      </c>
      <c r="P814" s="12">
        <v>4814.1749999999993</v>
      </c>
      <c r="Q814" s="12">
        <v>4814.1749999999993</v>
      </c>
      <c r="R814" s="12">
        <v>4814.1749999999993</v>
      </c>
      <c r="S814" s="12">
        <v>4814.1749999999993</v>
      </c>
      <c r="T814" s="12">
        <v>903658.84999999986</v>
      </c>
      <c r="U814" s="12">
        <v>903658.84999999986</v>
      </c>
      <c r="V814" s="12">
        <v>903658.84999999986</v>
      </c>
      <c r="W814" s="12">
        <v>903658.84999999986</v>
      </c>
      <c r="X814" s="12">
        <v>903658.84999999986</v>
      </c>
      <c r="Y814" s="12">
        <v>903658.84999999986</v>
      </c>
      <c r="Z814" s="12">
        <v>903658.84999999986</v>
      </c>
      <c r="AA814" s="12">
        <v>903658.84999999986</v>
      </c>
      <c r="AB814" s="12">
        <v>903658.84999999986</v>
      </c>
      <c r="AC814" s="12">
        <v>903658.84999999986</v>
      </c>
      <c r="AD814" s="12">
        <v>903658.84999999986</v>
      </c>
      <c r="AE814" s="12">
        <v>903658.84999999986</v>
      </c>
      <c r="AF814" s="11">
        <f t="shared" si="48"/>
        <v>57770.100000000006</v>
      </c>
      <c r="AG814" s="11">
        <f t="shared" si="49"/>
        <v>10843906.199999997</v>
      </c>
      <c r="AH814" s="8">
        <f t="shared" si="50"/>
        <v>909</v>
      </c>
    </row>
    <row r="815" spans="1:34" x14ac:dyDescent="0.25">
      <c r="A815" s="8">
        <f t="shared" si="51"/>
        <v>910</v>
      </c>
      <c r="B815" s="15">
        <v>5800518</v>
      </c>
      <c r="C815" s="16" t="s">
        <v>46</v>
      </c>
      <c r="D815" s="15">
        <v>82</v>
      </c>
      <c r="E815" s="14">
        <v>45584</v>
      </c>
      <c r="F815" s="13" t="s">
        <v>20</v>
      </c>
      <c r="G815" s="12">
        <v>0</v>
      </c>
      <c r="H815" s="12">
        <v>45450.516666666663</v>
      </c>
      <c r="I815" s="12">
        <v>45450.516666666663</v>
      </c>
      <c r="J815" s="12">
        <v>45450.516666666663</v>
      </c>
      <c r="K815" s="12">
        <v>45450.516666666663</v>
      </c>
      <c r="L815" s="12">
        <v>45450.516666666663</v>
      </c>
      <c r="M815" s="12">
        <v>45450.516666666663</v>
      </c>
      <c r="N815" s="12">
        <v>45450.516666666663</v>
      </c>
      <c r="O815" s="12">
        <v>45450.516666666663</v>
      </c>
      <c r="P815" s="12">
        <v>45450.516666666663</v>
      </c>
      <c r="Q815" s="12">
        <v>45450.516666666663</v>
      </c>
      <c r="R815" s="12">
        <v>45450.516666666663</v>
      </c>
      <c r="S815" s="12">
        <v>45450.516666666663</v>
      </c>
      <c r="T815" s="12">
        <v>170107.90833333335</v>
      </c>
      <c r="U815" s="12">
        <v>170107.90833333335</v>
      </c>
      <c r="V815" s="12">
        <v>170107.90833333335</v>
      </c>
      <c r="W815" s="12">
        <v>170107.90833333335</v>
      </c>
      <c r="X815" s="12">
        <v>170107.90833333335</v>
      </c>
      <c r="Y815" s="12">
        <v>170107.90833333335</v>
      </c>
      <c r="Z815" s="12">
        <v>170107.90833333335</v>
      </c>
      <c r="AA815" s="12">
        <v>170107.90833333335</v>
      </c>
      <c r="AB815" s="12">
        <v>170107.90833333335</v>
      </c>
      <c r="AC815" s="12">
        <v>170107.90833333335</v>
      </c>
      <c r="AD815" s="12">
        <v>170107.90833333335</v>
      </c>
      <c r="AE815" s="12">
        <v>170107.90833333335</v>
      </c>
      <c r="AF815" s="11">
        <f t="shared" si="48"/>
        <v>545406.19999999995</v>
      </c>
      <c r="AG815" s="11">
        <f t="shared" si="49"/>
        <v>2041294.9000000006</v>
      </c>
      <c r="AH815" s="8">
        <f t="shared" si="50"/>
        <v>910</v>
      </c>
    </row>
    <row r="816" spans="1:34" x14ac:dyDescent="0.25">
      <c r="A816" s="8">
        <f t="shared" si="51"/>
        <v>911</v>
      </c>
      <c r="B816" s="15">
        <v>5815037</v>
      </c>
      <c r="C816" s="16" t="s">
        <v>45</v>
      </c>
      <c r="D816" s="15">
        <v>82</v>
      </c>
      <c r="E816" s="14">
        <v>46508</v>
      </c>
      <c r="F816" s="13" t="s">
        <v>20</v>
      </c>
      <c r="G816" s="12">
        <v>3874.0848484460316</v>
      </c>
      <c r="H816" s="12">
        <v>49936.35</v>
      </c>
      <c r="I816" s="12">
        <v>49936.35</v>
      </c>
      <c r="J816" s="12">
        <v>49936.35</v>
      </c>
      <c r="K816" s="12">
        <v>49936.35</v>
      </c>
      <c r="L816" s="12">
        <v>49936.35</v>
      </c>
      <c r="M816" s="12">
        <v>49936.35</v>
      </c>
      <c r="N816" s="12">
        <v>49936.35</v>
      </c>
      <c r="O816" s="12">
        <v>49936.35</v>
      </c>
      <c r="P816" s="12">
        <v>49936.35</v>
      </c>
      <c r="Q816" s="12">
        <v>49936.35</v>
      </c>
      <c r="R816" s="12">
        <v>49936.35</v>
      </c>
      <c r="S816" s="12">
        <v>49936.35</v>
      </c>
      <c r="T816" s="12">
        <v>399983.69166666665</v>
      </c>
      <c r="U816" s="12">
        <v>399983.69166666665</v>
      </c>
      <c r="V816" s="12">
        <v>399983.69166666665</v>
      </c>
      <c r="W816" s="12">
        <v>399983.69166666665</v>
      </c>
      <c r="X816" s="12">
        <v>399983.69166666665</v>
      </c>
      <c r="Y816" s="12">
        <v>399983.69166666665</v>
      </c>
      <c r="Z816" s="12">
        <v>399983.69166666665</v>
      </c>
      <c r="AA816" s="12">
        <v>399983.69166666665</v>
      </c>
      <c r="AB816" s="12">
        <v>399983.69166666665</v>
      </c>
      <c r="AC816" s="12">
        <v>399983.69166666665</v>
      </c>
      <c r="AD816" s="12">
        <v>399983.69166666665</v>
      </c>
      <c r="AE816" s="12">
        <v>399983.69166666665</v>
      </c>
      <c r="AF816" s="11">
        <f t="shared" si="48"/>
        <v>599236.19999999984</v>
      </c>
      <c r="AG816" s="11">
        <f t="shared" si="49"/>
        <v>4799804.2999999989</v>
      </c>
      <c r="AH816" s="8">
        <f t="shared" si="50"/>
        <v>911</v>
      </c>
    </row>
    <row r="817" spans="1:34" x14ac:dyDescent="0.25">
      <c r="A817" s="8">
        <f t="shared" si="51"/>
        <v>912</v>
      </c>
      <c r="B817" s="15">
        <v>5816398</v>
      </c>
      <c r="C817" s="16" t="s">
        <v>44</v>
      </c>
      <c r="D817" s="15">
        <v>82</v>
      </c>
      <c r="E817" s="14">
        <v>46054</v>
      </c>
      <c r="F817" s="13" t="s">
        <v>20</v>
      </c>
      <c r="G817" s="12">
        <v>27676.775120703904</v>
      </c>
      <c r="H817" s="12">
        <v>60879.575000000004</v>
      </c>
      <c r="I817" s="12">
        <v>60879.575000000004</v>
      </c>
      <c r="J817" s="12">
        <v>60879.575000000004</v>
      </c>
      <c r="K817" s="12">
        <v>60879.575000000004</v>
      </c>
      <c r="L817" s="12">
        <v>0</v>
      </c>
      <c r="M817" s="12">
        <v>0</v>
      </c>
      <c r="N817" s="12">
        <v>0</v>
      </c>
      <c r="O817" s="12">
        <v>0</v>
      </c>
      <c r="P817" s="12">
        <v>0</v>
      </c>
      <c r="Q817" s="12">
        <v>0</v>
      </c>
      <c r="R817" s="12">
        <v>0</v>
      </c>
      <c r="S817" s="12">
        <v>0</v>
      </c>
      <c r="T817" s="12">
        <v>0</v>
      </c>
      <c r="U817" s="12">
        <v>0</v>
      </c>
      <c r="V817" s="12">
        <v>0</v>
      </c>
      <c r="W817" s="12">
        <v>0</v>
      </c>
      <c r="X817" s="12">
        <v>0</v>
      </c>
      <c r="Y817" s="12">
        <v>0</v>
      </c>
      <c r="Z817" s="12">
        <v>0</v>
      </c>
      <c r="AA817" s="12">
        <v>0</v>
      </c>
      <c r="AB817" s="12">
        <v>0</v>
      </c>
      <c r="AC817" s="12">
        <v>0</v>
      </c>
      <c r="AD817" s="12">
        <v>0</v>
      </c>
      <c r="AE817" s="12">
        <v>0</v>
      </c>
      <c r="AF817" s="11">
        <f t="shared" si="48"/>
        <v>243518.30000000002</v>
      </c>
      <c r="AG817" s="11">
        <f t="shared" si="49"/>
        <v>0</v>
      </c>
      <c r="AH817" s="8">
        <f t="shared" si="50"/>
        <v>912</v>
      </c>
    </row>
    <row r="818" spans="1:34" x14ac:dyDescent="0.25">
      <c r="A818" s="8">
        <f t="shared" si="51"/>
        <v>913</v>
      </c>
      <c r="B818" s="15">
        <v>5561439</v>
      </c>
      <c r="C818" s="16" t="s">
        <v>43</v>
      </c>
      <c r="D818" s="15">
        <v>82</v>
      </c>
      <c r="E818" s="14" t="s">
        <v>21</v>
      </c>
      <c r="F818" s="13" t="s">
        <v>20</v>
      </c>
      <c r="G818" s="12">
        <v>0</v>
      </c>
      <c r="H818" s="12">
        <v>1399621.7916666665</v>
      </c>
      <c r="I818" s="12">
        <v>1399621.7916666665</v>
      </c>
      <c r="J818" s="12">
        <v>1399621.7916666665</v>
      </c>
      <c r="K818" s="12">
        <v>1399621.7916666665</v>
      </c>
      <c r="L818" s="12">
        <v>1399621.7916666665</v>
      </c>
      <c r="M818" s="12">
        <v>1399621.7916666665</v>
      </c>
      <c r="N818" s="12">
        <v>1399621.7916666665</v>
      </c>
      <c r="O818" s="12">
        <v>1399621.7916666665</v>
      </c>
      <c r="P818" s="12">
        <v>1399621.7916666665</v>
      </c>
      <c r="Q818" s="12">
        <v>1399621.7916666665</v>
      </c>
      <c r="R818" s="12">
        <v>1399621.7916666665</v>
      </c>
      <c r="S818" s="12">
        <v>1399621.7916666665</v>
      </c>
      <c r="T818" s="12">
        <v>1056.4750000000001</v>
      </c>
      <c r="U818" s="12">
        <v>1056.4750000000001</v>
      </c>
      <c r="V818" s="12">
        <v>1056.4750000000001</v>
      </c>
      <c r="W818" s="12">
        <v>1056.4750000000001</v>
      </c>
      <c r="X818" s="12">
        <v>1056.4750000000001</v>
      </c>
      <c r="Y818" s="12">
        <v>1056.4750000000001</v>
      </c>
      <c r="Z818" s="12">
        <v>1056.4750000000001</v>
      </c>
      <c r="AA818" s="12">
        <v>1056.4750000000001</v>
      </c>
      <c r="AB818" s="12">
        <v>1056.4750000000001</v>
      </c>
      <c r="AC818" s="12">
        <v>1056.4750000000001</v>
      </c>
      <c r="AD818" s="12">
        <v>1056.4750000000001</v>
      </c>
      <c r="AE818" s="12">
        <v>1056.4750000000001</v>
      </c>
      <c r="AF818" s="11">
        <f t="shared" si="48"/>
        <v>16795461.499999996</v>
      </c>
      <c r="AG818" s="11">
        <f t="shared" si="49"/>
        <v>12677.700000000003</v>
      </c>
      <c r="AH818" s="8">
        <f t="shared" si="50"/>
        <v>913</v>
      </c>
    </row>
    <row r="819" spans="1:34" x14ac:dyDescent="0.25">
      <c r="A819" s="8">
        <f t="shared" si="51"/>
        <v>914</v>
      </c>
      <c r="B819" s="15">
        <v>5816461</v>
      </c>
      <c r="C819" s="16" t="s">
        <v>42</v>
      </c>
      <c r="D819" s="15">
        <v>67</v>
      </c>
      <c r="E819" s="14">
        <v>46699</v>
      </c>
      <c r="F819" s="13" t="s">
        <v>20</v>
      </c>
      <c r="G819" s="12">
        <v>7952.2297395319374</v>
      </c>
      <c r="H819" s="12">
        <v>34519.658333333333</v>
      </c>
      <c r="I819" s="12">
        <v>34519.658333333333</v>
      </c>
      <c r="J819" s="12">
        <v>34519.658333333333</v>
      </c>
      <c r="K819" s="12">
        <v>34519.658333333333</v>
      </c>
      <c r="L819" s="12">
        <v>34519.658333333333</v>
      </c>
      <c r="M819" s="12">
        <v>34519.658333333333</v>
      </c>
      <c r="N819" s="12">
        <v>34519.658333333333</v>
      </c>
      <c r="O819" s="12">
        <v>34519.658333333333</v>
      </c>
      <c r="P819" s="12">
        <v>34519.658333333333</v>
      </c>
      <c r="Q819" s="12">
        <v>34519.658333333333</v>
      </c>
      <c r="R819" s="12">
        <v>34519.658333333333</v>
      </c>
      <c r="S819" s="12">
        <v>34519.658333333333</v>
      </c>
      <c r="T819" s="12">
        <v>166189.10833333334</v>
      </c>
      <c r="U819" s="12">
        <v>166189.10833333334</v>
      </c>
      <c r="V819" s="12">
        <v>166189.10833333334</v>
      </c>
      <c r="W819" s="12">
        <v>166189.10833333334</v>
      </c>
      <c r="X819" s="12">
        <v>166189.10833333334</v>
      </c>
      <c r="Y819" s="12">
        <v>166189.10833333334</v>
      </c>
      <c r="Z819" s="12">
        <v>166189.10833333334</v>
      </c>
      <c r="AA819" s="12">
        <v>166189.10833333334</v>
      </c>
      <c r="AB819" s="12">
        <v>166189.10833333334</v>
      </c>
      <c r="AC819" s="12">
        <v>166189.10833333334</v>
      </c>
      <c r="AD819" s="12">
        <v>166189.10833333334</v>
      </c>
      <c r="AE819" s="12">
        <v>166189.10833333334</v>
      </c>
      <c r="AF819" s="11">
        <f t="shared" si="48"/>
        <v>414235.89999999997</v>
      </c>
      <c r="AG819" s="11">
        <f t="shared" si="49"/>
        <v>1994269.3000000005</v>
      </c>
      <c r="AH819" s="8">
        <f t="shared" si="50"/>
        <v>914</v>
      </c>
    </row>
    <row r="820" spans="1:34" x14ac:dyDescent="0.25">
      <c r="A820" s="8">
        <f t="shared" si="51"/>
        <v>915</v>
      </c>
      <c r="B820" s="15">
        <v>5813840</v>
      </c>
      <c r="C820" s="16" t="s">
        <v>41</v>
      </c>
      <c r="D820" s="15">
        <v>82</v>
      </c>
      <c r="E820" s="14">
        <v>46653</v>
      </c>
      <c r="F820" s="13" t="s">
        <v>20</v>
      </c>
      <c r="G820" s="12">
        <v>86430.787592429784</v>
      </c>
      <c r="H820" s="12">
        <v>29785.325000000001</v>
      </c>
      <c r="I820" s="12">
        <v>29785.325000000001</v>
      </c>
      <c r="J820" s="12">
        <v>29785.325000000001</v>
      </c>
      <c r="K820" s="12">
        <v>29785.325000000001</v>
      </c>
      <c r="L820" s="12">
        <v>29785.325000000001</v>
      </c>
      <c r="M820" s="12">
        <v>29785.325000000001</v>
      </c>
      <c r="N820" s="12">
        <v>29785.325000000001</v>
      </c>
      <c r="O820" s="12">
        <v>29785.325000000001</v>
      </c>
      <c r="P820" s="12">
        <v>29785.325000000001</v>
      </c>
      <c r="Q820" s="12">
        <v>29785.325000000001</v>
      </c>
      <c r="R820" s="12">
        <v>29785.325000000001</v>
      </c>
      <c r="S820" s="12">
        <v>29785.325000000001</v>
      </c>
      <c r="T820" s="12">
        <v>201845.40833333333</v>
      </c>
      <c r="U820" s="12">
        <v>201845.40833333333</v>
      </c>
      <c r="V820" s="12">
        <v>201845.40833333333</v>
      </c>
      <c r="W820" s="12">
        <v>201845.40833333333</v>
      </c>
      <c r="X820" s="12">
        <v>201845.40833333333</v>
      </c>
      <c r="Y820" s="12">
        <v>201845.40833333333</v>
      </c>
      <c r="Z820" s="12">
        <v>201845.40833333333</v>
      </c>
      <c r="AA820" s="12">
        <v>201845.40833333333</v>
      </c>
      <c r="AB820" s="12">
        <v>201845.40833333333</v>
      </c>
      <c r="AC820" s="12">
        <v>201845.40833333333</v>
      </c>
      <c r="AD820" s="12">
        <v>201845.40833333333</v>
      </c>
      <c r="AE820" s="12">
        <v>201845.40833333333</v>
      </c>
      <c r="AF820" s="11">
        <f t="shared" si="48"/>
        <v>357423.90000000008</v>
      </c>
      <c r="AG820" s="11">
        <f t="shared" si="49"/>
        <v>2422144.8999999994</v>
      </c>
      <c r="AH820" s="8">
        <f t="shared" si="50"/>
        <v>915</v>
      </c>
    </row>
    <row r="821" spans="1:34" x14ac:dyDescent="0.25">
      <c r="A821" s="8">
        <f t="shared" si="51"/>
        <v>916</v>
      </c>
      <c r="B821" s="15">
        <v>5561948</v>
      </c>
      <c r="C821" s="16" t="s">
        <v>40</v>
      </c>
      <c r="D821" s="15">
        <v>82</v>
      </c>
      <c r="E821" s="14" t="s">
        <v>21</v>
      </c>
      <c r="F821" s="13" t="s">
        <v>20</v>
      </c>
      <c r="G821" s="12">
        <v>0</v>
      </c>
      <c r="H821" s="12">
        <v>30494.366666666669</v>
      </c>
      <c r="I821" s="12">
        <v>30494.366666666669</v>
      </c>
      <c r="J821" s="12">
        <v>30494.366666666669</v>
      </c>
      <c r="K821" s="12">
        <v>30494.366666666669</v>
      </c>
      <c r="L821" s="12">
        <v>30494.366666666669</v>
      </c>
      <c r="M821" s="12">
        <v>30494.366666666669</v>
      </c>
      <c r="N821" s="12">
        <v>30494.366666666669</v>
      </c>
      <c r="O821" s="12">
        <v>30494.366666666669</v>
      </c>
      <c r="P821" s="12">
        <v>30494.366666666669</v>
      </c>
      <c r="Q821" s="12">
        <v>30494.366666666669</v>
      </c>
      <c r="R821" s="12">
        <v>30494.366666666669</v>
      </c>
      <c r="S821" s="12">
        <v>30494.366666666669</v>
      </c>
      <c r="T821" s="12">
        <v>24602.258333333335</v>
      </c>
      <c r="U821" s="12">
        <v>24602.258333333335</v>
      </c>
      <c r="V821" s="12">
        <v>24602.258333333335</v>
      </c>
      <c r="W821" s="12">
        <v>24602.258333333335</v>
      </c>
      <c r="X821" s="12">
        <v>24602.258333333335</v>
      </c>
      <c r="Y821" s="12">
        <v>24602.258333333335</v>
      </c>
      <c r="Z821" s="12">
        <v>24602.258333333335</v>
      </c>
      <c r="AA821" s="12">
        <v>24602.258333333335</v>
      </c>
      <c r="AB821" s="12">
        <v>24602.258333333335</v>
      </c>
      <c r="AC821" s="12">
        <v>24602.258333333335</v>
      </c>
      <c r="AD821" s="12">
        <v>24602.258333333335</v>
      </c>
      <c r="AE821" s="12">
        <v>24602.258333333335</v>
      </c>
      <c r="AF821" s="11">
        <f t="shared" si="48"/>
        <v>365932.40000000014</v>
      </c>
      <c r="AG821" s="11">
        <f t="shared" si="49"/>
        <v>295227.10000000003</v>
      </c>
      <c r="AH821" s="8">
        <f t="shared" si="50"/>
        <v>916</v>
      </c>
    </row>
    <row r="822" spans="1:34" x14ac:dyDescent="0.25">
      <c r="A822" s="8">
        <f t="shared" si="51"/>
        <v>917</v>
      </c>
      <c r="B822" s="15">
        <v>5563280</v>
      </c>
      <c r="C822" s="16" t="s">
        <v>39</v>
      </c>
      <c r="D822" s="15">
        <v>82</v>
      </c>
      <c r="E822" s="14" t="s">
        <v>21</v>
      </c>
      <c r="F822" s="13" t="s">
        <v>20</v>
      </c>
      <c r="G822" s="12">
        <v>0</v>
      </c>
      <c r="H822" s="12">
        <v>27084.149999999998</v>
      </c>
      <c r="I822" s="12">
        <v>27084.149999999998</v>
      </c>
      <c r="J822" s="12">
        <v>27084.149999999998</v>
      </c>
      <c r="K822" s="12">
        <v>27084.149999999998</v>
      </c>
      <c r="L822" s="12">
        <v>27084.149999999998</v>
      </c>
      <c r="M822" s="12">
        <v>27084.149999999998</v>
      </c>
      <c r="N822" s="12">
        <v>27084.149999999998</v>
      </c>
      <c r="O822" s="12">
        <v>27084.149999999998</v>
      </c>
      <c r="P822" s="12">
        <v>27084.149999999998</v>
      </c>
      <c r="Q822" s="12">
        <v>27084.149999999998</v>
      </c>
      <c r="R822" s="12">
        <v>27084.149999999998</v>
      </c>
      <c r="S822" s="12">
        <v>27084.149999999998</v>
      </c>
      <c r="T822" s="12">
        <v>29762.158333333333</v>
      </c>
      <c r="U822" s="12">
        <v>29762.158333333333</v>
      </c>
      <c r="V822" s="12">
        <v>29762.158333333333</v>
      </c>
      <c r="W822" s="12">
        <v>29762.158333333333</v>
      </c>
      <c r="X822" s="12">
        <v>29762.158333333333</v>
      </c>
      <c r="Y822" s="12">
        <v>29762.158333333333</v>
      </c>
      <c r="Z822" s="12">
        <v>29762.158333333333</v>
      </c>
      <c r="AA822" s="12">
        <v>29762.158333333333</v>
      </c>
      <c r="AB822" s="12">
        <v>29762.158333333333</v>
      </c>
      <c r="AC822" s="12">
        <v>29762.158333333333</v>
      </c>
      <c r="AD822" s="12">
        <v>29762.158333333333</v>
      </c>
      <c r="AE822" s="12">
        <v>29762.158333333333</v>
      </c>
      <c r="AF822" s="11">
        <f t="shared" si="48"/>
        <v>325009.80000000005</v>
      </c>
      <c r="AG822" s="11">
        <f t="shared" si="49"/>
        <v>357145.89999999997</v>
      </c>
      <c r="AH822" s="8">
        <f t="shared" si="50"/>
        <v>917</v>
      </c>
    </row>
    <row r="823" spans="1:34" x14ac:dyDescent="0.25">
      <c r="A823" s="8">
        <f t="shared" si="51"/>
        <v>918</v>
      </c>
      <c r="B823" s="15">
        <v>5815917</v>
      </c>
      <c r="C823" s="16" t="s">
        <v>38</v>
      </c>
      <c r="D823" s="15">
        <v>61</v>
      </c>
      <c r="E823" s="14">
        <v>46672</v>
      </c>
      <c r="F823" s="13" t="s">
        <v>20</v>
      </c>
      <c r="G823" s="12">
        <v>202.45489103379214</v>
      </c>
      <c r="H823" s="12">
        <v>7249.6333333333323</v>
      </c>
      <c r="I823" s="12">
        <v>7249.6333333333323</v>
      </c>
      <c r="J823" s="12">
        <v>7249.6333333333323</v>
      </c>
      <c r="K823" s="12">
        <v>7249.6333333333323</v>
      </c>
      <c r="L823" s="12">
        <v>7249.6333333333323</v>
      </c>
      <c r="M823" s="12">
        <v>7249.6333333333323</v>
      </c>
      <c r="N823" s="12">
        <v>7249.6333333333323</v>
      </c>
      <c r="O823" s="12">
        <v>7249.6333333333323</v>
      </c>
      <c r="P823" s="12">
        <v>7249.6333333333323</v>
      </c>
      <c r="Q823" s="12">
        <v>7249.6333333333323</v>
      </c>
      <c r="R823" s="12">
        <v>7249.6333333333323</v>
      </c>
      <c r="S823" s="12">
        <v>7249.6333333333323</v>
      </c>
      <c r="T823" s="12">
        <v>607074.7583333333</v>
      </c>
      <c r="U823" s="12">
        <v>607074.7583333333</v>
      </c>
      <c r="V823" s="12">
        <v>607074.7583333333</v>
      </c>
      <c r="W823" s="12">
        <v>607074.7583333333</v>
      </c>
      <c r="X823" s="12">
        <v>607074.7583333333</v>
      </c>
      <c r="Y823" s="12">
        <v>607074.7583333333</v>
      </c>
      <c r="Z823" s="12">
        <v>607074.7583333333</v>
      </c>
      <c r="AA823" s="12">
        <v>607074.7583333333</v>
      </c>
      <c r="AB823" s="12">
        <v>607074.7583333333</v>
      </c>
      <c r="AC823" s="12">
        <v>607074.7583333333</v>
      </c>
      <c r="AD823" s="12">
        <v>607074.7583333333</v>
      </c>
      <c r="AE823" s="12">
        <v>607074.7583333333</v>
      </c>
      <c r="AF823" s="11">
        <f t="shared" si="48"/>
        <v>86995.599999999991</v>
      </c>
      <c r="AG823" s="11">
        <f t="shared" si="49"/>
        <v>7284897.0999999978</v>
      </c>
      <c r="AH823" s="8">
        <f t="shared" si="50"/>
        <v>918</v>
      </c>
    </row>
    <row r="824" spans="1:34" x14ac:dyDescent="0.25">
      <c r="A824" s="8">
        <f t="shared" si="51"/>
        <v>919</v>
      </c>
      <c r="B824" s="15">
        <v>5814822</v>
      </c>
      <c r="C824" s="16" t="s">
        <v>37</v>
      </c>
      <c r="D824" s="15">
        <v>67</v>
      </c>
      <c r="E824" s="14">
        <v>46752</v>
      </c>
      <c r="F824" s="13" t="s">
        <v>20</v>
      </c>
      <c r="G824" s="12">
        <v>0</v>
      </c>
      <c r="H824" s="12">
        <v>168318.51666666666</v>
      </c>
      <c r="I824" s="12">
        <v>168318.51666666666</v>
      </c>
      <c r="J824" s="12">
        <v>168318.51666666666</v>
      </c>
      <c r="K824" s="12">
        <v>168318.51666666666</v>
      </c>
      <c r="L824" s="12">
        <v>168318.51666666666</v>
      </c>
      <c r="M824" s="12">
        <v>168318.51666666666</v>
      </c>
      <c r="N824" s="12">
        <v>168318.51666666666</v>
      </c>
      <c r="O824" s="12">
        <v>168318.51666666666</v>
      </c>
      <c r="P824" s="12">
        <v>168318.51666666666</v>
      </c>
      <c r="Q824" s="12">
        <v>168318.51666666666</v>
      </c>
      <c r="R824" s="12">
        <v>168318.51666666666</v>
      </c>
      <c r="S824" s="12">
        <v>168318.51666666666</v>
      </c>
      <c r="T824" s="12">
        <v>532755.77500000002</v>
      </c>
      <c r="U824" s="12">
        <v>532755.77500000002</v>
      </c>
      <c r="V824" s="12">
        <v>532755.77500000002</v>
      </c>
      <c r="W824" s="12">
        <v>532755.77500000002</v>
      </c>
      <c r="X824" s="12">
        <v>532755.77500000002</v>
      </c>
      <c r="Y824" s="12">
        <v>532755.77500000002</v>
      </c>
      <c r="Z824" s="12">
        <v>532755.77500000002</v>
      </c>
      <c r="AA824" s="12">
        <v>532755.77500000002</v>
      </c>
      <c r="AB824" s="12">
        <v>532755.77500000002</v>
      </c>
      <c r="AC824" s="12">
        <v>532755.77500000002</v>
      </c>
      <c r="AD824" s="12">
        <v>532755.77500000002</v>
      </c>
      <c r="AE824" s="12">
        <v>532755.77500000002</v>
      </c>
      <c r="AF824" s="11">
        <f t="shared" si="48"/>
        <v>2019822.1999999995</v>
      </c>
      <c r="AG824" s="11">
        <f t="shared" si="49"/>
        <v>6393069.3000000017</v>
      </c>
      <c r="AH824" s="8">
        <f t="shared" si="50"/>
        <v>919</v>
      </c>
    </row>
    <row r="825" spans="1:34" x14ac:dyDescent="0.25">
      <c r="A825" s="8">
        <f t="shared" si="51"/>
        <v>920</v>
      </c>
      <c r="B825" s="15">
        <v>5815699</v>
      </c>
      <c r="C825" s="16" t="s">
        <v>36</v>
      </c>
      <c r="D825" s="15">
        <v>61</v>
      </c>
      <c r="E825" s="14">
        <v>46525</v>
      </c>
      <c r="F825" s="13" t="s">
        <v>20</v>
      </c>
      <c r="G825" s="12">
        <v>0</v>
      </c>
      <c r="H825" s="12">
        <v>38242.39166666667</v>
      </c>
      <c r="I825" s="12">
        <v>38242.39166666667</v>
      </c>
      <c r="J825" s="12">
        <v>38242.39166666667</v>
      </c>
      <c r="K825" s="12">
        <v>38242.39166666667</v>
      </c>
      <c r="L825" s="12">
        <v>38242.39166666667</v>
      </c>
      <c r="M825" s="12">
        <v>38242.39166666667</v>
      </c>
      <c r="N825" s="12">
        <v>38242.39166666667</v>
      </c>
      <c r="O825" s="12">
        <v>38242.39166666667</v>
      </c>
      <c r="P825" s="12">
        <v>38242.39166666667</v>
      </c>
      <c r="Q825" s="12">
        <v>38242.39166666667</v>
      </c>
      <c r="R825" s="12">
        <v>38242.39166666667</v>
      </c>
      <c r="S825" s="12">
        <v>38242.39166666667</v>
      </c>
      <c r="T825" s="12">
        <v>32919.558333333334</v>
      </c>
      <c r="U825" s="12">
        <v>32919.558333333334</v>
      </c>
      <c r="V825" s="12">
        <v>32919.558333333334</v>
      </c>
      <c r="W825" s="12">
        <v>32919.558333333334</v>
      </c>
      <c r="X825" s="12">
        <v>32919.558333333334</v>
      </c>
      <c r="Y825" s="12">
        <v>32919.558333333334</v>
      </c>
      <c r="Z825" s="12">
        <v>32919.558333333334</v>
      </c>
      <c r="AA825" s="12">
        <v>32919.558333333334</v>
      </c>
      <c r="AB825" s="12">
        <v>32919.558333333334</v>
      </c>
      <c r="AC825" s="12">
        <v>32919.558333333334</v>
      </c>
      <c r="AD825" s="12">
        <v>32919.558333333334</v>
      </c>
      <c r="AE825" s="12">
        <v>32919.558333333334</v>
      </c>
      <c r="AF825" s="11">
        <f t="shared" si="48"/>
        <v>458908.7</v>
      </c>
      <c r="AG825" s="11">
        <f t="shared" si="49"/>
        <v>395034.70000000013</v>
      </c>
      <c r="AH825" s="8">
        <f t="shared" si="50"/>
        <v>920</v>
      </c>
    </row>
    <row r="826" spans="1:34" x14ac:dyDescent="0.25">
      <c r="A826" s="8">
        <f t="shared" si="51"/>
        <v>921</v>
      </c>
      <c r="B826" s="15">
        <v>5555160</v>
      </c>
      <c r="C826" s="16" t="s">
        <v>35</v>
      </c>
      <c r="D826" s="15">
        <v>61</v>
      </c>
      <c r="E826" s="14" t="s">
        <v>21</v>
      </c>
      <c r="F826" s="13" t="s">
        <v>20</v>
      </c>
      <c r="G826" s="12">
        <v>0</v>
      </c>
      <c r="H826" s="12">
        <v>4001.85</v>
      </c>
      <c r="I826" s="12">
        <v>4001.85</v>
      </c>
      <c r="J826" s="12">
        <v>4001.85</v>
      </c>
      <c r="K826" s="12">
        <v>4001.85</v>
      </c>
      <c r="L826" s="12">
        <v>4001.85</v>
      </c>
      <c r="M826" s="12">
        <v>4001.85</v>
      </c>
      <c r="N826" s="12">
        <v>4001.85</v>
      </c>
      <c r="O826" s="12">
        <v>4001.85</v>
      </c>
      <c r="P826" s="12">
        <v>4001.85</v>
      </c>
      <c r="Q826" s="12">
        <v>4001.85</v>
      </c>
      <c r="R826" s="12">
        <v>4001.85</v>
      </c>
      <c r="S826" s="12">
        <v>4001.85</v>
      </c>
      <c r="T826" s="12">
        <v>21406.066666666666</v>
      </c>
      <c r="U826" s="12">
        <v>21406.066666666666</v>
      </c>
      <c r="V826" s="12">
        <v>21406.066666666666</v>
      </c>
      <c r="W826" s="12">
        <v>21406.066666666666</v>
      </c>
      <c r="X826" s="12">
        <v>21406.066666666666</v>
      </c>
      <c r="Y826" s="12">
        <v>21406.066666666666</v>
      </c>
      <c r="Z826" s="12">
        <v>21406.066666666666</v>
      </c>
      <c r="AA826" s="12">
        <v>21406.066666666666</v>
      </c>
      <c r="AB826" s="12">
        <v>21406.066666666666</v>
      </c>
      <c r="AC826" s="12">
        <v>21406.066666666666</v>
      </c>
      <c r="AD826" s="12">
        <v>21406.066666666666</v>
      </c>
      <c r="AE826" s="12">
        <v>21406.066666666666</v>
      </c>
      <c r="AF826" s="11">
        <f t="shared" si="48"/>
        <v>48022.19999999999</v>
      </c>
      <c r="AG826" s="11">
        <f t="shared" si="49"/>
        <v>256872.79999999993</v>
      </c>
      <c r="AH826" s="8">
        <f t="shared" si="50"/>
        <v>921</v>
      </c>
    </row>
    <row r="827" spans="1:34" x14ac:dyDescent="0.25">
      <c r="A827" s="8">
        <f t="shared" si="51"/>
        <v>922</v>
      </c>
      <c r="B827" s="15">
        <v>5555161</v>
      </c>
      <c r="C827" s="16" t="s">
        <v>34</v>
      </c>
      <c r="D827" s="15">
        <v>61</v>
      </c>
      <c r="E827" s="14" t="s">
        <v>21</v>
      </c>
      <c r="F827" s="13" t="s">
        <v>20</v>
      </c>
      <c r="G827" s="12">
        <v>0</v>
      </c>
      <c r="H827" s="12">
        <v>6963.9500000000007</v>
      </c>
      <c r="I827" s="12">
        <v>6963.9500000000007</v>
      </c>
      <c r="J827" s="12">
        <v>6963.9500000000007</v>
      </c>
      <c r="K827" s="12">
        <v>6963.9500000000007</v>
      </c>
      <c r="L827" s="12">
        <v>6963.9500000000007</v>
      </c>
      <c r="M827" s="12">
        <v>6963.9500000000007</v>
      </c>
      <c r="N827" s="12">
        <v>6963.9500000000007</v>
      </c>
      <c r="O827" s="12">
        <v>6963.9500000000007</v>
      </c>
      <c r="P827" s="12">
        <v>6963.9500000000007</v>
      </c>
      <c r="Q827" s="12">
        <v>6963.9500000000007</v>
      </c>
      <c r="R827" s="12">
        <v>6963.9500000000007</v>
      </c>
      <c r="S827" s="12">
        <v>6963.9500000000007</v>
      </c>
      <c r="T827" s="12">
        <v>17960.983333333334</v>
      </c>
      <c r="U827" s="12">
        <v>17960.983333333334</v>
      </c>
      <c r="V827" s="12">
        <v>17960.983333333334</v>
      </c>
      <c r="W827" s="12">
        <v>17960.983333333334</v>
      </c>
      <c r="X827" s="12">
        <v>17960.983333333334</v>
      </c>
      <c r="Y827" s="12">
        <v>17960.983333333334</v>
      </c>
      <c r="Z827" s="12">
        <v>17960.983333333334</v>
      </c>
      <c r="AA827" s="12">
        <v>17960.983333333334</v>
      </c>
      <c r="AB827" s="12">
        <v>17960.983333333334</v>
      </c>
      <c r="AC827" s="12">
        <v>17960.983333333334</v>
      </c>
      <c r="AD827" s="12">
        <v>17960.983333333334</v>
      </c>
      <c r="AE827" s="12">
        <v>17960.983333333334</v>
      </c>
      <c r="AF827" s="11">
        <f t="shared" si="48"/>
        <v>83567.39999999998</v>
      </c>
      <c r="AG827" s="11">
        <f t="shared" si="49"/>
        <v>215531.80000000002</v>
      </c>
      <c r="AH827" s="8">
        <f t="shared" si="50"/>
        <v>922</v>
      </c>
    </row>
    <row r="828" spans="1:34" x14ac:dyDescent="0.25">
      <c r="A828" s="8">
        <f t="shared" si="51"/>
        <v>923</v>
      </c>
      <c r="B828" s="15">
        <v>5787960</v>
      </c>
      <c r="C828" s="16" t="s">
        <v>33</v>
      </c>
      <c r="D828" s="15">
        <v>94</v>
      </c>
      <c r="E828" s="14">
        <v>46045</v>
      </c>
      <c r="F828" s="13" t="s">
        <v>20</v>
      </c>
      <c r="G828" s="12">
        <v>3730376.91</v>
      </c>
      <c r="H828" s="12">
        <v>338795.6166666667</v>
      </c>
      <c r="I828" s="12">
        <v>338795.6166666667</v>
      </c>
      <c r="J828" s="12">
        <v>338795.6166666667</v>
      </c>
      <c r="K828" s="12">
        <v>338795.6166666667</v>
      </c>
      <c r="L828" s="12">
        <v>338795.6166666667</v>
      </c>
      <c r="M828" s="12">
        <v>338795.6166666667</v>
      </c>
      <c r="N828" s="12">
        <v>338795.6166666667</v>
      </c>
      <c r="O828" s="12">
        <v>338795.6166666667</v>
      </c>
      <c r="P828" s="12">
        <v>338795.6166666667</v>
      </c>
      <c r="Q828" s="12">
        <v>338795.6166666667</v>
      </c>
      <c r="R828" s="12">
        <v>338795.6166666667</v>
      </c>
      <c r="S828" s="12">
        <v>338795.6166666667</v>
      </c>
      <c r="T828" s="12">
        <v>0</v>
      </c>
      <c r="U828" s="12">
        <v>0</v>
      </c>
      <c r="V828" s="12">
        <v>0</v>
      </c>
      <c r="W828" s="12">
        <v>0</v>
      </c>
      <c r="X828" s="12">
        <v>0</v>
      </c>
      <c r="Y828" s="12">
        <v>0</v>
      </c>
      <c r="Z828" s="12">
        <v>0</v>
      </c>
      <c r="AA828" s="12">
        <v>0</v>
      </c>
      <c r="AB828" s="12">
        <v>0</v>
      </c>
      <c r="AC828" s="12">
        <v>0</v>
      </c>
      <c r="AD828" s="12">
        <v>0</v>
      </c>
      <c r="AE828" s="12">
        <v>0</v>
      </c>
      <c r="AF828" s="11">
        <f t="shared" si="48"/>
        <v>4065547.4000000004</v>
      </c>
      <c r="AG828" s="11">
        <f t="shared" si="49"/>
        <v>0</v>
      </c>
      <c r="AH828" s="8">
        <f t="shared" si="50"/>
        <v>923</v>
      </c>
    </row>
    <row r="829" spans="1:34" x14ac:dyDescent="0.25">
      <c r="A829" s="8">
        <f t="shared" si="51"/>
        <v>924</v>
      </c>
      <c r="B829" s="15">
        <v>5787961</v>
      </c>
      <c r="C829" s="16" t="s">
        <v>32</v>
      </c>
      <c r="D829" s="15">
        <v>94</v>
      </c>
      <c r="E829" s="14">
        <v>46507</v>
      </c>
      <c r="F829" s="13" t="s">
        <v>20</v>
      </c>
      <c r="G829" s="12">
        <v>0</v>
      </c>
      <c r="H829" s="12">
        <v>719365.95</v>
      </c>
      <c r="I829" s="12">
        <v>719365.95</v>
      </c>
      <c r="J829" s="12">
        <v>719365.95</v>
      </c>
      <c r="K829" s="12">
        <v>719365.95</v>
      </c>
      <c r="L829" s="12">
        <v>719365.95</v>
      </c>
      <c r="M829" s="12">
        <v>719365.95</v>
      </c>
      <c r="N829" s="12">
        <v>719365.95</v>
      </c>
      <c r="O829" s="12">
        <v>719365.95</v>
      </c>
      <c r="P829" s="12">
        <v>719365.95</v>
      </c>
      <c r="Q829" s="12">
        <v>719365.95</v>
      </c>
      <c r="R829" s="12">
        <v>719365.95</v>
      </c>
      <c r="S829" s="12">
        <v>719365.95</v>
      </c>
      <c r="T829" s="12">
        <v>399755.35833333334</v>
      </c>
      <c r="U829" s="12">
        <v>399755.35833333334</v>
      </c>
      <c r="V829" s="12">
        <v>399755.35833333334</v>
      </c>
      <c r="W829" s="12">
        <v>399755.35833333334</v>
      </c>
      <c r="X829" s="12">
        <v>399755.35833333334</v>
      </c>
      <c r="Y829" s="12">
        <v>399755.35833333334</v>
      </c>
      <c r="Z829" s="12">
        <v>399755.35833333334</v>
      </c>
      <c r="AA829" s="12">
        <v>399755.35833333334</v>
      </c>
      <c r="AB829" s="12">
        <v>399755.35833333334</v>
      </c>
      <c r="AC829" s="12">
        <v>399755.35833333334</v>
      </c>
      <c r="AD829" s="12">
        <v>399755.35833333334</v>
      </c>
      <c r="AE829" s="12">
        <v>399755.35833333334</v>
      </c>
      <c r="AF829" s="11">
        <f t="shared" si="48"/>
        <v>8632391.4000000004</v>
      </c>
      <c r="AG829" s="11">
        <f t="shared" si="49"/>
        <v>4797064.3</v>
      </c>
      <c r="AH829" s="8">
        <f t="shared" si="50"/>
        <v>924</v>
      </c>
    </row>
    <row r="830" spans="1:34" x14ac:dyDescent="0.25">
      <c r="A830" s="8">
        <f t="shared" si="51"/>
        <v>925</v>
      </c>
      <c r="B830" s="15">
        <v>5555821</v>
      </c>
      <c r="C830" s="16" t="s">
        <v>31</v>
      </c>
      <c r="D830" s="15">
        <v>82</v>
      </c>
      <c r="E830" s="14" t="s">
        <v>21</v>
      </c>
      <c r="F830" s="13" t="s">
        <v>20</v>
      </c>
      <c r="G830" s="12">
        <v>0</v>
      </c>
      <c r="H830" s="12">
        <v>47403.958333333328</v>
      </c>
      <c r="I830" s="12">
        <v>47403.958333333328</v>
      </c>
      <c r="J830" s="12">
        <v>47403.958333333328</v>
      </c>
      <c r="K830" s="12">
        <v>47403.958333333328</v>
      </c>
      <c r="L830" s="12">
        <v>47403.958333333328</v>
      </c>
      <c r="M830" s="12">
        <v>47403.958333333328</v>
      </c>
      <c r="N830" s="12">
        <v>47403.958333333328</v>
      </c>
      <c r="O830" s="12">
        <v>47403.958333333328</v>
      </c>
      <c r="P830" s="12">
        <v>47403.958333333328</v>
      </c>
      <c r="Q830" s="12">
        <v>47403.958333333328</v>
      </c>
      <c r="R830" s="12">
        <v>47403.958333333328</v>
      </c>
      <c r="S830" s="12">
        <v>47403.958333333328</v>
      </c>
      <c r="T830" s="12">
        <v>0</v>
      </c>
      <c r="U830" s="12">
        <v>0</v>
      </c>
      <c r="V830" s="12">
        <v>0</v>
      </c>
      <c r="W830" s="12">
        <v>0</v>
      </c>
      <c r="X830" s="12">
        <v>0</v>
      </c>
      <c r="Y830" s="12">
        <v>0</v>
      </c>
      <c r="Z830" s="12">
        <v>0</v>
      </c>
      <c r="AA830" s="12">
        <v>0</v>
      </c>
      <c r="AB830" s="12">
        <v>0</v>
      </c>
      <c r="AC830" s="12">
        <v>0</v>
      </c>
      <c r="AD830" s="12">
        <v>0</v>
      </c>
      <c r="AE830" s="12">
        <v>0</v>
      </c>
      <c r="AF830" s="11">
        <f t="shared" si="48"/>
        <v>568847.49999999988</v>
      </c>
      <c r="AG830" s="11">
        <f t="shared" si="49"/>
        <v>0</v>
      </c>
      <c r="AH830" s="8">
        <f t="shared" si="50"/>
        <v>925</v>
      </c>
    </row>
    <row r="831" spans="1:34" x14ac:dyDescent="0.25">
      <c r="A831" s="8">
        <f t="shared" si="51"/>
        <v>926</v>
      </c>
      <c r="B831" s="15">
        <v>5554623</v>
      </c>
      <c r="C831" s="16" t="s">
        <v>30</v>
      </c>
      <c r="D831" s="15">
        <v>61</v>
      </c>
      <c r="E831" s="14" t="s">
        <v>21</v>
      </c>
      <c r="F831" s="13" t="s">
        <v>20</v>
      </c>
      <c r="G831" s="12">
        <v>0</v>
      </c>
      <c r="H831" s="12">
        <v>40698.341666666667</v>
      </c>
      <c r="I831" s="12">
        <v>40698.341666666667</v>
      </c>
      <c r="J831" s="12">
        <v>40698.341666666667</v>
      </c>
      <c r="K831" s="12">
        <v>40698.341666666667</v>
      </c>
      <c r="L831" s="12">
        <v>40698.341666666667</v>
      </c>
      <c r="M831" s="12">
        <v>40698.341666666667</v>
      </c>
      <c r="N831" s="12">
        <v>40698.341666666667</v>
      </c>
      <c r="O831" s="12">
        <v>40698.341666666667</v>
      </c>
      <c r="P831" s="12">
        <v>40698.341666666667</v>
      </c>
      <c r="Q831" s="12">
        <v>40698.341666666667</v>
      </c>
      <c r="R831" s="12">
        <v>40698.341666666667</v>
      </c>
      <c r="S831" s="12">
        <v>40698.341666666667</v>
      </c>
      <c r="T831" s="12">
        <v>3237.2166666666667</v>
      </c>
      <c r="U831" s="12">
        <v>3237.2166666666667</v>
      </c>
      <c r="V831" s="12">
        <v>3237.2166666666667</v>
      </c>
      <c r="W831" s="12">
        <v>3237.2166666666667</v>
      </c>
      <c r="X831" s="12">
        <v>3237.2166666666667</v>
      </c>
      <c r="Y831" s="12">
        <v>3237.2166666666667</v>
      </c>
      <c r="Z831" s="12">
        <v>3237.2166666666667</v>
      </c>
      <c r="AA831" s="12">
        <v>3237.2166666666667</v>
      </c>
      <c r="AB831" s="12">
        <v>3237.2166666666667</v>
      </c>
      <c r="AC831" s="12">
        <v>3237.2166666666667</v>
      </c>
      <c r="AD831" s="12">
        <v>3237.2166666666667</v>
      </c>
      <c r="AE831" s="12">
        <v>3237.2166666666667</v>
      </c>
      <c r="AF831" s="11">
        <f t="shared" si="48"/>
        <v>488380.10000000003</v>
      </c>
      <c r="AG831" s="11">
        <f t="shared" si="49"/>
        <v>38846.6</v>
      </c>
      <c r="AH831" s="8">
        <f t="shared" si="50"/>
        <v>926</v>
      </c>
    </row>
    <row r="832" spans="1:34" x14ac:dyDescent="0.25">
      <c r="A832" s="8">
        <f t="shared" si="51"/>
        <v>927</v>
      </c>
      <c r="B832" s="15">
        <v>5558294</v>
      </c>
      <c r="C832" s="16" t="s">
        <v>29</v>
      </c>
      <c r="D832" s="15">
        <v>61</v>
      </c>
      <c r="E832" s="14" t="s">
        <v>21</v>
      </c>
      <c r="F832" s="13" t="s">
        <v>20</v>
      </c>
      <c r="G832" s="12">
        <v>0</v>
      </c>
      <c r="H832" s="12">
        <v>73319.591666666674</v>
      </c>
      <c r="I832" s="12">
        <v>73319.591666666674</v>
      </c>
      <c r="J832" s="12">
        <v>73319.591666666674</v>
      </c>
      <c r="K832" s="12">
        <v>73319.591666666674</v>
      </c>
      <c r="L832" s="12">
        <v>73319.591666666674</v>
      </c>
      <c r="M832" s="12">
        <v>73319.591666666674</v>
      </c>
      <c r="N832" s="12">
        <v>73319.591666666674</v>
      </c>
      <c r="O832" s="12">
        <v>73319.591666666674</v>
      </c>
      <c r="P832" s="12">
        <v>73319.591666666674</v>
      </c>
      <c r="Q832" s="12">
        <v>73319.591666666674</v>
      </c>
      <c r="R832" s="12">
        <v>73319.591666666674</v>
      </c>
      <c r="S832" s="12">
        <v>73319.591666666674</v>
      </c>
      <c r="T832" s="12">
        <v>2998.041666666667</v>
      </c>
      <c r="U832" s="12">
        <v>2998.041666666667</v>
      </c>
      <c r="V832" s="12">
        <v>2998.041666666667</v>
      </c>
      <c r="W832" s="12">
        <v>2998.041666666667</v>
      </c>
      <c r="X832" s="12">
        <v>2998.041666666667</v>
      </c>
      <c r="Y832" s="12">
        <v>2998.041666666667</v>
      </c>
      <c r="Z832" s="12">
        <v>2998.041666666667</v>
      </c>
      <c r="AA832" s="12">
        <v>2998.041666666667</v>
      </c>
      <c r="AB832" s="12">
        <v>2998.041666666667</v>
      </c>
      <c r="AC832" s="12">
        <v>2998.041666666667</v>
      </c>
      <c r="AD832" s="12">
        <v>2998.041666666667</v>
      </c>
      <c r="AE832" s="12">
        <v>2998.041666666667</v>
      </c>
      <c r="AF832" s="11">
        <f t="shared" si="48"/>
        <v>879835.10000000009</v>
      </c>
      <c r="AG832" s="11">
        <f t="shared" si="49"/>
        <v>35976.500000000007</v>
      </c>
      <c r="AH832" s="8">
        <f t="shared" si="50"/>
        <v>927</v>
      </c>
    </row>
    <row r="833" spans="1:34" x14ac:dyDescent="0.25">
      <c r="A833" s="8">
        <f t="shared" si="51"/>
        <v>928</v>
      </c>
      <c r="B833" s="15">
        <v>5554628</v>
      </c>
      <c r="C833" s="16" t="s">
        <v>28</v>
      </c>
      <c r="D833" s="15">
        <v>61</v>
      </c>
      <c r="E833" s="14" t="s">
        <v>21</v>
      </c>
      <c r="F833" s="13" t="s">
        <v>20</v>
      </c>
      <c r="G833" s="12">
        <v>0</v>
      </c>
      <c r="H833" s="12">
        <v>131194.03333333333</v>
      </c>
      <c r="I833" s="12">
        <v>131194.03333333333</v>
      </c>
      <c r="J833" s="12">
        <v>131194.03333333333</v>
      </c>
      <c r="K833" s="12">
        <v>131194.03333333333</v>
      </c>
      <c r="L833" s="12">
        <v>131194.03333333333</v>
      </c>
      <c r="M833" s="12">
        <v>131194.03333333333</v>
      </c>
      <c r="N833" s="12">
        <v>131194.03333333333</v>
      </c>
      <c r="O833" s="12">
        <v>131194.03333333333</v>
      </c>
      <c r="P833" s="12">
        <v>131194.03333333333</v>
      </c>
      <c r="Q833" s="12">
        <v>131194.03333333333</v>
      </c>
      <c r="R833" s="12">
        <v>131194.03333333333</v>
      </c>
      <c r="S833" s="12">
        <v>131194.03333333333</v>
      </c>
      <c r="T833" s="12">
        <v>17104.475000000002</v>
      </c>
      <c r="U833" s="12">
        <v>17104.475000000002</v>
      </c>
      <c r="V833" s="12">
        <v>17104.475000000002</v>
      </c>
      <c r="W833" s="12">
        <v>17104.475000000002</v>
      </c>
      <c r="X833" s="12">
        <v>17104.475000000002</v>
      </c>
      <c r="Y833" s="12">
        <v>17104.475000000002</v>
      </c>
      <c r="Z833" s="12">
        <v>17104.475000000002</v>
      </c>
      <c r="AA833" s="12">
        <v>17104.475000000002</v>
      </c>
      <c r="AB833" s="12">
        <v>17104.475000000002</v>
      </c>
      <c r="AC833" s="12">
        <v>17104.475000000002</v>
      </c>
      <c r="AD833" s="12">
        <v>17104.475000000002</v>
      </c>
      <c r="AE833" s="12">
        <v>17104.475000000002</v>
      </c>
      <c r="AF833" s="11">
        <f t="shared" si="48"/>
        <v>1574328.3999999994</v>
      </c>
      <c r="AG833" s="11">
        <f t="shared" si="49"/>
        <v>205253.70000000004</v>
      </c>
      <c r="AH833" s="8">
        <f t="shared" si="50"/>
        <v>928</v>
      </c>
    </row>
    <row r="834" spans="1:34" x14ac:dyDescent="0.25">
      <c r="A834" s="8">
        <f t="shared" si="51"/>
        <v>929</v>
      </c>
      <c r="B834" s="15">
        <v>5811302</v>
      </c>
      <c r="C834" s="16" t="s">
        <v>27</v>
      </c>
      <c r="D834" s="15">
        <v>61</v>
      </c>
      <c r="E834" s="14">
        <v>46657</v>
      </c>
      <c r="F834" s="13" t="s">
        <v>20</v>
      </c>
      <c r="G834" s="12">
        <v>4666.7107694160513</v>
      </c>
      <c r="H834" s="12">
        <v>46810.758333333331</v>
      </c>
      <c r="I834" s="12">
        <v>46810.758333333331</v>
      </c>
      <c r="J834" s="12">
        <v>46810.758333333331</v>
      </c>
      <c r="K834" s="12">
        <v>46810.758333333331</v>
      </c>
      <c r="L834" s="12">
        <v>46810.758333333331</v>
      </c>
      <c r="M834" s="12">
        <v>46810.758333333331</v>
      </c>
      <c r="N834" s="12">
        <v>46810.758333333331</v>
      </c>
      <c r="O834" s="12">
        <v>46810.758333333331</v>
      </c>
      <c r="P834" s="12">
        <v>46810.758333333331</v>
      </c>
      <c r="Q834" s="12">
        <v>46810.758333333331</v>
      </c>
      <c r="R834" s="12">
        <v>46810.758333333331</v>
      </c>
      <c r="S834" s="12">
        <v>46810.758333333331</v>
      </c>
      <c r="T834" s="12">
        <v>340907.30000000005</v>
      </c>
      <c r="U834" s="12">
        <v>340907.30000000005</v>
      </c>
      <c r="V834" s="12">
        <v>340907.30000000005</v>
      </c>
      <c r="W834" s="12">
        <v>340907.30000000005</v>
      </c>
      <c r="X834" s="12">
        <v>340907.30000000005</v>
      </c>
      <c r="Y834" s="12">
        <v>340907.30000000005</v>
      </c>
      <c r="Z834" s="12">
        <v>340907.30000000005</v>
      </c>
      <c r="AA834" s="12">
        <v>340907.30000000005</v>
      </c>
      <c r="AB834" s="12">
        <v>340907.30000000005</v>
      </c>
      <c r="AC834" s="12">
        <v>340907.30000000005</v>
      </c>
      <c r="AD834" s="12">
        <v>340907.30000000005</v>
      </c>
      <c r="AE834" s="12">
        <v>340907.30000000005</v>
      </c>
      <c r="AF834" s="11">
        <f t="shared" si="48"/>
        <v>561729.09999999986</v>
      </c>
      <c r="AG834" s="11">
        <f t="shared" si="49"/>
        <v>4090887.5999999996</v>
      </c>
      <c r="AH834" s="8">
        <f t="shared" si="50"/>
        <v>929</v>
      </c>
    </row>
    <row r="835" spans="1:34" x14ac:dyDescent="0.25">
      <c r="A835" s="8">
        <f t="shared" si="51"/>
        <v>930</v>
      </c>
      <c r="B835" s="15">
        <v>5564281</v>
      </c>
      <c r="C835" s="16" t="s">
        <v>26</v>
      </c>
      <c r="D835" s="15">
        <v>82</v>
      </c>
      <c r="E835" s="14" t="s">
        <v>21</v>
      </c>
      <c r="F835" s="13" t="s">
        <v>20</v>
      </c>
      <c r="G835" s="12">
        <v>0</v>
      </c>
      <c r="H835" s="12">
        <v>21233.724999999999</v>
      </c>
      <c r="I835" s="12">
        <v>21233.724999999999</v>
      </c>
      <c r="J835" s="12">
        <v>21233.724999999999</v>
      </c>
      <c r="K835" s="12">
        <v>21233.724999999999</v>
      </c>
      <c r="L835" s="12">
        <v>21233.724999999999</v>
      </c>
      <c r="M835" s="12">
        <v>21233.724999999999</v>
      </c>
      <c r="N835" s="12">
        <v>21233.724999999999</v>
      </c>
      <c r="O835" s="12">
        <v>21233.724999999999</v>
      </c>
      <c r="P835" s="12">
        <v>21233.724999999999</v>
      </c>
      <c r="Q835" s="12">
        <v>21233.724999999999</v>
      </c>
      <c r="R835" s="12">
        <v>21233.724999999999</v>
      </c>
      <c r="S835" s="12">
        <v>21233.724999999999</v>
      </c>
      <c r="T835" s="12">
        <v>133.63333333333333</v>
      </c>
      <c r="U835" s="12">
        <v>133.63333333333333</v>
      </c>
      <c r="V835" s="12">
        <v>133.63333333333333</v>
      </c>
      <c r="W835" s="12">
        <v>133.63333333333333</v>
      </c>
      <c r="X835" s="12">
        <v>133.63333333333333</v>
      </c>
      <c r="Y835" s="12">
        <v>133.63333333333333</v>
      </c>
      <c r="Z835" s="12">
        <v>133.63333333333333</v>
      </c>
      <c r="AA835" s="12">
        <v>133.63333333333333</v>
      </c>
      <c r="AB835" s="12">
        <v>133.63333333333333</v>
      </c>
      <c r="AC835" s="12">
        <v>133.63333333333333</v>
      </c>
      <c r="AD835" s="12">
        <v>133.63333333333333</v>
      </c>
      <c r="AE835" s="12">
        <v>133.63333333333333</v>
      </c>
      <c r="AF835" s="11">
        <f t="shared" si="48"/>
        <v>254804.70000000004</v>
      </c>
      <c r="AG835" s="11">
        <f t="shared" si="49"/>
        <v>1603.5999999999995</v>
      </c>
      <c r="AH835" s="8">
        <f t="shared" si="50"/>
        <v>930</v>
      </c>
    </row>
    <row r="836" spans="1:34" x14ac:dyDescent="0.25">
      <c r="A836" s="8">
        <f t="shared" si="51"/>
        <v>931</v>
      </c>
      <c r="B836" s="15">
        <v>5815282</v>
      </c>
      <c r="C836" s="16" t="s">
        <v>25</v>
      </c>
      <c r="D836" s="15">
        <v>82</v>
      </c>
      <c r="E836" s="14">
        <v>46142</v>
      </c>
      <c r="F836" s="13" t="s">
        <v>20</v>
      </c>
      <c r="G836" s="12">
        <v>616175.90589656332</v>
      </c>
      <c r="H836" s="12">
        <v>291963.79166666669</v>
      </c>
      <c r="I836" s="12">
        <v>291963.79166666669</v>
      </c>
      <c r="J836" s="12">
        <v>291963.79166666669</v>
      </c>
      <c r="K836" s="12">
        <v>291963.79166666669</v>
      </c>
      <c r="L836" s="12">
        <v>291963.79166666669</v>
      </c>
      <c r="M836" s="12">
        <v>291963.79166666669</v>
      </c>
      <c r="N836" s="12">
        <v>291963.79166666669</v>
      </c>
      <c r="O836" s="12">
        <v>291963.79166666669</v>
      </c>
      <c r="P836" s="12">
        <v>291963.79166666669</v>
      </c>
      <c r="Q836" s="12">
        <v>291963.79166666669</v>
      </c>
      <c r="R836" s="12">
        <v>291963.79166666669</v>
      </c>
      <c r="S836" s="12">
        <v>291963.79166666669</v>
      </c>
      <c r="T836" s="12">
        <v>0</v>
      </c>
      <c r="U836" s="12">
        <v>0</v>
      </c>
      <c r="V836" s="12">
        <v>0</v>
      </c>
      <c r="W836" s="12">
        <v>0</v>
      </c>
      <c r="X836" s="12">
        <v>0</v>
      </c>
      <c r="Y836" s="12">
        <v>0</v>
      </c>
      <c r="Z836" s="12">
        <v>0</v>
      </c>
      <c r="AA836" s="12">
        <v>0</v>
      </c>
      <c r="AB836" s="12">
        <v>0</v>
      </c>
      <c r="AC836" s="12">
        <v>0</v>
      </c>
      <c r="AD836" s="12">
        <v>0</v>
      </c>
      <c r="AE836" s="12">
        <v>0</v>
      </c>
      <c r="AF836" s="11">
        <f t="shared" si="48"/>
        <v>3503565.4999999995</v>
      </c>
      <c r="AG836" s="11">
        <f t="shared" si="49"/>
        <v>0</v>
      </c>
      <c r="AH836" s="8">
        <f t="shared" si="50"/>
        <v>931</v>
      </c>
    </row>
    <row r="837" spans="1:34" x14ac:dyDescent="0.25">
      <c r="A837" s="8">
        <f t="shared" si="51"/>
        <v>932</v>
      </c>
      <c r="B837" s="15">
        <v>5815938</v>
      </c>
      <c r="C837" s="16" t="s">
        <v>24</v>
      </c>
      <c r="D837" s="15">
        <v>64</v>
      </c>
      <c r="E837" s="14">
        <v>45985</v>
      </c>
      <c r="F837" s="13" t="s">
        <v>20</v>
      </c>
      <c r="G837" s="12">
        <v>0</v>
      </c>
      <c r="H837" s="12">
        <v>139524.375</v>
      </c>
      <c r="I837" s="12">
        <v>139524.375</v>
      </c>
      <c r="J837" s="12">
        <v>139524.375</v>
      </c>
      <c r="K837" s="12">
        <v>139524.375</v>
      </c>
      <c r="L837" s="12">
        <v>0</v>
      </c>
      <c r="M837" s="12">
        <v>0</v>
      </c>
      <c r="N837" s="12">
        <v>0</v>
      </c>
      <c r="O837" s="12">
        <v>0</v>
      </c>
      <c r="P837" s="12">
        <v>0</v>
      </c>
      <c r="Q837" s="12">
        <v>0</v>
      </c>
      <c r="R837" s="12">
        <v>0</v>
      </c>
      <c r="S837" s="12">
        <v>0</v>
      </c>
      <c r="T837" s="12">
        <v>0</v>
      </c>
      <c r="U837" s="12">
        <v>0</v>
      </c>
      <c r="V837" s="12">
        <v>0</v>
      </c>
      <c r="W837" s="12">
        <v>0</v>
      </c>
      <c r="X837" s="12">
        <v>0</v>
      </c>
      <c r="Y837" s="12">
        <v>0</v>
      </c>
      <c r="Z837" s="12">
        <v>0</v>
      </c>
      <c r="AA837" s="12">
        <v>0</v>
      </c>
      <c r="AB837" s="12">
        <v>0</v>
      </c>
      <c r="AC837" s="12">
        <v>0</v>
      </c>
      <c r="AD837" s="12">
        <v>0</v>
      </c>
      <c r="AE837" s="12">
        <v>0</v>
      </c>
      <c r="AF837" s="11">
        <f t="shared" si="48"/>
        <v>558097.5</v>
      </c>
      <c r="AG837" s="11">
        <f t="shared" si="49"/>
        <v>0</v>
      </c>
      <c r="AH837" s="8">
        <f t="shared" ref="AH837:AH842" si="52">A837</f>
        <v>932</v>
      </c>
    </row>
    <row r="838" spans="1:34" x14ac:dyDescent="0.25">
      <c r="A838" s="8">
        <f t="shared" si="51"/>
        <v>933</v>
      </c>
      <c r="B838" s="15">
        <v>5553459</v>
      </c>
      <c r="C838" s="16" t="s">
        <v>23</v>
      </c>
      <c r="D838" s="15">
        <v>61</v>
      </c>
      <c r="E838" s="14" t="s">
        <v>21</v>
      </c>
      <c r="F838" s="13" t="s">
        <v>20</v>
      </c>
      <c r="G838" s="12">
        <v>0</v>
      </c>
      <c r="H838" s="12">
        <v>34339.724999999999</v>
      </c>
      <c r="I838" s="12">
        <v>34339.724999999999</v>
      </c>
      <c r="J838" s="12">
        <v>34339.724999999999</v>
      </c>
      <c r="K838" s="12">
        <v>34339.724999999999</v>
      </c>
      <c r="L838" s="12">
        <v>34339.724999999999</v>
      </c>
      <c r="M838" s="12">
        <v>34339.724999999999</v>
      </c>
      <c r="N838" s="12">
        <v>34339.724999999999</v>
      </c>
      <c r="O838" s="12">
        <v>34339.724999999999</v>
      </c>
      <c r="P838" s="12">
        <v>34339.724999999999</v>
      </c>
      <c r="Q838" s="12">
        <v>34339.724999999999</v>
      </c>
      <c r="R838" s="12">
        <v>34339.724999999999</v>
      </c>
      <c r="S838" s="12">
        <v>34339.724999999999</v>
      </c>
      <c r="T838" s="12">
        <v>0</v>
      </c>
      <c r="U838" s="12">
        <v>0</v>
      </c>
      <c r="V838" s="12">
        <v>0</v>
      </c>
      <c r="W838" s="12">
        <v>0</v>
      </c>
      <c r="X838" s="12">
        <v>0</v>
      </c>
      <c r="Y838" s="12">
        <v>0</v>
      </c>
      <c r="Z838" s="12">
        <v>0</v>
      </c>
      <c r="AA838" s="12">
        <v>0</v>
      </c>
      <c r="AB838" s="12">
        <v>0</v>
      </c>
      <c r="AC838" s="12">
        <v>0</v>
      </c>
      <c r="AD838" s="12">
        <v>0</v>
      </c>
      <c r="AE838" s="12">
        <v>0</v>
      </c>
      <c r="AF838" s="11">
        <f t="shared" si="48"/>
        <v>412076.6999999999</v>
      </c>
      <c r="AG838" s="11">
        <f t="shared" si="49"/>
        <v>0</v>
      </c>
      <c r="AH838" s="8">
        <f t="shared" si="52"/>
        <v>933</v>
      </c>
    </row>
    <row r="839" spans="1:34" x14ac:dyDescent="0.25">
      <c r="A839" s="8">
        <f t="shared" si="51"/>
        <v>934</v>
      </c>
      <c r="B839" s="15">
        <v>5559139</v>
      </c>
      <c r="C839" s="16" t="s">
        <v>22</v>
      </c>
      <c r="D839" s="15">
        <v>61</v>
      </c>
      <c r="E839" s="14" t="s">
        <v>21</v>
      </c>
      <c r="F839" s="13" t="s">
        <v>20</v>
      </c>
      <c r="G839" s="12">
        <v>0</v>
      </c>
      <c r="H839" s="12">
        <v>400005.89166666666</v>
      </c>
      <c r="I839" s="12">
        <v>400005.89166666666</v>
      </c>
      <c r="J839" s="12">
        <v>400005.89166666666</v>
      </c>
      <c r="K839" s="12">
        <v>400005.89166666666</v>
      </c>
      <c r="L839" s="12">
        <v>400005.89166666666</v>
      </c>
      <c r="M839" s="12">
        <v>400005.89166666666</v>
      </c>
      <c r="N839" s="12">
        <v>400005.89166666666</v>
      </c>
      <c r="O839" s="12">
        <v>400005.89166666666</v>
      </c>
      <c r="P839" s="12">
        <v>400005.89166666666</v>
      </c>
      <c r="Q839" s="12">
        <v>400005.89166666666</v>
      </c>
      <c r="R839" s="12">
        <v>400005.89166666666</v>
      </c>
      <c r="S839" s="12">
        <v>400005.89166666666</v>
      </c>
      <c r="T839" s="12">
        <v>0</v>
      </c>
      <c r="U839" s="12">
        <v>0</v>
      </c>
      <c r="V839" s="12">
        <v>0</v>
      </c>
      <c r="W839" s="12">
        <v>0</v>
      </c>
      <c r="X839" s="12">
        <v>0</v>
      </c>
      <c r="Y839" s="12">
        <v>0</v>
      </c>
      <c r="Z839" s="12">
        <v>0</v>
      </c>
      <c r="AA839" s="12">
        <v>0</v>
      </c>
      <c r="AB839" s="12">
        <v>0</v>
      </c>
      <c r="AC839" s="12">
        <v>0</v>
      </c>
      <c r="AD839" s="12">
        <v>0</v>
      </c>
      <c r="AE839" s="12">
        <v>0</v>
      </c>
      <c r="AF839" s="11">
        <f t="shared" si="48"/>
        <v>4800070.7</v>
      </c>
      <c r="AG839" s="11">
        <f t="shared" si="49"/>
        <v>0</v>
      </c>
      <c r="AH839" s="8">
        <f t="shared" si="52"/>
        <v>934</v>
      </c>
    </row>
    <row r="840" spans="1:34" x14ac:dyDescent="0.25">
      <c r="A840" s="8">
        <f t="shared" si="51"/>
        <v>935</v>
      </c>
      <c r="B840" s="15">
        <v>5811481</v>
      </c>
      <c r="C840" s="16" t="s">
        <v>19</v>
      </c>
      <c r="D840" s="15" t="s">
        <v>17</v>
      </c>
      <c r="E840" s="14">
        <v>46387</v>
      </c>
      <c r="F840" s="13" t="s">
        <v>16</v>
      </c>
      <c r="G840" s="12">
        <v>0</v>
      </c>
      <c r="H840" s="12">
        <v>154377.18333333332</v>
      </c>
      <c r="I840" s="12">
        <v>154377.18333333332</v>
      </c>
      <c r="J840" s="12">
        <v>154377.18333333332</v>
      </c>
      <c r="K840" s="12">
        <v>154377.18333333332</v>
      </c>
      <c r="L840" s="12">
        <v>154377.18333333332</v>
      </c>
      <c r="M840" s="12">
        <v>154377.18333333332</v>
      </c>
      <c r="N840" s="12">
        <v>154377.18333333332</v>
      </c>
      <c r="O840" s="12">
        <v>154377.18333333332</v>
      </c>
      <c r="P840" s="12">
        <v>154377.18333333332</v>
      </c>
      <c r="Q840" s="12">
        <v>154377.18333333332</v>
      </c>
      <c r="R840" s="12">
        <v>154377.18333333332</v>
      </c>
      <c r="S840" s="12">
        <v>154377.18333333332</v>
      </c>
      <c r="T840" s="12">
        <v>0</v>
      </c>
      <c r="U840" s="12">
        <v>0</v>
      </c>
      <c r="V840" s="12">
        <v>0</v>
      </c>
      <c r="W840" s="12">
        <v>0</v>
      </c>
      <c r="X840" s="12">
        <v>0</v>
      </c>
      <c r="Y840" s="12">
        <v>0</v>
      </c>
      <c r="Z840" s="12">
        <v>0</v>
      </c>
      <c r="AA840" s="12">
        <v>0</v>
      </c>
      <c r="AB840" s="12">
        <v>0</v>
      </c>
      <c r="AC840" s="12">
        <v>0</v>
      </c>
      <c r="AD840" s="12">
        <v>0</v>
      </c>
      <c r="AE840" s="12">
        <v>0</v>
      </c>
      <c r="AF840" s="11">
        <f t="shared" si="48"/>
        <v>1852526.2</v>
      </c>
      <c r="AG840" s="11">
        <f t="shared" si="49"/>
        <v>0</v>
      </c>
      <c r="AH840" s="8">
        <f t="shared" si="52"/>
        <v>935</v>
      </c>
    </row>
    <row r="841" spans="1:34" x14ac:dyDescent="0.25">
      <c r="A841" s="8">
        <f t="shared" si="51"/>
        <v>936</v>
      </c>
      <c r="B841" s="15">
        <v>5809168</v>
      </c>
      <c r="C841" s="16" t="s">
        <v>18</v>
      </c>
      <c r="D841" s="15" t="s">
        <v>17</v>
      </c>
      <c r="E841" s="14">
        <v>45992</v>
      </c>
      <c r="F841" s="13" t="s">
        <v>16</v>
      </c>
      <c r="G841" s="12">
        <v>0</v>
      </c>
      <c r="H841" s="12">
        <v>345821.3</v>
      </c>
      <c r="I841" s="12">
        <v>345821.3</v>
      </c>
      <c r="J841" s="12">
        <v>345821.3</v>
      </c>
      <c r="K841" s="12">
        <v>345821.3</v>
      </c>
      <c r="L841" s="12">
        <v>0</v>
      </c>
      <c r="M841" s="12">
        <v>0</v>
      </c>
      <c r="N841" s="12">
        <v>0</v>
      </c>
      <c r="O841" s="12">
        <v>0</v>
      </c>
      <c r="P841" s="12">
        <v>0</v>
      </c>
      <c r="Q841" s="12">
        <v>0</v>
      </c>
      <c r="R841" s="12">
        <v>0</v>
      </c>
      <c r="S841" s="12">
        <v>0</v>
      </c>
      <c r="T841" s="12">
        <v>0</v>
      </c>
      <c r="U841" s="12">
        <v>0</v>
      </c>
      <c r="V841" s="12">
        <v>0</v>
      </c>
      <c r="W841" s="12">
        <v>0</v>
      </c>
      <c r="X841" s="12">
        <v>0</v>
      </c>
      <c r="Y841" s="12">
        <v>0</v>
      </c>
      <c r="Z841" s="12">
        <v>0</v>
      </c>
      <c r="AA841" s="12">
        <v>0</v>
      </c>
      <c r="AB841" s="12">
        <v>0</v>
      </c>
      <c r="AC841" s="12">
        <v>0</v>
      </c>
      <c r="AD841" s="12">
        <v>0</v>
      </c>
      <c r="AE841" s="12">
        <v>0</v>
      </c>
      <c r="AF841" s="11">
        <f t="shared" si="48"/>
        <v>1383285.2</v>
      </c>
      <c r="AG841" s="11">
        <f t="shared" si="49"/>
        <v>0</v>
      </c>
      <c r="AH841" s="8">
        <f t="shared" si="52"/>
        <v>936</v>
      </c>
    </row>
    <row r="842" spans="1:34" ht="15.75" thickBot="1" x14ac:dyDescent="0.3">
      <c r="A842" s="8">
        <f t="shared" si="51"/>
        <v>937</v>
      </c>
      <c r="C842" s="10" t="s">
        <v>15</v>
      </c>
      <c r="G842" s="9">
        <f t="shared" ref="G842:AG842" si="53">SUM(G5:G841)</f>
        <v>849809346.31708562</v>
      </c>
      <c r="H842" s="9">
        <f t="shared" si="53"/>
        <v>110311595.0109067</v>
      </c>
      <c r="I842" s="9">
        <f t="shared" si="53"/>
        <v>116044113.59539267</v>
      </c>
      <c r="J842" s="9">
        <f t="shared" si="53"/>
        <v>127207418.94716266</v>
      </c>
      <c r="K842" s="9">
        <f t="shared" si="53"/>
        <v>102885781.34570459</v>
      </c>
      <c r="L842" s="9">
        <f t="shared" si="53"/>
        <v>111581745.92479117</v>
      </c>
      <c r="M842" s="9">
        <f t="shared" si="53"/>
        <v>113046403.35701917</v>
      </c>
      <c r="N842" s="9">
        <f t="shared" si="53"/>
        <v>118610953.01238921</v>
      </c>
      <c r="O842" s="9">
        <f t="shared" si="53"/>
        <v>114348913.79551521</v>
      </c>
      <c r="P842" s="9">
        <f t="shared" si="53"/>
        <v>130820940.87442714</v>
      </c>
      <c r="Q842" s="9">
        <f t="shared" si="53"/>
        <v>147496972.96157518</v>
      </c>
      <c r="R842" s="9">
        <f t="shared" si="53"/>
        <v>118540442.91070119</v>
      </c>
      <c r="S842" s="9">
        <f t="shared" si="53"/>
        <v>132517089.86822326</v>
      </c>
      <c r="T842" s="9">
        <f t="shared" si="53"/>
        <v>104018629.848782</v>
      </c>
      <c r="U842" s="9">
        <f t="shared" si="53"/>
        <v>91911165.604098067</v>
      </c>
      <c r="V842" s="9">
        <f t="shared" si="53"/>
        <v>96596987.224105999</v>
      </c>
      <c r="W842" s="9">
        <f t="shared" si="53"/>
        <v>75355555.024406046</v>
      </c>
      <c r="X842" s="9">
        <f t="shared" si="53"/>
        <v>72668717.715934053</v>
      </c>
      <c r="Y842" s="9">
        <f t="shared" si="53"/>
        <v>68075992.69194001</v>
      </c>
      <c r="Z842" s="9">
        <f t="shared" si="53"/>
        <v>59799005.452546</v>
      </c>
      <c r="AA842" s="9">
        <f t="shared" si="53"/>
        <v>67764421.308564037</v>
      </c>
      <c r="AB842" s="9">
        <f t="shared" si="53"/>
        <v>64469921.120994017</v>
      </c>
      <c r="AC842" s="9">
        <f t="shared" si="53"/>
        <v>70839242.101438016</v>
      </c>
      <c r="AD842" s="9">
        <f t="shared" si="53"/>
        <v>68122197.682668015</v>
      </c>
      <c r="AE842" s="9">
        <f t="shared" si="53"/>
        <v>66052926.309149995</v>
      </c>
      <c r="AF842" s="9">
        <f t="shared" si="53"/>
        <v>1443412371.6038086</v>
      </c>
      <c r="AG842" s="9">
        <f t="shared" si="53"/>
        <v>905674762.08462548</v>
      </c>
      <c r="AH842" s="8">
        <f t="shared" si="52"/>
        <v>937</v>
      </c>
    </row>
    <row r="843" spans="1:34" ht="15.75" thickTop="1" x14ac:dyDescent="0.25">
      <c r="G843" s="7"/>
      <c r="H843" s="7"/>
      <c r="I843" s="7"/>
      <c r="J843" s="7"/>
      <c r="K843" s="7"/>
      <c r="L843" s="7"/>
      <c r="M843" s="7"/>
      <c r="N843" s="7"/>
      <c r="O843" s="7"/>
      <c r="P843" s="7"/>
      <c r="Q843" s="7"/>
      <c r="R843" s="7"/>
      <c r="S843" s="7"/>
      <c r="T843" s="7"/>
      <c r="U843" s="7"/>
      <c r="V843" s="7"/>
      <c r="W843" s="7"/>
      <c r="X843" s="7"/>
      <c r="Y843" s="7"/>
      <c r="Z843" s="7"/>
      <c r="AA843" s="7"/>
      <c r="AB843" s="7"/>
      <c r="AC843" s="7"/>
      <c r="AD843" s="7"/>
      <c r="AE843" s="7"/>
      <c r="AF843" s="7"/>
      <c r="AG843" s="7"/>
    </row>
    <row r="844" spans="1:34" x14ac:dyDescent="0.25">
      <c r="C844" s="6" t="s">
        <v>14</v>
      </c>
      <c r="D844" s="5"/>
      <c r="E844" s="5"/>
      <c r="F844" s="5"/>
    </row>
    <row r="845" spans="1:34" x14ac:dyDescent="0.25">
      <c r="C845" t="s">
        <v>13</v>
      </c>
      <c r="D845" s="5"/>
      <c r="E845" s="5"/>
      <c r="F845" s="5"/>
    </row>
    <row r="846" spans="1:34" x14ac:dyDescent="0.25">
      <c r="C846" t="s">
        <v>12</v>
      </c>
    </row>
  </sheetData>
  <autoFilter ref="A4:AH842" xr:uid="{00000000-0001-0000-0000-000000000000}"/>
  <mergeCells count="7">
    <mergeCell ref="H3:S3"/>
    <mergeCell ref="T3:AE3"/>
    <mergeCell ref="D3:F3"/>
    <mergeCell ref="T1:AH1"/>
    <mergeCell ref="T2:AH2"/>
    <mergeCell ref="A1:S1"/>
    <mergeCell ref="A2:S2"/>
  </mergeCells>
  <pageMargins left="0.5" right="0.5" top="1" bottom="1" header="0.5" footer="0.5"/>
  <pageSetup scale="43" fitToWidth="2" fitToHeight="0" pageOrder="overThenDown" orientation="landscape" r:id="rId1"/>
  <colBreaks count="1" manualBreakCount="1">
    <brk id="19" max="1048575" man="1"/>
  </col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2BB89-C9AB-42F6-83B0-F919EBF86068}">
  <dimension ref="A1:AH846"/>
  <sheetViews>
    <sheetView showGridLines="0" view="pageBreakPreview" zoomScale="70" zoomScaleNormal="100" zoomScaleSheetLayoutView="70" workbookViewId="0">
      <pane xSplit="3" ySplit="4" topLeftCell="D57" activePane="bottomRight" state="frozen"/>
      <selection activeCell="D31" sqref="D31"/>
      <selection pane="topRight" activeCell="D31" sqref="D31"/>
      <selection pane="bottomLeft" activeCell="D31" sqref="D31"/>
      <selection pane="bottomRight" activeCell="D31" sqref="D31"/>
    </sheetView>
  </sheetViews>
  <sheetFormatPr defaultRowHeight="15" x14ac:dyDescent="0.25"/>
  <cols>
    <col min="1" max="1" width="9.28515625" style="1" bestFit="1" customWidth="1"/>
    <col min="2" max="2" width="13.28515625" style="1" bestFit="1" customWidth="1"/>
    <col min="3" max="3" width="57.28515625" bestFit="1" customWidth="1"/>
    <col min="4" max="4" width="10.28515625" style="1" bestFit="1" customWidth="1"/>
    <col min="5" max="5" width="14.42578125" style="1" bestFit="1" customWidth="1"/>
    <col min="6" max="6" width="15" style="1" bestFit="1" customWidth="1"/>
    <col min="7" max="7" width="11.28515625" bestFit="1" customWidth="1"/>
    <col min="8" max="20" width="12.5703125" bestFit="1" customWidth="1"/>
    <col min="21" max="21" width="11.5703125" bestFit="1" customWidth="1"/>
    <col min="22" max="22" width="11.7109375" bestFit="1" customWidth="1"/>
    <col min="23" max="23" width="12.5703125" bestFit="1" customWidth="1"/>
    <col min="24" max="24" width="12" bestFit="1" customWidth="1"/>
    <col min="25" max="26" width="11.5703125" bestFit="1" customWidth="1"/>
    <col min="27" max="27" width="11.7109375" bestFit="1" customWidth="1"/>
    <col min="28" max="29" width="11.5703125" bestFit="1" customWidth="1"/>
    <col min="30" max="30" width="11.85546875" bestFit="1" customWidth="1"/>
    <col min="31" max="31" width="11.5703125" bestFit="1" customWidth="1"/>
    <col min="32" max="33" width="14.42578125" bestFit="1" customWidth="1"/>
    <col min="34" max="34" width="9.28515625" bestFit="1" customWidth="1"/>
  </cols>
  <sheetData>
    <row r="1" spans="1:34" x14ac:dyDescent="0.25">
      <c r="A1" s="70" t="str">
        <f>ToC!$B$1 &amp; " - " &amp; ToC!$B$2</f>
        <v>Pacific Gas and Electric Company - TO Tariff Rate Year 2027</v>
      </c>
      <c r="B1" s="70"/>
      <c r="C1" s="70"/>
      <c r="D1" s="70"/>
      <c r="E1" s="70"/>
      <c r="F1" s="70"/>
      <c r="G1" s="70"/>
      <c r="H1" s="70"/>
      <c r="I1" s="70"/>
      <c r="J1" s="70"/>
      <c r="K1" s="70"/>
      <c r="L1" s="70"/>
      <c r="M1" s="70"/>
      <c r="N1" s="70"/>
      <c r="O1" s="70"/>
      <c r="P1" s="70"/>
      <c r="Q1" s="70"/>
      <c r="R1" s="70"/>
      <c r="S1" s="70"/>
      <c r="T1" s="70" t="str">
        <f>A1</f>
        <v>Pacific Gas and Electric Company - TO Tariff Rate Year 2027</v>
      </c>
      <c r="U1" s="70"/>
      <c r="V1" s="70"/>
      <c r="W1" s="70"/>
      <c r="X1" s="70"/>
      <c r="Y1" s="70"/>
      <c r="Z1" s="70"/>
      <c r="AA1" s="70"/>
      <c r="AB1" s="70"/>
      <c r="AC1" s="70"/>
      <c r="AD1" s="70"/>
      <c r="AE1" s="70"/>
      <c r="AF1" s="70"/>
      <c r="AG1" s="70"/>
      <c r="AH1" s="70"/>
    </row>
    <row r="2" spans="1:34" x14ac:dyDescent="0.25">
      <c r="A2" s="70" t="str">
        <f>"WP_9-PlantAdditions 2" &amp; " - " &amp; ToC!$C$9</f>
        <v>WP_9-PlantAdditions 2 - Network Transmission Forecast Cost of Removal Spend</v>
      </c>
      <c r="B2" s="70"/>
      <c r="C2" s="70"/>
      <c r="D2" s="70"/>
      <c r="E2" s="70"/>
      <c r="F2" s="70"/>
      <c r="G2" s="70"/>
      <c r="H2" s="70"/>
      <c r="I2" s="70"/>
      <c r="J2" s="70"/>
      <c r="K2" s="70"/>
      <c r="L2" s="70"/>
      <c r="M2" s="70"/>
      <c r="N2" s="70"/>
      <c r="O2" s="70"/>
      <c r="P2" s="70"/>
      <c r="Q2" s="70"/>
      <c r="R2" s="70"/>
      <c r="S2" s="70"/>
      <c r="T2" s="70" t="str">
        <f>A2</f>
        <v>WP_9-PlantAdditions 2 - Network Transmission Forecast Cost of Removal Spend</v>
      </c>
      <c r="U2" s="70"/>
      <c r="V2" s="70"/>
      <c r="W2" s="70"/>
      <c r="X2" s="70"/>
      <c r="Y2" s="70"/>
      <c r="Z2" s="70"/>
      <c r="AA2" s="70"/>
      <c r="AB2" s="70"/>
      <c r="AC2" s="70"/>
      <c r="AD2" s="70"/>
      <c r="AE2" s="70"/>
      <c r="AF2" s="70"/>
      <c r="AG2" s="70"/>
      <c r="AH2" s="70"/>
    </row>
    <row r="3" spans="1:34" x14ac:dyDescent="0.25">
      <c r="A3" s="30"/>
      <c r="B3" s="30"/>
      <c r="C3" s="29" t="s">
        <v>880</v>
      </c>
      <c r="D3" s="72" t="s">
        <v>879</v>
      </c>
      <c r="E3" s="72"/>
      <c r="F3" s="72"/>
      <c r="G3" s="20"/>
      <c r="H3" s="71" t="str">
        <f>"WP_9-PlantAdditions 2: COST OF REMOVAL SPEND " &amp; '1'!$AG$3+1</f>
        <v>WP_9-PlantAdditions 2: COST OF REMOVAL SPEND 2026</v>
      </c>
      <c r="I3" s="71"/>
      <c r="J3" s="71"/>
      <c r="K3" s="71"/>
      <c r="L3" s="71"/>
      <c r="M3" s="71"/>
      <c r="N3" s="71"/>
      <c r="O3" s="71"/>
      <c r="P3" s="71"/>
      <c r="Q3" s="71"/>
      <c r="R3" s="71"/>
      <c r="S3" s="71"/>
      <c r="T3" s="71" t="str">
        <f>"WP_9-PlantAdditions 2: COST OF REMOVAL SPEND " &amp; '1'!$AG$3+2</f>
        <v>WP_9-PlantAdditions 2: COST OF REMOVAL SPEND 2027</v>
      </c>
      <c r="U3" s="71"/>
      <c r="V3" s="71"/>
      <c r="W3" s="71"/>
      <c r="X3" s="71"/>
      <c r="Y3" s="71"/>
      <c r="Z3" s="71"/>
      <c r="AA3" s="71"/>
      <c r="AB3" s="71"/>
      <c r="AC3" s="71"/>
      <c r="AD3" s="71"/>
      <c r="AE3" s="71"/>
      <c r="AF3" s="73" t="str">
        <f>"Prior Year: " &amp; '1'!$AG$3</f>
        <v>Prior Year: 2025</v>
      </c>
      <c r="AG3" s="73"/>
      <c r="AH3" s="20"/>
    </row>
    <row r="4" spans="1:34" ht="30" x14ac:dyDescent="0.25">
      <c r="A4" s="18" t="s">
        <v>872</v>
      </c>
      <c r="B4" s="18" t="s">
        <v>877</v>
      </c>
      <c r="C4" s="18" t="s">
        <v>876</v>
      </c>
      <c r="D4" s="18" t="s">
        <v>875</v>
      </c>
      <c r="E4" s="18" t="s">
        <v>874</v>
      </c>
      <c r="F4" s="18" t="s">
        <v>873</v>
      </c>
      <c r="G4" s="18" t="s">
        <v>882</v>
      </c>
      <c r="H4" s="19">
        <f>'1'!H4</f>
        <v>46023</v>
      </c>
      <c r="I4" s="19">
        <f>'1'!I4</f>
        <v>46054</v>
      </c>
      <c r="J4" s="19">
        <f>'1'!J4</f>
        <v>46082</v>
      </c>
      <c r="K4" s="19">
        <f>'1'!K4</f>
        <v>46113</v>
      </c>
      <c r="L4" s="19">
        <f>'1'!L4</f>
        <v>46143</v>
      </c>
      <c r="M4" s="19">
        <f>'1'!M4</f>
        <v>46174</v>
      </c>
      <c r="N4" s="19">
        <f>'1'!N4</f>
        <v>46204</v>
      </c>
      <c r="O4" s="19">
        <f>'1'!O4</f>
        <v>46235</v>
      </c>
      <c r="P4" s="19">
        <f>'1'!P4</f>
        <v>46266</v>
      </c>
      <c r="Q4" s="19">
        <f>'1'!Q4</f>
        <v>46296</v>
      </c>
      <c r="R4" s="19">
        <f>'1'!R4</f>
        <v>46327</v>
      </c>
      <c r="S4" s="19">
        <f>'1'!S4</f>
        <v>46357</v>
      </c>
      <c r="T4" s="19">
        <f>'1'!T4</f>
        <v>46388</v>
      </c>
      <c r="U4" s="19">
        <f>'1'!U4</f>
        <v>46419</v>
      </c>
      <c r="V4" s="19">
        <f>'1'!V4</f>
        <v>46447</v>
      </c>
      <c r="W4" s="19">
        <f>'1'!W4</f>
        <v>46478</v>
      </c>
      <c r="X4" s="19">
        <f>'1'!X4</f>
        <v>46508</v>
      </c>
      <c r="Y4" s="19">
        <f>'1'!Y4</f>
        <v>46539</v>
      </c>
      <c r="Z4" s="19">
        <f>'1'!Z4</f>
        <v>46569</v>
      </c>
      <c r="AA4" s="19">
        <f>'1'!AA4</f>
        <v>46600</v>
      </c>
      <c r="AB4" s="19">
        <f>'1'!AB4</f>
        <v>46631</v>
      </c>
      <c r="AC4" s="19">
        <f>'1'!AC4</f>
        <v>46661</v>
      </c>
      <c r="AD4" s="19">
        <f>'1'!AD4</f>
        <v>46692</v>
      </c>
      <c r="AE4" s="19">
        <f>'1'!AE4</f>
        <v>46722</v>
      </c>
      <c r="AF4" s="19" t="str">
        <f>'1'!AF4</f>
        <v>Total 2026</v>
      </c>
      <c r="AG4" s="19" t="str">
        <f>'1'!AG4</f>
        <v>Total 2027</v>
      </c>
      <c r="AH4" s="18" t="s">
        <v>872</v>
      </c>
    </row>
    <row r="5" spans="1:34" x14ac:dyDescent="0.25">
      <c r="A5" s="8">
        <v>100</v>
      </c>
      <c r="B5" s="1">
        <f>'1'!B5</f>
        <v>5541385</v>
      </c>
      <c r="C5" t="str">
        <f>'1'!C5</f>
        <v>FT - Teleprotection (TO)_Multi-sites_C</v>
      </c>
      <c r="D5" s="1" t="str">
        <f>'1'!D5</f>
        <v>2F</v>
      </c>
      <c r="E5" s="28" t="str">
        <f>'1'!E5</f>
        <v>OAI</v>
      </c>
      <c r="F5" s="1" t="str">
        <f>'1'!F5</f>
        <v>TOO</v>
      </c>
      <c r="G5" s="27">
        <f>'7'!$R$35</f>
        <v>6.5367891337875572E-2</v>
      </c>
      <c r="H5" s="26">
        <f>'1'!H5*$G5</f>
        <v>1529.1183981212544</v>
      </c>
      <c r="I5" s="26">
        <f>'1'!I5*$G5</f>
        <v>2206.8919162471507</v>
      </c>
      <c r="J5" s="26">
        <f>'1'!J5*$G5</f>
        <v>4726.9221791592618</v>
      </c>
      <c r="K5" s="26">
        <f>'1'!K5*$G5</f>
        <v>2817.9182805279434</v>
      </c>
      <c r="L5" s="26">
        <f>'1'!L5*$G5</f>
        <v>690.32415326276885</v>
      </c>
      <c r="M5" s="26">
        <f>'1'!M5*$G5</f>
        <v>690.32415326276885</v>
      </c>
      <c r="N5" s="26">
        <f>'1'!N5*$G5</f>
        <v>690.32415326276885</v>
      </c>
      <c r="O5" s="26">
        <f>'1'!O5*$G5</f>
        <v>850.90037833426004</v>
      </c>
      <c r="P5" s="26">
        <f>'1'!P5*$G5</f>
        <v>850.90037833426004</v>
      </c>
      <c r="Q5" s="26">
        <f>'1'!Q5*$G5</f>
        <v>1538.3679547455638</v>
      </c>
      <c r="R5" s="26">
        <f>'1'!R5*$G5</f>
        <v>3226.7094625876152</v>
      </c>
      <c r="S5" s="26">
        <f>'1'!S5*$G5</f>
        <v>1958.3958773262168</v>
      </c>
      <c r="T5" s="26">
        <f>'1'!T5*$G5</f>
        <v>0</v>
      </c>
      <c r="U5" s="26">
        <f>'1'!U5*$G5</f>
        <v>0</v>
      </c>
      <c r="V5" s="26">
        <f>'1'!V5*$G5</f>
        <v>0</v>
      </c>
      <c r="W5" s="26">
        <f>'1'!W5*$G5</f>
        <v>0</v>
      </c>
      <c r="X5" s="26">
        <f>'1'!X5*$G5</f>
        <v>0</v>
      </c>
      <c r="Y5" s="26">
        <f>'1'!Y5*$G5</f>
        <v>0</v>
      </c>
      <c r="Z5" s="26">
        <f>'1'!Z5*$G5</f>
        <v>0</v>
      </c>
      <c r="AA5" s="26">
        <f>'1'!AA5*$G5</f>
        <v>0</v>
      </c>
      <c r="AB5" s="26">
        <f>'1'!AB5*$G5</f>
        <v>0</v>
      </c>
      <c r="AC5" s="26">
        <f>'1'!AC5*$G5</f>
        <v>0</v>
      </c>
      <c r="AD5" s="26">
        <f>'1'!AD5*$G5</f>
        <v>0</v>
      </c>
      <c r="AE5" s="26">
        <f>'1'!AE5*$G5</f>
        <v>0</v>
      </c>
      <c r="AF5" s="26">
        <f t="shared" ref="AF5:AF68" si="0">SUM(H5:S5)</f>
        <v>21777.097285171832</v>
      </c>
      <c r="AG5" s="26">
        <f t="shared" ref="AG5:AG68" si="1">SUM(T5:AE5)</f>
        <v>0</v>
      </c>
      <c r="AH5" s="8">
        <f t="shared" ref="AH5:AH68" si="2">A5</f>
        <v>100</v>
      </c>
    </row>
    <row r="6" spans="1:34" x14ac:dyDescent="0.25">
      <c r="A6" s="8">
        <f t="shared" ref="A6:A69" si="3">A5+1</f>
        <v>101</v>
      </c>
      <c r="B6" s="1">
        <f>'1'!B6</f>
        <v>5791976</v>
      </c>
      <c r="C6" t="str">
        <f>'1'!C6</f>
        <v>FT- FiberMaint/Replace Metcalf-Eden_TO_C</v>
      </c>
      <c r="D6" s="1" t="str">
        <f>'1'!D6</f>
        <v>2F</v>
      </c>
      <c r="E6" s="28">
        <f>'1'!E6</f>
        <v>46031</v>
      </c>
      <c r="F6" s="1" t="str">
        <f>'1'!F6</f>
        <v>TOO</v>
      </c>
      <c r="G6" s="27">
        <f>'7'!$R$35</f>
        <v>6.5367891337875572E-2</v>
      </c>
      <c r="H6" s="26">
        <f>'1'!H6*$G6</f>
        <v>3030.0828454432858</v>
      </c>
      <c r="I6" s="26">
        <f>'1'!I6*$G6</f>
        <v>3216.7931534716595</v>
      </c>
      <c r="J6" s="26">
        <f>'1'!J6*$G6</f>
        <v>7430.2309358045077</v>
      </c>
      <c r="K6" s="26">
        <f>'1'!K6*$G6</f>
        <v>8176.0132080783287</v>
      </c>
      <c r="L6" s="26">
        <f>'1'!L6*$G6</f>
        <v>1663.8481589577498</v>
      </c>
      <c r="M6" s="26">
        <f>'1'!M6*$G6</f>
        <v>1405.010919627164</v>
      </c>
      <c r="N6" s="26">
        <f>'1'!N6*$G6</f>
        <v>1475.4840432785275</v>
      </c>
      <c r="O6" s="26">
        <f>'1'!O6*$G6</f>
        <v>1613.9528474995491</v>
      </c>
      <c r="P6" s="26">
        <f>'1'!P6*$G6</f>
        <v>1228.073111353802</v>
      </c>
      <c r="Q6" s="26">
        <f>'1'!Q6*$G6</f>
        <v>539.03016876125582</v>
      </c>
      <c r="R6" s="26">
        <f>'1'!R6*$G6</f>
        <v>570.46558770564013</v>
      </c>
      <c r="S6" s="26">
        <f>'1'!S6*$G6</f>
        <v>0</v>
      </c>
      <c r="T6" s="26">
        <f>'1'!T6*$G6</f>
        <v>0</v>
      </c>
      <c r="U6" s="26">
        <f>'1'!U6*$G6</f>
        <v>0</v>
      </c>
      <c r="V6" s="26">
        <f>'1'!V6*$G6</f>
        <v>0</v>
      </c>
      <c r="W6" s="26">
        <f>'1'!W6*$G6</f>
        <v>0</v>
      </c>
      <c r="X6" s="26">
        <f>'1'!X6*$G6</f>
        <v>0</v>
      </c>
      <c r="Y6" s="26">
        <f>'1'!Y6*$G6</f>
        <v>0</v>
      </c>
      <c r="Z6" s="26">
        <f>'1'!Z6*$G6</f>
        <v>0</v>
      </c>
      <c r="AA6" s="26">
        <f>'1'!AA6*$G6</f>
        <v>0</v>
      </c>
      <c r="AB6" s="26">
        <f>'1'!AB6*$G6</f>
        <v>0</v>
      </c>
      <c r="AC6" s="26">
        <f>'1'!AC6*$G6</f>
        <v>0</v>
      </c>
      <c r="AD6" s="26">
        <f>'1'!AD6*$G6</f>
        <v>0</v>
      </c>
      <c r="AE6" s="26">
        <f>'1'!AE6*$G6</f>
        <v>0</v>
      </c>
      <c r="AF6" s="26">
        <f t="shared" si="0"/>
        <v>30348.984979981469</v>
      </c>
      <c r="AG6" s="26">
        <f t="shared" si="1"/>
        <v>0</v>
      </c>
      <c r="AH6" s="8">
        <f t="shared" si="2"/>
        <v>101</v>
      </c>
    </row>
    <row r="7" spans="1:34" x14ac:dyDescent="0.25">
      <c r="A7" s="8">
        <f t="shared" si="3"/>
        <v>102</v>
      </c>
      <c r="B7" s="1">
        <f>'1'!B7</f>
        <v>5797623</v>
      </c>
      <c r="C7" t="str">
        <f>'1'!C7</f>
        <v>UO-AMR-Remote Sensing Data-TO_C HFTD</v>
      </c>
      <c r="D7" s="1" t="str">
        <f>'1'!D7</f>
        <v>2F</v>
      </c>
      <c r="E7" s="28">
        <f>'1'!E7</f>
        <v>46021</v>
      </c>
      <c r="F7" s="1" t="str">
        <f>'1'!F7</f>
        <v>TOO</v>
      </c>
      <c r="G7" s="27">
        <f>'7'!$R$35</f>
        <v>6.5367891337875572E-2</v>
      </c>
      <c r="H7" s="26">
        <f>'1'!H7*$G7</f>
        <v>1892.2501080814206</v>
      </c>
      <c r="I7" s="26">
        <f>'1'!I7*$G7</f>
        <v>1961.7557869409839</v>
      </c>
      <c r="J7" s="26">
        <f>'1'!J7*$G7</f>
        <v>1488.1458038306739</v>
      </c>
      <c r="K7" s="26">
        <f>'1'!K7*$G7</f>
        <v>1199.5138796282845</v>
      </c>
      <c r="L7" s="26">
        <f>'1'!L7*$G7</f>
        <v>1080.2240147257953</v>
      </c>
      <c r="M7" s="26">
        <f>'1'!M7*$G7</f>
        <v>1129.3218379096734</v>
      </c>
      <c r="N7" s="26">
        <f>'1'!N7*$G7</f>
        <v>1044.0821076050838</v>
      </c>
      <c r="O7" s="26">
        <f>'1'!O7*$G7</f>
        <v>938.22534437252807</v>
      </c>
      <c r="P7" s="26">
        <f>'1'!P7*$G7</f>
        <v>938.22534437252807</v>
      </c>
      <c r="Q7" s="26">
        <f>'1'!Q7*$G7</f>
        <v>991.15372598880583</v>
      </c>
      <c r="R7" s="26">
        <f>'1'!R7*$G7</f>
        <v>832.37511792910618</v>
      </c>
      <c r="S7" s="26">
        <f>'1'!S7*$G7</f>
        <v>991.15372598880583</v>
      </c>
      <c r="T7" s="26">
        <f>'1'!T7*$G7</f>
        <v>0</v>
      </c>
      <c r="U7" s="26">
        <f>'1'!U7*$G7</f>
        <v>0</v>
      </c>
      <c r="V7" s="26">
        <f>'1'!V7*$G7</f>
        <v>0</v>
      </c>
      <c r="W7" s="26">
        <f>'1'!W7*$G7</f>
        <v>0</v>
      </c>
      <c r="X7" s="26">
        <f>'1'!X7*$G7</f>
        <v>0</v>
      </c>
      <c r="Y7" s="26">
        <f>'1'!Y7*$G7</f>
        <v>0</v>
      </c>
      <c r="Z7" s="26">
        <f>'1'!Z7*$G7</f>
        <v>0</v>
      </c>
      <c r="AA7" s="26">
        <f>'1'!AA7*$G7</f>
        <v>0</v>
      </c>
      <c r="AB7" s="26">
        <f>'1'!AB7*$G7</f>
        <v>0</v>
      </c>
      <c r="AC7" s="26">
        <f>'1'!AC7*$G7</f>
        <v>0</v>
      </c>
      <c r="AD7" s="26">
        <f>'1'!AD7*$G7</f>
        <v>0</v>
      </c>
      <c r="AE7" s="26">
        <f>'1'!AE7*$G7</f>
        <v>0</v>
      </c>
      <c r="AF7" s="26">
        <f t="shared" si="0"/>
        <v>14486.42679737369</v>
      </c>
      <c r="AG7" s="26">
        <f t="shared" si="1"/>
        <v>0</v>
      </c>
      <c r="AH7" s="8">
        <f t="shared" si="2"/>
        <v>102</v>
      </c>
    </row>
    <row r="8" spans="1:34" x14ac:dyDescent="0.25">
      <c r="A8" s="8">
        <f t="shared" si="3"/>
        <v>103</v>
      </c>
      <c r="B8" s="1">
        <f>'1'!B8</f>
        <v>5807027</v>
      </c>
      <c r="C8" t="str">
        <f>'1'!C8</f>
        <v>EGI Transmission_C</v>
      </c>
      <c r="D8" s="1" t="str">
        <f>'1'!D8</f>
        <v>2F</v>
      </c>
      <c r="E8" s="28">
        <f>'1'!E8</f>
        <v>46386</v>
      </c>
      <c r="F8" s="1" t="str">
        <f>'1'!F8</f>
        <v>TOO</v>
      </c>
      <c r="G8" s="27">
        <f>'7'!$R$35</f>
        <v>6.5367891337875572E-2</v>
      </c>
      <c r="H8" s="26">
        <f>'1'!H8*$G8</f>
        <v>13933.731470928251</v>
      </c>
      <c r="I8" s="26">
        <f>'1'!I8*$G8</f>
        <v>13933.731470928251</v>
      </c>
      <c r="J8" s="26">
        <f>'1'!J8*$G8</f>
        <v>13933.731470928251</v>
      </c>
      <c r="K8" s="26">
        <f>'1'!K8*$G8</f>
        <v>13933.731470928251</v>
      </c>
      <c r="L8" s="26">
        <f>'1'!L8*$G8</f>
        <v>13933.731470928251</v>
      </c>
      <c r="M8" s="26">
        <f>'1'!M8*$G8</f>
        <v>13933.731470928251</v>
      </c>
      <c r="N8" s="26">
        <f>'1'!N8*$G8</f>
        <v>13933.731470928251</v>
      </c>
      <c r="O8" s="26">
        <f>'1'!O8*$G8</f>
        <v>13933.731470928251</v>
      </c>
      <c r="P8" s="26">
        <f>'1'!P8*$G8</f>
        <v>13933.731470928251</v>
      </c>
      <c r="Q8" s="26">
        <f>'1'!Q8*$G8</f>
        <v>13933.731470928251</v>
      </c>
      <c r="R8" s="26">
        <f>'1'!R8*$G8</f>
        <v>13933.731470928251</v>
      </c>
      <c r="S8" s="26">
        <f>'1'!S8*$G8</f>
        <v>13933.731470928251</v>
      </c>
      <c r="T8" s="26">
        <f>'1'!T8*$G8</f>
        <v>0</v>
      </c>
      <c r="U8" s="26">
        <f>'1'!U8*$G8</f>
        <v>0</v>
      </c>
      <c r="V8" s="26">
        <f>'1'!V8*$G8</f>
        <v>0</v>
      </c>
      <c r="W8" s="26">
        <f>'1'!W8*$G8</f>
        <v>0</v>
      </c>
      <c r="X8" s="26">
        <f>'1'!X8*$G8</f>
        <v>0</v>
      </c>
      <c r="Y8" s="26">
        <f>'1'!Y8*$G8</f>
        <v>0</v>
      </c>
      <c r="Z8" s="26">
        <f>'1'!Z8*$G8</f>
        <v>0</v>
      </c>
      <c r="AA8" s="26">
        <f>'1'!AA8*$G8</f>
        <v>0</v>
      </c>
      <c r="AB8" s="26">
        <f>'1'!AB8*$G8</f>
        <v>0</v>
      </c>
      <c r="AC8" s="26">
        <f>'1'!AC8*$G8</f>
        <v>0</v>
      </c>
      <c r="AD8" s="26">
        <f>'1'!AD8*$G8</f>
        <v>0</v>
      </c>
      <c r="AE8" s="26">
        <f>'1'!AE8*$G8</f>
        <v>0</v>
      </c>
      <c r="AF8" s="26">
        <f t="shared" si="0"/>
        <v>167204.77765113901</v>
      </c>
      <c r="AG8" s="26">
        <f t="shared" si="1"/>
        <v>0</v>
      </c>
      <c r="AH8" s="8">
        <f t="shared" si="2"/>
        <v>103</v>
      </c>
    </row>
    <row r="9" spans="1:34" x14ac:dyDescent="0.25">
      <c r="A9" s="8">
        <f t="shared" si="3"/>
        <v>104</v>
      </c>
      <c r="B9" s="1">
        <f>'1'!B9</f>
        <v>5807595</v>
      </c>
      <c r="C9" t="str">
        <f>'1'!C9</f>
        <v>OEIS_DPPI_TO_C HFTD</v>
      </c>
      <c r="D9" s="1" t="str">
        <f>'1'!D9</f>
        <v>2F</v>
      </c>
      <c r="E9" s="28">
        <f>'1'!E9</f>
        <v>46371</v>
      </c>
      <c r="F9" s="1" t="str">
        <f>'1'!F9</f>
        <v>TOO</v>
      </c>
      <c r="G9" s="27">
        <f>'7'!$R$35</f>
        <v>6.5367891337875572E-2</v>
      </c>
      <c r="H9" s="26">
        <f>'1'!H9*$G9</f>
        <v>2431.7117049255066</v>
      </c>
      <c r="I9" s="26">
        <f>'1'!I9*$G9</f>
        <v>-91.364701722948695</v>
      </c>
      <c r="J9" s="26">
        <f>'1'!J9*$G9</f>
        <v>3415.3023658865204</v>
      </c>
      <c r="K9" s="26">
        <f>'1'!K9*$G9</f>
        <v>2618.7488524105702</v>
      </c>
      <c r="L9" s="26">
        <f>'1'!L9*$G9</f>
        <v>2814.4930030218379</v>
      </c>
      <c r="M9" s="26">
        <f>'1'!M9*$G9</f>
        <v>2878.2528442328021</v>
      </c>
      <c r="N9" s="26">
        <f>'1'!N9*$G9</f>
        <v>3117.0482880791951</v>
      </c>
      <c r="O9" s="26">
        <f>'1'!O9*$G9</f>
        <v>3010.3874997831836</v>
      </c>
      <c r="P9" s="26">
        <f>'1'!P9*$G9</f>
        <v>4661.9334215911449</v>
      </c>
      <c r="Q9" s="26">
        <f>'1'!Q9*$G9</f>
        <v>6042.379087653535</v>
      </c>
      <c r="R9" s="26">
        <f>'1'!R9*$G9</f>
        <v>5352.8328122976873</v>
      </c>
      <c r="S9" s="26">
        <f>'1'!S9*$G9</f>
        <v>6531.0106121932895</v>
      </c>
      <c r="T9" s="26">
        <f>'1'!T9*$G9</f>
        <v>0</v>
      </c>
      <c r="U9" s="26">
        <f>'1'!U9*$G9</f>
        <v>0</v>
      </c>
      <c r="V9" s="26">
        <f>'1'!V9*$G9</f>
        <v>0</v>
      </c>
      <c r="W9" s="26">
        <f>'1'!W9*$G9</f>
        <v>0</v>
      </c>
      <c r="X9" s="26">
        <f>'1'!X9*$G9</f>
        <v>0</v>
      </c>
      <c r="Y9" s="26">
        <f>'1'!Y9*$G9</f>
        <v>0</v>
      </c>
      <c r="Z9" s="26">
        <f>'1'!Z9*$G9</f>
        <v>0</v>
      </c>
      <c r="AA9" s="26">
        <f>'1'!AA9*$G9</f>
        <v>0</v>
      </c>
      <c r="AB9" s="26">
        <f>'1'!AB9*$G9</f>
        <v>0</v>
      </c>
      <c r="AC9" s="26">
        <f>'1'!AC9*$G9</f>
        <v>0</v>
      </c>
      <c r="AD9" s="26">
        <f>'1'!AD9*$G9</f>
        <v>0</v>
      </c>
      <c r="AE9" s="26">
        <f>'1'!AE9*$G9</f>
        <v>0</v>
      </c>
      <c r="AF9" s="26">
        <f t="shared" si="0"/>
        <v>42782.735790352323</v>
      </c>
      <c r="AG9" s="26">
        <f t="shared" si="1"/>
        <v>0</v>
      </c>
      <c r="AH9" s="8">
        <f t="shared" si="2"/>
        <v>104</v>
      </c>
    </row>
    <row r="10" spans="1:34" x14ac:dyDescent="0.25">
      <c r="A10" s="8">
        <f t="shared" si="3"/>
        <v>105</v>
      </c>
      <c r="B10" s="1">
        <f>'1'!B10</f>
        <v>5807621</v>
      </c>
      <c r="C10" t="str">
        <f>'1'!C10</f>
        <v>Risk Model_APS_TO_C HFTD</v>
      </c>
      <c r="D10" s="1" t="str">
        <f>'1'!D10</f>
        <v>2F</v>
      </c>
      <c r="E10" s="28">
        <f>'1'!E10</f>
        <v>46310</v>
      </c>
      <c r="F10" s="1" t="str">
        <f>'1'!F10</f>
        <v>TOO</v>
      </c>
      <c r="G10" s="27">
        <f>'7'!$R$35</f>
        <v>6.5367891337875572E-2</v>
      </c>
      <c r="H10" s="26">
        <f>'1'!H10*$G10</f>
        <v>14561.325327268627</v>
      </c>
      <c r="I10" s="26">
        <f>'1'!I10*$G10</f>
        <v>9335.0905101250028</v>
      </c>
      <c r="J10" s="26">
        <f>'1'!J10*$G10</f>
        <v>13521.394080763497</v>
      </c>
      <c r="K10" s="26">
        <f>'1'!K10*$G10</f>
        <v>15489.830466199213</v>
      </c>
      <c r="L10" s="26">
        <f>'1'!L10*$G10</f>
        <v>14898.244512802306</v>
      </c>
      <c r="M10" s="26">
        <f>'1'!M10*$G10</f>
        <v>14293.035890850586</v>
      </c>
      <c r="N10" s="26">
        <f>'1'!N10*$G10</f>
        <v>15762.028902519261</v>
      </c>
      <c r="O10" s="26">
        <f>'1'!O10*$G10</f>
        <v>15170.436412333218</v>
      </c>
      <c r="P10" s="26">
        <f>'1'!P10*$G10</f>
        <v>8720.2074402552771</v>
      </c>
      <c r="Q10" s="26">
        <f>'1'!Q10*$G10</f>
        <v>8752.8260180328762</v>
      </c>
      <c r="R10" s="26">
        <f>'1'!R10*$G10</f>
        <v>3976.518396967851</v>
      </c>
      <c r="S10" s="26">
        <f>'1'!S10*$G10</f>
        <v>7402.8221789665349</v>
      </c>
      <c r="T10" s="26">
        <f>'1'!T10*$G10</f>
        <v>0</v>
      </c>
      <c r="U10" s="26">
        <f>'1'!U10*$G10</f>
        <v>0</v>
      </c>
      <c r="V10" s="26">
        <f>'1'!V10*$G10</f>
        <v>0</v>
      </c>
      <c r="W10" s="26">
        <f>'1'!W10*$G10</f>
        <v>0</v>
      </c>
      <c r="X10" s="26">
        <f>'1'!X10*$G10</f>
        <v>0</v>
      </c>
      <c r="Y10" s="26">
        <f>'1'!Y10*$G10</f>
        <v>0</v>
      </c>
      <c r="Z10" s="26">
        <f>'1'!Z10*$G10</f>
        <v>0</v>
      </c>
      <c r="AA10" s="26">
        <f>'1'!AA10*$G10</f>
        <v>0</v>
      </c>
      <c r="AB10" s="26">
        <f>'1'!AB10*$G10</f>
        <v>0</v>
      </c>
      <c r="AC10" s="26">
        <f>'1'!AC10*$G10</f>
        <v>0</v>
      </c>
      <c r="AD10" s="26">
        <f>'1'!AD10*$G10</f>
        <v>0</v>
      </c>
      <c r="AE10" s="26">
        <f>'1'!AE10*$G10</f>
        <v>0</v>
      </c>
      <c r="AF10" s="26">
        <f t="shared" si="0"/>
        <v>141883.76013708429</v>
      </c>
      <c r="AG10" s="26">
        <f t="shared" si="1"/>
        <v>0</v>
      </c>
      <c r="AH10" s="8">
        <f t="shared" si="2"/>
        <v>105</v>
      </c>
    </row>
    <row r="11" spans="1:34" x14ac:dyDescent="0.25">
      <c r="A11" s="8">
        <f t="shared" si="3"/>
        <v>106</v>
      </c>
      <c r="B11" s="1">
        <f>'1'!B11</f>
        <v>5816686</v>
      </c>
      <c r="C11" t="str">
        <f>'1'!C11</f>
        <v>Inspect inspect correct ET (Non-WF)</v>
      </c>
      <c r="D11" s="1" t="str">
        <f>'1'!D11</f>
        <v>2F</v>
      </c>
      <c r="E11" s="28">
        <f>'1'!E11</f>
        <v>46371</v>
      </c>
      <c r="F11" s="1" t="str">
        <f>'1'!F11</f>
        <v>TOO</v>
      </c>
      <c r="G11" s="27">
        <f>'7'!$R$35</f>
        <v>6.5367891337875572E-2</v>
      </c>
      <c r="H11" s="26">
        <f>'1'!H11*$G11</f>
        <v>0</v>
      </c>
      <c r="I11" s="26">
        <f>'1'!I11*$G11</f>
        <v>3722.4530137049296</v>
      </c>
      <c r="J11" s="26">
        <f>'1'!J11*$G11</f>
        <v>3360.9358906608095</v>
      </c>
      <c r="K11" s="26">
        <f>'1'!K11*$G11</f>
        <v>3381.04305403634</v>
      </c>
      <c r="L11" s="26">
        <f>'1'!L11*$G11</f>
        <v>3101.614928934323</v>
      </c>
      <c r="M11" s="26">
        <f>'1'!M11*$G11</f>
        <v>4756.6841800853954</v>
      </c>
      <c r="N11" s="26">
        <f>'1'!N11*$G11</f>
        <v>6719.9172813706155</v>
      </c>
      <c r="O11" s="26">
        <f>'1'!O11*$G11</f>
        <v>8908.2447164778096</v>
      </c>
      <c r="P11" s="26">
        <f>'1'!P11*$G11</f>
        <v>10421.014604975462</v>
      </c>
      <c r="Q11" s="26">
        <f>'1'!Q11*$G11</f>
        <v>10702.854805267845</v>
      </c>
      <c r="R11" s="26">
        <f>'1'!R11*$G11</f>
        <v>11194.414811339537</v>
      </c>
      <c r="S11" s="26">
        <f>'1'!S11*$G11</f>
        <v>12777.618602753748</v>
      </c>
      <c r="T11" s="26">
        <f>'1'!T11*$G11</f>
        <v>0</v>
      </c>
      <c r="U11" s="26">
        <f>'1'!U11*$G11</f>
        <v>0</v>
      </c>
      <c r="V11" s="26">
        <f>'1'!V11*$G11</f>
        <v>0</v>
      </c>
      <c r="W11" s="26">
        <f>'1'!W11*$G11</f>
        <v>0</v>
      </c>
      <c r="X11" s="26">
        <f>'1'!X11*$G11</f>
        <v>0</v>
      </c>
      <c r="Y11" s="26">
        <f>'1'!Y11*$G11</f>
        <v>0</v>
      </c>
      <c r="Z11" s="26">
        <f>'1'!Z11*$G11</f>
        <v>0</v>
      </c>
      <c r="AA11" s="26">
        <f>'1'!AA11*$G11</f>
        <v>0</v>
      </c>
      <c r="AB11" s="26">
        <f>'1'!AB11*$G11</f>
        <v>0</v>
      </c>
      <c r="AC11" s="26">
        <f>'1'!AC11*$G11</f>
        <v>0</v>
      </c>
      <c r="AD11" s="26">
        <f>'1'!AD11*$G11</f>
        <v>0</v>
      </c>
      <c r="AE11" s="26">
        <f>'1'!AE11*$G11</f>
        <v>0</v>
      </c>
      <c r="AF11" s="26">
        <f t="shared" si="0"/>
        <v>79046.795889606816</v>
      </c>
      <c r="AG11" s="26">
        <f t="shared" si="1"/>
        <v>0</v>
      </c>
      <c r="AH11" s="8">
        <f t="shared" si="2"/>
        <v>106</v>
      </c>
    </row>
    <row r="12" spans="1:34" x14ac:dyDescent="0.25">
      <c r="A12" s="8">
        <f t="shared" si="3"/>
        <v>107</v>
      </c>
      <c r="B12" s="1">
        <f>'1'!B12</f>
        <v>5816699</v>
      </c>
      <c r="C12" t="str">
        <f>'1'!C12</f>
        <v>N20_Foundational MW Transition TO ( C )</v>
      </c>
      <c r="D12" s="1" t="str">
        <f>'1'!D12</f>
        <v>2F</v>
      </c>
      <c r="E12" s="28">
        <f>'1'!E12</f>
        <v>46174</v>
      </c>
      <c r="F12" s="1" t="str">
        <f>'1'!F12</f>
        <v>TOO</v>
      </c>
      <c r="G12" s="27">
        <f>'7'!$R$35</f>
        <v>6.5367891337875572E-2</v>
      </c>
      <c r="H12" s="26">
        <f>'1'!H12*$G12</f>
        <v>27804.812720601003</v>
      </c>
      <c r="I12" s="26">
        <f>'1'!I12*$G12</f>
        <v>27804.812720601003</v>
      </c>
      <c r="J12" s="26">
        <f>'1'!J12*$G12</f>
        <v>27804.812720601003</v>
      </c>
      <c r="K12" s="26">
        <f>'1'!K12*$G12</f>
        <v>27804.812720601003</v>
      </c>
      <c r="L12" s="26">
        <f>'1'!L12*$G12</f>
        <v>27804.812720601003</v>
      </c>
      <c r="M12" s="26">
        <f>'1'!M12*$G12</f>
        <v>27804.812720601003</v>
      </c>
      <c r="N12" s="26">
        <f>'1'!N12*$G12</f>
        <v>27804.812720601003</v>
      </c>
      <c r="O12" s="26">
        <f>'1'!O12*$G12</f>
        <v>27804.812720601003</v>
      </c>
      <c r="P12" s="26">
        <f>'1'!P12*$G12</f>
        <v>27804.812720601003</v>
      </c>
      <c r="Q12" s="26">
        <f>'1'!Q12*$G12</f>
        <v>27804.812720601003</v>
      </c>
      <c r="R12" s="26">
        <f>'1'!R12*$G12</f>
        <v>27804.812720601003</v>
      </c>
      <c r="S12" s="26">
        <f>'1'!S12*$G12</f>
        <v>27804.812720601003</v>
      </c>
      <c r="T12" s="26">
        <f>'1'!T12*$G12</f>
        <v>0</v>
      </c>
      <c r="U12" s="26">
        <f>'1'!U12*$G12</f>
        <v>0</v>
      </c>
      <c r="V12" s="26">
        <f>'1'!V12*$G12</f>
        <v>0</v>
      </c>
      <c r="W12" s="26">
        <f>'1'!W12*$G12</f>
        <v>0</v>
      </c>
      <c r="X12" s="26">
        <f>'1'!X12*$G12</f>
        <v>0</v>
      </c>
      <c r="Y12" s="26">
        <f>'1'!Y12*$G12</f>
        <v>0</v>
      </c>
      <c r="Z12" s="26">
        <f>'1'!Z12*$G12</f>
        <v>0</v>
      </c>
      <c r="AA12" s="26">
        <f>'1'!AA12*$G12</f>
        <v>0</v>
      </c>
      <c r="AB12" s="26">
        <f>'1'!AB12*$G12</f>
        <v>0</v>
      </c>
      <c r="AC12" s="26">
        <f>'1'!AC12*$G12</f>
        <v>0</v>
      </c>
      <c r="AD12" s="26">
        <f>'1'!AD12*$G12</f>
        <v>0</v>
      </c>
      <c r="AE12" s="26">
        <f>'1'!AE12*$G12</f>
        <v>0</v>
      </c>
      <c r="AF12" s="26">
        <f t="shared" si="0"/>
        <v>333657.75264721201</v>
      </c>
      <c r="AG12" s="26">
        <f t="shared" si="1"/>
        <v>0</v>
      </c>
      <c r="AH12" s="8">
        <f t="shared" si="2"/>
        <v>107</v>
      </c>
    </row>
    <row r="13" spans="1:34" x14ac:dyDescent="0.25">
      <c r="A13" s="8">
        <f t="shared" si="3"/>
        <v>108</v>
      </c>
      <c r="B13" s="1">
        <f>'1'!B13</f>
        <v>5816718</v>
      </c>
      <c r="C13" t="str">
        <f>'1'!C13</f>
        <v>N20_Foundational CF Transition TO (C )</v>
      </c>
      <c r="D13" s="1" t="str">
        <f>'1'!D13</f>
        <v>2F</v>
      </c>
      <c r="E13" s="28">
        <f>'1'!E13</f>
        <v>46280</v>
      </c>
      <c r="F13" s="1" t="str">
        <f>'1'!F13</f>
        <v>TOO</v>
      </c>
      <c r="G13" s="27">
        <f>'7'!$R$35</f>
        <v>6.5367891337875572E-2</v>
      </c>
      <c r="H13" s="26">
        <f>'1'!H13*$G13</f>
        <v>2103.399836483743</v>
      </c>
      <c r="I13" s="26">
        <f>'1'!I13*$G13</f>
        <v>2103.399836483743</v>
      </c>
      <c r="J13" s="26">
        <f>'1'!J13*$G13</f>
        <v>2103.399836483743</v>
      </c>
      <c r="K13" s="26">
        <f>'1'!K13*$G13</f>
        <v>2103.399836483743</v>
      </c>
      <c r="L13" s="26">
        <f>'1'!L13*$G13</f>
        <v>2103.399836483743</v>
      </c>
      <c r="M13" s="26">
        <f>'1'!M13*$G13</f>
        <v>2103.399836483743</v>
      </c>
      <c r="N13" s="26">
        <f>'1'!N13*$G13</f>
        <v>2103.399836483743</v>
      </c>
      <c r="O13" s="26">
        <f>'1'!O13*$G13</f>
        <v>2103.399836483743</v>
      </c>
      <c r="P13" s="26">
        <f>'1'!P13*$G13</f>
        <v>2103.399836483743</v>
      </c>
      <c r="Q13" s="26">
        <f>'1'!Q13*$G13</f>
        <v>2103.399836483743</v>
      </c>
      <c r="R13" s="26">
        <f>'1'!R13*$G13</f>
        <v>2103.399836483743</v>
      </c>
      <c r="S13" s="26">
        <f>'1'!S13*$G13</f>
        <v>2103.399836483743</v>
      </c>
      <c r="T13" s="26">
        <f>'1'!T13*$G13</f>
        <v>0</v>
      </c>
      <c r="U13" s="26">
        <f>'1'!U13*$G13</f>
        <v>0</v>
      </c>
      <c r="V13" s="26">
        <f>'1'!V13*$G13</f>
        <v>0</v>
      </c>
      <c r="W13" s="26">
        <f>'1'!W13*$G13</f>
        <v>0</v>
      </c>
      <c r="X13" s="26">
        <f>'1'!X13*$G13</f>
        <v>0</v>
      </c>
      <c r="Y13" s="26">
        <f>'1'!Y13*$G13</f>
        <v>0</v>
      </c>
      <c r="Z13" s="26">
        <f>'1'!Z13*$G13</f>
        <v>0</v>
      </c>
      <c r="AA13" s="26">
        <f>'1'!AA13*$G13</f>
        <v>0</v>
      </c>
      <c r="AB13" s="26">
        <f>'1'!AB13*$G13</f>
        <v>0</v>
      </c>
      <c r="AC13" s="26">
        <f>'1'!AC13*$G13</f>
        <v>0</v>
      </c>
      <c r="AD13" s="26">
        <f>'1'!AD13*$G13</f>
        <v>0</v>
      </c>
      <c r="AE13" s="26">
        <f>'1'!AE13*$G13</f>
        <v>0</v>
      </c>
      <c r="AF13" s="26">
        <f t="shared" si="0"/>
        <v>25240.798037804914</v>
      </c>
      <c r="AG13" s="26">
        <f t="shared" si="1"/>
        <v>0</v>
      </c>
      <c r="AH13" s="8">
        <f t="shared" si="2"/>
        <v>108</v>
      </c>
    </row>
    <row r="14" spans="1:34" x14ac:dyDescent="0.25">
      <c r="A14" s="8">
        <f t="shared" si="3"/>
        <v>109</v>
      </c>
      <c r="B14" s="1">
        <f>'1'!B14</f>
        <v>5816719</v>
      </c>
      <c r="C14" t="str">
        <f>'1'!C14</f>
        <v>N20_Foundational Fiber TO (C )</v>
      </c>
      <c r="D14" s="1" t="str">
        <f>'1'!D14</f>
        <v>2F</v>
      </c>
      <c r="E14" s="28">
        <f>'1'!E14</f>
        <v>46218</v>
      </c>
      <c r="F14" s="1" t="str">
        <f>'1'!F14</f>
        <v>TOO</v>
      </c>
      <c r="G14" s="27">
        <f>'7'!$R$35</f>
        <v>6.5367891337875572E-2</v>
      </c>
      <c r="H14" s="26">
        <f>'1'!H14*$G14</f>
        <v>5866.1930101305597</v>
      </c>
      <c r="I14" s="26">
        <f>'1'!I14*$G14</f>
        <v>6113.8850239880367</v>
      </c>
      <c r="J14" s="26">
        <f>'1'!J14*$G14</f>
        <v>-16825.786745417048</v>
      </c>
      <c r="K14" s="26">
        <f>'1'!K14*$G14</f>
        <v>1953.3690864823343</v>
      </c>
      <c r="L14" s="26">
        <f>'1'!L14*$G14</f>
        <v>1465.3193361754877</v>
      </c>
      <c r="M14" s="26">
        <f>'1'!M14*$G14</f>
        <v>894.31773176087711</v>
      </c>
      <c r="N14" s="26">
        <f>'1'!N14*$G14</f>
        <v>1847.9895088565454</v>
      </c>
      <c r="O14" s="26">
        <f>'1'!O14*$G14</f>
        <v>41806.2440823906</v>
      </c>
      <c r="P14" s="26">
        <f>'1'!P14*$G14</f>
        <v>35675.330722709048</v>
      </c>
      <c r="Q14" s="26">
        <f>'1'!Q14*$G14</f>
        <v>10404.430770943043</v>
      </c>
      <c r="R14" s="26">
        <f>'1'!R14*$G14</f>
        <v>10404.430770943043</v>
      </c>
      <c r="S14" s="26">
        <f>'1'!S14*$G14</f>
        <v>304.16987197340262</v>
      </c>
      <c r="T14" s="26">
        <f>'1'!T14*$G14</f>
        <v>0</v>
      </c>
      <c r="U14" s="26">
        <f>'1'!U14*$G14</f>
        <v>0</v>
      </c>
      <c r="V14" s="26">
        <f>'1'!V14*$G14</f>
        <v>0</v>
      </c>
      <c r="W14" s="26">
        <f>'1'!W14*$G14</f>
        <v>0</v>
      </c>
      <c r="X14" s="26">
        <f>'1'!X14*$G14</f>
        <v>0</v>
      </c>
      <c r="Y14" s="26">
        <f>'1'!Y14*$G14</f>
        <v>0</v>
      </c>
      <c r="Z14" s="26">
        <f>'1'!Z14*$G14</f>
        <v>0</v>
      </c>
      <c r="AA14" s="26">
        <f>'1'!AA14*$G14</f>
        <v>0</v>
      </c>
      <c r="AB14" s="26">
        <f>'1'!AB14*$G14</f>
        <v>0</v>
      </c>
      <c r="AC14" s="26">
        <f>'1'!AC14*$G14</f>
        <v>0</v>
      </c>
      <c r="AD14" s="26">
        <f>'1'!AD14*$G14</f>
        <v>0</v>
      </c>
      <c r="AE14" s="26">
        <f>'1'!AE14*$G14</f>
        <v>0</v>
      </c>
      <c r="AF14" s="26">
        <f t="shared" si="0"/>
        <v>99909.893170935917</v>
      </c>
      <c r="AG14" s="26">
        <f t="shared" si="1"/>
        <v>0</v>
      </c>
      <c r="AH14" s="8">
        <f t="shared" si="2"/>
        <v>109</v>
      </c>
    </row>
    <row r="15" spans="1:34" x14ac:dyDescent="0.25">
      <c r="A15" s="8">
        <f t="shared" si="3"/>
        <v>110</v>
      </c>
      <c r="B15" s="1">
        <f>'1'!B15</f>
        <v>5816720</v>
      </c>
      <c r="C15" t="str">
        <f>'1'!C15</f>
        <v>N20_Foundational Multiplexing TO (C )</v>
      </c>
      <c r="D15" s="1" t="str">
        <f>'1'!D15</f>
        <v>2F</v>
      </c>
      <c r="E15" s="28">
        <f>'1'!E15</f>
        <v>46053</v>
      </c>
      <c r="F15" s="1" t="str">
        <f>'1'!F15</f>
        <v>TOO</v>
      </c>
      <c r="G15" s="27">
        <f>'7'!$R$35</f>
        <v>6.5367891337875572E-2</v>
      </c>
      <c r="H15" s="26">
        <f>'1'!H15*$G15</f>
        <v>38617.842927789119</v>
      </c>
      <c r="I15" s="26">
        <f>'1'!I15*$G15</f>
        <v>38617.842927789119</v>
      </c>
      <c r="J15" s="26">
        <f>'1'!J15*$G15</f>
        <v>38617.842927789119</v>
      </c>
      <c r="K15" s="26">
        <f>'1'!K15*$G15</f>
        <v>38617.842927789119</v>
      </c>
      <c r="L15" s="26">
        <f>'1'!L15*$G15</f>
        <v>38617.842927789119</v>
      </c>
      <c r="M15" s="26">
        <f>'1'!M15*$G15</f>
        <v>38617.842927789119</v>
      </c>
      <c r="N15" s="26">
        <f>'1'!N15*$G15</f>
        <v>38617.842927789119</v>
      </c>
      <c r="O15" s="26">
        <f>'1'!O15*$G15</f>
        <v>38617.842927789119</v>
      </c>
      <c r="P15" s="26">
        <f>'1'!P15*$G15</f>
        <v>38617.842927789119</v>
      </c>
      <c r="Q15" s="26">
        <f>'1'!Q15*$G15</f>
        <v>38617.842927789119</v>
      </c>
      <c r="R15" s="26">
        <f>'1'!R15*$G15</f>
        <v>38617.842927789119</v>
      </c>
      <c r="S15" s="26">
        <f>'1'!S15*$G15</f>
        <v>38617.842927789119</v>
      </c>
      <c r="T15" s="26">
        <f>'1'!T15*$G15</f>
        <v>0</v>
      </c>
      <c r="U15" s="26">
        <f>'1'!U15*$G15</f>
        <v>0</v>
      </c>
      <c r="V15" s="26">
        <f>'1'!V15*$G15</f>
        <v>0</v>
      </c>
      <c r="W15" s="26">
        <f>'1'!W15*$G15</f>
        <v>0</v>
      </c>
      <c r="X15" s="26">
        <f>'1'!X15*$G15</f>
        <v>0</v>
      </c>
      <c r="Y15" s="26">
        <f>'1'!Y15*$G15</f>
        <v>0</v>
      </c>
      <c r="Z15" s="26">
        <f>'1'!Z15*$G15</f>
        <v>0</v>
      </c>
      <c r="AA15" s="26">
        <f>'1'!AA15*$G15</f>
        <v>0</v>
      </c>
      <c r="AB15" s="26">
        <f>'1'!AB15*$G15</f>
        <v>0</v>
      </c>
      <c r="AC15" s="26">
        <f>'1'!AC15*$G15</f>
        <v>0</v>
      </c>
      <c r="AD15" s="26">
        <f>'1'!AD15*$G15</f>
        <v>0</v>
      </c>
      <c r="AE15" s="26">
        <f>'1'!AE15*$G15</f>
        <v>0</v>
      </c>
      <c r="AF15" s="26">
        <f t="shared" si="0"/>
        <v>463414.11513346952</v>
      </c>
      <c r="AG15" s="26">
        <f t="shared" si="1"/>
        <v>0</v>
      </c>
      <c r="AH15" s="8">
        <f t="shared" si="2"/>
        <v>110</v>
      </c>
    </row>
    <row r="16" spans="1:34" x14ac:dyDescent="0.25">
      <c r="A16" s="8">
        <f t="shared" si="3"/>
        <v>111</v>
      </c>
      <c r="B16" s="1">
        <f>'1'!B16</f>
        <v>5818659</v>
      </c>
      <c r="C16" t="str">
        <f>'1'!C16</f>
        <v>PSPS 5.0_TO_C _2026_HFTD</v>
      </c>
      <c r="D16" s="1" t="str">
        <f>'1'!D16</f>
        <v>2F</v>
      </c>
      <c r="E16" s="28">
        <f>'1'!E16</f>
        <v>46371</v>
      </c>
      <c r="F16" s="1" t="str">
        <f>'1'!F16</f>
        <v>TOO</v>
      </c>
      <c r="G16" s="27">
        <f>'7'!$R$35</f>
        <v>6.5367891337875572E-2</v>
      </c>
      <c r="H16" s="26">
        <f>'1'!H16*$G16</f>
        <v>17951.638637761531</v>
      </c>
      <c r="I16" s="26">
        <f>'1'!I16*$G16</f>
        <v>17951.638637761531</v>
      </c>
      <c r="J16" s="26">
        <f>'1'!J16*$G16</f>
        <v>17951.638637761531</v>
      </c>
      <c r="K16" s="26">
        <f>'1'!K16*$G16</f>
        <v>17951.638637761531</v>
      </c>
      <c r="L16" s="26">
        <f>'1'!L16*$G16</f>
        <v>17951.638637761531</v>
      </c>
      <c r="M16" s="26">
        <f>'1'!M16*$G16</f>
        <v>17951.638637761531</v>
      </c>
      <c r="N16" s="26">
        <f>'1'!N16*$G16</f>
        <v>17951.638637761531</v>
      </c>
      <c r="O16" s="26">
        <f>'1'!O16*$G16</f>
        <v>17951.638637761531</v>
      </c>
      <c r="P16" s="26">
        <f>'1'!P16*$G16</f>
        <v>17951.638637761531</v>
      </c>
      <c r="Q16" s="26">
        <f>'1'!Q16*$G16</f>
        <v>17951.638637761531</v>
      </c>
      <c r="R16" s="26">
        <f>'1'!R16*$G16</f>
        <v>17951.638637761531</v>
      </c>
      <c r="S16" s="26">
        <f>'1'!S16*$G16</f>
        <v>17951.638637761531</v>
      </c>
      <c r="T16" s="26">
        <f>'1'!T16*$G16</f>
        <v>0</v>
      </c>
      <c r="U16" s="26">
        <f>'1'!U16*$G16</f>
        <v>0</v>
      </c>
      <c r="V16" s="26">
        <f>'1'!V16*$G16</f>
        <v>0</v>
      </c>
      <c r="W16" s="26">
        <f>'1'!W16*$G16</f>
        <v>0</v>
      </c>
      <c r="X16" s="26">
        <f>'1'!X16*$G16</f>
        <v>0</v>
      </c>
      <c r="Y16" s="26">
        <f>'1'!Y16*$G16</f>
        <v>0</v>
      </c>
      <c r="Z16" s="26">
        <f>'1'!Z16*$G16</f>
        <v>0</v>
      </c>
      <c r="AA16" s="26">
        <f>'1'!AA16*$G16</f>
        <v>0</v>
      </c>
      <c r="AB16" s="26">
        <f>'1'!AB16*$G16</f>
        <v>0</v>
      </c>
      <c r="AC16" s="26">
        <f>'1'!AC16*$G16</f>
        <v>0</v>
      </c>
      <c r="AD16" s="26">
        <f>'1'!AD16*$G16</f>
        <v>0</v>
      </c>
      <c r="AE16" s="26">
        <f>'1'!AE16*$G16</f>
        <v>0</v>
      </c>
      <c r="AF16" s="26">
        <f t="shared" si="0"/>
        <v>215419.66365313836</v>
      </c>
      <c r="AG16" s="26">
        <f t="shared" si="1"/>
        <v>0</v>
      </c>
      <c r="AH16" s="8">
        <f t="shared" si="2"/>
        <v>111</v>
      </c>
    </row>
    <row r="17" spans="1:34" x14ac:dyDescent="0.25">
      <c r="A17" s="8">
        <f t="shared" si="3"/>
        <v>112</v>
      </c>
      <c r="B17" s="1">
        <f>'1'!B17</f>
        <v>5532729</v>
      </c>
      <c r="C17" t="str">
        <f>'1'!C17</f>
        <v>EM CHOW II PEAK REPL 3RD DTT LEGRND-CH</v>
      </c>
      <c r="D17" s="1" t="str">
        <f>'1'!D17</f>
        <v>3F</v>
      </c>
      <c r="E17" s="28" t="str">
        <f>'1'!E17</f>
        <v>OAI</v>
      </c>
      <c r="F17" s="1" t="str">
        <f>'1'!F17</f>
        <v>TOLO</v>
      </c>
      <c r="G17" s="27">
        <f>'7'!$R$35</f>
        <v>6.5367891337875572E-2</v>
      </c>
      <c r="H17" s="26">
        <f>'1'!H17*$G17</f>
        <v>0</v>
      </c>
      <c r="I17" s="26">
        <f>'1'!I17*$G17</f>
        <v>0</v>
      </c>
      <c r="J17" s="26">
        <f>'1'!J17*$G17</f>
        <v>0</v>
      </c>
      <c r="K17" s="26">
        <f>'1'!K17*$G17</f>
        <v>0</v>
      </c>
      <c r="L17" s="26">
        <f>'1'!L17*$G17</f>
        <v>0</v>
      </c>
      <c r="M17" s="26">
        <f>'1'!M17*$G17</f>
        <v>894.59881369362995</v>
      </c>
      <c r="N17" s="26">
        <f>'1'!N17*$G17</f>
        <v>6436.6324506796645</v>
      </c>
      <c r="O17" s="26">
        <f>'1'!O17*$G17</f>
        <v>2330.986321162974</v>
      </c>
      <c r="P17" s="26">
        <f>'1'!P17*$G17</f>
        <v>2330.986321162974</v>
      </c>
      <c r="Q17" s="26">
        <f>'1'!Q17*$G17</f>
        <v>0</v>
      </c>
      <c r="R17" s="26">
        <f>'1'!R17*$G17</f>
        <v>0</v>
      </c>
      <c r="S17" s="26">
        <f>'1'!S17*$G17</f>
        <v>0</v>
      </c>
      <c r="T17" s="26">
        <f>'1'!T17*$G17</f>
        <v>0</v>
      </c>
      <c r="U17" s="26">
        <f>'1'!U17*$G17</f>
        <v>5545.5308191726108</v>
      </c>
      <c r="V17" s="26">
        <f>'1'!V17*$G17</f>
        <v>423.51203118896206</v>
      </c>
      <c r="W17" s="26">
        <f>'1'!W17*$G17</f>
        <v>257.79135306917993</v>
      </c>
      <c r="X17" s="26">
        <f>'1'!X17*$G17</f>
        <v>0</v>
      </c>
      <c r="Y17" s="26">
        <f>'1'!Y17*$G17</f>
        <v>0</v>
      </c>
      <c r="Z17" s="26">
        <f>'1'!Z17*$G17</f>
        <v>0</v>
      </c>
      <c r="AA17" s="26">
        <f>'1'!AA17*$G17</f>
        <v>0</v>
      </c>
      <c r="AB17" s="26">
        <f>'1'!AB17*$G17</f>
        <v>0</v>
      </c>
      <c r="AC17" s="26">
        <f>'1'!AC17*$G17</f>
        <v>0</v>
      </c>
      <c r="AD17" s="26">
        <f>'1'!AD17*$G17</f>
        <v>0</v>
      </c>
      <c r="AE17" s="26">
        <f>'1'!AE17*$G17</f>
        <v>0</v>
      </c>
      <c r="AF17" s="26">
        <f t="shared" si="0"/>
        <v>11993.203906699244</v>
      </c>
      <c r="AG17" s="26">
        <f t="shared" si="1"/>
        <v>6226.8342034307534</v>
      </c>
      <c r="AH17" s="8">
        <f t="shared" si="2"/>
        <v>112</v>
      </c>
    </row>
    <row r="18" spans="1:34" x14ac:dyDescent="0.25">
      <c r="A18" s="8">
        <f t="shared" si="3"/>
        <v>113</v>
      </c>
      <c r="B18" s="1">
        <f>'1'!B18</f>
        <v>5532784</v>
      </c>
      <c r="C18" t="str">
        <f>'1'!C18</f>
        <v>EM LE GRAND REPL 3RD DTT LEGRND-CHOW</v>
      </c>
      <c r="D18" s="1" t="str">
        <f>'1'!D18</f>
        <v>3F</v>
      </c>
      <c r="E18" s="28" t="str">
        <f>'1'!E18</f>
        <v>OAI</v>
      </c>
      <c r="F18" s="1" t="str">
        <f>'1'!F18</f>
        <v>TOLO</v>
      </c>
      <c r="G18" s="27">
        <f>'7'!$R$35</f>
        <v>6.5367891337875572E-2</v>
      </c>
      <c r="H18" s="26">
        <f>'1'!H18*$G18</f>
        <v>0</v>
      </c>
      <c r="I18" s="26">
        <f>'1'!I18*$G18</f>
        <v>0</v>
      </c>
      <c r="J18" s="26">
        <f>'1'!J18*$G18</f>
        <v>0</v>
      </c>
      <c r="K18" s="26">
        <f>'1'!K18*$G18</f>
        <v>0</v>
      </c>
      <c r="L18" s="26">
        <f>'1'!L18*$G18</f>
        <v>925.57012060951536</v>
      </c>
      <c r="M18" s="26">
        <f>'1'!M18*$G18</f>
        <v>332.71603012065287</v>
      </c>
      <c r="N18" s="26">
        <f>'1'!N18*$G18</f>
        <v>4955.0365095610459</v>
      </c>
      <c r="O18" s="26">
        <f>'1'!O18*$G18</f>
        <v>2066.7366204296118</v>
      </c>
      <c r="P18" s="26">
        <f>'1'!P18*$G18</f>
        <v>1076.1189111497765</v>
      </c>
      <c r="Q18" s="26">
        <f>'1'!Q18*$G18</f>
        <v>39.116146176584749</v>
      </c>
      <c r="R18" s="26">
        <f>'1'!R18*$G18</f>
        <v>5.334019933170647</v>
      </c>
      <c r="S18" s="26">
        <f>'1'!S18*$G18</f>
        <v>0</v>
      </c>
      <c r="T18" s="26">
        <f>'1'!T18*$G18</f>
        <v>0</v>
      </c>
      <c r="U18" s="26">
        <f>'1'!U18*$G18</f>
        <v>1948.8848491365561</v>
      </c>
      <c r="V18" s="26">
        <f>'1'!V18*$G18</f>
        <v>202.54894809954124</v>
      </c>
      <c r="W18" s="26">
        <f>'1'!W18*$G18</f>
        <v>0</v>
      </c>
      <c r="X18" s="26">
        <f>'1'!X18*$G18</f>
        <v>0</v>
      </c>
      <c r="Y18" s="26">
        <f>'1'!Y18*$G18</f>
        <v>0</v>
      </c>
      <c r="Z18" s="26">
        <f>'1'!Z18*$G18</f>
        <v>0</v>
      </c>
      <c r="AA18" s="26">
        <f>'1'!AA18*$G18</f>
        <v>0</v>
      </c>
      <c r="AB18" s="26">
        <f>'1'!AB18*$G18</f>
        <v>0</v>
      </c>
      <c r="AC18" s="26">
        <f>'1'!AC18*$G18</f>
        <v>0</v>
      </c>
      <c r="AD18" s="26">
        <f>'1'!AD18*$G18</f>
        <v>0</v>
      </c>
      <c r="AE18" s="26">
        <f>'1'!AE18*$G18</f>
        <v>0</v>
      </c>
      <c r="AF18" s="26">
        <f t="shared" si="0"/>
        <v>9400.6283579803585</v>
      </c>
      <c r="AG18" s="26">
        <f t="shared" si="1"/>
        <v>2151.4337972360972</v>
      </c>
      <c r="AH18" s="8">
        <f t="shared" si="2"/>
        <v>113</v>
      </c>
    </row>
    <row r="19" spans="1:34" x14ac:dyDescent="0.25">
      <c r="A19" s="8">
        <f t="shared" si="3"/>
        <v>114</v>
      </c>
      <c r="B19" s="1">
        <f>'1'!B19</f>
        <v>5534704</v>
      </c>
      <c r="C19" t="str">
        <f>'1'!C19</f>
        <v>EM MENDOTA REPL CB 42 3RD DTT_MENDOTA</v>
      </c>
      <c r="D19" s="1" t="str">
        <f>'1'!D19</f>
        <v>3F</v>
      </c>
      <c r="E19" s="28" t="str">
        <f>'1'!E19</f>
        <v>OAI</v>
      </c>
      <c r="F19" s="1" t="str">
        <f>'1'!F19</f>
        <v>TOLO</v>
      </c>
      <c r="G19" s="27">
        <f>'7'!$R$35</f>
        <v>6.5367891337875572E-2</v>
      </c>
      <c r="H19" s="26">
        <f>'1'!H19*$G19</f>
        <v>0</v>
      </c>
      <c r="I19" s="26">
        <f>'1'!I19*$G19</f>
        <v>0</v>
      </c>
      <c r="J19" s="26">
        <f>'1'!J19*$G19</f>
        <v>0</v>
      </c>
      <c r="K19" s="26">
        <f>'1'!K19*$G19</f>
        <v>625.64262478394096</v>
      </c>
      <c r="L19" s="26">
        <f>'1'!L19*$G19</f>
        <v>726.30917744426927</v>
      </c>
      <c r="M19" s="26">
        <f>'1'!M19*$G19</f>
        <v>873.60264699590425</v>
      </c>
      <c r="N19" s="26">
        <f>'1'!N19*$G19</f>
        <v>1613.2141903274312</v>
      </c>
      <c r="O19" s="26">
        <f>'1'!O19*$G19</f>
        <v>1477.0136519358339</v>
      </c>
      <c r="P19" s="26">
        <f>'1'!P19*$G19</f>
        <v>216.74031730899407</v>
      </c>
      <c r="Q19" s="26">
        <f>'1'!Q19*$G19</f>
        <v>2414.7748842798624</v>
      </c>
      <c r="R19" s="26">
        <f>'1'!R19*$G19</f>
        <v>2583.6070740273276</v>
      </c>
      <c r="S19" s="26">
        <f>'1'!S19*$G19</f>
        <v>6114.1399587642554</v>
      </c>
      <c r="T19" s="26">
        <f>'1'!T19*$G19</f>
        <v>505.58141876366483</v>
      </c>
      <c r="U19" s="26">
        <f>'1'!U19*$G19</f>
        <v>159.64146422535973</v>
      </c>
      <c r="V19" s="26">
        <f>'1'!V19*$G19</f>
        <v>0</v>
      </c>
      <c r="W19" s="26">
        <f>'1'!W19*$G19</f>
        <v>0</v>
      </c>
      <c r="X19" s="26">
        <f>'1'!X19*$G19</f>
        <v>0</v>
      </c>
      <c r="Y19" s="26">
        <f>'1'!Y19*$G19</f>
        <v>0</v>
      </c>
      <c r="Z19" s="26">
        <f>'1'!Z19*$G19</f>
        <v>0</v>
      </c>
      <c r="AA19" s="26">
        <f>'1'!AA19*$G19</f>
        <v>0</v>
      </c>
      <c r="AB19" s="26">
        <f>'1'!AB19*$G19</f>
        <v>0</v>
      </c>
      <c r="AC19" s="26">
        <f>'1'!AC19*$G19</f>
        <v>0</v>
      </c>
      <c r="AD19" s="26">
        <f>'1'!AD19*$G19</f>
        <v>0</v>
      </c>
      <c r="AE19" s="26">
        <f>'1'!AE19*$G19</f>
        <v>0</v>
      </c>
      <c r="AF19" s="26">
        <f t="shared" si="0"/>
        <v>16645.044525867819</v>
      </c>
      <c r="AG19" s="26">
        <f t="shared" si="1"/>
        <v>665.22288298902458</v>
      </c>
      <c r="AH19" s="8">
        <f t="shared" si="2"/>
        <v>114</v>
      </c>
    </row>
    <row r="20" spans="1:34" x14ac:dyDescent="0.25">
      <c r="A20" s="8">
        <f t="shared" si="3"/>
        <v>115</v>
      </c>
      <c r="B20" s="1">
        <f>'1'!B20</f>
        <v>5534705</v>
      </c>
      <c r="C20" t="str">
        <f>'1'!C20</f>
        <v>EM MENDOTA BIO REPL 3RD DTT_MENDOTA</v>
      </c>
      <c r="D20" s="1" t="str">
        <f>'1'!D20</f>
        <v>3F</v>
      </c>
      <c r="E20" s="28" t="str">
        <f>'1'!E20</f>
        <v>OAI</v>
      </c>
      <c r="F20" s="1" t="str">
        <f>'1'!F20</f>
        <v>TOLO</v>
      </c>
      <c r="G20" s="27">
        <f>'7'!$R$35</f>
        <v>6.5367891337875572E-2</v>
      </c>
      <c r="H20" s="26">
        <f>'1'!H20*$G20</f>
        <v>0</v>
      </c>
      <c r="I20" s="26">
        <f>'1'!I20*$G20</f>
        <v>0</v>
      </c>
      <c r="J20" s="26">
        <f>'1'!J20*$G20</f>
        <v>59.412876436995113</v>
      </c>
      <c r="K20" s="26">
        <f>'1'!K20*$G20</f>
        <v>732.85250336719071</v>
      </c>
      <c r="L20" s="26">
        <f>'1'!L20*$G20</f>
        <v>726.30917744426927</v>
      </c>
      <c r="M20" s="26">
        <f>'1'!M20*$G20</f>
        <v>472.09998482040493</v>
      </c>
      <c r="N20" s="26">
        <f>'1'!N20*$G20</f>
        <v>0</v>
      </c>
      <c r="O20" s="26">
        <f>'1'!O20*$G20</f>
        <v>33.468360364992293</v>
      </c>
      <c r="P20" s="26">
        <f>'1'!P20*$G20</f>
        <v>5898.2232768861186</v>
      </c>
      <c r="Q20" s="26">
        <f>'1'!Q20*$G20</f>
        <v>6754.4968958883519</v>
      </c>
      <c r="R20" s="26">
        <f>'1'!R20*$G20</f>
        <v>574.70796385346819</v>
      </c>
      <c r="S20" s="26">
        <f>'1'!S20*$G20</f>
        <v>0</v>
      </c>
      <c r="T20" s="26">
        <f>'1'!T20*$G20</f>
        <v>0</v>
      </c>
      <c r="U20" s="26">
        <f>'1'!U20*$G20</f>
        <v>0</v>
      </c>
      <c r="V20" s="26">
        <f>'1'!V20*$G20</f>
        <v>0</v>
      </c>
      <c r="W20" s="26">
        <f>'1'!W20*$G20</f>
        <v>0</v>
      </c>
      <c r="X20" s="26">
        <f>'1'!X20*$G20</f>
        <v>0</v>
      </c>
      <c r="Y20" s="26">
        <f>'1'!Y20*$G20</f>
        <v>0</v>
      </c>
      <c r="Z20" s="26">
        <f>'1'!Z20*$G20</f>
        <v>0</v>
      </c>
      <c r="AA20" s="26">
        <f>'1'!AA20*$G20</f>
        <v>0</v>
      </c>
      <c r="AB20" s="26">
        <f>'1'!AB20*$G20</f>
        <v>0</v>
      </c>
      <c r="AC20" s="26">
        <f>'1'!AC20*$G20</f>
        <v>0</v>
      </c>
      <c r="AD20" s="26">
        <f>'1'!AD20*$G20</f>
        <v>0</v>
      </c>
      <c r="AE20" s="26">
        <f>'1'!AE20*$G20</f>
        <v>0</v>
      </c>
      <c r="AF20" s="26">
        <f t="shared" si="0"/>
        <v>15251.571039061791</v>
      </c>
      <c r="AG20" s="26">
        <f t="shared" si="1"/>
        <v>0</v>
      </c>
      <c r="AH20" s="8">
        <f t="shared" si="2"/>
        <v>115</v>
      </c>
    </row>
    <row r="21" spans="1:34" x14ac:dyDescent="0.25">
      <c r="A21" s="8">
        <f t="shared" si="3"/>
        <v>116</v>
      </c>
      <c r="B21" s="1">
        <f>'1'!B21</f>
        <v>5534846</v>
      </c>
      <c r="C21" t="str">
        <f>'1'!C21</f>
        <v>EM: MELONES: REPL SEL RELAYS FPR</v>
      </c>
      <c r="D21" s="1" t="str">
        <f>'1'!D21</f>
        <v>3F</v>
      </c>
      <c r="E21" s="28" t="str">
        <f>'1'!E21</f>
        <v>OAI</v>
      </c>
      <c r="F21" s="1" t="str">
        <f>'1'!F21</f>
        <v>TOLO</v>
      </c>
      <c r="G21" s="27">
        <f>'7'!$R$35</f>
        <v>6.5367891337875572E-2</v>
      </c>
      <c r="H21" s="26">
        <f>'1'!H21*$G21</f>
        <v>544.40340942922921</v>
      </c>
      <c r="I21" s="26">
        <f>'1'!I21*$G21</f>
        <v>1152.1679159322612</v>
      </c>
      <c r="J21" s="26">
        <f>'1'!J21*$G21</f>
        <v>1959.4679107441582</v>
      </c>
      <c r="K21" s="26">
        <f>'1'!K21*$G21</f>
        <v>870.99446813152304</v>
      </c>
      <c r="L21" s="26">
        <f>'1'!L21*$G21</f>
        <v>17166.817571315874</v>
      </c>
      <c r="M21" s="26">
        <f>'1'!M21*$G21</f>
        <v>5901.6027968682865</v>
      </c>
      <c r="N21" s="26">
        <f>'1'!N21*$G21</f>
        <v>14448.78796554134</v>
      </c>
      <c r="O21" s="26">
        <f>'1'!O21*$G21</f>
        <v>11494.649536254399</v>
      </c>
      <c r="P21" s="26">
        <f>'1'!P21*$G21</f>
        <v>9988.2268700056538</v>
      </c>
      <c r="Q21" s="26">
        <f>'1'!Q21*$G21</f>
        <v>1737.5243092846692</v>
      </c>
      <c r="R21" s="26">
        <f>'1'!R21*$G21</f>
        <v>1330.9425619522171</v>
      </c>
      <c r="S21" s="26">
        <f>'1'!S21*$G21</f>
        <v>0</v>
      </c>
      <c r="T21" s="26">
        <f>'1'!T21*$G21</f>
        <v>0</v>
      </c>
      <c r="U21" s="26">
        <f>'1'!U21*$G21</f>
        <v>0</v>
      </c>
      <c r="V21" s="26">
        <f>'1'!V21*$G21</f>
        <v>0</v>
      </c>
      <c r="W21" s="26">
        <f>'1'!W21*$G21</f>
        <v>0</v>
      </c>
      <c r="X21" s="26">
        <f>'1'!X21*$G21</f>
        <v>0</v>
      </c>
      <c r="Y21" s="26">
        <f>'1'!Y21*$G21</f>
        <v>0</v>
      </c>
      <c r="Z21" s="26">
        <f>'1'!Z21*$G21</f>
        <v>0</v>
      </c>
      <c r="AA21" s="26">
        <f>'1'!AA21*$G21</f>
        <v>0</v>
      </c>
      <c r="AB21" s="26">
        <f>'1'!AB21*$G21</f>
        <v>0</v>
      </c>
      <c r="AC21" s="26">
        <f>'1'!AC21*$G21</f>
        <v>0</v>
      </c>
      <c r="AD21" s="26">
        <f>'1'!AD21*$G21</f>
        <v>0</v>
      </c>
      <c r="AE21" s="26">
        <f>'1'!AE21*$G21</f>
        <v>0</v>
      </c>
      <c r="AF21" s="26">
        <f t="shared" si="0"/>
        <v>66595.585315459612</v>
      </c>
      <c r="AG21" s="26">
        <f t="shared" si="1"/>
        <v>0</v>
      </c>
      <c r="AH21" s="8">
        <f t="shared" si="2"/>
        <v>116</v>
      </c>
    </row>
    <row r="22" spans="1:34" x14ac:dyDescent="0.25">
      <c r="A22" s="8">
        <f t="shared" si="3"/>
        <v>117</v>
      </c>
      <c r="B22" s="1">
        <f>'1'!B22</f>
        <v>5534848</v>
      </c>
      <c r="C22" t="str">
        <f>'1'!C22</f>
        <v>EM: MERCED: REPL CB122 SEL RELAY FPR</v>
      </c>
      <c r="D22" s="1" t="str">
        <f>'1'!D22</f>
        <v>3F</v>
      </c>
      <c r="E22" s="28" t="str">
        <f>'1'!E22</f>
        <v>OAI</v>
      </c>
      <c r="F22" s="1" t="str">
        <f>'1'!F22</f>
        <v>TOLO</v>
      </c>
      <c r="G22" s="27">
        <f>'7'!$R$35</f>
        <v>6.5367891337875572E-2</v>
      </c>
      <c r="H22" s="26">
        <f>'1'!H22*$G22</f>
        <v>1000.3248411435098</v>
      </c>
      <c r="I22" s="26">
        <f>'1'!I22*$G22</f>
        <v>430.12072500322125</v>
      </c>
      <c r="J22" s="26">
        <f>'1'!J22*$G22</f>
        <v>774.02773812091846</v>
      </c>
      <c r="K22" s="26">
        <f>'1'!K22*$G22</f>
        <v>145.07096124614728</v>
      </c>
      <c r="L22" s="26">
        <f>'1'!L22*$G22</f>
        <v>10131.761685805363</v>
      </c>
      <c r="M22" s="26">
        <f>'1'!M22*$G22</f>
        <v>5804.9629063143711</v>
      </c>
      <c r="N22" s="26">
        <f>'1'!N22*$G22</f>
        <v>6078.4817740394446</v>
      </c>
      <c r="O22" s="26">
        <f>'1'!O22*$G22</f>
        <v>2031.0326781808642</v>
      </c>
      <c r="P22" s="26">
        <f>'1'!P22*$G22</f>
        <v>162.77912300957777</v>
      </c>
      <c r="Q22" s="26">
        <f>'1'!Q22*$G22</f>
        <v>49.025918503406679</v>
      </c>
      <c r="R22" s="26">
        <f>'1'!R22*$G22</f>
        <v>0</v>
      </c>
      <c r="S22" s="26">
        <f>'1'!S22*$G22</f>
        <v>0</v>
      </c>
      <c r="T22" s="26">
        <f>'1'!T22*$G22</f>
        <v>0</v>
      </c>
      <c r="U22" s="26">
        <f>'1'!U22*$G22</f>
        <v>0</v>
      </c>
      <c r="V22" s="26">
        <f>'1'!V22*$G22</f>
        <v>0</v>
      </c>
      <c r="W22" s="26">
        <f>'1'!W22*$G22</f>
        <v>0</v>
      </c>
      <c r="X22" s="26">
        <f>'1'!X22*$G22</f>
        <v>0</v>
      </c>
      <c r="Y22" s="26">
        <f>'1'!Y22*$G22</f>
        <v>0</v>
      </c>
      <c r="Z22" s="26">
        <f>'1'!Z22*$G22</f>
        <v>0</v>
      </c>
      <c r="AA22" s="26">
        <f>'1'!AA22*$G22</f>
        <v>0</v>
      </c>
      <c r="AB22" s="26">
        <f>'1'!AB22*$G22</f>
        <v>0</v>
      </c>
      <c r="AC22" s="26">
        <f>'1'!AC22*$G22</f>
        <v>0</v>
      </c>
      <c r="AD22" s="26">
        <f>'1'!AD22*$G22</f>
        <v>0</v>
      </c>
      <c r="AE22" s="26">
        <f>'1'!AE22*$G22</f>
        <v>0</v>
      </c>
      <c r="AF22" s="26">
        <f t="shared" si="0"/>
        <v>26607.58835136683</v>
      </c>
      <c r="AG22" s="26">
        <f t="shared" si="1"/>
        <v>0</v>
      </c>
      <c r="AH22" s="8">
        <f t="shared" si="2"/>
        <v>117</v>
      </c>
    </row>
    <row r="23" spans="1:34" x14ac:dyDescent="0.25">
      <c r="A23" s="8">
        <f t="shared" si="3"/>
        <v>118</v>
      </c>
      <c r="B23" s="1">
        <f>'1'!B23</f>
        <v>5538202</v>
      </c>
      <c r="C23" t="str">
        <f>'1'!C23</f>
        <v>ROUND MNT: INST PACI RAS SEL 150 relays</v>
      </c>
      <c r="D23" s="1" t="str">
        <f>'1'!D23</f>
        <v>3F</v>
      </c>
      <c r="E23" s="28" t="str">
        <f>'1'!E23</f>
        <v>OAI</v>
      </c>
      <c r="F23" s="1" t="str">
        <f>'1'!F23</f>
        <v>TOHI</v>
      </c>
      <c r="G23" s="27">
        <f>'7'!$R$35</f>
        <v>6.5367891337875572E-2</v>
      </c>
      <c r="H23" s="26">
        <f>'1'!H23*$G23</f>
        <v>0</v>
      </c>
      <c r="I23" s="26">
        <f>'1'!I23*$G23</f>
        <v>0</v>
      </c>
      <c r="J23" s="26">
        <f>'1'!J23*$G23</f>
        <v>0</v>
      </c>
      <c r="K23" s="26">
        <f>'1'!K23*$G23</f>
        <v>0</v>
      </c>
      <c r="L23" s="26">
        <f>'1'!L23*$G23</f>
        <v>0</v>
      </c>
      <c r="M23" s="26">
        <f>'1'!M23*$G23</f>
        <v>0</v>
      </c>
      <c r="N23" s="26">
        <f>'1'!N23*$G23</f>
        <v>0</v>
      </c>
      <c r="O23" s="26">
        <f>'1'!O23*$G23</f>
        <v>0</v>
      </c>
      <c r="P23" s="26">
        <f>'1'!P23*$G23</f>
        <v>0</v>
      </c>
      <c r="Q23" s="26">
        <f>'1'!Q23*$G23</f>
        <v>0</v>
      </c>
      <c r="R23" s="26">
        <f>'1'!R23*$G23</f>
        <v>0</v>
      </c>
      <c r="S23" s="26">
        <f>'1'!S23*$G23</f>
        <v>0</v>
      </c>
      <c r="T23" s="26">
        <f>'1'!T23*$G23</f>
        <v>37056.743833563247</v>
      </c>
      <c r="U23" s="26">
        <f>'1'!U23*$G23</f>
        <v>0</v>
      </c>
      <c r="V23" s="26">
        <f>'1'!V23*$G23</f>
        <v>0</v>
      </c>
      <c r="W23" s="26">
        <f>'1'!W23*$G23</f>
        <v>0</v>
      </c>
      <c r="X23" s="26">
        <f>'1'!X23*$G23</f>
        <v>0</v>
      </c>
      <c r="Y23" s="26">
        <f>'1'!Y23*$G23</f>
        <v>0</v>
      </c>
      <c r="Z23" s="26">
        <f>'1'!Z23*$G23</f>
        <v>0</v>
      </c>
      <c r="AA23" s="26">
        <f>'1'!AA23*$G23</f>
        <v>0</v>
      </c>
      <c r="AB23" s="26">
        <f>'1'!AB23*$G23</f>
        <v>0</v>
      </c>
      <c r="AC23" s="26">
        <f>'1'!AC23*$G23</f>
        <v>0</v>
      </c>
      <c r="AD23" s="26">
        <f>'1'!AD23*$G23</f>
        <v>0</v>
      </c>
      <c r="AE23" s="26">
        <f>'1'!AE23*$G23</f>
        <v>0</v>
      </c>
      <c r="AF23" s="26">
        <f t="shared" si="0"/>
        <v>0</v>
      </c>
      <c r="AG23" s="26">
        <f t="shared" si="1"/>
        <v>37056.743833563247</v>
      </c>
      <c r="AH23" s="8">
        <f t="shared" si="2"/>
        <v>118</v>
      </c>
    </row>
    <row r="24" spans="1:34" x14ac:dyDescent="0.25">
      <c r="A24" s="8">
        <f t="shared" si="3"/>
        <v>119</v>
      </c>
      <c r="B24" s="1">
        <f>'1'!B24</f>
        <v>5542340</v>
      </c>
      <c r="C24" t="str">
        <f>'1'!C24</f>
        <v>COLGATE: EM REPLCB 212/262 Relay</v>
      </c>
      <c r="D24" s="1" t="str">
        <f>'1'!D24</f>
        <v>3F</v>
      </c>
      <c r="E24" s="28" t="str">
        <f>'1'!E24</f>
        <v>OAI</v>
      </c>
      <c r="F24" s="1" t="str">
        <f>'1'!F24</f>
        <v>TOHI</v>
      </c>
      <c r="G24" s="27">
        <f>'7'!$R$35</f>
        <v>6.5367891337875572E-2</v>
      </c>
      <c r="H24" s="26">
        <f>'1'!H24*$G24</f>
        <v>3287.2989610686927</v>
      </c>
      <c r="I24" s="26">
        <f>'1'!I24*$G24</f>
        <v>1978.267716292931</v>
      </c>
      <c r="J24" s="26">
        <f>'1'!J24*$G24</f>
        <v>1358.109457592238</v>
      </c>
      <c r="K24" s="26">
        <f>'1'!K24*$G24</f>
        <v>0</v>
      </c>
      <c r="L24" s="26">
        <f>'1'!L24*$G24</f>
        <v>0</v>
      </c>
      <c r="M24" s="26">
        <f>'1'!M24*$G24</f>
        <v>0</v>
      </c>
      <c r="N24" s="26">
        <f>'1'!N24*$G24</f>
        <v>0</v>
      </c>
      <c r="O24" s="26">
        <f>'1'!O24*$G24</f>
        <v>0</v>
      </c>
      <c r="P24" s="26">
        <f>'1'!P24*$G24</f>
        <v>0</v>
      </c>
      <c r="Q24" s="26">
        <f>'1'!Q24*$G24</f>
        <v>16.060890901716029</v>
      </c>
      <c r="R24" s="26">
        <f>'1'!R24*$G24</f>
        <v>16.060890901716029</v>
      </c>
      <c r="S24" s="26">
        <f>'1'!S24*$G24</f>
        <v>16.060890901716029</v>
      </c>
      <c r="T24" s="26">
        <f>'1'!T24*$G24</f>
        <v>13765.203241875506</v>
      </c>
      <c r="U24" s="26">
        <f>'1'!U24*$G24</f>
        <v>12273.115754197159</v>
      </c>
      <c r="V24" s="26">
        <f>'1'!V24*$G24</f>
        <v>12273.115754197159</v>
      </c>
      <c r="W24" s="26">
        <f>'1'!W24*$G24</f>
        <v>12457.845415117996</v>
      </c>
      <c r="X24" s="26">
        <f>'1'!X24*$G24</f>
        <v>467.73994646816868</v>
      </c>
      <c r="Y24" s="26">
        <f>'1'!Y24*$G24</f>
        <v>399.10366056339933</v>
      </c>
      <c r="Z24" s="26">
        <f>'1'!Z24*$G24</f>
        <v>0</v>
      </c>
      <c r="AA24" s="26">
        <f>'1'!AA24*$G24</f>
        <v>0</v>
      </c>
      <c r="AB24" s="26">
        <f>'1'!AB24*$G24</f>
        <v>0</v>
      </c>
      <c r="AC24" s="26">
        <f>'1'!AC24*$G24</f>
        <v>0</v>
      </c>
      <c r="AD24" s="26">
        <f>'1'!AD24*$G24</f>
        <v>0</v>
      </c>
      <c r="AE24" s="26">
        <f>'1'!AE24*$G24</f>
        <v>0</v>
      </c>
      <c r="AF24" s="26">
        <f t="shared" si="0"/>
        <v>6671.8588076590113</v>
      </c>
      <c r="AG24" s="26">
        <f t="shared" si="1"/>
        <v>51636.123772419385</v>
      </c>
      <c r="AH24" s="8">
        <f t="shared" si="2"/>
        <v>119</v>
      </c>
    </row>
    <row r="25" spans="1:34" x14ac:dyDescent="0.25">
      <c r="A25" s="8">
        <f t="shared" si="3"/>
        <v>120</v>
      </c>
      <c r="B25" s="1">
        <f>'1'!B25</f>
        <v>5542440</v>
      </c>
      <c r="C25" t="str">
        <f>'1'!C25</f>
        <v>COLGATE: EM REPL CB222/272 COM</v>
      </c>
      <c r="D25" s="1" t="str">
        <f>'1'!D25</f>
        <v>3F</v>
      </c>
      <c r="E25" s="28" t="str">
        <f>'1'!E25</f>
        <v>OAI</v>
      </c>
      <c r="F25" s="1" t="str">
        <f>'1'!F25</f>
        <v>TOHI</v>
      </c>
      <c r="G25" s="27">
        <f>'7'!$R$35</f>
        <v>6.5367891337875572E-2</v>
      </c>
      <c r="H25" s="26">
        <f>'1'!H25*$G25</f>
        <v>51004.676478884649</v>
      </c>
      <c r="I25" s="26">
        <f>'1'!I25*$G25</f>
        <v>18622.98540270406</v>
      </c>
      <c r="J25" s="26">
        <f>'1'!J25*$G25</f>
        <v>151.77117010827951</v>
      </c>
      <c r="K25" s="26">
        <f>'1'!K25*$G25</f>
        <v>0</v>
      </c>
      <c r="L25" s="26">
        <f>'1'!L25*$G25</f>
        <v>0</v>
      </c>
      <c r="M25" s="26">
        <f>'1'!M25*$G25</f>
        <v>0</v>
      </c>
      <c r="N25" s="26">
        <f>'1'!N25*$G25</f>
        <v>0</v>
      </c>
      <c r="O25" s="26">
        <f>'1'!O25*$G25</f>
        <v>0</v>
      </c>
      <c r="P25" s="26">
        <f>'1'!P25*$G25</f>
        <v>0</v>
      </c>
      <c r="Q25" s="26">
        <f>'1'!Q25*$G25</f>
        <v>0</v>
      </c>
      <c r="R25" s="26">
        <f>'1'!R25*$G25</f>
        <v>0</v>
      </c>
      <c r="S25" s="26">
        <f>'1'!S25*$G25</f>
        <v>0</v>
      </c>
      <c r="T25" s="26">
        <f>'1'!T25*$G25</f>
        <v>0</v>
      </c>
      <c r="U25" s="26">
        <f>'1'!U25*$G25</f>
        <v>0</v>
      </c>
      <c r="V25" s="26">
        <f>'1'!V25*$G25</f>
        <v>0</v>
      </c>
      <c r="W25" s="26">
        <f>'1'!W25*$G25</f>
        <v>0</v>
      </c>
      <c r="X25" s="26">
        <f>'1'!X25*$G25</f>
        <v>0</v>
      </c>
      <c r="Y25" s="26">
        <f>'1'!Y25*$G25</f>
        <v>0</v>
      </c>
      <c r="Z25" s="26">
        <f>'1'!Z25*$G25</f>
        <v>0</v>
      </c>
      <c r="AA25" s="26">
        <f>'1'!AA25*$G25</f>
        <v>0</v>
      </c>
      <c r="AB25" s="26">
        <f>'1'!AB25*$G25</f>
        <v>0</v>
      </c>
      <c r="AC25" s="26">
        <f>'1'!AC25*$G25</f>
        <v>0</v>
      </c>
      <c r="AD25" s="26">
        <f>'1'!AD25*$G25</f>
        <v>0</v>
      </c>
      <c r="AE25" s="26">
        <f>'1'!AE25*$G25</f>
        <v>0</v>
      </c>
      <c r="AF25" s="26">
        <f t="shared" si="0"/>
        <v>69779.433051696979</v>
      </c>
      <c r="AG25" s="26">
        <f t="shared" si="1"/>
        <v>0</v>
      </c>
      <c r="AH25" s="8">
        <f t="shared" si="2"/>
        <v>120</v>
      </c>
    </row>
    <row r="26" spans="1:34" x14ac:dyDescent="0.25">
      <c r="A26" s="8">
        <f t="shared" si="3"/>
        <v>121</v>
      </c>
      <c r="B26" s="1">
        <f>'1'!B26</f>
        <v>5542449</v>
      </c>
      <c r="C26" t="str">
        <f>'1'!C26</f>
        <v>PALERMO: EM REPL 285-L2</v>
      </c>
      <c r="D26" s="1" t="str">
        <f>'1'!D26</f>
        <v>3F</v>
      </c>
      <c r="E26" s="28" t="str">
        <f>'1'!E26</f>
        <v>OAI</v>
      </c>
      <c r="F26" s="1" t="str">
        <f>'1'!F26</f>
        <v>TOHI</v>
      </c>
      <c r="G26" s="27">
        <f>'7'!$R$35</f>
        <v>6.5367891337875572E-2</v>
      </c>
      <c r="H26" s="26">
        <f>'1'!H26*$G26</f>
        <v>0</v>
      </c>
      <c r="I26" s="26">
        <f>'1'!I26*$G26</f>
        <v>1311.155701244242</v>
      </c>
      <c r="J26" s="26">
        <f>'1'!J26*$G26</f>
        <v>11857.578605751418</v>
      </c>
      <c r="K26" s="26">
        <f>'1'!K26*$G26</f>
        <v>1291.7545110951605</v>
      </c>
      <c r="L26" s="26">
        <f>'1'!L26*$G26</f>
        <v>121.66271935805402</v>
      </c>
      <c r="M26" s="26">
        <f>'1'!M26*$G26</f>
        <v>121.66271935805402</v>
      </c>
      <c r="N26" s="26">
        <f>'1'!N26*$G26</f>
        <v>121.66271935805402</v>
      </c>
      <c r="O26" s="26">
        <f>'1'!O26*$G26</f>
        <v>121.66271935805402</v>
      </c>
      <c r="P26" s="26">
        <f>'1'!P26*$G26</f>
        <v>121.66271935805402</v>
      </c>
      <c r="Q26" s="26">
        <f>'1'!Q26*$G26</f>
        <v>121.66271935805402</v>
      </c>
      <c r="R26" s="26">
        <f>'1'!R26*$G26</f>
        <v>121.66271935805402</v>
      </c>
      <c r="S26" s="26">
        <f>'1'!S26*$G26</f>
        <v>0</v>
      </c>
      <c r="T26" s="26">
        <f>'1'!T26*$G26</f>
        <v>141.93983925106303</v>
      </c>
      <c r="U26" s="26">
        <f>'1'!U26*$G26</f>
        <v>141.93983925106303</v>
      </c>
      <c r="V26" s="26">
        <f>'1'!V26*$G26</f>
        <v>141.93983925106303</v>
      </c>
      <c r="W26" s="26">
        <f>'1'!W26*$G26</f>
        <v>141.93983925106303</v>
      </c>
      <c r="X26" s="26">
        <f>'1'!X26*$G26</f>
        <v>0</v>
      </c>
      <c r="Y26" s="26">
        <f>'1'!Y26*$G26</f>
        <v>0</v>
      </c>
      <c r="Z26" s="26">
        <f>'1'!Z26*$G26</f>
        <v>0</v>
      </c>
      <c r="AA26" s="26">
        <f>'1'!AA26*$G26</f>
        <v>0</v>
      </c>
      <c r="AB26" s="26">
        <f>'1'!AB26*$G26</f>
        <v>0</v>
      </c>
      <c r="AC26" s="26">
        <f>'1'!AC26*$G26</f>
        <v>0</v>
      </c>
      <c r="AD26" s="26">
        <f>'1'!AD26*$G26</f>
        <v>0</v>
      </c>
      <c r="AE26" s="26">
        <f>'1'!AE26*$G26</f>
        <v>0</v>
      </c>
      <c r="AF26" s="26">
        <f t="shared" si="0"/>
        <v>15312.127853597194</v>
      </c>
      <c r="AG26" s="26">
        <f t="shared" si="1"/>
        <v>567.75935700425214</v>
      </c>
      <c r="AH26" s="8">
        <f t="shared" si="2"/>
        <v>121</v>
      </c>
    </row>
    <row r="27" spans="1:34" x14ac:dyDescent="0.25">
      <c r="A27" s="8">
        <f t="shared" si="3"/>
        <v>122</v>
      </c>
      <c r="B27" s="1">
        <f>'1'!B27</f>
        <v>5548184</v>
      </c>
      <c r="C27" t="str">
        <f>'1'!C27</f>
        <v>EIGHT MILE: EM REPL DEV 298-2/3</v>
      </c>
      <c r="D27" s="1" t="str">
        <f>'1'!D27</f>
        <v>3F</v>
      </c>
      <c r="E27" s="28" t="str">
        <f>'1'!E27</f>
        <v>OAI</v>
      </c>
      <c r="F27" s="1" t="str">
        <f>'1'!F27</f>
        <v>TOHI</v>
      </c>
      <c r="G27" s="27">
        <f>'7'!$R$35</f>
        <v>6.5367891337875572E-2</v>
      </c>
      <c r="H27" s="26">
        <f>'1'!H27*$G27</f>
        <v>953.99861655235759</v>
      </c>
      <c r="I27" s="26">
        <f>'1'!I27*$G27</f>
        <v>1703.9513602935363</v>
      </c>
      <c r="J27" s="26">
        <f>'1'!J27*$G27</f>
        <v>1241.2643518257855</v>
      </c>
      <c r="K27" s="26">
        <f>'1'!K27*$G27</f>
        <v>1435.0082449621148</v>
      </c>
      <c r="L27" s="26">
        <f>'1'!L27*$G27</f>
        <v>1360.691489300084</v>
      </c>
      <c r="M27" s="26">
        <f>'1'!M27*$G27</f>
        <v>1422.9936265342133</v>
      </c>
      <c r="N27" s="26">
        <f>'1'!N27*$G27</f>
        <v>1175.4258116702772</v>
      </c>
      <c r="O27" s="26">
        <f>'1'!O27*$G27</f>
        <v>121.66271935805402</v>
      </c>
      <c r="P27" s="26">
        <f>'1'!P27*$G27</f>
        <v>5267.207411434204</v>
      </c>
      <c r="Q27" s="26">
        <f>'1'!Q27*$G27</f>
        <v>121.66271935805402</v>
      </c>
      <c r="R27" s="26">
        <f>'1'!R27*$G27</f>
        <v>141.75680915531697</v>
      </c>
      <c r="S27" s="26">
        <f>'1'!S27*$G27</f>
        <v>94.502360507166713</v>
      </c>
      <c r="T27" s="26">
        <f>'1'!T27*$G27</f>
        <v>0</v>
      </c>
      <c r="U27" s="26">
        <f>'1'!U27*$G27</f>
        <v>0</v>
      </c>
      <c r="V27" s="26">
        <f>'1'!V27*$G27</f>
        <v>0</v>
      </c>
      <c r="W27" s="26">
        <f>'1'!W27*$G27</f>
        <v>0</v>
      </c>
      <c r="X27" s="26">
        <f>'1'!X27*$G27</f>
        <v>0</v>
      </c>
      <c r="Y27" s="26">
        <f>'1'!Y27*$G27</f>
        <v>0</v>
      </c>
      <c r="Z27" s="26">
        <f>'1'!Z27*$G27</f>
        <v>0</v>
      </c>
      <c r="AA27" s="26">
        <f>'1'!AA27*$G27</f>
        <v>0</v>
      </c>
      <c r="AB27" s="26">
        <f>'1'!AB27*$G27</f>
        <v>0</v>
      </c>
      <c r="AC27" s="26">
        <f>'1'!AC27*$G27</f>
        <v>0</v>
      </c>
      <c r="AD27" s="26">
        <f>'1'!AD27*$G27</f>
        <v>0</v>
      </c>
      <c r="AE27" s="26">
        <f>'1'!AE27*$G27</f>
        <v>0</v>
      </c>
      <c r="AF27" s="26">
        <f t="shared" si="0"/>
        <v>15040.125520951162</v>
      </c>
      <c r="AG27" s="26">
        <f t="shared" si="1"/>
        <v>0</v>
      </c>
      <c r="AH27" s="8">
        <f t="shared" si="2"/>
        <v>122</v>
      </c>
    </row>
    <row r="28" spans="1:34" x14ac:dyDescent="0.25">
      <c r="A28" s="8">
        <f t="shared" si="3"/>
        <v>123</v>
      </c>
      <c r="B28" s="1">
        <f>'1'!B28</f>
        <v>5548185</v>
      </c>
      <c r="C28" t="str">
        <f>'1'!C28</f>
        <v>LODI STIG: EM REPL LINE RELAYS</v>
      </c>
      <c r="D28" s="1" t="str">
        <f>'1'!D28</f>
        <v>3F</v>
      </c>
      <c r="E28" s="28" t="str">
        <f>'1'!E28</f>
        <v>OAI</v>
      </c>
      <c r="F28" s="1" t="str">
        <f>'1'!F28</f>
        <v>TOHI</v>
      </c>
      <c r="G28" s="27">
        <f>'7'!$R$35</f>
        <v>6.5367891337875572E-2</v>
      </c>
      <c r="H28" s="26">
        <f>'1'!H28*$G28</f>
        <v>223.89156462135762</v>
      </c>
      <c r="I28" s="26">
        <f>'1'!I28*$G28</f>
        <v>60.511057011471415</v>
      </c>
      <c r="J28" s="26">
        <f>'1'!J28*$G28</f>
        <v>1242.454047448135</v>
      </c>
      <c r="K28" s="26">
        <f>'1'!K28*$G28</f>
        <v>1143.7812154736116</v>
      </c>
      <c r="L28" s="26">
        <f>'1'!L28*$G28</f>
        <v>1092.7811866518011</v>
      </c>
      <c r="M28" s="26">
        <f>'1'!M28*$G28</f>
        <v>1141.578317535525</v>
      </c>
      <c r="N28" s="26">
        <f>'1'!N28*$G28</f>
        <v>947.4749009968375</v>
      </c>
      <c r="O28" s="26">
        <f>'1'!O28*$G28</f>
        <v>4284.1396936038927</v>
      </c>
      <c r="P28" s="26">
        <f>'1'!P28*$G28</f>
        <v>7328.0609216434068</v>
      </c>
      <c r="Q28" s="26">
        <f>'1'!Q28*$G28</f>
        <v>7328.0609216434068</v>
      </c>
      <c r="R28" s="26">
        <f>'1'!R28*$G28</f>
        <v>121.66271935805402</v>
      </c>
      <c r="S28" s="26">
        <f>'1'!S28*$G28</f>
        <v>121.66271935805402</v>
      </c>
      <c r="T28" s="26">
        <f>'1'!T28*$G28</f>
        <v>0</v>
      </c>
      <c r="U28" s="26">
        <f>'1'!U28*$G28</f>
        <v>0</v>
      </c>
      <c r="V28" s="26">
        <f>'1'!V28*$G28</f>
        <v>0</v>
      </c>
      <c r="W28" s="26">
        <f>'1'!W28*$G28</f>
        <v>0</v>
      </c>
      <c r="X28" s="26">
        <f>'1'!X28*$G28</f>
        <v>0</v>
      </c>
      <c r="Y28" s="26">
        <f>'1'!Y28*$G28</f>
        <v>0</v>
      </c>
      <c r="Z28" s="26">
        <f>'1'!Z28*$G28</f>
        <v>0</v>
      </c>
      <c r="AA28" s="26">
        <f>'1'!AA28*$G28</f>
        <v>0</v>
      </c>
      <c r="AB28" s="26">
        <f>'1'!AB28*$G28</f>
        <v>0</v>
      </c>
      <c r="AC28" s="26">
        <f>'1'!AC28*$G28</f>
        <v>0</v>
      </c>
      <c r="AD28" s="26">
        <f>'1'!AD28*$G28</f>
        <v>0</v>
      </c>
      <c r="AE28" s="26">
        <f>'1'!AE28*$G28</f>
        <v>0</v>
      </c>
      <c r="AF28" s="26">
        <f t="shared" si="0"/>
        <v>25036.05926534555</v>
      </c>
      <c r="AG28" s="26">
        <f t="shared" si="1"/>
        <v>0</v>
      </c>
      <c r="AH28" s="8">
        <f t="shared" si="2"/>
        <v>123</v>
      </c>
    </row>
    <row r="29" spans="1:34" x14ac:dyDescent="0.25">
      <c r="A29" s="8">
        <f t="shared" si="3"/>
        <v>124</v>
      </c>
      <c r="B29" s="1">
        <f>'1'!B29</f>
        <v>5551304</v>
      </c>
      <c r="C29" t="str">
        <f>'1'!C29</f>
        <v>POTRERO  EM REPL 179-22 RELAY</v>
      </c>
      <c r="D29" s="1" t="str">
        <f>'1'!D29</f>
        <v>3F</v>
      </c>
      <c r="E29" s="28" t="str">
        <f>'1'!E29</f>
        <v>OAI</v>
      </c>
      <c r="F29" s="1" t="str">
        <f>'1'!F29</f>
        <v>TOLO</v>
      </c>
      <c r="G29" s="27">
        <f>'7'!$R$35</f>
        <v>6.5367891337875572E-2</v>
      </c>
      <c r="H29" s="26">
        <f>'1'!H29*$G29</f>
        <v>282.40236415789002</v>
      </c>
      <c r="I29" s="26">
        <f>'1'!I29*$G29</f>
        <v>305.58835521543449</v>
      </c>
      <c r="J29" s="26">
        <f>'1'!J29*$G29</f>
        <v>0</v>
      </c>
      <c r="K29" s="26">
        <f>'1'!K29*$G29</f>
        <v>0</v>
      </c>
      <c r="L29" s="26">
        <f>'1'!L29*$G29</f>
        <v>0</v>
      </c>
      <c r="M29" s="26">
        <f>'1'!M29*$G29</f>
        <v>0</v>
      </c>
      <c r="N29" s="26">
        <f>'1'!N29*$G29</f>
        <v>0</v>
      </c>
      <c r="O29" s="26">
        <f>'1'!O29*$G29</f>
        <v>5965.9248019447568</v>
      </c>
      <c r="P29" s="26">
        <f>'1'!P29*$G29</f>
        <v>2799.3015050749154</v>
      </c>
      <c r="Q29" s="26">
        <f>'1'!Q29*$G29</f>
        <v>892.92539567538029</v>
      </c>
      <c r="R29" s="26">
        <f>'1'!R29*$G29</f>
        <v>197.90129102541829</v>
      </c>
      <c r="S29" s="26">
        <f>'1'!S29*$G29</f>
        <v>70.969919625531517</v>
      </c>
      <c r="T29" s="26">
        <f>'1'!T29*$G29</f>
        <v>0</v>
      </c>
      <c r="U29" s="26">
        <f>'1'!U29*$G29</f>
        <v>0</v>
      </c>
      <c r="V29" s="26">
        <f>'1'!V29*$G29</f>
        <v>0</v>
      </c>
      <c r="W29" s="26">
        <f>'1'!W29*$G29</f>
        <v>0</v>
      </c>
      <c r="X29" s="26">
        <f>'1'!X29*$G29</f>
        <v>0</v>
      </c>
      <c r="Y29" s="26">
        <f>'1'!Y29*$G29</f>
        <v>0</v>
      </c>
      <c r="Z29" s="26">
        <f>'1'!Z29*$G29</f>
        <v>0</v>
      </c>
      <c r="AA29" s="26">
        <f>'1'!AA29*$G29</f>
        <v>0</v>
      </c>
      <c r="AB29" s="26">
        <f>'1'!AB29*$G29</f>
        <v>0</v>
      </c>
      <c r="AC29" s="26">
        <f>'1'!AC29*$G29</f>
        <v>0</v>
      </c>
      <c r="AD29" s="26">
        <f>'1'!AD29*$G29</f>
        <v>0</v>
      </c>
      <c r="AE29" s="26">
        <f>'1'!AE29*$G29</f>
        <v>0</v>
      </c>
      <c r="AF29" s="26">
        <f t="shared" si="0"/>
        <v>10515.013632719327</v>
      </c>
      <c r="AG29" s="26">
        <f t="shared" si="1"/>
        <v>0</v>
      </c>
      <c r="AH29" s="8">
        <f t="shared" si="2"/>
        <v>124</v>
      </c>
    </row>
    <row r="30" spans="1:34" x14ac:dyDescent="0.25">
      <c r="A30" s="8">
        <f t="shared" si="3"/>
        <v>125</v>
      </c>
      <c r="B30" s="1">
        <f>'1'!B30</f>
        <v>5552263</v>
      </c>
      <c r="C30" t="str">
        <f>'1'!C30</f>
        <v>TESLA: EM REPL Device 46-1</v>
      </c>
      <c r="D30" s="1" t="str">
        <f>'1'!D30</f>
        <v>3F</v>
      </c>
      <c r="E30" s="28" t="str">
        <f>'1'!E30</f>
        <v>OAI</v>
      </c>
      <c r="F30" s="1" t="str">
        <f>'1'!F30</f>
        <v>TOLO</v>
      </c>
      <c r="G30" s="27">
        <f>'7'!$R$35</f>
        <v>6.5367891337875572E-2</v>
      </c>
      <c r="H30" s="26">
        <f>'1'!H30*$G30</f>
        <v>475.760586735326</v>
      </c>
      <c r="I30" s="26">
        <f>'1'!I30*$G30</f>
        <v>329.53261381249831</v>
      </c>
      <c r="J30" s="26">
        <f>'1'!J30*$G30</f>
        <v>1308.6325006386</v>
      </c>
      <c r="K30" s="26">
        <f>'1'!K30*$G30</f>
        <v>1158.9269558965973</v>
      </c>
      <c r="L30" s="26">
        <f>'1'!L30*$G30</f>
        <v>121.66271935805402</v>
      </c>
      <c r="M30" s="26">
        <f>'1'!M30*$G30</f>
        <v>2580.3779001952366</v>
      </c>
      <c r="N30" s="26">
        <f>'1'!N30*$G30</f>
        <v>121.66271935805402</v>
      </c>
      <c r="O30" s="26">
        <f>'1'!O30*$G30</f>
        <v>817.1051785125785</v>
      </c>
      <c r="P30" s="26">
        <f>'1'!P30*$G30</f>
        <v>0</v>
      </c>
      <c r="Q30" s="26">
        <f>'1'!Q30*$G30</f>
        <v>0</v>
      </c>
      <c r="R30" s="26">
        <f>'1'!R30*$G30</f>
        <v>0</v>
      </c>
      <c r="S30" s="26">
        <f>'1'!S30*$G30</f>
        <v>0</v>
      </c>
      <c r="T30" s="26">
        <f>'1'!T30*$G30</f>
        <v>0</v>
      </c>
      <c r="U30" s="26">
        <f>'1'!U30*$G30</f>
        <v>0</v>
      </c>
      <c r="V30" s="26">
        <f>'1'!V30*$G30</f>
        <v>0</v>
      </c>
      <c r="W30" s="26">
        <f>'1'!W30*$G30</f>
        <v>0</v>
      </c>
      <c r="X30" s="26">
        <f>'1'!X30*$G30</f>
        <v>0</v>
      </c>
      <c r="Y30" s="26">
        <f>'1'!Y30*$G30</f>
        <v>0</v>
      </c>
      <c r="Z30" s="26">
        <f>'1'!Z30*$G30</f>
        <v>0</v>
      </c>
      <c r="AA30" s="26">
        <f>'1'!AA30*$G30</f>
        <v>0</v>
      </c>
      <c r="AB30" s="26">
        <f>'1'!AB30*$G30</f>
        <v>0</v>
      </c>
      <c r="AC30" s="26">
        <f>'1'!AC30*$G30</f>
        <v>0</v>
      </c>
      <c r="AD30" s="26">
        <f>'1'!AD30*$G30</f>
        <v>0</v>
      </c>
      <c r="AE30" s="26">
        <f>'1'!AE30*$G30</f>
        <v>0</v>
      </c>
      <c r="AF30" s="26">
        <f t="shared" si="0"/>
        <v>6913.6611745069449</v>
      </c>
      <c r="AG30" s="26">
        <f t="shared" si="1"/>
        <v>0</v>
      </c>
      <c r="AH30" s="8">
        <f t="shared" si="2"/>
        <v>125</v>
      </c>
    </row>
    <row r="31" spans="1:34" x14ac:dyDescent="0.25">
      <c r="A31" s="8">
        <f t="shared" si="3"/>
        <v>126</v>
      </c>
      <c r="B31" s="1">
        <f>'1'!B31</f>
        <v>5553079</v>
      </c>
      <c r="C31" t="str">
        <f>'1'!C31</f>
        <v>EM REPL CB 12 RELAYS</v>
      </c>
      <c r="D31" s="1" t="str">
        <f>'1'!D31</f>
        <v>3F</v>
      </c>
      <c r="E31" s="28" t="str">
        <f>'1'!E31</f>
        <v>OAI</v>
      </c>
      <c r="F31" s="1" t="str">
        <f>'1'!F31</f>
        <v>TOLO</v>
      </c>
      <c r="G31" s="27">
        <f>'7'!$R$35</f>
        <v>6.5367891337875572E-2</v>
      </c>
      <c r="H31" s="26">
        <f>'1'!H31*$G31</f>
        <v>315.41314928351721</v>
      </c>
      <c r="I31" s="26">
        <f>'1'!I31*$G31</f>
        <v>2063.2459750321696</v>
      </c>
      <c r="J31" s="26">
        <f>'1'!J31*$G31</f>
        <v>2186.2814201083183</v>
      </c>
      <c r="K31" s="26">
        <f>'1'!K31*$G31</f>
        <v>814.54275717213375</v>
      </c>
      <c r="L31" s="26">
        <f>'1'!L31*$G31</f>
        <v>814.54275717213375</v>
      </c>
      <c r="M31" s="26">
        <f>'1'!M31*$G31</f>
        <v>7848.8534487213956</v>
      </c>
      <c r="N31" s="26">
        <f>'1'!N31*$G31</f>
        <v>4180.7472998747753</v>
      </c>
      <c r="O31" s="26">
        <f>'1'!O31*$G31</f>
        <v>16622.551434458459</v>
      </c>
      <c r="P31" s="26">
        <f>'1'!P31*$G31</f>
        <v>42541.822426826584</v>
      </c>
      <c r="Q31" s="26">
        <f>'1'!Q31*$G31</f>
        <v>688.21930716168913</v>
      </c>
      <c r="R31" s="26">
        <f>'1'!R31*$G31</f>
        <v>1408.573469705078</v>
      </c>
      <c r="S31" s="26">
        <f>'1'!S31*$G31</f>
        <v>2668.8468043319176</v>
      </c>
      <c r="T31" s="26">
        <f>'1'!T31*$G31</f>
        <v>572.00826994121405</v>
      </c>
      <c r="U31" s="26">
        <f>'1'!U31*$G31</f>
        <v>555.33292086092194</v>
      </c>
      <c r="V31" s="26">
        <f>'1'!V31*$G31</f>
        <v>0</v>
      </c>
      <c r="W31" s="26">
        <f>'1'!W31*$G31</f>
        <v>0</v>
      </c>
      <c r="X31" s="26">
        <f>'1'!X31*$G31</f>
        <v>0</v>
      </c>
      <c r="Y31" s="26">
        <f>'1'!Y31*$G31</f>
        <v>0</v>
      </c>
      <c r="Z31" s="26">
        <f>'1'!Z31*$G31</f>
        <v>0</v>
      </c>
      <c r="AA31" s="26">
        <f>'1'!AA31*$G31</f>
        <v>0</v>
      </c>
      <c r="AB31" s="26">
        <f>'1'!AB31*$G31</f>
        <v>0</v>
      </c>
      <c r="AC31" s="26">
        <f>'1'!AC31*$G31</f>
        <v>0</v>
      </c>
      <c r="AD31" s="26">
        <f>'1'!AD31*$G31</f>
        <v>0</v>
      </c>
      <c r="AE31" s="26">
        <f>'1'!AE31*$G31</f>
        <v>0</v>
      </c>
      <c r="AF31" s="26">
        <f t="shared" si="0"/>
        <v>82153.640249848177</v>
      </c>
      <c r="AG31" s="26">
        <f t="shared" si="1"/>
        <v>1127.341190802136</v>
      </c>
      <c r="AH31" s="8">
        <f t="shared" si="2"/>
        <v>126</v>
      </c>
    </row>
    <row r="32" spans="1:34" x14ac:dyDescent="0.25">
      <c r="A32" s="8">
        <f t="shared" si="3"/>
        <v>127</v>
      </c>
      <c r="B32" s="1">
        <f>'1'!B32</f>
        <v>5555740</v>
      </c>
      <c r="C32" t="str">
        <f>'1'!C32</f>
        <v>METCALF: EM REPL Traveling Wave</v>
      </c>
      <c r="D32" s="1" t="str">
        <f>'1'!D32</f>
        <v>3F</v>
      </c>
      <c r="E32" s="28" t="str">
        <f>'1'!E32</f>
        <v>OAI</v>
      </c>
      <c r="F32" s="1" t="str">
        <f>'1'!F32</f>
        <v>TOHI</v>
      </c>
      <c r="G32" s="27">
        <f>'7'!$R$35</f>
        <v>6.5367891337875572E-2</v>
      </c>
      <c r="H32" s="26">
        <f>'1'!H32*$G32</f>
        <v>112.17130153579448</v>
      </c>
      <c r="I32" s="26">
        <f>'1'!I32*$G32</f>
        <v>131.0299381867716</v>
      </c>
      <c r="J32" s="26">
        <f>'1'!J32*$G32</f>
        <v>48.365702800894134</v>
      </c>
      <c r="K32" s="26">
        <f>'1'!K32*$G32</f>
        <v>27536.636043795512</v>
      </c>
      <c r="L32" s="26">
        <f>'1'!L32*$G32</f>
        <v>28745.909349600544</v>
      </c>
      <c r="M32" s="26">
        <f>'1'!M32*$G32</f>
        <v>22996.724864964777</v>
      </c>
      <c r="N32" s="26">
        <f>'1'!N32*$G32</f>
        <v>0</v>
      </c>
      <c r="O32" s="26">
        <f>'1'!O32*$G32</f>
        <v>0</v>
      </c>
      <c r="P32" s="26">
        <f>'1'!P32*$G32</f>
        <v>0</v>
      </c>
      <c r="Q32" s="26">
        <f>'1'!Q32*$G32</f>
        <v>0</v>
      </c>
      <c r="R32" s="26">
        <f>'1'!R32*$G32</f>
        <v>0</v>
      </c>
      <c r="S32" s="26">
        <f>'1'!S32*$G32</f>
        <v>0</v>
      </c>
      <c r="T32" s="26">
        <f>'1'!T32*$G32</f>
        <v>0</v>
      </c>
      <c r="U32" s="26">
        <f>'1'!U32*$G32</f>
        <v>0</v>
      </c>
      <c r="V32" s="26">
        <f>'1'!V32*$G32</f>
        <v>0</v>
      </c>
      <c r="W32" s="26">
        <f>'1'!W32*$G32</f>
        <v>0</v>
      </c>
      <c r="X32" s="26">
        <f>'1'!X32*$G32</f>
        <v>0</v>
      </c>
      <c r="Y32" s="26">
        <f>'1'!Y32*$G32</f>
        <v>0</v>
      </c>
      <c r="Z32" s="26">
        <f>'1'!Z32*$G32</f>
        <v>0</v>
      </c>
      <c r="AA32" s="26">
        <f>'1'!AA32*$G32</f>
        <v>0</v>
      </c>
      <c r="AB32" s="26">
        <f>'1'!AB32*$G32</f>
        <v>0</v>
      </c>
      <c r="AC32" s="26">
        <f>'1'!AC32*$G32</f>
        <v>0</v>
      </c>
      <c r="AD32" s="26">
        <f>'1'!AD32*$G32</f>
        <v>0</v>
      </c>
      <c r="AE32" s="26">
        <f>'1'!AE32*$G32</f>
        <v>0</v>
      </c>
      <c r="AF32" s="26">
        <f t="shared" si="0"/>
        <v>79570.8372008843</v>
      </c>
      <c r="AG32" s="26">
        <f t="shared" si="1"/>
        <v>0</v>
      </c>
      <c r="AH32" s="8">
        <f t="shared" si="2"/>
        <v>127</v>
      </c>
    </row>
    <row r="33" spans="1:34" x14ac:dyDescent="0.25">
      <c r="A33" s="8">
        <f t="shared" si="3"/>
        <v>128</v>
      </c>
      <c r="B33" s="1">
        <f>'1'!B33</f>
        <v>5556440</v>
      </c>
      <c r="C33" t="str">
        <f>'1'!C33</f>
        <v>COCO SUB: EM REPL BANK 1 RELAY</v>
      </c>
      <c r="D33" s="1" t="str">
        <f>'1'!D33</f>
        <v>3F</v>
      </c>
      <c r="E33" s="28" t="str">
        <f>'1'!E33</f>
        <v>OAI</v>
      </c>
      <c r="F33" s="1" t="str">
        <f>'1'!F33</f>
        <v>TOLO</v>
      </c>
      <c r="G33" s="27">
        <f>'7'!$R$35</f>
        <v>6.5367891337875572E-2</v>
      </c>
      <c r="H33" s="26">
        <f>'1'!H33*$G33</f>
        <v>13841.840557680034</v>
      </c>
      <c r="I33" s="26">
        <f>'1'!I33*$G33</f>
        <v>14578.93543719505</v>
      </c>
      <c r="J33" s="26">
        <f>'1'!J33*$G33</f>
        <v>13040.567482449487</v>
      </c>
      <c r="K33" s="26">
        <f>'1'!K33*$G33</f>
        <v>10628.962940899512</v>
      </c>
      <c r="L33" s="26">
        <f>'1'!L33*$G33</f>
        <v>499.22112293648956</v>
      </c>
      <c r="M33" s="26">
        <f>'1'!M33*$G33</f>
        <v>514.71331318356602</v>
      </c>
      <c r="N33" s="26">
        <f>'1'!N33*$G33</f>
        <v>530.19896664150883</v>
      </c>
      <c r="O33" s="26">
        <f>'1'!O33*$G33</f>
        <v>1862.2266355899344</v>
      </c>
      <c r="P33" s="26">
        <f>'1'!P33*$G33</f>
        <v>722.49169259013729</v>
      </c>
      <c r="Q33" s="26">
        <f>'1'!Q33*$G33</f>
        <v>154.48393759880136</v>
      </c>
      <c r="R33" s="26">
        <f>'1'!R33*$G33</f>
        <v>0</v>
      </c>
      <c r="S33" s="26">
        <f>'1'!S33*$G33</f>
        <v>0</v>
      </c>
      <c r="T33" s="26">
        <f>'1'!T33*$G33</f>
        <v>0</v>
      </c>
      <c r="U33" s="26">
        <f>'1'!U33*$G33</f>
        <v>0</v>
      </c>
      <c r="V33" s="26">
        <f>'1'!V33*$G33</f>
        <v>0</v>
      </c>
      <c r="W33" s="26">
        <f>'1'!W33*$G33</f>
        <v>0</v>
      </c>
      <c r="X33" s="26">
        <f>'1'!X33*$G33</f>
        <v>0</v>
      </c>
      <c r="Y33" s="26">
        <f>'1'!Y33*$G33</f>
        <v>0</v>
      </c>
      <c r="Z33" s="26">
        <f>'1'!Z33*$G33</f>
        <v>0</v>
      </c>
      <c r="AA33" s="26">
        <f>'1'!AA33*$G33</f>
        <v>0</v>
      </c>
      <c r="AB33" s="26">
        <f>'1'!AB33*$G33</f>
        <v>0</v>
      </c>
      <c r="AC33" s="26">
        <f>'1'!AC33*$G33</f>
        <v>0</v>
      </c>
      <c r="AD33" s="26">
        <f>'1'!AD33*$G33</f>
        <v>0</v>
      </c>
      <c r="AE33" s="26">
        <f>'1'!AE33*$G33</f>
        <v>0</v>
      </c>
      <c r="AF33" s="26">
        <f t="shared" si="0"/>
        <v>56373.642086764514</v>
      </c>
      <c r="AG33" s="26">
        <f t="shared" si="1"/>
        <v>0</v>
      </c>
      <c r="AH33" s="8">
        <f t="shared" si="2"/>
        <v>128</v>
      </c>
    </row>
    <row r="34" spans="1:34" x14ac:dyDescent="0.25">
      <c r="A34" s="8">
        <f t="shared" si="3"/>
        <v>129</v>
      </c>
      <c r="B34" s="1">
        <f>'1'!B34</f>
        <v>5556442</v>
      </c>
      <c r="C34" t="str">
        <f>'1'!C34</f>
        <v>MANTECA: EM REPL CB 12 and CB 22 Reclose</v>
      </c>
      <c r="D34" s="1" t="str">
        <f>'1'!D34</f>
        <v>3F</v>
      </c>
      <c r="E34" s="28" t="str">
        <f>'1'!E34</f>
        <v>OAI</v>
      </c>
      <c r="F34" s="1" t="str">
        <f>'1'!F34</f>
        <v>TOLO</v>
      </c>
      <c r="G34" s="27">
        <f>'7'!$R$35</f>
        <v>6.5367891337875572E-2</v>
      </c>
      <c r="H34" s="26">
        <f>'1'!H34*$G34</f>
        <v>0</v>
      </c>
      <c r="I34" s="26">
        <f>'1'!I34*$G34</f>
        <v>0</v>
      </c>
      <c r="J34" s="26">
        <f>'1'!J34*$G34</f>
        <v>0</v>
      </c>
      <c r="K34" s="26">
        <f>'1'!K34*$G34</f>
        <v>0</v>
      </c>
      <c r="L34" s="26">
        <f>'1'!L34*$G34</f>
        <v>121.66271935805402</v>
      </c>
      <c r="M34" s="26">
        <f>'1'!M34*$G34</f>
        <v>121.66271935805402</v>
      </c>
      <c r="N34" s="26">
        <f>'1'!N34*$G34</f>
        <v>121.66271935805402</v>
      </c>
      <c r="O34" s="26">
        <f>'1'!O34*$G34</f>
        <v>121.66271935805402</v>
      </c>
      <c r="P34" s="26">
        <f>'1'!P34*$G34</f>
        <v>11427.242166706781</v>
      </c>
      <c r="Q34" s="26">
        <f>'1'!Q34*$G34</f>
        <v>871.97498650159116</v>
      </c>
      <c r="R34" s="26">
        <f>'1'!R34*$G34</f>
        <v>632.51279016355159</v>
      </c>
      <c r="S34" s="26">
        <f>'1'!S34*$G34</f>
        <v>153.59493427660621</v>
      </c>
      <c r="T34" s="26">
        <f>'1'!T34*$G34</f>
        <v>0</v>
      </c>
      <c r="U34" s="26">
        <f>'1'!U34*$G34</f>
        <v>0</v>
      </c>
      <c r="V34" s="26">
        <f>'1'!V34*$G34</f>
        <v>0</v>
      </c>
      <c r="W34" s="26">
        <f>'1'!W34*$G34</f>
        <v>0</v>
      </c>
      <c r="X34" s="26">
        <f>'1'!X34*$G34</f>
        <v>0</v>
      </c>
      <c r="Y34" s="26">
        <f>'1'!Y34*$G34</f>
        <v>0</v>
      </c>
      <c r="Z34" s="26">
        <f>'1'!Z34*$G34</f>
        <v>0</v>
      </c>
      <c r="AA34" s="26">
        <f>'1'!AA34*$G34</f>
        <v>0</v>
      </c>
      <c r="AB34" s="26">
        <f>'1'!AB34*$G34</f>
        <v>0</v>
      </c>
      <c r="AC34" s="26">
        <f>'1'!AC34*$G34</f>
        <v>0</v>
      </c>
      <c r="AD34" s="26">
        <f>'1'!AD34*$G34</f>
        <v>0</v>
      </c>
      <c r="AE34" s="26">
        <f>'1'!AE34*$G34</f>
        <v>0</v>
      </c>
      <c r="AF34" s="26">
        <f t="shared" si="0"/>
        <v>13571.975755080746</v>
      </c>
      <c r="AG34" s="26">
        <f t="shared" si="1"/>
        <v>0</v>
      </c>
      <c r="AH34" s="8">
        <f t="shared" si="2"/>
        <v>129</v>
      </c>
    </row>
    <row r="35" spans="1:34" x14ac:dyDescent="0.25">
      <c r="A35" s="8">
        <f t="shared" si="3"/>
        <v>130</v>
      </c>
      <c r="B35" s="1">
        <f>'1'!B35</f>
        <v>5557782</v>
      </c>
      <c r="C35" t="str">
        <f>'1'!C35</f>
        <v>TESLA: EM REPL CB 1304/2 DEV 46-4</v>
      </c>
      <c r="D35" s="1" t="str">
        <f>'1'!D35</f>
        <v>3F</v>
      </c>
      <c r="E35" s="28" t="str">
        <f>'1'!E35</f>
        <v>OAI</v>
      </c>
      <c r="F35" s="1" t="str">
        <f>'1'!F35</f>
        <v>TOLO</v>
      </c>
      <c r="G35" s="27">
        <f>'7'!$R$35</f>
        <v>6.5367891337875572E-2</v>
      </c>
      <c r="H35" s="26">
        <f>'1'!H35*$G35</f>
        <v>1461.6783446279683</v>
      </c>
      <c r="I35" s="26">
        <f>'1'!I35*$G35</f>
        <v>1719.4827712754156</v>
      </c>
      <c r="J35" s="26">
        <f>'1'!J35*$G35</f>
        <v>1108.5871427772995</v>
      </c>
      <c r="K35" s="26">
        <f>'1'!K35*$G35</f>
        <v>2990.3064835641885</v>
      </c>
      <c r="L35" s="26">
        <f>'1'!L35*$G35</f>
        <v>7780.5962965863864</v>
      </c>
      <c r="M35" s="26">
        <f>'1'!M35*$G35</f>
        <v>1093.5590645587217</v>
      </c>
      <c r="N35" s="26">
        <f>'1'!N35*$G35</f>
        <v>238.67778164198509</v>
      </c>
      <c r="O35" s="26">
        <f>'1'!O35*$G35</f>
        <v>202.26786616678839</v>
      </c>
      <c r="P35" s="26">
        <f>'1'!P35*$G35</f>
        <v>0</v>
      </c>
      <c r="Q35" s="26">
        <f>'1'!Q35*$G35</f>
        <v>0</v>
      </c>
      <c r="R35" s="26">
        <f>'1'!R35*$G35</f>
        <v>0</v>
      </c>
      <c r="S35" s="26">
        <f>'1'!S35*$G35</f>
        <v>0</v>
      </c>
      <c r="T35" s="26">
        <f>'1'!T35*$G35</f>
        <v>0</v>
      </c>
      <c r="U35" s="26">
        <f>'1'!U35*$G35</f>
        <v>0</v>
      </c>
      <c r="V35" s="26">
        <f>'1'!V35*$G35</f>
        <v>0</v>
      </c>
      <c r="W35" s="26">
        <f>'1'!W35*$G35</f>
        <v>0</v>
      </c>
      <c r="X35" s="26">
        <f>'1'!X35*$G35</f>
        <v>0</v>
      </c>
      <c r="Y35" s="26">
        <f>'1'!Y35*$G35</f>
        <v>0</v>
      </c>
      <c r="Z35" s="26">
        <f>'1'!Z35*$G35</f>
        <v>0</v>
      </c>
      <c r="AA35" s="26">
        <f>'1'!AA35*$G35</f>
        <v>0</v>
      </c>
      <c r="AB35" s="26">
        <f>'1'!AB35*$G35</f>
        <v>0</v>
      </c>
      <c r="AC35" s="26">
        <f>'1'!AC35*$G35</f>
        <v>0</v>
      </c>
      <c r="AD35" s="26">
        <f>'1'!AD35*$G35</f>
        <v>0</v>
      </c>
      <c r="AE35" s="26">
        <f>'1'!AE35*$G35</f>
        <v>0</v>
      </c>
      <c r="AF35" s="26">
        <f t="shared" si="0"/>
        <v>16595.155751198756</v>
      </c>
      <c r="AG35" s="26">
        <f t="shared" si="1"/>
        <v>0</v>
      </c>
      <c r="AH35" s="8">
        <f t="shared" si="2"/>
        <v>130</v>
      </c>
    </row>
    <row r="36" spans="1:34" x14ac:dyDescent="0.25">
      <c r="A36" s="8">
        <f t="shared" si="3"/>
        <v>131</v>
      </c>
      <c r="B36" s="1">
        <f>'1'!B36</f>
        <v>5557784</v>
      </c>
      <c r="C36" t="str">
        <f>'1'!C36</f>
        <v>SISQUOC: EM REPL CB 152 Relays</v>
      </c>
      <c r="D36" s="1" t="str">
        <f>'1'!D36</f>
        <v>3F</v>
      </c>
      <c r="E36" s="28" t="str">
        <f>'1'!E36</f>
        <v>OAI</v>
      </c>
      <c r="F36" s="1" t="str">
        <f>'1'!F36</f>
        <v>TOLO</v>
      </c>
      <c r="G36" s="27">
        <f>'7'!$R$35</f>
        <v>6.5367891337875572E-2</v>
      </c>
      <c r="H36" s="26">
        <f>'1'!H36*$G36</f>
        <v>741.32418208457921</v>
      </c>
      <c r="I36" s="26">
        <f>'1'!I36*$G36</f>
        <v>6063.3164232490572</v>
      </c>
      <c r="J36" s="26">
        <f>'1'!J36*$G36</f>
        <v>3422.996166696988</v>
      </c>
      <c r="K36" s="26">
        <f>'1'!K36*$G36</f>
        <v>1064.254638871952</v>
      </c>
      <c r="L36" s="26">
        <f>'1'!L36*$G36</f>
        <v>377.8460223003222</v>
      </c>
      <c r="M36" s="26">
        <f>'1'!M36*$G36</f>
        <v>396.73734289696824</v>
      </c>
      <c r="N36" s="26">
        <f>'1'!N36*$G36</f>
        <v>415.63520028274803</v>
      </c>
      <c r="O36" s="26">
        <f>'1'!O36*$G36</f>
        <v>396.73734289696824</v>
      </c>
      <c r="P36" s="26">
        <f>'1'!P36*$G36</f>
        <v>0</v>
      </c>
      <c r="Q36" s="26">
        <f>'1'!Q36*$G36</f>
        <v>0</v>
      </c>
      <c r="R36" s="26">
        <f>'1'!R36*$G36</f>
        <v>0</v>
      </c>
      <c r="S36" s="26">
        <f>'1'!S36*$G36</f>
        <v>0</v>
      </c>
      <c r="T36" s="26">
        <f>'1'!T36*$G36</f>
        <v>0</v>
      </c>
      <c r="U36" s="26">
        <f>'1'!U36*$G36</f>
        <v>0</v>
      </c>
      <c r="V36" s="26">
        <f>'1'!V36*$G36</f>
        <v>0</v>
      </c>
      <c r="W36" s="26">
        <f>'1'!W36*$G36</f>
        <v>0</v>
      </c>
      <c r="X36" s="26">
        <f>'1'!X36*$G36</f>
        <v>0</v>
      </c>
      <c r="Y36" s="26">
        <f>'1'!Y36*$G36</f>
        <v>0</v>
      </c>
      <c r="Z36" s="26">
        <f>'1'!Z36*$G36</f>
        <v>0</v>
      </c>
      <c r="AA36" s="26">
        <f>'1'!AA36*$G36</f>
        <v>0</v>
      </c>
      <c r="AB36" s="26">
        <f>'1'!AB36*$G36</f>
        <v>0</v>
      </c>
      <c r="AC36" s="26">
        <f>'1'!AC36*$G36</f>
        <v>0</v>
      </c>
      <c r="AD36" s="26">
        <f>'1'!AD36*$G36</f>
        <v>0</v>
      </c>
      <c r="AE36" s="26">
        <f>'1'!AE36*$G36</f>
        <v>0</v>
      </c>
      <c r="AF36" s="26">
        <f t="shared" si="0"/>
        <v>12878.847319279581</v>
      </c>
      <c r="AG36" s="26">
        <f t="shared" si="1"/>
        <v>0</v>
      </c>
      <c r="AH36" s="8">
        <f t="shared" si="2"/>
        <v>131</v>
      </c>
    </row>
    <row r="37" spans="1:34" x14ac:dyDescent="0.25">
      <c r="A37" s="8">
        <f t="shared" si="3"/>
        <v>132</v>
      </c>
      <c r="B37" s="1">
        <f>'1'!B37</f>
        <v>5558564</v>
      </c>
      <c r="C37" t="str">
        <f>'1'!C37</f>
        <v>HFTD MELONES:EPSS REPL CB 112-162 RELAYS</v>
      </c>
      <c r="D37" s="1" t="str">
        <f>'1'!D37</f>
        <v>3F</v>
      </c>
      <c r="E37" s="28" t="str">
        <f>'1'!E37</f>
        <v>OAI</v>
      </c>
      <c r="F37" s="1" t="str">
        <f>'1'!F37</f>
        <v>TOO</v>
      </c>
      <c r="G37" s="27">
        <f>'7'!$R$35</f>
        <v>6.5367891337875572E-2</v>
      </c>
      <c r="H37" s="26">
        <f>'1'!H37*$G37</f>
        <v>133.07595318564708</v>
      </c>
      <c r="I37" s="26">
        <f>'1'!I37*$G37</f>
        <v>0</v>
      </c>
      <c r="J37" s="26">
        <f>'1'!J37*$G37</f>
        <v>998.10233283802211</v>
      </c>
      <c r="K37" s="26">
        <f>'1'!K37*$G37</f>
        <v>257.45797682335672</v>
      </c>
      <c r="L37" s="26">
        <f>'1'!L37*$G37</f>
        <v>15962.106944326229</v>
      </c>
      <c r="M37" s="26">
        <f>'1'!M37*$G37</f>
        <v>3217.0088675130746</v>
      </c>
      <c r="N37" s="26">
        <f>'1'!N37*$G37</f>
        <v>7176.4727816308732</v>
      </c>
      <c r="O37" s="26">
        <f>'1'!O37*$G37</f>
        <v>5720.3964652905615</v>
      </c>
      <c r="P37" s="26">
        <f>'1'!P37*$G37</f>
        <v>7993.34917252377</v>
      </c>
      <c r="Q37" s="26">
        <f>'1'!Q37*$G37</f>
        <v>874.43935600502914</v>
      </c>
      <c r="R37" s="26">
        <f>'1'!R37*$G37</f>
        <v>715.4384971147806</v>
      </c>
      <c r="S37" s="26">
        <f>'1'!S37*$G37</f>
        <v>464.55653016001412</v>
      </c>
      <c r="T37" s="26">
        <f>'1'!T37*$G37</f>
        <v>0</v>
      </c>
      <c r="U37" s="26">
        <f>'1'!U37*$G37</f>
        <v>0</v>
      </c>
      <c r="V37" s="26">
        <f>'1'!V37*$G37</f>
        <v>0</v>
      </c>
      <c r="W37" s="26">
        <f>'1'!W37*$G37</f>
        <v>0</v>
      </c>
      <c r="X37" s="26">
        <f>'1'!X37*$G37</f>
        <v>0</v>
      </c>
      <c r="Y37" s="26">
        <f>'1'!Y37*$G37</f>
        <v>0</v>
      </c>
      <c r="Z37" s="26">
        <f>'1'!Z37*$G37</f>
        <v>0</v>
      </c>
      <c r="AA37" s="26">
        <f>'1'!AA37*$G37</f>
        <v>0</v>
      </c>
      <c r="AB37" s="26">
        <f>'1'!AB37*$G37</f>
        <v>0</v>
      </c>
      <c r="AC37" s="26">
        <f>'1'!AC37*$G37</f>
        <v>0</v>
      </c>
      <c r="AD37" s="26">
        <f>'1'!AD37*$G37</f>
        <v>0</v>
      </c>
      <c r="AE37" s="26">
        <f>'1'!AE37*$G37</f>
        <v>0</v>
      </c>
      <c r="AF37" s="26">
        <f t="shared" si="0"/>
        <v>43512.404877411362</v>
      </c>
      <c r="AG37" s="26">
        <f t="shared" si="1"/>
        <v>0</v>
      </c>
      <c r="AH37" s="8">
        <f t="shared" si="2"/>
        <v>132</v>
      </c>
    </row>
    <row r="38" spans="1:34" x14ac:dyDescent="0.25">
      <c r="A38" s="8">
        <f t="shared" si="3"/>
        <v>133</v>
      </c>
      <c r="B38" s="1">
        <f>'1'!B38</f>
        <v>5559090</v>
      </c>
      <c r="C38" t="str">
        <f>'1'!C38</f>
        <v>CHICO B: EM REPL DEV 179-2</v>
      </c>
      <c r="D38" s="1" t="str">
        <f>'1'!D38</f>
        <v>3F</v>
      </c>
      <c r="E38" s="28" t="str">
        <f>'1'!E38</f>
        <v>OAI</v>
      </c>
      <c r="F38" s="1" t="str">
        <f>'1'!F38</f>
        <v>TOHI</v>
      </c>
      <c r="G38" s="27">
        <f>'7'!$R$35</f>
        <v>6.5367891337875572E-2</v>
      </c>
      <c r="H38" s="26">
        <f>'1'!H38*$G38</f>
        <v>74.826625214466176</v>
      </c>
      <c r="I38" s="26">
        <f>'1'!I38*$G38</f>
        <v>886.85925535922536</v>
      </c>
      <c r="J38" s="26">
        <f>'1'!J38*$G38</f>
        <v>909.3261996120533</v>
      </c>
      <c r="K38" s="26">
        <f>'1'!K38*$G38</f>
        <v>2536.8886420881477</v>
      </c>
      <c r="L38" s="26">
        <f>'1'!L38*$G38</f>
        <v>4688.5120062091255</v>
      </c>
      <c r="M38" s="26">
        <f>'1'!M38*$G38</f>
        <v>2198.2110602774815</v>
      </c>
      <c r="N38" s="26">
        <f>'1'!N38*$G38</f>
        <v>1963.0696815568749</v>
      </c>
      <c r="O38" s="26">
        <f>'1'!O38*$G38</f>
        <v>319.28292845071945</v>
      </c>
      <c r="P38" s="26">
        <f>'1'!P38*$G38</f>
        <v>0</v>
      </c>
      <c r="Q38" s="26">
        <f>'1'!Q38*$G38</f>
        <v>0</v>
      </c>
      <c r="R38" s="26">
        <f>'1'!R38*$G38</f>
        <v>0</v>
      </c>
      <c r="S38" s="26">
        <f>'1'!S38*$G38</f>
        <v>0</v>
      </c>
      <c r="T38" s="26">
        <f>'1'!T38*$G38</f>
        <v>0</v>
      </c>
      <c r="U38" s="26">
        <f>'1'!U38*$G38</f>
        <v>0</v>
      </c>
      <c r="V38" s="26">
        <f>'1'!V38*$G38</f>
        <v>0</v>
      </c>
      <c r="W38" s="26">
        <f>'1'!W38*$G38</f>
        <v>0</v>
      </c>
      <c r="X38" s="26">
        <f>'1'!X38*$G38</f>
        <v>0</v>
      </c>
      <c r="Y38" s="26">
        <f>'1'!Y38*$G38</f>
        <v>0</v>
      </c>
      <c r="Z38" s="26">
        <f>'1'!Z38*$G38</f>
        <v>0</v>
      </c>
      <c r="AA38" s="26">
        <f>'1'!AA38*$G38</f>
        <v>0</v>
      </c>
      <c r="AB38" s="26">
        <f>'1'!AB38*$G38</f>
        <v>0</v>
      </c>
      <c r="AC38" s="26">
        <f>'1'!AC38*$G38</f>
        <v>0</v>
      </c>
      <c r="AD38" s="26">
        <f>'1'!AD38*$G38</f>
        <v>0</v>
      </c>
      <c r="AE38" s="26">
        <f>'1'!AE38*$G38</f>
        <v>0</v>
      </c>
      <c r="AF38" s="26">
        <f t="shared" si="0"/>
        <v>13576.976398768093</v>
      </c>
      <c r="AG38" s="26">
        <f t="shared" si="1"/>
        <v>0</v>
      </c>
      <c r="AH38" s="8">
        <f t="shared" si="2"/>
        <v>133</v>
      </c>
    </row>
    <row r="39" spans="1:34" x14ac:dyDescent="0.25">
      <c r="A39" s="8">
        <f t="shared" si="3"/>
        <v>134</v>
      </c>
      <c r="B39" s="1">
        <f>'1'!B39</f>
        <v>5559944</v>
      </c>
      <c r="C39" t="str">
        <f>'1'!C39</f>
        <v>MILPITAS: EM REPL CB 332 RELAYS</v>
      </c>
      <c r="D39" s="1" t="str">
        <f>'1'!D39</f>
        <v>3F</v>
      </c>
      <c r="E39" s="28" t="str">
        <f>'1'!E39</f>
        <v>OAI</v>
      </c>
      <c r="F39" s="1" t="str">
        <f>'1'!F39</f>
        <v>TOHI</v>
      </c>
      <c r="G39" s="27">
        <f>'7'!$R$35</f>
        <v>6.5367891337875572E-2</v>
      </c>
      <c r="H39" s="26">
        <f>'1'!H39*$G39</f>
        <v>55.896083883017404</v>
      </c>
      <c r="I39" s="26">
        <f>'1'!I39*$G39</f>
        <v>15.557558138414386</v>
      </c>
      <c r="J39" s="26">
        <f>'1'!J39*$G39</f>
        <v>3253.059259585913</v>
      </c>
      <c r="K39" s="26">
        <f>'1'!K39*$G39</f>
        <v>3125.9513948794142</v>
      </c>
      <c r="L39" s="26">
        <f>'1'!L39*$G39</f>
        <v>0</v>
      </c>
      <c r="M39" s="26">
        <f>'1'!M39*$G39</f>
        <v>671.32170725084836</v>
      </c>
      <c r="N39" s="26">
        <f>'1'!N39*$G39</f>
        <v>1342.6434145016967</v>
      </c>
      <c r="O39" s="26">
        <f>'1'!O39*$G39</f>
        <v>407.09161688488769</v>
      </c>
      <c r="P39" s="26">
        <f>'1'!P39*$G39</f>
        <v>0</v>
      </c>
      <c r="Q39" s="26">
        <f>'1'!Q39*$G39</f>
        <v>55.7914952568768</v>
      </c>
      <c r="R39" s="26">
        <f>'1'!R39*$G39</f>
        <v>9.8444044354840621</v>
      </c>
      <c r="S39" s="26">
        <f>'1'!S39*$G39</f>
        <v>0</v>
      </c>
      <c r="T39" s="26">
        <f>'1'!T39*$G39</f>
        <v>0</v>
      </c>
      <c r="U39" s="26">
        <f>'1'!U39*$G39</f>
        <v>0</v>
      </c>
      <c r="V39" s="26">
        <f>'1'!V39*$G39</f>
        <v>0</v>
      </c>
      <c r="W39" s="26">
        <f>'1'!W39*$G39</f>
        <v>0</v>
      </c>
      <c r="X39" s="26">
        <f>'1'!X39*$G39</f>
        <v>0</v>
      </c>
      <c r="Y39" s="26">
        <f>'1'!Y39*$G39</f>
        <v>0</v>
      </c>
      <c r="Z39" s="26">
        <f>'1'!Z39*$G39</f>
        <v>0</v>
      </c>
      <c r="AA39" s="26">
        <f>'1'!AA39*$G39</f>
        <v>0</v>
      </c>
      <c r="AB39" s="26">
        <f>'1'!AB39*$G39</f>
        <v>0</v>
      </c>
      <c r="AC39" s="26">
        <f>'1'!AC39*$G39</f>
        <v>0</v>
      </c>
      <c r="AD39" s="26">
        <f>'1'!AD39*$G39</f>
        <v>0</v>
      </c>
      <c r="AE39" s="26">
        <f>'1'!AE39*$G39</f>
        <v>0</v>
      </c>
      <c r="AF39" s="26">
        <f t="shared" si="0"/>
        <v>8937.1569348165522</v>
      </c>
      <c r="AG39" s="26">
        <f t="shared" si="1"/>
        <v>0</v>
      </c>
      <c r="AH39" s="8">
        <f t="shared" si="2"/>
        <v>134</v>
      </c>
    </row>
    <row r="40" spans="1:34" x14ac:dyDescent="0.25">
      <c r="A40" s="8">
        <f t="shared" si="3"/>
        <v>135</v>
      </c>
      <c r="B40" s="1">
        <f>'1'!B40</f>
        <v>5560303</v>
      </c>
      <c r="C40" t="str">
        <f>'1'!C40</f>
        <v>SALINAS: EM REPL DEV 611A-2</v>
      </c>
      <c r="D40" s="1" t="str">
        <f>'1'!D40</f>
        <v>3F</v>
      </c>
      <c r="E40" s="28" t="str">
        <f>'1'!E40</f>
        <v>OAI</v>
      </c>
      <c r="F40" s="1" t="str">
        <f>'1'!F40</f>
        <v>TOHI</v>
      </c>
      <c r="G40" s="27">
        <f>'7'!$R$35</f>
        <v>6.5367891337875572E-2</v>
      </c>
      <c r="H40" s="26">
        <f>'1'!H40*$G40</f>
        <v>0</v>
      </c>
      <c r="I40" s="26">
        <f>'1'!I40*$G40</f>
        <v>0</v>
      </c>
      <c r="J40" s="26">
        <f>'1'!J40*$G40</f>
        <v>0</v>
      </c>
      <c r="K40" s="26">
        <f>'1'!K40*$G40</f>
        <v>0</v>
      </c>
      <c r="L40" s="26">
        <f>'1'!L40*$G40</f>
        <v>2497.4848771896768</v>
      </c>
      <c r="M40" s="26">
        <f>'1'!M40*$G40</f>
        <v>0</v>
      </c>
      <c r="N40" s="26">
        <f>'1'!N40*$G40</f>
        <v>0</v>
      </c>
      <c r="O40" s="26">
        <f>'1'!O40*$G40</f>
        <v>6526.7813096237287</v>
      </c>
      <c r="P40" s="26">
        <f>'1'!P40*$G40</f>
        <v>0</v>
      </c>
      <c r="Q40" s="26">
        <f>'1'!Q40*$G40</f>
        <v>20.512444301825354</v>
      </c>
      <c r="R40" s="26">
        <f>'1'!R40*$G40</f>
        <v>110.76589187203015</v>
      </c>
      <c r="S40" s="26">
        <f>'1'!S40*$G40</f>
        <v>0</v>
      </c>
      <c r="T40" s="26">
        <f>'1'!T40*$G40</f>
        <v>0</v>
      </c>
      <c r="U40" s="26">
        <f>'1'!U40*$G40</f>
        <v>0</v>
      </c>
      <c r="V40" s="26">
        <f>'1'!V40*$G40</f>
        <v>0</v>
      </c>
      <c r="W40" s="26">
        <f>'1'!W40*$G40</f>
        <v>0</v>
      </c>
      <c r="X40" s="26">
        <f>'1'!X40*$G40</f>
        <v>0</v>
      </c>
      <c r="Y40" s="26">
        <f>'1'!Y40*$G40</f>
        <v>0</v>
      </c>
      <c r="Z40" s="26">
        <f>'1'!Z40*$G40</f>
        <v>0</v>
      </c>
      <c r="AA40" s="26">
        <f>'1'!AA40*$G40</f>
        <v>0</v>
      </c>
      <c r="AB40" s="26">
        <f>'1'!AB40*$G40</f>
        <v>0</v>
      </c>
      <c r="AC40" s="26">
        <f>'1'!AC40*$G40</f>
        <v>0</v>
      </c>
      <c r="AD40" s="26">
        <f>'1'!AD40*$G40</f>
        <v>0</v>
      </c>
      <c r="AE40" s="26">
        <f>'1'!AE40*$G40</f>
        <v>0</v>
      </c>
      <c r="AF40" s="26">
        <f t="shared" si="0"/>
        <v>9155.5445229872603</v>
      </c>
      <c r="AG40" s="26">
        <f t="shared" si="1"/>
        <v>0</v>
      </c>
      <c r="AH40" s="8">
        <f t="shared" si="2"/>
        <v>135</v>
      </c>
    </row>
    <row r="41" spans="1:34" x14ac:dyDescent="0.25">
      <c r="A41" s="8">
        <f t="shared" si="3"/>
        <v>136</v>
      </c>
      <c r="B41" s="1">
        <f>'1'!B41</f>
        <v>5560407</v>
      </c>
      <c r="C41" t="str">
        <f>'1'!C41</f>
        <v>HENRIETTA: EM REPL CB 32 Relays</v>
      </c>
      <c r="D41" s="1" t="str">
        <f>'1'!D41</f>
        <v>3F</v>
      </c>
      <c r="E41" s="28" t="str">
        <f>'1'!E41</f>
        <v>OAI</v>
      </c>
      <c r="F41" s="1" t="str">
        <f>'1'!F41</f>
        <v>TOHI</v>
      </c>
      <c r="G41" s="27">
        <f>'7'!$R$35</f>
        <v>6.5367891337875572E-2</v>
      </c>
      <c r="H41" s="26">
        <f>'1'!H41*$G41</f>
        <v>3583.5331710336768</v>
      </c>
      <c r="I41" s="26">
        <f>'1'!I41*$G41</f>
        <v>7738.5908896126666</v>
      </c>
      <c r="J41" s="26">
        <f>'1'!J41*$G41</f>
        <v>10214.863886063205</v>
      </c>
      <c r="K41" s="26">
        <f>'1'!K41*$G41</f>
        <v>0</v>
      </c>
      <c r="L41" s="26">
        <f>'1'!L41*$G41</f>
        <v>20.839283758514728</v>
      </c>
      <c r="M41" s="26">
        <f>'1'!M41*$G41</f>
        <v>44.803152722979917</v>
      </c>
      <c r="N41" s="26">
        <f>'1'!N41*$G41</f>
        <v>0</v>
      </c>
      <c r="O41" s="26">
        <f>'1'!O41*$G41</f>
        <v>0</v>
      </c>
      <c r="P41" s="26">
        <f>'1'!P41*$G41</f>
        <v>0</v>
      </c>
      <c r="Q41" s="26">
        <f>'1'!Q41*$G41</f>
        <v>0</v>
      </c>
      <c r="R41" s="26">
        <f>'1'!R41*$G41</f>
        <v>0</v>
      </c>
      <c r="S41" s="26">
        <f>'1'!S41*$G41</f>
        <v>0</v>
      </c>
      <c r="T41" s="26">
        <f>'1'!T41*$G41</f>
        <v>0</v>
      </c>
      <c r="U41" s="26">
        <f>'1'!U41*$G41</f>
        <v>0</v>
      </c>
      <c r="V41" s="26">
        <f>'1'!V41*$G41</f>
        <v>0</v>
      </c>
      <c r="W41" s="26">
        <f>'1'!W41*$G41</f>
        <v>0</v>
      </c>
      <c r="X41" s="26">
        <f>'1'!X41*$G41</f>
        <v>0</v>
      </c>
      <c r="Y41" s="26">
        <f>'1'!Y41*$G41</f>
        <v>0</v>
      </c>
      <c r="Z41" s="26">
        <f>'1'!Z41*$G41</f>
        <v>0</v>
      </c>
      <c r="AA41" s="26">
        <f>'1'!AA41*$G41</f>
        <v>0</v>
      </c>
      <c r="AB41" s="26">
        <f>'1'!AB41*$G41</f>
        <v>0</v>
      </c>
      <c r="AC41" s="26">
        <f>'1'!AC41*$G41</f>
        <v>0</v>
      </c>
      <c r="AD41" s="26">
        <f>'1'!AD41*$G41</f>
        <v>0</v>
      </c>
      <c r="AE41" s="26">
        <f>'1'!AE41*$G41</f>
        <v>0</v>
      </c>
      <c r="AF41" s="26">
        <f t="shared" si="0"/>
        <v>21602.630383191045</v>
      </c>
      <c r="AG41" s="26">
        <f t="shared" si="1"/>
        <v>0</v>
      </c>
      <c r="AH41" s="8">
        <f t="shared" si="2"/>
        <v>136</v>
      </c>
    </row>
    <row r="42" spans="1:34" x14ac:dyDescent="0.25">
      <c r="A42" s="8">
        <f t="shared" si="3"/>
        <v>137</v>
      </c>
      <c r="B42" s="1">
        <f>'1'!B42</f>
        <v>5560867</v>
      </c>
      <c r="C42" t="str">
        <f>'1'!C42</f>
        <v>SOLEDAD: EM REPL DEV 611T-72</v>
      </c>
      <c r="D42" s="1" t="str">
        <f>'1'!D42</f>
        <v>3F</v>
      </c>
      <c r="E42" s="28" t="str">
        <f>'1'!E42</f>
        <v>OAI</v>
      </c>
      <c r="F42" s="1" t="str">
        <f>'1'!F42</f>
        <v>TOHI</v>
      </c>
      <c r="G42" s="27">
        <f>'7'!$R$35</f>
        <v>6.5367891337875572E-2</v>
      </c>
      <c r="H42" s="26">
        <f>'1'!H42*$G42</f>
        <v>7.778779069207193</v>
      </c>
      <c r="I42" s="26">
        <f>'1'!I42*$G42</f>
        <v>0</v>
      </c>
      <c r="J42" s="26">
        <f>'1'!J42*$G42</f>
        <v>0</v>
      </c>
      <c r="K42" s="26">
        <f>'1'!K42*$G42</f>
        <v>0</v>
      </c>
      <c r="L42" s="26">
        <f>'1'!L42*$G42</f>
        <v>97.940711591538971</v>
      </c>
      <c r="M42" s="26">
        <f>'1'!M42*$G42</f>
        <v>1567.0513854646235</v>
      </c>
      <c r="N42" s="26">
        <f>'1'!N42*$G42</f>
        <v>0</v>
      </c>
      <c r="O42" s="26">
        <f>'1'!O42*$G42</f>
        <v>0</v>
      </c>
      <c r="P42" s="26">
        <f>'1'!P42*$G42</f>
        <v>8293.5773606494986</v>
      </c>
      <c r="Q42" s="26">
        <f>'1'!Q42*$G42</f>
        <v>0</v>
      </c>
      <c r="R42" s="26">
        <f>'1'!R42*$G42</f>
        <v>9.8444044354840621</v>
      </c>
      <c r="S42" s="26">
        <f>'1'!S42*$G42</f>
        <v>55.7914952568768</v>
      </c>
      <c r="T42" s="26">
        <f>'1'!T42*$G42</f>
        <v>0</v>
      </c>
      <c r="U42" s="26">
        <f>'1'!U42*$G42</f>
        <v>0</v>
      </c>
      <c r="V42" s="26">
        <f>'1'!V42*$G42</f>
        <v>0</v>
      </c>
      <c r="W42" s="26">
        <f>'1'!W42*$G42</f>
        <v>0</v>
      </c>
      <c r="X42" s="26">
        <f>'1'!X42*$G42</f>
        <v>0</v>
      </c>
      <c r="Y42" s="26">
        <f>'1'!Y42*$G42</f>
        <v>0</v>
      </c>
      <c r="Z42" s="26">
        <f>'1'!Z42*$G42</f>
        <v>0</v>
      </c>
      <c r="AA42" s="26">
        <f>'1'!AA42*$G42</f>
        <v>0</v>
      </c>
      <c r="AB42" s="26">
        <f>'1'!AB42*$G42</f>
        <v>0</v>
      </c>
      <c r="AC42" s="26">
        <f>'1'!AC42*$G42</f>
        <v>0</v>
      </c>
      <c r="AD42" s="26">
        <f>'1'!AD42*$G42</f>
        <v>0</v>
      </c>
      <c r="AE42" s="26">
        <f>'1'!AE42*$G42</f>
        <v>0</v>
      </c>
      <c r="AF42" s="26">
        <f t="shared" si="0"/>
        <v>10031.98413646723</v>
      </c>
      <c r="AG42" s="26">
        <f t="shared" si="1"/>
        <v>0</v>
      </c>
      <c r="AH42" s="8">
        <f t="shared" si="2"/>
        <v>137</v>
      </c>
    </row>
    <row r="43" spans="1:34" x14ac:dyDescent="0.25">
      <c r="A43" s="8">
        <f t="shared" si="3"/>
        <v>138</v>
      </c>
      <c r="B43" s="1">
        <f>'1'!B43</f>
        <v>5561202</v>
      </c>
      <c r="C43" t="str">
        <f>'1'!C43</f>
        <v>TABLE MOUNTAIN: EM REPL CB 422 Relays</v>
      </c>
      <c r="D43" s="1" t="str">
        <f>'1'!D43</f>
        <v>3F</v>
      </c>
      <c r="E43" s="28" t="str">
        <f>'1'!E43</f>
        <v>OAI</v>
      </c>
      <c r="F43" s="1" t="str">
        <f>'1'!F43</f>
        <v>TOHI</v>
      </c>
      <c r="G43" s="27">
        <f>'7'!$R$35</f>
        <v>6.5367891337875572E-2</v>
      </c>
      <c r="H43" s="26">
        <f>'1'!H43*$G43</f>
        <v>128.31717069624975</v>
      </c>
      <c r="I43" s="26">
        <f>'1'!I43*$G43</f>
        <v>368.20425832798549</v>
      </c>
      <c r="J43" s="26">
        <f>'1'!J43*$G43</f>
        <v>141.93983925106303</v>
      </c>
      <c r="K43" s="26">
        <f>'1'!K43*$G43</f>
        <v>141.93983925106303</v>
      </c>
      <c r="L43" s="26">
        <f>'1'!L43*$G43</f>
        <v>749.35789593000413</v>
      </c>
      <c r="M43" s="26">
        <f>'1'!M43*$G43</f>
        <v>421.47255297922032</v>
      </c>
      <c r="N43" s="26">
        <f>'1'!N43*$G43</f>
        <v>244.69162764506964</v>
      </c>
      <c r="O43" s="26">
        <f>'1'!O43*$G43</f>
        <v>1260.1818195789667</v>
      </c>
      <c r="P43" s="26">
        <f>'1'!P43*$G43</f>
        <v>2674.8214296001993</v>
      </c>
      <c r="Q43" s="26">
        <f>'1'!Q43*$G43</f>
        <v>2137.0920818765676</v>
      </c>
      <c r="R43" s="26">
        <f>'1'!R43*$G43</f>
        <v>513.24253562846388</v>
      </c>
      <c r="S43" s="26">
        <f>'1'!S43*$G43</f>
        <v>635.8465526217833</v>
      </c>
      <c r="T43" s="26">
        <f>'1'!T43*$G43</f>
        <v>0</v>
      </c>
      <c r="U43" s="26">
        <f>'1'!U43*$G43</f>
        <v>0</v>
      </c>
      <c r="V43" s="26">
        <f>'1'!V43*$G43</f>
        <v>0</v>
      </c>
      <c r="W43" s="26">
        <f>'1'!W43*$G43</f>
        <v>0</v>
      </c>
      <c r="X43" s="26">
        <f>'1'!X43*$G43</f>
        <v>0</v>
      </c>
      <c r="Y43" s="26">
        <f>'1'!Y43*$G43</f>
        <v>0</v>
      </c>
      <c r="Z43" s="26">
        <f>'1'!Z43*$G43</f>
        <v>0</v>
      </c>
      <c r="AA43" s="26">
        <f>'1'!AA43*$G43</f>
        <v>0</v>
      </c>
      <c r="AB43" s="26">
        <f>'1'!AB43*$G43</f>
        <v>0</v>
      </c>
      <c r="AC43" s="26">
        <f>'1'!AC43*$G43</f>
        <v>0</v>
      </c>
      <c r="AD43" s="26">
        <f>'1'!AD43*$G43</f>
        <v>0</v>
      </c>
      <c r="AE43" s="26">
        <f>'1'!AE43*$G43</f>
        <v>0</v>
      </c>
      <c r="AF43" s="26">
        <f t="shared" si="0"/>
        <v>9417.1076033866375</v>
      </c>
      <c r="AG43" s="26">
        <f t="shared" si="1"/>
        <v>0</v>
      </c>
      <c r="AH43" s="8">
        <f t="shared" si="2"/>
        <v>138</v>
      </c>
    </row>
    <row r="44" spans="1:34" x14ac:dyDescent="0.25">
      <c r="A44" s="8">
        <f t="shared" si="3"/>
        <v>139</v>
      </c>
      <c r="B44" s="1">
        <f>'1'!B44</f>
        <v>5561524</v>
      </c>
      <c r="C44" t="str">
        <f>'1'!C44</f>
        <v>METCALF: REPL METCALF SPS GE RELAY</v>
      </c>
      <c r="D44" s="1" t="str">
        <f>'1'!D44</f>
        <v>3F</v>
      </c>
      <c r="E44" s="28" t="str">
        <f>'1'!E44</f>
        <v>OAI</v>
      </c>
      <c r="F44" s="1" t="str">
        <f>'1'!F44</f>
        <v>TOHI</v>
      </c>
      <c r="G44" s="27">
        <f>'7'!$R$35</f>
        <v>6.5367891337875572E-2</v>
      </c>
      <c r="H44" s="26">
        <f>'1'!H44*$G44</f>
        <v>0.93476084613162069</v>
      </c>
      <c r="I44" s="26">
        <f>'1'!I44*$G44</f>
        <v>513.24253562846388</v>
      </c>
      <c r="J44" s="26">
        <f>'1'!J44*$G44</f>
        <v>0</v>
      </c>
      <c r="K44" s="26">
        <f>'1'!K44*$G44</f>
        <v>1124.9683363465713</v>
      </c>
      <c r="L44" s="26">
        <f>'1'!L44*$G44</f>
        <v>1045.8862614060092</v>
      </c>
      <c r="M44" s="26">
        <f>'1'!M44*$G44</f>
        <v>1098.1805744763096</v>
      </c>
      <c r="N44" s="26">
        <f>'1'!N44*$G44</f>
        <v>1150.47488754661</v>
      </c>
      <c r="O44" s="26">
        <f>'1'!O44*$G44</f>
        <v>1098.1805744763096</v>
      </c>
      <c r="P44" s="26">
        <f>'1'!P44*$G44</f>
        <v>3458.6804985783342</v>
      </c>
      <c r="Q44" s="26">
        <f>'1'!Q44*$G44</f>
        <v>5231.8041614856111</v>
      </c>
      <c r="R44" s="26">
        <f>'1'!R44*$G44</f>
        <v>0</v>
      </c>
      <c r="S44" s="26">
        <f>'1'!S44*$G44</f>
        <v>0</v>
      </c>
      <c r="T44" s="26">
        <f>'1'!T44*$G44</f>
        <v>10374.132753307937</v>
      </c>
      <c r="U44" s="26">
        <f>'1'!U44*$G44</f>
        <v>666.75249164633078</v>
      </c>
      <c r="V44" s="26">
        <f>'1'!V44*$G44</f>
        <v>0</v>
      </c>
      <c r="W44" s="26">
        <f>'1'!W44*$G44</f>
        <v>0</v>
      </c>
      <c r="X44" s="26">
        <f>'1'!X44*$G44</f>
        <v>0</v>
      </c>
      <c r="Y44" s="26">
        <f>'1'!Y44*$G44</f>
        <v>0</v>
      </c>
      <c r="Z44" s="26">
        <f>'1'!Z44*$G44</f>
        <v>0</v>
      </c>
      <c r="AA44" s="26">
        <f>'1'!AA44*$G44</f>
        <v>0</v>
      </c>
      <c r="AB44" s="26">
        <f>'1'!AB44*$G44</f>
        <v>0</v>
      </c>
      <c r="AC44" s="26">
        <f>'1'!AC44*$G44</f>
        <v>0</v>
      </c>
      <c r="AD44" s="26">
        <f>'1'!AD44*$G44</f>
        <v>0</v>
      </c>
      <c r="AE44" s="26">
        <f>'1'!AE44*$G44</f>
        <v>0</v>
      </c>
      <c r="AF44" s="26">
        <f t="shared" si="0"/>
        <v>14722.352590790349</v>
      </c>
      <c r="AG44" s="26">
        <f t="shared" si="1"/>
        <v>11040.885244954268</v>
      </c>
      <c r="AH44" s="8">
        <f t="shared" si="2"/>
        <v>139</v>
      </c>
    </row>
    <row r="45" spans="1:34" x14ac:dyDescent="0.25">
      <c r="A45" s="8">
        <f t="shared" si="3"/>
        <v>140</v>
      </c>
      <c r="B45" s="1">
        <f>'1'!B45</f>
        <v>5562321</v>
      </c>
      <c r="C45" t="str">
        <f>'1'!C45</f>
        <v>CORE Fault Locator</v>
      </c>
      <c r="D45" s="1" t="str">
        <f>'1'!D45</f>
        <v>3F</v>
      </c>
      <c r="E45" s="28" t="str">
        <f>'1'!E45</f>
        <v>OAI</v>
      </c>
      <c r="F45" s="1" t="str">
        <f>'1'!F45</f>
        <v>TOHI</v>
      </c>
      <c r="G45" s="27">
        <f>'7'!$R$35</f>
        <v>6.5367891337875572E-2</v>
      </c>
      <c r="H45" s="26">
        <f>'1'!H45*$G45</f>
        <v>-988.7677979549735</v>
      </c>
      <c r="I45" s="26">
        <f>'1'!I45*$G45</f>
        <v>10276.394682179543</v>
      </c>
      <c r="J45" s="26">
        <f>'1'!J45*$G45</f>
        <v>0</v>
      </c>
      <c r="K45" s="26">
        <f>'1'!K45*$G45</f>
        <v>0</v>
      </c>
      <c r="L45" s="26">
        <f>'1'!L45*$G45</f>
        <v>0</v>
      </c>
      <c r="M45" s="26">
        <f>'1'!M45*$G45</f>
        <v>0</v>
      </c>
      <c r="N45" s="26">
        <f>'1'!N45*$G45</f>
        <v>0</v>
      </c>
      <c r="O45" s="26">
        <f>'1'!O45*$G45</f>
        <v>0</v>
      </c>
      <c r="P45" s="26">
        <f>'1'!P45*$G45</f>
        <v>0</v>
      </c>
      <c r="Q45" s="26">
        <f>'1'!Q45*$G45</f>
        <v>0</v>
      </c>
      <c r="R45" s="26">
        <f>'1'!R45*$G45</f>
        <v>0</v>
      </c>
      <c r="S45" s="26">
        <f>'1'!S45*$G45</f>
        <v>0</v>
      </c>
      <c r="T45" s="26">
        <f>'1'!T45*$G45</f>
        <v>0</v>
      </c>
      <c r="U45" s="26">
        <f>'1'!U45*$G45</f>
        <v>0</v>
      </c>
      <c r="V45" s="26">
        <f>'1'!V45*$G45</f>
        <v>0</v>
      </c>
      <c r="W45" s="26">
        <f>'1'!W45*$G45</f>
        <v>0</v>
      </c>
      <c r="X45" s="26">
        <f>'1'!X45*$G45</f>
        <v>0</v>
      </c>
      <c r="Y45" s="26">
        <f>'1'!Y45*$G45</f>
        <v>0</v>
      </c>
      <c r="Z45" s="26">
        <f>'1'!Z45*$G45</f>
        <v>0</v>
      </c>
      <c r="AA45" s="26">
        <f>'1'!AA45*$G45</f>
        <v>0</v>
      </c>
      <c r="AB45" s="26">
        <f>'1'!AB45*$G45</f>
        <v>0</v>
      </c>
      <c r="AC45" s="26">
        <f>'1'!AC45*$G45</f>
        <v>0</v>
      </c>
      <c r="AD45" s="26">
        <f>'1'!AD45*$G45</f>
        <v>0</v>
      </c>
      <c r="AE45" s="26">
        <f>'1'!AE45*$G45</f>
        <v>0</v>
      </c>
      <c r="AF45" s="26">
        <f t="shared" si="0"/>
        <v>9287.6268842245699</v>
      </c>
      <c r="AG45" s="26">
        <f t="shared" si="1"/>
        <v>0</v>
      </c>
      <c r="AH45" s="8">
        <f t="shared" si="2"/>
        <v>140</v>
      </c>
    </row>
    <row r="46" spans="1:34" x14ac:dyDescent="0.25">
      <c r="A46" s="8">
        <f t="shared" si="3"/>
        <v>141</v>
      </c>
      <c r="B46" s="1">
        <f>'1'!B46</f>
        <v>5562322</v>
      </c>
      <c r="C46" t="str">
        <f>'1'!C46</f>
        <v>ATLANTIC: EM REPL DEV 211BF-2332</v>
      </c>
      <c r="D46" s="1" t="str">
        <f>'1'!D46</f>
        <v>3F</v>
      </c>
      <c r="E46" s="28" t="str">
        <f>'1'!E46</f>
        <v>OAI</v>
      </c>
      <c r="F46" s="1" t="str">
        <f>'1'!F46</f>
        <v>TOHI</v>
      </c>
      <c r="G46" s="27">
        <f>'7'!$R$35</f>
        <v>6.5367891337875572E-2</v>
      </c>
      <c r="H46" s="26">
        <f>'1'!H46*$G46</f>
        <v>80.690125067473602</v>
      </c>
      <c r="I46" s="26">
        <f>'1'!I46*$G46</f>
        <v>40.345062533736801</v>
      </c>
      <c r="J46" s="26">
        <f>'1'!J46*$G46</f>
        <v>192.11623264201631</v>
      </c>
      <c r="K46" s="26">
        <f>'1'!K46*$G46</f>
        <v>153.71913327014818</v>
      </c>
      <c r="L46" s="26">
        <f>'1'!L46*$G46</f>
        <v>146.75091605353066</v>
      </c>
      <c r="M46" s="26">
        <f>'1'!M46*$G46</f>
        <v>0</v>
      </c>
      <c r="N46" s="26">
        <f>'1'!N46*$G46</f>
        <v>2675.0175332742133</v>
      </c>
      <c r="O46" s="26">
        <f>'1'!O46*$G46</f>
        <v>0</v>
      </c>
      <c r="P46" s="26">
        <f>'1'!P46*$G46</f>
        <v>3212.0997388736005</v>
      </c>
      <c r="Q46" s="26">
        <f>'1'!Q46*$G46</f>
        <v>284.1476868566113</v>
      </c>
      <c r="R46" s="26">
        <f>'1'!R46*$G46</f>
        <v>0</v>
      </c>
      <c r="S46" s="26">
        <f>'1'!S46*$G46</f>
        <v>0</v>
      </c>
      <c r="T46" s="26">
        <f>'1'!T46*$G46</f>
        <v>0</v>
      </c>
      <c r="U46" s="26">
        <f>'1'!U46*$G46</f>
        <v>0</v>
      </c>
      <c r="V46" s="26">
        <f>'1'!V46*$G46</f>
        <v>0</v>
      </c>
      <c r="W46" s="26">
        <f>'1'!W46*$G46</f>
        <v>0</v>
      </c>
      <c r="X46" s="26">
        <f>'1'!X46*$G46</f>
        <v>0</v>
      </c>
      <c r="Y46" s="26">
        <f>'1'!Y46*$G46</f>
        <v>0</v>
      </c>
      <c r="Z46" s="26">
        <f>'1'!Z46*$G46</f>
        <v>0</v>
      </c>
      <c r="AA46" s="26">
        <f>'1'!AA46*$G46</f>
        <v>0</v>
      </c>
      <c r="AB46" s="26">
        <f>'1'!AB46*$G46</f>
        <v>0</v>
      </c>
      <c r="AC46" s="26">
        <f>'1'!AC46*$G46</f>
        <v>0</v>
      </c>
      <c r="AD46" s="26">
        <f>'1'!AD46*$G46</f>
        <v>0</v>
      </c>
      <c r="AE46" s="26">
        <f>'1'!AE46*$G46</f>
        <v>0</v>
      </c>
      <c r="AF46" s="26">
        <f t="shared" si="0"/>
        <v>6784.8864285713307</v>
      </c>
      <c r="AG46" s="26">
        <f t="shared" si="1"/>
        <v>0</v>
      </c>
      <c r="AH46" s="8">
        <f t="shared" si="2"/>
        <v>141</v>
      </c>
    </row>
    <row r="47" spans="1:34" x14ac:dyDescent="0.25">
      <c r="A47" s="8">
        <f t="shared" si="3"/>
        <v>142</v>
      </c>
      <c r="B47" s="1">
        <f>'1'!B47</f>
        <v>5562448</v>
      </c>
      <c r="C47" t="str">
        <f>'1'!C47</f>
        <v>TESLA: EM REPL DEV 179-7</v>
      </c>
      <c r="D47" s="1" t="str">
        <f>'1'!D47</f>
        <v>3F</v>
      </c>
      <c r="E47" s="28" t="str">
        <f>'1'!E47</f>
        <v>OAI</v>
      </c>
      <c r="F47" s="1" t="str">
        <f>'1'!F47</f>
        <v>TOHI</v>
      </c>
      <c r="G47" s="27">
        <f>'7'!$R$35</f>
        <v>6.5367891337875572E-2</v>
      </c>
      <c r="H47" s="26">
        <f>'1'!H47*$G47</f>
        <v>145.0905716135486</v>
      </c>
      <c r="I47" s="26">
        <f>'1'!I47*$G47</f>
        <v>108.54992035567618</v>
      </c>
      <c r="J47" s="26">
        <f>'1'!J47*$G47</f>
        <v>760.22857625949291</v>
      </c>
      <c r="K47" s="26">
        <f>'1'!K47*$G47</f>
        <v>281.3041835834137</v>
      </c>
      <c r="L47" s="26">
        <f>'1'!L47*$G47</f>
        <v>1274.2816737405465</v>
      </c>
      <c r="M47" s="26">
        <f>'1'!M47*$G47</f>
        <v>1234.1588620373582</v>
      </c>
      <c r="N47" s="26">
        <f>'1'!N47*$G47</f>
        <v>2369.566450630588</v>
      </c>
      <c r="O47" s="26">
        <f>'1'!O47*$G47</f>
        <v>1850.6892027687995</v>
      </c>
      <c r="P47" s="26">
        <f>'1'!P47*$G47</f>
        <v>167.7536195403901</v>
      </c>
      <c r="Q47" s="26">
        <f>'1'!Q47*$G47</f>
        <v>50.424791378037213</v>
      </c>
      <c r="R47" s="26">
        <f>'1'!R47*$G47</f>
        <v>41.266749801600845</v>
      </c>
      <c r="S47" s="26">
        <f>'1'!S47*$G47</f>
        <v>2.2486554620229198</v>
      </c>
      <c r="T47" s="26">
        <f>'1'!T47*$G47</f>
        <v>1307.5866143771941</v>
      </c>
      <c r="U47" s="26">
        <f>'1'!U47*$G47</f>
        <v>1430.0533587987038</v>
      </c>
      <c r="V47" s="26">
        <f>'1'!V47*$G47</f>
        <v>272.98285101610219</v>
      </c>
      <c r="W47" s="26">
        <f>'1'!W47*$G47</f>
        <v>0</v>
      </c>
      <c r="X47" s="26">
        <f>'1'!X47*$G47</f>
        <v>0</v>
      </c>
      <c r="Y47" s="26">
        <f>'1'!Y47*$G47</f>
        <v>0</v>
      </c>
      <c r="Z47" s="26">
        <f>'1'!Z47*$G47</f>
        <v>0</v>
      </c>
      <c r="AA47" s="26">
        <f>'1'!AA47*$G47</f>
        <v>0</v>
      </c>
      <c r="AB47" s="26">
        <f>'1'!AB47*$G47</f>
        <v>0</v>
      </c>
      <c r="AC47" s="26">
        <f>'1'!AC47*$G47</f>
        <v>0</v>
      </c>
      <c r="AD47" s="26">
        <f>'1'!AD47*$G47</f>
        <v>0</v>
      </c>
      <c r="AE47" s="26">
        <f>'1'!AE47*$G47</f>
        <v>0</v>
      </c>
      <c r="AF47" s="26">
        <f t="shared" si="0"/>
        <v>8285.5632571714741</v>
      </c>
      <c r="AG47" s="26">
        <f t="shared" si="1"/>
        <v>3010.6228241920003</v>
      </c>
      <c r="AH47" s="8">
        <f t="shared" si="2"/>
        <v>142</v>
      </c>
    </row>
    <row r="48" spans="1:34" x14ac:dyDescent="0.25">
      <c r="A48" s="8">
        <f t="shared" si="3"/>
        <v>143</v>
      </c>
      <c r="B48" s="1">
        <f>'1'!B48</f>
        <v>5562995</v>
      </c>
      <c r="C48" t="str">
        <f>'1'!C48</f>
        <v>NAPA: EM REPL CB 22 RELAYS</v>
      </c>
      <c r="D48" s="1" t="str">
        <f>'1'!D48</f>
        <v>3F</v>
      </c>
      <c r="E48" s="28" t="str">
        <f>'1'!E48</f>
        <v>OAI</v>
      </c>
      <c r="F48" s="1" t="str">
        <f>'1'!F48</f>
        <v>TOHI</v>
      </c>
      <c r="G48" s="27">
        <f>'7'!$R$35</f>
        <v>6.5367891337875572E-2</v>
      </c>
      <c r="H48" s="26">
        <f>'1'!H48*$G48</f>
        <v>570.91008936673779</v>
      </c>
      <c r="I48" s="26">
        <f>'1'!I48*$G48</f>
        <v>833.96355768861656</v>
      </c>
      <c r="J48" s="26">
        <f>'1'!J48*$G48</f>
        <v>395.51496332894999</v>
      </c>
      <c r="K48" s="26">
        <f>'1'!K48*$G48</f>
        <v>396.66543821649651</v>
      </c>
      <c r="L48" s="26">
        <f>'1'!L48*$G48</f>
        <v>383.04276966168328</v>
      </c>
      <c r="M48" s="26">
        <f>'1'!M48*$G48</f>
        <v>9587.7308733567588</v>
      </c>
      <c r="N48" s="26">
        <f>'1'!N48*$G48</f>
        <v>9203.5310920183947</v>
      </c>
      <c r="O48" s="26">
        <f>'1'!O48*$G48</f>
        <v>5536.0916956634219</v>
      </c>
      <c r="P48" s="26">
        <f>'1'!P48*$G48</f>
        <v>4580.458881827617</v>
      </c>
      <c r="Q48" s="26">
        <f>'1'!Q48*$G48</f>
        <v>8421.1493373844969</v>
      </c>
      <c r="R48" s="26">
        <f>'1'!R48*$G48</f>
        <v>8600.2769700176759</v>
      </c>
      <c r="S48" s="26">
        <f>'1'!S48*$G48</f>
        <v>2746.9026033784749</v>
      </c>
      <c r="T48" s="26">
        <f>'1'!T48*$G48</f>
        <v>461.0397376060364</v>
      </c>
      <c r="U48" s="26">
        <f>'1'!U48*$G48</f>
        <v>51.35955222416883</v>
      </c>
      <c r="V48" s="26">
        <f>'1'!V48*$G48</f>
        <v>14.439767196536714</v>
      </c>
      <c r="W48" s="26">
        <f>'1'!W48*$G48</f>
        <v>0</v>
      </c>
      <c r="X48" s="26">
        <f>'1'!X48*$G48</f>
        <v>0</v>
      </c>
      <c r="Y48" s="26">
        <f>'1'!Y48*$G48</f>
        <v>0</v>
      </c>
      <c r="Z48" s="26">
        <f>'1'!Z48*$G48</f>
        <v>0</v>
      </c>
      <c r="AA48" s="26">
        <f>'1'!AA48*$G48</f>
        <v>0</v>
      </c>
      <c r="AB48" s="26">
        <f>'1'!AB48*$G48</f>
        <v>0</v>
      </c>
      <c r="AC48" s="26">
        <f>'1'!AC48*$G48</f>
        <v>0</v>
      </c>
      <c r="AD48" s="26">
        <f>'1'!AD48*$G48</f>
        <v>0</v>
      </c>
      <c r="AE48" s="26">
        <f>'1'!AE48*$G48</f>
        <v>0</v>
      </c>
      <c r="AF48" s="26">
        <f t="shared" si="0"/>
        <v>51256.238271909329</v>
      </c>
      <c r="AG48" s="26">
        <f t="shared" si="1"/>
        <v>526.83905702674201</v>
      </c>
      <c r="AH48" s="8">
        <f t="shared" si="2"/>
        <v>143</v>
      </c>
    </row>
    <row r="49" spans="1:34" x14ac:dyDescent="0.25">
      <c r="A49" s="8">
        <f t="shared" si="3"/>
        <v>144</v>
      </c>
      <c r="B49" s="1">
        <f>'1'!B49</f>
        <v>5562997</v>
      </c>
      <c r="C49" t="str">
        <f>'1'!C49</f>
        <v>MARITIME: EM REPL LINE RELAYS</v>
      </c>
      <c r="D49" s="1" t="str">
        <f>'1'!D49</f>
        <v>3F</v>
      </c>
      <c r="E49" s="28" t="str">
        <f>'1'!E49</f>
        <v>OAI</v>
      </c>
      <c r="F49" s="1" t="str">
        <f>'1'!F49</f>
        <v>TOHI</v>
      </c>
      <c r="G49" s="27">
        <f>'7'!$R$35</f>
        <v>6.5367891337875572E-2</v>
      </c>
      <c r="H49" s="26">
        <f>'1'!H49*$G49</f>
        <v>0</v>
      </c>
      <c r="I49" s="26">
        <f>'1'!I49*$G49</f>
        <v>91.972623112390934</v>
      </c>
      <c r="J49" s="26">
        <f>'1'!J49*$G49</f>
        <v>0</v>
      </c>
      <c r="K49" s="26">
        <f>'1'!K49*$G49</f>
        <v>246.35197208505167</v>
      </c>
      <c r="L49" s="26">
        <f>'1'!L49*$G49</f>
        <v>128.17336133530642</v>
      </c>
      <c r="M49" s="26">
        <f>'1'!M49*$G49</f>
        <v>896.57946080116756</v>
      </c>
      <c r="N49" s="26">
        <f>'1'!N49*$G49</f>
        <v>1976.8819169965684</v>
      </c>
      <c r="O49" s="26">
        <f>'1'!O49*$G49</f>
        <v>24.571790353907431</v>
      </c>
      <c r="P49" s="26">
        <f>'1'!P49*$G49</f>
        <v>3250.2419034692502</v>
      </c>
      <c r="Q49" s="26">
        <f>'1'!Q49*$G49</f>
        <v>4932.9029415540408</v>
      </c>
      <c r="R49" s="26">
        <f>'1'!R49*$G49</f>
        <v>987.1662846171954</v>
      </c>
      <c r="S49" s="26">
        <f>'1'!S49*$G49</f>
        <v>107.0660692223064</v>
      </c>
      <c r="T49" s="26">
        <f>'1'!T49*$G49</f>
        <v>0</v>
      </c>
      <c r="U49" s="26">
        <f>'1'!U49*$G49</f>
        <v>0</v>
      </c>
      <c r="V49" s="26">
        <f>'1'!V49*$G49</f>
        <v>0</v>
      </c>
      <c r="W49" s="26">
        <f>'1'!W49*$G49</f>
        <v>0</v>
      </c>
      <c r="X49" s="26">
        <f>'1'!X49*$G49</f>
        <v>0</v>
      </c>
      <c r="Y49" s="26">
        <f>'1'!Y49*$G49</f>
        <v>0</v>
      </c>
      <c r="Z49" s="26">
        <f>'1'!Z49*$G49</f>
        <v>0</v>
      </c>
      <c r="AA49" s="26">
        <f>'1'!AA49*$G49</f>
        <v>0</v>
      </c>
      <c r="AB49" s="26">
        <f>'1'!AB49*$G49</f>
        <v>0</v>
      </c>
      <c r="AC49" s="26">
        <f>'1'!AC49*$G49</f>
        <v>0</v>
      </c>
      <c r="AD49" s="26">
        <f>'1'!AD49*$G49</f>
        <v>0</v>
      </c>
      <c r="AE49" s="26">
        <f>'1'!AE49*$G49</f>
        <v>0</v>
      </c>
      <c r="AF49" s="26">
        <f t="shared" si="0"/>
        <v>12641.908323547184</v>
      </c>
      <c r="AG49" s="26">
        <f t="shared" si="1"/>
        <v>0</v>
      </c>
      <c r="AH49" s="8">
        <f t="shared" si="2"/>
        <v>144</v>
      </c>
    </row>
    <row r="50" spans="1:34" x14ac:dyDescent="0.25">
      <c r="A50" s="8">
        <f t="shared" si="3"/>
        <v>145</v>
      </c>
      <c r="B50" s="1">
        <f>'1'!B50</f>
        <v>5563122</v>
      </c>
      <c r="C50" t="str">
        <f>'1'!C50</f>
        <v>HOLLISTER: EM REPL CB 182_192 PRIM BU</v>
      </c>
      <c r="D50" s="1" t="str">
        <f>'1'!D50</f>
        <v>3F</v>
      </c>
      <c r="E50" s="28" t="str">
        <f>'1'!E50</f>
        <v>OAI</v>
      </c>
      <c r="F50" s="1" t="str">
        <f>'1'!F50</f>
        <v>TOHI</v>
      </c>
      <c r="G50" s="27">
        <f>'7'!$R$35</f>
        <v>6.5367891337875572E-2</v>
      </c>
      <c r="H50" s="26">
        <f>'1'!H50*$G50</f>
        <v>1357.5342201484648</v>
      </c>
      <c r="I50" s="26">
        <f>'1'!I50*$G50</f>
        <v>173.97010600662205</v>
      </c>
      <c r="J50" s="26">
        <f>'1'!J50*$G50</f>
        <v>2563.9378755237608</v>
      </c>
      <c r="K50" s="26">
        <f>'1'!K50*$G50</f>
        <v>0</v>
      </c>
      <c r="L50" s="26">
        <f>'1'!L50*$G50</f>
        <v>0</v>
      </c>
      <c r="M50" s="26">
        <f>'1'!M50*$G50</f>
        <v>40.175106016258326</v>
      </c>
      <c r="N50" s="26">
        <f>'1'!N50*$G50</f>
        <v>2362.4021297399568</v>
      </c>
      <c r="O50" s="26">
        <f>'1'!O50*$G50</f>
        <v>218.38758817070851</v>
      </c>
      <c r="P50" s="26">
        <f>'1'!P50*$G50</f>
        <v>91.894181642785483</v>
      </c>
      <c r="Q50" s="26">
        <f>'1'!Q50*$G50</f>
        <v>39.384154531070031</v>
      </c>
      <c r="R50" s="26">
        <f>'1'!R50*$G50</f>
        <v>0</v>
      </c>
      <c r="S50" s="26">
        <f>'1'!S50*$G50</f>
        <v>0</v>
      </c>
      <c r="T50" s="26">
        <f>'1'!T50*$G50</f>
        <v>0</v>
      </c>
      <c r="U50" s="26">
        <f>'1'!U50*$G50</f>
        <v>0</v>
      </c>
      <c r="V50" s="26">
        <f>'1'!V50*$G50</f>
        <v>0</v>
      </c>
      <c r="W50" s="26">
        <f>'1'!W50*$G50</f>
        <v>0</v>
      </c>
      <c r="X50" s="26">
        <f>'1'!X50*$G50</f>
        <v>0</v>
      </c>
      <c r="Y50" s="26">
        <f>'1'!Y50*$G50</f>
        <v>0</v>
      </c>
      <c r="Z50" s="26">
        <f>'1'!Z50*$G50</f>
        <v>0</v>
      </c>
      <c r="AA50" s="26">
        <f>'1'!AA50*$G50</f>
        <v>0</v>
      </c>
      <c r="AB50" s="26">
        <f>'1'!AB50*$G50</f>
        <v>0</v>
      </c>
      <c r="AC50" s="26">
        <f>'1'!AC50*$G50</f>
        <v>0</v>
      </c>
      <c r="AD50" s="26">
        <f>'1'!AD50*$G50</f>
        <v>0</v>
      </c>
      <c r="AE50" s="26">
        <f>'1'!AE50*$G50</f>
        <v>0</v>
      </c>
      <c r="AF50" s="26">
        <f t="shared" si="0"/>
        <v>6847.685361779626</v>
      </c>
      <c r="AG50" s="26">
        <f t="shared" si="1"/>
        <v>0</v>
      </c>
      <c r="AH50" s="8">
        <f t="shared" si="2"/>
        <v>145</v>
      </c>
    </row>
    <row r="51" spans="1:34" x14ac:dyDescent="0.25">
      <c r="A51" s="8">
        <f t="shared" si="3"/>
        <v>146</v>
      </c>
      <c r="B51" s="1">
        <f>'1'!B51</f>
        <v>5563142</v>
      </c>
      <c r="C51" t="str">
        <f>'1'!C51</f>
        <v>TABLE MNT: EM REPL 525 kV Fault Recorder</v>
      </c>
      <c r="D51" s="1" t="str">
        <f>'1'!D51</f>
        <v>3F</v>
      </c>
      <c r="E51" s="28" t="str">
        <f>'1'!E51</f>
        <v>OAI</v>
      </c>
      <c r="F51" s="1" t="str">
        <f>'1'!F51</f>
        <v>TOHI</v>
      </c>
      <c r="G51" s="27">
        <f>'7'!$R$35</f>
        <v>6.5367891337875572E-2</v>
      </c>
      <c r="H51" s="26">
        <f>'1'!H51*$G51</f>
        <v>141.20118207894501</v>
      </c>
      <c r="I51" s="26">
        <f>'1'!I51*$G51</f>
        <v>151.28744771237922</v>
      </c>
      <c r="J51" s="26">
        <f>'1'!J51*$G51</f>
        <v>397.94664888671883</v>
      </c>
      <c r="K51" s="26">
        <f>'1'!K51*$G51</f>
        <v>451.09074454441173</v>
      </c>
      <c r="L51" s="26">
        <f>'1'!L51*$G51</f>
        <v>119.63631472657987</v>
      </c>
      <c r="M51" s="26">
        <f>'1'!M51*$G51</f>
        <v>1249.5856843930972</v>
      </c>
      <c r="N51" s="26">
        <f>'1'!N51*$G51</f>
        <v>9395.745376497418</v>
      </c>
      <c r="O51" s="26">
        <f>'1'!O51*$G51</f>
        <v>125.71552862100231</v>
      </c>
      <c r="P51" s="26">
        <f>'1'!P51*$G51</f>
        <v>125.71552862100231</v>
      </c>
      <c r="Q51" s="26">
        <f>'1'!Q51*$G51</f>
        <v>0</v>
      </c>
      <c r="R51" s="26">
        <f>'1'!R51*$G51</f>
        <v>0</v>
      </c>
      <c r="S51" s="26">
        <f>'1'!S51*$G51</f>
        <v>0</v>
      </c>
      <c r="T51" s="26">
        <f>'1'!T51*$G51</f>
        <v>0</v>
      </c>
      <c r="U51" s="26">
        <f>'1'!U51*$G51</f>
        <v>0</v>
      </c>
      <c r="V51" s="26">
        <f>'1'!V51*$G51</f>
        <v>0</v>
      </c>
      <c r="W51" s="26">
        <f>'1'!W51*$G51</f>
        <v>0</v>
      </c>
      <c r="X51" s="26">
        <f>'1'!X51*$G51</f>
        <v>0</v>
      </c>
      <c r="Y51" s="26">
        <f>'1'!Y51*$G51</f>
        <v>0</v>
      </c>
      <c r="Z51" s="26">
        <f>'1'!Z51*$G51</f>
        <v>0</v>
      </c>
      <c r="AA51" s="26">
        <f>'1'!AA51*$G51</f>
        <v>0</v>
      </c>
      <c r="AB51" s="26">
        <f>'1'!AB51*$G51</f>
        <v>0</v>
      </c>
      <c r="AC51" s="26">
        <f>'1'!AC51*$G51</f>
        <v>0</v>
      </c>
      <c r="AD51" s="26">
        <f>'1'!AD51*$G51</f>
        <v>0</v>
      </c>
      <c r="AE51" s="26">
        <f>'1'!AE51*$G51</f>
        <v>0</v>
      </c>
      <c r="AF51" s="26">
        <f t="shared" si="0"/>
        <v>12157.924456081553</v>
      </c>
      <c r="AG51" s="26">
        <f t="shared" si="1"/>
        <v>0</v>
      </c>
      <c r="AH51" s="8">
        <f t="shared" si="2"/>
        <v>146</v>
      </c>
    </row>
    <row r="52" spans="1:34" x14ac:dyDescent="0.25">
      <c r="A52" s="8">
        <f t="shared" si="3"/>
        <v>147</v>
      </c>
      <c r="B52" s="1">
        <f>'1'!B52</f>
        <v>5563199</v>
      </c>
      <c r="C52" t="str">
        <f>'1'!C52</f>
        <v>SONOMA: EM REPL CB 152 DEV 111LA-6</v>
      </c>
      <c r="D52" s="1" t="str">
        <f>'1'!D52</f>
        <v>3F</v>
      </c>
      <c r="E52" s="28" t="str">
        <f>'1'!E52</f>
        <v>OAI</v>
      </c>
      <c r="F52" s="1" t="str">
        <f>'1'!F52</f>
        <v>TOHI</v>
      </c>
      <c r="G52" s="27">
        <f>'7'!$R$35</f>
        <v>6.5367891337875572E-2</v>
      </c>
      <c r="H52" s="26">
        <f>'1'!H52*$G52</f>
        <v>2069.2206003004512</v>
      </c>
      <c r="I52" s="26">
        <f>'1'!I52*$G52</f>
        <v>1399.336986659036</v>
      </c>
      <c r="J52" s="26">
        <f>'1'!J52*$G52</f>
        <v>1172.0985860011795</v>
      </c>
      <c r="K52" s="26">
        <f>'1'!K52*$G52</f>
        <v>3528.3822811119112</v>
      </c>
      <c r="L52" s="26">
        <f>'1'!L52*$G52</f>
        <v>186.14160737373447</v>
      </c>
      <c r="M52" s="26">
        <f>'1'!M52*$G52</f>
        <v>41.024888603650709</v>
      </c>
      <c r="N52" s="26">
        <f>'1'!N52*$G52</f>
        <v>24.611011088710153</v>
      </c>
      <c r="O52" s="26">
        <f>'1'!O52*$G52</f>
        <v>0</v>
      </c>
      <c r="P52" s="26">
        <f>'1'!P52*$G52</f>
        <v>0</v>
      </c>
      <c r="Q52" s="26">
        <f>'1'!Q52*$G52</f>
        <v>0</v>
      </c>
      <c r="R52" s="26">
        <f>'1'!R52*$G52</f>
        <v>0</v>
      </c>
      <c r="S52" s="26">
        <f>'1'!S52*$G52</f>
        <v>0</v>
      </c>
      <c r="T52" s="26">
        <f>'1'!T52*$G52</f>
        <v>0</v>
      </c>
      <c r="U52" s="26">
        <f>'1'!U52*$G52</f>
        <v>0</v>
      </c>
      <c r="V52" s="26">
        <f>'1'!V52*$G52</f>
        <v>0</v>
      </c>
      <c r="W52" s="26">
        <f>'1'!W52*$G52</f>
        <v>0</v>
      </c>
      <c r="X52" s="26">
        <f>'1'!X52*$G52</f>
        <v>0</v>
      </c>
      <c r="Y52" s="26">
        <f>'1'!Y52*$G52</f>
        <v>0</v>
      </c>
      <c r="Z52" s="26">
        <f>'1'!Z52*$G52</f>
        <v>0</v>
      </c>
      <c r="AA52" s="26">
        <f>'1'!AA52*$G52</f>
        <v>0</v>
      </c>
      <c r="AB52" s="26">
        <f>'1'!AB52*$G52</f>
        <v>0</v>
      </c>
      <c r="AC52" s="26">
        <f>'1'!AC52*$G52</f>
        <v>0</v>
      </c>
      <c r="AD52" s="26">
        <f>'1'!AD52*$G52</f>
        <v>0</v>
      </c>
      <c r="AE52" s="26">
        <f>'1'!AE52*$G52</f>
        <v>0</v>
      </c>
      <c r="AF52" s="26">
        <f t="shared" si="0"/>
        <v>8420.8159611386727</v>
      </c>
      <c r="AG52" s="26">
        <f t="shared" si="1"/>
        <v>0</v>
      </c>
      <c r="AH52" s="8">
        <f t="shared" si="2"/>
        <v>147</v>
      </c>
    </row>
    <row r="53" spans="1:34" x14ac:dyDescent="0.25">
      <c r="A53" s="8">
        <f t="shared" si="3"/>
        <v>148</v>
      </c>
      <c r="B53" s="1">
        <f>'1'!B53</f>
        <v>5563222</v>
      </c>
      <c r="C53" t="str">
        <f>'1'!C53</f>
        <v>Generic PO 1</v>
      </c>
      <c r="D53" s="1" t="str">
        <f>'1'!D53</f>
        <v>3F</v>
      </c>
      <c r="E53" s="28" t="str">
        <f>'1'!E53</f>
        <v>OAI</v>
      </c>
      <c r="F53" s="1" t="str">
        <f>'1'!F53</f>
        <v>TOHI</v>
      </c>
      <c r="G53" s="27">
        <f>'7'!$R$35</f>
        <v>6.5367891337875572E-2</v>
      </c>
      <c r="H53" s="26">
        <f>'1'!H53*$G53</f>
        <v>0</v>
      </c>
      <c r="I53" s="26">
        <f>'1'!I53*$G53</f>
        <v>382.96432819207786</v>
      </c>
      <c r="J53" s="26">
        <f>'1'!J53*$G53</f>
        <v>356.28769173709082</v>
      </c>
      <c r="K53" s="26">
        <f>'1'!K53*$G53</f>
        <v>146.75091605353066</v>
      </c>
      <c r="L53" s="26">
        <f>'1'!L53*$G53</f>
        <v>106.81767123522248</v>
      </c>
      <c r="M53" s="26">
        <f>'1'!M53*$G53</f>
        <v>499.94670653033995</v>
      </c>
      <c r="N53" s="26">
        <f>'1'!N53*$G53</f>
        <v>586.48072108341967</v>
      </c>
      <c r="O53" s="26">
        <f>'1'!O53*$G53</f>
        <v>3649.0906292564323</v>
      </c>
      <c r="P53" s="26">
        <f>'1'!P53*$G53</f>
        <v>2715.0749770860634</v>
      </c>
      <c r="Q53" s="26">
        <f>'1'!Q53*$G53</f>
        <v>0</v>
      </c>
      <c r="R53" s="26">
        <f>'1'!R53*$G53</f>
        <v>889.48704459100804</v>
      </c>
      <c r="S53" s="26">
        <f>'1'!S53*$G53</f>
        <v>2420.3703757783846</v>
      </c>
      <c r="T53" s="26">
        <f>'1'!T53*$G53</f>
        <v>0</v>
      </c>
      <c r="U53" s="26">
        <f>'1'!U53*$G53</f>
        <v>0</v>
      </c>
      <c r="V53" s="26">
        <f>'1'!V53*$G53</f>
        <v>0</v>
      </c>
      <c r="W53" s="26">
        <f>'1'!W53*$G53</f>
        <v>0</v>
      </c>
      <c r="X53" s="26">
        <f>'1'!X53*$G53</f>
        <v>0</v>
      </c>
      <c r="Y53" s="26">
        <f>'1'!Y53*$G53</f>
        <v>0</v>
      </c>
      <c r="Z53" s="26">
        <f>'1'!Z53*$G53</f>
        <v>0</v>
      </c>
      <c r="AA53" s="26">
        <f>'1'!AA53*$G53</f>
        <v>0</v>
      </c>
      <c r="AB53" s="26">
        <f>'1'!AB53*$G53</f>
        <v>0</v>
      </c>
      <c r="AC53" s="26">
        <f>'1'!AC53*$G53</f>
        <v>0</v>
      </c>
      <c r="AD53" s="26">
        <f>'1'!AD53*$G53</f>
        <v>0</v>
      </c>
      <c r="AE53" s="26">
        <f>'1'!AE53*$G53</f>
        <v>0</v>
      </c>
      <c r="AF53" s="26">
        <f t="shared" si="0"/>
        <v>11753.271061543568</v>
      </c>
      <c r="AG53" s="26">
        <f t="shared" si="1"/>
        <v>0</v>
      </c>
      <c r="AH53" s="8">
        <f t="shared" si="2"/>
        <v>148</v>
      </c>
    </row>
    <row r="54" spans="1:34" x14ac:dyDescent="0.25">
      <c r="A54" s="8">
        <f t="shared" si="3"/>
        <v>149</v>
      </c>
      <c r="B54" s="1">
        <f>'1'!B54</f>
        <v>5563780</v>
      </c>
      <c r="C54" t="str">
        <f>'1'!C54</f>
        <v>EM REPL CB 252 BU_RE/BF</v>
      </c>
      <c r="D54" s="1" t="str">
        <f>'1'!D54</f>
        <v>3F</v>
      </c>
      <c r="E54" s="28" t="str">
        <f>'1'!E54</f>
        <v>OAI</v>
      </c>
      <c r="F54" s="1" t="str">
        <f>'1'!F54</f>
        <v>TOHI</v>
      </c>
      <c r="G54" s="27">
        <f>'7'!$R$35</f>
        <v>6.5367891337875572E-2</v>
      </c>
      <c r="H54" s="26">
        <f>'1'!H54*$G54</f>
        <v>283.01682233646608</v>
      </c>
      <c r="I54" s="26">
        <f>'1'!I54*$G54</f>
        <v>310.13142366341685</v>
      </c>
      <c r="J54" s="26">
        <f>'1'!J54*$G54</f>
        <v>484.41529554846068</v>
      </c>
      <c r="K54" s="26">
        <f>'1'!K54*$G54</f>
        <v>1832.9222099031647</v>
      </c>
      <c r="L54" s="26">
        <f>'1'!L54*$G54</f>
        <v>2843.8889437564803</v>
      </c>
      <c r="M54" s="26">
        <f>'1'!M54*$G54</f>
        <v>6280.4424111169446</v>
      </c>
      <c r="N54" s="26">
        <f>'1'!N54*$G54</f>
        <v>2529.6981740409815</v>
      </c>
      <c r="O54" s="26">
        <f>'1'!O54*$G54</f>
        <v>557.88880541223273</v>
      </c>
      <c r="P54" s="26">
        <f>'1'!P54*$G54</f>
        <v>64.204342872061389</v>
      </c>
      <c r="Q54" s="26">
        <f>'1'!Q54*$G54</f>
        <v>0</v>
      </c>
      <c r="R54" s="26">
        <f>'1'!R54*$G54</f>
        <v>0</v>
      </c>
      <c r="S54" s="26">
        <f>'1'!S54*$G54</f>
        <v>0</v>
      </c>
      <c r="T54" s="26">
        <f>'1'!T54*$G54</f>
        <v>0</v>
      </c>
      <c r="U54" s="26">
        <f>'1'!U54*$G54</f>
        <v>0</v>
      </c>
      <c r="V54" s="26">
        <f>'1'!V54*$G54</f>
        <v>0</v>
      </c>
      <c r="W54" s="26">
        <f>'1'!W54*$G54</f>
        <v>0</v>
      </c>
      <c r="X54" s="26">
        <f>'1'!X54*$G54</f>
        <v>0</v>
      </c>
      <c r="Y54" s="26">
        <f>'1'!Y54*$G54</f>
        <v>0</v>
      </c>
      <c r="Z54" s="26">
        <f>'1'!Z54*$G54</f>
        <v>0</v>
      </c>
      <c r="AA54" s="26">
        <f>'1'!AA54*$G54</f>
        <v>0</v>
      </c>
      <c r="AB54" s="26">
        <f>'1'!AB54*$G54</f>
        <v>0</v>
      </c>
      <c r="AC54" s="26">
        <f>'1'!AC54*$G54</f>
        <v>0</v>
      </c>
      <c r="AD54" s="26">
        <f>'1'!AD54*$G54</f>
        <v>0</v>
      </c>
      <c r="AE54" s="26">
        <f>'1'!AE54*$G54</f>
        <v>0</v>
      </c>
      <c r="AF54" s="26">
        <f t="shared" si="0"/>
        <v>15186.608428650206</v>
      </c>
      <c r="AG54" s="26">
        <f t="shared" si="1"/>
        <v>0</v>
      </c>
      <c r="AH54" s="8">
        <f t="shared" si="2"/>
        <v>149</v>
      </c>
    </row>
    <row r="55" spans="1:34" x14ac:dyDescent="0.25">
      <c r="A55" s="8">
        <f t="shared" si="3"/>
        <v>150</v>
      </c>
      <c r="B55" s="1">
        <f>'1'!B55</f>
        <v>5563781</v>
      </c>
      <c r="C55" t="str">
        <f>'1'!C55</f>
        <v>KERN PP: EM REPL DEV 621-67N-2</v>
      </c>
      <c r="D55" s="1" t="str">
        <f>'1'!D55</f>
        <v>3F</v>
      </c>
      <c r="E55" s="28" t="str">
        <f>'1'!E55</f>
        <v>OAI</v>
      </c>
      <c r="F55" s="1" t="str">
        <f>'1'!F55</f>
        <v>TOHI</v>
      </c>
      <c r="G55" s="27">
        <f>'7'!$R$35</f>
        <v>6.5367891337875572E-2</v>
      </c>
      <c r="H55" s="26">
        <f>'1'!H55*$G55</f>
        <v>0</v>
      </c>
      <c r="I55" s="26">
        <f>'1'!I55*$G55</f>
        <v>254.1699718890616</v>
      </c>
      <c r="J55" s="26">
        <f>'1'!J55*$G55</f>
        <v>296.9140360348984</v>
      </c>
      <c r="K55" s="26">
        <f>'1'!K55*$G55</f>
        <v>1664.9920970561625</v>
      </c>
      <c r="L55" s="26">
        <f>'1'!L55*$G55</f>
        <v>4583.3808265704201</v>
      </c>
      <c r="M55" s="26">
        <f>'1'!M55*$G55</f>
        <v>319.28292845071945</v>
      </c>
      <c r="N55" s="26">
        <f>'1'!N55*$G55</f>
        <v>121.64964577978644</v>
      </c>
      <c r="O55" s="26">
        <f>'1'!O55*$G55</f>
        <v>240.76955416479711</v>
      </c>
      <c r="P55" s="26">
        <f>'1'!P55*$G55</f>
        <v>0</v>
      </c>
      <c r="Q55" s="26">
        <f>'1'!Q55*$G55</f>
        <v>0</v>
      </c>
      <c r="R55" s="26">
        <f>'1'!R55*$G55</f>
        <v>0</v>
      </c>
      <c r="S55" s="26">
        <f>'1'!S55*$G55</f>
        <v>0</v>
      </c>
      <c r="T55" s="26">
        <f>'1'!T55*$G55</f>
        <v>0</v>
      </c>
      <c r="U55" s="26">
        <f>'1'!U55*$G55</f>
        <v>0</v>
      </c>
      <c r="V55" s="26">
        <f>'1'!V55*$G55</f>
        <v>0</v>
      </c>
      <c r="W55" s="26">
        <f>'1'!W55*$G55</f>
        <v>0</v>
      </c>
      <c r="X55" s="26">
        <f>'1'!X55*$G55</f>
        <v>0</v>
      </c>
      <c r="Y55" s="26">
        <f>'1'!Y55*$G55</f>
        <v>0</v>
      </c>
      <c r="Z55" s="26">
        <f>'1'!Z55*$G55</f>
        <v>0</v>
      </c>
      <c r="AA55" s="26">
        <f>'1'!AA55*$G55</f>
        <v>0</v>
      </c>
      <c r="AB55" s="26">
        <f>'1'!AB55*$G55</f>
        <v>0</v>
      </c>
      <c r="AC55" s="26">
        <f>'1'!AC55*$G55</f>
        <v>0</v>
      </c>
      <c r="AD55" s="26">
        <f>'1'!AD55*$G55</f>
        <v>0</v>
      </c>
      <c r="AE55" s="26">
        <f>'1'!AE55*$G55</f>
        <v>0</v>
      </c>
      <c r="AF55" s="26">
        <f t="shared" si="0"/>
        <v>7481.1590599458468</v>
      </c>
      <c r="AG55" s="26">
        <f t="shared" si="1"/>
        <v>0</v>
      </c>
      <c r="AH55" s="8">
        <f t="shared" si="2"/>
        <v>150</v>
      </c>
    </row>
    <row r="56" spans="1:34" x14ac:dyDescent="0.25">
      <c r="A56" s="8">
        <f t="shared" si="3"/>
        <v>151</v>
      </c>
      <c r="B56" s="1">
        <f>'1'!B56</f>
        <v>5563782</v>
      </c>
      <c r="C56" t="str">
        <f>'1'!C56</f>
        <v>CLAY: EM REPL Dev 611LA-1 &amp; 611LA-3</v>
      </c>
      <c r="D56" s="1" t="str">
        <f>'1'!D56</f>
        <v>3F</v>
      </c>
      <c r="E56" s="28" t="str">
        <f>'1'!E56</f>
        <v>OAI</v>
      </c>
      <c r="F56" s="1" t="str">
        <f>'1'!F56</f>
        <v>TOHI</v>
      </c>
      <c r="G56" s="27">
        <f>'7'!$R$35</f>
        <v>6.5367891337875572E-2</v>
      </c>
      <c r="H56" s="26">
        <f>'1'!H56*$G56</f>
        <v>29.526676517318396</v>
      </c>
      <c r="I56" s="26">
        <f>'1'!I56*$G56</f>
        <v>106.47775820026553</v>
      </c>
      <c r="J56" s="26">
        <f>'1'!J56*$G56</f>
        <v>1966.7891145740002</v>
      </c>
      <c r="K56" s="26">
        <f>'1'!K56*$G56</f>
        <v>4469.9152407861357</v>
      </c>
      <c r="L56" s="26">
        <f>'1'!L56*$G56</f>
        <v>65.367891337875577</v>
      </c>
      <c r="M56" s="26">
        <f>'1'!M56*$G56</f>
        <v>65.367891337875577</v>
      </c>
      <c r="N56" s="26">
        <f>'1'!N56*$G56</f>
        <v>0</v>
      </c>
      <c r="O56" s="26">
        <f>'1'!O56*$G56</f>
        <v>0</v>
      </c>
      <c r="P56" s="26">
        <f>'1'!P56*$G56</f>
        <v>0</v>
      </c>
      <c r="Q56" s="26">
        <f>'1'!Q56*$G56</f>
        <v>0</v>
      </c>
      <c r="R56" s="26">
        <f>'1'!R56*$G56</f>
        <v>0</v>
      </c>
      <c r="S56" s="26">
        <f>'1'!S56*$G56</f>
        <v>0</v>
      </c>
      <c r="T56" s="26">
        <f>'1'!T56*$G56</f>
        <v>0</v>
      </c>
      <c r="U56" s="26">
        <f>'1'!U56*$G56</f>
        <v>0</v>
      </c>
      <c r="V56" s="26">
        <f>'1'!V56*$G56</f>
        <v>0</v>
      </c>
      <c r="W56" s="26">
        <f>'1'!W56*$G56</f>
        <v>0</v>
      </c>
      <c r="X56" s="26">
        <f>'1'!X56*$G56</f>
        <v>0</v>
      </c>
      <c r="Y56" s="26">
        <f>'1'!Y56*$G56</f>
        <v>0</v>
      </c>
      <c r="Z56" s="26">
        <f>'1'!Z56*$G56</f>
        <v>0</v>
      </c>
      <c r="AA56" s="26">
        <f>'1'!AA56*$G56</f>
        <v>0</v>
      </c>
      <c r="AB56" s="26">
        <f>'1'!AB56*$G56</f>
        <v>0</v>
      </c>
      <c r="AC56" s="26">
        <f>'1'!AC56*$G56</f>
        <v>0</v>
      </c>
      <c r="AD56" s="26">
        <f>'1'!AD56*$G56</f>
        <v>0</v>
      </c>
      <c r="AE56" s="26">
        <f>'1'!AE56*$G56</f>
        <v>0</v>
      </c>
      <c r="AF56" s="26">
        <f t="shared" si="0"/>
        <v>6703.4445727534703</v>
      </c>
      <c r="AG56" s="26">
        <f t="shared" si="1"/>
        <v>0</v>
      </c>
      <c r="AH56" s="8">
        <f t="shared" si="2"/>
        <v>151</v>
      </c>
    </row>
    <row r="57" spans="1:34" x14ac:dyDescent="0.25">
      <c r="A57" s="8">
        <f t="shared" si="3"/>
        <v>152</v>
      </c>
      <c r="B57" s="1">
        <f>'1'!B57</f>
        <v>5564484</v>
      </c>
      <c r="C57" t="str">
        <f>'1'!C57</f>
        <v>SAN MATEO: EM REPL 11TA-T8</v>
      </c>
      <c r="D57" s="1" t="str">
        <f>'1'!D57</f>
        <v>3F</v>
      </c>
      <c r="E57" s="28" t="str">
        <f>'1'!E57</f>
        <v>OAI</v>
      </c>
      <c r="F57" s="1" t="str">
        <f>'1'!F57</f>
        <v>TOHI</v>
      </c>
      <c r="G57" s="27">
        <f>'7'!$R$35</f>
        <v>6.5367891337875572E-2</v>
      </c>
      <c r="H57" s="26">
        <f>'1'!H57*$G57</f>
        <v>843.54649055874916</v>
      </c>
      <c r="I57" s="26">
        <f>'1'!I57*$G57</f>
        <v>137.24642465300354</v>
      </c>
      <c r="J57" s="26">
        <f>'1'!J57*$G57</f>
        <v>24.944387334533321</v>
      </c>
      <c r="K57" s="26">
        <f>'1'!K57*$G57</f>
        <v>182.49407903708101</v>
      </c>
      <c r="L57" s="26">
        <f>'1'!L57*$G57</f>
        <v>257.24879957107555</v>
      </c>
      <c r="M57" s="26">
        <f>'1'!M57*$G57</f>
        <v>190.8088748152588</v>
      </c>
      <c r="N57" s="26">
        <f>'1'!N57*$G57</f>
        <v>189.99831296266913</v>
      </c>
      <c r="O57" s="26">
        <f>'1'!O57*$G57</f>
        <v>984.92416594430642</v>
      </c>
      <c r="P57" s="26">
        <f>'1'!P57*$G57</f>
        <v>2033.935012556266</v>
      </c>
      <c r="Q57" s="26">
        <f>'1'!Q57*$G57</f>
        <v>5249.5253968273082</v>
      </c>
      <c r="R57" s="26">
        <f>'1'!R57*$G57</f>
        <v>3496.2016682062749</v>
      </c>
      <c r="S57" s="26">
        <f>'1'!S57*$G57</f>
        <v>803.149133711942</v>
      </c>
      <c r="T57" s="26">
        <f>'1'!T57*$G57</f>
        <v>39.384154531070031</v>
      </c>
      <c r="U57" s="26">
        <f>'1'!U57*$G57</f>
        <v>0</v>
      </c>
      <c r="V57" s="26">
        <f>'1'!V57*$G57</f>
        <v>0</v>
      </c>
      <c r="W57" s="26">
        <f>'1'!W57*$G57</f>
        <v>0</v>
      </c>
      <c r="X57" s="26">
        <f>'1'!X57*$G57</f>
        <v>0</v>
      </c>
      <c r="Y57" s="26">
        <f>'1'!Y57*$G57</f>
        <v>0</v>
      </c>
      <c r="Z57" s="26">
        <f>'1'!Z57*$G57</f>
        <v>0</v>
      </c>
      <c r="AA57" s="26">
        <f>'1'!AA57*$G57</f>
        <v>0</v>
      </c>
      <c r="AB57" s="26">
        <f>'1'!AB57*$G57</f>
        <v>0</v>
      </c>
      <c r="AC57" s="26">
        <f>'1'!AC57*$G57</f>
        <v>0</v>
      </c>
      <c r="AD57" s="26">
        <f>'1'!AD57*$G57</f>
        <v>0</v>
      </c>
      <c r="AE57" s="26">
        <f>'1'!AE57*$G57</f>
        <v>0</v>
      </c>
      <c r="AF57" s="26">
        <f t="shared" si="0"/>
        <v>14394.022746178469</v>
      </c>
      <c r="AG57" s="26">
        <f t="shared" si="1"/>
        <v>39.384154531070031</v>
      </c>
      <c r="AH57" s="8">
        <f t="shared" si="2"/>
        <v>152</v>
      </c>
    </row>
    <row r="58" spans="1:34" x14ac:dyDescent="0.25">
      <c r="A58" s="8">
        <f t="shared" si="3"/>
        <v>153</v>
      </c>
      <c r="B58" s="1">
        <f>'1'!B58</f>
        <v>5564485</v>
      </c>
      <c r="C58" t="str">
        <f>'1'!C58</f>
        <v>BRIDGVILLE: EM REPL 185-L2</v>
      </c>
      <c r="D58" s="1" t="str">
        <f>'1'!D58</f>
        <v>3F</v>
      </c>
      <c r="E58" s="28" t="str">
        <f>'1'!E58</f>
        <v>OAI</v>
      </c>
      <c r="F58" s="1" t="str">
        <f>'1'!F58</f>
        <v>TOHI</v>
      </c>
      <c r="G58" s="27">
        <f>'7'!$R$35</f>
        <v>6.5367891337875572E-2</v>
      </c>
      <c r="H58" s="26">
        <f>'1'!H58*$G58</f>
        <v>522.13256885041494</v>
      </c>
      <c r="I58" s="26">
        <f>'1'!I58*$G58</f>
        <v>316.1387328773676</v>
      </c>
      <c r="J58" s="26">
        <f>'1'!J58*$G58</f>
        <v>1777.5686795182517</v>
      </c>
      <c r="K58" s="26">
        <f>'1'!K58*$G58</f>
        <v>1777.5686795182517</v>
      </c>
      <c r="L58" s="26">
        <f>'1'!L58*$G58</f>
        <v>1248.7424385948384</v>
      </c>
      <c r="M58" s="26">
        <f>'1'!M58*$G58</f>
        <v>3522.6625906198474</v>
      </c>
      <c r="N58" s="26">
        <f>'1'!N58*$G58</f>
        <v>1242.8985491092321</v>
      </c>
      <c r="O58" s="26">
        <f>'1'!O58*$G58</f>
        <v>308.0069671949359</v>
      </c>
      <c r="P58" s="26">
        <f>'1'!P58*$G58</f>
        <v>100.15668310789296</v>
      </c>
      <c r="Q58" s="26">
        <f>'1'!Q58*$G58</f>
        <v>0</v>
      </c>
      <c r="R58" s="26">
        <f>'1'!R58*$G58</f>
        <v>0</v>
      </c>
      <c r="S58" s="26">
        <f>'1'!S58*$G58</f>
        <v>0</v>
      </c>
      <c r="T58" s="26">
        <f>'1'!T58*$G58</f>
        <v>0</v>
      </c>
      <c r="U58" s="26">
        <f>'1'!U58*$G58</f>
        <v>0</v>
      </c>
      <c r="V58" s="26">
        <f>'1'!V58*$G58</f>
        <v>0</v>
      </c>
      <c r="W58" s="26">
        <f>'1'!W58*$G58</f>
        <v>0</v>
      </c>
      <c r="X58" s="26">
        <f>'1'!X58*$G58</f>
        <v>0</v>
      </c>
      <c r="Y58" s="26">
        <f>'1'!Y58*$G58</f>
        <v>0</v>
      </c>
      <c r="Z58" s="26">
        <f>'1'!Z58*$G58</f>
        <v>0</v>
      </c>
      <c r="AA58" s="26">
        <f>'1'!AA58*$G58</f>
        <v>0</v>
      </c>
      <c r="AB58" s="26">
        <f>'1'!AB58*$G58</f>
        <v>0</v>
      </c>
      <c r="AC58" s="26">
        <f>'1'!AC58*$G58</f>
        <v>0</v>
      </c>
      <c r="AD58" s="26">
        <f>'1'!AD58*$G58</f>
        <v>0</v>
      </c>
      <c r="AE58" s="26">
        <f>'1'!AE58*$G58</f>
        <v>0</v>
      </c>
      <c r="AF58" s="26">
        <f t="shared" si="0"/>
        <v>10815.875889391031</v>
      </c>
      <c r="AG58" s="26">
        <f t="shared" si="1"/>
        <v>0</v>
      </c>
      <c r="AH58" s="8">
        <f t="shared" si="2"/>
        <v>153</v>
      </c>
    </row>
    <row r="59" spans="1:34" x14ac:dyDescent="0.25">
      <c r="A59" s="8">
        <f t="shared" si="3"/>
        <v>154</v>
      </c>
      <c r="B59" s="1">
        <f>'1'!B59</f>
        <v>5564487</v>
      </c>
      <c r="C59" t="str">
        <f>'1'!C59</f>
        <v>HUMBOULT: EM REPL Dev 185-182</v>
      </c>
      <c r="D59" s="1" t="str">
        <f>'1'!D59</f>
        <v>3F</v>
      </c>
      <c r="E59" s="28" t="str">
        <f>'1'!E59</f>
        <v>OAI</v>
      </c>
      <c r="F59" s="1" t="str">
        <f>'1'!F59</f>
        <v>TOHI</v>
      </c>
      <c r="G59" s="27">
        <f>'7'!$R$35</f>
        <v>6.5367891337875572E-2</v>
      </c>
      <c r="H59" s="26">
        <f>'1'!H59*$G59</f>
        <v>394.77630615683194</v>
      </c>
      <c r="I59" s="26">
        <f>'1'!I59*$G59</f>
        <v>249.80339674769149</v>
      </c>
      <c r="J59" s="26">
        <f>'1'!J59*$G59</f>
        <v>1229.1320711934757</v>
      </c>
      <c r="K59" s="26">
        <f>'1'!K59*$G59</f>
        <v>1229.1320711934757</v>
      </c>
      <c r="L59" s="26">
        <f>'1'!L59*$G59</f>
        <v>1248.7424385948384</v>
      </c>
      <c r="M59" s="26">
        <f>'1'!M59*$G59</f>
        <v>3522.6625906198474</v>
      </c>
      <c r="N59" s="26">
        <f>'1'!N59*$G59</f>
        <v>1242.8985491092321</v>
      </c>
      <c r="O59" s="26">
        <f>'1'!O59*$G59</f>
        <v>308.0069671949359</v>
      </c>
      <c r="P59" s="26">
        <f>'1'!P59*$G59</f>
        <v>100.15668310789296</v>
      </c>
      <c r="Q59" s="26">
        <f>'1'!Q59*$G59</f>
        <v>0</v>
      </c>
      <c r="R59" s="26">
        <f>'1'!R59*$G59</f>
        <v>0</v>
      </c>
      <c r="S59" s="26">
        <f>'1'!S59*$G59</f>
        <v>0</v>
      </c>
      <c r="T59" s="26">
        <f>'1'!T59*$G59</f>
        <v>0</v>
      </c>
      <c r="U59" s="26">
        <f>'1'!U59*$G59</f>
        <v>0</v>
      </c>
      <c r="V59" s="26">
        <f>'1'!V59*$G59</f>
        <v>0</v>
      </c>
      <c r="W59" s="26">
        <f>'1'!W59*$G59</f>
        <v>0</v>
      </c>
      <c r="X59" s="26">
        <f>'1'!X59*$G59</f>
        <v>0</v>
      </c>
      <c r="Y59" s="26">
        <f>'1'!Y59*$G59</f>
        <v>0</v>
      </c>
      <c r="Z59" s="26">
        <f>'1'!Z59*$G59</f>
        <v>0</v>
      </c>
      <c r="AA59" s="26">
        <f>'1'!AA59*$G59</f>
        <v>0</v>
      </c>
      <c r="AB59" s="26">
        <f>'1'!AB59*$G59</f>
        <v>0</v>
      </c>
      <c r="AC59" s="26">
        <f>'1'!AC59*$G59</f>
        <v>0</v>
      </c>
      <c r="AD59" s="26">
        <f>'1'!AD59*$G59</f>
        <v>0</v>
      </c>
      <c r="AE59" s="26">
        <f>'1'!AE59*$G59</f>
        <v>0</v>
      </c>
      <c r="AF59" s="26">
        <f t="shared" si="0"/>
        <v>9525.3110739182193</v>
      </c>
      <c r="AG59" s="26">
        <f t="shared" si="1"/>
        <v>0</v>
      </c>
      <c r="AH59" s="8">
        <f t="shared" si="2"/>
        <v>154</v>
      </c>
    </row>
    <row r="60" spans="1:34" x14ac:dyDescent="0.25">
      <c r="A60" s="8">
        <f t="shared" si="3"/>
        <v>155</v>
      </c>
      <c r="B60" s="1">
        <f>'1'!B60</f>
        <v>5564642</v>
      </c>
      <c r="C60" t="str">
        <f>'1'!C60</f>
        <v>VACA DIXON: EM REPL DEV 211T-T11</v>
      </c>
      <c r="D60" s="1" t="str">
        <f>'1'!D60</f>
        <v>3F</v>
      </c>
      <c r="E60" s="28" t="str">
        <f>'1'!E60</f>
        <v>OAI</v>
      </c>
      <c r="F60" s="1" t="str">
        <f>'1'!F60</f>
        <v>TOHI</v>
      </c>
      <c r="G60" s="27">
        <f>'7'!$R$35</f>
        <v>6.5367891337875572E-2</v>
      </c>
      <c r="H60" s="26">
        <f>'1'!H60*$G60</f>
        <v>0</v>
      </c>
      <c r="I60" s="26">
        <f>'1'!I60*$G60</f>
        <v>182.52022619361617</v>
      </c>
      <c r="J60" s="26">
        <f>'1'!J60*$G60</f>
        <v>1023.0205730160203</v>
      </c>
      <c r="K60" s="26">
        <f>'1'!K60*$G60</f>
        <v>656.88847684344535</v>
      </c>
      <c r="L60" s="26">
        <f>'1'!L60*$G60</f>
        <v>4235.8524322726053</v>
      </c>
      <c r="M60" s="26">
        <f>'1'!M60*$G60</f>
        <v>2334.0455384775864</v>
      </c>
      <c r="N60" s="26">
        <f>'1'!N60*$G60</f>
        <v>73.37545802676533</v>
      </c>
      <c r="O60" s="26">
        <f>'1'!O60*$G60</f>
        <v>0</v>
      </c>
      <c r="P60" s="26">
        <f>'1'!P60*$G60</f>
        <v>0</v>
      </c>
      <c r="Q60" s="26">
        <f>'1'!Q60*$G60</f>
        <v>0</v>
      </c>
      <c r="R60" s="26">
        <f>'1'!R60*$G60</f>
        <v>0</v>
      </c>
      <c r="S60" s="26">
        <f>'1'!S60*$G60</f>
        <v>0</v>
      </c>
      <c r="T60" s="26">
        <f>'1'!T60*$G60</f>
        <v>0</v>
      </c>
      <c r="U60" s="26">
        <f>'1'!U60*$G60</f>
        <v>0</v>
      </c>
      <c r="V60" s="26">
        <f>'1'!V60*$G60</f>
        <v>0</v>
      </c>
      <c r="W60" s="26">
        <f>'1'!W60*$G60</f>
        <v>0</v>
      </c>
      <c r="X60" s="26">
        <f>'1'!X60*$G60</f>
        <v>0</v>
      </c>
      <c r="Y60" s="26">
        <f>'1'!Y60*$G60</f>
        <v>0</v>
      </c>
      <c r="Z60" s="26">
        <f>'1'!Z60*$G60</f>
        <v>0</v>
      </c>
      <c r="AA60" s="26">
        <f>'1'!AA60*$G60</f>
        <v>0</v>
      </c>
      <c r="AB60" s="26">
        <f>'1'!AB60*$G60</f>
        <v>0</v>
      </c>
      <c r="AC60" s="26">
        <f>'1'!AC60*$G60</f>
        <v>0</v>
      </c>
      <c r="AD60" s="26">
        <f>'1'!AD60*$G60</f>
        <v>0</v>
      </c>
      <c r="AE60" s="26">
        <f>'1'!AE60*$G60</f>
        <v>0</v>
      </c>
      <c r="AF60" s="26">
        <f t="shared" si="0"/>
        <v>8505.7027048300388</v>
      </c>
      <c r="AG60" s="26">
        <f t="shared" si="1"/>
        <v>0</v>
      </c>
      <c r="AH60" s="8">
        <f t="shared" si="2"/>
        <v>155</v>
      </c>
    </row>
    <row r="61" spans="1:34" x14ac:dyDescent="0.25">
      <c r="A61" s="8">
        <f t="shared" si="3"/>
        <v>156</v>
      </c>
      <c r="B61" s="1">
        <f>'1'!B61</f>
        <v>5564643</v>
      </c>
      <c r="C61" t="str">
        <f>'1'!C61</f>
        <v>PAUL SWEET: EM REPL DEV 167/167N-1</v>
      </c>
      <c r="D61" s="1" t="str">
        <f>'1'!D61</f>
        <v>3F</v>
      </c>
      <c r="E61" s="28" t="str">
        <f>'1'!E61</f>
        <v>OAI</v>
      </c>
      <c r="F61" s="1" t="str">
        <f>'1'!F61</f>
        <v>TOHI</v>
      </c>
      <c r="G61" s="27">
        <f>'7'!$R$35</f>
        <v>6.5367891337875572E-2</v>
      </c>
      <c r="H61" s="26">
        <f>'1'!H61*$G61</f>
        <v>571.30229671476502</v>
      </c>
      <c r="I61" s="26">
        <f>'1'!I61*$G61</f>
        <v>28.363128051504212</v>
      </c>
      <c r="J61" s="26">
        <f>'1'!J61*$G61</f>
        <v>0</v>
      </c>
      <c r="K61" s="26">
        <f>'1'!K61*$G61</f>
        <v>0</v>
      </c>
      <c r="L61" s="26">
        <f>'1'!L61*$G61</f>
        <v>283.8404577673233</v>
      </c>
      <c r="M61" s="26">
        <f>'1'!M61*$G61</f>
        <v>338.75602328027253</v>
      </c>
      <c r="N61" s="26">
        <f>'1'!N61*$G61</f>
        <v>973.6089839537201</v>
      </c>
      <c r="O61" s="26">
        <f>'1'!O61*$G61</f>
        <v>2236.2224890904558</v>
      </c>
      <c r="P61" s="26">
        <f>'1'!P61*$G61</f>
        <v>4277.8382288789217</v>
      </c>
      <c r="Q61" s="26">
        <f>'1'!Q61*$G61</f>
        <v>2867.6240251012637</v>
      </c>
      <c r="R61" s="26">
        <f>'1'!R61*$G61</f>
        <v>319.28292845071945</v>
      </c>
      <c r="S61" s="26">
        <f>'1'!S61*$G61</f>
        <v>262.55667234771107</v>
      </c>
      <c r="T61" s="26">
        <f>'1'!T61*$G61</f>
        <v>0</v>
      </c>
      <c r="U61" s="26">
        <f>'1'!U61*$G61</f>
        <v>0</v>
      </c>
      <c r="V61" s="26">
        <f>'1'!V61*$G61</f>
        <v>0</v>
      </c>
      <c r="W61" s="26">
        <f>'1'!W61*$G61</f>
        <v>0</v>
      </c>
      <c r="X61" s="26">
        <f>'1'!X61*$G61</f>
        <v>0</v>
      </c>
      <c r="Y61" s="26">
        <f>'1'!Y61*$G61</f>
        <v>0</v>
      </c>
      <c r="Z61" s="26">
        <f>'1'!Z61*$G61</f>
        <v>0</v>
      </c>
      <c r="AA61" s="26">
        <f>'1'!AA61*$G61</f>
        <v>0</v>
      </c>
      <c r="AB61" s="26">
        <f>'1'!AB61*$G61</f>
        <v>0</v>
      </c>
      <c r="AC61" s="26">
        <f>'1'!AC61*$G61</f>
        <v>0</v>
      </c>
      <c r="AD61" s="26">
        <f>'1'!AD61*$G61</f>
        <v>0</v>
      </c>
      <c r="AE61" s="26">
        <f>'1'!AE61*$G61</f>
        <v>0</v>
      </c>
      <c r="AF61" s="26">
        <f t="shared" si="0"/>
        <v>12159.395233636656</v>
      </c>
      <c r="AG61" s="26">
        <f t="shared" si="1"/>
        <v>0</v>
      </c>
      <c r="AH61" s="8">
        <f t="shared" si="2"/>
        <v>156</v>
      </c>
    </row>
    <row r="62" spans="1:34" x14ac:dyDescent="0.25">
      <c r="A62" s="8">
        <f t="shared" si="3"/>
        <v>157</v>
      </c>
      <c r="B62" s="1">
        <f>'1'!B62</f>
        <v>5564644</v>
      </c>
      <c r="C62" t="str">
        <f>'1'!C62</f>
        <v>RAVENSWOOD: EM REPL 179-T11</v>
      </c>
      <c r="D62" s="1" t="str">
        <f>'1'!D62</f>
        <v>3F</v>
      </c>
      <c r="E62" s="28" t="str">
        <f>'1'!E62</f>
        <v>OAI</v>
      </c>
      <c r="F62" s="1" t="str">
        <f>'1'!F62</f>
        <v>TOHI</v>
      </c>
      <c r="G62" s="27">
        <f>'7'!$R$35</f>
        <v>6.5367891337875572E-2</v>
      </c>
      <c r="H62" s="26">
        <f>'1'!H62*$G62</f>
        <v>844.86038517464033</v>
      </c>
      <c r="I62" s="26">
        <f>'1'!I62*$G62</f>
        <v>1081.0149662109836</v>
      </c>
      <c r="J62" s="26">
        <f>'1'!J62*$G62</f>
        <v>202.77773571922381</v>
      </c>
      <c r="K62" s="26">
        <f>'1'!K62*$G62</f>
        <v>282.59193104276989</v>
      </c>
      <c r="L62" s="26">
        <f>'1'!L62*$G62</f>
        <v>1164.6401095995277</v>
      </c>
      <c r="M62" s="26">
        <f>'1'!M62*$G62</f>
        <v>151.078270460098</v>
      </c>
      <c r="N62" s="26">
        <f>'1'!N62*$G62</f>
        <v>947.50104815337261</v>
      </c>
      <c r="O62" s="26">
        <f>'1'!O62*$G62</f>
        <v>1021.2687135281652</v>
      </c>
      <c r="P62" s="26">
        <f>'1'!P62*$G62</f>
        <v>674.09984263270803</v>
      </c>
      <c r="Q62" s="26">
        <f>'1'!Q62*$G62</f>
        <v>459.48398179219504</v>
      </c>
      <c r="R62" s="26">
        <f>'1'!R62*$G62</f>
        <v>269.68830929267324</v>
      </c>
      <c r="S62" s="26">
        <f>'1'!S62*$G62</f>
        <v>0</v>
      </c>
      <c r="T62" s="26">
        <f>'1'!T62*$G62</f>
        <v>0</v>
      </c>
      <c r="U62" s="26">
        <f>'1'!U62*$G62</f>
        <v>0</v>
      </c>
      <c r="V62" s="26">
        <f>'1'!V62*$G62</f>
        <v>0</v>
      </c>
      <c r="W62" s="26">
        <f>'1'!W62*$G62</f>
        <v>0</v>
      </c>
      <c r="X62" s="26">
        <f>'1'!X62*$G62</f>
        <v>0</v>
      </c>
      <c r="Y62" s="26">
        <f>'1'!Y62*$G62</f>
        <v>0</v>
      </c>
      <c r="Z62" s="26">
        <f>'1'!Z62*$G62</f>
        <v>0</v>
      </c>
      <c r="AA62" s="26">
        <f>'1'!AA62*$G62</f>
        <v>0</v>
      </c>
      <c r="AB62" s="26">
        <f>'1'!AB62*$G62</f>
        <v>0</v>
      </c>
      <c r="AC62" s="26">
        <f>'1'!AC62*$G62</f>
        <v>0</v>
      </c>
      <c r="AD62" s="26">
        <f>'1'!AD62*$G62</f>
        <v>0</v>
      </c>
      <c r="AE62" s="26">
        <f>'1'!AE62*$G62</f>
        <v>0</v>
      </c>
      <c r="AF62" s="26">
        <f t="shared" si="0"/>
        <v>7099.0052936063566</v>
      </c>
      <c r="AG62" s="26">
        <f t="shared" si="1"/>
        <v>0</v>
      </c>
      <c r="AH62" s="8">
        <f t="shared" si="2"/>
        <v>157</v>
      </c>
    </row>
    <row r="63" spans="1:34" x14ac:dyDescent="0.25">
      <c r="A63" s="8">
        <f t="shared" si="3"/>
        <v>158</v>
      </c>
      <c r="B63" s="1">
        <f>'1'!B63</f>
        <v>5564645</v>
      </c>
      <c r="C63" t="str">
        <f>'1'!C63</f>
        <v>PANOCHE: EM REPL 115kV Bus Diff</v>
      </c>
      <c r="D63" s="1" t="str">
        <f>'1'!D63</f>
        <v>3F</v>
      </c>
      <c r="E63" s="28" t="str">
        <f>'1'!E63</f>
        <v>OAI</v>
      </c>
      <c r="F63" s="1" t="str">
        <f>'1'!F63</f>
        <v>TOLO</v>
      </c>
      <c r="G63" s="27">
        <f>'7'!$R$35</f>
        <v>6.5367891337875572E-2</v>
      </c>
      <c r="H63" s="26">
        <f>'1'!H63*$G63</f>
        <v>68.296372869812402</v>
      </c>
      <c r="I63" s="26">
        <f>'1'!I63*$G63</f>
        <v>80.690125067473602</v>
      </c>
      <c r="J63" s="26">
        <f>'1'!J63*$G63</f>
        <v>121.66271935805402</v>
      </c>
      <c r="K63" s="26">
        <f>'1'!K63*$G63</f>
        <v>121.66271935805402</v>
      </c>
      <c r="L63" s="26">
        <f>'1'!L63*$G63</f>
        <v>5116.6324737374071</v>
      </c>
      <c r="M63" s="26">
        <f>'1'!M63*$G63</f>
        <v>121.66271935805402</v>
      </c>
      <c r="N63" s="26">
        <f>'1'!N63*$G63</f>
        <v>121.66271935805402</v>
      </c>
      <c r="O63" s="26">
        <f>'1'!O63*$G63</f>
        <v>121.66271935805402</v>
      </c>
      <c r="P63" s="26">
        <f>'1'!P63*$G63</f>
        <v>121.66271935805402</v>
      </c>
      <c r="Q63" s="26">
        <f>'1'!Q63*$G63</f>
        <v>4165.9806932215488</v>
      </c>
      <c r="R63" s="26">
        <f>'1'!R63*$G63</f>
        <v>440.9456478087734</v>
      </c>
      <c r="S63" s="26">
        <f>'1'!S63*$G63</f>
        <v>121.66271935805402</v>
      </c>
      <c r="T63" s="26">
        <f>'1'!T63*$G63</f>
        <v>0</v>
      </c>
      <c r="U63" s="26">
        <f>'1'!U63*$G63</f>
        <v>0</v>
      </c>
      <c r="V63" s="26">
        <f>'1'!V63*$G63</f>
        <v>0</v>
      </c>
      <c r="W63" s="26">
        <f>'1'!W63*$G63</f>
        <v>0</v>
      </c>
      <c r="X63" s="26">
        <f>'1'!X63*$G63</f>
        <v>0</v>
      </c>
      <c r="Y63" s="26">
        <f>'1'!Y63*$G63</f>
        <v>0</v>
      </c>
      <c r="Z63" s="26">
        <f>'1'!Z63*$G63</f>
        <v>0</v>
      </c>
      <c r="AA63" s="26">
        <f>'1'!AA63*$G63</f>
        <v>0</v>
      </c>
      <c r="AB63" s="26">
        <f>'1'!AB63*$G63</f>
        <v>0</v>
      </c>
      <c r="AC63" s="26">
        <f>'1'!AC63*$G63</f>
        <v>0</v>
      </c>
      <c r="AD63" s="26">
        <f>'1'!AD63*$G63</f>
        <v>0</v>
      </c>
      <c r="AE63" s="26">
        <f>'1'!AE63*$G63</f>
        <v>0</v>
      </c>
      <c r="AF63" s="26">
        <f t="shared" si="0"/>
        <v>10724.184348211395</v>
      </c>
      <c r="AG63" s="26">
        <f t="shared" si="1"/>
        <v>0</v>
      </c>
      <c r="AH63" s="8">
        <f t="shared" si="2"/>
        <v>158</v>
      </c>
    </row>
    <row r="64" spans="1:34" x14ac:dyDescent="0.25">
      <c r="A64" s="8">
        <f t="shared" si="3"/>
        <v>159</v>
      </c>
      <c r="B64" s="1">
        <f>'1'!B64</f>
        <v>5564890</v>
      </c>
      <c r="C64" t="str">
        <f>'1'!C64</f>
        <v>VACA DIXON: EM REPL PACI RAS 115kV</v>
      </c>
      <c r="D64" s="1" t="str">
        <f>'1'!D64</f>
        <v>3F</v>
      </c>
      <c r="E64" s="28" t="str">
        <f>'1'!E64</f>
        <v>OAI</v>
      </c>
      <c r="F64" s="1" t="str">
        <f>'1'!F64</f>
        <v>TOLO</v>
      </c>
      <c r="G64" s="27">
        <f>'7'!$R$35</f>
        <v>6.5367891337875572E-2</v>
      </c>
      <c r="H64" s="26">
        <f>'1'!H64*$G64</f>
        <v>1471.3593293351075</v>
      </c>
      <c r="I64" s="26">
        <f>'1'!I64*$G64</f>
        <v>964.71241394263529</v>
      </c>
      <c r="J64" s="26">
        <f>'1'!J64*$G64</f>
        <v>12287.803919380778</v>
      </c>
      <c r="K64" s="26">
        <f>'1'!K64*$G64</f>
        <v>2290.2163673355412</v>
      </c>
      <c r="L64" s="26">
        <f>'1'!L64*$G64</f>
        <v>2733.6198478586184</v>
      </c>
      <c r="M64" s="26">
        <f>'1'!M64*$G64</f>
        <v>2256.8003012836189</v>
      </c>
      <c r="N64" s="26">
        <f>'1'!N64*$G64</f>
        <v>298.43710790307091</v>
      </c>
      <c r="O64" s="26">
        <f>'1'!O64*$G64</f>
        <v>92.528250188762868</v>
      </c>
      <c r="P64" s="26">
        <f>'1'!P64*$G64</f>
        <v>0</v>
      </c>
      <c r="Q64" s="26">
        <f>'1'!Q64*$G64</f>
        <v>0</v>
      </c>
      <c r="R64" s="26">
        <f>'1'!R64*$G64</f>
        <v>0</v>
      </c>
      <c r="S64" s="26">
        <f>'1'!S64*$G64</f>
        <v>0</v>
      </c>
      <c r="T64" s="26">
        <f>'1'!T64*$G64</f>
        <v>0</v>
      </c>
      <c r="U64" s="26">
        <f>'1'!U64*$G64</f>
        <v>0</v>
      </c>
      <c r="V64" s="26">
        <f>'1'!V64*$G64</f>
        <v>0</v>
      </c>
      <c r="W64" s="26">
        <f>'1'!W64*$G64</f>
        <v>0</v>
      </c>
      <c r="X64" s="26">
        <f>'1'!X64*$G64</f>
        <v>0</v>
      </c>
      <c r="Y64" s="26">
        <f>'1'!Y64*$G64</f>
        <v>0</v>
      </c>
      <c r="Z64" s="26">
        <f>'1'!Z64*$G64</f>
        <v>0</v>
      </c>
      <c r="AA64" s="26">
        <f>'1'!AA64*$G64</f>
        <v>0</v>
      </c>
      <c r="AB64" s="26">
        <f>'1'!AB64*$G64</f>
        <v>0</v>
      </c>
      <c r="AC64" s="26">
        <f>'1'!AC64*$G64</f>
        <v>0</v>
      </c>
      <c r="AD64" s="26">
        <f>'1'!AD64*$G64</f>
        <v>0</v>
      </c>
      <c r="AE64" s="26">
        <f>'1'!AE64*$G64</f>
        <v>0</v>
      </c>
      <c r="AF64" s="26">
        <f t="shared" si="0"/>
        <v>22395.477537228136</v>
      </c>
      <c r="AG64" s="26">
        <f t="shared" si="1"/>
        <v>0</v>
      </c>
      <c r="AH64" s="8">
        <f t="shared" si="2"/>
        <v>159</v>
      </c>
    </row>
    <row r="65" spans="1:34" x14ac:dyDescent="0.25">
      <c r="A65" s="8">
        <f t="shared" si="3"/>
        <v>160</v>
      </c>
      <c r="B65" s="1">
        <f>'1'!B65</f>
        <v>5564891</v>
      </c>
      <c r="C65" t="str">
        <f>'1'!C65</f>
        <v>SAN MATEO: EM REPL BUS DIFF E SET A</v>
      </c>
      <c r="D65" s="1" t="str">
        <f>'1'!D65</f>
        <v>3F</v>
      </c>
      <c r="E65" s="28" t="str">
        <f>'1'!E65</f>
        <v>OAI</v>
      </c>
      <c r="F65" s="1" t="str">
        <f>'1'!F65</f>
        <v>TOHI</v>
      </c>
      <c r="G65" s="27">
        <f>'7'!$R$35</f>
        <v>6.5367891337875572E-2</v>
      </c>
      <c r="H65" s="26">
        <f>'1'!H65*$G65</f>
        <v>1281.9166434488104</v>
      </c>
      <c r="I65" s="26">
        <f>'1'!I65*$G65</f>
        <v>545.26626559488909</v>
      </c>
      <c r="J65" s="26">
        <f>'1'!J65*$G65</f>
        <v>12652.622120937463</v>
      </c>
      <c r="K65" s="26">
        <f>'1'!K65*$G65</f>
        <v>719.07295187316652</v>
      </c>
      <c r="L65" s="26">
        <f>'1'!L65*$G65</f>
        <v>352.18912495020601</v>
      </c>
      <c r="M65" s="26">
        <f>'1'!M65*$G65</f>
        <v>0</v>
      </c>
      <c r="N65" s="26">
        <f>'1'!N65*$G65</f>
        <v>1339.8522055415692</v>
      </c>
      <c r="O65" s="26">
        <f>'1'!O65*$G65</f>
        <v>1373.0394839738087</v>
      </c>
      <c r="P65" s="26">
        <f>'1'!P65*$G65</f>
        <v>700.68496403982192</v>
      </c>
      <c r="Q65" s="26">
        <f>'1'!Q65*$G65</f>
        <v>638.1409656077426</v>
      </c>
      <c r="R65" s="26">
        <f>'1'!R65*$G65</f>
        <v>162.21695914407201</v>
      </c>
      <c r="S65" s="26">
        <f>'1'!S65*$G65</f>
        <v>0</v>
      </c>
      <c r="T65" s="26">
        <f>'1'!T65*$G65</f>
        <v>0</v>
      </c>
      <c r="U65" s="26">
        <f>'1'!U65*$G65</f>
        <v>0</v>
      </c>
      <c r="V65" s="26">
        <f>'1'!V65*$G65</f>
        <v>0</v>
      </c>
      <c r="W65" s="26">
        <f>'1'!W65*$G65</f>
        <v>0</v>
      </c>
      <c r="X65" s="26">
        <f>'1'!X65*$G65</f>
        <v>0</v>
      </c>
      <c r="Y65" s="26">
        <f>'1'!Y65*$G65</f>
        <v>0</v>
      </c>
      <c r="Z65" s="26">
        <f>'1'!Z65*$G65</f>
        <v>0</v>
      </c>
      <c r="AA65" s="26">
        <f>'1'!AA65*$G65</f>
        <v>0</v>
      </c>
      <c r="AB65" s="26">
        <f>'1'!AB65*$G65</f>
        <v>0</v>
      </c>
      <c r="AC65" s="26">
        <f>'1'!AC65*$G65</f>
        <v>0</v>
      </c>
      <c r="AD65" s="26">
        <f>'1'!AD65*$G65</f>
        <v>0</v>
      </c>
      <c r="AE65" s="26">
        <f>'1'!AE65*$G65</f>
        <v>0</v>
      </c>
      <c r="AF65" s="26">
        <f t="shared" si="0"/>
        <v>19765.001685111547</v>
      </c>
      <c r="AG65" s="26">
        <f t="shared" si="1"/>
        <v>0</v>
      </c>
      <c r="AH65" s="8">
        <f t="shared" si="2"/>
        <v>160</v>
      </c>
    </row>
    <row r="66" spans="1:34" x14ac:dyDescent="0.25">
      <c r="A66" s="8">
        <f t="shared" si="3"/>
        <v>161</v>
      </c>
      <c r="B66" s="1">
        <f>'1'!B66</f>
        <v>5564892</v>
      </c>
      <c r="C66" t="str">
        <f>'1'!C66</f>
        <v>GATES: EM REPL 279/250BF-4532</v>
      </c>
      <c r="D66" s="1" t="str">
        <f>'1'!D66</f>
        <v>3F</v>
      </c>
      <c r="E66" s="28" t="str">
        <f>'1'!E66</f>
        <v>OAI</v>
      </c>
      <c r="F66" s="1" t="str">
        <f>'1'!F66</f>
        <v>TOHI</v>
      </c>
      <c r="G66" s="27">
        <f>'7'!$R$35</f>
        <v>6.5367891337875572E-2</v>
      </c>
      <c r="H66" s="26">
        <f>'1'!H66*$G66</f>
        <v>751.53464671155541</v>
      </c>
      <c r="I66" s="26">
        <f>'1'!I66*$G66</f>
        <v>826.96919331546383</v>
      </c>
      <c r="J66" s="26">
        <f>'1'!J66*$G66</f>
        <v>0</v>
      </c>
      <c r="K66" s="26">
        <f>'1'!K66*$G66</f>
        <v>474.56435432384285</v>
      </c>
      <c r="L66" s="26">
        <f>'1'!L66*$G66</f>
        <v>237.20700408688288</v>
      </c>
      <c r="M66" s="26">
        <f>'1'!M66*$G66</f>
        <v>5.2294313070300462E-2</v>
      </c>
      <c r="N66" s="26">
        <f>'1'!N66*$G66</f>
        <v>2283.5749895756126</v>
      </c>
      <c r="O66" s="26">
        <f>'1'!O66*$G66</f>
        <v>2199.5903227847102</v>
      </c>
      <c r="P66" s="26">
        <f>'1'!P66*$G66</f>
        <v>0</v>
      </c>
      <c r="Q66" s="26">
        <f>'1'!Q66*$G66</f>
        <v>14.439767196536714</v>
      </c>
      <c r="R66" s="26">
        <f>'1'!R66*$G66</f>
        <v>51.35955222416883</v>
      </c>
      <c r="S66" s="26">
        <f>'1'!S66*$G66</f>
        <v>0</v>
      </c>
      <c r="T66" s="26">
        <f>'1'!T66*$G66</f>
        <v>0</v>
      </c>
      <c r="U66" s="26">
        <f>'1'!U66*$G66</f>
        <v>0</v>
      </c>
      <c r="V66" s="26">
        <f>'1'!V66*$G66</f>
        <v>0</v>
      </c>
      <c r="W66" s="26">
        <f>'1'!W66*$G66</f>
        <v>0</v>
      </c>
      <c r="X66" s="26">
        <f>'1'!X66*$G66</f>
        <v>0</v>
      </c>
      <c r="Y66" s="26">
        <f>'1'!Y66*$G66</f>
        <v>0</v>
      </c>
      <c r="Z66" s="26">
        <f>'1'!Z66*$G66</f>
        <v>0</v>
      </c>
      <c r="AA66" s="26">
        <f>'1'!AA66*$G66</f>
        <v>0</v>
      </c>
      <c r="AB66" s="26">
        <f>'1'!AB66*$G66</f>
        <v>0</v>
      </c>
      <c r="AC66" s="26">
        <f>'1'!AC66*$G66</f>
        <v>0</v>
      </c>
      <c r="AD66" s="26">
        <f>'1'!AD66*$G66</f>
        <v>0</v>
      </c>
      <c r="AE66" s="26">
        <f>'1'!AE66*$G66</f>
        <v>0</v>
      </c>
      <c r="AF66" s="26">
        <f t="shared" si="0"/>
        <v>6839.2921245318439</v>
      </c>
      <c r="AG66" s="26">
        <f t="shared" si="1"/>
        <v>0</v>
      </c>
      <c r="AH66" s="8">
        <f t="shared" si="2"/>
        <v>161</v>
      </c>
    </row>
    <row r="67" spans="1:34" x14ac:dyDescent="0.25">
      <c r="A67" s="8">
        <f t="shared" si="3"/>
        <v>162</v>
      </c>
      <c r="B67" s="1">
        <f>'1'!B67</f>
        <v>5565061</v>
      </c>
      <c r="C67" t="str">
        <f>'1'!C67</f>
        <v>SMARTVILLE: EM REPL DEV 621-667N-3</v>
      </c>
      <c r="D67" s="1" t="str">
        <f>'1'!D67</f>
        <v>3F</v>
      </c>
      <c r="E67" s="28" t="str">
        <f>'1'!E67</f>
        <v>OAI</v>
      </c>
      <c r="F67" s="1" t="str">
        <f>'1'!F67</f>
        <v>TOHI</v>
      </c>
      <c r="G67" s="27">
        <f>'7'!$R$35</f>
        <v>6.5367891337875572E-2</v>
      </c>
      <c r="H67" s="26">
        <f>'1'!H67*$G67</f>
        <v>0</v>
      </c>
      <c r="I67" s="26">
        <f>'1'!I67*$G67</f>
        <v>68.296372869812402</v>
      </c>
      <c r="J67" s="26">
        <f>'1'!J67*$G67</f>
        <v>138.49495137755696</v>
      </c>
      <c r="K67" s="26">
        <f>'1'!K67*$G67</f>
        <v>490.4748990754818</v>
      </c>
      <c r="L67" s="26">
        <f>'1'!L67*$G67</f>
        <v>441.90001902230642</v>
      </c>
      <c r="M67" s="26">
        <f>'1'!M67*$G67</f>
        <v>3427.8137802885899</v>
      </c>
      <c r="N67" s="26">
        <f>'1'!N67*$G67</f>
        <v>3105.805010769081</v>
      </c>
      <c r="O67" s="26">
        <f>'1'!O67*$G67</f>
        <v>3859.7059751470674</v>
      </c>
      <c r="P67" s="26">
        <f>'1'!P67*$G67</f>
        <v>7914.5416427268265</v>
      </c>
      <c r="Q67" s="26">
        <f>'1'!Q67*$G67</f>
        <v>4182.6429687235741</v>
      </c>
      <c r="R67" s="26">
        <f>'1'!R67*$G67</f>
        <v>463.85709372269883</v>
      </c>
      <c r="S67" s="26">
        <f>'1'!S67*$G67</f>
        <v>138.49495137755696</v>
      </c>
      <c r="T67" s="26">
        <f>'1'!T67*$G67</f>
        <v>148.02558993461923</v>
      </c>
      <c r="U67" s="26">
        <f>'1'!U67*$G67</f>
        <v>0</v>
      </c>
      <c r="V67" s="26">
        <f>'1'!V67*$G67</f>
        <v>0</v>
      </c>
      <c r="W67" s="26">
        <f>'1'!W67*$G67</f>
        <v>0</v>
      </c>
      <c r="X67" s="26">
        <f>'1'!X67*$G67</f>
        <v>0</v>
      </c>
      <c r="Y67" s="26">
        <f>'1'!Y67*$G67</f>
        <v>0</v>
      </c>
      <c r="Z67" s="26">
        <f>'1'!Z67*$G67</f>
        <v>0</v>
      </c>
      <c r="AA67" s="26">
        <f>'1'!AA67*$G67</f>
        <v>0</v>
      </c>
      <c r="AB67" s="26">
        <f>'1'!AB67*$G67</f>
        <v>0</v>
      </c>
      <c r="AC67" s="26">
        <f>'1'!AC67*$G67</f>
        <v>0</v>
      </c>
      <c r="AD67" s="26">
        <f>'1'!AD67*$G67</f>
        <v>0</v>
      </c>
      <c r="AE67" s="26">
        <f>'1'!AE67*$G67</f>
        <v>0</v>
      </c>
      <c r="AF67" s="26">
        <f t="shared" si="0"/>
        <v>24232.027665100548</v>
      </c>
      <c r="AG67" s="26">
        <f t="shared" si="1"/>
        <v>148.02558993461923</v>
      </c>
      <c r="AH67" s="8">
        <f t="shared" si="2"/>
        <v>162</v>
      </c>
    </row>
    <row r="68" spans="1:34" x14ac:dyDescent="0.25">
      <c r="A68" s="8">
        <f t="shared" si="3"/>
        <v>163</v>
      </c>
      <c r="B68" s="1">
        <f>'1'!B68</f>
        <v>5565368</v>
      </c>
      <c r="C68" t="str">
        <f>'1'!C68</f>
        <v>LEPRINO: EM REPL Dev 111LB-3</v>
      </c>
      <c r="D68" s="1" t="str">
        <f>'1'!D68</f>
        <v>3F</v>
      </c>
      <c r="E68" s="28" t="str">
        <f>'1'!E68</f>
        <v>OAI</v>
      </c>
      <c r="F68" s="1" t="str">
        <f>'1'!F68</f>
        <v>TOHI</v>
      </c>
      <c r="G68" s="27">
        <f>'7'!$R$35</f>
        <v>6.5367891337875572E-2</v>
      </c>
      <c r="H68" s="26">
        <f>'1'!H68*$G68</f>
        <v>0</v>
      </c>
      <c r="I68" s="26">
        <f>'1'!I68*$G68</f>
        <v>43.489258107088617</v>
      </c>
      <c r="J68" s="26">
        <f>'1'!J68*$G68</f>
        <v>0</v>
      </c>
      <c r="K68" s="26">
        <f>'1'!K68*$G68</f>
        <v>1184.1001308508135</v>
      </c>
      <c r="L68" s="26">
        <f>'1'!L68*$G68</f>
        <v>1434.511448987947</v>
      </c>
      <c r="M68" s="26">
        <f>'1'!M68*$G68</f>
        <v>1292.2382334910608</v>
      </c>
      <c r="N68" s="26">
        <f>'1'!N68*$G68</f>
        <v>1116.8888649772096</v>
      </c>
      <c r="O68" s="26">
        <f>'1'!O68*$G68</f>
        <v>1895.5838705396525</v>
      </c>
      <c r="P68" s="26">
        <f>'1'!P68*$G68</f>
        <v>598.161963265498</v>
      </c>
      <c r="Q68" s="26">
        <f>'1'!Q68*$G68</f>
        <v>0</v>
      </c>
      <c r="R68" s="26">
        <f>'1'!R68*$G68</f>
        <v>47.260985437284042</v>
      </c>
      <c r="S68" s="26">
        <f>'1'!S68*$G68</f>
        <v>18.544870772555299</v>
      </c>
      <c r="T68" s="26">
        <f>'1'!T68*$G68</f>
        <v>0</v>
      </c>
      <c r="U68" s="26">
        <f>'1'!U68*$G68</f>
        <v>0</v>
      </c>
      <c r="V68" s="26">
        <f>'1'!V68*$G68</f>
        <v>0</v>
      </c>
      <c r="W68" s="26">
        <f>'1'!W68*$G68</f>
        <v>0</v>
      </c>
      <c r="X68" s="26">
        <f>'1'!X68*$G68</f>
        <v>0</v>
      </c>
      <c r="Y68" s="26">
        <f>'1'!Y68*$G68</f>
        <v>0</v>
      </c>
      <c r="Z68" s="26">
        <f>'1'!Z68*$G68</f>
        <v>0</v>
      </c>
      <c r="AA68" s="26">
        <f>'1'!AA68*$G68</f>
        <v>0</v>
      </c>
      <c r="AB68" s="26">
        <f>'1'!AB68*$G68</f>
        <v>0</v>
      </c>
      <c r="AC68" s="26">
        <f>'1'!AC68*$G68</f>
        <v>0</v>
      </c>
      <c r="AD68" s="26">
        <f>'1'!AD68*$G68</f>
        <v>0</v>
      </c>
      <c r="AE68" s="26">
        <f>'1'!AE68*$G68</f>
        <v>0</v>
      </c>
      <c r="AF68" s="26">
        <f t="shared" si="0"/>
        <v>7630.7796264291101</v>
      </c>
      <c r="AG68" s="26">
        <f t="shared" si="1"/>
        <v>0</v>
      </c>
      <c r="AH68" s="8">
        <f t="shared" si="2"/>
        <v>163</v>
      </c>
    </row>
    <row r="69" spans="1:34" x14ac:dyDescent="0.25">
      <c r="A69" s="8">
        <f t="shared" si="3"/>
        <v>164</v>
      </c>
      <c r="B69" s="1">
        <f>'1'!B69</f>
        <v>5565557</v>
      </c>
      <c r="C69" t="str">
        <f>'1'!C69</f>
        <v>TABLE MOUNTAIN: EM REPL DEV 221/267NBU-2</v>
      </c>
      <c r="D69" s="1" t="str">
        <f>'1'!D69</f>
        <v>3F</v>
      </c>
      <c r="E69" s="28" t="str">
        <f>'1'!E69</f>
        <v>OAI</v>
      </c>
      <c r="F69" s="1" t="str">
        <f>'1'!F69</f>
        <v>TOHI</v>
      </c>
      <c r="G69" s="27">
        <f>'7'!$R$35</f>
        <v>6.5367891337875572E-2</v>
      </c>
      <c r="H69" s="26">
        <f>'1'!H69*$G69</f>
        <v>0</v>
      </c>
      <c r="I69" s="26">
        <f>'1'!I69*$G69</f>
        <v>68.296372869812402</v>
      </c>
      <c r="J69" s="26">
        <f>'1'!J69*$G69</f>
        <v>138.49495137755696</v>
      </c>
      <c r="K69" s="26">
        <f>'1'!K69*$G69</f>
        <v>490.4748990754818</v>
      </c>
      <c r="L69" s="26">
        <f>'1'!L69*$G69</f>
        <v>441.90001902230642</v>
      </c>
      <c r="M69" s="26">
        <f>'1'!M69*$G69</f>
        <v>3427.8137802885899</v>
      </c>
      <c r="N69" s="26">
        <f>'1'!N69*$G69</f>
        <v>3105.805010769081</v>
      </c>
      <c r="O69" s="26">
        <f>'1'!O69*$G69</f>
        <v>3859.7059751470674</v>
      </c>
      <c r="P69" s="26">
        <f>'1'!P69*$G69</f>
        <v>7914.5416427268265</v>
      </c>
      <c r="Q69" s="26">
        <f>'1'!Q69*$G69</f>
        <v>4182.6429687235741</v>
      </c>
      <c r="R69" s="26">
        <f>'1'!R69*$G69</f>
        <v>463.85709372269883</v>
      </c>
      <c r="S69" s="26">
        <f>'1'!S69*$G69</f>
        <v>138.49495137755696</v>
      </c>
      <c r="T69" s="26">
        <f>'1'!T69*$G69</f>
        <v>148.02558993461923</v>
      </c>
      <c r="U69" s="26">
        <f>'1'!U69*$G69</f>
        <v>0</v>
      </c>
      <c r="V69" s="26">
        <f>'1'!V69*$G69</f>
        <v>0</v>
      </c>
      <c r="W69" s="26">
        <f>'1'!W69*$G69</f>
        <v>0</v>
      </c>
      <c r="X69" s="26">
        <f>'1'!X69*$G69</f>
        <v>0</v>
      </c>
      <c r="Y69" s="26">
        <f>'1'!Y69*$G69</f>
        <v>0</v>
      </c>
      <c r="Z69" s="26">
        <f>'1'!Z69*$G69</f>
        <v>0</v>
      </c>
      <c r="AA69" s="26">
        <f>'1'!AA69*$G69</f>
        <v>0</v>
      </c>
      <c r="AB69" s="26">
        <f>'1'!AB69*$G69</f>
        <v>0</v>
      </c>
      <c r="AC69" s="26">
        <f>'1'!AC69*$G69</f>
        <v>0</v>
      </c>
      <c r="AD69" s="26">
        <f>'1'!AD69*$G69</f>
        <v>0</v>
      </c>
      <c r="AE69" s="26">
        <f>'1'!AE69*$G69</f>
        <v>0</v>
      </c>
      <c r="AF69" s="26">
        <f t="shared" ref="AF69:AF132" si="4">SUM(H69:S69)</f>
        <v>24232.027665100548</v>
      </c>
      <c r="AG69" s="26">
        <f t="shared" ref="AG69:AG132" si="5">SUM(T69:AE69)</f>
        <v>148.02558993461923</v>
      </c>
      <c r="AH69" s="8">
        <f t="shared" ref="AH69:AH132" si="6">A69</f>
        <v>164</v>
      </c>
    </row>
    <row r="70" spans="1:34" x14ac:dyDescent="0.25">
      <c r="A70" s="8">
        <f t="shared" ref="A70:A133" si="7">A69+1</f>
        <v>165</v>
      </c>
      <c r="B70" s="1">
        <f>'1'!B70</f>
        <v>5758495</v>
      </c>
      <c r="C70" t="str">
        <f>'1'!C70</f>
        <v>DRUM PH 1: Repl SPS Relay Scheme</v>
      </c>
      <c r="D70" s="1" t="str">
        <f>'1'!D70</f>
        <v>3F</v>
      </c>
      <c r="E70" s="28">
        <f>'1'!E70</f>
        <v>46603</v>
      </c>
      <c r="F70" s="1" t="str">
        <f>'1'!F70</f>
        <v>TOO</v>
      </c>
      <c r="G70" s="27">
        <f>'7'!$R$35</f>
        <v>6.5367891337875572E-2</v>
      </c>
      <c r="H70" s="26">
        <f>'1'!H70*$G70</f>
        <v>0</v>
      </c>
      <c r="I70" s="26">
        <f>'1'!I70*$G70</f>
        <v>100.41815467324446</v>
      </c>
      <c r="J70" s="26">
        <f>'1'!J70*$G70</f>
        <v>205.68660688375928</v>
      </c>
      <c r="K70" s="26">
        <f>'1'!K70*$G70</f>
        <v>189.27272936881872</v>
      </c>
      <c r="L70" s="26">
        <f>'1'!L70*$G70</f>
        <v>271.39441125659175</v>
      </c>
      <c r="M70" s="26">
        <f>'1'!M70*$G70</f>
        <v>272.65601155941283</v>
      </c>
      <c r="N70" s="26">
        <f>'1'!N70*$G70</f>
        <v>128.17989812444023</v>
      </c>
      <c r="O70" s="26">
        <f>'1'!O70*$G70</f>
        <v>540.32445300974564</v>
      </c>
      <c r="P70" s="26">
        <f>'1'!P70*$G70</f>
        <v>695.28557621531354</v>
      </c>
      <c r="Q70" s="26">
        <f>'1'!Q70*$G70</f>
        <v>729.10692319353029</v>
      </c>
      <c r="R70" s="26">
        <f>'1'!R70*$G70</f>
        <v>613.37307157982161</v>
      </c>
      <c r="S70" s="26">
        <f>'1'!S70*$G70</f>
        <v>1203.9981169740624</v>
      </c>
      <c r="T70" s="26">
        <f>'1'!T70*$G70</f>
        <v>2639.1828552427896</v>
      </c>
      <c r="U70" s="26">
        <f>'1'!U70*$G70</f>
        <v>3597.4107743647073</v>
      </c>
      <c r="V70" s="26">
        <f>'1'!V70*$G70</f>
        <v>2463.9642225116145</v>
      </c>
      <c r="W70" s="26">
        <f>'1'!W70*$G70</f>
        <v>645.06342530042377</v>
      </c>
      <c r="X70" s="26">
        <f>'1'!X70*$G70</f>
        <v>2564.1274424086414</v>
      </c>
      <c r="Y70" s="26">
        <f>'1'!Y70*$G70</f>
        <v>3964.7194925813646</v>
      </c>
      <c r="Z70" s="26">
        <f>'1'!Z70*$G70</f>
        <v>3818.870653428296</v>
      </c>
      <c r="AA70" s="26">
        <f>'1'!AA70*$G70</f>
        <v>1339.7476169154288</v>
      </c>
      <c r="AB70" s="26">
        <f>'1'!AB70*$G70</f>
        <v>838.1144187885717</v>
      </c>
      <c r="AC70" s="26">
        <f>'1'!AC70*$G70</f>
        <v>39.907097661773037</v>
      </c>
      <c r="AD70" s="26">
        <f>'1'!AD70*$G70</f>
        <v>0</v>
      </c>
      <c r="AE70" s="26">
        <f>'1'!AE70*$G70</f>
        <v>0</v>
      </c>
      <c r="AF70" s="26">
        <f t="shared" si="4"/>
        <v>4949.6959528387406</v>
      </c>
      <c r="AG70" s="26">
        <f t="shared" si="5"/>
        <v>21911.107999203614</v>
      </c>
      <c r="AH70" s="8">
        <f t="shared" si="6"/>
        <v>165</v>
      </c>
    </row>
    <row r="71" spans="1:34" x14ac:dyDescent="0.25">
      <c r="A71" s="8">
        <f t="shared" si="7"/>
        <v>166</v>
      </c>
      <c r="B71" s="1">
        <f>'1'!B71</f>
        <v>5760294</v>
      </c>
      <c r="C71" t="str">
        <f>'1'!C71</f>
        <v>Edes 115kV bus total replacement</v>
      </c>
      <c r="D71" s="1" t="str">
        <f>'1'!D71</f>
        <v>3F</v>
      </c>
      <c r="E71" s="28">
        <f>'1'!E71</f>
        <v>46234</v>
      </c>
      <c r="F71" s="1" t="str">
        <f>'1'!F71</f>
        <v>TOLO</v>
      </c>
      <c r="G71" s="27">
        <f>'7'!$R$35</f>
        <v>6.5367891337875572E-2</v>
      </c>
      <c r="H71" s="26">
        <f>'1'!H71*$G71</f>
        <v>0</v>
      </c>
      <c r="I71" s="26">
        <f>'1'!I71*$G71</f>
        <v>0</v>
      </c>
      <c r="J71" s="26">
        <f>'1'!J71*$G71</f>
        <v>107.94199896623392</v>
      </c>
      <c r="K71" s="26">
        <f>'1'!K71*$G71</f>
        <v>107.94199896623392</v>
      </c>
      <c r="L71" s="26">
        <f>'1'!L71*$G71</f>
        <v>107.94199896623392</v>
      </c>
      <c r="M71" s="26">
        <f>'1'!M71*$G71</f>
        <v>107.94199896623392</v>
      </c>
      <c r="N71" s="26">
        <f>'1'!N71*$G71</f>
        <v>55.268552126173795</v>
      </c>
      <c r="O71" s="26">
        <f>'1'!O71*$G71</f>
        <v>0</v>
      </c>
      <c r="P71" s="26">
        <f>'1'!P71*$G71</f>
        <v>0</v>
      </c>
      <c r="Q71" s="26">
        <f>'1'!Q71*$G71</f>
        <v>0</v>
      </c>
      <c r="R71" s="26">
        <f>'1'!R71*$G71</f>
        <v>0</v>
      </c>
      <c r="S71" s="26">
        <f>'1'!S71*$G71</f>
        <v>0</v>
      </c>
      <c r="T71" s="26">
        <f>'1'!T71*$G71</f>
        <v>0</v>
      </c>
      <c r="U71" s="26">
        <f>'1'!U71*$G71</f>
        <v>0</v>
      </c>
      <c r="V71" s="26">
        <f>'1'!V71*$G71</f>
        <v>0</v>
      </c>
      <c r="W71" s="26">
        <f>'1'!W71*$G71</f>
        <v>0</v>
      </c>
      <c r="X71" s="26">
        <f>'1'!X71*$G71</f>
        <v>0</v>
      </c>
      <c r="Y71" s="26">
        <f>'1'!Y71*$G71</f>
        <v>0</v>
      </c>
      <c r="Z71" s="26">
        <f>'1'!Z71*$G71</f>
        <v>0</v>
      </c>
      <c r="AA71" s="26">
        <f>'1'!AA71*$G71</f>
        <v>0</v>
      </c>
      <c r="AB71" s="26">
        <f>'1'!AB71*$G71</f>
        <v>0</v>
      </c>
      <c r="AC71" s="26">
        <f>'1'!AC71*$G71</f>
        <v>0</v>
      </c>
      <c r="AD71" s="26">
        <f>'1'!AD71*$G71</f>
        <v>0</v>
      </c>
      <c r="AE71" s="26">
        <f>'1'!AE71*$G71</f>
        <v>0</v>
      </c>
      <c r="AF71" s="26">
        <f t="shared" si="4"/>
        <v>487.0365479911095</v>
      </c>
      <c r="AG71" s="26">
        <f t="shared" si="5"/>
        <v>0</v>
      </c>
      <c r="AH71" s="8">
        <f t="shared" si="6"/>
        <v>166</v>
      </c>
    </row>
    <row r="72" spans="1:34" x14ac:dyDescent="0.25">
      <c r="A72" s="8">
        <f t="shared" si="7"/>
        <v>167</v>
      </c>
      <c r="B72" s="1">
        <f>'1'!B72</f>
        <v>5764449</v>
      </c>
      <c r="C72" t="str">
        <f>'1'!C72</f>
        <v>WESTWOOD: REPL CB 52 DISTANCE RELAY</v>
      </c>
      <c r="D72" s="1" t="str">
        <f>'1'!D72</f>
        <v>3F</v>
      </c>
      <c r="E72" s="28">
        <f>'1'!E72</f>
        <v>46189</v>
      </c>
      <c r="F72" s="1" t="str">
        <f>'1'!F72</f>
        <v>TOLO</v>
      </c>
      <c r="G72" s="27">
        <f>'7'!$R$35</f>
        <v>6.5367891337875572E-2</v>
      </c>
      <c r="H72" s="26">
        <f>'1'!H72*$G72</f>
        <v>0</v>
      </c>
      <c r="I72" s="26">
        <f>'1'!I72*$G72</f>
        <v>0</v>
      </c>
      <c r="J72" s="26">
        <f>'1'!J72*$G72</f>
        <v>128.71591483341081</v>
      </c>
      <c r="K72" s="26">
        <f>'1'!K72*$G72</f>
        <v>128.71591483341081</v>
      </c>
      <c r="L72" s="26">
        <f>'1'!L72*$G72</f>
        <v>128.71591483341081</v>
      </c>
      <c r="M72" s="26">
        <f>'1'!M72*$G72</f>
        <v>5924.808398293233</v>
      </c>
      <c r="N72" s="26">
        <f>'1'!N72*$G72</f>
        <v>383.14082149869012</v>
      </c>
      <c r="O72" s="26">
        <f>'1'!O72*$G72</f>
        <v>319.28292845071945</v>
      </c>
      <c r="P72" s="26">
        <f>'1'!P72*$G72</f>
        <v>0</v>
      </c>
      <c r="Q72" s="26">
        <f>'1'!Q72*$G72</f>
        <v>0</v>
      </c>
      <c r="R72" s="26">
        <f>'1'!R72*$G72</f>
        <v>0</v>
      </c>
      <c r="S72" s="26">
        <f>'1'!S72*$G72</f>
        <v>0</v>
      </c>
      <c r="T72" s="26">
        <f>'1'!T72*$G72</f>
        <v>0</v>
      </c>
      <c r="U72" s="26">
        <f>'1'!U72*$G72</f>
        <v>0</v>
      </c>
      <c r="V72" s="26">
        <f>'1'!V72*$G72</f>
        <v>0</v>
      </c>
      <c r="W72" s="26">
        <f>'1'!W72*$G72</f>
        <v>0</v>
      </c>
      <c r="X72" s="26">
        <f>'1'!X72*$G72</f>
        <v>0</v>
      </c>
      <c r="Y72" s="26">
        <f>'1'!Y72*$G72</f>
        <v>0</v>
      </c>
      <c r="Z72" s="26">
        <f>'1'!Z72*$G72</f>
        <v>0</v>
      </c>
      <c r="AA72" s="26">
        <f>'1'!AA72*$G72</f>
        <v>0</v>
      </c>
      <c r="AB72" s="26">
        <f>'1'!AB72*$G72</f>
        <v>0</v>
      </c>
      <c r="AC72" s="26">
        <f>'1'!AC72*$G72</f>
        <v>0</v>
      </c>
      <c r="AD72" s="26">
        <f>'1'!AD72*$G72</f>
        <v>0</v>
      </c>
      <c r="AE72" s="26">
        <f>'1'!AE72*$G72</f>
        <v>0</v>
      </c>
      <c r="AF72" s="26">
        <f t="shared" si="4"/>
        <v>7013.3798927428761</v>
      </c>
      <c r="AG72" s="26">
        <f t="shared" si="5"/>
        <v>0</v>
      </c>
      <c r="AH72" s="8">
        <f t="shared" si="6"/>
        <v>167</v>
      </c>
    </row>
    <row r="73" spans="1:34" x14ac:dyDescent="0.25">
      <c r="A73" s="8">
        <f t="shared" si="7"/>
        <v>168</v>
      </c>
      <c r="B73" s="1">
        <f>'1'!B73</f>
        <v>5775586</v>
      </c>
      <c r="C73" t="str">
        <f>'1'!C73</f>
        <v>74013109_SAN RAFAEL CB 132 &amp; CB 142 RELA</v>
      </c>
      <c r="D73" s="1" t="str">
        <f>'1'!D73</f>
        <v>3F</v>
      </c>
      <c r="E73" s="28">
        <f>'1'!E73</f>
        <v>46254</v>
      </c>
      <c r="F73" s="1" t="str">
        <f>'1'!F73</f>
        <v>TOLO</v>
      </c>
      <c r="G73" s="27">
        <f>'7'!$R$35</f>
        <v>6.5367891337875572E-2</v>
      </c>
      <c r="H73" s="26">
        <f>'1'!H73*$G73</f>
        <v>281.35647789648402</v>
      </c>
      <c r="I73" s="26">
        <f>'1'!I73*$G73</f>
        <v>463.96821913797322</v>
      </c>
      <c r="J73" s="26">
        <f>'1'!J73*$G73</f>
        <v>4000.4626555649147</v>
      </c>
      <c r="K73" s="26">
        <f>'1'!K73*$G73</f>
        <v>4139.1275634599506</v>
      </c>
      <c r="L73" s="26">
        <f>'1'!L73*$G73</f>
        <v>8032.7856213679106</v>
      </c>
      <c r="M73" s="26">
        <f>'1'!M73*$G73</f>
        <v>15795.235791318903</v>
      </c>
      <c r="N73" s="26">
        <f>'1'!N73*$G73</f>
        <v>18568.220183341189</v>
      </c>
      <c r="O73" s="26">
        <f>'1'!O73*$G73</f>
        <v>12259.957197670845</v>
      </c>
      <c r="P73" s="26">
        <f>'1'!P73*$G73</f>
        <v>598.57378098092659</v>
      </c>
      <c r="Q73" s="26">
        <f>'1'!Q73*$G73</f>
        <v>325.40136307994459</v>
      </c>
      <c r="R73" s="26">
        <f>'1'!R73*$G73</f>
        <v>28.225855479694673</v>
      </c>
      <c r="S73" s="26">
        <f>'1'!S73*$G73</f>
        <v>34.461952313328005</v>
      </c>
      <c r="T73" s="26">
        <f>'1'!T73*$G73</f>
        <v>29.703169823930661</v>
      </c>
      <c r="U73" s="26">
        <f>'1'!U73*$G73</f>
        <v>29.703169823930661</v>
      </c>
      <c r="V73" s="26">
        <f>'1'!V73*$G73</f>
        <v>5.745837648599263</v>
      </c>
      <c r="W73" s="26">
        <f>'1'!W73*$G73</f>
        <v>0</v>
      </c>
      <c r="X73" s="26">
        <f>'1'!X73*$G73</f>
        <v>0</v>
      </c>
      <c r="Y73" s="26">
        <f>'1'!Y73*$G73</f>
        <v>0</v>
      </c>
      <c r="Z73" s="26">
        <f>'1'!Z73*$G73</f>
        <v>0</v>
      </c>
      <c r="AA73" s="26">
        <f>'1'!AA73*$G73</f>
        <v>0</v>
      </c>
      <c r="AB73" s="26">
        <f>'1'!AB73*$G73</f>
        <v>0</v>
      </c>
      <c r="AC73" s="26">
        <f>'1'!AC73*$G73</f>
        <v>0</v>
      </c>
      <c r="AD73" s="26">
        <f>'1'!AD73*$G73</f>
        <v>0</v>
      </c>
      <c r="AE73" s="26">
        <f>'1'!AE73*$G73</f>
        <v>0</v>
      </c>
      <c r="AF73" s="26">
        <f t="shared" si="4"/>
        <v>64527.776661612072</v>
      </c>
      <c r="AG73" s="26">
        <f t="shared" si="5"/>
        <v>65.152177296460593</v>
      </c>
      <c r="AH73" s="8">
        <f t="shared" si="6"/>
        <v>168</v>
      </c>
    </row>
    <row r="74" spans="1:34" x14ac:dyDescent="0.25">
      <c r="A74" s="8">
        <f t="shared" si="7"/>
        <v>169</v>
      </c>
      <c r="B74" s="1">
        <f>'1'!B74</f>
        <v>5776828</v>
      </c>
      <c r="C74" t="str">
        <f>'1'!C74</f>
        <v>SOBRANTE: REPL CB 262 COMM EQUIP</v>
      </c>
      <c r="D74" s="1" t="str">
        <f>'1'!D74</f>
        <v>3F</v>
      </c>
      <c r="E74" s="28">
        <f>'1'!E74</f>
        <v>46323</v>
      </c>
      <c r="F74" s="1" t="str">
        <f>'1'!F74</f>
        <v>TOHI</v>
      </c>
      <c r="G74" s="27">
        <f>'7'!$R$35</f>
        <v>6.5367891337875572E-2</v>
      </c>
      <c r="H74" s="26">
        <f>'1'!H74*$G74</f>
        <v>216.96256813954284</v>
      </c>
      <c r="I74" s="26">
        <f>'1'!I74*$G74</f>
        <v>56.28175444191087</v>
      </c>
      <c r="J74" s="26">
        <f>'1'!J74*$G74</f>
        <v>818.70669185035638</v>
      </c>
      <c r="K74" s="26">
        <f>'1'!K74*$G74</f>
        <v>1510.357813307284</v>
      </c>
      <c r="L74" s="26">
        <f>'1'!L74*$G74</f>
        <v>1517.0253382237474</v>
      </c>
      <c r="M74" s="26">
        <f>'1'!M74*$G74</f>
        <v>2830.0244140037171</v>
      </c>
      <c r="N74" s="26">
        <f>'1'!N74*$G74</f>
        <v>356.78448771125869</v>
      </c>
      <c r="O74" s="26">
        <f>'1'!O74*$G74</f>
        <v>192.69147008578963</v>
      </c>
      <c r="P74" s="26">
        <f>'1'!P74*$G74</f>
        <v>193.4954951492455</v>
      </c>
      <c r="Q74" s="26">
        <f>'1'!Q74*$G74</f>
        <v>7752.2854628479517</v>
      </c>
      <c r="R74" s="26">
        <f>'1'!R74*$G74</f>
        <v>114.57030314789451</v>
      </c>
      <c r="S74" s="26">
        <f>'1'!S74*$G74</f>
        <v>736.97068052147688</v>
      </c>
      <c r="T74" s="26">
        <f>'1'!T74*$G74</f>
        <v>217.09984071135236</v>
      </c>
      <c r="U74" s="26">
        <f>'1'!U74*$G74</f>
        <v>0</v>
      </c>
      <c r="V74" s="26">
        <f>'1'!V74*$G74</f>
        <v>0</v>
      </c>
      <c r="W74" s="26">
        <f>'1'!W74*$G74</f>
        <v>0</v>
      </c>
      <c r="X74" s="26">
        <f>'1'!X74*$G74</f>
        <v>0</v>
      </c>
      <c r="Y74" s="26">
        <f>'1'!Y74*$G74</f>
        <v>0</v>
      </c>
      <c r="Z74" s="26">
        <f>'1'!Z74*$G74</f>
        <v>0</v>
      </c>
      <c r="AA74" s="26">
        <f>'1'!AA74*$G74</f>
        <v>0</v>
      </c>
      <c r="AB74" s="26">
        <f>'1'!AB74*$G74</f>
        <v>0</v>
      </c>
      <c r="AC74" s="26">
        <f>'1'!AC74*$G74</f>
        <v>0</v>
      </c>
      <c r="AD74" s="26">
        <f>'1'!AD74*$G74</f>
        <v>0</v>
      </c>
      <c r="AE74" s="26">
        <f>'1'!AE74*$G74</f>
        <v>0</v>
      </c>
      <c r="AF74" s="26">
        <f t="shared" si="4"/>
        <v>16296.156479430178</v>
      </c>
      <c r="AG74" s="26">
        <f t="shared" si="5"/>
        <v>217.09984071135236</v>
      </c>
      <c r="AH74" s="8">
        <f t="shared" si="6"/>
        <v>169</v>
      </c>
    </row>
    <row r="75" spans="1:34" x14ac:dyDescent="0.25">
      <c r="A75" s="8">
        <f t="shared" si="7"/>
        <v>170</v>
      </c>
      <c r="B75" s="1">
        <f>'1'!B75</f>
        <v>5777315</v>
      </c>
      <c r="C75" t="str">
        <f>'1'!C75</f>
        <v>TESORO SS: REPL CB2112 &amp; 2122 COMM EQUIP</v>
      </c>
      <c r="D75" s="1" t="str">
        <f>'1'!D75</f>
        <v>3F</v>
      </c>
      <c r="E75" s="28">
        <f>'1'!E75</f>
        <v>46323</v>
      </c>
      <c r="F75" s="1" t="str">
        <f>'1'!F75</f>
        <v>TOHI</v>
      </c>
      <c r="G75" s="27">
        <f>'7'!$R$35</f>
        <v>6.5367891337875572E-2</v>
      </c>
      <c r="H75" s="26">
        <f>'1'!H75*$G75</f>
        <v>175.60430329006894</v>
      </c>
      <c r="I75" s="26">
        <f>'1'!I75*$G75</f>
        <v>55.150889921765625</v>
      </c>
      <c r="J75" s="26">
        <f>'1'!J75*$G75</f>
        <v>817.49738586060573</v>
      </c>
      <c r="K75" s="26">
        <f>'1'!K75*$G75</f>
        <v>1503.6510676560181</v>
      </c>
      <c r="L75" s="26">
        <f>'1'!L75*$G75</f>
        <v>1507.6450458167621</v>
      </c>
      <c r="M75" s="26">
        <f>'1'!M75*$G75</f>
        <v>2817.9444276844779</v>
      </c>
      <c r="N75" s="26">
        <f>'1'!N75*$G75</f>
        <v>344.21424220698515</v>
      </c>
      <c r="O75" s="26">
        <f>'1'!O75*$G75</f>
        <v>180.46113761647308</v>
      </c>
      <c r="P75" s="26">
        <f>'1'!P75*$G75</f>
        <v>181.1932579994573</v>
      </c>
      <c r="Q75" s="26">
        <f>'1'!Q75*$G75</f>
        <v>7740.3296755222545</v>
      </c>
      <c r="R75" s="26">
        <f>'1'!R75*$G75</f>
        <v>105.24230505397968</v>
      </c>
      <c r="S75" s="26">
        <f>'1'!S75*$G75</f>
        <v>725.81891825923526</v>
      </c>
      <c r="T75" s="26">
        <f>'1'!T75*$G75</f>
        <v>217.09984071135236</v>
      </c>
      <c r="U75" s="26">
        <f>'1'!U75*$G75</f>
        <v>0</v>
      </c>
      <c r="V75" s="26">
        <f>'1'!V75*$G75</f>
        <v>0</v>
      </c>
      <c r="W75" s="26">
        <f>'1'!W75*$G75</f>
        <v>0</v>
      </c>
      <c r="X75" s="26">
        <f>'1'!X75*$G75</f>
        <v>0</v>
      </c>
      <c r="Y75" s="26">
        <f>'1'!Y75*$G75</f>
        <v>0</v>
      </c>
      <c r="Z75" s="26">
        <f>'1'!Z75*$G75</f>
        <v>0</v>
      </c>
      <c r="AA75" s="26">
        <f>'1'!AA75*$G75</f>
        <v>0</v>
      </c>
      <c r="AB75" s="26">
        <f>'1'!AB75*$G75</f>
        <v>0</v>
      </c>
      <c r="AC75" s="26">
        <f>'1'!AC75*$G75</f>
        <v>0</v>
      </c>
      <c r="AD75" s="26">
        <f>'1'!AD75*$G75</f>
        <v>0</v>
      </c>
      <c r="AE75" s="26">
        <f>'1'!AE75*$G75</f>
        <v>0</v>
      </c>
      <c r="AF75" s="26">
        <f t="shared" si="4"/>
        <v>16154.752656888086</v>
      </c>
      <c r="AG75" s="26">
        <f t="shared" si="5"/>
        <v>217.09984071135236</v>
      </c>
      <c r="AH75" s="8">
        <f t="shared" si="6"/>
        <v>170</v>
      </c>
    </row>
    <row r="76" spans="1:34" x14ac:dyDescent="0.25">
      <c r="A76" s="8">
        <f t="shared" si="7"/>
        <v>171</v>
      </c>
      <c r="B76" s="1">
        <f>'1'!B76</f>
        <v>5777560</v>
      </c>
      <c r="C76" t="str">
        <f>'1'!C76</f>
        <v>ATLANTIC: Repl CB 52- 62 Relay</v>
      </c>
      <c r="D76" s="1" t="str">
        <f>'1'!D76</f>
        <v>3F</v>
      </c>
      <c r="E76" s="28">
        <f>'1'!E76</f>
        <v>46412</v>
      </c>
      <c r="F76" s="1" t="str">
        <f>'1'!F76</f>
        <v>TOLO</v>
      </c>
      <c r="G76" s="27">
        <f>'7'!$R$35</f>
        <v>6.5367891337875572E-2</v>
      </c>
      <c r="H76" s="26">
        <f>'1'!H76*$G76</f>
        <v>0</v>
      </c>
      <c r="I76" s="26">
        <f>'1'!I76*$G76</f>
        <v>0</v>
      </c>
      <c r="J76" s="26">
        <f>'1'!J76*$G76</f>
        <v>0.1372725718095387</v>
      </c>
      <c r="K76" s="26">
        <f>'1'!K76*$G76</f>
        <v>0.1372725718095387</v>
      </c>
      <c r="L76" s="26">
        <f>'1'!L76*$G76</f>
        <v>0.1372725718095387</v>
      </c>
      <c r="M76" s="26">
        <f>'1'!M76*$G76</f>
        <v>0.1372725718095387</v>
      </c>
      <c r="N76" s="26">
        <f>'1'!N76*$G76</f>
        <v>0.1372725718095387</v>
      </c>
      <c r="O76" s="26">
        <f>'1'!O76*$G76</f>
        <v>0.1372725718095387</v>
      </c>
      <c r="P76" s="26">
        <f>'1'!P76*$G76</f>
        <v>0.1372725718095387</v>
      </c>
      <c r="Q76" s="26">
        <f>'1'!Q76*$G76</f>
        <v>651.99895857137233</v>
      </c>
      <c r="R76" s="26">
        <f>'1'!R76*$G76</f>
        <v>6098.2947819039537</v>
      </c>
      <c r="S76" s="26">
        <f>'1'!S76*$G76</f>
        <v>909.62035512307375</v>
      </c>
      <c r="T76" s="26">
        <f>'1'!T76*$G76</f>
        <v>8651.6757429766494</v>
      </c>
      <c r="U76" s="26">
        <f>'1'!U76*$G76</f>
        <v>3149.5884243871897</v>
      </c>
      <c r="V76" s="26">
        <f>'1'!V76*$G76</f>
        <v>1042.5786461043128</v>
      </c>
      <c r="W76" s="26">
        <f>'1'!W76*$G76</f>
        <v>181.39589846260472</v>
      </c>
      <c r="X76" s="26">
        <f>'1'!X76*$G76</f>
        <v>0</v>
      </c>
      <c r="Y76" s="26">
        <f>'1'!Y76*$G76</f>
        <v>0</v>
      </c>
      <c r="Z76" s="26">
        <f>'1'!Z76*$G76</f>
        <v>0</v>
      </c>
      <c r="AA76" s="26">
        <f>'1'!AA76*$G76</f>
        <v>0</v>
      </c>
      <c r="AB76" s="26">
        <f>'1'!AB76*$G76</f>
        <v>0</v>
      </c>
      <c r="AC76" s="26">
        <f>'1'!AC76*$G76</f>
        <v>0</v>
      </c>
      <c r="AD76" s="26">
        <f>'1'!AD76*$G76</f>
        <v>0</v>
      </c>
      <c r="AE76" s="26">
        <f>'1'!AE76*$G76</f>
        <v>0</v>
      </c>
      <c r="AF76" s="26">
        <f t="shared" si="4"/>
        <v>7660.8750036010661</v>
      </c>
      <c r="AG76" s="26">
        <f t="shared" si="5"/>
        <v>13025.238711930757</v>
      </c>
      <c r="AH76" s="8">
        <f t="shared" si="6"/>
        <v>171</v>
      </c>
    </row>
    <row r="77" spans="1:34" x14ac:dyDescent="0.25">
      <c r="A77" s="8">
        <f t="shared" si="7"/>
        <v>172</v>
      </c>
      <c r="B77" s="1">
        <f>'1'!B77</f>
        <v>5777562</v>
      </c>
      <c r="C77" t="str">
        <f>'1'!C77</f>
        <v>VACAVILLE: Repl Recloser Relays</v>
      </c>
      <c r="D77" s="1" t="str">
        <f>'1'!D77</f>
        <v>3F</v>
      </c>
      <c r="E77" s="28">
        <f>'1'!E77</f>
        <v>46449</v>
      </c>
      <c r="F77" s="1" t="str">
        <f>'1'!F77</f>
        <v>TOLO</v>
      </c>
      <c r="G77" s="27">
        <f>'7'!$R$35</f>
        <v>6.5367891337875572E-2</v>
      </c>
      <c r="H77" s="26">
        <f>'1'!H77*$G77</f>
        <v>256.19637652053569</v>
      </c>
      <c r="I77" s="26">
        <f>'1'!I77*$G77</f>
        <v>153.82372189628882</v>
      </c>
      <c r="J77" s="26">
        <f>'1'!J77*$G77</f>
        <v>449.04472954553626</v>
      </c>
      <c r="K77" s="26">
        <f>'1'!K77*$G77</f>
        <v>1012.3721435170803</v>
      </c>
      <c r="L77" s="26">
        <f>'1'!L77*$G77</f>
        <v>3477.2515165074246</v>
      </c>
      <c r="M77" s="26">
        <f>'1'!M77*$G77</f>
        <v>2921.6179033463486</v>
      </c>
      <c r="N77" s="26">
        <f>'1'!N77*$G77</f>
        <v>219.60996773872677</v>
      </c>
      <c r="O77" s="26">
        <f>'1'!O77*$G77</f>
        <v>220.05446939982434</v>
      </c>
      <c r="P77" s="26">
        <f>'1'!P77*$G77</f>
        <v>294.09014312910222</v>
      </c>
      <c r="Q77" s="26">
        <f>'1'!Q77*$G77</f>
        <v>368.56378173034386</v>
      </c>
      <c r="R77" s="26">
        <f>'1'!R77*$G77</f>
        <v>9110.3230157597191</v>
      </c>
      <c r="S77" s="26">
        <f>'1'!S77*$G77</f>
        <v>7051.8358232169467</v>
      </c>
      <c r="T77" s="26">
        <f>'1'!T77*$G77</f>
        <v>7655.3906375178185</v>
      </c>
      <c r="U77" s="26">
        <f>'1'!U77*$G77</f>
        <v>6693.3060128069674</v>
      </c>
      <c r="V77" s="26">
        <f>'1'!V77*$G77</f>
        <v>2775.7363802476116</v>
      </c>
      <c r="W77" s="26">
        <f>'1'!W77*$G77</f>
        <v>383.36307232923883</v>
      </c>
      <c r="X77" s="26">
        <f>'1'!X77*$G77</f>
        <v>64.328541865603356</v>
      </c>
      <c r="Y77" s="26">
        <f>'1'!Y77*$G77</f>
        <v>32.161002538234783</v>
      </c>
      <c r="Z77" s="26">
        <f>'1'!Z77*$G77</f>
        <v>0</v>
      </c>
      <c r="AA77" s="26">
        <f>'1'!AA77*$G77</f>
        <v>0</v>
      </c>
      <c r="AB77" s="26">
        <f>'1'!AB77*$G77</f>
        <v>0</v>
      </c>
      <c r="AC77" s="26">
        <f>'1'!AC77*$G77</f>
        <v>0</v>
      </c>
      <c r="AD77" s="26">
        <f>'1'!AD77*$G77</f>
        <v>0</v>
      </c>
      <c r="AE77" s="26">
        <f>'1'!AE77*$G77</f>
        <v>0</v>
      </c>
      <c r="AF77" s="26">
        <f t="shared" si="4"/>
        <v>25534.783592307875</v>
      </c>
      <c r="AG77" s="26">
        <f t="shared" si="5"/>
        <v>17604.285647305474</v>
      </c>
      <c r="AH77" s="8">
        <f t="shared" si="6"/>
        <v>172</v>
      </c>
    </row>
    <row r="78" spans="1:34" x14ac:dyDescent="0.25">
      <c r="A78" s="8">
        <f t="shared" si="7"/>
        <v>173</v>
      </c>
      <c r="B78" s="1">
        <f>'1'!B78</f>
        <v>5777638</v>
      </c>
      <c r="C78" t="str">
        <f>'1'!C78</f>
        <v>EM 3RD DTT SONOMA LANDFILL</v>
      </c>
      <c r="D78" s="1" t="str">
        <f>'1'!D78</f>
        <v>3F</v>
      </c>
      <c r="E78" s="28">
        <f>'1'!E78</f>
        <v>46112</v>
      </c>
      <c r="F78" s="1" t="str">
        <f>'1'!F78</f>
        <v>TOLO</v>
      </c>
      <c r="G78" s="27">
        <f>'7'!$R$35</f>
        <v>6.5367891337875572E-2</v>
      </c>
      <c r="H78" s="26">
        <f>'1'!H78*$G78</f>
        <v>244.13600056869768</v>
      </c>
      <c r="I78" s="26">
        <f>'1'!I78*$G78</f>
        <v>503.18895394069858</v>
      </c>
      <c r="J78" s="26">
        <f>'1'!J78*$G78</f>
        <v>495.83506616518758</v>
      </c>
      <c r="K78" s="26">
        <f>'1'!K78*$G78</f>
        <v>65.492090331417529</v>
      </c>
      <c r="L78" s="26">
        <f>'1'!L78*$G78</f>
        <v>59.537075430537072</v>
      </c>
      <c r="M78" s="26">
        <f>'1'!M78*$G78</f>
        <v>62.517851275544196</v>
      </c>
      <c r="N78" s="26">
        <f>'1'!N78*$G78</f>
        <v>65.492090331417529</v>
      </c>
      <c r="O78" s="26">
        <f>'1'!O78*$G78</f>
        <v>62.517851275544196</v>
      </c>
      <c r="P78" s="26">
        <f>'1'!P78*$G78</f>
        <v>62.517851275544196</v>
      </c>
      <c r="Q78" s="26">
        <f>'1'!Q78*$G78</f>
        <v>65.492090331417529</v>
      </c>
      <c r="R78" s="26">
        <f>'1'!R78*$G78</f>
        <v>20.466686777888839</v>
      </c>
      <c r="S78" s="26">
        <f>'1'!S78*$G78</f>
        <v>0</v>
      </c>
      <c r="T78" s="26">
        <f>'1'!T78*$G78</f>
        <v>0</v>
      </c>
      <c r="U78" s="26">
        <f>'1'!U78*$G78</f>
        <v>0</v>
      </c>
      <c r="V78" s="26">
        <f>'1'!V78*$G78</f>
        <v>0</v>
      </c>
      <c r="W78" s="26">
        <f>'1'!W78*$G78</f>
        <v>0</v>
      </c>
      <c r="X78" s="26">
        <f>'1'!X78*$G78</f>
        <v>0</v>
      </c>
      <c r="Y78" s="26">
        <f>'1'!Y78*$G78</f>
        <v>0</v>
      </c>
      <c r="Z78" s="26">
        <f>'1'!Z78*$G78</f>
        <v>0</v>
      </c>
      <c r="AA78" s="26">
        <f>'1'!AA78*$G78</f>
        <v>0</v>
      </c>
      <c r="AB78" s="26">
        <f>'1'!AB78*$G78</f>
        <v>0</v>
      </c>
      <c r="AC78" s="26">
        <f>'1'!AC78*$G78</f>
        <v>0</v>
      </c>
      <c r="AD78" s="26">
        <f>'1'!AD78*$G78</f>
        <v>0</v>
      </c>
      <c r="AE78" s="26">
        <f>'1'!AE78*$G78</f>
        <v>0</v>
      </c>
      <c r="AF78" s="26">
        <f t="shared" si="4"/>
        <v>1707.1936077038949</v>
      </c>
      <c r="AG78" s="26">
        <f t="shared" si="5"/>
        <v>0</v>
      </c>
      <c r="AH78" s="8">
        <f t="shared" si="6"/>
        <v>173</v>
      </c>
    </row>
    <row r="79" spans="1:34" x14ac:dyDescent="0.25">
      <c r="A79" s="8">
        <f t="shared" si="7"/>
        <v>174</v>
      </c>
      <c r="B79" s="1">
        <f>'1'!B79</f>
        <v>5779608</v>
      </c>
      <c r="C79" t="str">
        <f>'1'!C79</f>
        <v>EDES: Replace CB 112 Line Relays</v>
      </c>
      <c r="D79" s="1" t="str">
        <f>'1'!D79</f>
        <v>3F</v>
      </c>
      <c r="E79" s="28">
        <f>'1'!E79</f>
        <v>46230</v>
      </c>
      <c r="F79" s="1" t="str">
        <f>'1'!F79</f>
        <v>TOLO</v>
      </c>
      <c r="G79" s="27">
        <f>'7'!$R$35</f>
        <v>6.5367891337875572E-2</v>
      </c>
      <c r="H79" s="26">
        <f>'1'!H79*$G79</f>
        <v>0</v>
      </c>
      <c r="I79" s="26">
        <f>'1'!I79*$G79</f>
        <v>0</v>
      </c>
      <c r="J79" s="26">
        <f>'1'!J79*$G79</f>
        <v>0</v>
      </c>
      <c r="K79" s="26">
        <f>'1'!K79*$G79</f>
        <v>0</v>
      </c>
      <c r="L79" s="26">
        <f>'1'!L79*$G79</f>
        <v>0</v>
      </c>
      <c r="M79" s="26">
        <f>'1'!M79*$G79</f>
        <v>0</v>
      </c>
      <c r="N79" s="26">
        <f>'1'!N79*$G79</f>
        <v>0</v>
      </c>
      <c r="O79" s="26">
        <f>'1'!O79*$G79</f>
        <v>0</v>
      </c>
      <c r="P79" s="26">
        <f>'1'!P79*$G79</f>
        <v>0</v>
      </c>
      <c r="Q79" s="26">
        <f>'1'!Q79*$G79</f>
        <v>0</v>
      </c>
      <c r="R79" s="26">
        <f>'1'!R79*$G79</f>
        <v>0</v>
      </c>
      <c r="S79" s="26">
        <f>'1'!S79*$G79</f>
        <v>0</v>
      </c>
      <c r="T79" s="26">
        <f>'1'!T79*$G79</f>
        <v>0</v>
      </c>
      <c r="U79" s="26">
        <f>'1'!U79*$G79</f>
        <v>0</v>
      </c>
      <c r="V79" s="26">
        <f>'1'!V79*$G79</f>
        <v>0</v>
      </c>
      <c r="W79" s="26">
        <f>'1'!W79*$G79</f>
        <v>0</v>
      </c>
      <c r="X79" s="26">
        <f>'1'!X79*$G79</f>
        <v>0</v>
      </c>
      <c r="Y79" s="26">
        <f>'1'!Y79*$G79</f>
        <v>0</v>
      </c>
      <c r="Z79" s="26">
        <f>'1'!Z79*$G79</f>
        <v>0</v>
      </c>
      <c r="AA79" s="26">
        <f>'1'!AA79*$G79</f>
        <v>0</v>
      </c>
      <c r="AB79" s="26">
        <f>'1'!AB79*$G79</f>
        <v>0</v>
      </c>
      <c r="AC79" s="26">
        <f>'1'!AC79*$G79</f>
        <v>0</v>
      </c>
      <c r="AD79" s="26">
        <f>'1'!AD79*$G79</f>
        <v>0</v>
      </c>
      <c r="AE79" s="26">
        <f>'1'!AE79*$G79</f>
        <v>0</v>
      </c>
      <c r="AF79" s="26">
        <f t="shared" si="4"/>
        <v>0</v>
      </c>
      <c r="AG79" s="26">
        <f t="shared" si="5"/>
        <v>0</v>
      </c>
      <c r="AH79" s="8">
        <f t="shared" si="6"/>
        <v>174</v>
      </c>
    </row>
    <row r="80" spans="1:34" x14ac:dyDescent="0.25">
      <c r="A80" s="8">
        <f t="shared" si="7"/>
        <v>175</v>
      </c>
      <c r="B80" s="1">
        <f>'1'!B80</f>
        <v>5781581</v>
      </c>
      <c r="C80" t="str">
        <f>'1'!C80</f>
        <v>DESCHUTES: REPL CB 22 AND CB 32 RELAYS</v>
      </c>
      <c r="D80" s="1" t="str">
        <f>'1'!D80</f>
        <v>3F</v>
      </c>
      <c r="E80" s="28">
        <f>'1'!E80</f>
        <v>46065</v>
      </c>
      <c r="F80" s="1" t="str">
        <f>'1'!F80</f>
        <v>TOLO</v>
      </c>
      <c r="G80" s="27">
        <f>'7'!$R$35</f>
        <v>6.5367891337875572E-2</v>
      </c>
      <c r="H80" s="26">
        <f>'1'!H80*$G80</f>
        <v>11218.679372604156</v>
      </c>
      <c r="I80" s="26">
        <f>'1'!I80*$G80</f>
        <v>5705.629858637335</v>
      </c>
      <c r="J80" s="26">
        <f>'1'!J80*$G80</f>
        <v>3065.9371338421101</v>
      </c>
      <c r="K80" s="26">
        <f>'1'!K80*$G80</f>
        <v>1113.3067045318942</v>
      </c>
      <c r="L80" s="26">
        <f>'1'!L80*$G80</f>
        <v>0</v>
      </c>
      <c r="M80" s="26">
        <f>'1'!M80*$G80</f>
        <v>0</v>
      </c>
      <c r="N80" s="26">
        <f>'1'!N80*$G80</f>
        <v>0</v>
      </c>
      <c r="O80" s="26">
        <f>'1'!O80*$G80</f>
        <v>0</v>
      </c>
      <c r="P80" s="26">
        <f>'1'!P80*$G80</f>
        <v>0</v>
      </c>
      <c r="Q80" s="26">
        <f>'1'!Q80*$G80</f>
        <v>0</v>
      </c>
      <c r="R80" s="26">
        <f>'1'!R80*$G80</f>
        <v>0</v>
      </c>
      <c r="S80" s="26">
        <f>'1'!S80*$G80</f>
        <v>0</v>
      </c>
      <c r="T80" s="26">
        <f>'1'!T80*$G80</f>
        <v>0</v>
      </c>
      <c r="U80" s="26">
        <f>'1'!U80*$G80</f>
        <v>0</v>
      </c>
      <c r="V80" s="26">
        <f>'1'!V80*$G80</f>
        <v>0</v>
      </c>
      <c r="W80" s="26">
        <f>'1'!W80*$G80</f>
        <v>0</v>
      </c>
      <c r="X80" s="26">
        <f>'1'!X80*$G80</f>
        <v>0</v>
      </c>
      <c r="Y80" s="26">
        <f>'1'!Y80*$G80</f>
        <v>0</v>
      </c>
      <c r="Z80" s="26">
        <f>'1'!Z80*$G80</f>
        <v>0</v>
      </c>
      <c r="AA80" s="26">
        <f>'1'!AA80*$G80</f>
        <v>0</v>
      </c>
      <c r="AB80" s="26">
        <f>'1'!AB80*$G80</f>
        <v>0</v>
      </c>
      <c r="AC80" s="26">
        <f>'1'!AC80*$G80</f>
        <v>0</v>
      </c>
      <c r="AD80" s="26">
        <f>'1'!AD80*$G80</f>
        <v>0</v>
      </c>
      <c r="AE80" s="26">
        <f>'1'!AE80*$G80</f>
        <v>0</v>
      </c>
      <c r="AF80" s="26">
        <f t="shared" si="4"/>
        <v>21103.553069615496</v>
      </c>
      <c r="AG80" s="26">
        <f t="shared" si="5"/>
        <v>0</v>
      </c>
      <c r="AH80" s="8">
        <f t="shared" si="6"/>
        <v>175</v>
      </c>
    </row>
    <row r="81" spans="1:34" x14ac:dyDescent="0.25">
      <c r="A81" s="8">
        <f t="shared" si="7"/>
        <v>176</v>
      </c>
      <c r="B81" s="1">
        <f>'1'!B81</f>
        <v>5784220</v>
      </c>
      <c r="C81" t="str">
        <f>'1'!C81</f>
        <v>Livermore: Replace 60kV Relays</v>
      </c>
      <c r="D81" s="1" t="str">
        <f>'1'!D81</f>
        <v>3F</v>
      </c>
      <c r="E81" s="28">
        <f>'1'!E81</f>
        <v>46525</v>
      </c>
      <c r="F81" s="1" t="str">
        <f>'1'!F81</f>
        <v>TOLO</v>
      </c>
      <c r="G81" s="27">
        <f>'7'!$R$35</f>
        <v>6.5367891337875572E-2</v>
      </c>
      <c r="H81" s="26">
        <f>'1'!H81*$G81</f>
        <v>398.18197329553527</v>
      </c>
      <c r="I81" s="26">
        <f>'1'!I81*$G81</f>
        <v>579.82626974522395</v>
      </c>
      <c r="J81" s="26">
        <f>'1'!J81*$G81</f>
        <v>361.79820497687365</v>
      </c>
      <c r="K81" s="26">
        <f>'1'!K81*$G81</f>
        <v>554.67924194754312</v>
      </c>
      <c r="L81" s="26">
        <f>'1'!L81*$G81</f>
        <v>577.25077482651159</v>
      </c>
      <c r="M81" s="26">
        <f>'1'!M81*$G81</f>
        <v>9938.6518612150103</v>
      </c>
      <c r="N81" s="26">
        <f>'1'!N81*$G81</f>
        <v>10312.157455530496</v>
      </c>
      <c r="O81" s="26">
        <f>'1'!O81*$G81</f>
        <v>10753.815613354855</v>
      </c>
      <c r="P81" s="26">
        <f>'1'!P81*$G81</f>
        <v>493.78251437717825</v>
      </c>
      <c r="Q81" s="26">
        <f>'1'!Q81*$G81</f>
        <v>7990.8848030203317</v>
      </c>
      <c r="R81" s="26">
        <f>'1'!R81*$G81</f>
        <v>9719.6105941309233</v>
      </c>
      <c r="S81" s="26">
        <f>'1'!S81*$G81</f>
        <v>591.82781459485795</v>
      </c>
      <c r="T81" s="26">
        <f>'1'!T81*$G81</f>
        <v>520.8252110236574</v>
      </c>
      <c r="U81" s="26">
        <f>'1'!U81*$G81</f>
        <v>17934.694190861901</v>
      </c>
      <c r="V81" s="26">
        <f>'1'!V81*$G81</f>
        <v>13381.330299993833</v>
      </c>
      <c r="W81" s="26">
        <f>'1'!W81*$G81</f>
        <v>14798.891854757869</v>
      </c>
      <c r="X81" s="26">
        <f>'1'!X81*$G81</f>
        <v>12789.031836581342</v>
      </c>
      <c r="Y81" s="26">
        <f>'1'!Y81*$G81</f>
        <v>13863.627675862945</v>
      </c>
      <c r="Z81" s="26">
        <f>'1'!Z81*$G81</f>
        <v>831.76719653966393</v>
      </c>
      <c r="AA81" s="26">
        <f>'1'!AA81*$G81</f>
        <v>872.23645806694265</v>
      </c>
      <c r="AB81" s="26">
        <f>'1'!AB81*$G81</f>
        <v>754.8291884349843</v>
      </c>
      <c r="AC81" s="26">
        <f>'1'!AC81*$G81</f>
        <v>86.867390798902832</v>
      </c>
      <c r="AD81" s="26">
        <f>'1'!AD81*$G81</f>
        <v>76.611168647990169</v>
      </c>
      <c r="AE81" s="26">
        <f>'1'!AE81*$G81</f>
        <v>101.05876000835563</v>
      </c>
      <c r="AF81" s="26">
        <f t="shared" si="4"/>
        <v>52272.467121015332</v>
      </c>
      <c r="AG81" s="26">
        <f t="shared" si="5"/>
        <v>76011.771231578372</v>
      </c>
      <c r="AH81" s="8">
        <f t="shared" si="6"/>
        <v>176</v>
      </c>
    </row>
    <row r="82" spans="1:34" x14ac:dyDescent="0.25">
      <c r="A82" s="8">
        <f t="shared" si="7"/>
        <v>177</v>
      </c>
      <c r="B82" s="1">
        <f>'1'!B82</f>
        <v>5784719</v>
      </c>
      <c r="C82" t="str">
        <f>'1'!C82</f>
        <v>Cottonwood:Install 115kV Bus Diff Relay</v>
      </c>
      <c r="D82" s="1" t="str">
        <f>'1'!D82</f>
        <v>3F</v>
      </c>
      <c r="E82" s="28">
        <f>'1'!E82</f>
        <v>46680</v>
      </c>
      <c r="F82" s="1" t="str">
        <f>'1'!F82</f>
        <v>TOLO</v>
      </c>
      <c r="G82" s="27">
        <f>'7'!$R$35</f>
        <v>6.5367891337875572E-2</v>
      </c>
      <c r="H82" s="26">
        <f>'1'!H82*$G82</f>
        <v>3730.2644767198058</v>
      </c>
      <c r="I82" s="26">
        <f>'1'!I82*$G82</f>
        <v>4357.1556282283009</v>
      </c>
      <c r="J82" s="26">
        <f>'1'!J82*$G82</f>
        <v>4801.232398032158</v>
      </c>
      <c r="K82" s="26">
        <f>'1'!K82*$G82</f>
        <v>4758.6582904038005</v>
      </c>
      <c r="L82" s="26">
        <f>'1'!L82*$G82</f>
        <v>4746.6436719758985</v>
      </c>
      <c r="M82" s="26">
        <f>'1'!M82*$G82</f>
        <v>4766.8162032427663</v>
      </c>
      <c r="N82" s="26">
        <f>'1'!N82*$G82</f>
        <v>3725.9240487349707</v>
      </c>
      <c r="O82" s="26">
        <f>'1'!O82*$G82</f>
        <v>3715.8639302580723</v>
      </c>
      <c r="P82" s="26">
        <f>'1'!P82*$G82</f>
        <v>3714.3931527029695</v>
      </c>
      <c r="Q82" s="26">
        <f>'1'!Q82*$G82</f>
        <v>3726.9372510507083</v>
      </c>
      <c r="R82" s="26">
        <f>'1'!R82*$G82</f>
        <v>3682.2975180560725</v>
      </c>
      <c r="S82" s="26">
        <f>'1'!S82*$G82</f>
        <v>3729.7023128543001</v>
      </c>
      <c r="T82" s="26">
        <f>'1'!T82*$G82</f>
        <v>3825.374758616415</v>
      </c>
      <c r="U82" s="26">
        <f>'1'!U82*$G82</f>
        <v>33339.147654184715</v>
      </c>
      <c r="V82" s="26">
        <f>'1'!V82*$G82</f>
        <v>13912.058746555178</v>
      </c>
      <c r="W82" s="26">
        <f>'1'!W82*$G82</f>
        <v>13290.174775523164</v>
      </c>
      <c r="X82" s="26">
        <f>'1'!X82*$G82</f>
        <v>11074.477804312801</v>
      </c>
      <c r="Y82" s="26">
        <f>'1'!Y82*$G82</f>
        <v>11282.00778573229</v>
      </c>
      <c r="Z82" s="26">
        <f>'1'!Z82*$G82</f>
        <v>10749.429427846082</v>
      </c>
      <c r="AA82" s="26">
        <f>'1'!AA82*$G82</f>
        <v>11140.054872902958</v>
      </c>
      <c r="AB82" s="26">
        <f>'1'!AB82*$G82</f>
        <v>11050.435493878731</v>
      </c>
      <c r="AC82" s="26">
        <f>'1'!AC82*$G82</f>
        <v>9680.1545349193802</v>
      </c>
      <c r="AD82" s="26">
        <f>'1'!AD82*$G82</f>
        <v>9057.4861491913143</v>
      </c>
      <c r="AE82" s="26">
        <f>'1'!AE82*$G82</f>
        <v>12551.903273964064</v>
      </c>
      <c r="AF82" s="26">
        <f t="shared" si="4"/>
        <v>49455.888882259831</v>
      </c>
      <c r="AG82" s="26">
        <f t="shared" si="5"/>
        <v>150952.7052776271</v>
      </c>
      <c r="AH82" s="8">
        <f t="shared" si="6"/>
        <v>177</v>
      </c>
    </row>
    <row r="83" spans="1:34" x14ac:dyDescent="0.25">
      <c r="A83" s="8">
        <f t="shared" si="7"/>
        <v>178</v>
      </c>
      <c r="B83" s="1">
        <f>'1'!B83</f>
        <v>5790388</v>
      </c>
      <c r="C83" t="str">
        <f>'1'!C83</f>
        <v>KERN OIL: Replace PACIRAS GG1 Relays</v>
      </c>
      <c r="D83" s="1" t="str">
        <f>'1'!D83</f>
        <v>3F</v>
      </c>
      <c r="E83" s="28">
        <f>'1'!E83</f>
        <v>46178</v>
      </c>
      <c r="F83" s="1" t="str">
        <f>'1'!F83</f>
        <v>TOHI</v>
      </c>
      <c r="G83" s="27">
        <f>'7'!$R$35</f>
        <v>6.5367891337875572E-2</v>
      </c>
      <c r="H83" s="26">
        <f>'1'!H83*$G83</f>
        <v>296.7506163065537</v>
      </c>
      <c r="I83" s="26">
        <f>'1'!I83*$G83</f>
        <v>244.43015607971813</v>
      </c>
      <c r="J83" s="26">
        <f>'1'!J83*$G83</f>
        <v>543.79548803978685</v>
      </c>
      <c r="K83" s="26">
        <f>'1'!K83*$G83</f>
        <v>4613.8945582469405</v>
      </c>
      <c r="L83" s="26">
        <f>'1'!L83*$G83</f>
        <v>6880.689610116121</v>
      </c>
      <c r="M83" s="26">
        <f>'1'!M83*$G83</f>
        <v>6677.4739095249324</v>
      </c>
      <c r="N83" s="26">
        <f>'1'!N83*$G83</f>
        <v>3217.3291701806306</v>
      </c>
      <c r="O83" s="26">
        <f>'1'!O83*$G83</f>
        <v>540.38982090108357</v>
      </c>
      <c r="P83" s="26">
        <f>'1'!P83*$G83</f>
        <v>364.99469486329588</v>
      </c>
      <c r="Q83" s="26">
        <f>'1'!Q83*$G83</f>
        <v>556.20885060484954</v>
      </c>
      <c r="R83" s="26">
        <f>'1'!R83*$G83</f>
        <v>364.99469486329588</v>
      </c>
      <c r="S83" s="26">
        <f>'1'!S83*$G83</f>
        <v>552.96660319449086</v>
      </c>
      <c r="T83" s="26">
        <f>'1'!T83*$G83</f>
        <v>364.99469486329588</v>
      </c>
      <c r="U83" s="26">
        <f>'1'!U83*$G83</f>
        <v>547.48877390037683</v>
      </c>
      <c r="V83" s="26">
        <f>'1'!V83*$G83</f>
        <v>364.99469486329588</v>
      </c>
      <c r="W83" s="26">
        <f>'1'!W83*$G83</f>
        <v>547.48877390037683</v>
      </c>
      <c r="X83" s="26">
        <f>'1'!X83*$G83</f>
        <v>0</v>
      </c>
      <c r="Y83" s="26">
        <f>'1'!Y83*$G83</f>
        <v>0</v>
      </c>
      <c r="Z83" s="26">
        <f>'1'!Z83*$G83</f>
        <v>0</v>
      </c>
      <c r="AA83" s="26">
        <f>'1'!AA83*$G83</f>
        <v>0</v>
      </c>
      <c r="AB83" s="26">
        <f>'1'!AB83*$G83</f>
        <v>0</v>
      </c>
      <c r="AC83" s="26">
        <f>'1'!AC83*$G83</f>
        <v>0</v>
      </c>
      <c r="AD83" s="26">
        <f>'1'!AD83*$G83</f>
        <v>0</v>
      </c>
      <c r="AE83" s="26">
        <f>'1'!AE83*$G83</f>
        <v>0</v>
      </c>
      <c r="AF83" s="26">
        <f t="shared" si="4"/>
        <v>24853.918172921702</v>
      </c>
      <c r="AG83" s="26">
        <f t="shared" si="5"/>
        <v>1824.9669375273454</v>
      </c>
      <c r="AH83" s="8">
        <f t="shared" si="6"/>
        <v>178</v>
      </c>
    </row>
    <row r="84" spans="1:34" x14ac:dyDescent="0.25">
      <c r="A84" s="8">
        <f t="shared" si="7"/>
        <v>179</v>
      </c>
      <c r="B84" s="1">
        <f>'1'!B84</f>
        <v>5790390</v>
      </c>
      <c r="C84" t="str">
        <f>'1'!C84</f>
        <v>MIDSUN SW: Replace PACIRAS GG1 Relays</v>
      </c>
      <c r="D84" s="1" t="str">
        <f>'1'!D84</f>
        <v>3F</v>
      </c>
      <c r="E84" s="28">
        <f>'1'!E84</f>
        <v>46188</v>
      </c>
      <c r="F84" s="1" t="str">
        <f>'1'!F84</f>
        <v>TOHI</v>
      </c>
      <c r="G84" s="27">
        <f>'7'!$R$35</f>
        <v>6.5367891337875572E-2</v>
      </c>
      <c r="H84" s="26">
        <f>'1'!H84*$G84</f>
        <v>96.051579531874367</v>
      </c>
      <c r="I84" s="26">
        <f>'1'!I84*$G84</f>
        <v>96.051579531874367</v>
      </c>
      <c r="J84" s="26">
        <f>'1'!J84*$G84</f>
        <v>91.907255221053049</v>
      </c>
      <c r="K84" s="26">
        <f>'1'!K84*$G84</f>
        <v>91.907255221053049</v>
      </c>
      <c r="L84" s="26">
        <f>'1'!L84*$G84</f>
        <v>91.907255221053049</v>
      </c>
      <c r="M84" s="26">
        <f>'1'!M84*$G84</f>
        <v>45.953627610526524</v>
      </c>
      <c r="N84" s="26">
        <f>'1'!N84*$G84</f>
        <v>0</v>
      </c>
      <c r="O84" s="26">
        <f>'1'!O84*$G84</f>
        <v>0</v>
      </c>
      <c r="P84" s="26">
        <f>'1'!P84*$G84</f>
        <v>0</v>
      </c>
      <c r="Q84" s="26">
        <f>'1'!Q84*$G84</f>
        <v>0</v>
      </c>
      <c r="R84" s="26">
        <f>'1'!R84*$G84</f>
        <v>0</v>
      </c>
      <c r="S84" s="26">
        <f>'1'!S84*$G84</f>
        <v>0</v>
      </c>
      <c r="T84" s="26">
        <f>'1'!T84*$G84</f>
        <v>0</v>
      </c>
      <c r="U84" s="26">
        <f>'1'!U84*$G84</f>
        <v>0</v>
      </c>
      <c r="V84" s="26">
        <f>'1'!V84*$G84</f>
        <v>0</v>
      </c>
      <c r="W84" s="26">
        <f>'1'!W84*$G84</f>
        <v>0</v>
      </c>
      <c r="X84" s="26">
        <f>'1'!X84*$G84</f>
        <v>0</v>
      </c>
      <c r="Y84" s="26">
        <f>'1'!Y84*$G84</f>
        <v>0</v>
      </c>
      <c r="Z84" s="26">
        <f>'1'!Z84*$G84</f>
        <v>0</v>
      </c>
      <c r="AA84" s="26">
        <f>'1'!AA84*$G84</f>
        <v>0</v>
      </c>
      <c r="AB84" s="26">
        <f>'1'!AB84*$G84</f>
        <v>0</v>
      </c>
      <c r="AC84" s="26">
        <f>'1'!AC84*$G84</f>
        <v>0</v>
      </c>
      <c r="AD84" s="26">
        <f>'1'!AD84*$G84</f>
        <v>0</v>
      </c>
      <c r="AE84" s="26">
        <f>'1'!AE84*$G84</f>
        <v>0</v>
      </c>
      <c r="AF84" s="26">
        <f t="shared" si="4"/>
        <v>513.77855233743435</v>
      </c>
      <c r="AG84" s="26">
        <f t="shared" si="5"/>
        <v>0</v>
      </c>
      <c r="AH84" s="8">
        <f t="shared" si="6"/>
        <v>179</v>
      </c>
    </row>
    <row r="85" spans="1:34" x14ac:dyDescent="0.25">
      <c r="A85" s="8">
        <f t="shared" si="7"/>
        <v>180</v>
      </c>
      <c r="B85" s="1">
        <f>'1'!B85</f>
        <v>5790391</v>
      </c>
      <c r="C85" t="str">
        <f>'1'!C85</f>
        <v>MIDWAY: Replace PACIRAS 115/230kV Relays</v>
      </c>
      <c r="D85" s="1" t="str">
        <f>'1'!D85</f>
        <v>3F</v>
      </c>
      <c r="E85" s="28">
        <f>'1'!E85</f>
        <v>46171</v>
      </c>
      <c r="F85" s="1" t="str">
        <f>'1'!F85</f>
        <v>TOHI</v>
      </c>
      <c r="G85" s="27">
        <f>'7'!$R$35</f>
        <v>6.5367891337875572E-2</v>
      </c>
      <c r="H85" s="26">
        <f>'1'!H85*$G85</f>
        <v>96.306514308092076</v>
      </c>
      <c r="I85" s="26">
        <f>'1'!I85*$G85</f>
        <v>96.306514308092076</v>
      </c>
      <c r="J85" s="26">
        <f>'1'!J85*$G85</f>
        <v>92.155653208136982</v>
      </c>
      <c r="K85" s="26">
        <f>'1'!K85*$G85</f>
        <v>92.155653208136982</v>
      </c>
      <c r="L85" s="26">
        <f>'1'!L85*$G85</f>
        <v>46.077826604068491</v>
      </c>
      <c r="M85" s="26">
        <f>'1'!M85*$G85</f>
        <v>0</v>
      </c>
      <c r="N85" s="26">
        <f>'1'!N85*$G85</f>
        <v>0</v>
      </c>
      <c r="O85" s="26">
        <f>'1'!O85*$G85</f>
        <v>0</v>
      </c>
      <c r="P85" s="26">
        <f>'1'!P85*$G85</f>
        <v>0</v>
      </c>
      <c r="Q85" s="26">
        <f>'1'!Q85*$G85</f>
        <v>0</v>
      </c>
      <c r="R85" s="26">
        <f>'1'!R85*$G85</f>
        <v>0</v>
      </c>
      <c r="S85" s="26">
        <f>'1'!S85*$G85</f>
        <v>0</v>
      </c>
      <c r="T85" s="26">
        <f>'1'!T85*$G85</f>
        <v>0</v>
      </c>
      <c r="U85" s="26">
        <f>'1'!U85*$G85</f>
        <v>0</v>
      </c>
      <c r="V85" s="26">
        <f>'1'!V85*$G85</f>
        <v>0</v>
      </c>
      <c r="W85" s="26">
        <f>'1'!W85*$G85</f>
        <v>0</v>
      </c>
      <c r="X85" s="26">
        <f>'1'!X85*$G85</f>
        <v>0</v>
      </c>
      <c r="Y85" s="26">
        <f>'1'!Y85*$G85</f>
        <v>0</v>
      </c>
      <c r="Z85" s="26">
        <f>'1'!Z85*$G85</f>
        <v>0</v>
      </c>
      <c r="AA85" s="26">
        <f>'1'!AA85*$G85</f>
        <v>0</v>
      </c>
      <c r="AB85" s="26">
        <f>'1'!AB85*$G85</f>
        <v>0</v>
      </c>
      <c r="AC85" s="26">
        <f>'1'!AC85*$G85</f>
        <v>0</v>
      </c>
      <c r="AD85" s="26">
        <f>'1'!AD85*$G85</f>
        <v>0</v>
      </c>
      <c r="AE85" s="26">
        <f>'1'!AE85*$G85</f>
        <v>0</v>
      </c>
      <c r="AF85" s="26">
        <f t="shared" si="4"/>
        <v>423.00216163652658</v>
      </c>
      <c r="AG85" s="26">
        <f t="shared" si="5"/>
        <v>0</v>
      </c>
      <c r="AH85" s="8">
        <f t="shared" si="6"/>
        <v>180</v>
      </c>
    </row>
    <row r="86" spans="1:34" x14ac:dyDescent="0.25">
      <c r="A86" s="8">
        <f t="shared" si="7"/>
        <v>181</v>
      </c>
      <c r="B86" s="1">
        <f>'1'!B86</f>
        <v>5790392</v>
      </c>
      <c r="C86" t="str">
        <f>'1'!C86</f>
        <v>TAFT: Replace PACIRAS GG1 Relays</v>
      </c>
      <c r="D86" s="1" t="str">
        <f>'1'!D86</f>
        <v>3F</v>
      </c>
      <c r="E86" s="28">
        <f>'1'!E86</f>
        <v>46210</v>
      </c>
      <c r="F86" s="1" t="str">
        <f>'1'!F86</f>
        <v>TOHI</v>
      </c>
      <c r="G86" s="27">
        <f>'7'!$R$35</f>
        <v>6.5367891337875572E-2</v>
      </c>
      <c r="H86" s="26">
        <f>'1'!H86*$G86</f>
        <v>342.90034759109386</v>
      </c>
      <c r="I86" s="26">
        <f>'1'!I86*$G86</f>
        <v>205.85002661210396</v>
      </c>
      <c r="J86" s="26">
        <f>'1'!J86*$G86</f>
        <v>519.78586155138521</v>
      </c>
      <c r="K86" s="26">
        <f>'1'!K86*$G86</f>
        <v>521.97568591120398</v>
      </c>
      <c r="L86" s="26">
        <f>'1'!L86*$G86</f>
        <v>4409.0250500049042</v>
      </c>
      <c r="M86" s="26">
        <f>'1'!M86*$G86</f>
        <v>6851.4701626880906</v>
      </c>
      <c r="N86" s="26">
        <f>'1'!N86*$G86</f>
        <v>6485.2792354133117</v>
      </c>
      <c r="O86" s="26">
        <f>'1'!O86*$G86</f>
        <v>3214.8974846228616</v>
      </c>
      <c r="P86" s="26">
        <f>'1'!P86*$G86</f>
        <v>364.99469486329588</v>
      </c>
      <c r="Q86" s="26">
        <f>'1'!Q86*$G86</f>
        <v>364.99469486329588</v>
      </c>
      <c r="R86" s="26">
        <f>'1'!R86*$G86</f>
        <v>364.99469486329588</v>
      </c>
      <c r="S86" s="26">
        <f>'1'!S86*$G86</f>
        <v>370.46598736827599</v>
      </c>
      <c r="T86" s="26">
        <f>'1'!T86*$G86</f>
        <v>370.46598736827599</v>
      </c>
      <c r="U86" s="26">
        <f>'1'!U86*$G86</f>
        <v>364.99469486329588</v>
      </c>
      <c r="V86" s="26">
        <f>'1'!V86*$G86</f>
        <v>0</v>
      </c>
      <c r="W86" s="26">
        <f>'1'!W86*$G86</f>
        <v>0</v>
      </c>
      <c r="X86" s="26">
        <f>'1'!X86*$G86</f>
        <v>0</v>
      </c>
      <c r="Y86" s="26">
        <f>'1'!Y86*$G86</f>
        <v>0</v>
      </c>
      <c r="Z86" s="26">
        <f>'1'!Z86*$G86</f>
        <v>0</v>
      </c>
      <c r="AA86" s="26">
        <f>'1'!AA86*$G86</f>
        <v>0</v>
      </c>
      <c r="AB86" s="26">
        <f>'1'!AB86*$G86</f>
        <v>0</v>
      </c>
      <c r="AC86" s="26">
        <f>'1'!AC86*$G86</f>
        <v>0</v>
      </c>
      <c r="AD86" s="26">
        <f>'1'!AD86*$G86</f>
        <v>0</v>
      </c>
      <c r="AE86" s="26">
        <f>'1'!AE86*$G86</f>
        <v>0</v>
      </c>
      <c r="AF86" s="26">
        <f t="shared" si="4"/>
        <v>24016.633926353123</v>
      </c>
      <c r="AG86" s="26">
        <f t="shared" si="5"/>
        <v>735.46068223157181</v>
      </c>
      <c r="AH86" s="8">
        <f t="shared" si="6"/>
        <v>181</v>
      </c>
    </row>
    <row r="87" spans="1:34" x14ac:dyDescent="0.25">
      <c r="A87" s="8">
        <f t="shared" si="7"/>
        <v>182</v>
      </c>
      <c r="B87" s="1">
        <f>'1'!B87</f>
        <v>5790397</v>
      </c>
      <c r="C87" t="str">
        <f>'1'!C87</f>
        <v>VGCC: Replace PACIRAS GG1 - GG5 Relays</v>
      </c>
      <c r="D87" s="1" t="str">
        <f>'1'!D87</f>
        <v>3F</v>
      </c>
      <c r="E87" s="28">
        <f>'1'!E87</f>
        <v>46170</v>
      </c>
      <c r="F87" s="1" t="str">
        <f>'1'!F87</f>
        <v>TOHI</v>
      </c>
      <c r="G87" s="27">
        <f>'7'!$R$35</f>
        <v>6.5367891337875572E-2</v>
      </c>
      <c r="H87" s="26">
        <f>'1'!H87*$G87</f>
        <v>996.98454189614438</v>
      </c>
      <c r="I87" s="26">
        <f>'1'!I87*$G87</f>
        <v>1624.4836147940812</v>
      </c>
      <c r="J87" s="26">
        <f>'1'!J87*$G87</f>
        <v>1101.5927784041467</v>
      </c>
      <c r="K87" s="26">
        <f>'1'!K87*$G87</f>
        <v>1104.0310007510495</v>
      </c>
      <c r="L87" s="26">
        <f>'1'!L87*$G87</f>
        <v>7633.3093638238852</v>
      </c>
      <c r="M87" s="26">
        <f>'1'!M87*$G87</f>
        <v>0</v>
      </c>
      <c r="N87" s="26">
        <f>'1'!N87*$G87</f>
        <v>0</v>
      </c>
      <c r="O87" s="26">
        <f>'1'!O87*$G87</f>
        <v>0</v>
      </c>
      <c r="P87" s="26">
        <f>'1'!P87*$G87</f>
        <v>0</v>
      </c>
      <c r="Q87" s="26">
        <f>'1'!Q87*$G87</f>
        <v>0</v>
      </c>
      <c r="R87" s="26">
        <f>'1'!R87*$G87</f>
        <v>0</v>
      </c>
      <c r="S87" s="26">
        <f>'1'!S87*$G87</f>
        <v>0</v>
      </c>
      <c r="T87" s="26">
        <f>'1'!T87*$G87</f>
        <v>0</v>
      </c>
      <c r="U87" s="26">
        <f>'1'!U87*$G87</f>
        <v>0</v>
      </c>
      <c r="V87" s="26">
        <f>'1'!V87*$G87</f>
        <v>0</v>
      </c>
      <c r="W87" s="26">
        <f>'1'!W87*$G87</f>
        <v>0</v>
      </c>
      <c r="X87" s="26">
        <f>'1'!X87*$G87</f>
        <v>0</v>
      </c>
      <c r="Y87" s="26">
        <f>'1'!Y87*$G87</f>
        <v>0</v>
      </c>
      <c r="Z87" s="26">
        <f>'1'!Z87*$G87</f>
        <v>0</v>
      </c>
      <c r="AA87" s="26">
        <f>'1'!AA87*$G87</f>
        <v>0</v>
      </c>
      <c r="AB87" s="26">
        <f>'1'!AB87*$G87</f>
        <v>0</v>
      </c>
      <c r="AC87" s="26">
        <f>'1'!AC87*$G87</f>
        <v>0</v>
      </c>
      <c r="AD87" s="26">
        <f>'1'!AD87*$G87</f>
        <v>0</v>
      </c>
      <c r="AE87" s="26">
        <f>'1'!AE87*$G87</f>
        <v>0</v>
      </c>
      <c r="AF87" s="26">
        <f t="shared" si="4"/>
        <v>12460.401299669307</v>
      </c>
      <c r="AG87" s="26">
        <f t="shared" si="5"/>
        <v>0</v>
      </c>
      <c r="AH87" s="8">
        <f t="shared" si="6"/>
        <v>182</v>
      </c>
    </row>
    <row r="88" spans="1:34" x14ac:dyDescent="0.25">
      <c r="A88" s="8">
        <f t="shared" si="7"/>
        <v>183</v>
      </c>
      <c r="B88" s="1">
        <f>'1'!B88</f>
        <v>5790665</v>
      </c>
      <c r="C88" t="str">
        <f>'1'!C88</f>
        <v>EM HUMBOLDT INST SVC SWITCH</v>
      </c>
      <c r="D88" s="1" t="str">
        <f>'1'!D88</f>
        <v>3F</v>
      </c>
      <c r="E88" s="28">
        <f>'1'!E88</f>
        <v>46461</v>
      </c>
      <c r="F88" s="1" t="str">
        <f>'1'!F88</f>
        <v>TOLO</v>
      </c>
      <c r="G88" s="27">
        <f>'7'!$R$35</f>
        <v>6.5367891337875572E-2</v>
      </c>
      <c r="H88" s="26">
        <f>'1'!H88*$G88</f>
        <v>36.900174660230761</v>
      </c>
      <c r="I88" s="26">
        <f>'1'!I88*$G88</f>
        <v>44.705100885973103</v>
      </c>
      <c r="J88" s="26">
        <f>'1'!J88*$G88</f>
        <v>1768.2537550026045</v>
      </c>
      <c r="K88" s="26">
        <f>'1'!K88*$G88</f>
        <v>2030.3659256892181</v>
      </c>
      <c r="L88" s="26">
        <f>'1'!L88*$G88</f>
        <v>1861.8409650310409</v>
      </c>
      <c r="M88" s="26">
        <f>'1'!M88*$G88</f>
        <v>922.87696348639497</v>
      </c>
      <c r="N88" s="26">
        <f>'1'!N88*$G88</f>
        <v>763.07207953269051</v>
      </c>
      <c r="O88" s="26">
        <f>'1'!O88*$G88</f>
        <v>435.61162787560284</v>
      </c>
      <c r="P88" s="26">
        <f>'1'!P88*$G88</f>
        <v>184.54663082509029</v>
      </c>
      <c r="Q88" s="26">
        <f>'1'!Q88*$G88</f>
        <v>81.722937750612047</v>
      </c>
      <c r="R88" s="26">
        <f>'1'!R88*$G88</f>
        <v>81.722937750612047</v>
      </c>
      <c r="S88" s="26">
        <f>'1'!S88*$G88</f>
        <v>81.722937750612047</v>
      </c>
      <c r="T88" s="26">
        <f>'1'!T88*$G88</f>
        <v>85.390076454666854</v>
      </c>
      <c r="U88" s="26">
        <f>'1'!U88*$G88</f>
        <v>162.37384208328291</v>
      </c>
      <c r="V88" s="26">
        <f>'1'!V88*$G88</f>
        <v>42.927094241582886</v>
      </c>
      <c r="W88" s="26">
        <f>'1'!W88*$G88</f>
        <v>0</v>
      </c>
      <c r="X88" s="26">
        <f>'1'!X88*$G88</f>
        <v>0</v>
      </c>
      <c r="Y88" s="26">
        <f>'1'!Y88*$G88</f>
        <v>0</v>
      </c>
      <c r="Z88" s="26">
        <f>'1'!Z88*$G88</f>
        <v>0</v>
      </c>
      <c r="AA88" s="26">
        <f>'1'!AA88*$G88</f>
        <v>0</v>
      </c>
      <c r="AB88" s="26">
        <f>'1'!AB88*$G88</f>
        <v>0</v>
      </c>
      <c r="AC88" s="26">
        <f>'1'!AC88*$G88</f>
        <v>0</v>
      </c>
      <c r="AD88" s="26">
        <f>'1'!AD88*$G88</f>
        <v>0</v>
      </c>
      <c r="AE88" s="26">
        <f>'1'!AE88*$G88</f>
        <v>0</v>
      </c>
      <c r="AF88" s="26">
        <f t="shared" si="4"/>
        <v>8293.3420362406832</v>
      </c>
      <c r="AG88" s="26">
        <f t="shared" si="5"/>
        <v>290.69101277953263</v>
      </c>
      <c r="AH88" s="8">
        <f t="shared" si="6"/>
        <v>183</v>
      </c>
    </row>
    <row r="89" spans="1:34" x14ac:dyDescent="0.25">
      <c r="A89" s="8">
        <f t="shared" si="7"/>
        <v>184</v>
      </c>
      <c r="B89" s="1">
        <f>'1'!B89</f>
        <v>5790909</v>
      </c>
      <c r="C89" t="str">
        <f>'1'!C89</f>
        <v>POE PH: EM Repl CB212/252 Com</v>
      </c>
      <c r="D89" s="1" t="str">
        <f>'1'!D89</f>
        <v>3F</v>
      </c>
      <c r="E89" s="28">
        <f>'1'!E89</f>
        <v>46112</v>
      </c>
      <c r="F89" s="1" t="str">
        <f>'1'!F89</f>
        <v>TOHI</v>
      </c>
      <c r="G89" s="27">
        <f>'7'!$R$35</f>
        <v>6.5367891337875572E-2</v>
      </c>
      <c r="H89" s="26">
        <f>'1'!H89*$G89</f>
        <v>9160.917763655234</v>
      </c>
      <c r="I89" s="26">
        <f>'1'!I89*$G89</f>
        <v>14207.312438150095</v>
      </c>
      <c r="J89" s="26">
        <f>'1'!J89*$G89</f>
        <v>12687.339008027009</v>
      </c>
      <c r="K89" s="26">
        <f>'1'!K89*$G89</f>
        <v>780.50569615250197</v>
      </c>
      <c r="L89" s="26">
        <f>'1'!L89*$G89</f>
        <v>780.50569615250197</v>
      </c>
      <c r="M89" s="26">
        <f>'1'!M89*$G89</f>
        <v>141.93983925106303</v>
      </c>
      <c r="N89" s="26">
        <f>'1'!N89*$G89</f>
        <v>0</v>
      </c>
      <c r="O89" s="26">
        <f>'1'!O89*$G89</f>
        <v>0</v>
      </c>
      <c r="P89" s="26">
        <f>'1'!P89*$G89</f>
        <v>0</v>
      </c>
      <c r="Q89" s="26">
        <f>'1'!Q89*$G89</f>
        <v>0</v>
      </c>
      <c r="R89" s="26">
        <f>'1'!R89*$G89</f>
        <v>0</v>
      </c>
      <c r="S89" s="26">
        <f>'1'!S89*$G89</f>
        <v>0</v>
      </c>
      <c r="T89" s="26">
        <f>'1'!T89*$G89</f>
        <v>0</v>
      </c>
      <c r="U89" s="26">
        <f>'1'!U89*$G89</f>
        <v>0</v>
      </c>
      <c r="V89" s="26">
        <f>'1'!V89*$G89</f>
        <v>0</v>
      </c>
      <c r="W89" s="26">
        <f>'1'!W89*$G89</f>
        <v>0</v>
      </c>
      <c r="X89" s="26">
        <f>'1'!X89*$G89</f>
        <v>0</v>
      </c>
      <c r="Y89" s="26">
        <f>'1'!Y89*$G89</f>
        <v>0</v>
      </c>
      <c r="Z89" s="26">
        <f>'1'!Z89*$G89</f>
        <v>0</v>
      </c>
      <c r="AA89" s="26">
        <f>'1'!AA89*$G89</f>
        <v>0</v>
      </c>
      <c r="AB89" s="26">
        <f>'1'!AB89*$G89</f>
        <v>0</v>
      </c>
      <c r="AC89" s="26">
        <f>'1'!AC89*$G89</f>
        <v>0</v>
      </c>
      <c r="AD89" s="26">
        <f>'1'!AD89*$G89</f>
        <v>0</v>
      </c>
      <c r="AE89" s="26">
        <f>'1'!AE89*$G89</f>
        <v>0</v>
      </c>
      <c r="AF89" s="26">
        <f t="shared" si="4"/>
        <v>37758.520441388413</v>
      </c>
      <c r="AG89" s="26">
        <f t="shared" si="5"/>
        <v>0</v>
      </c>
      <c r="AH89" s="8">
        <f t="shared" si="6"/>
        <v>184</v>
      </c>
    </row>
    <row r="90" spans="1:34" x14ac:dyDescent="0.25">
      <c r="A90" s="8">
        <f t="shared" si="7"/>
        <v>185</v>
      </c>
      <c r="B90" s="1">
        <f>'1'!B90</f>
        <v>5791068</v>
      </c>
      <c r="C90" t="str">
        <f>'1'!C90</f>
        <v>CAMP ONE - NU INST DTT IT</v>
      </c>
      <c r="D90" s="1" t="str">
        <f>'1'!D90</f>
        <v>3F</v>
      </c>
      <c r="E90" s="28">
        <f>'1'!E90</f>
        <v>46321</v>
      </c>
      <c r="F90" s="1" t="str">
        <f>'1'!F90</f>
        <v>TOLO</v>
      </c>
      <c r="G90" s="27">
        <f>'7'!$R$35</f>
        <v>6.5367891337875572E-2</v>
      </c>
      <c r="H90" s="26">
        <f>'1'!H90*$G90</f>
        <v>325.9046958432462</v>
      </c>
      <c r="I90" s="26">
        <f>'1'!I90*$G90</f>
        <v>-226.09446255944405</v>
      </c>
      <c r="J90" s="26">
        <f>'1'!J90*$G90</f>
        <v>419.44614834774615</v>
      </c>
      <c r="K90" s="26">
        <f>'1'!K90*$G90</f>
        <v>376.97662934552841</v>
      </c>
      <c r="L90" s="26">
        <f>'1'!L90*$G90</f>
        <v>350.62683234723085</v>
      </c>
      <c r="M90" s="26">
        <f>'1'!M90*$G90</f>
        <v>395.55418406375264</v>
      </c>
      <c r="N90" s="26">
        <f>'1'!N90*$G90</f>
        <v>397.48253685821999</v>
      </c>
      <c r="O90" s="26">
        <f>'1'!O90*$G90</f>
        <v>372.55775989108804</v>
      </c>
      <c r="P90" s="26">
        <f>'1'!P90*$G90</f>
        <v>395.76989810516767</v>
      </c>
      <c r="Q90" s="26">
        <f>'1'!Q90*$G90</f>
        <v>396.43665059681399</v>
      </c>
      <c r="R90" s="26">
        <f>'1'!R90*$G90</f>
        <v>299.22805938825923</v>
      </c>
      <c r="S90" s="26">
        <f>'1'!S90*$G90</f>
        <v>414.17095951677965</v>
      </c>
      <c r="T90" s="26">
        <f>'1'!T90*$G90</f>
        <v>282.27162837521428</v>
      </c>
      <c r="U90" s="26">
        <f>'1'!U90*$G90</f>
        <v>326.83945668937787</v>
      </c>
      <c r="V90" s="26">
        <f>'1'!V90*$G90</f>
        <v>0</v>
      </c>
      <c r="W90" s="26">
        <f>'1'!W90*$G90</f>
        <v>0</v>
      </c>
      <c r="X90" s="26">
        <f>'1'!X90*$G90</f>
        <v>0</v>
      </c>
      <c r="Y90" s="26">
        <f>'1'!Y90*$G90</f>
        <v>0</v>
      </c>
      <c r="Z90" s="26">
        <f>'1'!Z90*$G90</f>
        <v>0</v>
      </c>
      <c r="AA90" s="26">
        <f>'1'!AA90*$G90</f>
        <v>0</v>
      </c>
      <c r="AB90" s="26">
        <f>'1'!AB90*$G90</f>
        <v>0</v>
      </c>
      <c r="AC90" s="26">
        <f>'1'!AC90*$G90</f>
        <v>0</v>
      </c>
      <c r="AD90" s="26">
        <f>'1'!AD90*$G90</f>
        <v>0</v>
      </c>
      <c r="AE90" s="26">
        <f>'1'!AE90*$G90</f>
        <v>0</v>
      </c>
      <c r="AF90" s="26">
        <f t="shared" si="4"/>
        <v>3918.059891744389</v>
      </c>
      <c r="AG90" s="26">
        <f t="shared" si="5"/>
        <v>609.11108506459209</v>
      </c>
      <c r="AH90" s="8">
        <f t="shared" si="6"/>
        <v>185</v>
      </c>
    </row>
    <row r="91" spans="1:34" x14ac:dyDescent="0.25">
      <c r="A91" s="8">
        <f t="shared" si="7"/>
        <v>186</v>
      </c>
      <c r="B91" s="1">
        <f>'1'!B91</f>
        <v>5791069</v>
      </c>
      <c r="C91" t="str">
        <f>'1'!C91</f>
        <v>CHICO A SUB - NU INST DTT IT</v>
      </c>
      <c r="D91" s="1" t="str">
        <f>'1'!D91</f>
        <v>3F</v>
      </c>
      <c r="E91" s="28">
        <f>'1'!E91</f>
        <v>46339</v>
      </c>
      <c r="F91" s="1" t="str">
        <f>'1'!F91</f>
        <v>TOLO</v>
      </c>
      <c r="G91" s="27">
        <f>'7'!$R$35</f>
        <v>6.5367891337875572E-2</v>
      </c>
      <c r="H91" s="26">
        <f>'1'!H91*$G91</f>
        <v>294.71767488594583</v>
      </c>
      <c r="I91" s="26">
        <f>'1'!I91*$G91</f>
        <v>-257.28148351674446</v>
      </c>
      <c r="J91" s="26">
        <f>'1'!J91*$G91</f>
        <v>389.60570595200602</v>
      </c>
      <c r="K91" s="26">
        <f>'1'!K91*$G91</f>
        <v>347.12965016065442</v>
      </c>
      <c r="L91" s="26">
        <f>'1'!L91*$G91</f>
        <v>320.7798531623568</v>
      </c>
      <c r="M91" s="26">
        <f>'1'!M91*$G91</f>
        <v>365.71374166801246</v>
      </c>
      <c r="N91" s="26">
        <f>'1'!N91*$G91</f>
        <v>366.92304765776316</v>
      </c>
      <c r="O91" s="26">
        <f>'1'!O91*$G91</f>
        <v>342.00480747976502</v>
      </c>
      <c r="P91" s="26">
        <f>'1'!P91*$G91</f>
        <v>1511.4429203034927</v>
      </c>
      <c r="Q91" s="26">
        <f>'1'!Q91*$G91</f>
        <v>3553.3070580790436</v>
      </c>
      <c r="R91" s="26">
        <f>'1'!R91*$G91</f>
        <v>2890.1367268780277</v>
      </c>
      <c r="S91" s="26">
        <f>'1'!S91*$G91</f>
        <v>2463.6046991092558</v>
      </c>
      <c r="T91" s="26">
        <f>'1'!T91*$G91</f>
        <v>0</v>
      </c>
      <c r="U91" s="26">
        <f>'1'!U91*$G91</f>
        <v>0</v>
      </c>
      <c r="V91" s="26">
        <f>'1'!V91*$G91</f>
        <v>0</v>
      </c>
      <c r="W91" s="26">
        <f>'1'!W91*$G91</f>
        <v>0</v>
      </c>
      <c r="X91" s="26">
        <f>'1'!X91*$G91</f>
        <v>0</v>
      </c>
      <c r="Y91" s="26">
        <f>'1'!Y91*$G91</f>
        <v>0</v>
      </c>
      <c r="Z91" s="26">
        <f>'1'!Z91*$G91</f>
        <v>0</v>
      </c>
      <c r="AA91" s="26">
        <f>'1'!AA91*$G91</f>
        <v>0</v>
      </c>
      <c r="AB91" s="26">
        <f>'1'!AB91*$G91</f>
        <v>0</v>
      </c>
      <c r="AC91" s="26">
        <f>'1'!AC91*$G91</f>
        <v>0</v>
      </c>
      <c r="AD91" s="26">
        <f>'1'!AD91*$G91</f>
        <v>0</v>
      </c>
      <c r="AE91" s="26">
        <f>'1'!AE91*$G91</f>
        <v>0</v>
      </c>
      <c r="AF91" s="26">
        <f t="shared" si="4"/>
        <v>12588.084401819578</v>
      </c>
      <c r="AG91" s="26">
        <f t="shared" si="5"/>
        <v>0</v>
      </c>
      <c r="AH91" s="8">
        <f t="shared" si="6"/>
        <v>186</v>
      </c>
    </row>
    <row r="92" spans="1:34" x14ac:dyDescent="0.25">
      <c r="A92" s="8">
        <f t="shared" si="7"/>
        <v>187</v>
      </c>
      <c r="B92" s="1">
        <f>'1'!B92</f>
        <v>5791070</v>
      </c>
      <c r="C92" t="str">
        <f>'1'!C92</f>
        <v>CENTERVILLE PH SUB - NU INST DTT</v>
      </c>
      <c r="D92" s="1" t="str">
        <f>'1'!D92</f>
        <v>3F</v>
      </c>
      <c r="E92" s="28">
        <f>'1'!E92</f>
        <v>46374</v>
      </c>
      <c r="F92" s="1" t="str">
        <f>'1'!F92</f>
        <v>TOLO</v>
      </c>
      <c r="G92" s="27">
        <f>'7'!$R$35</f>
        <v>6.5367891337875572E-2</v>
      </c>
      <c r="H92" s="26">
        <f>'1'!H92*$G92</f>
        <v>402.7577256891866</v>
      </c>
      <c r="I92" s="26">
        <f>'1'!I92*$G92</f>
        <v>-149.23489592436994</v>
      </c>
      <c r="J92" s="26">
        <f>'1'!J92*$G92</f>
        <v>582.51942686834434</v>
      </c>
      <c r="K92" s="26">
        <f>'1'!K92*$G92</f>
        <v>540.57938778596338</v>
      </c>
      <c r="L92" s="26">
        <f>'1'!L92*$G92</f>
        <v>506.62730502507083</v>
      </c>
      <c r="M92" s="26">
        <f>'1'!M92*$G92</f>
        <v>556.1173355569764</v>
      </c>
      <c r="N92" s="26">
        <f>'1'!N92*$G92</f>
        <v>564.41252096775281</v>
      </c>
      <c r="O92" s="26">
        <f>'1'!O92*$G92</f>
        <v>535.95787786837559</v>
      </c>
      <c r="P92" s="26">
        <f>'1'!P92*$G92</f>
        <v>535.55259694208075</v>
      </c>
      <c r="Q92" s="26">
        <f>'1'!Q92*$G92</f>
        <v>482.2254711886419</v>
      </c>
      <c r="R92" s="26">
        <f>'1'!R92*$G92</f>
        <v>411.1836468826387</v>
      </c>
      <c r="S92" s="26">
        <f>'1'!S92*$G92</f>
        <v>459.13099517897041</v>
      </c>
      <c r="T92" s="26">
        <f>'1'!T92*$G92</f>
        <v>282.27162837521428</v>
      </c>
      <c r="U92" s="26">
        <f>'1'!U92*$G92</f>
        <v>326.83945668937787</v>
      </c>
      <c r="V92" s="26">
        <f>'1'!V92*$G92</f>
        <v>326.83945668937787</v>
      </c>
      <c r="W92" s="26">
        <f>'1'!W92*$G92</f>
        <v>0</v>
      </c>
      <c r="X92" s="26">
        <f>'1'!X92*$G92</f>
        <v>0</v>
      </c>
      <c r="Y92" s="26">
        <f>'1'!Y92*$G92</f>
        <v>0</v>
      </c>
      <c r="Z92" s="26">
        <f>'1'!Z92*$G92</f>
        <v>0</v>
      </c>
      <c r="AA92" s="26">
        <f>'1'!AA92*$G92</f>
        <v>0</v>
      </c>
      <c r="AB92" s="26">
        <f>'1'!AB92*$G92</f>
        <v>0</v>
      </c>
      <c r="AC92" s="26">
        <f>'1'!AC92*$G92</f>
        <v>0</v>
      </c>
      <c r="AD92" s="26">
        <f>'1'!AD92*$G92</f>
        <v>0</v>
      </c>
      <c r="AE92" s="26">
        <f>'1'!AE92*$G92</f>
        <v>0</v>
      </c>
      <c r="AF92" s="26">
        <f t="shared" si="4"/>
        <v>5427.8293940296317</v>
      </c>
      <c r="AG92" s="26">
        <f t="shared" si="5"/>
        <v>935.9505417539699</v>
      </c>
      <c r="AH92" s="8">
        <f t="shared" si="6"/>
        <v>187</v>
      </c>
    </row>
    <row r="93" spans="1:34" x14ac:dyDescent="0.25">
      <c r="A93" s="8">
        <f t="shared" si="7"/>
        <v>188</v>
      </c>
      <c r="B93" s="1">
        <f>'1'!B93</f>
        <v>5791075</v>
      </c>
      <c r="C93" t="str">
        <f>'1'!C93</f>
        <v>CENTERVILLE PH SUB - NU INSTALL DTT</v>
      </c>
      <c r="D93" s="1" t="str">
        <f>'1'!D93</f>
        <v>3F</v>
      </c>
      <c r="E93" s="28">
        <f>'1'!E93</f>
        <v>46546</v>
      </c>
      <c r="F93" s="1" t="str">
        <f>'1'!F93</f>
        <v>TOLO</v>
      </c>
      <c r="G93" s="27">
        <f>'7'!$R$35</f>
        <v>6.5367891337875572E-2</v>
      </c>
      <c r="H93" s="26">
        <f>'1'!H93*$G93</f>
        <v>530.49312215252928</v>
      </c>
      <c r="I93" s="26">
        <f>'1'!I93*$G93</f>
        <v>-21.499499461027277</v>
      </c>
      <c r="J93" s="26">
        <f>'1'!J93*$G93</f>
        <v>618.26258985189463</v>
      </c>
      <c r="K93" s="26">
        <f>'1'!K93*$G93</f>
        <v>599.24053347257291</v>
      </c>
      <c r="L93" s="26">
        <f>'1'!L93*$G93</f>
        <v>597.77629270660452</v>
      </c>
      <c r="M93" s="26">
        <f>'1'!M93*$G93</f>
        <v>638.18018634254543</v>
      </c>
      <c r="N93" s="26">
        <f>'1'!N93*$G93</f>
        <v>647.299007184179</v>
      </c>
      <c r="O93" s="26">
        <f>'1'!O93*$G93</f>
        <v>620.45895100084726</v>
      </c>
      <c r="P93" s="26">
        <f>'1'!P93*$G93</f>
        <v>636.09495060886718</v>
      </c>
      <c r="Q93" s="26">
        <f>'1'!Q93*$G93</f>
        <v>654.02536320284639</v>
      </c>
      <c r="R93" s="26">
        <f>'1'!R93*$G93</f>
        <v>574.43995549898307</v>
      </c>
      <c r="S93" s="26">
        <f>'1'!S93*$G93</f>
        <v>910.56165275833905</v>
      </c>
      <c r="T93" s="26">
        <f>'1'!T93*$G93</f>
        <v>1535.4590835810282</v>
      </c>
      <c r="U93" s="26">
        <f>'1'!U93*$G93</f>
        <v>658.84297679444785</v>
      </c>
      <c r="V93" s="26">
        <f>'1'!V93*$G93</f>
        <v>724.50502364334386</v>
      </c>
      <c r="W93" s="26">
        <f>'1'!W93*$G93</f>
        <v>631.64993399789171</v>
      </c>
      <c r="X93" s="26">
        <f>'1'!X93*$G93</f>
        <v>900.73032190112281</v>
      </c>
      <c r="Y93" s="26">
        <f>'1'!Y93*$G93</f>
        <v>638.40897396222806</v>
      </c>
      <c r="Z93" s="26">
        <f>'1'!Z93*$G93</f>
        <v>408.42512186818038</v>
      </c>
      <c r="AA93" s="26">
        <f>'1'!AA93*$G93</f>
        <v>1104.4689656230132</v>
      </c>
      <c r="AB93" s="26">
        <f>'1'!AB93*$G93</f>
        <v>521.64230966538082</v>
      </c>
      <c r="AC93" s="26">
        <f>'1'!AC93*$G93</f>
        <v>326.83945668937787</v>
      </c>
      <c r="AD93" s="26">
        <f>'1'!AD93*$G93</f>
        <v>0</v>
      </c>
      <c r="AE93" s="26">
        <f>'1'!AE93*$G93</f>
        <v>0</v>
      </c>
      <c r="AF93" s="26">
        <f t="shared" si="4"/>
        <v>7005.3331053191814</v>
      </c>
      <c r="AG93" s="26">
        <f t="shared" si="5"/>
        <v>7450.972167726014</v>
      </c>
      <c r="AH93" s="8">
        <f t="shared" si="6"/>
        <v>188</v>
      </c>
    </row>
    <row r="94" spans="1:34" x14ac:dyDescent="0.25">
      <c r="A94" s="8">
        <f t="shared" si="7"/>
        <v>189</v>
      </c>
      <c r="B94" s="1">
        <f>'1'!B94</f>
        <v>5792705</v>
      </c>
      <c r="C94" t="str">
        <f>'1'!C94</f>
        <v>MIDWAY: REP VINCENT AND LB RELAYS</v>
      </c>
      <c r="D94" s="1" t="str">
        <f>'1'!D94</f>
        <v>3F</v>
      </c>
      <c r="E94" s="28">
        <f>'1'!E94</f>
        <v>46428</v>
      </c>
      <c r="F94" s="1" t="str">
        <f>'1'!F94</f>
        <v>TOHI</v>
      </c>
      <c r="G94" s="27">
        <f>'7'!$R$35</f>
        <v>6.5367891337875572E-2</v>
      </c>
      <c r="H94" s="26">
        <f>'1'!H94*$G94</f>
        <v>27679.51718068184</v>
      </c>
      <c r="I94" s="26">
        <f>'1'!I94*$G94</f>
        <v>50508.795655195521</v>
      </c>
      <c r="J94" s="26">
        <f>'1'!J94*$G94</f>
        <v>37976.38508642841</v>
      </c>
      <c r="K94" s="26">
        <f>'1'!K94*$G94</f>
        <v>38176.835725216006</v>
      </c>
      <c r="L94" s="26">
        <f>'1'!L94*$G94</f>
        <v>34941.523848128323</v>
      </c>
      <c r="M94" s="26">
        <f>'1'!M94*$G94</f>
        <v>40480.615930004155</v>
      </c>
      <c r="N94" s="26">
        <f>'1'!N94*$G94</f>
        <v>16735.80784299046</v>
      </c>
      <c r="O94" s="26">
        <f>'1'!O94*$G94</f>
        <v>14397.251920010558</v>
      </c>
      <c r="P94" s="26">
        <f>'1'!P94*$G94</f>
        <v>14450.644413655336</v>
      </c>
      <c r="Q94" s="26">
        <f>'1'!Q94*$G94</f>
        <v>14509.776208159579</v>
      </c>
      <c r="R94" s="26">
        <f>'1'!R94*$G94</f>
        <v>68867.694776894554</v>
      </c>
      <c r="S94" s="26">
        <f>'1'!S94*$G94</f>
        <v>63774.019506595017</v>
      </c>
      <c r="T94" s="26">
        <f>'1'!T94*$G94</f>
        <v>41610.029282961703</v>
      </c>
      <c r="U94" s="26">
        <f>'1'!U94*$G94</f>
        <v>34710.997442536172</v>
      </c>
      <c r="V94" s="26">
        <f>'1'!V94*$G94</f>
        <v>12125.358172617025</v>
      </c>
      <c r="W94" s="26">
        <f>'1'!W94*$G94</f>
        <v>3773.1850341722547</v>
      </c>
      <c r="X94" s="26">
        <f>'1'!X94*$G94</f>
        <v>3412.9818057440257</v>
      </c>
      <c r="Y94" s="26">
        <f>'1'!Y94*$G94</f>
        <v>1253.7300087039184</v>
      </c>
      <c r="Z94" s="26">
        <f>'1'!Z94*$G94</f>
        <v>0</v>
      </c>
      <c r="AA94" s="26">
        <f>'1'!AA94*$G94</f>
        <v>0</v>
      </c>
      <c r="AB94" s="26">
        <f>'1'!AB94*$G94</f>
        <v>0</v>
      </c>
      <c r="AC94" s="26">
        <f>'1'!AC94*$G94</f>
        <v>0</v>
      </c>
      <c r="AD94" s="26">
        <f>'1'!AD94*$G94</f>
        <v>0</v>
      </c>
      <c r="AE94" s="26">
        <f>'1'!AE94*$G94</f>
        <v>0</v>
      </c>
      <c r="AF94" s="26">
        <f t="shared" si="4"/>
        <v>422498.86809395981</v>
      </c>
      <c r="AG94" s="26">
        <f t="shared" si="5"/>
        <v>96886.281746735112</v>
      </c>
      <c r="AH94" s="8">
        <f t="shared" si="6"/>
        <v>189</v>
      </c>
    </row>
    <row r="95" spans="1:34" x14ac:dyDescent="0.25">
      <c r="A95" s="8">
        <f t="shared" si="7"/>
        <v>190</v>
      </c>
      <c r="B95" s="1">
        <f>'1'!B95</f>
        <v>5794501</v>
      </c>
      <c r="C95" t="str">
        <f>'1'!C95</f>
        <v>EM: TABLE MOUNTAIN REPL PMU AND PDC</v>
      </c>
      <c r="D95" s="1" t="str">
        <f>'1'!D95</f>
        <v>3F</v>
      </c>
      <c r="E95" s="28">
        <f>'1'!E95</f>
        <v>46255</v>
      </c>
      <c r="F95" s="1" t="str">
        <f>'1'!F95</f>
        <v>TOHI</v>
      </c>
      <c r="G95" s="27">
        <f>'7'!$R$35</f>
        <v>6.5367891337875572E-2</v>
      </c>
      <c r="H95" s="26">
        <f>'1'!H95*$G95</f>
        <v>6783.4679453292993</v>
      </c>
      <c r="I95" s="26">
        <f>'1'!I95*$G95</f>
        <v>2580.9727480064116</v>
      </c>
      <c r="J95" s="26">
        <f>'1'!J95*$G95</f>
        <v>3670.9169681741491</v>
      </c>
      <c r="K95" s="26">
        <f>'1'!K95*$G95</f>
        <v>2915.4667847714545</v>
      </c>
      <c r="L95" s="26">
        <f>'1'!L95*$G95</f>
        <v>6109.7341628880822</v>
      </c>
      <c r="M95" s="26">
        <f>'1'!M95*$G95</f>
        <v>11193.303557186793</v>
      </c>
      <c r="N95" s="26">
        <f>'1'!N95*$G95</f>
        <v>2440.7259371409991</v>
      </c>
      <c r="O95" s="26">
        <f>'1'!O95*$G95</f>
        <v>9283.547927805088</v>
      </c>
      <c r="P95" s="26">
        <f>'1'!P95*$G95</f>
        <v>1331.099444891428</v>
      </c>
      <c r="Q95" s="26">
        <f>'1'!Q95*$G95</f>
        <v>243.97911762948678</v>
      </c>
      <c r="R95" s="26">
        <f>'1'!R95*$G95</f>
        <v>0</v>
      </c>
      <c r="S95" s="26">
        <f>'1'!S95*$G95</f>
        <v>0</v>
      </c>
      <c r="T95" s="26">
        <f>'1'!T95*$G95</f>
        <v>0</v>
      </c>
      <c r="U95" s="26">
        <f>'1'!U95*$G95</f>
        <v>0</v>
      </c>
      <c r="V95" s="26">
        <f>'1'!V95*$G95</f>
        <v>0</v>
      </c>
      <c r="W95" s="26">
        <f>'1'!W95*$G95</f>
        <v>0</v>
      </c>
      <c r="X95" s="26">
        <f>'1'!X95*$G95</f>
        <v>0</v>
      </c>
      <c r="Y95" s="26">
        <f>'1'!Y95*$G95</f>
        <v>0</v>
      </c>
      <c r="Z95" s="26">
        <f>'1'!Z95*$G95</f>
        <v>0</v>
      </c>
      <c r="AA95" s="26">
        <f>'1'!AA95*$G95</f>
        <v>0</v>
      </c>
      <c r="AB95" s="26">
        <f>'1'!AB95*$G95</f>
        <v>0</v>
      </c>
      <c r="AC95" s="26">
        <f>'1'!AC95*$G95</f>
        <v>0</v>
      </c>
      <c r="AD95" s="26">
        <f>'1'!AD95*$G95</f>
        <v>0</v>
      </c>
      <c r="AE95" s="26">
        <f>'1'!AE95*$G95</f>
        <v>0</v>
      </c>
      <c r="AF95" s="26">
        <f t="shared" si="4"/>
        <v>46553.214593823192</v>
      </c>
      <c r="AG95" s="26">
        <f t="shared" si="5"/>
        <v>0</v>
      </c>
      <c r="AH95" s="8">
        <f t="shared" si="6"/>
        <v>190</v>
      </c>
    </row>
    <row r="96" spans="1:34" x14ac:dyDescent="0.25">
      <c r="A96" s="8">
        <f t="shared" si="7"/>
        <v>191</v>
      </c>
      <c r="B96" s="1">
        <f>'1'!B96</f>
        <v>5794503</v>
      </c>
      <c r="C96" t="str">
        <f>'1'!C96</f>
        <v>EM METCALF_REPL PMU AND PDC</v>
      </c>
      <c r="D96" s="1" t="str">
        <f>'1'!D96</f>
        <v>3F</v>
      </c>
      <c r="E96" s="28">
        <f>'1'!E96</f>
        <v>46477</v>
      </c>
      <c r="F96" s="1" t="str">
        <f>'1'!F96</f>
        <v>TOHI</v>
      </c>
      <c r="G96" s="27">
        <f>'7'!$R$35</f>
        <v>6.5367891337875572E-2</v>
      </c>
      <c r="H96" s="26">
        <f>'1'!H96*$G96</f>
        <v>0</v>
      </c>
      <c r="I96" s="26">
        <f>'1'!I96*$G96</f>
        <v>0</v>
      </c>
      <c r="J96" s="26">
        <f>'1'!J96*$G96</f>
        <v>34.05667138703317</v>
      </c>
      <c r="K96" s="26">
        <f>'1'!K96*$G96</f>
        <v>68.642822693903142</v>
      </c>
      <c r="L96" s="26">
        <f>'1'!L96*$G96</f>
        <v>91.907255221053049</v>
      </c>
      <c r="M96" s="26">
        <f>'1'!M96*$G96</f>
        <v>128.3040971179822</v>
      </c>
      <c r="N96" s="26">
        <f>'1'!N96*$G96</f>
        <v>78.00350473348692</v>
      </c>
      <c r="O96" s="26">
        <f>'1'!O96*$G96</f>
        <v>36.449136209999423</v>
      </c>
      <c r="P96" s="26">
        <f>'1'!P96*$G96</f>
        <v>36.449136209999423</v>
      </c>
      <c r="Q96" s="26">
        <f>'1'!Q96*$G96</f>
        <v>8386.3736191927455</v>
      </c>
      <c r="R96" s="26">
        <f>'1'!R96*$G96</f>
        <v>86.396741981270154</v>
      </c>
      <c r="S96" s="26">
        <f>'1'!S96*$G96</f>
        <v>86.396741981270154</v>
      </c>
      <c r="T96" s="26">
        <f>'1'!T96*$G96</f>
        <v>125.91163229501592</v>
      </c>
      <c r="U96" s="26">
        <f>'1'!U96*$G96</f>
        <v>802.55428590076735</v>
      </c>
      <c r="V96" s="26">
        <f>'1'!V96*$G96</f>
        <v>909.84260595362241</v>
      </c>
      <c r="W96" s="26">
        <f>'1'!W96*$G96</f>
        <v>0</v>
      </c>
      <c r="X96" s="26">
        <f>'1'!X96*$G96</f>
        <v>0</v>
      </c>
      <c r="Y96" s="26">
        <f>'1'!Y96*$G96</f>
        <v>0</v>
      </c>
      <c r="Z96" s="26">
        <f>'1'!Z96*$G96</f>
        <v>0</v>
      </c>
      <c r="AA96" s="26">
        <f>'1'!AA96*$G96</f>
        <v>0</v>
      </c>
      <c r="AB96" s="26">
        <f>'1'!AB96*$G96</f>
        <v>0</v>
      </c>
      <c r="AC96" s="26">
        <f>'1'!AC96*$G96</f>
        <v>0</v>
      </c>
      <c r="AD96" s="26">
        <f>'1'!AD96*$G96</f>
        <v>0</v>
      </c>
      <c r="AE96" s="26">
        <f>'1'!AE96*$G96</f>
        <v>0</v>
      </c>
      <c r="AF96" s="26">
        <f t="shared" si="4"/>
        <v>9032.9797267287449</v>
      </c>
      <c r="AG96" s="26">
        <f t="shared" si="5"/>
        <v>1838.3085241494057</v>
      </c>
      <c r="AH96" s="8">
        <f t="shared" si="6"/>
        <v>191</v>
      </c>
    </row>
    <row r="97" spans="1:34" x14ac:dyDescent="0.25">
      <c r="A97" s="8">
        <f t="shared" si="7"/>
        <v>192</v>
      </c>
      <c r="B97" s="1">
        <f>'1'!B97</f>
        <v>5795424</v>
      </c>
      <c r="C97" t="str">
        <f>'1'!C97</f>
        <v>ARCATA: REPL BUS OC RELAYS - PSPS</v>
      </c>
      <c r="D97" s="1" t="str">
        <f>'1'!D97</f>
        <v>3F</v>
      </c>
      <c r="E97" s="28">
        <f>'1'!E97</f>
        <v>46644</v>
      </c>
      <c r="F97" s="1" t="str">
        <f>'1'!F97</f>
        <v>TOLO</v>
      </c>
      <c r="G97" s="27">
        <f>'7'!$R$35</f>
        <v>6.5367891337875572E-2</v>
      </c>
      <c r="H97" s="26">
        <f>'1'!H97*$G97</f>
        <v>781.24435332461985</v>
      </c>
      <c r="I97" s="26">
        <f>'1'!I97*$G97</f>
        <v>858.32617079024271</v>
      </c>
      <c r="J97" s="26">
        <f>'1'!J97*$G97</f>
        <v>787.48698694738698</v>
      </c>
      <c r="K97" s="26">
        <f>'1'!K97*$G97</f>
        <v>785.36906726803988</v>
      </c>
      <c r="L97" s="26">
        <f>'1'!L97*$G97</f>
        <v>775.61617788042884</v>
      </c>
      <c r="M97" s="26">
        <f>'1'!M97*$G97</f>
        <v>785.84625287480628</v>
      </c>
      <c r="N97" s="26">
        <f>'1'!N97*$G97</f>
        <v>10606.97318225345</v>
      </c>
      <c r="O97" s="26">
        <f>'1'!O97*$G97</f>
        <v>799.04403013592344</v>
      </c>
      <c r="P97" s="26">
        <f>'1'!P97*$G97</f>
        <v>11500.460741794337</v>
      </c>
      <c r="Q97" s="26">
        <f>'1'!Q97*$G97</f>
        <v>13947.801909538728</v>
      </c>
      <c r="R97" s="26">
        <f>'1'!R97*$G97</f>
        <v>4610.8549512997288</v>
      </c>
      <c r="S97" s="26">
        <f>'1'!S97*$G97</f>
        <v>19212.982916341458</v>
      </c>
      <c r="T97" s="26">
        <f>'1'!T97*$G97</f>
        <v>29403.667219398783</v>
      </c>
      <c r="U97" s="26">
        <f>'1'!U97*$G97</f>
        <v>13545.24682431269</v>
      </c>
      <c r="V97" s="26">
        <f>'1'!V97*$G97</f>
        <v>1317.2414519277984</v>
      </c>
      <c r="W97" s="26">
        <f>'1'!W97*$G97</f>
        <v>5603.1460785978143</v>
      </c>
      <c r="X97" s="26">
        <f>'1'!X97*$G97</f>
        <v>5381.8692296299714</v>
      </c>
      <c r="Y97" s="26">
        <f>'1'!Y97*$G97</f>
        <v>8617.7824913179611</v>
      </c>
      <c r="Z97" s="26">
        <f>'1'!Z97*$G97</f>
        <v>22799.797555520297</v>
      </c>
      <c r="AA97" s="26">
        <f>'1'!AA97*$G97</f>
        <v>12396.674142404012</v>
      </c>
      <c r="AB97" s="26">
        <f>'1'!AB97*$G97</f>
        <v>6739.9786872222103</v>
      </c>
      <c r="AC97" s="26">
        <f>'1'!AC97*$G97</f>
        <v>29924.505504000706</v>
      </c>
      <c r="AD97" s="26">
        <f>'1'!AD97*$G97</f>
        <v>8681.4638910593185</v>
      </c>
      <c r="AE97" s="26">
        <f>'1'!AE97*$G97</f>
        <v>585.27141509366891</v>
      </c>
      <c r="AF97" s="26">
        <f t="shared" si="4"/>
        <v>65452.006740449142</v>
      </c>
      <c r="AG97" s="26">
        <f t="shared" si="5"/>
        <v>144996.64449048523</v>
      </c>
      <c r="AH97" s="8">
        <f t="shared" si="6"/>
        <v>192</v>
      </c>
    </row>
    <row r="98" spans="1:34" x14ac:dyDescent="0.25">
      <c r="A98" s="8">
        <f t="shared" si="7"/>
        <v>193</v>
      </c>
      <c r="B98" s="1">
        <f>'1'!B98</f>
        <v>5798126</v>
      </c>
      <c r="C98" t="str">
        <f>'1'!C98</f>
        <v>EM TESLA REPL METCALF SPS GE RELAY</v>
      </c>
      <c r="D98" s="1" t="str">
        <f>'1'!D98</f>
        <v>3F</v>
      </c>
      <c r="E98" s="28">
        <f>'1'!E98</f>
        <v>46412</v>
      </c>
      <c r="F98" s="1" t="str">
        <f>'1'!F98</f>
        <v>TOHI</v>
      </c>
      <c r="G98" s="27">
        <f>'7'!$R$35</f>
        <v>6.5367891337875572E-2</v>
      </c>
      <c r="H98" s="26">
        <f>'1'!H98*$G98</f>
        <v>521.29585984129017</v>
      </c>
      <c r="I98" s="26">
        <f>'1'!I98*$G98</f>
        <v>-58.497725958264851</v>
      </c>
      <c r="J98" s="26">
        <f>'1'!J98*$G98</f>
        <v>2654.6292879659295</v>
      </c>
      <c r="K98" s="26">
        <f>'1'!K98*$G98</f>
        <v>193.78965066026592</v>
      </c>
      <c r="L98" s="26">
        <f>'1'!L98*$G98</f>
        <v>193.78965066026592</v>
      </c>
      <c r="M98" s="26">
        <f>'1'!M98*$G98</f>
        <v>193.78965066026592</v>
      </c>
      <c r="N98" s="26">
        <f>'1'!N98*$G98</f>
        <v>198.39155021045235</v>
      </c>
      <c r="O98" s="26">
        <f>'1'!O98*$G98</f>
        <v>198.39155021045235</v>
      </c>
      <c r="P98" s="26">
        <f>'1'!P98*$G98</f>
        <v>198.39155021045235</v>
      </c>
      <c r="Q98" s="26">
        <f>'1'!Q98*$G98</f>
        <v>198.39155021045235</v>
      </c>
      <c r="R98" s="26">
        <f>'1'!R98*$G98</f>
        <v>198.39155021045235</v>
      </c>
      <c r="S98" s="26">
        <f>'1'!S98*$G98</f>
        <v>198.39155021045235</v>
      </c>
      <c r="T98" s="26">
        <f>'1'!T98*$G98</f>
        <v>4709.2074806066976</v>
      </c>
      <c r="U98" s="26">
        <f>'1'!U98*$G98</f>
        <v>0</v>
      </c>
      <c r="V98" s="26">
        <f>'1'!V98*$G98</f>
        <v>0</v>
      </c>
      <c r="W98" s="26">
        <f>'1'!W98*$G98</f>
        <v>1022.2688422656347</v>
      </c>
      <c r="X98" s="26">
        <f>'1'!X98*$G98</f>
        <v>61.811878049095142</v>
      </c>
      <c r="Y98" s="26">
        <f>'1'!Y98*$G98</f>
        <v>0</v>
      </c>
      <c r="Z98" s="26">
        <f>'1'!Z98*$G98</f>
        <v>0</v>
      </c>
      <c r="AA98" s="26">
        <f>'1'!AA98*$G98</f>
        <v>0</v>
      </c>
      <c r="AB98" s="26">
        <f>'1'!AB98*$G98</f>
        <v>0</v>
      </c>
      <c r="AC98" s="26">
        <f>'1'!AC98*$G98</f>
        <v>0</v>
      </c>
      <c r="AD98" s="26">
        <f>'1'!AD98*$G98</f>
        <v>0</v>
      </c>
      <c r="AE98" s="26">
        <f>'1'!AE98*$G98</f>
        <v>0</v>
      </c>
      <c r="AF98" s="26">
        <f t="shared" si="4"/>
        <v>4889.1456750924663</v>
      </c>
      <c r="AG98" s="26">
        <f t="shared" si="5"/>
        <v>5793.2882009214272</v>
      </c>
      <c r="AH98" s="8">
        <f t="shared" si="6"/>
        <v>193</v>
      </c>
    </row>
    <row r="99" spans="1:34" x14ac:dyDescent="0.25">
      <c r="A99" s="8">
        <f t="shared" si="7"/>
        <v>194</v>
      </c>
      <c r="B99" s="1">
        <f>'1'!B99</f>
        <v>5801080</v>
      </c>
      <c r="C99" t="str">
        <f>'1'!C99</f>
        <v>74047480_LAS GALLINAS_INSTALL NOKIA MUX</v>
      </c>
      <c r="D99" s="1" t="str">
        <f>'1'!D99</f>
        <v>3F</v>
      </c>
      <c r="E99" s="28">
        <f>'1'!E99</f>
        <v>46211</v>
      </c>
      <c r="F99" s="1" t="str">
        <f>'1'!F99</f>
        <v>TOLO</v>
      </c>
      <c r="G99" s="27">
        <f>'7'!$R$35</f>
        <v>6.5367891337875572E-2</v>
      </c>
      <c r="H99" s="26">
        <f>'1'!H99*$G99</f>
        <v>41.390948795142805</v>
      </c>
      <c r="I99" s="26">
        <f>'1'!I99*$G99</f>
        <v>178.84655070042757</v>
      </c>
      <c r="J99" s="26">
        <f>'1'!J99*$G99</f>
        <v>1119.1571308066336</v>
      </c>
      <c r="K99" s="26">
        <f>'1'!K99*$G99</f>
        <v>32.095634646896904</v>
      </c>
      <c r="L99" s="26">
        <f>'1'!L99*$G99</f>
        <v>7759.5543723647233</v>
      </c>
      <c r="M99" s="26">
        <f>'1'!M99*$G99</f>
        <v>11669.757043570302</v>
      </c>
      <c r="N99" s="26">
        <f>'1'!N99*$G99</f>
        <v>3620.9628256137444</v>
      </c>
      <c r="O99" s="26">
        <f>'1'!O99*$G99</f>
        <v>632.55854768748804</v>
      </c>
      <c r="P99" s="26">
        <f>'1'!P99*$G99</f>
        <v>0</v>
      </c>
      <c r="Q99" s="26">
        <f>'1'!Q99*$G99</f>
        <v>0</v>
      </c>
      <c r="R99" s="26">
        <f>'1'!R99*$G99</f>
        <v>0</v>
      </c>
      <c r="S99" s="26">
        <f>'1'!S99*$G99</f>
        <v>0</v>
      </c>
      <c r="T99" s="26">
        <f>'1'!T99*$G99</f>
        <v>0</v>
      </c>
      <c r="U99" s="26">
        <f>'1'!U99*$G99</f>
        <v>0</v>
      </c>
      <c r="V99" s="26">
        <f>'1'!V99*$G99</f>
        <v>0</v>
      </c>
      <c r="W99" s="26">
        <f>'1'!W99*$G99</f>
        <v>0</v>
      </c>
      <c r="X99" s="26">
        <f>'1'!X99*$G99</f>
        <v>0</v>
      </c>
      <c r="Y99" s="26">
        <f>'1'!Y99*$G99</f>
        <v>0</v>
      </c>
      <c r="Z99" s="26">
        <f>'1'!Z99*$G99</f>
        <v>0</v>
      </c>
      <c r="AA99" s="26">
        <f>'1'!AA99*$G99</f>
        <v>0</v>
      </c>
      <c r="AB99" s="26">
        <f>'1'!AB99*$G99</f>
        <v>0</v>
      </c>
      <c r="AC99" s="26">
        <f>'1'!AC99*$G99</f>
        <v>0</v>
      </c>
      <c r="AD99" s="26">
        <f>'1'!AD99*$G99</f>
        <v>0</v>
      </c>
      <c r="AE99" s="26">
        <f>'1'!AE99*$G99</f>
        <v>0</v>
      </c>
      <c r="AF99" s="26">
        <f t="shared" si="4"/>
        <v>25054.323054185359</v>
      </c>
      <c r="AG99" s="26">
        <f t="shared" si="5"/>
        <v>0</v>
      </c>
      <c r="AH99" s="8">
        <f t="shared" si="6"/>
        <v>194</v>
      </c>
    </row>
    <row r="100" spans="1:34" x14ac:dyDescent="0.25">
      <c r="A100" s="8">
        <f t="shared" si="7"/>
        <v>195</v>
      </c>
      <c r="B100" s="1">
        <f>'1'!B100</f>
        <v>5801081</v>
      </c>
      <c r="C100" t="str">
        <f>'1'!C100</f>
        <v>IGNACIO_INSTALL NOKIA MUX</v>
      </c>
      <c r="D100" s="1" t="str">
        <f>'1'!D100</f>
        <v>3F</v>
      </c>
      <c r="E100" s="28">
        <f>'1'!E100</f>
        <v>46283</v>
      </c>
      <c r="F100" s="1" t="str">
        <f>'1'!F100</f>
        <v>TOLO</v>
      </c>
      <c r="G100" s="27">
        <f>'7'!$R$35</f>
        <v>6.5367891337875572E-2</v>
      </c>
      <c r="H100" s="26">
        <f>'1'!H100*$G100</f>
        <v>0</v>
      </c>
      <c r="I100" s="26">
        <f>'1'!I100*$G100</f>
        <v>59.975040302500837</v>
      </c>
      <c r="J100" s="26">
        <f>'1'!J100*$G100</f>
        <v>36.501430523069715</v>
      </c>
      <c r="K100" s="26">
        <f>'1'!K100*$G100</f>
        <v>36.501430523069715</v>
      </c>
      <c r="L100" s="26">
        <f>'1'!L100*$G100</f>
        <v>902.41681349763974</v>
      </c>
      <c r="M100" s="26">
        <f>'1'!M100*$G100</f>
        <v>1340.5581787680183</v>
      </c>
      <c r="N100" s="26">
        <f>'1'!N100*$G100</f>
        <v>390.57968753294034</v>
      </c>
      <c r="O100" s="26">
        <f>'1'!O100*$G100</f>
        <v>9789.7764886929981</v>
      </c>
      <c r="P100" s="26">
        <f>'1'!P100*$G100</f>
        <v>7045.0506360960753</v>
      </c>
      <c r="Q100" s="26">
        <f>'1'!Q100*$G100</f>
        <v>702.41721316027576</v>
      </c>
      <c r="R100" s="26">
        <f>'1'!R100*$G100</f>
        <v>314.48492522651935</v>
      </c>
      <c r="S100" s="26">
        <f>'1'!S100*$G100</f>
        <v>48.986697768603953</v>
      </c>
      <c r="T100" s="26">
        <f>'1'!T100*$G100</f>
        <v>42.070774865056713</v>
      </c>
      <c r="U100" s="26">
        <f>'1'!U100*$G100</f>
        <v>33.716758352076226</v>
      </c>
      <c r="V100" s="26">
        <f>'1'!V100*$G100</f>
        <v>0</v>
      </c>
      <c r="W100" s="26">
        <f>'1'!W100*$G100</f>
        <v>0</v>
      </c>
      <c r="X100" s="26">
        <f>'1'!X100*$G100</f>
        <v>0</v>
      </c>
      <c r="Y100" s="26">
        <f>'1'!Y100*$G100</f>
        <v>0</v>
      </c>
      <c r="Z100" s="26">
        <f>'1'!Z100*$G100</f>
        <v>0</v>
      </c>
      <c r="AA100" s="26">
        <f>'1'!AA100*$G100</f>
        <v>0</v>
      </c>
      <c r="AB100" s="26">
        <f>'1'!AB100*$G100</f>
        <v>0</v>
      </c>
      <c r="AC100" s="26">
        <f>'1'!AC100*$G100</f>
        <v>0</v>
      </c>
      <c r="AD100" s="26">
        <f>'1'!AD100*$G100</f>
        <v>0</v>
      </c>
      <c r="AE100" s="26">
        <f>'1'!AE100*$G100</f>
        <v>0</v>
      </c>
      <c r="AF100" s="26">
        <f t="shared" si="4"/>
        <v>20667.248542091711</v>
      </c>
      <c r="AG100" s="26">
        <f t="shared" si="5"/>
        <v>75.787533217132932</v>
      </c>
      <c r="AH100" s="8">
        <f t="shared" si="6"/>
        <v>195</v>
      </c>
    </row>
    <row r="101" spans="1:34" x14ac:dyDescent="0.25">
      <c r="A101" s="8">
        <f t="shared" si="7"/>
        <v>196</v>
      </c>
      <c r="B101" s="1">
        <f>'1'!B101</f>
        <v>5802726</v>
      </c>
      <c r="C101" t="str">
        <f>'1'!C101</f>
        <v>Midway Los Banos #2 Relay Upgrade</v>
      </c>
      <c r="D101" s="1" t="str">
        <f>'1'!D101</f>
        <v>3F</v>
      </c>
      <c r="E101" s="28">
        <f>'1'!E101</f>
        <v>46325</v>
      </c>
      <c r="F101" s="1" t="str">
        <f>'1'!F101</f>
        <v>TOHI</v>
      </c>
      <c r="G101" s="27">
        <f>'7'!$R$35</f>
        <v>6.5367891337875572E-2</v>
      </c>
      <c r="H101" s="26">
        <f>'1'!H101*$G101</f>
        <v>1433.0161584735931</v>
      </c>
      <c r="I101" s="26">
        <f>'1'!I101*$G101</f>
        <v>1433.0161584735931</v>
      </c>
      <c r="J101" s="26">
        <f>'1'!J101*$G101</f>
        <v>1433.0161584735931</v>
      </c>
      <c r="K101" s="26">
        <f>'1'!K101*$G101</f>
        <v>1433.0161584735931</v>
      </c>
      <c r="L101" s="26">
        <f>'1'!L101*$G101</f>
        <v>1433.0161584735931</v>
      </c>
      <c r="M101" s="26">
        <f>'1'!M101*$G101</f>
        <v>1433.0161584735931</v>
      </c>
      <c r="N101" s="26">
        <f>'1'!N101*$G101</f>
        <v>1433.0161584735931</v>
      </c>
      <c r="O101" s="26">
        <f>'1'!O101*$G101</f>
        <v>1433.0161584735931</v>
      </c>
      <c r="P101" s="26">
        <f>'1'!P101*$G101</f>
        <v>1433.0161584735931</v>
      </c>
      <c r="Q101" s="26">
        <f>'1'!Q101*$G101</f>
        <v>1433.0161584735931</v>
      </c>
      <c r="R101" s="26">
        <f>'1'!R101*$G101</f>
        <v>1433.0161584735931</v>
      </c>
      <c r="S101" s="26">
        <f>'1'!S101*$G101</f>
        <v>1433.0161584735931</v>
      </c>
      <c r="T101" s="26">
        <f>'1'!T101*$G101</f>
        <v>629.42034417084221</v>
      </c>
      <c r="U101" s="26">
        <f>'1'!U101*$G101</f>
        <v>629.42034417084221</v>
      </c>
      <c r="V101" s="26">
        <f>'1'!V101*$G101</f>
        <v>629.42034417084221</v>
      </c>
      <c r="W101" s="26">
        <f>'1'!W101*$G101</f>
        <v>629.42034417084221</v>
      </c>
      <c r="X101" s="26">
        <f>'1'!X101*$G101</f>
        <v>629.42034417084221</v>
      </c>
      <c r="Y101" s="26">
        <f>'1'!Y101*$G101</f>
        <v>629.42034417084221</v>
      </c>
      <c r="Z101" s="26">
        <f>'1'!Z101*$G101</f>
        <v>629.42034417084221</v>
      </c>
      <c r="AA101" s="26">
        <f>'1'!AA101*$G101</f>
        <v>629.42034417084221</v>
      </c>
      <c r="AB101" s="26">
        <f>'1'!AB101*$G101</f>
        <v>629.42034417084221</v>
      </c>
      <c r="AC101" s="26">
        <f>'1'!AC101*$G101</f>
        <v>629.42034417084221</v>
      </c>
      <c r="AD101" s="26">
        <f>'1'!AD101*$G101</f>
        <v>629.42034417084221</v>
      </c>
      <c r="AE101" s="26">
        <f>'1'!AE101*$G101</f>
        <v>629.42034417084221</v>
      </c>
      <c r="AF101" s="26">
        <f t="shared" si="4"/>
        <v>17196.193901683113</v>
      </c>
      <c r="AG101" s="26">
        <f t="shared" si="5"/>
        <v>7553.044130050107</v>
      </c>
      <c r="AH101" s="8">
        <f t="shared" si="6"/>
        <v>196</v>
      </c>
    </row>
    <row r="102" spans="1:34" x14ac:dyDescent="0.25">
      <c r="A102" s="8">
        <f t="shared" si="7"/>
        <v>197</v>
      </c>
      <c r="B102" s="1">
        <f>'1'!B102</f>
        <v>5805324</v>
      </c>
      <c r="C102" t="str">
        <f>'1'!C102</f>
        <v>EXCHEQUER PH:INST EPSS GRP SEL SWCB22 HF</v>
      </c>
      <c r="D102" s="1" t="str">
        <f>'1'!D102</f>
        <v>3F</v>
      </c>
      <c r="E102" s="28">
        <f>'1'!E102</f>
        <v>46385</v>
      </c>
      <c r="F102" s="1" t="str">
        <f>'1'!F102</f>
        <v>TOO</v>
      </c>
      <c r="G102" s="27">
        <f>'7'!$R$35</f>
        <v>6.5367891337875572E-2</v>
      </c>
      <c r="H102" s="26">
        <f>'1'!H102*$G102</f>
        <v>0</v>
      </c>
      <c r="I102" s="26">
        <f>'1'!I102*$G102</f>
        <v>0</v>
      </c>
      <c r="J102" s="26">
        <f>'1'!J102*$G102</f>
        <v>9.1188208416336423</v>
      </c>
      <c r="K102" s="26">
        <f>'1'!K102*$G102</f>
        <v>680.34247625547516</v>
      </c>
      <c r="L102" s="26">
        <f>'1'!L102*$G102</f>
        <v>813.73219531954408</v>
      </c>
      <c r="M102" s="26">
        <f>'1'!M102*$G102</f>
        <v>815.64093774661012</v>
      </c>
      <c r="N102" s="26">
        <f>'1'!N102*$G102</f>
        <v>823.63543085723222</v>
      </c>
      <c r="O102" s="26">
        <f>'1'!O102*$G102</f>
        <v>27.82057455339984</v>
      </c>
      <c r="P102" s="26">
        <f>'1'!P102*$G102</f>
        <v>2532.8031488795305</v>
      </c>
      <c r="Q102" s="26">
        <f>'1'!Q102*$G102</f>
        <v>42.809432037174716</v>
      </c>
      <c r="R102" s="26">
        <f>'1'!R102*$G102</f>
        <v>42.809432037174716</v>
      </c>
      <c r="S102" s="26">
        <f>'1'!S102*$G102</f>
        <v>2884.1294176640772</v>
      </c>
      <c r="T102" s="26">
        <f>'1'!T102*$G102</f>
        <v>478.92439267607921</v>
      </c>
      <c r="U102" s="26">
        <f>'1'!U102*$G102</f>
        <v>0</v>
      </c>
      <c r="V102" s="26">
        <f>'1'!V102*$G102</f>
        <v>0</v>
      </c>
      <c r="W102" s="26">
        <f>'1'!W102*$G102</f>
        <v>0</v>
      </c>
      <c r="X102" s="26">
        <f>'1'!X102*$G102</f>
        <v>0</v>
      </c>
      <c r="Y102" s="26">
        <f>'1'!Y102*$G102</f>
        <v>0</v>
      </c>
      <c r="Z102" s="26">
        <f>'1'!Z102*$G102</f>
        <v>0</v>
      </c>
      <c r="AA102" s="26">
        <f>'1'!AA102*$G102</f>
        <v>0</v>
      </c>
      <c r="AB102" s="26">
        <f>'1'!AB102*$G102</f>
        <v>0</v>
      </c>
      <c r="AC102" s="26">
        <f>'1'!AC102*$G102</f>
        <v>0</v>
      </c>
      <c r="AD102" s="26">
        <f>'1'!AD102*$G102</f>
        <v>0</v>
      </c>
      <c r="AE102" s="26">
        <f>'1'!AE102*$G102</f>
        <v>0</v>
      </c>
      <c r="AF102" s="26">
        <f t="shared" si="4"/>
        <v>8672.8418661918513</v>
      </c>
      <c r="AG102" s="26">
        <f t="shared" si="5"/>
        <v>478.92439267607921</v>
      </c>
      <c r="AH102" s="8">
        <f t="shared" si="6"/>
        <v>197</v>
      </c>
    </row>
    <row r="103" spans="1:34" x14ac:dyDescent="0.25">
      <c r="A103" s="8">
        <f t="shared" si="7"/>
        <v>198</v>
      </c>
      <c r="B103" s="1">
        <f>'1'!B103</f>
        <v>5807646</v>
      </c>
      <c r="C103" t="str">
        <f>'1'!C103</f>
        <v>COLGATE SW STA:EPSS REPL CB 52-42-32 RE</v>
      </c>
      <c r="D103" s="1" t="str">
        <f>'1'!D103</f>
        <v>3F</v>
      </c>
      <c r="E103" s="28">
        <f>'1'!E103</f>
        <v>46125</v>
      </c>
      <c r="F103" s="1" t="str">
        <f>'1'!F103</f>
        <v>TOO</v>
      </c>
      <c r="G103" s="27">
        <f>'7'!$R$35</f>
        <v>6.5367891337875572E-2</v>
      </c>
      <c r="H103" s="26">
        <f>'1'!H103*$G103</f>
        <v>36723.910141238179</v>
      </c>
      <c r="I103" s="26">
        <f>'1'!I103*$G103</f>
        <v>2491.941680004225</v>
      </c>
      <c r="J103" s="26">
        <f>'1'!J103*$G103</f>
        <v>1959.8078237791151</v>
      </c>
      <c r="K103" s="26">
        <f>'1'!K103*$G103</f>
        <v>2906.7401712778478</v>
      </c>
      <c r="L103" s="26">
        <f>'1'!L103*$G103</f>
        <v>9568.9114574405849</v>
      </c>
      <c r="M103" s="26">
        <f>'1'!M103*$G103</f>
        <v>9440.4962349073285</v>
      </c>
      <c r="N103" s="26">
        <f>'1'!N103*$G103</f>
        <v>9650.5101961976561</v>
      </c>
      <c r="O103" s="26">
        <f>'1'!O103*$G103</f>
        <v>9328.3772276846048</v>
      </c>
      <c r="P103" s="26">
        <f>'1'!P103*$G103</f>
        <v>9229.2991147837856</v>
      </c>
      <c r="Q103" s="26">
        <f>'1'!Q103*$G103</f>
        <v>18481.771147046846</v>
      </c>
      <c r="R103" s="26">
        <f>'1'!R103*$G103</f>
        <v>20208.660100410842</v>
      </c>
      <c r="S103" s="26">
        <f>'1'!S103*$G103</f>
        <v>24743.936695745724</v>
      </c>
      <c r="T103" s="26">
        <f>'1'!T103*$G103</f>
        <v>12728.533853148137</v>
      </c>
      <c r="U103" s="26">
        <f>'1'!U103*$G103</f>
        <v>0</v>
      </c>
      <c r="V103" s="26">
        <f>'1'!V103*$G103</f>
        <v>0</v>
      </c>
      <c r="W103" s="26">
        <f>'1'!W103*$G103</f>
        <v>0</v>
      </c>
      <c r="X103" s="26">
        <f>'1'!X103*$G103</f>
        <v>0</v>
      </c>
      <c r="Y103" s="26">
        <f>'1'!Y103*$G103</f>
        <v>0</v>
      </c>
      <c r="Z103" s="26">
        <f>'1'!Z103*$G103</f>
        <v>0</v>
      </c>
      <c r="AA103" s="26">
        <f>'1'!AA103*$G103</f>
        <v>0</v>
      </c>
      <c r="AB103" s="26">
        <f>'1'!AB103*$G103</f>
        <v>0</v>
      </c>
      <c r="AC103" s="26">
        <f>'1'!AC103*$G103</f>
        <v>0</v>
      </c>
      <c r="AD103" s="26">
        <f>'1'!AD103*$G103</f>
        <v>0</v>
      </c>
      <c r="AE103" s="26">
        <f>'1'!AE103*$G103</f>
        <v>0</v>
      </c>
      <c r="AF103" s="26">
        <f t="shared" si="4"/>
        <v>154734.36199051671</v>
      </c>
      <c r="AG103" s="26">
        <f t="shared" si="5"/>
        <v>12728.533853148137</v>
      </c>
      <c r="AH103" s="8">
        <f t="shared" si="6"/>
        <v>198</v>
      </c>
    </row>
    <row r="104" spans="1:34" x14ac:dyDescent="0.25">
      <c r="A104" s="8">
        <f t="shared" si="7"/>
        <v>199</v>
      </c>
      <c r="B104" s="1">
        <f>'1'!B104</f>
        <v>5807652</v>
      </c>
      <c r="C104" t="str">
        <f>'1'!C104</f>
        <v>HFTD SISQUOC: EPSS REPL CB 162 RELAYS</v>
      </c>
      <c r="D104" s="1" t="str">
        <f>'1'!D104</f>
        <v>3F</v>
      </c>
      <c r="E104" s="28">
        <f>'1'!E104</f>
        <v>46133</v>
      </c>
      <c r="F104" s="1" t="str">
        <f>'1'!F104</f>
        <v>TOO</v>
      </c>
      <c r="G104" s="27">
        <f>'7'!$R$35</f>
        <v>6.5367891337875572E-2</v>
      </c>
      <c r="H104" s="26">
        <f>'1'!H104*$G104</f>
        <v>1640.7340725806769</v>
      </c>
      <c r="I104" s="26">
        <f>'1'!I104*$G104</f>
        <v>-346.64592776475416</v>
      </c>
      <c r="J104" s="26">
        <f>'1'!J104*$G104</f>
        <v>6593.240844746947</v>
      </c>
      <c r="K104" s="26">
        <f>'1'!K104*$G104</f>
        <v>18144.479364532544</v>
      </c>
      <c r="L104" s="26">
        <f>'1'!L104*$G104</f>
        <v>578.93726642302886</v>
      </c>
      <c r="M104" s="26">
        <f>'1'!M104*$G104</f>
        <v>155.07224862084223</v>
      </c>
      <c r="N104" s="26">
        <f>'1'!N104*$G104</f>
        <v>39.220734802725346</v>
      </c>
      <c r="O104" s="26">
        <f>'1'!O104*$G104</f>
        <v>0</v>
      </c>
      <c r="P104" s="26">
        <f>'1'!P104*$G104</f>
        <v>0</v>
      </c>
      <c r="Q104" s="26">
        <f>'1'!Q104*$G104</f>
        <v>0</v>
      </c>
      <c r="R104" s="26">
        <f>'1'!R104*$G104</f>
        <v>0</v>
      </c>
      <c r="S104" s="26">
        <f>'1'!S104*$G104</f>
        <v>0</v>
      </c>
      <c r="T104" s="26">
        <f>'1'!T104*$G104</f>
        <v>0</v>
      </c>
      <c r="U104" s="26">
        <f>'1'!U104*$G104</f>
        <v>0</v>
      </c>
      <c r="V104" s="26">
        <f>'1'!V104*$G104</f>
        <v>0</v>
      </c>
      <c r="W104" s="26">
        <f>'1'!W104*$G104</f>
        <v>0</v>
      </c>
      <c r="X104" s="26">
        <f>'1'!X104*$G104</f>
        <v>0</v>
      </c>
      <c r="Y104" s="26">
        <f>'1'!Y104*$G104</f>
        <v>0</v>
      </c>
      <c r="Z104" s="26">
        <f>'1'!Z104*$G104</f>
        <v>0</v>
      </c>
      <c r="AA104" s="26">
        <f>'1'!AA104*$G104</f>
        <v>0</v>
      </c>
      <c r="AB104" s="26">
        <f>'1'!AB104*$G104</f>
        <v>0</v>
      </c>
      <c r="AC104" s="26">
        <f>'1'!AC104*$G104</f>
        <v>0</v>
      </c>
      <c r="AD104" s="26">
        <f>'1'!AD104*$G104</f>
        <v>0</v>
      </c>
      <c r="AE104" s="26">
        <f>'1'!AE104*$G104</f>
        <v>0</v>
      </c>
      <c r="AF104" s="26">
        <f t="shared" si="4"/>
        <v>26805.038603942012</v>
      </c>
      <c r="AG104" s="26">
        <f t="shared" si="5"/>
        <v>0</v>
      </c>
      <c r="AH104" s="8">
        <f t="shared" si="6"/>
        <v>199</v>
      </c>
    </row>
    <row r="105" spans="1:34" x14ac:dyDescent="0.25">
      <c r="A105" s="8">
        <f t="shared" si="7"/>
        <v>200</v>
      </c>
      <c r="B105" s="1">
        <f>'1'!B105</f>
        <v>5807698</v>
      </c>
      <c r="C105" t="str">
        <f>'1'!C105</f>
        <v>HFTD 5807698</v>
      </c>
      <c r="D105" s="1" t="str">
        <f>'1'!D105</f>
        <v>3F</v>
      </c>
      <c r="E105" s="28">
        <f>'1'!E105</f>
        <v>46066</v>
      </c>
      <c r="F105" s="1" t="str">
        <f>'1'!F105</f>
        <v>TOO</v>
      </c>
      <c r="G105" s="27">
        <f>'7'!$R$35</f>
        <v>6.5367891337875572E-2</v>
      </c>
      <c r="H105" s="26">
        <f>'1'!H105*$G105</f>
        <v>11584.445408585239</v>
      </c>
      <c r="I105" s="26">
        <f>'1'!I105*$G105</f>
        <v>3148.3660448191717</v>
      </c>
      <c r="J105" s="26">
        <f>'1'!J105*$G105</f>
        <v>462.17060212618162</v>
      </c>
      <c r="K105" s="26">
        <f>'1'!K105*$G105</f>
        <v>925.26942830936105</v>
      </c>
      <c r="L105" s="26">
        <f>'1'!L105*$G105</f>
        <v>95.561320346840304</v>
      </c>
      <c r="M105" s="26">
        <f>'1'!M105*$G105</f>
        <v>0</v>
      </c>
      <c r="N105" s="26">
        <f>'1'!N105*$G105</f>
        <v>0</v>
      </c>
      <c r="O105" s="26">
        <f>'1'!O105*$G105</f>
        <v>0</v>
      </c>
      <c r="P105" s="26">
        <f>'1'!P105*$G105</f>
        <v>0</v>
      </c>
      <c r="Q105" s="26">
        <f>'1'!Q105*$G105</f>
        <v>0</v>
      </c>
      <c r="R105" s="26">
        <f>'1'!R105*$G105</f>
        <v>0</v>
      </c>
      <c r="S105" s="26">
        <f>'1'!S105*$G105</f>
        <v>0</v>
      </c>
      <c r="T105" s="26">
        <f>'1'!T105*$G105</f>
        <v>0</v>
      </c>
      <c r="U105" s="26">
        <f>'1'!U105*$G105</f>
        <v>0</v>
      </c>
      <c r="V105" s="26">
        <f>'1'!V105*$G105</f>
        <v>0</v>
      </c>
      <c r="W105" s="26">
        <f>'1'!W105*$G105</f>
        <v>0</v>
      </c>
      <c r="X105" s="26">
        <f>'1'!X105*$G105</f>
        <v>0</v>
      </c>
      <c r="Y105" s="26">
        <f>'1'!Y105*$G105</f>
        <v>0</v>
      </c>
      <c r="Z105" s="26">
        <f>'1'!Z105*$G105</f>
        <v>0</v>
      </c>
      <c r="AA105" s="26">
        <f>'1'!AA105*$G105</f>
        <v>0</v>
      </c>
      <c r="AB105" s="26">
        <f>'1'!AB105*$G105</f>
        <v>0</v>
      </c>
      <c r="AC105" s="26">
        <f>'1'!AC105*$G105</f>
        <v>0</v>
      </c>
      <c r="AD105" s="26">
        <f>'1'!AD105*$G105</f>
        <v>0</v>
      </c>
      <c r="AE105" s="26">
        <f>'1'!AE105*$G105</f>
        <v>0</v>
      </c>
      <c r="AF105" s="26">
        <f t="shared" si="4"/>
        <v>16215.812804186793</v>
      </c>
      <c r="AG105" s="26">
        <f t="shared" si="5"/>
        <v>0</v>
      </c>
      <c r="AH105" s="8">
        <f t="shared" si="6"/>
        <v>200</v>
      </c>
    </row>
    <row r="106" spans="1:34" x14ac:dyDescent="0.25">
      <c r="A106" s="8">
        <f t="shared" si="7"/>
        <v>201</v>
      </c>
      <c r="B106" s="1">
        <f>'1'!B106</f>
        <v>5808881</v>
      </c>
      <c r="C106" t="str">
        <f>'1'!C106</f>
        <v>HFTD CASCADE ComAPS INST COM to WEED JCT</v>
      </c>
      <c r="D106" s="1" t="str">
        <f>'1'!D106</f>
        <v>3F</v>
      </c>
      <c r="E106" s="28">
        <f>'1'!E106</f>
        <v>46078</v>
      </c>
      <c r="F106" s="1" t="str">
        <f>'1'!F106</f>
        <v>TOLO</v>
      </c>
      <c r="G106" s="27">
        <f>'7'!$R$35</f>
        <v>6.5367891337875572E-2</v>
      </c>
      <c r="H106" s="26">
        <f>'1'!H106*$G106</f>
        <v>88.717302123764725</v>
      </c>
      <c r="I106" s="26">
        <f>'1'!I106*$G106</f>
        <v>88.325094775737483</v>
      </c>
      <c r="J106" s="26">
        <f>'1'!J106*$G106</f>
        <v>78.304197033641145</v>
      </c>
      <c r="K106" s="26">
        <f>'1'!K106*$G106</f>
        <v>78.304197033641145</v>
      </c>
      <c r="L106" s="26">
        <f>'1'!L106*$G106</f>
        <v>78.304197033641145</v>
      </c>
      <c r="M106" s="26">
        <f>'1'!M106*$G106</f>
        <v>78.304197033641145</v>
      </c>
      <c r="N106" s="26">
        <f>'1'!N106*$G106</f>
        <v>80.186792304171959</v>
      </c>
      <c r="O106" s="26">
        <f>'1'!O106*$G106</f>
        <v>80.186792304171959</v>
      </c>
      <c r="P106" s="26">
        <f>'1'!P106*$G106</f>
        <v>40.090127757519085</v>
      </c>
      <c r="Q106" s="26">
        <f>'1'!Q106*$G106</f>
        <v>0</v>
      </c>
      <c r="R106" s="26">
        <f>'1'!R106*$G106</f>
        <v>0</v>
      </c>
      <c r="S106" s="26">
        <f>'1'!S106*$G106</f>
        <v>0</v>
      </c>
      <c r="T106" s="26">
        <f>'1'!T106*$G106</f>
        <v>0</v>
      </c>
      <c r="U106" s="26">
        <f>'1'!U106*$G106</f>
        <v>0</v>
      </c>
      <c r="V106" s="26">
        <f>'1'!V106*$G106</f>
        <v>0</v>
      </c>
      <c r="W106" s="26">
        <f>'1'!W106*$G106</f>
        <v>0</v>
      </c>
      <c r="X106" s="26">
        <f>'1'!X106*$G106</f>
        <v>0</v>
      </c>
      <c r="Y106" s="26">
        <f>'1'!Y106*$G106</f>
        <v>0</v>
      </c>
      <c r="Z106" s="26">
        <f>'1'!Z106*$G106</f>
        <v>0</v>
      </c>
      <c r="AA106" s="26">
        <f>'1'!AA106*$G106</f>
        <v>0</v>
      </c>
      <c r="AB106" s="26">
        <f>'1'!AB106*$G106</f>
        <v>0</v>
      </c>
      <c r="AC106" s="26">
        <f>'1'!AC106*$G106</f>
        <v>0</v>
      </c>
      <c r="AD106" s="26">
        <f>'1'!AD106*$G106</f>
        <v>0</v>
      </c>
      <c r="AE106" s="26">
        <f>'1'!AE106*$G106</f>
        <v>0</v>
      </c>
      <c r="AF106" s="26">
        <f t="shared" si="4"/>
        <v>690.72289739992971</v>
      </c>
      <c r="AG106" s="26">
        <f t="shared" si="5"/>
        <v>0</v>
      </c>
      <c r="AH106" s="8">
        <f t="shared" si="6"/>
        <v>201</v>
      </c>
    </row>
    <row r="107" spans="1:34" x14ac:dyDescent="0.25">
      <c r="A107" s="8">
        <f t="shared" si="7"/>
        <v>202</v>
      </c>
      <c r="B107" s="1">
        <f>'1'!B107</f>
        <v>5810113</v>
      </c>
      <c r="C107" t="str">
        <f>'1'!C107</f>
        <v>HFTD CHRISTIE: ComAPS CB 162 Relays</v>
      </c>
      <c r="D107" s="1" t="str">
        <f>'1'!D107</f>
        <v>3F</v>
      </c>
      <c r="E107" s="28">
        <f>'1'!E107</f>
        <v>46689</v>
      </c>
      <c r="F107" s="1" t="str">
        <f>'1'!F107</f>
        <v>TOLO</v>
      </c>
      <c r="G107" s="27">
        <f>'7'!$R$35</f>
        <v>6.5367891337875572E-2</v>
      </c>
      <c r="H107" s="26">
        <f>'1'!H107*$G107</f>
        <v>506.20241373137463</v>
      </c>
      <c r="I107" s="26">
        <f>'1'!I107*$G107</f>
        <v>624.60981210080251</v>
      </c>
      <c r="J107" s="26">
        <f>'1'!J107*$G107</f>
        <v>1162.4306748723077</v>
      </c>
      <c r="K107" s="26">
        <f>'1'!K107*$G107</f>
        <v>945.06936259560371</v>
      </c>
      <c r="L107" s="26">
        <f>'1'!L107*$G107</f>
        <v>460.14419749470756</v>
      </c>
      <c r="M107" s="26">
        <f>'1'!M107*$G107</f>
        <v>492.59281875482901</v>
      </c>
      <c r="N107" s="26">
        <f>'1'!N107*$G107</f>
        <v>6029.0636481880101</v>
      </c>
      <c r="O107" s="26">
        <f>'1'!O107*$G107</f>
        <v>1808.1020215621734</v>
      </c>
      <c r="P107" s="26">
        <f>'1'!P107*$G107</f>
        <v>3957.3263840710501</v>
      </c>
      <c r="Q107" s="26">
        <f>'1'!Q107*$G107</f>
        <v>2934.7503127161276</v>
      </c>
      <c r="R107" s="26">
        <f>'1'!R107*$G107</f>
        <v>587.19976788813631</v>
      </c>
      <c r="S107" s="26">
        <f>'1'!S107*$G107</f>
        <v>2161.6311882848058</v>
      </c>
      <c r="T107" s="26">
        <f>'1'!T107*$G107</f>
        <v>949.66472535665628</v>
      </c>
      <c r="U107" s="26">
        <f>'1'!U107*$G107</f>
        <v>874.44589279416289</v>
      </c>
      <c r="V107" s="26">
        <f>'1'!V107*$G107</f>
        <v>903.5868987525879</v>
      </c>
      <c r="W107" s="26">
        <f>'1'!W107*$G107</f>
        <v>604.41767046653263</v>
      </c>
      <c r="X107" s="26">
        <f>'1'!X107*$G107</f>
        <v>918.83069101258047</v>
      </c>
      <c r="Y107" s="26">
        <f>'1'!Y107*$G107</f>
        <v>15005.990408094525</v>
      </c>
      <c r="Z107" s="26">
        <f>'1'!Z107*$G107</f>
        <v>5000.0292291689057</v>
      </c>
      <c r="AA107" s="26">
        <f>'1'!AA107*$G107</f>
        <v>3102.1182616976243</v>
      </c>
      <c r="AB107" s="26">
        <f>'1'!AB107*$G107</f>
        <v>2991.6203781800796</v>
      </c>
      <c r="AC107" s="26">
        <f>'1'!AC107*$G107</f>
        <v>2844.7125791873382</v>
      </c>
      <c r="AD107" s="26">
        <f>'1'!AD107*$G107</f>
        <v>3946.978646872265</v>
      </c>
      <c r="AE107" s="26">
        <f>'1'!AE107*$G107</f>
        <v>2772.0823151218246</v>
      </c>
      <c r="AF107" s="26">
        <f t="shared" si="4"/>
        <v>21669.122602259929</v>
      </c>
      <c r="AG107" s="26">
        <f t="shared" si="5"/>
        <v>39914.477696705086</v>
      </c>
      <c r="AH107" s="8">
        <f t="shared" si="6"/>
        <v>202</v>
      </c>
    </row>
    <row r="108" spans="1:34" x14ac:dyDescent="0.25">
      <c r="A108" s="8">
        <f t="shared" si="7"/>
        <v>203</v>
      </c>
      <c r="B108" s="1">
        <f>'1'!B108</f>
        <v>5810114</v>
      </c>
      <c r="C108" t="str">
        <f>'1'!C108</f>
        <v>HFTD SOBRANTE: ComAPS CB 332 Relays</v>
      </c>
      <c r="D108" s="1" t="str">
        <f>'1'!D108</f>
        <v>3F</v>
      </c>
      <c r="E108" s="28">
        <f>'1'!E108</f>
        <v>46672</v>
      </c>
      <c r="F108" s="1" t="str">
        <f>'1'!F108</f>
        <v>TOLO</v>
      </c>
      <c r="G108" s="27">
        <f>'7'!$R$35</f>
        <v>6.5367891337875572E-2</v>
      </c>
      <c r="H108" s="26">
        <f>'1'!H108*$G108</f>
        <v>565.69373163797525</v>
      </c>
      <c r="I108" s="26">
        <f>'1'!I108*$G108</f>
        <v>697.77609287528662</v>
      </c>
      <c r="J108" s="26">
        <f>'1'!J108*$G108</f>
        <v>1343.2644094694065</v>
      </c>
      <c r="K108" s="26">
        <f>'1'!K108*$G108</f>
        <v>1115.4050138438399</v>
      </c>
      <c r="L108" s="26">
        <f>'1'!L108*$G108</f>
        <v>544.77600640985497</v>
      </c>
      <c r="M108" s="26">
        <f>'1'!M108*$G108</f>
        <v>475.70175563312193</v>
      </c>
      <c r="N108" s="26">
        <f>'1'!N108*$G108</f>
        <v>527.78689145114117</v>
      </c>
      <c r="O108" s="26">
        <f>'1'!O108*$G108</f>
        <v>1836.6547164985575</v>
      </c>
      <c r="P108" s="26">
        <f>'1'!P108*$G108</f>
        <v>5561.8858655853464</v>
      </c>
      <c r="Q108" s="26">
        <f>'1'!Q108*$G108</f>
        <v>5175.5681645676359</v>
      </c>
      <c r="R108" s="26">
        <f>'1'!R108*$G108</f>
        <v>2906.9493485301291</v>
      </c>
      <c r="S108" s="26">
        <f>'1'!S108*$G108</f>
        <v>491.15472514539567</v>
      </c>
      <c r="T108" s="26">
        <f>'1'!T108*$G108</f>
        <v>900.81530015986186</v>
      </c>
      <c r="U108" s="26">
        <f>'1'!U108*$G108</f>
        <v>1009.4436619851435</v>
      </c>
      <c r="V108" s="26">
        <f>'1'!V108*$G108</f>
        <v>1041.4673919515687</v>
      </c>
      <c r="W108" s="26">
        <f>'1'!W108*$G108</f>
        <v>879.71454483599564</v>
      </c>
      <c r="X108" s="26">
        <f>'1'!X108*$G108</f>
        <v>517.82482481124896</v>
      </c>
      <c r="Y108" s="26">
        <f>'1'!Y108*$G108</f>
        <v>485.89260989269667</v>
      </c>
      <c r="Z108" s="26">
        <f>'1'!Z108*$G108</f>
        <v>10141.28578757329</v>
      </c>
      <c r="AA108" s="26">
        <f>'1'!AA108*$G108</f>
        <v>11107.017940620797</v>
      </c>
      <c r="AB108" s="26">
        <f>'1'!AB108*$G108</f>
        <v>5852.1519870711836</v>
      </c>
      <c r="AC108" s="26">
        <f>'1'!AC108*$G108</f>
        <v>5869.1018812950952</v>
      </c>
      <c r="AD108" s="26">
        <f>'1'!AD108*$G108</f>
        <v>2345.2692054202998</v>
      </c>
      <c r="AE108" s="26">
        <f>'1'!AE108*$G108</f>
        <v>0</v>
      </c>
      <c r="AF108" s="26">
        <f t="shared" si="4"/>
        <v>21242.61672164769</v>
      </c>
      <c r="AG108" s="26">
        <f t="shared" si="5"/>
        <v>40149.985135617178</v>
      </c>
      <c r="AH108" s="8">
        <f t="shared" si="6"/>
        <v>203</v>
      </c>
    </row>
    <row r="109" spans="1:34" x14ac:dyDescent="0.25">
      <c r="A109" s="8">
        <f t="shared" si="7"/>
        <v>204</v>
      </c>
      <c r="B109" s="1">
        <f>'1'!B109</f>
        <v>5810115</v>
      </c>
      <c r="C109" t="str">
        <f>'1'!C109</f>
        <v>HFTD COTTONWOOD: COMAPS CB 62 RELAYS</v>
      </c>
      <c r="D109" s="1" t="str">
        <f>'1'!D109</f>
        <v>3F</v>
      </c>
      <c r="E109" s="28">
        <f>'1'!E109</f>
        <v>46532</v>
      </c>
      <c r="F109" s="1" t="str">
        <f>'1'!F109</f>
        <v>TOLO</v>
      </c>
      <c r="G109" s="27">
        <f>'7'!$R$35</f>
        <v>6.5367891337875572E-2</v>
      </c>
      <c r="H109" s="26">
        <f>'1'!H109*$G109</f>
        <v>2910.727612649458</v>
      </c>
      <c r="I109" s="26">
        <f>'1'!I109*$G109</f>
        <v>1750.3494895651604</v>
      </c>
      <c r="J109" s="26">
        <f>'1'!J109*$G109</f>
        <v>2229.5680377522599</v>
      </c>
      <c r="K109" s="26">
        <f>'1'!K109*$G109</f>
        <v>52848.077161769274</v>
      </c>
      <c r="L109" s="26">
        <f>'1'!L109*$G109</f>
        <v>8301.5587801818529</v>
      </c>
      <c r="M109" s="26">
        <f>'1'!M109*$G109</f>
        <v>2217.9129427267167</v>
      </c>
      <c r="N109" s="26">
        <f>'1'!N109*$G109</f>
        <v>8912.6309019865803</v>
      </c>
      <c r="O109" s="26">
        <f>'1'!O109*$G109</f>
        <v>10812.993165383032</v>
      </c>
      <c r="P109" s="26">
        <f>'1'!P109*$G109</f>
        <v>13709.03261284887</v>
      </c>
      <c r="Q109" s="26">
        <f>'1'!Q109*$G109</f>
        <v>3529.558903155993</v>
      </c>
      <c r="R109" s="26">
        <f>'1'!R109*$G109</f>
        <v>5307.813945533293</v>
      </c>
      <c r="S109" s="26">
        <f>'1'!S109*$G109</f>
        <v>7558.9664610053187</v>
      </c>
      <c r="T109" s="26">
        <f>'1'!T109*$G109</f>
        <v>5907.2701930472804</v>
      </c>
      <c r="U109" s="26">
        <f>'1'!U109*$G109</f>
        <v>3309.3148668712888</v>
      </c>
      <c r="V109" s="26">
        <f>'1'!V109*$G109</f>
        <v>2518.3176241590581</v>
      </c>
      <c r="W109" s="26">
        <f>'1'!W109*$G109</f>
        <v>2489.1635446223654</v>
      </c>
      <c r="X109" s="26">
        <f>'1'!X109*$G109</f>
        <v>2257.6304735036101</v>
      </c>
      <c r="Y109" s="26">
        <f>'1'!Y109*$G109</f>
        <v>1745.381529823482</v>
      </c>
      <c r="Z109" s="26">
        <f>'1'!Z109*$G109</f>
        <v>1491.257315458357</v>
      </c>
      <c r="AA109" s="26">
        <f>'1'!AA109*$G109</f>
        <v>1562.1487936142828</v>
      </c>
      <c r="AB109" s="26">
        <f>'1'!AB109*$G109</f>
        <v>1491.257315458357</v>
      </c>
      <c r="AC109" s="26">
        <f>'1'!AC109*$G109</f>
        <v>1491.257315458357</v>
      </c>
      <c r="AD109" s="26">
        <f>'1'!AD109*$G109</f>
        <v>347.24077557592886</v>
      </c>
      <c r="AE109" s="26">
        <f>'1'!AE109*$G109</f>
        <v>0</v>
      </c>
      <c r="AF109" s="26">
        <f t="shared" si="4"/>
        <v>120089.19001455778</v>
      </c>
      <c r="AG109" s="26">
        <f t="shared" si="5"/>
        <v>24610.239747592368</v>
      </c>
      <c r="AH109" s="8">
        <f t="shared" si="6"/>
        <v>204</v>
      </c>
    </row>
    <row r="110" spans="1:34" x14ac:dyDescent="0.25">
      <c r="A110" s="8">
        <f t="shared" si="7"/>
        <v>205</v>
      </c>
      <c r="B110" s="1">
        <f>'1'!B110</f>
        <v>5810116</v>
      </c>
      <c r="C110" t="str">
        <f>'1'!C110</f>
        <v>HFTD BENTON: COMAPS CB 42 RELAYS</v>
      </c>
      <c r="D110" s="1" t="str">
        <f>'1'!D110</f>
        <v>3F</v>
      </c>
      <c r="E110" s="28">
        <f>'1'!E110</f>
        <v>46532</v>
      </c>
      <c r="F110" s="1" t="str">
        <f>'1'!F110</f>
        <v>TOLO</v>
      </c>
      <c r="G110" s="27">
        <f>'7'!$R$35</f>
        <v>6.5367891337875572E-2</v>
      </c>
      <c r="H110" s="26">
        <f>'1'!H110*$G110</f>
        <v>1249.8210088019136</v>
      </c>
      <c r="I110" s="26">
        <f>'1'!I110*$G110</f>
        <v>2102.2836797391487</v>
      </c>
      <c r="J110" s="26">
        <f>'1'!J110*$G110</f>
        <v>11029.949196733442</v>
      </c>
      <c r="K110" s="26">
        <f>'1'!K110*$G110</f>
        <v>3832.3364390438992</v>
      </c>
      <c r="L110" s="26">
        <f>'1'!L110*$G110</f>
        <v>1528.0006071793764</v>
      </c>
      <c r="M110" s="26">
        <f>'1'!M110*$G110</f>
        <v>3558.2488706641861</v>
      </c>
      <c r="N110" s="26">
        <f>'1'!N110*$G110</f>
        <v>2622.3571600124205</v>
      </c>
      <c r="O110" s="26">
        <f>'1'!O110*$G110</f>
        <v>5426.3651532636632</v>
      </c>
      <c r="P110" s="26">
        <f>'1'!P110*$G110</f>
        <v>8351.5586802661928</v>
      </c>
      <c r="Q110" s="26">
        <f>'1'!Q110*$G110</f>
        <v>9347.8307121467551</v>
      </c>
      <c r="R110" s="26">
        <f>'1'!R110*$G110</f>
        <v>6043.1242816147878</v>
      </c>
      <c r="S110" s="26">
        <f>'1'!S110*$G110</f>
        <v>1612.3840181074402</v>
      </c>
      <c r="T110" s="26">
        <f>'1'!T110*$G110</f>
        <v>940.57858846069166</v>
      </c>
      <c r="U110" s="26">
        <f>'1'!U110*$G110</f>
        <v>879.08047629001828</v>
      </c>
      <c r="V110" s="26">
        <f>'1'!V110*$G110</f>
        <v>981.13282824670955</v>
      </c>
      <c r="W110" s="26">
        <f>'1'!W110*$G110</f>
        <v>960.58769999921537</v>
      </c>
      <c r="X110" s="26">
        <f>'1'!X110*$G110</f>
        <v>696.17457953750863</v>
      </c>
      <c r="Y110" s="26">
        <f>'1'!Y110*$G110</f>
        <v>524.83879955180294</v>
      </c>
      <c r="Z110" s="26">
        <f>'1'!Z110*$G110</f>
        <v>271.86506007422452</v>
      </c>
      <c r="AA110" s="26">
        <f>'1'!AA110*$G110</f>
        <v>209.81785761631303</v>
      </c>
      <c r="AB110" s="26">
        <f>'1'!AB110*$G110</f>
        <v>200.24146153531422</v>
      </c>
      <c r="AC110" s="26">
        <f>'1'!AC110*$G110</f>
        <v>200.24146153531422</v>
      </c>
      <c r="AD110" s="26">
        <f>'1'!AD110*$G110</f>
        <v>0</v>
      </c>
      <c r="AE110" s="26">
        <f>'1'!AE110*$G110</f>
        <v>0</v>
      </c>
      <c r="AF110" s="26">
        <f t="shared" si="4"/>
        <v>56704.259807573217</v>
      </c>
      <c r="AG110" s="26">
        <f t="shared" si="5"/>
        <v>5864.5588128471127</v>
      </c>
      <c r="AH110" s="8">
        <f t="shared" si="6"/>
        <v>205</v>
      </c>
    </row>
    <row r="111" spans="1:34" x14ac:dyDescent="0.25">
      <c r="A111" s="8">
        <f t="shared" si="7"/>
        <v>206</v>
      </c>
      <c r="B111" s="1">
        <f>'1'!B111</f>
        <v>5813283</v>
      </c>
      <c r="C111" t="str">
        <f>'1'!C111</f>
        <v>HILLSDALE JCT: INST EPSS GRP SEL SW CB62</v>
      </c>
      <c r="D111" s="1" t="str">
        <f>'1'!D111</f>
        <v>3F</v>
      </c>
      <c r="E111" s="28">
        <f>'1'!E111</f>
        <v>46112</v>
      </c>
      <c r="F111" s="1" t="str">
        <f>'1'!F111</f>
        <v>TOHI</v>
      </c>
      <c r="G111" s="27">
        <f>'7'!$R$35</f>
        <v>6.5367891337875572E-2</v>
      </c>
      <c r="H111" s="26">
        <f>'1'!H111*$G111</f>
        <v>113.30216605593972</v>
      </c>
      <c r="I111" s="26">
        <f>'1'!I111*$G111</f>
        <v>45.711766412576395</v>
      </c>
      <c r="J111" s="26">
        <f>'1'!J111*$G111</f>
        <v>4365.3200778564014</v>
      </c>
      <c r="K111" s="26">
        <f>'1'!K111*$G111</f>
        <v>853.12288663974789</v>
      </c>
      <c r="L111" s="26">
        <f>'1'!L111*$G111</f>
        <v>301.8885325657107</v>
      </c>
      <c r="M111" s="26">
        <f>'1'!M111*$G111</f>
        <v>0</v>
      </c>
      <c r="N111" s="26">
        <f>'1'!N111*$G111</f>
        <v>0</v>
      </c>
      <c r="O111" s="26">
        <f>'1'!O111*$G111</f>
        <v>0</v>
      </c>
      <c r="P111" s="26">
        <f>'1'!P111*$G111</f>
        <v>0</v>
      </c>
      <c r="Q111" s="26">
        <f>'1'!Q111*$G111</f>
        <v>0</v>
      </c>
      <c r="R111" s="26">
        <f>'1'!R111*$G111</f>
        <v>0</v>
      </c>
      <c r="S111" s="26">
        <f>'1'!S111*$G111</f>
        <v>0</v>
      </c>
      <c r="T111" s="26">
        <f>'1'!T111*$G111</f>
        <v>0</v>
      </c>
      <c r="U111" s="26">
        <f>'1'!U111*$G111</f>
        <v>0</v>
      </c>
      <c r="V111" s="26">
        <f>'1'!V111*$G111</f>
        <v>0</v>
      </c>
      <c r="W111" s="26">
        <f>'1'!W111*$G111</f>
        <v>0</v>
      </c>
      <c r="X111" s="26">
        <f>'1'!X111*$G111</f>
        <v>0</v>
      </c>
      <c r="Y111" s="26">
        <f>'1'!Y111*$G111</f>
        <v>0</v>
      </c>
      <c r="Z111" s="26">
        <f>'1'!Z111*$G111</f>
        <v>0</v>
      </c>
      <c r="AA111" s="26">
        <f>'1'!AA111*$G111</f>
        <v>0</v>
      </c>
      <c r="AB111" s="26">
        <f>'1'!AB111*$G111</f>
        <v>0</v>
      </c>
      <c r="AC111" s="26">
        <f>'1'!AC111*$G111</f>
        <v>0</v>
      </c>
      <c r="AD111" s="26">
        <f>'1'!AD111*$G111</f>
        <v>0</v>
      </c>
      <c r="AE111" s="26">
        <f>'1'!AE111*$G111</f>
        <v>0</v>
      </c>
      <c r="AF111" s="26">
        <f t="shared" si="4"/>
        <v>5679.3454295303764</v>
      </c>
      <c r="AG111" s="26">
        <f t="shared" si="5"/>
        <v>0</v>
      </c>
      <c r="AH111" s="8">
        <f t="shared" si="6"/>
        <v>206</v>
      </c>
    </row>
    <row r="112" spans="1:34" x14ac:dyDescent="0.25">
      <c r="A112" s="8">
        <f t="shared" si="7"/>
        <v>207</v>
      </c>
      <c r="B112" s="1">
        <f>'1'!B112</f>
        <v>5813286</v>
      </c>
      <c r="C112" t="str">
        <f>'1'!C112</f>
        <v>MONTA VISTA: INST EPSS GRP SEL SW CB42 a</v>
      </c>
      <c r="D112" s="1" t="str">
        <f>'1'!D112</f>
        <v>3F</v>
      </c>
      <c r="E112" s="28">
        <f>'1'!E112</f>
        <v>46121</v>
      </c>
      <c r="F112" s="1" t="str">
        <f>'1'!F112</f>
        <v>TOHI</v>
      </c>
      <c r="G112" s="27">
        <f>'7'!$R$35</f>
        <v>6.5367891337875572E-2</v>
      </c>
      <c r="H112" s="26">
        <f>'1'!H112*$G112</f>
        <v>134.20681770579236</v>
      </c>
      <c r="I112" s="26">
        <f>'1'!I112*$G112</f>
        <v>4312.6139470706721</v>
      </c>
      <c r="J112" s="26">
        <f>'1'!J112*$G112</f>
        <v>553.40456806645454</v>
      </c>
      <c r="K112" s="26">
        <f>'1'!K112*$G112</f>
        <v>3302.902276731043</v>
      </c>
      <c r="L112" s="26">
        <f>'1'!L112*$G112</f>
        <v>3205.8571052508332</v>
      </c>
      <c r="M112" s="26">
        <f>'1'!M112*$G112</f>
        <v>43.26047048740606</v>
      </c>
      <c r="N112" s="26">
        <f>'1'!N112*$G112</f>
        <v>27.506808674978043</v>
      </c>
      <c r="O112" s="26">
        <f>'1'!O112*$G112</f>
        <v>57.765605575280645</v>
      </c>
      <c r="P112" s="26">
        <f>'1'!P112*$G112</f>
        <v>0</v>
      </c>
      <c r="Q112" s="26">
        <f>'1'!Q112*$G112</f>
        <v>0</v>
      </c>
      <c r="R112" s="26">
        <f>'1'!R112*$G112</f>
        <v>0</v>
      </c>
      <c r="S112" s="26">
        <f>'1'!S112*$G112</f>
        <v>0</v>
      </c>
      <c r="T112" s="26">
        <f>'1'!T112*$G112</f>
        <v>0</v>
      </c>
      <c r="U112" s="26">
        <f>'1'!U112*$G112</f>
        <v>0</v>
      </c>
      <c r="V112" s="26">
        <f>'1'!V112*$G112</f>
        <v>0</v>
      </c>
      <c r="W112" s="26">
        <f>'1'!W112*$G112</f>
        <v>0</v>
      </c>
      <c r="X112" s="26">
        <f>'1'!X112*$G112</f>
        <v>0</v>
      </c>
      <c r="Y112" s="26">
        <f>'1'!Y112*$G112</f>
        <v>0</v>
      </c>
      <c r="Z112" s="26">
        <f>'1'!Z112*$G112</f>
        <v>0</v>
      </c>
      <c r="AA112" s="26">
        <f>'1'!AA112*$G112</f>
        <v>0</v>
      </c>
      <c r="AB112" s="26">
        <f>'1'!AB112*$G112</f>
        <v>0</v>
      </c>
      <c r="AC112" s="26">
        <f>'1'!AC112*$G112</f>
        <v>0</v>
      </c>
      <c r="AD112" s="26">
        <f>'1'!AD112*$G112</f>
        <v>0</v>
      </c>
      <c r="AE112" s="26">
        <f>'1'!AE112*$G112</f>
        <v>0</v>
      </c>
      <c r="AF112" s="26">
        <f t="shared" si="4"/>
        <v>11637.517599562463</v>
      </c>
      <c r="AG112" s="26">
        <f t="shared" si="5"/>
        <v>0</v>
      </c>
      <c r="AH112" s="8">
        <f t="shared" si="6"/>
        <v>207</v>
      </c>
    </row>
    <row r="113" spans="1:34" x14ac:dyDescent="0.25">
      <c r="A113" s="8">
        <f t="shared" si="7"/>
        <v>208</v>
      </c>
      <c r="B113" s="1">
        <f>'1'!B113</f>
        <v>5814599</v>
      </c>
      <c r="C113" t="str">
        <f>'1'!C113</f>
        <v>HFTD CRESTAPHComAPSCB282Relays</v>
      </c>
      <c r="D113" s="1" t="str">
        <f>'1'!D113</f>
        <v>3F</v>
      </c>
      <c r="E113" s="28">
        <f>'1'!E113</f>
        <v>46626</v>
      </c>
      <c r="F113" s="1" t="str">
        <f>'1'!F113</f>
        <v>TOHI</v>
      </c>
      <c r="G113" s="27">
        <f>'7'!$R$35</f>
        <v>6.5367891337875572E-2</v>
      </c>
      <c r="H113" s="26">
        <f>'1'!H113*$G113</f>
        <v>6.0399931596197023</v>
      </c>
      <c r="I113" s="26">
        <f>'1'!I113*$G113</f>
        <v>6.0399931596197023</v>
      </c>
      <c r="J113" s="26">
        <f>'1'!J113*$G113</f>
        <v>773.62245719462362</v>
      </c>
      <c r="K113" s="26">
        <f>'1'!K113*$G113</f>
        <v>10.334663620518128</v>
      </c>
      <c r="L113" s="26">
        <f>'1'!L113*$G113</f>
        <v>3651.9014485839607</v>
      </c>
      <c r="M113" s="26">
        <f>'1'!M113*$G113</f>
        <v>263.33455025463172</v>
      </c>
      <c r="N113" s="26">
        <f>'1'!N113*$G113</f>
        <v>196.49588136165397</v>
      </c>
      <c r="O113" s="26">
        <f>'1'!O113*$G113</f>
        <v>237.65150574798045</v>
      </c>
      <c r="P113" s="26">
        <f>'1'!P113*$G113</f>
        <v>313.7201208978662</v>
      </c>
      <c r="Q113" s="26">
        <f>'1'!Q113*$G113</f>
        <v>232.8665761020479</v>
      </c>
      <c r="R113" s="26">
        <f>'1'!R113*$G113</f>
        <v>187.73658392237866</v>
      </c>
      <c r="S113" s="26">
        <f>'1'!S113*$G113</f>
        <v>211.36053985188687</v>
      </c>
      <c r="T113" s="26">
        <f>'1'!T113*$G113</f>
        <v>466.04038129338392</v>
      </c>
      <c r="U113" s="26">
        <f>'1'!U113*$G113</f>
        <v>417.66160491422221</v>
      </c>
      <c r="V113" s="26">
        <f>'1'!V113*$G113</f>
        <v>6782.6900674223771</v>
      </c>
      <c r="W113" s="26">
        <f>'1'!W113*$G113</f>
        <v>2816.5847755446503</v>
      </c>
      <c r="X113" s="26">
        <f>'1'!X113*$G113</f>
        <v>496.22073672408101</v>
      </c>
      <c r="Y113" s="26">
        <f>'1'!Y113*$G113</f>
        <v>19290.483088311645</v>
      </c>
      <c r="Z113" s="26">
        <f>'1'!Z113*$G113</f>
        <v>18361.89950791145</v>
      </c>
      <c r="AA113" s="26">
        <f>'1'!AA113*$G113</f>
        <v>6189.6006525246985</v>
      </c>
      <c r="AB113" s="26">
        <f>'1'!AB113*$G113</f>
        <v>6961.2816833465868</v>
      </c>
      <c r="AC113" s="26">
        <f>'1'!AC113*$G113</f>
        <v>1405.9391436841615</v>
      </c>
      <c r="AD113" s="26">
        <f>'1'!AD113*$G113</f>
        <v>714.17689681195952</v>
      </c>
      <c r="AE113" s="26">
        <f>'1'!AE113*$G113</f>
        <v>826.86460468932319</v>
      </c>
      <c r="AF113" s="26">
        <f t="shared" si="4"/>
        <v>6091.1043138567857</v>
      </c>
      <c r="AG113" s="26">
        <f t="shared" si="5"/>
        <v>64729.443143178542</v>
      </c>
      <c r="AH113" s="8">
        <f t="shared" si="6"/>
        <v>208</v>
      </c>
    </row>
    <row r="114" spans="1:34" x14ac:dyDescent="0.25">
      <c r="A114" s="8">
        <f t="shared" si="7"/>
        <v>209</v>
      </c>
      <c r="B114" s="1">
        <f>'1'!B114</f>
        <v>5814600</v>
      </c>
      <c r="C114" t="str">
        <f>'1'!C114</f>
        <v>HFTD RIOOSOComAPSCB242Relays</v>
      </c>
      <c r="D114" s="1" t="str">
        <f>'1'!D114</f>
        <v>3F</v>
      </c>
      <c r="E114" s="28">
        <f>'1'!E114</f>
        <v>46646</v>
      </c>
      <c r="F114" s="1" t="str">
        <f>'1'!F114</f>
        <v>TOHI</v>
      </c>
      <c r="G114" s="27">
        <f>'7'!$R$35</f>
        <v>6.5367891337875572E-2</v>
      </c>
      <c r="H114" s="26">
        <f>'1'!H114*$G114</f>
        <v>4.0789564194834353</v>
      </c>
      <c r="I114" s="26">
        <f>'1'!I114*$G114</f>
        <v>4.072419630349648</v>
      </c>
      <c r="J114" s="26">
        <f>'1'!J114*$G114</f>
        <v>715.72611583666719</v>
      </c>
      <c r="K114" s="26">
        <f>'1'!K114*$G114</f>
        <v>163.55700091649845</v>
      </c>
      <c r="L114" s="26">
        <f>'1'!L114*$G114</f>
        <v>9.0599897394295539</v>
      </c>
      <c r="M114" s="26">
        <f>'1'!M114*$G114</f>
        <v>3830.1466146840799</v>
      </c>
      <c r="N114" s="26">
        <f>'1'!N114*$G114</f>
        <v>236.63176664310956</v>
      </c>
      <c r="O114" s="26">
        <f>'1'!O114*$G114</f>
        <v>221.81940246594698</v>
      </c>
      <c r="P114" s="26">
        <f>'1'!P114*$G114</f>
        <v>553.56798779479925</v>
      </c>
      <c r="Q114" s="26">
        <f>'1'!Q114*$G114</f>
        <v>500.89454095473911</v>
      </c>
      <c r="R114" s="26">
        <f>'1'!R114*$G114</f>
        <v>335.10195815448537</v>
      </c>
      <c r="S114" s="26">
        <f>'1'!S114*$G114</f>
        <v>240.6649655386565</v>
      </c>
      <c r="T114" s="26">
        <f>'1'!T114*$G114</f>
        <v>451.07113417701038</v>
      </c>
      <c r="U114" s="26">
        <f>'1'!U114*$G114</f>
        <v>651.43025791673278</v>
      </c>
      <c r="V114" s="26">
        <f>'1'!V114*$G114</f>
        <v>961.81661635636749</v>
      </c>
      <c r="W114" s="26">
        <f>'1'!W114*$G114</f>
        <v>6959.6997803762106</v>
      </c>
      <c r="X114" s="26">
        <f>'1'!X114*$G114</f>
        <v>1958.9384308243214</v>
      </c>
      <c r="Y114" s="26">
        <f>'1'!Y114*$G114</f>
        <v>7368.3013955510032</v>
      </c>
      <c r="Z114" s="26">
        <f>'1'!Z114*$G114</f>
        <v>19768.407352250255</v>
      </c>
      <c r="AA114" s="26">
        <f>'1'!AA114*$G114</f>
        <v>16361.164847365693</v>
      </c>
      <c r="AB114" s="26">
        <f>'1'!AB114*$G114</f>
        <v>5273.7899580919284</v>
      </c>
      <c r="AC114" s="26">
        <f>'1'!AC114*$G114</f>
        <v>4536.9304029857249</v>
      </c>
      <c r="AD114" s="26">
        <f>'1'!AD114*$G114</f>
        <v>1150.723285533694</v>
      </c>
      <c r="AE114" s="26">
        <f>'1'!AE114*$G114</f>
        <v>1094.415383935248</v>
      </c>
      <c r="AF114" s="26">
        <f t="shared" si="4"/>
        <v>6815.3217187782448</v>
      </c>
      <c r="AG114" s="26">
        <f t="shared" si="5"/>
        <v>66536.688845364188</v>
      </c>
      <c r="AH114" s="8">
        <f t="shared" si="6"/>
        <v>209</v>
      </c>
    </row>
    <row r="115" spans="1:34" x14ac:dyDescent="0.25">
      <c r="A115" s="8">
        <f t="shared" si="7"/>
        <v>210</v>
      </c>
      <c r="B115" s="1">
        <f>'1'!B115</f>
        <v>5814601</v>
      </c>
      <c r="C115" t="str">
        <f>'1'!C115</f>
        <v>HFTD PARDISEComAPSCB122Relays</v>
      </c>
      <c r="D115" s="1" t="str">
        <f>'1'!D115</f>
        <v>3F</v>
      </c>
      <c r="E115" s="28">
        <f>'1'!E115</f>
        <v>46386</v>
      </c>
      <c r="F115" s="1" t="str">
        <f>'1'!F115</f>
        <v>TOLO</v>
      </c>
      <c r="G115" s="27">
        <f>'7'!$R$35</f>
        <v>6.5367891337875572E-2</v>
      </c>
      <c r="H115" s="26">
        <f>'1'!H115*$G115</f>
        <v>507.87583174962424</v>
      </c>
      <c r="I115" s="26">
        <f>'1'!I115*$G115</f>
        <v>489.97156631218013</v>
      </c>
      <c r="J115" s="26">
        <f>'1'!J115*$G115</f>
        <v>637.22581512901252</v>
      </c>
      <c r="K115" s="26">
        <f>'1'!K115*$G115</f>
        <v>583.92483653210866</v>
      </c>
      <c r="L115" s="26">
        <f>'1'!L115*$G115</f>
        <v>651.46947865153561</v>
      </c>
      <c r="M115" s="26">
        <f>'1'!M115*$G115</f>
        <v>670.02088621322457</v>
      </c>
      <c r="N115" s="26">
        <f>'1'!N115*$G115</f>
        <v>715.4384971147806</v>
      </c>
      <c r="O115" s="26">
        <f>'1'!O115*$G115</f>
        <v>5054.6375655925667</v>
      </c>
      <c r="P115" s="26">
        <f>'1'!P115*$G115</f>
        <v>5689.1702235984585</v>
      </c>
      <c r="Q115" s="26">
        <f>'1'!Q115*$G115</f>
        <v>29786.108604460154</v>
      </c>
      <c r="R115" s="26">
        <f>'1'!R115*$G115</f>
        <v>7477.7599295962764</v>
      </c>
      <c r="S115" s="26">
        <f>'1'!S115*$G115</f>
        <v>8255.0560622840894</v>
      </c>
      <c r="T115" s="26">
        <f>'1'!T115*$G115</f>
        <v>1484.9100932094491</v>
      </c>
      <c r="U115" s="26">
        <f>'1'!U115*$G115</f>
        <v>714.02001387274868</v>
      </c>
      <c r="V115" s="26">
        <f>'1'!V115*$G115</f>
        <v>864.17006027584887</v>
      </c>
      <c r="W115" s="26">
        <f>'1'!W115*$G115</f>
        <v>428.54535882197848</v>
      </c>
      <c r="X115" s="26">
        <f>'1'!X115*$G115</f>
        <v>282.86647618638898</v>
      </c>
      <c r="Y115" s="26">
        <f>'1'!Y115*$G115</f>
        <v>311.26228818356208</v>
      </c>
      <c r="Z115" s="26">
        <f>'1'!Z115*$G115</f>
        <v>297.06438218497556</v>
      </c>
      <c r="AA115" s="26">
        <f>'1'!AA115*$G115</f>
        <v>323.42071597240698</v>
      </c>
      <c r="AB115" s="26">
        <f>'1'!AB115*$G115</f>
        <v>552.45673364205538</v>
      </c>
      <c r="AC115" s="26">
        <f>'1'!AC115*$G115</f>
        <v>552.45673364205538</v>
      </c>
      <c r="AD115" s="26">
        <f>'1'!AD115*$G115</f>
        <v>499.74406606719253</v>
      </c>
      <c r="AE115" s="26">
        <f>'1'!AE115*$G115</f>
        <v>578.81306742948675</v>
      </c>
      <c r="AF115" s="26">
        <f t="shared" si="4"/>
        <v>60518.659297234015</v>
      </c>
      <c r="AG115" s="26">
        <f t="shared" si="5"/>
        <v>6889.729989488148</v>
      </c>
      <c r="AH115" s="8">
        <f t="shared" si="6"/>
        <v>210</v>
      </c>
    </row>
    <row r="116" spans="1:34" x14ac:dyDescent="0.25">
      <c r="A116" s="8">
        <f t="shared" si="7"/>
        <v>211</v>
      </c>
      <c r="B116" s="1">
        <f>'1'!B116</f>
        <v>5814602</v>
      </c>
      <c r="C116" t="str">
        <f>'1'!C116</f>
        <v>HFTD BUTTEComAPSCB122Relays</v>
      </c>
      <c r="D116" s="1" t="str">
        <f>'1'!D116</f>
        <v>3F</v>
      </c>
      <c r="E116" s="28">
        <f>'1'!E116</f>
        <v>46387</v>
      </c>
      <c r="F116" s="1" t="str">
        <f>'1'!F116</f>
        <v>TOLO</v>
      </c>
      <c r="G116" s="27">
        <f>'7'!$R$35</f>
        <v>6.5367891337875572E-2</v>
      </c>
      <c r="H116" s="26">
        <f>'1'!H116*$G116</f>
        <v>613.22926221887826</v>
      </c>
      <c r="I116" s="26">
        <f>'1'!I116*$G116</f>
        <v>502.48951750338335</v>
      </c>
      <c r="J116" s="26">
        <f>'1'!J116*$G116</f>
        <v>828.69490564678381</v>
      </c>
      <c r="K116" s="26">
        <f>'1'!K116*$G116</f>
        <v>2723.5270454360507</v>
      </c>
      <c r="L116" s="26">
        <f>'1'!L116*$G116</f>
        <v>2296.7400828910609</v>
      </c>
      <c r="M116" s="26">
        <f>'1'!M116*$G116</f>
        <v>2703.1780208625696</v>
      </c>
      <c r="N116" s="26">
        <f>'1'!N116*$G116</f>
        <v>2244.7856828557178</v>
      </c>
      <c r="O116" s="26">
        <f>'1'!O116*$G116</f>
        <v>1208.5869429459815</v>
      </c>
      <c r="P116" s="26">
        <f>'1'!P116*$G116</f>
        <v>5554.5189042315696</v>
      </c>
      <c r="Q116" s="26">
        <f>'1'!Q116*$G116</f>
        <v>992.82060721792186</v>
      </c>
      <c r="R116" s="26">
        <f>'1'!R116*$G116</f>
        <v>16765.027290418489</v>
      </c>
      <c r="S116" s="26">
        <f>'1'!S116*$G116</f>
        <v>9737.5148595683659</v>
      </c>
      <c r="T116" s="26">
        <f>'1'!T116*$G116</f>
        <v>5664.2389098421936</v>
      </c>
      <c r="U116" s="26">
        <f>'1'!U116*$G116</f>
        <v>2030.5685661523655</v>
      </c>
      <c r="V116" s="26">
        <f>'1'!V116*$G116</f>
        <v>1014.9149544901236</v>
      </c>
      <c r="W116" s="26">
        <f>'1'!W116*$G116</f>
        <v>970.92236361973335</v>
      </c>
      <c r="X116" s="26">
        <f>'1'!X116*$G116</f>
        <v>460.75211888414981</v>
      </c>
      <c r="Y116" s="26">
        <f>'1'!Y116*$G116</f>
        <v>455.32004711397229</v>
      </c>
      <c r="Z116" s="26">
        <f>'1'!Z116*$G116</f>
        <v>434.64418308380232</v>
      </c>
      <c r="AA116" s="26">
        <f>'1'!AA116*$G116</f>
        <v>455.32004711397229</v>
      </c>
      <c r="AB116" s="26">
        <f>'1'!AB116*$G116</f>
        <v>434.64418308380232</v>
      </c>
      <c r="AC116" s="26">
        <f>'1'!AC116*$G116</f>
        <v>434.64418308380232</v>
      </c>
      <c r="AD116" s="26">
        <f>'1'!AD116*$G116</f>
        <v>393.28591823432839</v>
      </c>
      <c r="AE116" s="26">
        <f>'1'!AE116*$G116</f>
        <v>455.32004711397229</v>
      </c>
      <c r="AF116" s="26">
        <f t="shared" si="4"/>
        <v>46171.11312179677</v>
      </c>
      <c r="AG116" s="26">
        <f t="shared" si="5"/>
        <v>13204.575521816218</v>
      </c>
      <c r="AH116" s="8">
        <f t="shared" si="6"/>
        <v>211</v>
      </c>
    </row>
    <row r="117" spans="1:34" x14ac:dyDescent="0.25">
      <c r="A117" s="8">
        <f t="shared" si="7"/>
        <v>212</v>
      </c>
      <c r="B117" s="1">
        <f>'1'!B117</f>
        <v>5814603</v>
      </c>
      <c r="C117" t="str">
        <f>'1'!C117</f>
        <v>HFTD POEPHComAPSCB222252Relays</v>
      </c>
      <c r="D117" s="1" t="str">
        <f>'1'!D117</f>
        <v>3F</v>
      </c>
      <c r="E117" s="28">
        <f>'1'!E117</f>
        <v>46688</v>
      </c>
      <c r="F117" s="1" t="str">
        <f>'1'!F117</f>
        <v>TOHI</v>
      </c>
      <c r="G117" s="27">
        <f>'7'!$R$35</f>
        <v>6.5367891337875572E-2</v>
      </c>
      <c r="H117" s="26">
        <f>'1'!H117*$G117</f>
        <v>18.89132059664604</v>
      </c>
      <c r="I117" s="26">
        <f>'1'!I117*$G117</f>
        <v>357.13747432448321</v>
      </c>
      <c r="J117" s="26">
        <f>'1'!J117*$G117</f>
        <v>2460.0486858204749</v>
      </c>
      <c r="K117" s="26">
        <f>'1'!K117*$G117</f>
        <v>548.21435749422733</v>
      </c>
      <c r="L117" s="26">
        <f>'1'!L117*$G117</f>
        <v>3756.3266549962168</v>
      </c>
      <c r="M117" s="26">
        <f>'1'!M117*$G117</f>
        <v>6578.6441946111991</v>
      </c>
      <c r="N117" s="26">
        <f>'1'!N117*$G117</f>
        <v>5573.4886662978206</v>
      </c>
      <c r="O117" s="26">
        <f>'1'!O117*$G117</f>
        <v>5148.5254679211575</v>
      </c>
      <c r="P117" s="26">
        <f>'1'!P117*$G117</f>
        <v>4515.274020585488</v>
      </c>
      <c r="Q117" s="26">
        <f>'1'!Q117*$G117</f>
        <v>837.97060942762823</v>
      </c>
      <c r="R117" s="26">
        <f>'1'!R117*$G117</f>
        <v>514.76560749663633</v>
      </c>
      <c r="S117" s="26">
        <f>'1'!S117*$G117</f>
        <v>770.65475492788403</v>
      </c>
      <c r="T117" s="26">
        <f>'1'!T117*$G117</f>
        <v>918.72610238643983</v>
      </c>
      <c r="U117" s="26">
        <f>'1'!U117*$G117</f>
        <v>904.52165959871957</v>
      </c>
      <c r="V117" s="26">
        <f>'1'!V117*$G117</f>
        <v>15199.531660767707</v>
      </c>
      <c r="W117" s="26">
        <f>'1'!W117*$G117</f>
        <v>1039.3560090613555</v>
      </c>
      <c r="X117" s="26">
        <f>'1'!X117*$G117</f>
        <v>994.89930616246625</v>
      </c>
      <c r="Y117" s="26">
        <f>'1'!Y117*$G117</f>
        <v>1497.127352100498</v>
      </c>
      <c r="Z117" s="26">
        <f>'1'!Z117*$G117</f>
        <v>1821.3913138711637</v>
      </c>
      <c r="AA117" s="26">
        <f>'1'!AA117*$G117</f>
        <v>2534.188948175894</v>
      </c>
      <c r="AB117" s="26">
        <f>'1'!AB117*$G117</f>
        <v>23771.236325481597</v>
      </c>
      <c r="AC117" s="26">
        <f>'1'!AC117*$G117</f>
        <v>40101.416792353142</v>
      </c>
      <c r="AD117" s="26">
        <f>'1'!AD117*$G117</f>
        <v>3967.3668921805483</v>
      </c>
      <c r="AE117" s="26">
        <f>'1'!AE117*$G117</f>
        <v>2591.6473246618866</v>
      </c>
      <c r="AF117" s="26">
        <f t="shared" si="4"/>
        <v>31079.94181449986</v>
      </c>
      <c r="AG117" s="26">
        <f t="shared" si="5"/>
        <v>95341.409686801417</v>
      </c>
      <c r="AH117" s="8">
        <f t="shared" si="6"/>
        <v>212</v>
      </c>
    </row>
    <row r="118" spans="1:34" x14ac:dyDescent="0.25">
      <c r="A118" s="8">
        <f t="shared" si="7"/>
        <v>213</v>
      </c>
      <c r="B118" s="1">
        <f>'1'!B118</f>
        <v>5814604</v>
      </c>
      <c r="C118" t="str">
        <f>'1'!C118</f>
        <v>HFTD RIOOSOComAPSCB232Relays</v>
      </c>
      <c r="D118" s="1" t="str">
        <f>'1'!D118</f>
        <v>3F</v>
      </c>
      <c r="E118" s="28">
        <f>'1'!E118</f>
        <v>46673</v>
      </c>
      <c r="F118" s="1" t="str">
        <f>'1'!F118</f>
        <v>TOHI</v>
      </c>
      <c r="G118" s="27">
        <f>'7'!$R$35</f>
        <v>6.5367891337875572E-2</v>
      </c>
      <c r="H118" s="26">
        <f>'1'!H118*$G118</f>
        <v>12.432972932463935</v>
      </c>
      <c r="I118" s="26">
        <f>'1'!I118*$G118</f>
        <v>12.432972932463935</v>
      </c>
      <c r="J118" s="26">
        <f>'1'!J118*$G118</f>
        <v>2299.1521580814288</v>
      </c>
      <c r="K118" s="26">
        <f>'1'!K118*$G118</f>
        <v>1036.8001245100445</v>
      </c>
      <c r="L118" s="26">
        <f>'1'!L118*$G118</f>
        <v>939.63729082542613</v>
      </c>
      <c r="M118" s="26">
        <f>'1'!M118*$G118</f>
        <v>452.85567761053443</v>
      </c>
      <c r="N118" s="26">
        <f>'1'!N118*$G118</f>
        <v>1001.0046672134238</v>
      </c>
      <c r="O118" s="26">
        <f>'1'!O118*$G118</f>
        <v>1113.3328516884292</v>
      </c>
      <c r="P118" s="26">
        <f>'1'!P118*$G118</f>
        <v>1119.7192946721395</v>
      </c>
      <c r="Q118" s="26">
        <f>'1'!Q118*$G118</f>
        <v>3493.7046147571682</v>
      </c>
      <c r="R118" s="26">
        <f>'1'!R118*$G118</f>
        <v>1520.1237762731625</v>
      </c>
      <c r="S118" s="26">
        <f>'1'!S118*$G118</f>
        <v>1030.6228587786152</v>
      </c>
      <c r="T118" s="26">
        <f>'1'!T118*$G118</f>
        <v>1569.5745860702655</v>
      </c>
      <c r="U118" s="26">
        <f>'1'!U118*$G118</f>
        <v>1215.0845113449664</v>
      </c>
      <c r="V118" s="26">
        <f>'1'!V118*$G118</f>
        <v>1633.3605744377646</v>
      </c>
      <c r="W118" s="26">
        <f>'1'!W118*$G118</f>
        <v>1715.8483165170296</v>
      </c>
      <c r="X118" s="26">
        <f>'1'!X118*$G118</f>
        <v>3591.1550671636733</v>
      </c>
      <c r="Y118" s="26">
        <f>'1'!Y118*$G118</f>
        <v>1537.9103795061985</v>
      </c>
      <c r="Z118" s="26">
        <f>'1'!Z118*$G118</f>
        <v>5434.411940687356</v>
      </c>
      <c r="AA118" s="26">
        <f>'1'!AA118*$G118</f>
        <v>10974.765622866009</v>
      </c>
      <c r="AB118" s="26">
        <f>'1'!AB118*$G118</f>
        <v>7513.3527464297495</v>
      </c>
      <c r="AC118" s="26">
        <f>'1'!AC118*$G118</f>
        <v>5247.0087330108008</v>
      </c>
      <c r="AD118" s="26">
        <f>'1'!AD118*$G118</f>
        <v>2646.9028032097931</v>
      </c>
      <c r="AE118" s="26">
        <f>'1'!AE118*$G118</f>
        <v>829.2962902470922</v>
      </c>
      <c r="AF118" s="26">
        <f t="shared" si="4"/>
        <v>14031.819260275299</v>
      </c>
      <c r="AG118" s="26">
        <f t="shared" si="5"/>
        <v>43908.671571490697</v>
      </c>
      <c r="AH118" s="8">
        <f t="shared" si="6"/>
        <v>213</v>
      </c>
    </row>
    <row r="119" spans="1:34" x14ac:dyDescent="0.25">
      <c r="A119" s="8">
        <f t="shared" si="7"/>
        <v>214</v>
      </c>
      <c r="B119" s="1">
        <f>'1'!B119</f>
        <v>5814605</v>
      </c>
      <c r="C119" t="str">
        <f>'1'!C119</f>
        <v>HFTD SONOMAAComAPSCB142Relays</v>
      </c>
      <c r="D119" s="1" t="str">
        <f>'1'!D119</f>
        <v>3F</v>
      </c>
      <c r="E119" s="28">
        <f>'1'!E119</f>
        <v>46701</v>
      </c>
      <c r="F119" s="1" t="str">
        <f>'1'!F119</f>
        <v>TOLO</v>
      </c>
      <c r="G119" s="27">
        <f>'7'!$R$35</f>
        <v>6.5367891337875572E-2</v>
      </c>
      <c r="H119" s="26">
        <f>'1'!H119*$G119</f>
        <v>706.01898397299271</v>
      </c>
      <c r="I119" s="26">
        <f>'1'!I119*$G119</f>
        <v>672.36105672312056</v>
      </c>
      <c r="J119" s="26">
        <f>'1'!J119*$G119</f>
        <v>1448.9250690279487</v>
      </c>
      <c r="K119" s="26">
        <f>'1'!K119*$G119</f>
        <v>973.86391872993772</v>
      </c>
      <c r="L119" s="26">
        <f>'1'!L119*$G119</f>
        <v>767.69358945027818</v>
      </c>
      <c r="M119" s="26">
        <f>'1'!M119*$G119</f>
        <v>1299.2718185990161</v>
      </c>
      <c r="N119" s="26">
        <f>'1'!N119*$G119</f>
        <v>4123.4850270627967</v>
      </c>
      <c r="O119" s="26">
        <f>'1'!O119*$G119</f>
        <v>4751.1998140021478</v>
      </c>
      <c r="P119" s="26">
        <f>'1'!P119*$G119</f>
        <v>4842.4337799424211</v>
      </c>
      <c r="Q119" s="26">
        <f>'1'!Q119*$G119</f>
        <v>4828.8045745984737</v>
      </c>
      <c r="R119" s="26">
        <f>'1'!R119*$G119</f>
        <v>4091.8012101313284</v>
      </c>
      <c r="S119" s="26">
        <f>'1'!S119*$G119</f>
        <v>4618.6925614711399</v>
      </c>
      <c r="T119" s="26">
        <f>'1'!T119*$G119</f>
        <v>2672.4616487229023</v>
      </c>
      <c r="U119" s="26">
        <f>'1'!U119*$G119</f>
        <v>8320.0513566413374</v>
      </c>
      <c r="V119" s="26">
        <f>'1'!V119*$G119</f>
        <v>4847.4148132623677</v>
      </c>
      <c r="W119" s="26">
        <f>'1'!W119*$G119</f>
        <v>3409.8245365924067</v>
      </c>
      <c r="X119" s="26">
        <f>'1'!X119*$G119</f>
        <v>3145.3591218176293</v>
      </c>
      <c r="Y119" s="26">
        <f>'1'!Y119*$G119</f>
        <v>3019.2317754811979</v>
      </c>
      <c r="Z119" s="26">
        <f>'1'!Z119*$G119</f>
        <v>4479.5896887041408</v>
      </c>
      <c r="AA119" s="26">
        <f>'1'!AA119*$G119</f>
        <v>1591.492440035855</v>
      </c>
      <c r="AB119" s="26">
        <f>'1'!AB119*$G119</f>
        <v>1543.6235332091289</v>
      </c>
      <c r="AC119" s="26">
        <f>'1'!AC119*$G119</f>
        <v>3082.0437822677627</v>
      </c>
      <c r="AD119" s="26">
        <f>'1'!AD119*$G119</f>
        <v>3468.2111371353967</v>
      </c>
      <c r="AE119" s="26">
        <f>'1'!AE119*$G119</f>
        <v>2966.0549958778365</v>
      </c>
      <c r="AF119" s="26">
        <f t="shared" si="4"/>
        <v>33124.551403711601</v>
      </c>
      <c r="AG119" s="26">
        <f t="shared" si="5"/>
        <v>42545.358829747958</v>
      </c>
      <c r="AH119" s="8">
        <f t="shared" si="6"/>
        <v>214</v>
      </c>
    </row>
    <row r="120" spans="1:34" x14ac:dyDescent="0.25">
      <c r="A120" s="8">
        <f t="shared" si="7"/>
        <v>215</v>
      </c>
      <c r="B120" s="1">
        <f>'1'!B120</f>
        <v>5814606</v>
      </c>
      <c r="C120" t="str">
        <f>'1'!C120</f>
        <v>HFTD PUEBLOComAPSCB152Relays</v>
      </c>
      <c r="D120" s="1" t="str">
        <f>'1'!D120</f>
        <v>3F</v>
      </c>
      <c r="E120" s="28">
        <f>'1'!E120</f>
        <v>46700</v>
      </c>
      <c r="F120" s="1" t="str">
        <f>'1'!F120</f>
        <v>TOLO</v>
      </c>
      <c r="G120" s="27">
        <f>'7'!$R$35</f>
        <v>6.5367891337875572E-2</v>
      </c>
      <c r="H120" s="26">
        <f>'1'!H120*$G120</f>
        <v>683.50628219622843</v>
      </c>
      <c r="I120" s="26">
        <f>'1'!I120*$G120</f>
        <v>798.86753682931123</v>
      </c>
      <c r="J120" s="26">
        <f>'1'!J120*$G120</f>
        <v>1060.9862443050586</v>
      </c>
      <c r="K120" s="26">
        <f>'1'!K120*$G120</f>
        <v>1053.9984167210393</v>
      </c>
      <c r="L120" s="26">
        <f>'1'!L120*$G120</f>
        <v>768.05311285263667</v>
      </c>
      <c r="M120" s="26">
        <f>'1'!M120*$G120</f>
        <v>3735.8534314291946</v>
      </c>
      <c r="N120" s="26">
        <f>'1'!N120*$G120</f>
        <v>3787.4548448513137</v>
      </c>
      <c r="O120" s="26">
        <f>'1'!O120*$G120</f>
        <v>4235.4079306115073</v>
      </c>
      <c r="P120" s="26">
        <f>'1'!P120*$G120</f>
        <v>3665.3541606212953</v>
      </c>
      <c r="Q120" s="26">
        <f>'1'!Q120*$G120</f>
        <v>3907.8625006956804</v>
      </c>
      <c r="R120" s="26">
        <f>'1'!R120*$G120</f>
        <v>3290.1751482875584</v>
      </c>
      <c r="S120" s="26">
        <f>'1'!S120*$G120</f>
        <v>4046.148274820956</v>
      </c>
      <c r="T120" s="26">
        <f>'1'!T120*$G120</f>
        <v>2509.4537380936417</v>
      </c>
      <c r="U120" s="26">
        <f>'1'!U120*$G120</f>
        <v>11630.542845556709</v>
      </c>
      <c r="V120" s="26">
        <f>'1'!V120*$G120</f>
        <v>2570.4354439227459</v>
      </c>
      <c r="W120" s="26">
        <f>'1'!W120*$G120</f>
        <v>3383.1348265591514</v>
      </c>
      <c r="X120" s="26">
        <f>'1'!X120*$G120</f>
        <v>3120.5389334766382</v>
      </c>
      <c r="Y120" s="26">
        <f>'1'!Y120*$G120</f>
        <v>2568.2325459846597</v>
      </c>
      <c r="Z120" s="26">
        <f>'1'!Z120*$G120</f>
        <v>3043.1041293977905</v>
      </c>
      <c r="AA120" s="26">
        <f>'1'!AA120*$G120</f>
        <v>1682.4061033085725</v>
      </c>
      <c r="AB120" s="26">
        <f>'1'!AB120*$G120</f>
        <v>1630.2686731774832</v>
      </c>
      <c r="AC120" s="26">
        <f>'1'!AC120*$G120</f>
        <v>3388.0635655660271</v>
      </c>
      <c r="AD120" s="26">
        <f>'1'!AD120*$G120</f>
        <v>3829.5975243968414</v>
      </c>
      <c r="AE120" s="26">
        <f>'1'!AE120*$G120</f>
        <v>6817.2762187292474</v>
      </c>
      <c r="AF120" s="26">
        <f t="shared" si="4"/>
        <v>31033.667884221781</v>
      </c>
      <c r="AG120" s="26">
        <f t="shared" si="5"/>
        <v>46173.054548169508</v>
      </c>
      <c r="AH120" s="8">
        <f t="shared" si="6"/>
        <v>215</v>
      </c>
    </row>
    <row r="121" spans="1:34" x14ac:dyDescent="0.25">
      <c r="A121" s="8">
        <f t="shared" si="7"/>
        <v>216</v>
      </c>
      <c r="B121" s="1">
        <f>'1'!B121</f>
        <v>5814631</v>
      </c>
      <c r="C121" t="str">
        <f>'1'!C121</f>
        <v>HFTD TABLEMTNComAPSCB32Relays</v>
      </c>
      <c r="D121" s="1" t="str">
        <f>'1'!D121</f>
        <v>3F</v>
      </c>
      <c r="E121" s="28">
        <f>'1'!E121</f>
        <v>46629</v>
      </c>
      <c r="F121" s="1" t="str">
        <f>'1'!F121</f>
        <v>TOLO</v>
      </c>
      <c r="G121" s="27">
        <f>'7'!$R$35</f>
        <v>6.5367891337875572E-2</v>
      </c>
      <c r="H121" s="26">
        <f>'1'!H121*$G121</f>
        <v>231.48731359481877</v>
      </c>
      <c r="I121" s="26">
        <f>'1'!I121*$G121</f>
        <v>24.787504395322415</v>
      </c>
      <c r="J121" s="26">
        <f>'1'!J121*$G121</f>
        <v>1002.9918511100951</v>
      </c>
      <c r="K121" s="26">
        <f>'1'!K121*$G121</f>
        <v>134.21989128405991</v>
      </c>
      <c r="L121" s="26">
        <f>'1'!L121*$G121</f>
        <v>134.56634110815068</v>
      </c>
      <c r="M121" s="26">
        <f>'1'!M121*$G121</f>
        <v>345.50852645547508</v>
      </c>
      <c r="N121" s="26">
        <f>'1'!N121*$G121</f>
        <v>3946.2661368566819</v>
      </c>
      <c r="O121" s="26">
        <f>'1'!O121*$G121</f>
        <v>1183.799438550659</v>
      </c>
      <c r="P121" s="26">
        <f>'1'!P121*$G121</f>
        <v>1533.0273980232591</v>
      </c>
      <c r="Q121" s="26">
        <f>'1'!Q121*$G121</f>
        <v>5508.4999087297037</v>
      </c>
      <c r="R121" s="26">
        <f>'1'!R121*$G121</f>
        <v>345.18168699878572</v>
      </c>
      <c r="S121" s="26">
        <f>'1'!S121*$G121</f>
        <v>378.46048047889821</v>
      </c>
      <c r="T121" s="26">
        <f>'1'!T121*$G121</f>
        <v>578.76730990555029</v>
      </c>
      <c r="U121" s="26">
        <f>'1'!U121*$G121</f>
        <v>583.80063753856678</v>
      </c>
      <c r="V121" s="26">
        <f>'1'!V121*$G121</f>
        <v>6979.7415758604038</v>
      </c>
      <c r="W121" s="26">
        <f>'1'!W121*$G121</f>
        <v>3136.2076170303267</v>
      </c>
      <c r="X121" s="26">
        <f>'1'!X121*$G121</f>
        <v>671.34785440738358</v>
      </c>
      <c r="Y121" s="26">
        <f>'1'!Y121*$G121</f>
        <v>18540.366924842117</v>
      </c>
      <c r="Z121" s="26">
        <f>'1'!Z121*$G121</f>
        <v>18634.535909103466</v>
      </c>
      <c r="AA121" s="26">
        <f>'1'!AA121*$G121</f>
        <v>6599.4638680023127</v>
      </c>
      <c r="AB121" s="26">
        <f>'1'!AB121*$G121</f>
        <v>7606.3712558035459</v>
      </c>
      <c r="AC121" s="26">
        <f>'1'!AC121*$G121</f>
        <v>1581.2427546740764</v>
      </c>
      <c r="AD121" s="26">
        <f>'1'!AD121*$G121</f>
        <v>826.42663981735939</v>
      </c>
      <c r="AE121" s="26">
        <f>'1'!AE121*$G121</f>
        <v>957.02514992130102</v>
      </c>
      <c r="AF121" s="26">
        <f t="shared" si="4"/>
        <v>14768.796477585909</v>
      </c>
      <c r="AG121" s="26">
        <f t="shared" si="5"/>
        <v>66695.297496906423</v>
      </c>
      <c r="AH121" s="8">
        <f t="shared" si="6"/>
        <v>216</v>
      </c>
    </row>
    <row r="122" spans="1:34" x14ac:dyDescent="0.25">
      <c r="A122" s="8">
        <f t="shared" si="7"/>
        <v>217</v>
      </c>
      <c r="B122" s="1">
        <f>'1'!B122</f>
        <v>5814783</v>
      </c>
      <c r="C122" t="str">
        <f>'1'!C122</f>
        <v>DRUM: ComAPS CB 340/350/360 Relays</v>
      </c>
      <c r="D122" s="1" t="str">
        <f>'1'!D122</f>
        <v>3F</v>
      </c>
      <c r="E122" s="28">
        <f>'1'!E122</f>
        <v>46640</v>
      </c>
      <c r="F122" s="1" t="str">
        <f>'1'!F122</f>
        <v>TOLO</v>
      </c>
      <c r="G122" s="27">
        <f>'7'!$R$35</f>
        <v>6.5367891337875572E-2</v>
      </c>
      <c r="H122" s="26">
        <f>'1'!H122*$G122</f>
        <v>22.551922511567071</v>
      </c>
      <c r="I122" s="26">
        <f>'1'!I122*$G122</f>
        <v>54.418769538781412</v>
      </c>
      <c r="J122" s="26">
        <f>'1'!J122*$G122</f>
        <v>2654.7665605377392</v>
      </c>
      <c r="K122" s="26">
        <f>'1'!K122*$G122</f>
        <v>708.02577823706542</v>
      </c>
      <c r="L122" s="26">
        <f>'1'!L122*$G122</f>
        <v>425.73453949444985</v>
      </c>
      <c r="M122" s="26">
        <f>'1'!M122*$G122</f>
        <v>1835.2689172021946</v>
      </c>
      <c r="N122" s="26">
        <f>'1'!N122*$G122</f>
        <v>1161.8489006394004</v>
      </c>
      <c r="O122" s="26">
        <f>'1'!O122*$G122</f>
        <v>3480.9578759462825</v>
      </c>
      <c r="P122" s="26">
        <f>'1'!P122*$G122</f>
        <v>1649.6764001156982</v>
      </c>
      <c r="Q122" s="26">
        <f>'1'!Q122*$G122</f>
        <v>1198.4156990538081</v>
      </c>
      <c r="R122" s="26">
        <f>'1'!R122*$G122</f>
        <v>1520.4440789407181</v>
      </c>
      <c r="S122" s="26">
        <f>'1'!S122*$G122</f>
        <v>1425.5756582420595</v>
      </c>
      <c r="T122" s="26">
        <f>'1'!T122*$G122</f>
        <v>1236.7735776908735</v>
      </c>
      <c r="U122" s="26">
        <f>'1'!U122*$G122</f>
        <v>2788.1889635474768</v>
      </c>
      <c r="V122" s="26">
        <f>'1'!V122*$G122</f>
        <v>637.11468971373813</v>
      </c>
      <c r="W122" s="26">
        <f>'1'!W122*$G122</f>
        <v>809.73821715879978</v>
      </c>
      <c r="X122" s="26">
        <f>'1'!X122*$G122</f>
        <v>7835.1980962209136</v>
      </c>
      <c r="Y122" s="26">
        <f>'1'!Y122*$G122</f>
        <v>11239.610171410544</v>
      </c>
      <c r="Z122" s="26">
        <f>'1'!Z122*$G122</f>
        <v>9131.4041607161835</v>
      </c>
      <c r="AA122" s="26">
        <f>'1'!AA122*$G122</f>
        <v>3289.371123224103</v>
      </c>
      <c r="AB122" s="26">
        <f>'1'!AB122*$G122</f>
        <v>948.4031250538352</v>
      </c>
      <c r="AC122" s="26">
        <f>'1'!AC122*$G122</f>
        <v>786.31690169243905</v>
      </c>
      <c r="AD122" s="26">
        <f>'1'!AD122*$G122</f>
        <v>607.33961520933576</v>
      </c>
      <c r="AE122" s="26">
        <f>'1'!AE122*$G122</f>
        <v>68.132953141467709</v>
      </c>
      <c r="AF122" s="26">
        <f t="shared" si="4"/>
        <v>16137.685100459767</v>
      </c>
      <c r="AG122" s="26">
        <f t="shared" si="5"/>
        <v>39377.591594779704</v>
      </c>
      <c r="AH122" s="8">
        <f t="shared" si="6"/>
        <v>217</v>
      </c>
    </row>
    <row r="123" spans="1:34" x14ac:dyDescent="0.25">
      <c r="A123" s="8">
        <f t="shared" si="7"/>
        <v>218</v>
      </c>
      <c r="B123" s="1">
        <f>'1'!B123</f>
        <v>5814784</v>
      </c>
      <c r="C123" t="str">
        <f>'1'!C123</f>
        <v>RIO OSO: ComAPS CB 412/422 Relays</v>
      </c>
      <c r="D123" s="1" t="str">
        <f>'1'!D123</f>
        <v>3F</v>
      </c>
      <c r="E123" s="28">
        <f>'1'!E123</f>
        <v>46597</v>
      </c>
      <c r="F123" s="1" t="str">
        <f>'1'!F123</f>
        <v>TOLO</v>
      </c>
      <c r="G123" s="27">
        <f>'7'!$R$35</f>
        <v>6.5367891337875572E-2</v>
      </c>
      <c r="H123" s="26">
        <f>'1'!H123*$G123</f>
        <v>9.2299462569080308</v>
      </c>
      <c r="I123" s="26">
        <f>'1'!I123*$G123</f>
        <v>71.773944688987385</v>
      </c>
      <c r="J123" s="26">
        <f>'1'!J123*$G123</f>
        <v>2611.6302890438756</v>
      </c>
      <c r="K123" s="26">
        <f>'1'!K123*$G123</f>
        <v>573.59017291159068</v>
      </c>
      <c r="L123" s="26">
        <f>'1'!L123*$G123</f>
        <v>435.13444226883632</v>
      </c>
      <c r="M123" s="26">
        <f>'1'!M123*$G123</f>
        <v>678.61022713502143</v>
      </c>
      <c r="N123" s="26">
        <f>'1'!N123*$G123</f>
        <v>1022.3472837352402</v>
      </c>
      <c r="O123" s="26">
        <f>'1'!O123*$G123</f>
        <v>2835.116572738938</v>
      </c>
      <c r="P123" s="26">
        <f>'1'!P123*$G123</f>
        <v>1000.0633695781584</v>
      </c>
      <c r="Q123" s="26">
        <f>'1'!Q123*$G123</f>
        <v>1050.6188967388712</v>
      </c>
      <c r="R123" s="26">
        <f>'1'!R123*$G123</f>
        <v>1270.5034096212173</v>
      </c>
      <c r="S123" s="26">
        <f>'1'!S123*$G123</f>
        <v>1275.6674730369093</v>
      </c>
      <c r="T123" s="26">
        <f>'1'!T123*$G123</f>
        <v>908.54178491599873</v>
      </c>
      <c r="U123" s="26">
        <f>'1'!U123*$G123</f>
        <v>638.65083516017808</v>
      </c>
      <c r="V123" s="26">
        <f>'1'!V123*$G123</f>
        <v>617.83116176906469</v>
      </c>
      <c r="W123" s="26">
        <f>'1'!W123*$G123</f>
        <v>3294.8031949942801</v>
      </c>
      <c r="X123" s="26">
        <f>'1'!X123*$G123</f>
        <v>7828.6613070871254</v>
      </c>
      <c r="Y123" s="26">
        <f>'1'!Y123*$G123</f>
        <v>11234.890609655949</v>
      </c>
      <c r="Z123" s="26">
        <f>'1'!Z123*$G123</f>
        <v>9683.8347472017049</v>
      </c>
      <c r="AA123" s="26">
        <f>'1'!AA123*$G123</f>
        <v>3982.7675673797517</v>
      </c>
      <c r="AB123" s="26">
        <f>'1'!AB123*$G123</f>
        <v>1163.5027082902486</v>
      </c>
      <c r="AC123" s="26">
        <f>'1'!AC123*$G123</f>
        <v>803.88125409492625</v>
      </c>
      <c r="AD123" s="26">
        <f>'1'!AD123*$G123</f>
        <v>727.42696838614688</v>
      </c>
      <c r="AE123" s="26">
        <f>'1'!AE123*$G123</f>
        <v>380.80718777792788</v>
      </c>
      <c r="AF123" s="26">
        <f t="shared" si="4"/>
        <v>12834.286027754551</v>
      </c>
      <c r="AG123" s="26">
        <f t="shared" si="5"/>
        <v>41265.599326713302</v>
      </c>
      <c r="AH123" s="8">
        <f t="shared" si="6"/>
        <v>218</v>
      </c>
    </row>
    <row r="124" spans="1:34" x14ac:dyDescent="0.25">
      <c r="A124" s="8">
        <f t="shared" si="7"/>
        <v>219</v>
      </c>
      <c r="B124" s="1">
        <f>'1'!B124</f>
        <v>5814922</v>
      </c>
      <c r="C124" t="str">
        <f>'1'!C124</f>
        <v>HFTD CENTERVILLE PH: ComAPS CB 12 Relays</v>
      </c>
      <c r="D124" s="1" t="str">
        <f>'1'!D124</f>
        <v>3F</v>
      </c>
      <c r="E124" s="28">
        <f>'1'!E124</f>
        <v>46643</v>
      </c>
      <c r="F124" s="1" t="str">
        <f>'1'!F124</f>
        <v>TOLO</v>
      </c>
      <c r="G124" s="27">
        <f>'7'!$R$35</f>
        <v>6.5367891337875572E-2</v>
      </c>
      <c r="H124" s="26">
        <f>'1'!H124*$G124</f>
        <v>108.432258151268</v>
      </c>
      <c r="I124" s="26">
        <f>'1'!I124*$G124</f>
        <v>39.809045824766223</v>
      </c>
      <c r="J124" s="26">
        <f>'1'!J124*$G124</f>
        <v>375.79347051231287</v>
      </c>
      <c r="K124" s="26">
        <f>'1'!K124*$G124</f>
        <v>316.30215260571231</v>
      </c>
      <c r="L124" s="26">
        <f>'1'!L124*$G124</f>
        <v>13.714183602686294</v>
      </c>
      <c r="M124" s="26">
        <f>'1'!M124*$G124</f>
        <v>93.776776913316311</v>
      </c>
      <c r="N124" s="26">
        <f>'1'!N124*$G124</f>
        <v>78.60488933379537</v>
      </c>
      <c r="O124" s="26">
        <f>'1'!O124*$G124</f>
        <v>179.70287007695373</v>
      </c>
      <c r="P124" s="26">
        <f>'1'!P124*$G124</f>
        <v>1701.258203170416</v>
      </c>
      <c r="Q124" s="26">
        <f>'1'!Q124*$G124</f>
        <v>1213.1430849722315</v>
      </c>
      <c r="R124" s="26">
        <f>'1'!R124*$G124</f>
        <v>5596.9818864446524</v>
      </c>
      <c r="S124" s="26">
        <f>'1'!S124*$G124</f>
        <v>511.3664771470668</v>
      </c>
      <c r="T124" s="26">
        <f>'1'!T124*$G124</f>
        <v>963.14358455052616</v>
      </c>
      <c r="U124" s="26">
        <f>'1'!U124*$G124</f>
        <v>1159.3322368228921</v>
      </c>
      <c r="V124" s="26">
        <f>'1'!V124*$G124</f>
        <v>1977.7316995839608</v>
      </c>
      <c r="W124" s="26">
        <f>'1'!W124*$G124</f>
        <v>7819.0064695365218</v>
      </c>
      <c r="X124" s="26">
        <f>'1'!X124*$G124</f>
        <v>1666.0314465284348</v>
      </c>
      <c r="Y124" s="26">
        <f>'1'!Y124*$G124</f>
        <v>10221.283012992582</v>
      </c>
      <c r="Z124" s="26">
        <f>'1'!Z124*$G124</f>
        <v>19544.267389641816</v>
      </c>
      <c r="AA124" s="26">
        <f>'1'!AA124*$G124</f>
        <v>13884.297003103982</v>
      </c>
      <c r="AB124" s="26">
        <f>'1'!AB124*$G124</f>
        <v>6227.5205662898006</v>
      </c>
      <c r="AC124" s="26">
        <f>'1'!AC124*$G124</f>
        <v>3812.9810064187536</v>
      </c>
      <c r="AD124" s="26">
        <f>'1'!AD124*$G124</f>
        <v>996.57926096984954</v>
      </c>
      <c r="AE124" s="26">
        <f>'1'!AE124*$G124</f>
        <v>1094.415383935248</v>
      </c>
      <c r="AF124" s="26">
        <f t="shared" si="4"/>
        <v>10228.885298755178</v>
      </c>
      <c r="AG124" s="26">
        <f t="shared" si="5"/>
        <v>69366.589060374376</v>
      </c>
      <c r="AH124" s="8">
        <f t="shared" si="6"/>
        <v>219</v>
      </c>
    </row>
    <row r="125" spans="1:34" x14ac:dyDescent="0.25">
      <c r="A125" s="8">
        <f t="shared" si="7"/>
        <v>220</v>
      </c>
      <c r="B125" s="1">
        <f>'1'!B125</f>
        <v>5816458</v>
      </c>
      <c r="C125" t="str">
        <f>'1'!C125</f>
        <v>VACA DIXON: REPL BANK 12 GE RELAY</v>
      </c>
      <c r="D125" s="1" t="str">
        <f>'1'!D125</f>
        <v>3F</v>
      </c>
      <c r="E125" s="28">
        <f>'1'!E125</f>
        <v>46470</v>
      </c>
      <c r="F125" s="1" t="str">
        <f>'1'!F125</f>
        <v>TOHI</v>
      </c>
      <c r="G125" s="27">
        <f>'7'!$R$35</f>
        <v>6.5367891337875572E-2</v>
      </c>
      <c r="H125" s="26">
        <f>'1'!H125*$G125</f>
        <v>1.1177909418776724</v>
      </c>
      <c r="I125" s="26">
        <f>'1'!I125*$G125</f>
        <v>14.662018027085491</v>
      </c>
      <c r="J125" s="26">
        <f>'1'!J125*$G125</f>
        <v>169.94998068934271</v>
      </c>
      <c r="K125" s="26">
        <f>'1'!K125*$G125</f>
        <v>1085.7018440199092</v>
      </c>
      <c r="L125" s="26">
        <f>'1'!L125*$G125</f>
        <v>391.88704535969782</v>
      </c>
      <c r="M125" s="26">
        <f>'1'!M125*$G125</f>
        <v>368.40689879113296</v>
      </c>
      <c r="N125" s="26">
        <f>'1'!N125*$G125</f>
        <v>133.10863713131604</v>
      </c>
      <c r="O125" s="26">
        <f>'1'!O125*$G125</f>
        <v>606.84935602430164</v>
      </c>
      <c r="P125" s="26">
        <f>'1'!P125*$G125</f>
        <v>1758.8473154390842</v>
      </c>
      <c r="Q125" s="26">
        <f>'1'!Q125*$G125</f>
        <v>1850.7480338710034</v>
      </c>
      <c r="R125" s="26">
        <f>'1'!R125*$G125</f>
        <v>2968.4343871225356</v>
      </c>
      <c r="S125" s="26">
        <f>'1'!S125*$G125</f>
        <v>3967.5368486980269</v>
      </c>
      <c r="T125" s="26">
        <f>'1'!T125*$G125</f>
        <v>1092.6177669234564</v>
      </c>
      <c r="U125" s="26">
        <f>'1'!U125*$G125</f>
        <v>189.89372433652855</v>
      </c>
      <c r="V125" s="26">
        <f>'1'!V125*$G125</f>
        <v>2702.0210091858894</v>
      </c>
      <c r="W125" s="26">
        <f>'1'!W125*$G125</f>
        <v>7917.1302112238063</v>
      </c>
      <c r="X125" s="26">
        <f>'1'!X125*$G125</f>
        <v>2588.0586274274369</v>
      </c>
      <c r="Y125" s="26">
        <f>'1'!Y125*$G125</f>
        <v>472.61639116197421</v>
      </c>
      <c r="Z125" s="26">
        <f>'1'!Z125*$G125</f>
        <v>0</v>
      </c>
      <c r="AA125" s="26">
        <f>'1'!AA125*$G125</f>
        <v>0</v>
      </c>
      <c r="AB125" s="26">
        <f>'1'!AB125*$G125</f>
        <v>0</v>
      </c>
      <c r="AC125" s="26">
        <f>'1'!AC125*$G125</f>
        <v>0</v>
      </c>
      <c r="AD125" s="26">
        <f>'1'!AD125*$G125</f>
        <v>0</v>
      </c>
      <c r="AE125" s="26">
        <f>'1'!AE125*$G125</f>
        <v>0</v>
      </c>
      <c r="AF125" s="26">
        <f t="shared" si="4"/>
        <v>13317.250156115315</v>
      </c>
      <c r="AG125" s="26">
        <f t="shared" si="5"/>
        <v>14962.337730259092</v>
      </c>
      <c r="AH125" s="8">
        <f t="shared" si="6"/>
        <v>220</v>
      </c>
    </row>
    <row r="126" spans="1:34" x14ac:dyDescent="0.25">
      <c r="A126" s="8">
        <f t="shared" si="7"/>
        <v>221</v>
      </c>
      <c r="B126" s="1">
        <f>'1'!B126</f>
        <v>5816578</v>
      </c>
      <c r="C126" t="str">
        <f>'1'!C126</f>
        <v>LAKEVILLE: EM REPL 115 kV Relays</v>
      </c>
      <c r="D126" s="1" t="str">
        <f>'1'!D126</f>
        <v>3F</v>
      </c>
      <c r="E126" s="28">
        <f>'1'!E126</f>
        <v>46009</v>
      </c>
      <c r="F126" s="1" t="str">
        <f>'1'!F126</f>
        <v>TOLO</v>
      </c>
      <c r="G126" s="27">
        <f>'7'!$R$35</f>
        <v>6.5367891337875572E-2</v>
      </c>
      <c r="H126" s="26">
        <f>'1'!H126*$G126</f>
        <v>2012.2786301560277</v>
      </c>
      <c r="I126" s="26">
        <f>'1'!I126*$G126</f>
        <v>1968.612878742327</v>
      </c>
      <c r="J126" s="26">
        <f>'1'!J126*$G126</f>
        <v>0</v>
      </c>
      <c r="K126" s="26">
        <f>'1'!K126*$G126</f>
        <v>350.46341261888608</v>
      </c>
      <c r="L126" s="26">
        <f>'1'!L126*$G126</f>
        <v>0</v>
      </c>
      <c r="M126" s="26">
        <f>'1'!M126*$G126</f>
        <v>0</v>
      </c>
      <c r="N126" s="26">
        <f>'1'!N126*$G126</f>
        <v>0</v>
      </c>
      <c r="O126" s="26">
        <f>'1'!O126*$G126</f>
        <v>0</v>
      </c>
      <c r="P126" s="26">
        <f>'1'!P126*$G126</f>
        <v>0</v>
      </c>
      <c r="Q126" s="26">
        <f>'1'!Q126*$G126</f>
        <v>0</v>
      </c>
      <c r="R126" s="26">
        <f>'1'!R126*$G126</f>
        <v>0</v>
      </c>
      <c r="S126" s="26">
        <f>'1'!S126*$G126</f>
        <v>0</v>
      </c>
      <c r="T126" s="26">
        <f>'1'!T126*$G126</f>
        <v>0</v>
      </c>
      <c r="U126" s="26">
        <f>'1'!U126*$G126</f>
        <v>0</v>
      </c>
      <c r="V126" s="26">
        <f>'1'!V126*$G126</f>
        <v>0</v>
      </c>
      <c r="W126" s="26">
        <f>'1'!W126*$G126</f>
        <v>0</v>
      </c>
      <c r="X126" s="26">
        <f>'1'!X126*$G126</f>
        <v>0</v>
      </c>
      <c r="Y126" s="26">
        <f>'1'!Y126*$G126</f>
        <v>0</v>
      </c>
      <c r="Z126" s="26">
        <f>'1'!Z126*$G126</f>
        <v>0</v>
      </c>
      <c r="AA126" s="26">
        <f>'1'!AA126*$G126</f>
        <v>0</v>
      </c>
      <c r="AB126" s="26">
        <f>'1'!AB126*$G126</f>
        <v>0</v>
      </c>
      <c r="AC126" s="26">
        <f>'1'!AC126*$G126</f>
        <v>0</v>
      </c>
      <c r="AD126" s="26">
        <f>'1'!AD126*$G126</f>
        <v>0</v>
      </c>
      <c r="AE126" s="26">
        <f>'1'!AE126*$G126</f>
        <v>0</v>
      </c>
      <c r="AF126" s="26">
        <f t="shared" si="4"/>
        <v>4331.3549215172407</v>
      </c>
      <c r="AG126" s="26">
        <f t="shared" si="5"/>
        <v>0</v>
      </c>
      <c r="AH126" s="8">
        <f t="shared" si="6"/>
        <v>221</v>
      </c>
    </row>
    <row r="127" spans="1:34" x14ac:dyDescent="0.25">
      <c r="A127" s="8">
        <f t="shared" si="7"/>
        <v>222</v>
      </c>
      <c r="B127" s="1">
        <f>'1'!B127</f>
        <v>5810800</v>
      </c>
      <c r="C127" t="str">
        <f>'1'!C127</f>
        <v>Access Control Lifecycle (TO)</v>
      </c>
      <c r="D127" s="1" t="str">
        <f>'1'!D127</f>
        <v>3N</v>
      </c>
      <c r="E127" s="28">
        <f>'1'!E127</f>
        <v>46068</v>
      </c>
      <c r="F127" s="1" t="str">
        <f>'1'!F127</f>
        <v>TOO</v>
      </c>
      <c r="G127" s="27">
        <f>'7'!$R$35</f>
        <v>6.5367891337875572E-2</v>
      </c>
      <c r="H127" s="26">
        <f>'1'!H127*$G127</f>
        <v>2688.8559158704411</v>
      </c>
      <c r="I127" s="26">
        <f>'1'!I127*$G127</f>
        <v>7853.7495037826029</v>
      </c>
      <c r="J127" s="26">
        <f>'1'!J127*$G127</f>
        <v>5045.0415591441661</v>
      </c>
      <c r="K127" s="26">
        <f>'1'!K127*$G127</f>
        <v>8351.9116668794177</v>
      </c>
      <c r="L127" s="26">
        <f>'1'!L127*$G127</f>
        <v>17412.659673848491</v>
      </c>
      <c r="M127" s="26">
        <f>'1'!M127*$G127</f>
        <v>17550.376747319129</v>
      </c>
      <c r="N127" s="26">
        <f>'1'!N127*$G127</f>
        <v>31171.13655970533</v>
      </c>
      <c r="O127" s="26">
        <f>'1'!O127*$G127</f>
        <v>11908.591708151496</v>
      </c>
      <c r="P127" s="26">
        <f>'1'!P127*$G127</f>
        <v>12887.371292310041</v>
      </c>
      <c r="Q127" s="26">
        <f>'1'!Q127*$G127</f>
        <v>9899.5749357732275</v>
      </c>
      <c r="R127" s="26">
        <f>'1'!R127*$G127</f>
        <v>2341.7458760771883</v>
      </c>
      <c r="S127" s="26">
        <f>'1'!S127*$G127</f>
        <v>1239.2118000377761</v>
      </c>
      <c r="T127" s="26">
        <f>'1'!T127*$G127</f>
        <v>0</v>
      </c>
      <c r="U127" s="26">
        <f>'1'!U127*$G127</f>
        <v>0</v>
      </c>
      <c r="V127" s="26">
        <f>'1'!V127*$G127</f>
        <v>0</v>
      </c>
      <c r="W127" s="26">
        <f>'1'!W127*$G127</f>
        <v>0</v>
      </c>
      <c r="X127" s="26">
        <f>'1'!X127*$G127</f>
        <v>0</v>
      </c>
      <c r="Y127" s="26">
        <f>'1'!Y127*$G127</f>
        <v>0</v>
      </c>
      <c r="Z127" s="26">
        <f>'1'!Z127*$G127</f>
        <v>0</v>
      </c>
      <c r="AA127" s="26">
        <f>'1'!AA127*$G127</f>
        <v>0</v>
      </c>
      <c r="AB127" s="26">
        <f>'1'!AB127*$G127</f>
        <v>0</v>
      </c>
      <c r="AC127" s="26">
        <f>'1'!AC127*$G127</f>
        <v>0</v>
      </c>
      <c r="AD127" s="26">
        <f>'1'!AD127*$G127</f>
        <v>0</v>
      </c>
      <c r="AE127" s="26">
        <f>'1'!AE127*$G127</f>
        <v>0</v>
      </c>
      <c r="AF127" s="26">
        <f t="shared" si="4"/>
        <v>128350.22723889929</v>
      </c>
      <c r="AG127" s="26">
        <f t="shared" si="5"/>
        <v>0</v>
      </c>
      <c r="AH127" s="8">
        <f t="shared" si="6"/>
        <v>222</v>
      </c>
    </row>
    <row r="128" spans="1:34" x14ac:dyDescent="0.25">
      <c r="A128" s="8">
        <f t="shared" si="7"/>
        <v>223</v>
      </c>
      <c r="B128" s="1">
        <f>'1'!B128</f>
        <v>5527666</v>
      </c>
      <c r="C128" t="str">
        <f>'1'!C128</f>
        <v>VIERRA 115kV Tline Reconfiguration</v>
      </c>
      <c r="D128" s="1" t="str">
        <f>'1'!D128</f>
        <v>60</v>
      </c>
      <c r="E128" s="28" t="str">
        <f>'1'!E128</f>
        <v>OAI</v>
      </c>
      <c r="F128" s="1" t="str">
        <f>'1'!F128</f>
        <v>TOLO</v>
      </c>
      <c r="G128" s="27">
        <f>'7'!$R$35</f>
        <v>6.5367891337875572E-2</v>
      </c>
      <c r="H128" s="26">
        <f>'1'!H128*$G128</f>
        <v>1373.1571461782169</v>
      </c>
      <c r="I128" s="26">
        <f>'1'!I128*$G128</f>
        <v>85.396613243800658</v>
      </c>
      <c r="J128" s="26">
        <f>'1'!J128*$G128</f>
        <v>1732.2491204537027</v>
      </c>
      <c r="K128" s="26">
        <f>'1'!K128*$G128</f>
        <v>1764.9330661226404</v>
      </c>
      <c r="L128" s="26">
        <f>'1'!L128*$G128</f>
        <v>1764.9330661226404</v>
      </c>
      <c r="M128" s="26">
        <f>'1'!M128*$G128</f>
        <v>1764.9330661226404</v>
      </c>
      <c r="N128" s="26">
        <f>'1'!N128*$G128</f>
        <v>8301.7221999101985</v>
      </c>
      <c r="O128" s="26">
        <f>'1'!O128*$G128</f>
        <v>0</v>
      </c>
      <c r="P128" s="26">
        <f>'1'!P128*$G128</f>
        <v>0</v>
      </c>
      <c r="Q128" s="26">
        <f>'1'!Q128*$G128</f>
        <v>0</v>
      </c>
      <c r="R128" s="26">
        <f>'1'!R128*$G128</f>
        <v>0</v>
      </c>
      <c r="S128" s="26">
        <f>'1'!S128*$G128</f>
        <v>0</v>
      </c>
      <c r="T128" s="26">
        <f>'1'!T128*$G128</f>
        <v>0</v>
      </c>
      <c r="U128" s="26">
        <f>'1'!U128*$G128</f>
        <v>0</v>
      </c>
      <c r="V128" s="26">
        <f>'1'!V128*$G128</f>
        <v>0</v>
      </c>
      <c r="W128" s="26">
        <f>'1'!W128*$G128</f>
        <v>0</v>
      </c>
      <c r="X128" s="26">
        <f>'1'!X128*$G128</f>
        <v>0</v>
      </c>
      <c r="Y128" s="26">
        <f>'1'!Y128*$G128</f>
        <v>0</v>
      </c>
      <c r="Z128" s="26">
        <f>'1'!Z128*$G128</f>
        <v>0</v>
      </c>
      <c r="AA128" s="26">
        <f>'1'!AA128*$G128</f>
        <v>0</v>
      </c>
      <c r="AB128" s="26">
        <f>'1'!AB128*$G128</f>
        <v>0</v>
      </c>
      <c r="AC128" s="26">
        <f>'1'!AC128*$G128</f>
        <v>0</v>
      </c>
      <c r="AD128" s="26">
        <f>'1'!AD128*$G128</f>
        <v>0</v>
      </c>
      <c r="AE128" s="26">
        <f>'1'!AE128*$G128</f>
        <v>0</v>
      </c>
      <c r="AF128" s="26">
        <f t="shared" si="4"/>
        <v>16787.324278153843</v>
      </c>
      <c r="AG128" s="26">
        <f t="shared" si="5"/>
        <v>0</v>
      </c>
      <c r="AH128" s="8">
        <f t="shared" si="6"/>
        <v>223</v>
      </c>
    </row>
    <row r="129" spans="1:34" x14ac:dyDescent="0.25">
      <c r="A129" s="8">
        <f t="shared" si="7"/>
        <v>224</v>
      </c>
      <c r="B129" s="1">
        <f>'1'!B129</f>
        <v>5531782</v>
      </c>
      <c r="C129" t="str">
        <f>'1'!C129</f>
        <v>METCALF - GREEN VALLEY 115KV: ACQUIRE EA</v>
      </c>
      <c r="D129" s="1" t="str">
        <f>'1'!D129</f>
        <v>60</v>
      </c>
      <c r="E129" s="28" t="str">
        <f>'1'!E129</f>
        <v>OAI</v>
      </c>
      <c r="F129" s="1" t="str">
        <f>'1'!F129</f>
        <v>TOLO</v>
      </c>
      <c r="G129" s="27">
        <f>'7'!$R$35</f>
        <v>6.5367891337875572E-2</v>
      </c>
      <c r="H129" s="26">
        <f>'1'!H129*$G129</f>
        <v>486.95810652150408</v>
      </c>
      <c r="I129" s="26">
        <f>'1'!I129*$G129</f>
        <v>479.24469534363476</v>
      </c>
      <c r="J129" s="26">
        <f>'1'!J129*$G129</f>
        <v>934.76084613162072</v>
      </c>
      <c r="K129" s="26">
        <f>'1'!K129*$G129</f>
        <v>853.05098195927621</v>
      </c>
      <c r="L129" s="26">
        <f>'1'!L129*$G129</f>
        <v>787.68309062140065</v>
      </c>
      <c r="M129" s="26">
        <f>'1'!M129*$G129</f>
        <v>787.68309062140065</v>
      </c>
      <c r="N129" s="26">
        <f>'1'!N129*$G129</f>
        <v>787.68309062140065</v>
      </c>
      <c r="O129" s="26">
        <f>'1'!O129*$G129</f>
        <v>14188.100814885893</v>
      </c>
      <c r="P129" s="26">
        <f>'1'!P129*$G129</f>
        <v>16322.362467067531</v>
      </c>
      <c r="Q129" s="26">
        <f>'1'!Q129*$G129</f>
        <v>16322.362467067531</v>
      </c>
      <c r="R129" s="26">
        <f>'1'!R129*$G129</f>
        <v>16273.336548564124</v>
      </c>
      <c r="S129" s="26">
        <f>'1'!S129*$G129</f>
        <v>8896.5700110848647</v>
      </c>
      <c r="T129" s="26">
        <f>'1'!T129*$G129</f>
        <v>13073.578267575114</v>
      </c>
      <c r="U129" s="26">
        <f>'1'!U129*$G129</f>
        <v>13073.578267575114</v>
      </c>
      <c r="V129" s="26">
        <f>'1'!V129*$G129</f>
        <v>26473.995991839605</v>
      </c>
      <c r="W129" s="26">
        <f>'1'!W129*$G129</f>
        <v>28761.872188665253</v>
      </c>
      <c r="X129" s="26">
        <f>'1'!X129*$G129</f>
        <v>28761.872188665253</v>
      </c>
      <c r="Y129" s="26">
        <f>'1'!Y129*$G129</f>
        <v>28761.872188665253</v>
      </c>
      <c r="Z129" s="26">
        <f>'1'!Z129*$G129</f>
        <v>15688.293921090137</v>
      </c>
      <c r="AA129" s="26">
        <f>'1'!AA129*$G129</f>
        <v>9.1515047873025793E-2</v>
      </c>
      <c r="AB129" s="26">
        <f>'1'!AB129*$G129</f>
        <v>2.6604731774515358</v>
      </c>
      <c r="AC129" s="26">
        <f>'1'!AC129*$G129</f>
        <v>2.6604731774515358</v>
      </c>
      <c r="AD129" s="26">
        <f>'1'!AD129*$G129</f>
        <v>2.5689581295785104</v>
      </c>
      <c r="AE129" s="26">
        <f>'1'!AE129*$G129</f>
        <v>2.7519882253245616</v>
      </c>
      <c r="AF129" s="26">
        <f t="shared" si="4"/>
        <v>77119.796210490196</v>
      </c>
      <c r="AG129" s="26">
        <f t="shared" si="5"/>
        <v>154605.79642183342</v>
      </c>
      <c r="AH129" s="8">
        <f t="shared" si="6"/>
        <v>224</v>
      </c>
    </row>
    <row r="130" spans="1:34" x14ac:dyDescent="0.25">
      <c r="A130" s="8">
        <f t="shared" si="7"/>
        <v>225</v>
      </c>
      <c r="B130" s="1">
        <f>'1'!B130</f>
        <v>5558301</v>
      </c>
      <c r="C130" t="str">
        <f>'1'!C130</f>
        <v>Mountain View: 115kV Line Relocation</v>
      </c>
      <c r="D130" s="1" t="str">
        <f>'1'!D130</f>
        <v>60</v>
      </c>
      <c r="E130" s="28" t="str">
        <f>'1'!E130</f>
        <v>OAI</v>
      </c>
      <c r="F130" s="1" t="str">
        <f>'1'!F130</f>
        <v>TOLO</v>
      </c>
      <c r="G130" s="27">
        <f>'7'!$R$35</f>
        <v>6.5367891337875572E-2</v>
      </c>
      <c r="H130" s="26">
        <f>'1'!H130*$G130</f>
        <v>1553.0299727726492</v>
      </c>
      <c r="I130" s="26">
        <f>'1'!I130*$G130</f>
        <v>7644.4153685621895</v>
      </c>
      <c r="J130" s="26">
        <f>'1'!J130*$G130</f>
        <v>6135.8224883210287</v>
      </c>
      <c r="K130" s="26">
        <f>'1'!K130*$G130</f>
        <v>81.820989587618854</v>
      </c>
      <c r="L130" s="26">
        <f>'1'!L130*$G130</f>
        <v>23.970405753598975</v>
      </c>
      <c r="M130" s="26">
        <f>'1'!M130*$G130</f>
        <v>92.057601371130175</v>
      </c>
      <c r="N130" s="26">
        <f>'1'!N130*$G130</f>
        <v>497.43004271383171</v>
      </c>
      <c r="O130" s="26">
        <f>'1'!O130*$G130</f>
        <v>3579.5588032403339</v>
      </c>
      <c r="P130" s="26">
        <f>'1'!P130*$G130</f>
        <v>2859.7668045624509</v>
      </c>
      <c r="Q130" s="26">
        <f>'1'!Q130*$G130</f>
        <v>5383.130829932792</v>
      </c>
      <c r="R130" s="26">
        <f>'1'!R130*$G130</f>
        <v>57.125000240169463</v>
      </c>
      <c r="S130" s="26">
        <f>'1'!S130*$G130</f>
        <v>39.979002342244705</v>
      </c>
      <c r="T130" s="26">
        <f>'1'!T130*$G130</f>
        <v>94.240888941815214</v>
      </c>
      <c r="U130" s="26">
        <f>'1'!U130*$G130</f>
        <v>7909.0834238001135</v>
      </c>
      <c r="V130" s="26">
        <f>'1'!V130*$G130</f>
        <v>40.580386942553162</v>
      </c>
      <c r="W130" s="26">
        <f>'1'!W130*$G130</f>
        <v>39.979002342244705</v>
      </c>
      <c r="X130" s="26">
        <f>'1'!X130*$G130</f>
        <v>98.097594530749859</v>
      </c>
      <c r="Y130" s="26">
        <f>'1'!Y130*$G130</f>
        <v>5076.6600081842962</v>
      </c>
      <c r="Z130" s="26">
        <f>'1'!Z130*$G130</f>
        <v>6284.5867354277661</v>
      </c>
      <c r="AA130" s="26">
        <f>'1'!AA130*$G130</f>
        <v>2282.3199260619258</v>
      </c>
      <c r="AB130" s="26">
        <f>'1'!AB130*$G130</f>
        <v>412.34719534845289</v>
      </c>
      <c r="AC130" s="26">
        <f>'1'!AC130*$G130</f>
        <v>470.33505175428229</v>
      </c>
      <c r="AD130" s="26">
        <f>'1'!AD130*$G130</f>
        <v>607.9475365987779</v>
      </c>
      <c r="AE130" s="26">
        <f>'1'!AE130*$G130</f>
        <v>174.55188023952914</v>
      </c>
      <c r="AF130" s="26">
        <f t="shared" si="4"/>
        <v>27948.107309400039</v>
      </c>
      <c r="AG130" s="26">
        <f t="shared" si="5"/>
        <v>23490.729630172507</v>
      </c>
      <c r="AH130" s="8">
        <f t="shared" si="6"/>
        <v>225</v>
      </c>
    </row>
    <row r="131" spans="1:34" x14ac:dyDescent="0.25">
      <c r="A131" s="8">
        <f t="shared" si="7"/>
        <v>226</v>
      </c>
      <c r="B131" s="1">
        <f>'1'!B131</f>
        <v>5562663</v>
      </c>
      <c r="C131" t="str">
        <f>'1'!C131</f>
        <v>Ortiga T-Line Install New 1102 Circuit</v>
      </c>
      <c r="D131" s="1" t="str">
        <f>'1'!D131</f>
        <v>60</v>
      </c>
      <c r="E131" s="28" t="str">
        <f>'1'!E131</f>
        <v>OAI</v>
      </c>
      <c r="F131" s="1" t="str">
        <f>'1'!F131</f>
        <v>TOLO</v>
      </c>
      <c r="G131" s="27">
        <f>'7'!$R$35</f>
        <v>6.5367891337875572E-2</v>
      </c>
      <c r="H131" s="26">
        <f>'1'!H131*$G131</f>
        <v>33.677537617273501</v>
      </c>
      <c r="I131" s="26">
        <f>'1'!I131*$G131</f>
        <v>4.4188694544403884</v>
      </c>
      <c r="J131" s="26">
        <f>'1'!J131*$G131</f>
        <v>763.70614807866787</v>
      </c>
      <c r="K131" s="26">
        <f>'1'!K131*$G131</f>
        <v>763.70614807866787</v>
      </c>
      <c r="L131" s="26">
        <f>'1'!L131*$G131</f>
        <v>648.95935162416106</v>
      </c>
      <c r="M131" s="26">
        <f>'1'!M131*$G131</f>
        <v>412.09226057223515</v>
      </c>
      <c r="N131" s="26">
        <f>'1'!N131*$G131</f>
        <v>477.72162347546225</v>
      </c>
      <c r="O131" s="26">
        <f>'1'!O131*$G131</f>
        <v>1287.7213121996135</v>
      </c>
      <c r="P131" s="26">
        <f>'1'!P131*$G131</f>
        <v>1340.3097807809347</v>
      </c>
      <c r="Q131" s="26">
        <f>'1'!Q131*$G131</f>
        <v>1823.9668087898758</v>
      </c>
      <c r="R131" s="26">
        <f>'1'!R131*$G131</f>
        <v>721.96221267030057</v>
      </c>
      <c r="S131" s="26">
        <f>'1'!S131*$G131</f>
        <v>938.57833098575259</v>
      </c>
      <c r="T131" s="26">
        <f>'1'!T131*$G131</f>
        <v>943.15408337940391</v>
      </c>
      <c r="U131" s="26">
        <f>'1'!U131*$G131</f>
        <v>916.59510912882513</v>
      </c>
      <c r="V131" s="26">
        <f>'1'!V131*$G131</f>
        <v>809.08453824542107</v>
      </c>
      <c r="W131" s="26">
        <f>'1'!W131*$G131</f>
        <v>388.63172437107158</v>
      </c>
      <c r="X131" s="26">
        <f>'1'!X131*$G131</f>
        <v>353.235011211612</v>
      </c>
      <c r="Y131" s="26">
        <f>'1'!Y131*$G131</f>
        <v>388.63172437107158</v>
      </c>
      <c r="Z131" s="26">
        <f>'1'!Z131*$G131</f>
        <v>370.93009939677495</v>
      </c>
      <c r="AA131" s="26">
        <f>'1'!AA131*$G131</f>
        <v>388.63172437107158</v>
      </c>
      <c r="AB131" s="26">
        <f>'1'!AB131*$G131</f>
        <v>370.93009939677495</v>
      </c>
      <c r="AC131" s="26">
        <f>'1'!AC131*$G131</f>
        <v>370.93009939677495</v>
      </c>
      <c r="AD131" s="26">
        <f>'1'!AD131*$G131</f>
        <v>3308.7330926383815</v>
      </c>
      <c r="AE131" s="26">
        <f>'1'!AE131*$G131</f>
        <v>1577.9089922158446</v>
      </c>
      <c r="AF131" s="26">
        <f t="shared" si="4"/>
        <v>9216.8203843273841</v>
      </c>
      <c r="AG131" s="26">
        <f t="shared" si="5"/>
        <v>10187.396298123029</v>
      </c>
      <c r="AH131" s="8">
        <f t="shared" si="6"/>
        <v>226</v>
      </c>
    </row>
    <row r="132" spans="1:34" x14ac:dyDescent="0.25">
      <c r="A132" s="8">
        <f t="shared" si="7"/>
        <v>227</v>
      </c>
      <c r="B132" s="1">
        <f>'1'!B132</f>
        <v>5766694</v>
      </c>
      <c r="C132" t="str">
        <f>'1'!C132</f>
        <v>RERATE WOODLAND - DAVIS T-LINE</v>
      </c>
      <c r="D132" s="1" t="str">
        <f>'1'!D132</f>
        <v>60</v>
      </c>
      <c r="E132" s="28">
        <f>'1'!E132</f>
        <v>45974</v>
      </c>
      <c r="F132" s="1" t="str">
        <f>'1'!F132</f>
        <v>TOLO</v>
      </c>
      <c r="G132" s="27">
        <f>'7'!$R$35</f>
        <v>6.5367891337875572E-2</v>
      </c>
      <c r="H132" s="26">
        <f>'1'!H132*$G132</f>
        <v>646.82835836654635</v>
      </c>
      <c r="I132" s="26">
        <f>'1'!I132*$G132</f>
        <v>4733.0667609450211</v>
      </c>
      <c r="J132" s="26">
        <f>'1'!J132*$G132</f>
        <v>2494.7132785969511</v>
      </c>
      <c r="K132" s="26">
        <f>'1'!K132*$G132</f>
        <v>2994.3919767728057</v>
      </c>
      <c r="L132" s="26">
        <f>'1'!L132*$G132</f>
        <v>379.67632325778271</v>
      </c>
      <c r="M132" s="26">
        <f>'1'!M132*$G132</f>
        <v>379.85935335352872</v>
      </c>
      <c r="N132" s="26">
        <f>'1'!N132*$G132</f>
        <v>379.67632325778271</v>
      </c>
      <c r="O132" s="26">
        <f>'1'!O132*$G132</f>
        <v>839.93818295689834</v>
      </c>
      <c r="P132" s="26">
        <f>'1'!P132*$G132</f>
        <v>195.33233289583978</v>
      </c>
      <c r="Q132" s="26">
        <f>'1'!Q132*$G132</f>
        <v>195.33233289583978</v>
      </c>
      <c r="R132" s="26">
        <f>'1'!R132*$G132</f>
        <v>195.33233289583978</v>
      </c>
      <c r="S132" s="26">
        <f>'1'!S132*$G132</f>
        <v>195.33233289583978</v>
      </c>
      <c r="T132" s="26">
        <f>'1'!T132*$G132</f>
        <v>0</v>
      </c>
      <c r="U132" s="26">
        <f>'1'!U132*$G132</f>
        <v>0</v>
      </c>
      <c r="V132" s="26">
        <f>'1'!V132*$G132</f>
        <v>0</v>
      </c>
      <c r="W132" s="26">
        <f>'1'!W132*$G132</f>
        <v>0</v>
      </c>
      <c r="X132" s="26">
        <f>'1'!X132*$G132</f>
        <v>0</v>
      </c>
      <c r="Y132" s="26">
        <f>'1'!Y132*$G132</f>
        <v>0</v>
      </c>
      <c r="Z132" s="26">
        <f>'1'!Z132*$G132</f>
        <v>0</v>
      </c>
      <c r="AA132" s="26">
        <f>'1'!AA132*$G132</f>
        <v>0</v>
      </c>
      <c r="AB132" s="26">
        <f>'1'!AB132*$G132</f>
        <v>0</v>
      </c>
      <c r="AC132" s="26">
        <f>'1'!AC132*$G132</f>
        <v>0</v>
      </c>
      <c r="AD132" s="26">
        <f>'1'!AD132*$G132</f>
        <v>0</v>
      </c>
      <c r="AE132" s="26">
        <f>'1'!AE132*$G132</f>
        <v>0</v>
      </c>
      <c r="AF132" s="26">
        <f t="shared" si="4"/>
        <v>13629.479889090675</v>
      </c>
      <c r="AG132" s="26">
        <f t="shared" si="5"/>
        <v>0</v>
      </c>
      <c r="AH132" s="8">
        <f t="shared" si="6"/>
        <v>227</v>
      </c>
    </row>
    <row r="133" spans="1:34" x14ac:dyDescent="0.25">
      <c r="A133" s="8">
        <f t="shared" si="7"/>
        <v>228</v>
      </c>
      <c r="B133" s="1">
        <f>'1'!B133</f>
        <v>5767093</v>
      </c>
      <c r="C133" t="str">
        <f>'1'!C133</f>
        <v>LEMOORE NAS 70 KV SCADA SW#55 65</v>
      </c>
      <c r="D133" s="1" t="str">
        <f>'1'!D133</f>
        <v>60</v>
      </c>
      <c r="E133" s="28">
        <f>'1'!E133</f>
        <v>46474</v>
      </c>
      <c r="F133" s="1" t="str">
        <f>'1'!F133</f>
        <v>TOLO</v>
      </c>
      <c r="G133" s="27">
        <f>'7'!$R$35</f>
        <v>6.5367891337875572E-2</v>
      </c>
      <c r="H133" s="26">
        <f>'1'!H133*$G133</f>
        <v>2239.6150826508915</v>
      </c>
      <c r="I133" s="26">
        <f>'1'!I133*$G133</f>
        <v>2614.1665632277845</v>
      </c>
      <c r="J133" s="26">
        <f>'1'!J133*$G133</f>
        <v>2467.3764264394513</v>
      </c>
      <c r="K133" s="26">
        <f>'1'!K133*$G133</f>
        <v>2469.5662507992702</v>
      </c>
      <c r="L133" s="26">
        <f>'1'!L133*$G133</f>
        <v>2471.7560751590891</v>
      </c>
      <c r="M133" s="26">
        <f>'1'!M133*$G133</f>
        <v>2473.9524363080418</v>
      </c>
      <c r="N133" s="26">
        <f>'1'!N133*$G133</f>
        <v>2539.2745701219806</v>
      </c>
      <c r="O133" s="26">
        <f>'1'!O133*$G133</f>
        <v>2541.464394481799</v>
      </c>
      <c r="P133" s="26">
        <f>'1'!P133*$G133</f>
        <v>2543.6542188416183</v>
      </c>
      <c r="Q133" s="26">
        <f>'1'!Q133*$G133</f>
        <v>2179.7577045527987</v>
      </c>
      <c r="R133" s="26">
        <f>'1'!R133*$G133</f>
        <v>2179.7577045527987</v>
      </c>
      <c r="S133" s="26">
        <f>'1'!S133*$G133</f>
        <v>1089.8788522763994</v>
      </c>
      <c r="T133" s="26">
        <f>'1'!T133*$G133</f>
        <v>0</v>
      </c>
      <c r="U133" s="26">
        <f>'1'!U133*$G133</f>
        <v>0</v>
      </c>
      <c r="V133" s="26">
        <f>'1'!V133*$G133</f>
        <v>0</v>
      </c>
      <c r="W133" s="26">
        <f>'1'!W133*$G133</f>
        <v>0</v>
      </c>
      <c r="X133" s="26">
        <f>'1'!X133*$G133</f>
        <v>0</v>
      </c>
      <c r="Y133" s="26">
        <f>'1'!Y133*$G133</f>
        <v>0</v>
      </c>
      <c r="Z133" s="26">
        <f>'1'!Z133*$G133</f>
        <v>0</v>
      </c>
      <c r="AA133" s="26">
        <f>'1'!AA133*$G133</f>
        <v>0</v>
      </c>
      <c r="AB133" s="26">
        <f>'1'!AB133*$G133</f>
        <v>0</v>
      </c>
      <c r="AC133" s="26">
        <f>'1'!AC133*$G133</f>
        <v>0</v>
      </c>
      <c r="AD133" s="26">
        <f>'1'!AD133*$G133</f>
        <v>0</v>
      </c>
      <c r="AE133" s="26">
        <f>'1'!AE133*$G133</f>
        <v>0</v>
      </c>
      <c r="AF133" s="26">
        <f t="shared" ref="AF133:AF196" si="8">SUM(H133:S133)</f>
        <v>27810.220279411918</v>
      </c>
      <c r="AG133" s="26">
        <f t="shared" ref="AG133:AG196" si="9">SUM(T133:AE133)</f>
        <v>0</v>
      </c>
      <c r="AH133" s="8">
        <f t="shared" ref="AH133:AH196" si="10">A133</f>
        <v>228</v>
      </c>
    </row>
    <row r="134" spans="1:34" x14ac:dyDescent="0.25">
      <c r="A134" s="8">
        <f t="shared" ref="A134:A197" si="11">A133+1</f>
        <v>229</v>
      </c>
      <c r="B134" s="1">
        <f>'1'!B134</f>
        <v>5767231</v>
      </c>
      <c r="C134" t="str">
        <f>'1'!C134</f>
        <v>RECOND. SAN MIGUEL-PASO ROBLES 70KV PH.1</v>
      </c>
      <c r="D134" s="1" t="str">
        <f>'1'!D134</f>
        <v>60</v>
      </c>
      <c r="E134" s="28">
        <f>'1'!E134</f>
        <v>46134</v>
      </c>
      <c r="F134" s="1" t="str">
        <f>'1'!F134</f>
        <v>TOLO</v>
      </c>
      <c r="G134" s="27">
        <f>'7'!$R$35</f>
        <v>6.5367891337875572E-2</v>
      </c>
      <c r="H134" s="26">
        <f>'1'!H134*$G134</f>
        <v>188374.13004017522</v>
      </c>
      <c r="I134" s="26">
        <f>'1'!I134*$G134</f>
        <v>248003.15194666816</v>
      </c>
      <c r="J134" s="26">
        <f>'1'!J134*$G134</f>
        <v>74190.922471205326</v>
      </c>
      <c r="K134" s="26">
        <f>'1'!K134*$G134</f>
        <v>10550.018138530759</v>
      </c>
      <c r="L134" s="26">
        <f>'1'!L134*$G134</f>
        <v>130.73578267575115</v>
      </c>
      <c r="M134" s="26">
        <f>'1'!M134*$G134</f>
        <v>0</v>
      </c>
      <c r="N134" s="26">
        <f>'1'!N134*$G134</f>
        <v>0</v>
      </c>
      <c r="O134" s="26">
        <f>'1'!O134*$G134</f>
        <v>5125.3656240201481</v>
      </c>
      <c r="P134" s="26">
        <f>'1'!P134*$G134</f>
        <v>0</v>
      </c>
      <c r="Q134" s="26">
        <f>'1'!Q134*$G134</f>
        <v>0</v>
      </c>
      <c r="R134" s="26">
        <f>'1'!R134*$G134</f>
        <v>0</v>
      </c>
      <c r="S134" s="26">
        <f>'1'!S134*$G134</f>
        <v>0</v>
      </c>
      <c r="T134" s="26">
        <f>'1'!T134*$G134</f>
        <v>0</v>
      </c>
      <c r="U134" s="26">
        <f>'1'!U134*$G134</f>
        <v>5125.3656240201481</v>
      </c>
      <c r="V134" s="26">
        <f>'1'!V134*$G134</f>
        <v>0</v>
      </c>
      <c r="W134" s="26">
        <f>'1'!W134*$G134</f>
        <v>0</v>
      </c>
      <c r="X134" s="26">
        <f>'1'!X134*$G134</f>
        <v>0</v>
      </c>
      <c r="Y134" s="26">
        <f>'1'!Y134*$G134</f>
        <v>0</v>
      </c>
      <c r="Z134" s="26">
        <f>'1'!Z134*$G134</f>
        <v>232.97116472818854</v>
      </c>
      <c r="AA134" s="26">
        <f>'1'!AA134*$G134</f>
        <v>4892.3944592919597</v>
      </c>
      <c r="AB134" s="26">
        <f>'1'!AB134*$G134</f>
        <v>0</v>
      </c>
      <c r="AC134" s="26">
        <f>'1'!AC134*$G134</f>
        <v>0</v>
      </c>
      <c r="AD134" s="26">
        <f>'1'!AD134*$G134</f>
        <v>0</v>
      </c>
      <c r="AE134" s="26">
        <f>'1'!AE134*$G134</f>
        <v>47.208691124213736</v>
      </c>
      <c r="AF134" s="26">
        <f t="shared" si="8"/>
        <v>526374.32400327537</v>
      </c>
      <c r="AG134" s="26">
        <f t="shared" si="9"/>
        <v>10297.939939164509</v>
      </c>
      <c r="AH134" s="8">
        <f t="shared" si="10"/>
        <v>229</v>
      </c>
    </row>
    <row r="135" spans="1:34" x14ac:dyDescent="0.25">
      <c r="A135" s="8">
        <f t="shared" si="11"/>
        <v>230</v>
      </c>
      <c r="B135" s="1">
        <f>'1'!B135</f>
        <v>5767240</v>
      </c>
      <c r="C135" t="str">
        <f>'1'!C135</f>
        <v>MERCY SPRINGS - CANAL SS T-LINE RECONDUT</v>
      </c>
      <c r="D135" s="1" t="str">
        <f>'1'!D135</f>
        <v>60</v>
      </c>
      <c r="E135" s="28">
        <f>'1'!E135</f>
        <v>46751</v>
      </c>
      <c r="F135" s="1" t="str">
        <f>'1'!F135</f>
        <v>TOLO</v>
      </c>
      <c r="G135" s="27">
        <f>'7'!$R$35</f>
        <v>6.5367891337875572E-2</v>
      </c>
      <c r="H135" s="26">
        <f>'1'!H135*$G135</f>
        <v>3356.8373238739241</v>
      </c>
      <c r="I135" s="26">
        <f>'1'!I135*$G135</f>
        <v>6336.6065033544473</v>
      </c>
      <c r="J135" s="26">
        <f>'1'!J135*$G135</f>
        <v>15781.776542492433</v>
      </c>
      <c r="K135" s="26">
        <f>'1'!K135*$G135</f>
        <v>9223.9062637484094</v>
      </c>
      <c r="L135" s="26">
        <f>'1'!L135*$G135</f>
        <v>15565.271549592255</v>
      </c>
      <c r="M135" s="26">
        <f>'1'!M135*$G135</f>
        <v>11315.816059132239</v>
      </c>
      <c r="N135" s="26">
        <f>'1'!N135*$G135</f>
        <v>13955.123113368571</v>
      </c>
      <c r="O135" s="26">
        <f>'1'!O135*$G135</f>
        <v>9681.7821954136944</v>
      </c>
      <c r="P135" s="26">
        <f>'1'!P135*$G135</f>
        <v>6994.1944166352077</v>
      </c>
      <c r="Q135" s="26">
        <f>'1'!Q135*$G135</f>
        <v>6133.7830101112868</v>
      </c>
      <c r="R135" s="26">
        <f>'1'!R135*$G135</f>
        <v>12023.2992838712</v>
      </c>
      <c r="S135" s="26">
        <f>'1'!S135*$G135</f>
        <v>15244.674726525645</v>
      </c>
      <c r="T135" s="26">
        <f>'1'!T135*$G135</f>
        <v>53779.164332407701</v>
      </c>
      <c r="U135" s="26">
        <f>'1'!U135*$G135</f>
        <v>67523.136083176665</v>
      </c>
      <c r="V135" s="26">
        <f>'1'!V135*$G135</f>
        <v>74197.759952639273</v>
      </c>
      <c r="W135" s="26">
        <f>'1'!W135*$G135</f>
        <v>70038.374879653711</v>
      </c>
      <c r="X135" s="26">
        <f>'1'!X135*$G135</f>
        <v>52151.033189276968</v>
      </c>
      <c r="Y135" s="26">
        <f>'1'!Y135*$G135</f>
        <v>11169.280857120124</v>
      </c>
      <c r="Z135" s="26">
        <f>'1'!Z135*$G135</f>
        <v>7834.6293955662732</v>
      </c>
      <c r="AA135" s="26">
        <f>'1'!AA135*$G135</f>
        <v>7815.025564954045</v>
      </c>
      <c r="AB135" s="26">
        <f>'1'!AB135*$G135</f>
        <v>25382.149566033935</v>
      </c>
      <c r="AC135" s="26">
        <f>'1'!AC135*$G135</f>
        <v>199339.80298935613</v>
      </c>
      <c r="AD135" s="26">
        <f>'1'!AD135*$G135</f>
        <v>243864.85455542817</v>
      </c>
      <c r="AE135" s="26">
        <f>'1'!AE135*$G135</f>
        <v>199416.0480978126</v>
      </c>
      <c r="AF135" s="26">
        <f t="shared" si="8"/>
        <v>125613.07098811929</v>
      </c>
      <c r="AG135" s="26">
        <f t="shared" si="9"/>
        <v>1012511.2594634256</v>
      </c>
      <c r="AH135" s="8">
        <f t="shared" si="10"/>
        <v>230</v>
      </c>
    </row>
    <row r="136" spans="1:34" x14ac:dyDescent="0.25">
      <c r="A136" s="8">
        <f t="shared" si="11"/>
        <v>231</v>
      </c>
      <c r="B136" s="1">
        <f>'1'!B136</f>
        <v>5771718</v>
      </c>
      <c r="C136" t="str">
        <f>'1'!C136</f>
        <v>MORRO BAY - CAL FLATS 230KV LINE SHOOFLY</v>
      </c>
      <c r="D136" s="1" t="str">
        <f>'1'!D136</f>
        <v>60</v>
      </c>
      <c r="E136" s="28">
        <f>'1'!E136</f>
        <v>46477</v>
      </c>
      <c r="F136" s="1" t="str">
        <f>'1'!F136</f>
        <v>TOHI</v>
      </c>
      <c r="G136" s="27">
        <f>'7'!$R$35</f>
        <v>6.5367891337875572E-2</v>
      </c>
      <c r="H136" s="26">
        <f>'1'!H136*$G136</f>
        <v>40.530550462197162</v>
      </c>
      <c r="I136" s="26">
        <f>'1'!I136*$G136</f>
        <v>25.233346098192396</v>
      </c>
      <c r="J136" s="26">
        <f>'1'!J136*$G136</f>
        <v>23.995422045613978</v>
      </c>
      <c r="K136" s="26">
        <f>'1'!K136*$G136</f>
        <v>23.995422045613978</v>
      </c>
      <c r="L136" s="26">
        <f>'1'!L136*$G136</f>
        <v>58.893090575443722</v>
      </c>
      <c r="M136" s="26">
        <f>'1'!M136*$G136</f>
        <v>59.102686182229483</v>
      </c>
      <c r="N136" s="26">
        <f>'1'!N136*$G136</f>
        <v>703.17033624674673</v>
      </c>
      <c r="O136" s="26">
        <f>'1'!O136*$G136</f>
        <v>64.090406637459466</v>
      </c>
      <c r="P136" s="26">
        <f>'1'!P136*$G136</f>
        <v>137.90735940232082</v>
      </c>
      <c r="Q136" s="26">
        <f>'1'!Q136*$G136</f>
        <v>9730.7085651553825</v>
      </c>
      <c r="R136" s="26">
        <f>'1'!R136*$G136</f>
        <v>311.33134936076061</v>
      </c>
      <c r="S136" s="26">
        <f>'1'!S136*$G136</f>
        <v>529.51055123067317</v>
      </c>
      <c r="T136" s="26">
        <f>'1'!T136*$G136</f>
        <v>6126.0603951343164</v>
      </c>
      <c r="U136" s="26">
        <f>'1'!U136*$G136</f>
        <v>6188.320115143757</v>
      </c>
      <c r="V136" s="26">
        <f>'1'!V136*$G136</f>
        <v>905.16155242381501</v>
      </c>
      <c r="W136" s="26">
        <f>'1'!W136*$G136</f>
        <v>191.14136859454888</v>
      </c>
      <c r="X136" s="26">
        <f>'1'!X136*$G136</f>
        <v>177.58315278059479</v>
      </c>
      <c r="Y136" s="26">
        <f>'1'!Y136*$G136</f>
        <v>162.39729608269494</v>
      </c>
      <c r="Z136" s="26">
        <f>'1'!Z136*$G136</f>
        <v>104.53908381575593</v>
      </c>
      <c r="AA136" s="26">
        <f>'1'!AA136*$G136</f>
        <v>120.61244691113924</v>
      </c>
      <c r="AB136" s="26">
        <f>'1'!AB136*$G136</f>
        <v>92.837754080669441</v>
      </c>
      <c r="AC136" s="26">
        <f>'1'!AC136*$G136</f>
        <v>0</v>
      </c>
      <c r="AD136" s="26">
        <f>'1'!AD136*$G136</f>
        <v>0</v>
      </c>
      <c r="AE136" s="26">
        <f>'1'!AE136*$G136</f>
        <v>0</v>
      </c>
      <c r="AF136" s="26">
        <f t="shared" si="8"/>
        <v>11708.469085442634</v>
      </c>
      <c r="AG136" s="26">
        <f t="shared" si="9"/>
        <v>14068.653164967291</v>
      </c>
      <c r="AH136" s="8">
        <f t="shared" si="10"/>
        <v>231</v>
      </c>
    </row>
    <row r="137" spans="1:34" x14ac:dyDescent="0.25">
      <c r="A137" s="8">
        <f t="shared" si="11"/>
        <v>232</v>
      </c>
      <c r="B137" s="1">
        <f>'1'!B137</f>
        <v>5777058</v>
      </c>
      <c r="C137" t="str">
        <f>'1'!C137</f>
        <v>NV_Rio Oso Sub: T-Line Re-String Conduc</v>
      </c>
      <c r="D137" s="1" t="str">
        <f>'1'!D137</f>
        <v>60</v>
      </c>
      <c r="E137" s="28">
        <f>'1'!E137</f>
        <v>45786</v>
      </c>
      <c r="F137" s="1" t="str">
        <f>'1'!F137</f>
        <v>TOHI</v>
      </c>
      <c r="G137" s="27">
        <f>'7'!$R$35</f>
        <v>6.5367891337875572E-2</v>
      </c>
      <c r="H137" s="26">
        <f>'1'!H137*$G137</f>
        <v>549.9400698255472</v>
      </c>
      <c r="I137" s="26">
        <f>'1'!I137*$G137</f>
        <v>6536.7891337875571</v>
      </c>
      <c r="J137" s="26">
        <f>'1'!J137*$G137</f>
        <v>14447.866278273475</v>
      </c>
      <c r="K137" s="26">
        <f>'1'!K137*$G137</f>
        <v>165.15851425427644</v>
      </c>
      <c r="L137" s="26">
        <f>'1'!L137*$G137</f>
        <v>143.71784589545322</v>
      </c>
      <c r="M137" s="26">
        <f>'1'!M137*$G137</f>
        <v>157.68042748522345</v>
      </c>
      <c r="N137" s="26">
        <f>'1'!N137*$G137</f>
        <v>959.62025520741486</v>
      </c>
      <c r="O137" s="26">
        <f>'1'!O137*$G137</f>
        <v>20440.415422360151</v>
      </c>
      <c r="P137" s="26">
        <f>'1'!P137*$G137</f>
        <v>2118.756388356293</v>
      </c>
      <c r="Q137" s="26">
        <f>'1'!Q137*$G137</f>
        <v>326.44724934135058</v>
      </c>
      <c r="R137" s="26">
        <f>'1'!R137*$G137</f>
        <v>129.36959374678955</v>
      </c>
      <c r="S137" s="26">
        <f>'1'!S137*$G137</f>
        <v>186.76913913057811</v>
      </c>
      <c r="T137" s="26">
        <f>'1'!T137*$G137</f>
        <v>136.45547316781526</v>
      </c>
      <c r="U137" s="26">
        <f>'1'!U137*$G137</f>
        <v>21.440668358823189</v>
      </c>
      <c r="V137" s="26">
        <f>'1'!V137*$G137</f>
        <v>0</v>
      </c>
      <c r="W137" s="26">
        <f>'1'!W137*$G137</f>
        <v>0</v>
      </c>
      <c r="X137" s="26">
        <f>'1'!X137*$G137</f>
        <v>0</v>
      </c>
      <c r="Y137" s="26">
        <f>'1'!Y137*$G137</f>
        <v>0</v>
      </c>
      <c r="Z137" s="26">
        <f>'1'!Z137*$G137</f>
        <v>0</v>
      </c>
      <c r="AA137" s="26">
        <f>'1'!AA137*$G137</f>
        <v>0</v>
      </c>
      <c r="AB137" s="26">
        <f>'1'!AB137*$G137</f>
        <v>0</v>
      </c>
      <c r="AC137" s="26">
        <f>'1'!AC137*$G137</f>
        <v>0</v>
      </c>
      <c r="AD137" s="26">
        <f>'1'!AD137*$G137</f>
        <v>0</v>
      </c>
      <c r="AE137" s="26">
        <f>'1'!AE137*$G137</f>
        <v>0</v>
      </c>
      <c r="AF137" s="26">
        <f t="shared" si="8"/>
        <v>46162.53031766411</v>
      </c>
      <c r="AG137" s="26">
        <f t="shared" si="9"/>
        <v>157.89614152663844</v>
      </c>
      <c r="AH137" s="8">
        <f t="shared" si="10"/>
        <v>232</v>
      </c>
    </row>
    <row r="138" spans="1:34" x14ac:dyDescent="0.25">
      <c r="A138" s="8">
        <f t="shared" si="11"/>
        <v>233</v>
      </c>
      <c r="B138" s="1">
        <f>'1'!B138</f>
        <v>5780281</v>
      </c>
      <c r="C138" t="str">
        <f>'1'!C138</f>
        <v>CASCADE: Support Tline Configuration</v>
      </c>
      <c r="D138" s="1" t="str">
        <f>'1'!D138</f>
        <v>60</v>
      </c>
      <c r="E138" s="28">
        <f>'1'!E138</f>
        <v>46142</v>
      </c>
      <c r="F138" s="1" t="str">
        <f>'1'!F138</f>
        <v>TOLO</v>
      </c>
      <c r="G138" s="27">
        <f>'7'!$R$35</f>
        <v>6.5367891337875572E-2</v>
      </c>
      <c r="H138" s="26">
        <f>'1'!H138*$G138</f>
        <v>1597.3297927323274</v>
      </c>
      <c r="I138" s="26">
        <f>'1'!I138*$G138</f>
        <v>1597.8658094412979</v>
      </c>
      <c r="J138" s="26">
        <f>'1'!J138*$G138</f>
        <v>1332.661737494403</v>
      </c>
      <c r="K138" s="26">
        <f>'1'!K138*$G138</f>
        <v>7470.7067341209186</v>
      </c>
      <c r="L138" s="26">
        <f>'1'!L138*$G138</f>
        <v>0</v>
      </c>
      <c r="M138" s="26">
        <f>'1'!M138*$G138</f>
        <v>0</v>
      </c>
      <c r="N138" s="26">
        <f>'1'!N138*$G138</f>
        <v>0</v>
      </c>
      <c r="O138" s="26">
        <f>'1'!O138*$G138</f>
        <v>0</v>
      </c>
      <c r="P138" s="26">
        <f>'1'!P138*$G138</f>
        <v>0</v>
      </c>
      <c r="Q138" s="26">
        <f>'1'!Q138*$G138</f>
        <v>0</v>
      </c>
      <c r="R138" s="26">
        <f>'1'!R138*$G138</f>
        <v>1307.3578267575115</v>
      </c>
      <c r="S138" s="26">
        <f>'1'!S138*$G138</f>
        <v>0</v>
      </c>
      <c r="T138" s="26">
        <f>'1'!T138*$G138</f>
        <v>0</v>
      </c>
      <c r="U138" s="26">
        <f>'1'!U138*$G138</f>
        <v>0</v>
      </c>
      <c r="V138" s="26">
        <f>'1'!V138*$G138</f>
        <v>0</v>
      </c>
      <c r="W138" s="26">
        <f>'1'!W138*$G138</f>
        <v>0</v>
      </c>
      <c r="X138" s="26">
        <f>'1'!X138*$G138</f>
        <v>0</v>
      </c>
      <c r="Y138" s="26">
        <f>'1'!Y138*$G138</f>
        <v>0</v>
      </c>
      <c r="Z138" s="26">
        <f>'1'!Z138*$G138</f>
        <v>0</v>
      </c>
      <c r="AA138" s="26">
        <f>'1'!AA138*$G138</f>
        <v>0</v>
      </c>
      <c r="AB138" s="26">
        <f>'1'!AB138*$G138</f>
        <v>0</v>
      </c>
      <c r="AC138" s="26">
        <f>'1'!AC138*$G138</f>
        <v>0</v>
      </c>
      <c r="AD138" s="26">
        <f>'1'!AD138*$G138</f>
        <v>0</v>
      </c>
      <c r="AE138" s="26">
        <f>'1'!AE138*$G138</f>
        <v>0</v>
      </c>
      <c r="AF138" s="26">
        <f t="shared" si="8"/>
        <v>13305.921900546458</v>
      </c>
      <c r="AG138" s="26">
        <f t="shared" si="9"/>
        <v>0</v>
      </c>
      <c r="AH138" s="8">
        <f t="shared" si="10"/>
        <v>233</v>
      </c>
    </row>
    <row r="139" spans="1:34" x14ac:dyDescent="0.25">
      <c r="A139" s="8">
        <f t="shared" si="11"/>
        <v>234</v>
      </c>
      <c r="B139" s="1">
        <f>'1'!B139</f>
        <v>5782638</v>
      </c>
      <c r="C139" t="str">
        <f>'1'!C139</f>
        <v>Herndon - Bullard Nos. 1 and 2 115 kV RC</v>
      </c>
      <c r="D139" s="1" t="str">
        <f>'1'!D139</f>
        <v>60</v>
      </c>
      <c r="E139" s="28">
        <f>'1'!E139</f>
        <v>46693</v>
      </c>
      <c r="F139" s="1" t="str">
        <f>'1'!F139</f>
        <v>TOLO</v>
      </c>
      <c r="G139" s="27">
        <f>'7'!$R$35</f>
        <v>6.5367891337875572E-2</v>
      </c>
      <c r="H139" s="26">
        <f>'1'!H139*$G139</f>
        <v>290.33802616630817</v>
      </c>
      <c r="I139" s="26">
        <f>'1'!I139*$G139</f>
        <v>597.61940976739356</v>
      </c>
      <c r="J139" s="26">
        <f>'1'!J139*$G139</f>
        <v>1053.4297160664</v>
      </c>
      <c r="K139" s="26">
        <f>'1'!K139*$G139</f>
        <v>1048.8735740401501</v>
      </c>
      <c r="L139" s="26">
        <f>'1'!L139*$G139</f>
        <v>978.57694369539865</v>
      </c>
      <c r="M139" s="26">
        <f>'1'!M139*$G139</f>
        <v>1020.6804025061243</v>
      </c>
      <c r="N139" s="26">
        <f>'1'!N139*$G139</f>
        <v>7217.9617822630225</v>
      </c>
      <c r="O139" s="26">
        <f>'1'!O139*$G139</f>
        <v>2254.7673598630108</v>
      </c>
      <c r="P139" s="26">
        <f>'1'!P139*$G139</f>
        <v>3821.6945463340921</v>
      </c>
      <c r="Q139" s="26">
        <f>'1'!Q139*$G139</f>
        <v>4010.6796569810249</v>
      </c>
      <c r="R139" s="26">
        <f>'1'!R139*$G139</f>
        <v>4166.216017630366</v>
      </c>
      <c r="S139" s="26">
        <f>'1'!S139*$G139</f>
        <v>7015.8704094028471</v>
      </c>
      <c r="T139" s="26">
        <f>'1'!T139*$G139</f>
        <v>3591.913334703192</v>
      </c>
      <c r="U139" s="26">
        <f>'1'!U139*$G139</f>
        <v>3610.9876853955843</v>
      </c>
      <c r="V139" s="26">
        <f>'1'!V139*$G139</f>
        <v>160039.79654480534</v>
      </c>
      <c r="W139" s="26">
        <f>'1'!W139*$G139</f>
        <v>145357.71057507914</v>
      </c>
      <c r="X139" s="26">
        <f>'1'!X139*$G139</f>
        <v>17533.041182536323</v>
      </c>
      <c r="Y139" s="26">
        <f>'1'!Y139*$G139</f>
        <v>19152.184240608101</v>
      </c>
      <c r="Z139" s="26">
        <f>'1'!Z139*$G139</f>
        <v>18558.218895966496</v>
      </c>
      <c r="AA139" s="26">
        <f>'1'!AA139*$G139</f>
        <v>19811.556697322387</v>
      </c>
      <c r="AB139" s="26">
        <f>'1'!AB139*$G139</f>
        <v>5762.1600110663303</v>
      </c>
      <c r="AC139" s="26">
        <f>'1'!AC139*$G139</f>
        <v>786.42802710771343</v>
      </c>
      <c r="AD139" s="26">
        <f>'1'!AD139*$G139</f>
        <v>711.56218115844456</v>
      </c>
      <c r="AE139" s="26">
        <f>'1'!AE139*$G139</f>
        <v>687.20610484595204</v>
      </c>
      <c r="AF139" s="26">
        <f t="shared" si="8"/>
        <v>33476.70784471614</v>
      </c>
      <c r="AG139" s="26">
        <f t="shared" si="9"/>
        <v>395602.76548059512</v>
      </c>
      <c r="AH139" s="8">
        <f t="shared" si="10"/>
        <v>234</v>
      </c>
    </row>
    <row r="140" spans="1:34" x14ac:dyDescent="0.25">
      <c r="A140" s="8">
        <f t="shared" si="11"/>
        <v>235</v>
      </c>
      <c r="B140" s="1">
        <f>'1'!B140</f>
        <v>5785807</v>
      </c>
      <c r="C140" t="str">
        <f>'1'!C140</f>
        <v>PLAINFIELD SUB - RELOCATE TSPS T-LINE</v>
      </c>
      <c r="D140" s="1" t="str">
        <f>'1'!D140</f>
        <v>60</v>
      </c>
      <c r="E140" s="28">
        <f>'1'!E140</f>
        <v>46520</v>
      </c>
      <c r="F140" s="1" t="str">
        <f>'1'!F140</f>
        <v>TOLO</v>
      </c>
      <c r="G140" s="27">
        <f>'7'!$R$35</f>
        <v>6.5367891337875572E-2</v>
      </c>
      <c r="H140" s="26">
        <f>'1'!H140*$G140</f>
        <v>1935.4844314122918</v>
      </c>
      <c r="I140" s="26">
        <f>'1'!I140*$G140</f>
        <v>2491.2291699886423</v>
      </c>
      <c r="J140" s="26">
        <f>'1'!J140*$G140</f>
        <v>1530.6741539350958</v>
      </c>
      <c r="K140" s="26">
        <f>'1'!K140*$G140</f>
        <v>1486.3677971862837</v>
      </c>
      <c r="L140" s="26">
        <f>'1'!L140*$G140</f>
        <v>14108.69190048864</v>
      </c>
      <c r="M140" s="26">
        <f>'1'!M140*$G140</f>
        <v>15100.976490997591</v>
      </c>
      <c r="N140" s="26">
        <f>'1'!N140*$G140</f>
        <v>3883.7417487920043</v>
      </c>
      <c r="O140" s="26">
        <f>'1'!O140*$G140</f>
        <v>18969.154144862048</v>
      </c>
      <c r="P140" s="26">
        <f>'1'!P140*$G140</f>
        <v>8154.2064795280139</v>
      </c>
      <c r="Q140" s="26">
        <f>'1'!Q140*$G140</f>
        <v>5100.5062149443538</v>
      </c>
      <c r="R140" s="26">
        <f>'1'!R140*$G140</f>
        <v>3786.9841960336807</v>
      </c>
      <c r="S140" s="26">
        <f>'1'!S140*$G140</f>
        <v>4115.2552095433584</v>
      </c>
      <c r="T140" s="26">
        <f>'1'!T140*$G140</f>
        <v>55211.773575757717</v>
      </c>
      <c r="U140" s="26">
        <f>'1'!U140*$G140</f>
        <v>87116.867356193849</v>
      </c>
      <c r="V140" s="26">
        <f>'1'!V140*$G140</f>
        <v>21119.816600980361</v>
      </c>
      <c r="W140" s="26">
        <f>'1'!W140*$G140</f>
        <v>19524.487065722973</v>
      </c>
      <c r="X140" s="26">
        <f>'1'!X140*$G140</f>
        <v>7774.2033168135422</v>
      </c>
      <c r="Y140" s="26">
        <f>'1'!Y140*$G140</f>
        <v>7105.2283168617232</v>
      </c>
      <c r="Z140" s="26">
        <f>'1'!Z140*$G140</f>
        <v>6073.0562390584009</v>
      </c>
      <c r="AA140" s="26">
        <f>'1'!AA140*$G140</f>
        <v>6122.3763130728275</v>
      </c>
      <c r="AB140" s="26">
        <f>'1'!AB140*$G140</f>
        <v>5713.2321443999299</v>
      </c>
      <c r="AC140" s="26">
        <f>'1'!AC140*$G140</f>
        <v>3834.2190343144293</v>
      </c>
      <c r="AD140" s="26">
        <f>'1'!AD140*$G140</f>
        <v>1835.4715576653421</v>
      </c>
      <c r="AE140" s="26">
        <f>'1'!AE140*$G140</f>
        <v>295.74395077995047</v>
      </c>
      <c r="AF140" s="26">
        <f t="shared" si="8"/>
        <v>80663.271937712008</v>
      </c>
      <c r="AG140" s="26">
        <f t="shared" si="9"/>
        <v>221726.47547162106</v>
      </c>
      <c r="AH140" s="8">
        <f t="shared" si="10"/>
        <v>235</v>
      </c>
    </row>
    <row r="141" spans="1:34" x14ac:dyDescent="0.25">
      <c r="A141" s="8">
        <f t="shared" si="11"/>
        <v>236</v>
      </c>
      <c r="B141" s="1">
        <f>'1'!B141</f>
        <v>5794601</v>
      </c>
      <c r="C141" t="str">
        <f>'1'!C141</f>
        <v>LSPOWER FERN ROAD SUB_COMM YARD AND TLI</v>
      </c>
      <c r="D141" s="1" t="str">
        <f>'1'!D141</f>
        <v>60</v>
      </c>
      <c r="E141" s="28">
        <f>'1'!E141</f>
        <v>46185</v>
      </c>
      <c r="F141" s="1" t="str">
        <f>'1'!F141</f>
        <v>TOHI</v>
      </c>
      <c r="G141" s="27">
        <f>'7'!$R$35</f>
        <v>6.5367891337875572E-2</v>
      </c>
      <c r="H141" s="26">
        <f>'1'!H141*$G141</f>
        <v>69390.552929338839</v>
      </c>
      <c r="I141" s="26">
        <f>'1'!I141*$G141</f>
        <v>88464.472193648093</v>
      </c>
      <c r="J141" s="26">
        <f>'1'!J141*$G141</f>
        <v>91503.17706395885</v>
      </c>
      <c r="K141" s="26">
        <f>'1'!K141*$G141</f>
        <v>36070.636508785719</v>
      </c>
      <c r="L141" s="26">
        <f>'1'!L141*$G141</f>
        <v>71213.36926324114</v>
      </c>
      <c r="M141" s="26">
        <f>'1'!M141*$G141</f>
        <v>54436.22930255776</v>
      </c>
      <c r="N141" s="26">
        <f>'1'!N141*$G141</f>
        <v>19015.094698894307</v>
      </c>
      <c r="O141" s="26">
        <f>'1'!O141*$G141</f>
        <v>1913.0959286290695</v>
      </c>
      <c r="P141" s="26">
        <f>'1'!P141*$G141</f>
        <v>1913.0959286290695</v>
      </c>
      <c r="Q141" s="26">
        <f>'1'!Q141*$G141</f>
        <v>32053.250106153431</v>
      </c>
      <c r="R141" s="26">
        <f>'1'!R141*$G141</f>
        <v>1913.0959286290695</v>
      </c>
      <c r="S141" s="26">
        <f>'1'!S141*$G141</f>
        <v>1913.0959286290695</v>
      </c>
      <c r="T141" s="26">
        <f>'1'!T141*$G141</f>
        <v>1729.9154867329407</v>
      </c>
      <c r="U141" s="26">
        <f>'1'!U141*$G141</f>
        <v>4316.1830339377202</v>
      </c>
      <c r="V141" s="26">
        <f>'1'!V141*$G141</f>
        <v>1175.7199671812978</v>
      </c>
      <c r="W141" s="26">
        <f>'1'!W141*$G141</f>
        <v>1175.7199671812978</v>
      </c>
      <c r="X141" s="26">
        <f>'1'!X141*$G141</f>
        <v>1175.7199671812978</v>
      </c>
      <c r="Y141" s="26">
        <f>'1'!Y141*$G141</f>
        <v>996.08246499568168</v>
      </c>
      <c r="Z141" s="26">
        <f>'1'!Z141*$G141</f>
        <v>823.33473855707791</v>
      </c>
      <c r="AA141" s="26">
        <f>'1'!AA141*$G141</f>
        <v>824.8970311600533</v>
      </c>
      <c r="AB141" s="26">
        <f>'1'!AB141*$G141</f>
        <v>342.21398473204619</v>
      </c>
      <c r="AC141" s="26">
        <f>'1'!AC141*$G141</f>
        <v>156.02661983437517</v>
      </c>
      <c r="AD141" s="26">
        <f>'1'!AD141*$G141</f>
        <v>147.05814514281866</v>
      </c>
      <c r="AE141" s="26">
        <f>'1'!AE141*$G141</f>
        <v>0</v>
      </c>
      <c r="AF141" s="26">
        <f t="shared" si="8"/>
        <v>469799.16578109429</v>
      </c>
      <c r="AG141" s="26">
        <f t="shared" si="9"/>
        <v>12862.871406636606</v>
      </c>
      <c r="AH141" s="8">
        <f t="shared" si="10"/>
        <v>236</v>
      </c>
    </row>
    <row r="142" spans="1:34" x14ac:dyDescent="0.25">
      <c r="A142" s="8">
        <f t="shared" si="11"/>
        <v>237</v>
      </c>
      <c r="B142" s="1">
        <f>'1'!B142</f>
        <v>5795569</v>
      </c>
      <c r="C142" t="str">
        <f>'1'!C142</f>
        <v>GATE 500Kv: T-Line</v>
      </c>
      <c r="D142" s="1" t="str">
        <f>'1'!D142</f>
        <v>60</v>
      </c>
      <c r="E142" s="28">
        <f>'1'!E142</f>
        <v>45685</v>
      </c>
      <c r="F142" s="1" t="str">
        <f>'1'!F142</f>
        <v>TOHI</v>
      </c>
      <c r="G142" s="27">
        <f>'7'!$R$35</f>
        <v>6.5367891337875572E-2</v>
      </c>
      <c r="H142" s="26">
        <f>'1'!H142*$G142</f>
        <v>1887.3932737550167</v>
      </c>
      <c r="I142" s="26">
        <f>'1'!I142*$G142</f>
        <v>-414.66775549094751</v>
      </c>
      <c r="J142" s="26">
        <f>'1'!J142*$G142</f>
        <v>4175.3086913154639</v>
      </c>
      <c r="K142" s="26">
        <f>'1'!K142*$G142</f>
        <v>384.11480307962444</v>
      </c>
      <c r="L142" s="26">
        <f>'1'!L142*$G142</f>
        <v>578.19860925091075</v>
      </c>
      <c r="M142" s="26">
        <f>'1'!M142*$G142</f>
        <v>588.7163029671749</v>
      </c>
      <c r="N142" s="26">
        <f>'1'!N142*$G142</f>
        <v>224.71520005221484</v>
      </c>
      <c r="O142" s="26">
        <f>'1'!O142*$G142</f>
        <v>588.7163029671749</v>
      </c>
      <c r="P142" s="26">
        <f>'1'!P142*$G142</f>
        <v>216.1193223412842</v>
      </c>
      <c r="Q142" s="26">
        <f>'1'!Q142*$G142</f>
        <v>224.71520005221484</v>
      </c>
      <c r="R142" s="26">
        <f>'1'!R142*$G142</f>
        <v>190.13558553447871</v>
      </c>
      <c r="S142" s="26">
        <f>'1'!S142*$G142</f>
        <v>597.31218067810562</v>
      </c>
      <c r="T142" s="26">
        <f>'1'!T142*$G142</f>
        <v>198.73146324540932</v>
      </c>
      <c r="U142" s="26">
        <f>'1'!U142*$G142</f>
        <v>198.73146324540932</v>
      </c>
      <c r="V142" s="26">
        <f>'1'!V142*$G142</f>
        <v>605.90805838903623</v>
      </c>
      <c r="W142" s="26">
        <f>'1'!W142*$G142</f>
        <v>224.71520005221484</v>
      </c>
      <c r="X142" s="26">
        <f>'1'!X142*$G142</f>
        <v>207.32734095633995</v>
      </c>
      <c r="Y142" s="26">
        <f>'1'!Y142*$G142</f>
        <v>226.44091238353479</v>
      </c>
      <c r="Z142" s="26">
        <f>'1'!Z142*$G142</f>
        <v>233.0561429869278</v>
      </c>
      <c r="AA142" s="26">
        <f>'1'!AA142*$G142</f>
        <v>580.37536003246203</v>
      </c>
      <c r="AB142" s="26">
        <f>'1'!AB142*$G142</f>
        <v>214.40014679909808</v>
      </c>
      <c r="AC142" s="26">
        <f>'1'!AC142*$G142</f>
        <v>181.64429644968862</v>
      </c>
      <c r="AD142" s="26">
        <f>'1'!AD142*$G142</f>
        <v>164.24990056467996</v>
      </c>
      <c r="AE142" s="26">
        <f>'1'!AE142*$G142</f>
        <v>117.1000405426703</v>
      </c>
      <c r="AF142" s="26">
        <f t="shared" si="8"/>
        <v>9240.7777165027164</v>
      </c>
      <c r="AG142" s="26">
        <f t="shared" si="9"/>
        <v>3152.6803256474714</v>
      </c>
      <c r="AH142" s="8">
        <f t="shared" si="10"/>
        <v>237</v>
      </c>
    </row>
    <row r="143" spans="1:34" x14ac:dyDescent="0.25">
      <c r="A143" s="8">
        <f t="shared" si="11"/>
        <v>238</v>
      </c>
      <c r="B143" s="1">
        <f>'1'!B143</f>
        <v>5798131</v>
      </c>
      <c r="C143" t="str">
        <f>'1'!C143</f>
        <v>Banta Sub, Replace Bank 1</v>
      </c>
      <c r="D143" s="1" t="str">
        <f>'1'!D143</f>
        <v>60</v>
      </c>
      <c r="E143" s="28">
        <f>'1'!E143</f>
        <v>46731</v>
      </c>
      <c r="F143" s="1" t="str">
        <f>'1'!F143</f>
        <v>TOLO</v>
      </c>
      <c r="G143" s="27">
        <f>'7'!$R$35</f>
        <v>6.5367891337875572E-2</v>
      </c>
      <c r="H143" s="26">
        <f>'1'!H143*$G143</f>
        <v>984.34239171139927</v>
      </c>
      <c r="I143" s="26">
        <f>'1'!I143*$G143</f>
        <v>3651.9864268427004</v>
      </c>
      <c r="J143" s="26">
        <f>'1'!J143*$G143</f>
        <v>25436.646777042326</v>
      </c>
      <c r="K143" s="26">
        <f>'1'!K143*$G143</f>
        <v>2309.5325792258827</v>
      </c>
      <c r="L143" s="26">
        <f>'1'!L143*$G143</f>
        <v>1360.7633939805557</v>
      </c>
      <c r="M143" s="26">
        <f>'1'!M143*$G143</f>
        <v>1371.3922131120944</v>
      </c>
      <c r="N143" s="26">
        <f>'1'!N143*$G143</f>
        <v>1587.3938732489703</v>
      </c>
      <c r="O143" s="26">
        <f>'1'!O143*$G143</f>
        <v>1829.6864992819401</v>
      </c>
      <c r="P143" s="26">
        <f>'1'!P143*$G143</f>
        <v>1831.3729908784574</v>
      </c>
      <c r="Q143" s="26">
        <f>'1'!Q143*$G143</f>
        <v>1896.0414457790175</v>
      </c>
      <c r="R143" s="26">
        <f>'1'!R143*$G143</f>
        <v>1667.561055185741</v>
      </c>
      <c r="S143" s="26">
        <f>'1'!S143*$G143</f>
        <v>1917.2141057833553</v>
      </c>
      <c r="T143" s="26">
        <f>'1'!T143*$G143</f>
        <v>1743.6950382269649</v>
      </c>
      <c r="U143" s="26">
        <f>'1'!U143*$G143</f>
        <v>1690.4921114670678</v>
      </c>
      <c r="V143" s="26">
        <f>'1'!V143*$G143</f>
        <v>6467.6233679629513</v>
      </c>
      <c r="W143" s="26">
        <f>'1'!W143*$G143</f>
        <v>3674.8259680761535</v>
      </c>
      <c r="X143" s="26">
        <f>'1'!X143*$G143</f>
        <v>3944.7626753559107</v>
      </c>
      <c r="Y143" s="26">
        <f>'1'!Y143*$G143</f>
        <v>20432.434002827795</v>
      </c>
      <c r="Z143" s="26">
        <f>'1'!Z143*$G143</f>
        <v>1894.5053003325772</v>
      </c>
      <c r="AA143" s="26">
        <f>'1'!AA143*$G143</f>
        <v>1954.5326349481486</v>
      </c>
      <c r="AB143" s="26">
        <f>'1'!AB143*$G143</f>
        <v>1908.1737264113272</v>
      </c>
      <c r="AC143" s="26">
        <f>'1'!AC143*$G143</f>
        <v>1914.8477881169242</v>
      </c>
      <c r="AD143" s="26">
        <f>'1'!AD143*$G143</f>
        <v>1815.416688602882</v>
      </c>
      <c r="AE143" s="26">
        <f>'1'!AE143*$G143</f>
        <v>18018.43699645485</v>
      </c>
      <c r="AF143" s="26">
        <f t="shared" si="8"/>
        <v>45843.933752072437</v>
      </c>
      <c r="AG143" s="26">
        <f t="shared" si="9"/>
        <v>65459.746298783546</v>
      </c>
      <c r="AH143" s="8">
        <f t="shared" si="10"/>
        <v>238</v>
      </c>
    </row>
    <row r="144" spans="1:34" x14ac:dyDescent="0.25">
      <c r="A144" s="8">
        <f t="shared" si="11"/>
        <v>239</v>
      </c>
      <c r="B144" s="1">
        <f>'1'!B144</f>
        <v>5800032</v>
      </c>
      <c r="C144" t="str">
        <f>'1'!C144</f>
        <v>Contra Costa-Delta Yard Swap</v>
      </c>
      <c r="D144" s="1" t="str">
        <f>'1'!D144</f>
        <v>60</v>
      </c>
      <c r="E144" s="28">
        <f>'1'!E144</f>
        <v>46077</v>
      </c>
      <c r="F144" s="1" t="str">
        <f>'1'!F144</f>
        <v>TOHI</v>
      </c>
      <c r="G144" s="27">
        <f>'7'!$R$35</f>
        <v>6.5367891337875572E-2</v>
      </c>
      <c r="H144" s="26">
        <f>'1'!H144*$G144</f>
        <v>9412.8456168714074</v>
      </c>
      <c r="I144" s="26">
        <f>'1'!I144*$G144</f>
        <v>8030.484671592817</v>
      </c>
      <c r="J144" s="26">
        <f>'1'!J144*$G144</f>
        <v>6573.43437367157</v>
      </c>
      <c r="K144" s="26">
        <f>'1'!K144*$G144</f>
        <v>3444.5087397362831</v>
      </c>
      <c r="L144" s="26">
        <f>'1'!L144*$G144</f>
        <v>2514.8858098638193</v>
      </c>
      <c r="M144" s="26">
        <f>'1'!M144*$G144</f>
        <v>2701.9817884510867</v>
      </c>
      <c r="N144" s="26">
        <f>'1'!N144*$G144</f>
        <v>2867.2971856445743</v>
      </c>
      <c r="O144" s="26">
        <f>'1'!O144*$G144</f>
        <v>2261.2453178945943</v>
      </c>
      <c r="P144" s="26">
        <f>'1'!P144*$G144</f>
        <v>2276.8486335569451</v>
      </c>
      <c r="Q144" s="26">
        <f>'1'!Q144*$G144</f>
        <v>2440.0984053841557</v>
      </c>
      <c r="R144" s="26">
        <f>'1'!R144*$G144</f>
        <v>1456.4293029535368</v>
      </c>
      <c r="S144" s="26">
        <f>'1'!S144*$G144</f>
        <v>1780.1507112260979</v>
      </c>
      <c r="T144" s="26">
        <f>'1'!T144*$G144</f>
        <v>0</v>
      </c>
      <c r="U144" s="26">
        <f>'1'!U144*$G144</f>
        <v>0</v>
      </c>
      <c r="V144" s="26">
        <f>'1'!V144*$G144</f>
        <v>0</v>
      </c>
      <c r="W144" s="26">
        <f>'1'!W144*$G144</f>
        <v>0</v>
      </c>
      <c r="X144" s="26">
        <f>'1'!X144*$G144</f>
        <v>0</v>
      </c>
      <c r="Y144" s="26">
        <f>'1'!Y144*$G144</f>
        <v>0</v>
      </c>
      <c r="Z144" s="26">
        <f>'1'!Z144*$G144</f>
        <v>0</v>
      </c>
      <c r="AA144" s="26">
        <f>'1'!AA144*$G144</f>
        <v>0</v>
      </c>
      <c r="AB144" s="26">
        <f>'1'!AB144*$G144</f>
        <v>0</v>
      </c>
      <c r="AC144" s="26">
        <f>'1'!AC144*$G144</f>
        <v>0</v>
      </c>
      <c r="AD144" s="26">
        <f>'1'!AD144*$G144</f>
        <v>0</v>
      </c>
      <c r="AE144" s="26">
        <f>'1'!AE144*$G144</f>
        <v>0</v>
      </c>
      <c r="AF144" s="26">
        <f t="shared" si="8"/>
        <v>45760.210556846891</v>
      </c>
      <c r="AG144" s="26">
        <f t="shared" si="9"/>
        <v>0</v>
      </c>
      <c r="AH144" s="8">
        <f t="shared" si="10"/>
        <v>239</v>
      </c>
    </row>
    <row r="145" spans="1:34" x14ac:dyDescent="0.25">
      <c r="A145" s="8">
        <f t="shared" si="11"/>
        <v>240</v>
      </c>
      <c r="B145" s="1">
        <f>'1'!B145</f>
        <v>5803072</v>
      </c>
      <c r="C145" t="str">
        <f>'1'!C145</f>
        <v>Riverbank-Ripon - Line Reconductor</v>
      </c>
      <c r="D145" s="1" t="str">
        <f>'1'!D145</f>
        <v>60</v>
      </c>
      <c r="E145" s="28">
        <f>'1'!E145</f>
        <v>46450</v>
      </c>
      <c r="F145" s="1" t="str">
        <f>'1'!F145</f>
        <v>TOLO</v>
      </c>
      <c r="G145" s="27">
        <f>'7'!$R$35</f>
        <v>6.5367891337875572E-2</v>
      </c>
      <c r="H145" s="26">
        <f>'1'!H145*$G145</f>
        <v>11614.083210517831</v>
      </c>
      <c r="I145" s="26">
        <f>'1'!I145*$G145</f>
        <v>8977.7046378134346</v>
      </c>
      <c r="J145" s="26">
        <f>'1'!J145*$G145</f>
        <v>7998.9838847570945</v>
      </c>
      <c r="K145" s="26">
        <f>'1'!K145*$G145</f>
        <v>65235.769755903457</v>
      </c>
      <c r="L145" s="26">
        <f>'1'!L145*$G145</f>
        <v>31660.160291593111</v>
      </c>
      <c r="M145" s="26">
        <f>'1'!M145*$G145</f>
        <v>39879.2901607979</v>
      </c>
      <c r="N145" s="26">
        <f>'1'!N145*$G145</f>
        <v>15739.097846237933</v>
      </c>
      <c r="O145" s="26">
        <f>'1'!O145*$G145</f>
        <v>4137.5521972787074</v>
      </c>
      <c r="P145" s="26">
        <f>'1'!P145*$G145</f>
        <v>4650.8666375876428</v>
      </c>
      <c r="Q145" s="26">
        <f>'1'!Q145*$G145</f>
        <v>54968.768439709165</v>
      </c>
      <c r="R145" s="26">
        <f>'1'!R145*$G145</f>
        <v>13155.556140101944</v>
      </c>
      <c r="S145" s="26">
        <f>'1'!S145*$G145</f>
        <v>5446.03435176723</v>
      </c>
      <c r="T145" s="26">
        <f>'1'!T145*$G145</f>
        <v>4989.6553448135846</v>
      </c>
      <c r="U145" s="26">
        <f>'1'!U145*$G145</f>
        <v>3661.4451607192909</v>
      </c>
      <c r="V145" s="26">
        <f>'1'!V145*$G145</f>
        <v>4347.324297371084</v>
      </c>
      <c r="W145" s="26">
        <f>'1'!W145*$G145</f>
        <v>3073.6963025439163</v>
      </c>
      <c r="X145" s="26">
        <f>'1'!X145*$G145</f>
        <v>494.80225348204914</v>
      </c>
      <c r="Y145" s="26">
        <f>'1'!Y145*$G145</f>
        <v>576.33562434778139</v>
      </c>
      <c r="Z145" s="26">
        <f>'1'!Z145*$G145</f>
        <v>628.10699428737882</v>
      </c>
      <c r="AA145" s="26">
        <f>'1'!AA145*$G145</f>
        <v>138.59954000369757</v>
      </c>
      <c r="AB145" s="26">
        <f>'1'!AB145*$G145</f>
        <v>132.36997995919802</v>
      </c>
      <c r="AC145" s="26">
        <f>'1'!AC145*$G145</f>
        <v>132.36997995919802</v>
      </c>
      <c r="AD145" s="26">
        <f>'1'!AD145*$G145</f>
        <v>119.73436656358669</v>
      </c>
      <c r="AE145" s="26">
        <f>'1'!AE145*$G145</f>
        <v>138.59954000369757</v>
      </c>
      <c r="AF145" s="26">
        <f t="shared" si="8"/>
        <v>263463.86755406548</v>
      </c>
      <c r="AG145" s="26">
        <f t="shared" si="9"/>
        <v>18433.039384054471</v>
      </c>
      <c r="AH145" s="8">
        <f t="shared" si="10"/>
        <v>240</v>
      </c>
    </row>
    <row r="146" spans="1:34" x14ac:dyDescent="0.25">
      <c r="A146" s="8">
        <f t="shared" si="11"/>
        <v>241</v>
      </c>
      <c r="B146" s="1">
        <f>'1'!B146</f>
        <v>5803073</v>
      </c>
      <c r="C146" t="str">
        <f>'1'!C146</f>
        <v>Stanislaus-Melones Sw Sta-Riverbank Jct</v>
      </c>
      <c r="D146" s="1" t="str">
        <f>'1'!D146</f>
        <v>60</v>
      </c>
      <c r="E146" s="28">
        <f>'1'!E146</f>
        <v>46506</v>
      </c>
      <c r="F146" s="1" t="str">
        <f>'1'!F146</f>
        <v>TOLO</v>
      </c>
      <c r="G146" s="27">
        <f>'7'!$R$35</f>
        <v>6.5367891337875572E-2</v>
      </c>
      <c r="H146" s="26">
        <f>'1'!H146*$G146</f>
        <v>2154.4864777615762</v>
      </c>
      <c r="I146" s="26">
        <f>'1'!I146*$G146</f>
        <v>6132.8417124760217</v>
      </c>
      <c r="J146" s="26">
        <f>'1'!J146*$G146</f>
        <v>12391.379343205645</v>
      </c>
      <c r="K146" s="26">
        <f>'1'!K146*$G146</f>
        <v>2043.8905424070244</v>
      </c>
      <c r="L146" s="26">
        <f>'1'!L146*$G146</f>
        <v>2352.8584176046274</v>
      </c>
      <c r="M146" s="26">
        <f>'1'!M146*$G146</f>
        <v>57445.708188651348</v>
      </c>
      <c r="N146" s="26">
        <f>'1'!N146*$G146</f>
        <v>3854.8229936641283</v>
      </c>
      <c r="O146" s="26">
        <f>'1'!O146*$G146</f>
        <v>45679.971470229641</v>
      </c>
      <c r="P146" s="26">
        <f>'1'!P146*$G146</f>
        <v>30836.864773770838</v>
      </c>
      <c r="Q146" s="26">
        <f>'1'!Q146*$G146</f>
        <v>49619.596229326395</v>
      </c>
      <c r="R146" s="26">
        <f>'1'!R146*$G146</f>
        <v>20316.562878642279</v>
      </c>
      <c r="S146" s="26">
        <f>'1'!S146*$G146</f>
        <v>7232.7741464401861</v>
      </c>
      <c r="T146" s="26">
        <f>'1'!T146*$G146</f>
        <v>10098.600554529658</v>
      </c>
      <c r="U146" s="26">
        <f>'1'!U146*$G146</f>
        <v>2110.2062681692992</v>
      </c>
      <c r="V146" s="26">
        <f>'1'!V146*$G146</f>
        <v>1356.4229659957207</v>
      </c>
      <c r="W146" s="26">
        <f>'1'!W146*$G146</f>
        <v>3723.1655237205127</v>
      </c>
      <c r="X146" s="26">
        <f>'1'!X146*$G146</f>
        <v>2256.9637210119636</v>
      </c>
      <c r="Y146" s="26">
        <f>'1'!Y146*$G146</f>
        <v>1660.1548730971597</v>
      </c>
      <c r="Z146" s="26">
        <f>'1'!Z146*$G146</f>
        <v>1638.6357632687311</v>
      </c>
      <c r="AA146" s="26">
        <f>'1'!AA146*$G146</f>
        <v>1402.167416353966</v>
      </c>
      <c r="AB146" s="26">
        <f>'1'!AB146*$G146</f>
        <v>436.42218972819251</v>
      </c>
      <c r="AC146" s="26">
        <f>'1'!AC146*$G146</f>
        <v>436.42218972819251</v>
      </c>
      <c r="AD146" s="26">
        <f>'1'!AD146*$G146</f>
        <v>394.73054863289542</v>
      </c>
      <c r="AE146" s="26">
        <f>'1'!AE146*$G146</f>
        <v>456.98692834308815</v>
      </c>
      <c r="AF146" s="26">
        <f t="shared" si="8"/>
        <v>240061.75717417969</v>
      </c>
      <c r="AG146" s="26">
        <f t="shared" si="9"/>
        <v>25970.878942579377</v>
      </c>
      <c r="AH146" s="8">
        <f t="shared" si="10"/>
        <v>241</v>
      </c>
    </row>
    <row r="147" spans="1:34" x14ac:dyDescent="0.25">
      <c r="A147" s="8">
        <f t="shared" si="11"/>
        <v>242</v>
      </c>
      <c r="B147" s="1">
        <f>'1'!B147</f>
        <v>5803222</v>
      </c>
      <c r="C147" t="str">
        <f>'1'!C147</f>
        <v>Weber-Mormon Jct Reconductor</v>
      </c>
      <c r="D147" s="1" t="str">
        <f>'1'!D147</f>
        <v>60</v>
      </c>
      <c r="E147" s="28">
        <f>'1'!E147</f>
        <v>46477</v>
      </c>
      <c r="F147" s="1" t="str">
        <f>'1'!F147</f>
        <v>TOLO</v>
      </c>
      <c r="G147" s="27">
        <f>'7'!$R$35</f>
        <v>6.5367891337875572E-2</v>
      </c>
      <c r="H147" s="26">
        <f>'1'!H147*$G147</f>
        <v>4722.2287645612005</v>
      </c>
      <c r="I147" s="26">
        <f>'1'!I147*$G147</f>
        <v>5997.2752426304014</v>
      </c>
      <c r="J147" s="26">
        <f>'1'!J147*$G147</f>
        <v>4155.6068088662287</v>
      </c>
      <c r="K147" s="26">
        <f>'1'!K147*$G147</f>
        <v>4736.6619949686046</v>
      </c>
      <c r="L147" s="26">
        <f>'1'!L147*$G147</f>
        <v>46861.744504148824</v>
      </c>
      <c r="M147" s="26">
        <f>'1'!M147*$G147</f>
        <v>61075.194987295545</v>
      </c>
      <c r="N147" s="26">
        <f>'1'!N147*$G147</f>
        <v>64015.351224625323</v>
      </c>
      <c r="O147" s="26">
        <f>'1'!O147*$G147</f>
        <v>60364.724449922447</v>
      </c>
      <c r="P147" s="26">
        <f>'1'!P147*$G147</f>
        <v>57495.387786068131</v>
      </c>
      <c r="Q147" s="26">
        <f>'1'!Q147*$G147</f>
        <v>36470.367701105963</v>
      </c>
      <c r="R147" s="26">
        <f>'1'!R147*$G147</f>
        <v>135428.64818352339</v>
      </c>
      <c r="S147" s="26">
        <f>'1'!S147*$G147</f>
        <v>58280.926809853656</v>
      </c>
      <c r="T147" s="26">
        <f>'1'!T147*$G147</f>
        <v>81956.484152784004</v>
      </c>
      <c r="U147" s="26">
        <f>'1'!U147*$G147</f>
        <v>14004.704658948351</v>
      </c>
      <c r="V147" s="26">
        <f>'1'!V147*$G147</f>
        <v>17177.047646310253</v>
      </c>
      <c r="W147" s="26">
        <f>'1'!W147*$G147</f>
        <v>18165.089860671378</v>
      </c>
      <c r="X147" s="26">
        <f>'1'!X147*$G147</f>
        <v>12142.922525019512</v>
      </c>
      <c r="Y147" s="26">
        <f>'1'!Y147*$G147</f>
        <v>4743.8263158592363</v>
      </c>
      <c r="Z147" s="26">
        <f>'1'!Z147*$G147</f>
        <v>4307.9205324726126</v>
      </c>
      <c r="AA147" s="26">
        <f>'1'!AA147*$G147</f>
        <v>3498.2411464160164</v>
      </c>
      <c r="AB147" s="26">
        <f>'1'!AB147*$G147</f>
        <v>870.81143803577709</v>
      </c>
      <c r="AC147" s="26">
        <f>'1'!AC147*$G147</f>
        <v>870.81143803577709</v>
      </c>
      <c r="AD147" s="26">
        <f>'1'!AD147*$G147</f>
        <v>787.88573108454807</v>
      </c>
      <c r="AE147" s="26">
        <f>'1'!AE147*$G147</f>
        <v>290.32495258804056</v>
      </c>
      <c r="AF147" s="26">
        <f t="shared" si="8"/>
        <v>539604.11845756974</v>
      </c>
      <c r="AG147" s="26">
        <f t="shared" si="9"/>
        <v>158816.07039822548</v>
      </c>
      <c r="AH147" s="8">
        <f t="shared" si="10"/>
        <v>242</v>
      </c>
    </row>
    <row r="148" spans="1:34" x14ac:dyDescent="0.25">
      <c r="A148" s="8">
        <f t="shared" si="11"/>
        <v>243</v>
      </c>
      <c r="B148" s="1">
        <f>'1'!B148</f>
        <v>5803540</v>
      </c>
      <c r="C148" t="str">
        <f>'1'!C148</f>
        <v>Grant RAS Project</v>
      </c>
      <c r="D148" s="1" t="str">
        <f>'1'!D148</f>
        <v>60</v>
      </c>
      <c r="E148" s="28">
        <f>'1'!E148</f>
        <v>46295</v>
      </c>
      <c r="F148" s="1" t="str">
        <f>'1'!F148</f>
        <v>TOO</v>
      </c>
      <c r="G148" s="27">
        <f>'7'!$R$35</f>
        <v>6.5367891337875572E-2</v>
      </c>
      <c r="H148" s="26">
        <f>'1'!H148*$G148</f>
        <v>2494.809151504247</v>
      </c>
      <c r="I148" s="26">
        <f>'1'!I148*$G148</f>
        <v>2494.809151504247</v>
      </c>
      <c r="J148" s="26">
        <f>'1'!J148*$G148</f>
        <v>2494.809151504247</v>
      </c>
      <c r="K148" s="26">
        <f>'1'!K148*$G148</f>
        <v>2494.809151504247</v>
      </c>
      <c r="L148" s="26">
        <f>'1'!L148*$G148</f>
        <v>2494.809151504247</v>
      </c>
      <c r="M148" s="26">
        <f>'1'!M148*$G148</f>
        <v>2494.809151504247</v>
      </c>
      <c r="N148" s="26">
        <f>'1'!N148*$G148</f>
        <v>2494.809151504247</v>
      </c>
      <c r="O148" s="26">
        <f>'1'!O148*$G148</f>
        <v>2494.809151504247</v>
      </c>
      <c r="P148" s="26">
        <f>'1'!P148*$G148</f>
        <v>2494.809151504247</v>
      </c>
      <c r="Q148" s="26">
        <f>'1'!Q148*$G148</f>
        <v>2494.809151504247</v>
      </c>
      <c r="R148" s="26">
        <f>'1'!R148*$G148</f>
        <v>2494.809151504247</v>
      </c>
      <c r="S148" s="26">
        <f>'1'!S148*$G148</f>
        <v>2494.809151504247</v>
      </c>
      <c r="T148" s="26">
        <f>'1'!T148*$G148</f>
        <v>15.895836976087892</v>
      </c>
      <c r="U148" s="26">
        <f>'1'!U148*$G148</f>
        <v>15.895836976087892</v>
      </c>
      <c r="V148" s="26">
        <f>'1'!V148*$G148</f>
        <v>15.895836976087892</v>
      </c>
      <c r="W148" s="26">
        <f>'1'!W148*$G148</f>
        <v>15.895836976087892</v>
      </c>
      <c r="X148" s="26">
        <f>'1'!X148*$G148</f>
        <v>15.895836976087892</v>
      </c>
      <c r="Y148" s="26">
        <f>'1'!Y148*$G148</f>
        <v>15.895836976087892</v>
      </c>
      <c r="Z148" s="26">
        <f>'1'!Z148*$G148</f>
        <v>15.895836976087892</v>
      </c>
      <c r="AA148" s="26">
        <f>'1'!AA148*$G148</f>
        <v>15.895836976087892</v>
      </c>
      <c r="AB148" s="26">
        <f>'1'!AB148*$G148</f>
        <v>15.895836976087892</v>
      </c>
      <c r="AC148" s="26">
        <f>'1'!AC148*$G148</f>
        <v>15.895836976087892</v>
      </c>
      <c r="AD148" s="26">
        <f>'1'!AD148*$G148</f>
        <v>15.895836976087892</v>
      </c>
      <c r="AE148" s="26">
        <f>'1'!AE148*$G148</f>
        <v>15.895836976087892</v>
      </c>
      <c r="AF148" s="26">
        <f t="shared" si="8"/>
        <v>29937.709818050964</v>
      </c>
      <c r="AG148" s="26">
        <f t="shared" si="9"/>
        <v>190.75004371305465</v>
      </c>
      <c r="AH148" s="8">
        <f t="shared" si="10"/>
        <v>243</v>
      </c>
    </row>
    <row r="149" spans="1:34" x14ac:dyDescent="0.25">
      <c r="A149" s="8">
        <f t="shared" si="11"/>
        <v>244</v>
      </c>
      <c r="B149" s="1">
        <f>'1'!B149</f>
        <v>5805505</v>
      </c>
      <c r="C149" t="str">
        <f>'1'!C149</f>
        <v>Recond. SanMiguel-Paso Robles70kV lineP2</v>
      </c>
      <c r="D149" s="1" t="str">
        <f>'1'!D149</f>
        <v>60</v>
      </c>
      <c r="E149" s="28">
        <f>'1'!E149</f>
        <v>46477</v>
      </c>
      <c r="F149" s="1" t="str">
        <f>'1'!F149</f>
        <v>TOLO</v>
      </c>
      <c r="G149" s="27">
        <f>'7'!$R$35</f>
        <v>6.5367891337875572E-2</v>
      </c>
      <c r="H149" s="26">
        <f>'1'!H149*$G149</f>
        <v>36741.000576428472</v>
      </c>
      <c r="I149" s="26">
        <f>'1'!I149*$G149</f>
        <v>36741.000576428472</v>
      </c>
      <c r="J149" s="26">
        <f>'1'!J149*$G149</f>
        <v>36741.000576428472</v>
      </c>
      <c r="K149" s="26">
        <f>'1'!K149*$G149</f>
        <v>36741.000576428472</v>
      </c>
      <c r="L149" s="26">
        <f>'1'!L149*$G149</f>
        <v>36741.000576428472</v>
      </c>
      <c r="M149" s="26">
        <f>'1'!M149*$G149</f>
        <v>36741.000576428472</v>
      </c>
      <c r="N149" s="26">
        <f>'1'!N149*$G149</f>
        <v>36741.000576428472</v>
      </c>
      <c r="O149" s="26">
        <f>'1'!O149*$G149</f>
        <v>36741.000576428472</v>
      </c>
      <c r="P149" s="26">
        <f>'1'!P149*$G149</f>
        <v>36741.000576428472</v>
      </c>
      <c r="Q149" s="26">
        <f>'1'!Q149*$G149</f>
        <v>36741.000576428472</v>
      </c>
      <c r="R149" s="26">
        <f>'1'!R149*$G149</f>
        <v>36741.000576428472</v>
      </c>
      <c r="S149" s="26">
        <f>'1'!S149*$G149</f>
        <v>36741.000576428472</v>
      </c>
      <c r="T149" s="26">
        <f>'1'!T149*$G149</f>
        <v>16978.379916758899</v>
      </c>
      <c r="U149" s="26">
        <f>'1'!U149*$G149</f>
        <v>16978.379916758899</v>
      </c>
      <c r="V149" s="26">
        <f>'1'!V149*$G149</f>
        <v>16978.379916758899</v>
      </c>
      <c r="W149" s="26">
        <f>'1'!W149*$G149</f>
        <v>16978.379916758899</v>
      </c>
      <c r="X149" s="26">
        <f>'1'!X149*$G149</f>
        <v>16978.379916758899</v>
      </c>
      <c r="Y149" s="26">
        <f>'1'!Y149*$G149</f>
        <v>16978.379916758899</v>
      </c>
      <c r="Z149" s="26">
        <f>'1'!Z149*$G149</f>
        <v>16978.379916758899</v>
      </c>
      <c r="AA149" s="26">
        <f>'1'!AA149*$G149</f>
        <v>16978.379916758899</v>
      </c>
      <c r="AB149" s="26">
        <f>'1'!AB149*$G149</f>
        <v>16978.379916758899</v>
      </c>
      <c r="AC149" s="26">
        <f>'1'!AC149*$G149</f>
        <v>16978.379916758899</v>
      </c>
      <c r="AD149" s="26">
        <f>'1'!AD149*$G149</f>
        <v>16978.379916758899</v>
      </c>
      <c r="AE149" s="26">
        <f>'1'!AE149*$G149</f>
        <v>16978.379916758899</v>
      </c>
      <c r="AF149" s="26">
        <f t="shared" si="8"/>
        <v>440892.00691714179</v>
      </c>
      <c r="AG149" s="26">
        <f t="shared" si="9"/>
        <v>203740.55900110674</v>
      </c>
      <c r="AH149" s="8">
        <f t="shared" si="10"/>
        <v>244</v>
      </c>
    </row>
    <row r="150" spans="1:34" x14ac:dyDescent="0.25">
      <c r="A150" s="8">
        <f t="shared" si="11"/>
        <v>245</v>
      </c>
      <c r="B150" s="1">
        <f>'1'!B150</f>
        <v>5805561</v>
      </c>
      <c r="C150" t="str">
        <f>'1'!C150</f>
        <v>VIERRA 115KV TLINE RECONFIGURATION</v>
      </c>
      <c r="D150" s="1" t="str">
        <f>'1'!D150</f>
        <v>60</v>
      </c>
      <c r="E150" s="28">
        <f>'1'!E150</f>
        <v>45985</v>
      </c>
      <c r="F150" s="1" t="str">
        <f>'1'!F150</f>
        <v>TOLO</v>
      </c>
      <c r="G150" s="27">
        <f>'7'!$R$35</f>
        <v>6.5367891337875572E-2</v>
      </c>
      <c r="H150" s="26">
        <f>'1'!H150*$G150</f>
        <v>677.63624555408717</v>
      </c>
      <c r="I150" s="26">
        <f>'1'!I150*$G150</f>
        <v>1252.0042963725982</v>
      </c>
      <c r="J150" s="26">
        <f>'1'!J150*$G150</f>
        <v>10632.571248501361</v>
      </c>
      <c r="K150" s="26">
        <f>'1'!K150*$G150</f>
        <v>5348.1851552235639</v>
      </c>
      <c r="L150" s="26">
        <f>'1'!L150*$G150</f>
        <v>817.80461494989368</v>
      </c>
      <c r="M150" s="26">
        <f>'1'!M150*$G150</f>
        <v>817.80461494989368</v>
      </c>
      <c r="N150" s="26">
        <f>'1'!N150*$G150</f>
        <v>622.47228205405395</v>
      </c>
      <c r="O150" s="26">
        <f>'1'!O150*$G150</f>
        <v>637.68992715751131</v>
      </c>
      <c r="P150" s="26">
        <f>'1'!P150*$G150</f>
        <v>195.33233289583978</v>
      </c>
      <c r="Q150" s="26">
        <f>'1'!Q150*$G150</f>
        <v>195.33233289583978</v>
      </c>
      <c r="R150" s="26">
        <f>'1'!R150*$G150</f>
        <v>195.33233289583978</v>
      </c>
      <c r="S150" s="26">
        <f>'1'!S150*$G150</f>
        <v>195.33233289583978</v>
      </c>
      <c r="T150" s="26">
        <f>'1'!T150*$G150</f>
        <v>0</v>
      </c>
      <c r="U150" s="26">
        <f>'1'!U150*$G150</f>
        <v>0</v>
      </c>
      <c r="V150" s="26">
        <f>'1'!V150*$G150</f>
        <v>0</v>
      </c>
      <c r="W150" s="26">
        <f>'1'!W150*$G150</f>
        <v>0</v>
      </c>
      <c r="X150" s="26">
        <f>'1'!X150*$G150</f>
        <v>0</v>
      </c>
      <c r="Y150" s="26">
        <f>'1'!Y150*$G150</f>
        <v>0</v>
      </c>
      <c r="Z150" s="26">
        <f>'1'!Z150*$G150</f>
        <v>0</v>
      </c>
      <c r="AA150" s="26">
        <f>'1'!AA150*$G150</f>
        <v>0</v>
      </c>
      <c r="AB150" s="26">
        <f>'1'!AB150*$G150</f>
        <v>0</v>
      </c>
      <c r="AC150" s="26">
        <f>'1'!AC150*$G150</f>
        <v>0</v>
      </c>
      <c r="AD150" s="26">
        <f>'1'!AD150*$G150</f>
        <v>0</v>
      </c>
      <c r="AE150" s="26">
        <f>'1'!AE150*$G150</f>
        <v>0</v>
      </c>
      <c r="AF150" s="26">
        <f t="shared" si="8"/>
        <v>21587.497716346326</v>
      </c>
      <c r="AG150" s="26">
        <f t="shared" si="9"/>
        <v>0</v>
      </c>
      <c r="AH150" s="8">
        <f t="shared" si="10"/>
        <v>245</v>
      </c>
    </row>
    <row r="151" spans="1:34" x14ac:dyDescent="0.25">
      <c r="A151" s="8">
        <f t="shared" si="11"/>
        <v>246</v>
      </c>
      <c r="B151" s="1">
        <f>'1'!B151</f>
        <v>5806599</v>
      </c>
      <c r="C151" t="str">
        <f>'1'!C151</f>
        <v>Newark - HVDC Connection - TLine</v>
      </c>
      <c r="D151" s="1" t="str">
        <f>'1'!D151</f>
        <v>60</v>
      </c>
      <c r="E151" s="28">
        <f>'1'!E151</f>
        <v>46535</v>
      </c>
      <c r="F151" s="1" t="str">
        <f>'1'!F151</f>
        <v>TOHI</v>
      </c>
      <c r="G151" s="27">
        <f>'7'!$R$35</f>
        <v>6.5367891337875572E-2</v>
      </c>
      <c r="H151" s="26">
        <f>'1'!H151*$G151</f>
        <v>6384.5146309159763</v>
      </c>
      <c r="I151" s="26">
        <f>'1'!I151*$G151</f>
        <v>6384.5146309159763</v>
      </c>
      <c r="J151" s="26">
        <f>'1'!J151*$G151</f>
        <v>6384.5146309159763</v>
      </c>
      <c r="K151" s="26">
        <f>'1'!K151*$G151</f>
        <v>6384.5146309159763</v>
      </c>
      <c r="L151" s="26">
        <f>'1'!L151*$G151</f>
        <v>6384.5146309159763</v>
      </c>
      <c r="M151" s="26">
        <f>'1'!M151*$G151</f>
        <v>6384.5146309159763</v>
      </c>
      <c r="N151" s="26">
        <f>'1'!N151*$G151</f>
        <v>6384.5146309159763</v>
      </c>
      <c r="O151" s="26">
        <f>'1'!O151*$G151</f>
        <v>6384.5146309159763</v>
      </c>
      <c r="P151" s="26">
        <f>'1'!P151*$G151</f>
        <v>6384.5146309159763</v>
      </c>
      <c r="Q151" s="26">
        <f>'1'!Q151*$G151</f>
        <v>6384.5146309159763</v>
      </c>
      <c r="R151" s="26">
        <f>'1'!R151*$G151</f>
        <v>6384.5146309159763</v>
      </c>
      <c r="S151" s="26">
        <f>'1'!S151*$G151</f>
        <v>6384.5146309159763</v>
      </c>
      <c r="T151" s="26">
        <f>'1'!T151*$G151</f>
        <v>2812.2160214735691</v>
      </c>
      <c r="U151" s="26">
        <f>'1'!U151*$G151</f>
        <v>2812.2160214735691</v>
      </c>
      <c r="V151" s="26">
        <f>'1'!V151*$G151</f>
        <v>2812.2160214735691</v>
      </c>
      <c r="W151" s="26">
        <f>'1'!W151*$G151</f>
        <v>2812.2160214735691</v>
      </c>
      <c r="X151" s="26">
        <f>'1'!X151*$G151</f>
        <v>2812.2160214735691</v>
      </c>
      <c r="Y151" s="26">
        <f>'1'!Y151*$G151</f>
        <v>2812.2160214735691</v>
      </c>
      <c r="Z151" s="26">
        <f>'1'!Z151*$G151</f>
        <v>2812.2160214735691</v>
      </c>
      <c r="AA151" s="26">
        <f>'1'!AA151*$G151</f>
        <v>2812.2160214735691</v>
      </c>
      <c r="AB151" s="26">
        <f>'1'!AB151*$G151</f>
        <v>2812.2160214735691</v>
      </c>
      <c r="AC151" s="26">
        <f>'1'!AC151*$G151</f>
        <v>2812.2160214735691</v>
      </c>
      <c r="AD151" s="26">
        <f>'1'!AD151*$G151</f>
        <v>2812.2160214735691</v>
      </c>
      <c r="AE151" s="26">
        <f>'1'!AE151*$G151</f>
        <v>2812.2160214735691</v>
      </c>
      <c r="AF151" s="26">
        <f t="shared" si="8"/>
        <v>76614.17557099172</v>
      </c>
      <c r="AG151" s="26">
        <f t="shared" si="9"/>
        <v>33746.592257682838</v>
      </c>
      <c r="AH151" s="8">
        <f t="shared" si="10"/>
        <v>246</v>
      </c>
    </row>
    <row r="152" spans="1:34" x14ac:dyDescent="0.25">
      <c r="A152" s="8">
        <f t="shared" si="11"/>
        <v>247</v>
      </c>
      <c r="B152" s="1">
        <f>'1'!B152</f>
        <v>5806625</v>
      </c>
      <c r="C152" t="str">
        <f>'1'!C152</f>
        <v>San Jose B - HVDC Connection - TLine</v>
      </c>
      <c r="D152" s="1" t="str">
        <f>'1'!D152</f>
        <v>60</v>
      </c>
      <c r="E152" s="28">
        <f>'1'!E152</f>
        <v>46752</v>
      </c>
      <c r="F152" s="1" t="str">
        <f>'1'!F152</f>
        <v>TOLO</v>
      </c>
      <c r="G152" s="27">
        <f>'7'!$R$35</f>
        <v>6.5367891337875572E-2</v>
      </c>
      <c r="H152" s="26">
        <f>'1'!H152*$G152</f>
        <v>990.20643629683457</v>
      </c>
      <c r="I152" s="26">
        <f>'1'!I152*$G152</f>
        <v>990.20643629683457</v>
      </c>
      <c r="J152" s="26">
        <f>'1'!J152*$G152</f>
        <v>990.20643629683457</v>
      </c>
      <c r="K152" s="26">
        <f>'1'!K152*$G152</f>
        <v>990.20643629683457</v>
      </c>
      <c r="L152" s="26">
        <f>'1'!L152*$G152</f>
        <v>990.20643629683457</v>
      </c>
      <c r="M152" s="26">
        <f>'1'!M152*$G152</f>
        <v>990.20643629683457</v>
      </c>
      <c r="N152" s="26">
        <f>'1'!N152*$G152</f>
        <v>990.20643629683457</v>
      </c>
      <c r="O152" s="26">
        <f>'1'!O152*$G152</f>
        <v>990.20643629683457</v>
      </c>
      <c r="P152" s="26">
        <f>'1'!P152*$G152</f>
        <v>990.20643629683457</v>
      </c>
      <c r="Q152" s="26">
        <f>'1'!Q152*$G152</f>
        <v>990.20643629683457</v>
      </c>
      <c r="R152" s="26">
        <f>'1'!R152*$G152</f>
        <v>990.20643629683457</v>
      </c>
      <c r="S152" s="26">
        <f>'1'!S152*$G152</f>
        <v>990.20643629683457</v>
      </c>
      <c r="T152" s="26">
        <f>'1'!T152*$G152</f>
        <v>34074.020570126675</v>
      </c>
      <c r="U152" s="26">
        <f>'1'!U152*$G152</f>
        <v>34074.020570126675</v>
      </c>
      <c r="V152" s="26">
        <f>'1'!V152*$G152</f>
        <v>34074.020570126675</v>
      </c>
      <c r="W152" s="26">
        <f>'1'!W152*$G152</f>
        <v>34074.020570126675</v>
      </c>
      <c r="X152" s="26">
        <f>'1'!X152*$G152</f>
        <v>34074.020570126675</v>
      </c>
      <c r="Y152" s="26">
        <f>'1'!Y152*$G152</f>
        <v>34074.020570126675</v>
      </c>
      <c r="Z152" s="26">
        <f>'1'!Z152*$G152</f>
        <v>34074.020570126675</v>
      </c>
      <c r="AA152" s="26">
        <f>'1'!AA152*$G152</f>
        <v>34074.020570126675</v>
      </c>
      <c r="AB152" s="26">
        <f>'1'!AB152*$G152</f>
        <v>34074.020570126675</v>
      </c>
      <c r="AC152" s="26">
        <f>'1'!AC152*$G152</f>
        <v>34074.020570126675</v>
      </c>
      <c r="AD152" s="26">
        <f>'1'!AD152*$G152</f>
        <v>34074.020570126675</v>
      </c>
      <c r="AE152" s="26">
        <f>'1'!AE152*$G152</f>
        <v>34074.020570126675</v>
      </c>
      <c r="AF152" s="26">
        <f t="shared" si="8"/>
        <v>11882.477235562013</v>
      </c>
      <c r="AG152" s="26">
        <f t="shared" si="9"/>
        <v>408888.24684152001</v>
      </c>
      <c r="AH152" s="8">
        <f t="shared" si="10"/>
        <v>247</v>
      </c>
    </row>
    <row r="153" spans="1:34" x14ac:dyDescent="0.25">
      <c r="A153" s="8">
        <f t="shared" si="11"/>
        <v>248</v>
      </c>
      <c r="B153" s="1">
        <f>'1'!B153</f>
        <v>5806925</v>
      </c>
      <c r="C153" t="str">
        <f>'1'!C153</f>
        <v>Ortiga Sub - Reroute 70 kV for new bank</v>
      </c>
      <c r="D153" s="1" t="str">
        <f>'1'!D153</f>
        <v>60</v>
      </c>
      <c r="E153" s="28">
        <f>'1'!E153</f>
        <v>46345</v>
      </c>
      <c r="F153" s="1" t="str">
        <f>'1'!F153</f>
        <v>TOLO</v>
      </c>
      <c r="G153" s="27">
        <f>'7'!$R$35</f>
        <v>6.5367891337875572E-2</v>
      </c>
      <c r="H153" s="26">
        <f>'1'!H153*$G153</f>
        <v>38.390562582734326</v>
      </c>
      <c r="I153" s="26">
        <f>'1'!I153*$G153</f>
        <v>219.07395102975619</v>
      </c>
      <c r="J153" s="26">
        <f>'1'!J153*$G153</f>
        <v>130.70309873008222</v>
      </c>
      <c r="K153" s="26">
        <f>'1'!K153*$G153</f>
        <v>209.72634256844</v>
      </c>
      <c r="L153" s="26">
        <f>'1'!L153*$G153</f>
        <v>185.45524451468677</v>
      </c>
      <c r="M153" s="26">
        <f>'1'!M153*$G153</f>
        <v>199.12367059343654</v>
      </c>
      <c r="N153" s="26">
        <f>'1'!N153*$G153</f>
        <v>200.84938292475647</v>
      </c>
      <c r="O153" s="26">
        <f>'1'!O153*$G153</f>
        <v>201.90180597529627</v>
      </c>
      <c r="P153" s="26">
        <f>'1'!P153*$G153</f>
        <v>202.94769223670227</v>
      </c>
      <c r="Q153" s="26">
        <f>'1'!Q153*$G153</f>
        <v>203.99357849810829</v>
      </c>
      <c r="R153" s="26">
        <f>'1'!R153*$G153</f>
        <v>189.82835644519065</v>
      </c>
      <c r="S153" s="26">
        <f>'1'!S153*$G153</f>
        <v>174.61071134173321</v>
      </c>
      <c r="T153" s="26">
        <f>'1'!T153*$G153</f>
        <v>0</v>
      </c>
      <c r="U153" s="26">
        <f>'1'!U153*$G153</f>
        <v>0</v>
      </c>
      <c r="V153" s="26">
        <f>'1'!V153*$G153</f>
        <v>15676.207397981765</v>
      </c>
      <c r="W153" s="26">
        <f>'1'!W153*$G153</f>
        <v>8.2951854107764103</v>
      </c>
      <c r="X153" s="26">
        <f>'1'!X153*$G153</f>
        <v>0</v>
      </c>
      <c r="Y153" s="26">
        <f>'1'!Y153*$G153</f>
        <v>0</v>
      </c>
      <c r="Z153" s="26">
        <f>'1'!Z153*$G153</f>
        <v>0</v>
      </c>
      <c r="AA153" s="26">
        <f>'1'!AA153*$G153</f>
        <v>0</v>
      </c>
      <c r="AB153" s="26">
        <f>'1'!AB153*$G153</f>
        <v>0</v>
      </c>
      <c r="AC153" s="26">
        <f>'1'!AC153*$G153</f>
        <v>0</v>
      </c>
      <c r="AD153" s="26">
        <f>'1'!AD153*$G153</f>
        <v>0</v>
      </c>
      <c r="AE153" s="26">
        <f>'1'!AE153*$G153</f>
        <v>0</v>
      </c>
      <c r="AF153" s="26">
        <f t="shared" si="8"/>
        <v>2156.6043974409231</v>
      </c>
      <c r="AG153" s="26">
        <f t="shared" si="9"/>
        <v>15684.502583392541</v>
      </c>
      <c r="AH153" s="8">
        <f t="shared" si="10"/>
        <v>248</v>
      </c>
    </row>
    <row r="154" spans="1:34" x14ac:dyDescent="0.25">
      <c r="A154" s="8">
        <f t="shared" si="11"/>
        <v>249</v>
      </c>
      <c r="B154" s="1">
        <f>'1'!B154</f>
        <v>5807341</v>
      </c>
      <c r="C154" t="str">
        <f>'1'!C154</f>
        <v>Tulucay-Napa 60kV Line Reconductoring</v>
      </c>
      <c r="D154" s="1" t="str">
        <f>'1'!D154</f>
        <v>60</v>
      </c>
      <c r="E154" s="28">
        <f>'1'!E154</f>
        <v>46370</v>
      </c>
      <c r="F154" s="1" t="str">
        <f>'1'!F154</f>
        <v>TOLO</v>
      </c>
      <c r="G154" s="27">
        <f>'7'!$R$35</f>
        <v>6.5367891337875572E-2</v>
      </c>
      <c r="H154" s="26">
        <f>'1'!H154*$G154</f>
        <v>2826.2461498843882</v>
      </c>
      <c r="I154" s="26">
        <f>'1'!I154*$G154</f>
        <v>1714.36446538366</v>
      </c>
      <c r="J154" s="26">
        <f>'1'!J154*$G154</f>
        <v>2437.575204778514</v>
      </c>
      <c r="K154" s="26">
        <f>'1'!K154*$G154</f>
        <v>3535.1413210762471</v>
      </c>
      <c r="L154" s="26">
        <f>'1'!L154*$G154</f>
        <v>2244.5503584469016</v>
      </c>
      <c r="M154" s="26">
        <f>'1'!M154*$G154</f>
        <v>5825.7237486032809</v>
      </c>
      <c r="N154" s="26">
        <f>'1'!N154*$G154</f>
        <v>5184.9026994506848</v>
      </c>
      <c r="O154" s="26">
        <f>'1'!O154*$G154</f>
        <v>6478.1541352574832</v>
      </c>
      <c r="P154" s="26">
        <f>'1'!P154*$G154</f>
        <v>6304.1055877812551</v>
      </c>
      <c r="Q154" s="26">
        <f>'1'!Q154*$G154</f>
        <v>150566.11303146576</v>
      </c>
      <c r="R154" s="26">
        <f>'1'!R154*$G154</f>
        <v>64505.087466528683</v>
      </c>
      <c r="S154" s="26">
        <f>'1'!S154*$G154</f>
        <v>72547.691345175554</v>
      </c>
      <c r="T154" s="26">
        <f>'1'!T154*$G154</f>
        <v>5581.6923366607243</v>
      </c>
      <c r="U154" s="26">
        <f>'1'!U154*$G154</f>
        <v>3191.3911908977611</v>
      </c>
      <c r="V154" s="26">
        <f>'1'!V154*$G154</f>
        <v>368.6879807238858</v>
      </c>
      <c r="W154" s="26">
        <f>'1'!W154*$G154</f>
        <v>806.09722561128012</v>
      </c>
      <c r="X154" s="26">
        <f>'1'!X154*$G154</f>
        <v>145.80308162913147</v>
      </c>
      <c r="Y154" s="26">
        <f>'1'!Y154*$G154</f>
        <v>0</v>
      </c>
      <c r="Z154" s="26">
        <f>'1'!Z154*$G154</f>
        <v>0</v>
      </c>
      <c r="AA154" s="26">
        <f>'1'!AA154*$G154</f>
        <v>0</v>
      </c>
      <c r="AB154" s="26">
        <f>'1'!AB154*$G154</f>
        <v>0</v>
      </c>
      <c r="AC154" s="26">
        <f>'1'!AC154*$G154</f>
        <v>0</v>
      </c>
      <c r="AD154" s="26">
        <f>'1'!AD154*$G154</f>
        <v>0</v>
      </c>
      <c r="AE154" s="26">
        <f>'1'!AE154*$G154</f>
        <v>0</v>
      </c>
      <c r="AF154" s="26">
        <f t="shared" si="8"/>
        <v>324169.6555138324</v>
      </c>
      <c r="AG154" s="26">
        <f t="shared" si="9"/>
        <v>10093.671815522783</v>
      </c>
      <c r="AH154" s="8">
        <f t="shared" si="10"/>
        <v>249</v>
      </c>
    </row>
    <row r="155" spans="1:34" x14ac:dyDescent="0.25">
      <c r="A155" s="8">
        <f t="shared" si="11"/>
        <v>250</v>
      </c>
      <c r="B155" s="1">
        <f>'1'!B155</f>
        <v>5807461</v>
      </c>
      <c r="C155" t="str">
        <f>'1'!C155</f>
        <v>Ignacio Area Upgrade: Ignacio-Las Galina</v>
      </c>
      <c r="D155" s="1" t="str">
        <f>'1'!D155</f>
        <v>60</v>
      </c>
      <c r="E155" s="28">
        <f>'1'!E155</f>
        <v>46721</v>
      </c>
      <c r="F155" s="1" t="str">
        <f>'1'!F155</f>
        <v>TOLO</v>
      </c>
      <c r="G155" s="27">
        <f>'7'!$R$35</f>
        <v>6.5367891337875572E-2</v>
      </c>
      <c r="H155" s="26">
        <f>'1'!H155*$G155</f>
        <v>8695.2238321859422</v>
      </c>
      <c r="I155" s="26">
        <f>'1'!I155*$G155</f>
        <v>7017.0535682360623</v>
      </c>
      <c r="J155" s="26">
        <f>'1'!J155*$G155</f>
        <v>3016.8785313930343</v>
      </c>
      <c r="K155" s="26">
        <f>'1'!K155*$G155</f>
        <v>2322.4688849216491</v>
      </c>
      <c r="L155" s="26">
        <f>'1'!L155*$G155</f>
        <v>2969.6567666905535</v>
      </c>
      <c r="M155" s="26">
        <f>'1'!M155*$G155</f>
        <v>20089.226426147416</v>
      </c>
      <c r="N155" s="26">
        <f>'1'!N155*$G155</f>
        <v>1528.6150653579527</v>
      </c>
      <c r="O155" s="26">
        <f>'1'!O155*$G155</f>
        <v>2368.494417212647</v>
      </c>
      <c r="P155" s="26">
        <f>'1'!P155*$G155</f>
        <v>4531.7728763591685</v>
      </c>
      <c r="Q155" s="26">
        <f>'1'!Q155*$G155</f>
        <v>2457.2640136494815</v>
      </c>
      <c r="R155" s="26">
        <f>'1'!R155*$G155</f>
        <v>12150.825503082262</v>
      </c>
      <c r="S155" s="26">
        <f>'1'!S155*$G155</f>
        <v>2550.4394059624897</v>
      </c>
      <c r="T155" s="26">
        <f>'1'!T155*$G155</f>
        <v>26435.945342291827</v>
      </c>
      <c r="U155" s="26">
        <f>'1'!U155*$G155</f>
        <v>26543.102926562009</v>
      </c>
      <c r="V155" s="26">
        <f>'1'!V155*$G155</f>
        <v>45715.132858980287</v>
      </c>
      <c r="W155" s="26">
        <f>'1'!W155*$G155</f>
        <v>33800.775702812789</v>
      </c>
      <c r="X155" s="26">
        <f>'1'!X155*$G155</f>
        <v>10123.198492040101</v>
      </c>
      <c r="Y155" s="26">
        <f>'1'!Y155*$G155</f>
        <v>1994.4658797664565</v>
      </c>
      <c r="Z155" s="26">
        <f>'1'!Z155*$G155</f>
        <v>2046.3549119104623</v>
      </c>
      <c r="AA155" s="26">
        <f>'1'!AA155*$G155</f>
        <v>2091.3999258313925</v>
      </c>
      <c r="AB155" s="26">
        <f>'1'!AB155*$G155</f>
        <v>108646.16803888205</v>
      </c>
      <c r="AC155" s="26">
        <f>'1'!AC155*$G155</f>
        <v>119844.41994544312</v>
      </c>
      <c r="AD155" s="26">
        <f>'1'!AD155*$G155</f>
        <v>107493.50986376478</v>
      </c>
      <c r="AE155" s="26">
        <f>'1'!AE155*$G155</f>
        <v>9727.9057795417011</v>
      </c>
      <c r="AF155" s="26">
        <f t="shared" si="8"/>
        <v>69697.919291198647</v>
      </c>
      <c r="AG155" s="26">
        <f t="shared" si="9"/>
        <v>494462.37966782693</v>
      </c>
      <c r="AH155" s="8">
        <f t="shared" si="10"/>
        <v>250</v>
      </c>
    </row>
    <row r="156" spans="1:34" x14ac:dyDescent="0.25">
      <c r="A156" s="8">
        <f t="shared" si="11"/>
        <v>251</v>
      </c>
      <c r="B156" s="1">
        <f>'1'!B156</f>
        <v>5807521</v>
      </c>
      <c r="C156" t="str">
        <f>'1'!C156</f>
        <v>Cortina #1 60050: Reconductor</v>
      </c>
      <c r="D156" s="1" t="str">
        <f>'1'!D156</f>
        <v>60</v>
      </c>
      <c r="E156" s="28">
        <f>'1'!E156</f>
        <v>46429</v>
      </c>
      <c r="F156" s="1" t="str">
        <f>'1'!F156</f>
        <v>TOLO</v>
      </c>
      <c r="G156" s="27">
        <f>'7'!$R$35</f>
        <v>6.5367891337875572E-2</v>
      </c>
      <c r="H156" s="26">
        <f>'1'!H156*$G156</f>
        <v>5127.5423748016992</v>
      </c>
      <c r="I156" s="26">
        <f>'1'!I156*$G156</f>
        <v>3969.4455911250925</v>
      </c>
      <c r="J156" s="26">
        <f>'1'!J156*$G156</f>
        <v>3230.4485059721419</v>
      </c>
      <c r="K156" s="26">
        <f>'1'!K156*$G156</f>
        <v>3655.7516173837616</v>
      </c>
      <c r="L156" s="26">
        <f>'1'!L156*$G156</f>
        <v>28774.180962604176</v>
      </c>
      <c r="M156" s="26">
        <f>'1'!M156*$G156</f>
        <v>62172.048593577703</v>
      </c>
      <c r="N156" s="26">
        <f>'1'!N156*$G156</f>
        <v>211961.42111943202</v>
      </c>
      <c r="O156" s="26">
        <f>'1'!O156*$G156</f>
        <v>3383.0498483004126</v>
      </c>
      <c r="P156" s="26">
        <f>'1'!P156*$G156</f>
        <v>6858.4776006395105</v>
      </c>
      <c r="Q156" s="26">
        <f>'1'!Q156*$G156</f>
        <v>77100.898353104392</v>
      </c>
      <c r="R156" s="26">
        <f>'1'!R156*$G156</f>
        <v>124872.42663210466</v>
      </c>
      <c r="S156" s="26">
        <f>'1'!S156*$G156</f>
        <v>215251.78583460447</v>
      </c>
      <c r="T156" s="26">
        <f>'1'!T156*$G156</f>
        <v>110290.91569999089</v>
      </c>
      <c r="U156" s="26">
        <f>'1'!U156*$G156</f>
        <v>62131.938855452783</v>
      </c>
      <c r="V156" s="26">
        <f>'1'!V156*$G156</f>
        <v>6411.1912673709621</v>
      </c>
      <c r="W156" s="26">
        <f>'1'!W156*$G156</f>
        <v>3862.8174867747503</v>
      </c>
      <c r="X156" s="26">
        <f>'1'!X156*$G156</f>
        <v>3328.1538931548648</v>
      </c>
      <c r="Y156" s="26">
        <f>'1'!Y156*$G156</f>
        <v>6311.4986962915691</v>
      </c>
      <c r="Z156" s="26">
        <f>'1'!Z156*$G156</f>
        <v>1327.0793195741485</v>
      </c>
      <c r="AA156" s="26">
        <f>'1'!AA156*$G156</f>
        <v>1111.9470523920661</v>
      </c>
      <c r="AB156" s="26">
        <f>'1'!AB156*$G156</f>
        <v>1039.3756194287566</v>
      </c>
      <c r="AC156" s="26">
        <f>'1'!AC156*$G156</f>
        <v>1073.4322908157899</v>
      </c>
      <c r="AD156" s="26">
        <f>'1'!AD156*$G156</f>
        <v>988.37559060694628</v>
      </c>
      <c r="AE156" s="26">
        <f>'1'!AE156*$G156</f>
        <v>1195.1015469629776</v>
      </c>
      <c r="AF156" s="26">
        <f t="shared" si="8"/>
        <v>746357.47703365004</v>
      </c>
      <c r="AG156" s="26">
        <f t="shared" si="9"/>
        <v>199071.8273188165</v>
      </c>
      <c r="AH156" s="8">
        <f t="shared" si="10"/>
        <v>251</v>
      </c>
    </row>
    <row r="157" spans="1:34" x14ac:dyDescent="0.25">
      <c r="A157" s="8">
        <f t="shared" si="11"/>
        <v>252</v>
      </c>
      <c r="B157" s="1">
        <f>'1'!B157</f>
        <v>5808477</v>
      </c>
      <c r="C157" t="str">
        <f>'1'!C157</f>
        <v>LOS ESTEROS T-LINE REMOTE END OAA</v>
      </c>
      <c r="D157" s="1" t="str">
        <f>'1'!D157</f>
        <v>60</v>
      </c>
      <c r="E157" s="28">
        <f>'1'!E157</f>
        <v>46128</v>
      </c>
      <c r="F157" s="1" t="str">
        <f>'1'!F157</f>
        <v>TOLO</v>
      </c>
      <c r="G157" s="27">
        <f>'7'!$R$35</f>
        <v>6.5367891337875572E-2</v>
      </c>
      <c r="H157" s="26">
        <f>'1'!H157*$G157</f>
        <v>4351.2354762027999</v>
      </c>
      <c r="I157" s="26">
        <f>'1'!I157*$G157</f>
        <v>4351.2354762027999</v>
      </c>
      <c r="J157" s="26">
        <f>'1'!J157*$G157</f>
        <v>4351.2354762027999</v>
      </c>
      <c r="K157" s="26">
        <f>'1'!K157*$G157</f>
        <v>4351.2354762027999</v>
      </c>
      <c r="L157" s="26">
        <f>'1'!L157*$G157</f>
        <v>4351.2354762027999</v>
      </c>
      <c r="M157" s="26">
        <f>'1'!M157*$G157</f>
        <v>4351.2354762027999</v>
      </c>
      <c r="N157" s="26">
        <f>'1'!N157*$G157</f>
        <v>4351.2354762027999</v>
      </c>
      <c r="O157" s="26">
        <f>'1'!O157*$G157</f>
        <v>4351.2354762027999</v>
      </c>
      <c r="P157" s="26">
        <f>'1'!P157*$G157</f>
        <v>4351.2354762027999</v>
      </c>
      <c r="Q157" s="26">
        <f>'1'!Q157*$G157</f>
        <v>4351.2354762027999</v>
      </c>
      <c r="R157" s="26">
        <f>'1'!R157*$G157</f>
        <v>4351.2354762027999</v>
      </c>
      <c r="S157" s="26">
        <f>'1'!S157*$G157</f>
        <v>4351.2354762027999</v>
      </c>
      <c r="T157" s="26">
        <f>'1'!T157*$G157</f>
        <v>0</v>
      </c>
      <c r="U157" s="26">
        <f>'1'!U157*$G157</f>
        <v>0</v>
      </c>
      <c r="V157" s="26">
        <f>'1'!V157*$G157</f>
        <v>0</v>
      </c>
      <c r="W157" s="26">
        <f>'1'!W157*$G157</f>
        <v>0</v>
      </c>
      <c r="X157" s="26">
        <f>'1'!X157*$G157</f>
        <v>0</v>
      </c>
      <c r="Y157" s="26">
        <f>'1'!Y157*$G157</f>
        <v>0</v>
      </c>
      <c r="Z157" s="26">
        <f>'1'!Z157*$G157</f>
        <v>0</v>
      </c>
      <c r="AA157" s="26">
        <f>'1'!AA157*$G157</f>
        <v>0</v>
      </c>
      <c r="AB157" s="26">
        <f>'1'!AB157*$G157</f>
        <v>0</v>
      </c>
      <c r="AC157" s="26">
        <f>'1'!AC157*$G157</f>
        <v>0</v>
      </c>
      <c r="AD157" s="26">
        <f>'1'!AD157*$G157</f>
        <v>0</v>
      </c>
      <c r="AE157" s="26">
        <f>'1'!AE157*$G157</f>
        <v>0</v>
      </c>
      <c r="AF157" s="26">
        <f t="shared" si="8"/>
        <v>52214.825714433588</v>
      </c>
      <c r="AG157" s="26">
        <f t="shared" si="9"/>
        <v>0</v>
      </c>
      <c r="AH157" s="8">
        <f t="shared" si="10"/>
        <v>252</v>
      </c>
    </row>
    <row r="158" spans="1:34" x14ac:dyDescent="0.25">
      <c r="A158" s="8">
        <f t="shared" si="11"/>
        <v>253</v>
      </c>
      <c r="B158" s="1">
        <f>'1'!B158</f>
        <v>5534504</v>
      </c>
      <c r="C158" t="str">
        <f>'1'!C158</f>
        <v>San Leandro U: RAS project</v>
      </c>
      <c r="D158" s="1" t="str">
        <f>'1'!D158</f>
        <v>61</v>
      </c>
      <c r="E158" s="28" t="str">
        <f>'1'!E158</f>
        <v>OAI</v>
      </c>
      <c r="F158" s="1" t="str">
        <f>'1'!F158</f>
        <v>TOLO</v>
      </c>
      <c r="G158" s="27">
        <f>'7'!$R$35</f>
        <v>6.5367891337875572E-2</v>
      </c>
      <c r="H158" s="26">
        <f>'1'!H158*$G158</f>
        <v>989.63065412063338</v>
      </c>
      <c r="I158" s="26">
        <f>'1'!I158*$G158</f>
        <v>1215.3459829103178</v>
      </c>
      <c r="J158" s="26">
        <f>'1'!J158*$G158</f>
        <v>14474.013434808627</v>
      </c>
      <c r="K158" s="26">
        <f>'1'!K158*$G158</f>
        <v>17190.055856686489</v>
      </c>
      <c r="L158" s="26">
        <f>'1'!L158*$G158</f>
        <v>22165.918576427786</v>
      </c>
      <c r="M158" s="26">
        <f>'1'!M158*$G158</f>
        <v>17889.577272260496</v>
      </c>
      <c r="N158" s="26">
        <f>'1'!N158*$G158</f>
        <v>20063.713338158239</v>
      </c>
      <c r="O158" s="26">
        <f>'1'!O158*$G158</f>
        <v>992.55913565257026</v>
      </c>
      <c r="P158" s="26">
        <f>'1'!P158*$G158</f>
        <v>1483.1124761976575</v>
      </c>
      <c r="Q158" s="26">
        <f>'1'!Q158*$G158</f>
        <v>1020.3274158928998</v>
      </c>
      <c r="R158" s="26">
        <f>'1'!R158*$G158</f>
        <v>937.83313702450084</v>
      </c>
      <c r="S158" s="26">
        <f>'1'!S158*$G158</f>
        <v>937.83313702450084</v>
      </c>
      <c r="T158" s="26">
        <f>'1'!T158*$G158</f>
        <v>937.83313702450084</v>
      </c>
      <c r="U158" s="26">
        <f>'1'!U158*$G158</f>
        <v>2919.264659258185</v>
      </c>
      <c r="V158" s="26">
        <f>'1'!V158*$G158</f>
        <v>0</v>
      </c>
      <c r="W158" s="26">
        <f>'1'!W158*$G158</f>
        <v>0</v>
      </c>
      <c r="X158" s="26">
        <f>'1'!X158*$G158</f>
        <v>0</v>
      </c>
      <c r="Y158" s="26">
        <f>'1'!Y158*$G158</f>
        <v>0</v>
      </c>
      <c r="Z158" s="26">
        <f>'1'!Z158*$G158</f>
        <v>0</v>
      </c>
      <c r="AA158" s="26">
        <f>'1'!AA158*$G158</f>
        <v>0</v>
      </c>
      <c r="AB158" s="26">
        <f>'1'!AB158*$G158</f>
        <v>0</v>
      </c>
      <c r="AC158" s="26">
        <f>'1'!AC158*$G158</f>
        <v>0</v>
      </c>
      <c r="AD158" s="26">
        <f>'1'!AD158*$G158</f>
        <v>0</v>
      </c>
      <c r="AE158" s="26">
        <f>'1'!AE158*$G158</f>
        <v>0</v>
      </c>
      <c r="AF158" s="26">
        <f t="shared" si="8"/>
        <v>99359.920417164714</v>
      </c>
      <c r="AG158" s="26">
        <f t="shared" si="9"/>
        <v>3857.097796282686</v>
      </c>
      <c r="AH158" s="8">
        <f t="shared" si="10"/>
        <v>253</v>
      </c>
    </row>
    <row r="159" spans="1:34" x14ac:dyDescent="0.25">
      <c r="A159" s="8">
        <f t="shared" si="11"/>
        <v>254</v>
      </c>
      <c r="B159" s="1">
        <f>'1'!B159</f>
        <v>5535602</v>
      </c>
      <c r="C159" t="str">
        <f>'1'!C159</f>
        <v>EM: KPP 70KV BUS LIMITING ELEMENT REPL</v>
      </c>
      <c r="D159" s="1" t="str">
        <f>'1'!D159</f>
        <v>61</v>
      </c>
      <c r="E159" s="28" t="str">
        <f>'1'!E159</f>
        <v>OAI</v>
      </c>
      <c r="F159" s="1" t="str">
        <f>'1'!F159</f>
        <v>TOLO</v>
      </c>
      <c r="G159" s="27">
        <f>'7'!$R$35</f>
        <v>6.5367891337875572E-2</v>
      </c>
      <c r="H159" s="26">
        <f>'1'!H159*$G159</f>
        <v>327.05517073079284</v>
      </c>
      <c r="I159" s="26">
        <f>'1'!I159*$G159</f>
        <v>1629.346985909619</v>
      </c>
      <c r="J159" s="26">
        <f>'1'!J159*$G159</f>
        <v>0</v>
      </c>
      <c r="K159" s="26">
        <f>'1'!K159*$G159</f>
        <v>0</v>
      </c>
      <c r="L159" s="26">
        <f>'1'!L159*$G159</f>
        <v>0</v>
      </c>
      <c r="M159" s="26">
        <f>'1'!M159*$G159</f>
        <v>0</v>
      </c>
      <c r="N159" s="26">
        <f>'1'!N159*$G159</f>
        <v>0</v>
      </c>
      <c r="O159" s="26">
        <f>'1'!O159*$G159</f>
        <v>0</v>
      </c>
      <c r="P159" s="26">
        <f>'1'!P159*$G159</f>
        <v>0</v>
      </c>
      <c r="Q159" s="26">
        <f>'1'!Q159*$G159</f>
        <v>0</v>
      </c>
      <c r="R159" s="26">
        <f>'1'!R159*$G159</f>
        <v>0</v>
      </c>
      <c r="S159" s="26">
        <f>'1'!S159*$G159</f>
        <v>0</v>
      </c>
      <c r="T159" s="26">
        <f>'1'!T159*$G159</f>
        <v>364.99469486329588</v>
      </c>
      <c r="U159" s="26">
        <f>'1'!U159*$G159</f>
        <v>364.99469486329588</v>
      </c>
      <c r="V159" s="26">
        <f>'1'!V159*$G159</f>
        <v>364.99469486329588</v>
      </c>
      <c r="W159" s="26">
        <f>'1'!W159*$G159</f>
        <v>364.99469486329588</v>
      </c>
      <c r="X159" s="26">
        <f>'1'!X159*$G159</f>
        <v>364.99469486329588</v>
      </c>
      <c r="Y159" s="26">
        <f>'1'!Y159*$G159</f>
        <v>364.99469486329588</v>
      </c>
      <c r="Z159" s="26">
        <f>'1'!Z159*$G159</f>
        <v>364.99469486329588</v>
      </c>
      <c r="AA159" s="26">
        <f>'1'!AA159*$G159</f>
        <v>15007.487332806164</v>
      </c>
      <c r="AB159" s="26">
        <f>'1'!AB159*$G159</f>
        <v>21655.794089216135</v>
      </c>
      <c r="AC159" s="26">
        <f>'1'!AC159*$G159</f>
        <v>9447.3010323956005</v>
      </c>
      <c r="AD159" s="26">
        <f>'1'!AD159*$G159</f>
        <v>1122.3340103256546</v>
      </c>
      <c r="AE159" s="26">
        <f>'1'!AE159*$G159</f>
        <v>523.38109557496841</v>
      </c>
      <c r="AF159" s="26">
        <f t="shared" si="8"/>
        <v>1956.4021566404117</v>
      </c>
      <c r="AG159" s="26">
        <f t="shared" si="9"/>
        <v>50311.260424361586</v>
      </c>
      <c r="AH159" s="8">
        <f t="shared" si="10"/>
        <v>254</v>
      </c>
    </row>
    <row r="160" spans="1:34" x14ac:dyDescent="0.25">
      <c r="A160" s="8">
        <f t="shared" si="11"/>
        <v>255</v>
      </c>
      <c r="B160" s="1">
        <f>'1'!B160</f>
        <v>5554308</v>
      </c>
      <c r="C160" t="str">
        <f>'1'!C160</f>
        <v>Plainfield: Expand Yard</v>
      </c>
      <c r="D160" s="1" t="str">
        <f>'1'!D160</f>
        <v>61</v>
      </c>
      <c r="E160" s="28" t="str">
        <f>'1'!E160</f>
        <v>OAI</v>
      </c>
      <c r="F160" s="1" t="str">
        <f>'1'!F160</f>
        <v>TOLO</v>
      </c>
      <c r="G160" s="27">
        <f>'7'!$R$35</f>
        <v>6.5367891337875572E-2</v>
      </c>
      <c r="H160" s="26">
        <f>'1'!H160*$G160</f>
        <v>76.872640213341668</v>
      </c>
      <c r="I160" s="26">
        <f>'1'!I160*$G160</f>
        <v>-76.872640213341668</v>
      </c>
      <c r="J160" s="26">
        <f>'1'!J160*$G160</f>
        <v>19610.367401362673</v>
      </c>
      <c r="K160" s="26">
        <f>'1'!K160*$G160</f>
        <v>0</v>
      </c>
      <c r="L160" s="26">
        <f>'1'!L160*$G160</f>
        <v>0</v>
      </c>
      <c r="M160" s="26">
        <f>'1'!M160*$G160</f>
        <v>0</v>
      </c>
      <c r="N160" s="26">
        <f>'1'!N160*$G160</f>
        <v>0</v>
      </c>
      <c r="O160" s="26">
        <f>'1'!O160*$G160</f>
        <v>0</v>
      </c>
      <c r="P160" s="26">
        <f>'1'!P160*$G160</f>
        <v>0</v>
      </c>
      <c r="Q160" s="26">
        <f>'1'!Q160*$G160</f>
        <v>0</v>
      </c>
      <c r="R160" s="26">
        <f>'1'!R160*$G160</f>
        <v>0</v>
      </c>
      <c r="S160" s="26">
        <f>'1'!S160*$G160</f>
        <v>0</v>
      </c>
      <c r="T160" s="26">
        <f>'1'!T160*$G160</f>
        <v>0</v>
      </c>
      <c r="U160" s="26">
        <f>'1'!U160*$G160</f>
        <v>0</v>
      </c>
      <c r="V160" s="26">
        <f>'1'!V160*$G160</f>
        <v>0</v>
      </c>
      <c r="W160" s="26">
        <f>'1'!W160*$G160</f>
        <v>0</v>
      </c>
      <c r="X160" s="26">
        <f>'1'!X160*$G160</f>
        <v>0</v>
      </c>
      <c r="Y160" s="26">
        <f>'1'!Y160*$G160</f>
        <v>0</v>
      </c>
      <c r="Z160" s="26">
        <f>'1'!Z160*$G160</f>
        <v>0</v>
      </c>
      <c r="AA160" s="26">
        <f>'1'!AA160*$G160</f>
        <v>0</v>
      </c>
      <c r="AB160" s="26">
        <f>'1'!AB160*$G160</f>
        <v>0</v>
      </c>
      <c r="AC160" s="26">
        <f>'1'!AC160*$G160</f>
        <v>0</v>
      </c>
      <c r="AD160" s="26">
        <f>'1'!AD160*$G160</f>
        <v>0</v>
      </c>
      <c r="AE160" s="26">
        <f>'1'!AE160*$G160</f>
        <v>0</v>
      </c>
      <c r="AF160" s="26">
        <f t="shared" si="8"/>
        <v>19610.367401362673</v>
      </c>
      <c r="AG160" s="26">
        <f t="shared" si="9"/>
        <v>0</v>
      </c>
      <c r="AH160" s="8">
        <f t="shared" si="10"/>
        <v>255</v>
      </c>
    </row>
    <row r="161" spans="1:34" x14ac:dyDescent="0.25">
      <c r="A161" s="8">
        <f t="shared" si="11"/>
        <v>256</v>
      </c>
      <c r="B161" s="1">
        <f>'1'!B161</f>
        <v>5555289</v>
      </c>
      <c r="C161" t="str">
        <f>'1'!C161</f>
        <v>Manteca: Repl SWs 163 and 173</v>
      </c>
      <c r="D161" s="1" t="str">
        <f>'1'!D161</f>
        <v>61</v>
      </c>
      <c r="E161" s="28" t="str">
        <f>'1'!E161</f>
        <v>OAI</v>
      </c>
      <c r="F161" s="1" t="str">
        <f>'1'!F161</f>
        <v>TOLO</v>
      </c>
      <c r="G161" s="27">
        <f>'7'!$R$35</f>
        <v>6.5367891337875572E-2</v>
      </c>
      <c r="H161" s="26">
        <f>'1'!H161*$G161</f>
        <v>657.40488318501468</v>
      </c>
      <c r="I161" s="26">
        <f>'1'!I161*$G161</f>
        <v>555.84279041335731</v>
      </c>
      <c r="J161" s="26">
        <f>'1'!J161*$G161</f>
        <v>543.29869206561909</v>
      </c>
      <c r="K161" s="26">
        <f>'1'!K161*$G161</f>
        <v>979.40711591538968</v>
      </c>
      <c r="L161" s="26">
        <f>'1'!L161*$G161</f>
        <v>957.82263819562309</v>
      </c>
      <c r="M161" s="26">
        <f>'1'!M161*$G161</f>
        <v>543.29869206561909</v>
      </c>
      <c r="N161" s="26">
        <f>'1'!N161*$G161</f>
        <v>905.06421309682389</v>
      </c>
      <c r="O161" s="26">
        <f>'1'!O161*$G161</f>
        <v>10804.090058582813</v>
      </c>
      <c r="P161" s="26">
        <f>'1'!P161*$G161</f>
        <v>10101.79704441608</v>
      </c>
      <c r="Q161" s="26">
        <f>'1'!Q161*$G161</f>
        <v>69161.425396621315</v>
      </c>
      <c r="R161" s="26">
        <f>'1'!R161*$G161</f>
        <v>67954.407283067441</v>
      </c>
      <c r="S161" s="26">
        <f>'1'!S161*$G161</f>
        <v>31339.197408335011</v>
      </c>
      <c r="T161" s="26">
        <f>'1'!T161*$G161</f>
        <v>0</v>
      </c>
      <c r="U161" s="26">
        <f>'1'!U161*$G161</f>
        <v>522.34828289182985</v>
      </c>
      <c r="V161" s="26">
        <f>'1'!V161*$G161</f>
        <v>693.79518829280994</v>
      </c>
      <c r="W161" s="26">
        <f>'1'!W161*$G161</f>
        <v>60.661403161548535</v>
      </c>
      <c r="X161" s="26">
        <f>'1'!X161*$G161</f>
        <v>0</v>
      </c>
      <c r="Y161" s="26">
        <f>'1'!Y161*$G161</f>
        <v>0</v>
      </c>
      <c r="Z161" s="26">
        <f>'1'!Z161*$G161</f>
        <v>0</v>
      </c>
      <c r="AA161" s="26">
        <f>'1'!AA161*$G161</f>
        <v>0</v>
      </c>
      <c r="AB161" s="26">
        <f>'1'!AB161*$G161</f>
        <v>0</v>
      </c>
      <c r="AC161" s="26">
        <f>'1'!AC161*$G161</f>
        <v>0</v>
      </c>
      <c r="AD161" s="26">
        <f>'1'!AD161*$G161</f>
        <v>0</v>
      </c>
      <c r="AE161" s="26">
        <f>'1'!AE161*$G161</f>
        <v>0</v>
      </c>
      <c r="AF161" s="26">
        <f t="shared" si="8"/>
        <v>194503.05621596012</v>
      </c>
      <c r="AG161" s="26">
        <f t="shared" si="9"/>
        <v>1276.8048743461884</v>
      </c>
      <c r="AH161" s="8">
        <f t="shared" si="10"/>
        <v>256</v>
      </c>
    </row>
    <row r="162" spans="1:34" x14ac:dyDescent="0.25">
      <c r="A162" s="8">
        <f t="shared" si="11"/>
        <v>257</v>
      </c>
      <c r="B162" s="1">
        <f>'1'!B162</f>
        <v>5560143</v>
      </c>
      <c r="C162" t="str">
        <f>'1'!C162</f>
        <v>Momentum: Upgrade Rio Oso remote end</v>
      </c>
      <c r="D162" s="1" t="str">
        <f>'1'!D162</f>
        <v>61</v>
      </c>
      <c r="E162" s="28" t="str">
        <f>'1'!E162</f>
        <v>OAI</v>
      </c>
      <c r="F162" s="1" t="str">
        <f>'1'!F162</f>
        <v>TOHI</v>
      </c>
      <c r="G162" s="27">
        <f>'7'!$R$35</f>
        <v>6.5367891337875572E-2</v>
      </c>
      <c r="H162" s="26">
        <f>'1'!H162*$G162</f>
        <v>0</v>
      </c>
      <c r="I162" s="26">
        <f>'1'!I162*$G162</f>
        <v>0</v>
      </c>
      <c r="J162" s="26">
        <f>'1'!J162*$G162</f>
        <v>152.90203462842479</v>
      </c>
      <c r="K162" s="26">
        <f>'1'!K162*$G162</f>
        <v>715.69343189099834</v>
      </c>
      <c r="L162" s="26">
        <f>'1'!L162*$G162</f>
        <v>619.05354133708295</v>
      </c>
      <c r="M162" s="26">
        <f>'1'!M162*$G162</f>
        <v>640.84719630913071</v>
      </c>
      <c r="N162" s="26">
        <f>'1'!N162*$G162</f>
        <v>3749.8683073320349</v>
      </c>
      <c r="O162" s="26">
        <f>'1'!O162*$G162</f>
        <v>3613.5239595794942</v>
      </c>
      <c r="P162" s="26">
        <f>'1'!P162*$G162</f>
        <v>1158.9923237879352</v>
      </c>
      <c r="Q162" s="26">
        <f>'1'!Q162*$G162</f>
        <v>678.24416694352931</v>
      </c>
      <c r="R162" s="26">
        <f>'1'!R162*$G162</f>
        <v>555.00608140423253</v>
      </c>
      <c r="S162" s="26">
        <f>'1'!S162*$G162</f>
        <v>1984.9156308419933</v>
      </c>
      <c r="T162" s="26">
        <f>'1'!T162*$G162</f>
        <v>693.74943076887348</v>
      </c>
      <c r="U162" s="26">
        <f>'1'!U162*$G162</f>
        <v>248.06461083810402</v>
      </c>
      <c r="V162" s="26">
        <f>'1'!V162*$G162</f>
        <v>300.36546069753825</v>
      </c>
      <c r="W162" s="26">
        <f>'1'!W162*$G162</f>
        <v>21099.461039617741</v>
      </c>
      <c r="X162" s="26">
        <f>'1'!X162*$G162</f>
        <v>261.12511552741154</v>
      </c>
      <c r="Y162" s="26">
        <f>'1'!Y162*$G162</f>
        <v>287.08270517768193</v>
      </c>
      <c r="Z162" s="26">
        <f>'1'!Z162*$G162</f>
        <v>274.19215700585289</v>
      </c>
      <c r="AA162" s="26">
        <f>'1'!AA162*$G162</f>
        <v>3999.2141288403618</v>
      </c>
      <c r="AB162" s="26">
        <f>'1'!AB162*$G162</f>
        <v>8935.8365034115286</v>
      </c>
      <c r="AC162" s="26">
        <f>'1'!AC162*$G162</f>
        <v>8935.8365034115286</v>
      </c>
      <c r="AD162" s="26">
        <f>'1'!AD162*$G162</f>
        <v>3960.1960345007833</v>
      </c>
      <c r="AE162" s="26">
        <f>'1'!AE162*$G162</f>
        <v>287.08270517768193</v>
      </c>
      <c r="AF162" s="26">
        <f t="shared" si="8"/>
        <v>13869.046674054855</v>
      </c>
      <c r="AG162" s="26">
        <f t="shared" si="9"/>
        <v>49282.206394975081</v>
      </c>
      <c r="AH162" s="8">
        <f t="shared" si="10"/>
        <v>257</v>
      </c>
    </row>
    <row r="163" spans="1:34" x14ac:dyDescent="0.25">
      <c r="A163" s="8">
        <f t="shared" si="11"/>
        <v>258</v>
      </c>
      <c r="B163" s="1">
        <f>'1'!B163</f>
        <v>5560144</v>
      </c>
      <c r="C163" t="str">
        <f>'1'!C163</f>
        <v>Momentum: Upgrade Gold Hill Remote end</v>
      </c>
      <c r="D163" s="1" t="str">
        <f>'1'!D163</f>
        <v>61</v>
      </c>
      <c r="E163" s="28" t="str">
        <f>'1'!E163</f>
        <v>OAI</v>
      </c>
      <c r="F163" s="1" t="str">
        <f>'1'!F163</f>
        <v>TOHI</v>
      </c>
      <c r="G163" s="27">
        <f>'7'!$R$35</f>
        <v>6.5367891337875572E-2</v>
      </c>
      <c r="H163" s="26">
        <f>'1'!H163*$G163</f>
        <v>0</v>
      </c>
      <c r="I163" s="26">
        <f>'1'!I163*$G163</f>
        <v>0</v>
      </c>
      <c r="J163" s="26">
        <f>'1'!J163*$G163</f>
        <v>539.03670555038957</v>
      </c>
      <c r="K163" s="26">
        <f>'1'!K163*$G163</f>
        <v>713.37940853763746</v>
      </c>
      <c r="L163" s="26">
        <f>'1'!L163*$G163</f>
        <v>616.0531551246745</v>
      </c>
      <c r="M163" s="26">
        <f>'1'!M163*$G163</f>
        <v>638.88615956899457</v>
      </c>
      <c r="N163" s="26">
        <f>'1'!N163*$G163</f>
        <v>3747.900733802765</v>
      </c>
      <c r="O163" s="26">
        <f>'1'!O163*$G163</f>
        <v>3609.6737907796933</v>
      </c>
      <c r="P163" s="26">
        <f>'1'!P163*$G163</f>
        <v>1146.7685281077524</v>
      </c>
      <c r="Q163" s="26">
        <f>'1'!Q163*$G163</f>
        <v>665.5627960239816</v>
      </c>
      <c r="R163" s="26">
        <f>'1'!R163*$G163</f>
        <v>562.03966651218798</v>
      </c>
      <c r="S163" s="26">
        <f>'1'!S163*$G163</f>
        <v>1800.0356237710796</v>
      </c>
      <c r="T163" s="26">
        <f>'1'!T163*$G163</f>
        <v>1013.9148257526542</v>
      </c>
      <c r="U163" s="26">
        <f>'1'!U163*$G163</f>
        <v>246.09703730883396</v>
      </c>
      <c r="V163" s="26">
        <f>'1'!V163*$G163</f>
        <v>297.96645908543826</v>
      </c>
      <c r="W163" s="26">
        <f>'1'!W163*$G163</f>
        <v>21097.493466088472</v>
      </c>
      <c r="X163" s="26">
        <f>'1'!X163*$G163</f>
        <v>259.16407878727529</v>
      </c>
      <c r="Y163" s="26">
        <f>'1'!Y163*$G163</f>
        <v>285.11513164841188</v>
      </c>
      <c r="Z163" s="26">
        <f>'1'!Z163*$G163</f>
        <v>272.22458347658284</v>
      </c>
      <c r="AA163" s="26">
        <f>'1'!AA163*$G163</f>
        <v>1934.9549514924547</v>
      </c>
      <c r="AB163" s="26">
        <f>'1'!AB163*$G163</f>
        <v>8933.8754666713921</v>
      </c>
      <c r="AC163" s="26">
        <f>'1'!AC163*$G163</f>
        <v>8933.8754666713921</v>
      </c>
      <c r="AD163" s="26">
        <f>'1'!AD163*$G163</f>
        <v>6020.5266015792831</v>
      </c>
      <c r="AE163" s="26">
        <f>'1'!AE163*$G163</f>
        <v>285.11513164841188</v>
      </c>
      <c r="AF163" s="26">
        <f t="shared" si="8"/>
        <v>14039.336567779155</v>
      </c>
      <c r="AG163" s="26">
        <f t="shared" si="9"/>
        <v>49580.323200210594</v>
      </c>
      <c r="AH163" s="8">
        <f t="shared" si="10"/>
        <v>258</v>
      </c>
    </row>
    <row r="164" spans="1:34" x14ac:dyDescent="0.25">
      <c r="A164" s="8">
        <f t="shared" si="11"/>
        <v>259</v>
      </c>
      <c r="B164" s="1">
        <f>'1'!B164</f>
        <v>5561181</v>
      </c>
      <c r="C164" t="str">
        <f>'1'!C164</f>
        <v>Willow Pass Contra Costa Remote End</v>
      </c>
      <c r="D164" s="1" t="str">
        <f>'1'!D164</f>
        <v>61</v>
      </c>
      <c r="E164" s="28" t="str">
        <f>'1'!E164</f>
        <v>OAI</v>
      </c>
      <c r="F164" s="1" t="str">
        <f>'1'!F164</f>
        <v>TOLO</v>
      </c>
      <c r="G164" s="27">
        <f>'7'!$R$35</f>
        <v>6.5367891337875572E-2</v>
      </c>
      <c r="H164" s="26">
        <f>'1'!H164*$G164</f>
        <v>246.70495869827619</v>
      </c>
      <c r="I164" s="26">
        <f>'1'!I164*$G164</f>
        <v>5211.448600122997</v>
      </c>
      <c r="J164" s="26">
        <f>'1'!J164*$G164</f>
        <v>39.763288300829707</v>
      </c>
      <c r="K164" s="26">
        <f>'1'!K164*$G164</f>
        <v>39.763288300829707</v>
      </c>
      <c r="L164" s="26">
        <f>'1'!L164*$G164</f>
        <v>1313.0709804604417</v>
      </c>
      <c r="M164" s="26">
        <f>'1'!M164*$G164</f>
        <v>1314.9797228875077</v>
      </c>
      <c r="N164" s="26">
        <f>'1'!N164*$G164</f>
        <v>39.763288300829707</v>
      </c>
      <c r="O164" s="26">
        <f>'1'!O164*$G164</f>
        <v>37.85454587376374</v>
      </c>
      <c r="P164" s="26">
        <f>'1'!P164*$G164</f>
        <v>37.85454587376374</v>
      </c>
      <c r="Q164" s="26">
        <f>'1'!Q164*$G164</f>
        <v>39.763288300829707</v>
      </c>
      <c r="R164" s="26">
        <f>'1'!R164*$G164</f>
        <v>32.500915573191733</v>
      </c>
      <c r="S164" s="26">
        <f>'1'!S164*$G164</f>
        <v>39.763288300829707</v>
      </c>
      <c r="T164" s="26">
        <f>'1'!T164*$G164</f>
        <v>34.030524230498017</v>
      </c>
      <c r="U164" s="26">
        <f>'1'!U164*$G164</f>
        <v>34.030524230498017</v>
      </c>
      <c r="V164" s="26">
        <f>'1'!V164*$G164</f>
        <v>41.292896958136005</v>
      </c>
      <c r="W164" s="26">
        <f>'1'!W164*$G164</f>
        <v>39.763288300829707</v>
      </c>
      <c r="X164" s="26">
        <f>'1'!X164*$G164</f>
        <v>35.939266657563984</v>
      </c>
      <c r="Y164" s="26">
        <f>'1'!Y164*$G164</f>
        <v>39.763288300829707</v>
      </c>
      <c r="Z164" s="26">
        <f>'1'!Z164*$G164</f>
        <v>37.85454587376374</v>
      </c>
      <c r="AA164" s="26">
        <f>'1'!AA164*$G164</f>
        <v>39.763288300829707</v>
      </c>
      <c r="AB164" s="26">
        <f>'1'!AB164*$G164</f>
        <v>37.85454587376374</v>
      </c>
      <c r="AC164" s="26">
        <f>'1'!AC164*$G164</f>
        <v>37.85454587376374</v>
      </c>
      <c r="AD164" s="26">
        <f>'1'!AD164*$G164</f>
        <v>7.2623727276379766</v>
      </c>
      <c r="AE164" s="26">
        <f>'1'!AE164*$G164</f>
        <v>0</v>
      </c>
      <c r="AF164" s="26">
        <f t="shared" si="8"/>
        <v>8393.2307109940921</v>
      </c>
      <c r="AG164" s="26">
        <f t="shared" si="9"/>
        <v>385.40908732811437</v>
      </c>
      <c r="AH164" s="8">
        <f t="shared" si="10"/>
        <v>259</v>
      </c>
    </row>
    <row r="165" spans="1:34" x14ac:dyDescent="0.25">
      <c r="A165" s="8">
        <f t="shared" si="11"/>
        <v>260</v>
      </c>
      <c r="B165" s="1">
        <f>'1'!B165</f>
        <v>5561358</v>
      </c>
      <c r="C165" t="str">
        <f>'1'!C165</f>
        <v>McKee: McKee-Piercy 115kV Line Upgra</v>
      </c>
      <c r="D165" s="1" t="str">
        <f>'1'!D165</f>
        <v>61</v>
      </c>
      <c r="E165" s="28" t="str">
        <f>'1'!E165</f>
        <v>OAI</v>
      </c>
      <c r="F165" s="1" t="str">
        <f>'1'!F165</f>
        <v>TOLO</v>
      </c>
      <c r="G165" s="27">
        <f>'7'!$R$35</f>
        <v>6.5367891337875572E-2</v>
      </c>
      <c r="H165" s="26">
        <f>'1'!H165*$G165</f>
        <v>260.48451019230038</v>
      </c>
      <c r="I165" s="26">
        <f>'1'!I165*$G165</f>
        <v>737.52630759784881</v>
      </c>
      <c r="J165" s="26">
        <f>'1'!J165*$G165</f>
        <v>674.56395466120694</v>
      </c>
      <c r="K165" s="26">
        <f>'1'!K165*$G165</f>
        <v>1087.4994610317008</v>
      </c>
      <c r="L165" s="26">
        <f>'1'!L165*$G165</f>
        <v>302.9082716705816</v>
      </c>
      <c r="M165" s="26">
        <f>'1'!M165*$G165</f>
        <v>400.91435115345848</v>
      </c>
      <c r="N165" s="26">
        <f>'1'!N165*$G165</f>
        <v>503.75765459533812</v>
      </c>
      <c r="O165" s="26">
        <f>'1'!O165*$G165</f>
        <v>517.03387332606064</v>
      </c>
      <c r="P165" s="26">
        <f>'1'!P165*$G165</f>
        <v>3289.3122921218987</v>
      </c>
      <c r="Q165" s="26">
        <f>'1'!Q165*$G165</f>
        <v>3089.7441198673646</v>
      </c>
      <c r="R165" s="26">
        <f>'1'!R165*$G165</f>
        <v>8651.9764352768034</v>
      </c>
      <c r="S165" s="26">
        <f>'1'!S165*$G165</f>
        <v>8924.1160404946459</v>
      </c>
      <c r="T165" s="26">
        <f>'1'!T165*$G165</f>
        <v>2196.8971656615895</v>
      </c>
      <c r="U165" s="26">
        <f>'1'!U165*$G165</f>
        <v>2390.242314660758</v>
      </c>
      <c r="V165" s="26">
        <f>'1'!V165*$G165</f>
        <v>6269.5390468417872</v>
      </c>
      <c r="W165" s="26">
        <f>'1'!W165*$G165</f>
        <v>7635.1396647813444</v>
      </c>
      <c r="X165" s="26">
        <f>'1'!X165*$G165</f>
        <v>45282.907287875983</v>
      </c>
      <c r="Y165" s="26">
        <f>'1'!Y165*$G165</f>
        <v>22218.546265743906</v>
      </c>
      <c r="Z165" s="26">
        <f>'1'!Z165*$G165</f>
        <v>10005.098322759959</v>
      </c>
      <c r="AA165" s="26">
        <f>'1'!AA165*$G165</f>
        <v>142631.47076215254</v>
      </c>
      <c r="AB165" s="26">
        <f>'1'!AB165*$G165</f>
        <v>172788.14994260712</v>
      </c>
      <c r="AC165" s="26">
        <f>'1'!AC165*$G165</f>
        <v>168015.92127796155</v>
      </c>
      <c r="AD165" s="26">
        <f>'1'!AD165*$G165</f>
        <v>163369.6173191893</v>
      </c>
      <c r="AE165" s="26">
        <f>'1'!AE165*$G165</f>
        <v>446150.65767159965</v>
      </c>
      <c r="AF165" s="26">
        <f t="shared" si="8"/>
        <v>28439.83727198921</v>
      </c>
      <c r="AG165" s="26">
        <f t="shared" si="9"/>
        <v>1188954.1870418356</v>
      </c>
      <c r="AH165" s="8">
        <f t="shared" si="10"/>
        <v>260</v>
      </c>
    </row>
    <row r="166" spans="1:34" x14ac:dyDescent="0.25">
      <c r="A166" s="8">
        <f t="shared" si="11"/>
        <v>261</v>
      </c>
      <c r="B166" s="1">
        <f>'1'!B166</f>
        <v>5561379</v>
      </c>
      <c r="C166" t="str">
        <f>'1'!C166</f>
        <v>Dixon Landing: Newark-Dixon Lnding 115kV</v>
      </c>
      <c r="D166" s="1" t="str">
        <f>'1'!D166</f>
        <v>61</v>
      </c>
      <c r="E166" s="28" t="str">
        <f>'1'!E166</f>
        <v>OAI</v>
      </c>
      <c r="F166" s="1" t="str">
        <f>'1'!F166</f>
        <v>TOLO</v>
      </c>
      <c r="G166" s="27">
        <f>'7'!$R$35</f>
        <v>6.5367891337875572E-2</v>
      </c>
      <c r="H166" s="26">
        <f>'1'!H166*$G166</f>
        <v>261.94221416913501</v>
      </c>
      <c r="I166" s="26">
        <f>'1'!I166*$G166</f>
        <v>685.99026206706765</v>
      </c>
      <c r="J166" s="26">
        <f>'1'!J166*$G166</f>
        <v>625.7864341448842</v>
      </c>
      <c r="K166" s="26">
        <f>'1'!K166*$G166</f>
        <v>1035.0155810765204</v>
      </c>
      <c r="L166" s="26">
        <f>'1'!L166*$G166</f>
        <v>270.87800491502264</v>
      </c>
      <c r="M166" s="26">
        <f>'1'!M166*$G166</f>
        <v>305.11770639780178</v>
      </c>
      <c r="N166" s="26">
        <f>'1'!N166*$G166</f>
        <v>422.03471684472601</v>
      </c>
      <c r="O166" s="26">
        <f>'1'!O166*$G166</f>
        <v>1618.3455697974546</v>
      </c>
      <c r="P166" s="26">
        <f>'1'!P166*$G166</f>
        <v>2595.4909566725537</v>
      </c>
      <c r="Q166" s="26">
        <f>'1'!Q166*$G166</f>
        <v>16930.375371557646</v>
      </c>
      <c r="R166" s="26">
        <f>'1'!R166*$G166</f>
        <v>15486.130643549488</v>
      </c>
      <c r="S166" s="26">
        <f>'1'!S166*$G166</f>
        <v>16106.275828671914</v>
      </c>
      <c r="T166" s="26">
        <f>'1'!T166*$G166</f>
        <v>2820.6571951749997</v>
      </c>
      <c r="U166" s="26">
        <f>'1'!U166*$G166</f>
        <v>2882.2076016587434</v>
      </c>
      <c r="V166" s="26">
        <f>'1'!V166*$G166</f>
        <v>6140.7054698039683</v>
      </c>
      <c r="W166" s="26">
        <f>'1'!W166*$G166</f>
        <v>5870.0889364542963</v>
      </c>
      <c r="X166" s="26">
        <f>'1'!X166*$G166</f>
        <v>50887.439165770171</v>
      </c>
      <c r="Y166" s="26">
        <f>'1'!Y166*$G166</f>
        <v>23432.5325965144</v>
      </c>
      <c r="Z166" s="26">
        <f>'1'!Z166*$G166</f>
        <v>15098.309481031007</v>
      </c>
      <c r="AA166" s="26">
        <f>'1'!AA166*$G166</f>
        <v>76599.167103140528</v>
      </c>
      <c r="AB166" s="26">
        <f>'1'!AB166*$G166</f>
        <v>91056.171812623055</v>
      </c>
      <c r="AC166" s="26">
        <f>'1'!AC166*$G166</f>
        <v>89444.604893157331</v>
      </c>
      <c r="AD166" s="26">
        <f>'1'!AD166*$G166</f>
        <v>97090.314545968024</v>
      </c>
      <c r="AE166" s="26">
        <f>'1'!AE166*$G166</f>
        <v>68768.002205815166</v>
      </c>
      <c r="AF166" s="26">
        <f t="shared" si="8"/>
        <v>56343.383289864214</v>
      </c>
      <c r="AG166" s="26">
        <f t="shared" si="9"/>
        <v>530090.2010071117</v>
      </c>
      <c r="AH166" s="8">
        <f t="shared" si="10"/>
        <v>261</v>
      </c>
    </row>
    <row r="167" spans="1:34" x14ac:dyDescent="0.25">
      <c r="A167" s="8">
        <f t="shared" si="11"/>
        <v>262</v>
      </c>
      <c r="B167" s="1">
        <f>'1'!B167</f>
        <v>5561380</v>
      </c>
      <c r="C167" t="str">
        <f>'1'!C167</f>
        <v>Newark: Newark- Dixon Landing 115 kV Upg</v>
      </c>
      <c r="D167" s="1" t="str">
        <f>'1'!D167</f>
        <v>61</v>
      </c>
      <c r="E167" s="28" t="str">
        <f>'1'!E167</f>
        <v>OAI</v>
      </c>
      <c r="F167" s="1" t="str">
        <f>'1'!F167</f>
        <v>TOLO</v>
      </c>
      <c r="G167" s="27">
        <f>'7'!$R$35</f>
        <v>6.5367891337875572E-2</v>
      </c>
      <c r="H167" s="26">
        <f>'1'!H167*$G167</f>
        <v>262.75931281085843</v>
      </c>
      <c r="I167" s="26">
        <f>'1'!I167*$G167</f>
        <v>911.03883836510556</v>
      </c>
      <c r="J167" s="26">
        <f>'1'!J167*$G167</f>
        <v>919.63471607603628</v>
      </c>
      <c r="K167" s="26">
        <f>'1'!K167*$G167</f>
        <v>1446.8855908182068</v>
      </c>
      <c r="L167" s="26">
        <f>'1'!L167*$G167</f>
        <v>1415.3848039824845</v>
      </c>
      <c r="M167" s="26">
        <f>'1'!M167*$G167</f>
        <v>369.03443054797657</v>
      </c>
      <c r="N167" s="26">
        <f>'1'!N167*$G167</f>
        <v>471.0933192938017</v>
      </c>
      <c r="O167" s="26">
        <f>'1'!O167*$G167</f>
        <v>518.95568933139418</v>
      </c>
      <c r="P167" s="26">
        <f>'1'!P167*$G167</f>
        <v>1710.3051193315778</v>
      </c>
      <c r="Q167" s="26">
        <f>'1'!Q167*$G167</f>
        <v>4878.2030900825075</v>
      </c>
      <c r="R167" s="26">
        <f>'1'!R167*$G167</f>
        <v>4776.954763189271</v>
      </c>
      <c r="S167" s="26">
        <f>'1'!S167*$G167</f>
        <v>4602.4486404736781</v>
      </c>
      <c r="T167" s="26">
        <f>'1'!T167*$G167</f>
        <v>1155.1225446207329</v>
      </c>
      <c r="U167" s="26">
        <f>'1'!U167*$G167</f>
        <v>1120.20301706804</v>
      </c>
      <c r="V167" s="26">
        <f>'1'!V167*$G167</f>
        <v>4170.3734155194543</v>
      </c>
      <c r="W167" s="26">
        <f>'1'!W167*$G167</f>
        <v>4014.39908999815</v>
      </c>
      <c r="X167" s="26">
        <f>'1'!X167*$G167</f>
        <v>12651.615455410862</v>
      </c>
      <c r="Y167" s="26">
        <f>'1'!Y167*$G167</f>
        <v>5951.0666802436563</v>
      </c>
      <c r="Z167" s="26">
        <f>'1'!Z167*$G167</f>
        <v>7599.0761991302388</v>
      </c>
      <c r="AA167" s="26">
        <f>'1'!AA167*$G167</f>
        <v>23171.289818782574</v>
      </c>
      <c r="AB167" s="26">
        <f>'1'!AB167*$G167</f>
        <v>29621.401128656111</v>
      </c>
      <c r="AC167" s="26">
        <f>'1'!AC167*$G167</f>
        <v>15415.827476415603</v>
      </c>
      <c r="AD167" s="26">
        <f>'1'!AD167*$G167</f>
        <v>28236.013650008579</v>
      </c>
      <c r="AE167" s="26">
        <f>'1'!AE167*$G167</f>
        <v>26620.132449714562</v>
      </c>
      <c r="AF167" s="26">
        <f t="shared" si="8"/>
        <v>22282.698314302899</v>
      </c>
      <c r="AG167" s="26">
        <f t="shared" si="9"/>
        <v>159726.52092556856</v>
      </c>
      <c r="AH167" s="8">
        <f t="shared" si="10"/>
        <v>262</v>
      </c>
    </row>
    <row r="168" spans="1:34" x14ac:dyDescent="0.25">
      <c r="A168" s="8">
        <f t="shared" si="11"/>
        <v>263</v>
      </c>
      <c r="B168" s="1">
        <f>'1'!B168</f>
        <v>5561381</v>
      </c>
      <c r="C168" t="str">
        <f>'1'!C168</f>
        <v>Swift: Swift-Metcalf 115 kV Line Upgra</v>
      </c>
      <c r="D168" s="1" t="str">
        <f>'1'!D168</f>
        <v>61</v>
      </c>
      <c r="E168" s="28" t="str">
        <f>'1'!E168</f>
        <v>OAI</v>
      </c>
      <c r="F168" s="1" t="str">
        <f>'1'!F168</f>
        <v>TOLO</v>
      </c>
      <c r="G168" s="27">
        <f>'7'!$R$35</f>
        <v>6.5367891337875572E-2</v>
      </c>
      <c r="H168" s="26">
        <f>'1'!H168*$G168</f>
        <v>254.98053374165127</v>
      </c>
      <c r="I168" s="26">
        <f>'1'!I168*$G168</f>
        <v>767.52363293279984</v>
      </c>
      <c r="J168" s="26">
        <f>'1'!J168*$G168</f>
        <v>659.08483799239809</v>
      </c>
      <c r="K168" s="26">
        <f>'1'!K168*$G168</f>
        <v>1024.2233422166373</v>
      </c>
      <c r="L168" s="26">
        <f>'1'!L168*$G168</f>
        <v>277.26444789873307</v>
      </c>
      <c r="M168" s="26">
        <f>'1'!M168*$G168</f>
        <v>309.84380494153021</v>
      </c>
      <c r="N168" s="26">
        <f>'1'!N168*$G168</f>
        <v>657.94089989398526</v>
      </c>
      <c r="O168" s="26">
        <f>'1'!O168*$G168</f>
        <v>1810.1937940849853</v>
      </c>
      <c r="P168" s="26">
        <f>'1'!P168*$G168</f>
        <v>5676.8875968160728</v>
      </c>
      <c r="Q168" s="26">
        <f>'1'!Q168*$G168</f>
        <v>6853.9149218241264</v>
      </c>
      <c r="R168" s="26">
        <f>'1'!R168*$G168</f>
        <v>5515.291632639709</v>
      </c>
      <c r="S168" s="26">
        <f>'1'!S168*$G168</f>
        <v>5842.2291411660945</v>
      </c>
      <c r="T168" s="26">
        <f>'1'!T168*$G168</f>
        <v>2534.8949214023432</v>
      </c>
      <c r="U168" s="26">
        <f>'1'!U168*$G168</f>
        <v>2596.4518646752203</v>
      </c>
      <c r="V168" s="26">
        <f>'1'!V168*$G168</f>
        <v>5683.4243859498592</v>
      </c>
      <c r="W168" s="26">
        <f>'1'!W168*$G168</f>
        <v>5169.3647516796727</v>
      </c>
      <c r="X168" s="26">
        <f>'1'!X168*$G168</f>
        <v>45661.093223211268</v>
      </c>
      <c r="Y168" s="26">
        <f>'1'!Y168*$G168</f>
        <v>22960.197287285177</v>
      </c>
      <c r="Z168" s="26">
        <f>'1'!Z168*$G168</f>
        <v>10566.62158293058</v>
      </c>
      <c r="AA168" s="26">
        <f>'1'!AA168*$G168</f>
        <v>53632.51146819118</v>
      </c>
      <c r="AB168" s="26">
        <f>'1'!AB168*$G168</f>
        <v>61472.063065975191</v>
      </c>
      <c r="AC168" s="26">
        <f>'1'!AC168*$G168</f>
        <v>54626.724411494593</v>
      </c>
      <c r="AD168" s="26">
        <f>'1'!AD168*$G168</f>
        <v>51679.521515478606</v>
      </c>
      <c r="AE168" s="26">
        <f>'1'!AE168*$G168</f>
        <v>37124.105445586916</v>
      </c>
      <c r="AF168" s="26">
        <f t="shared" si="8"/>
        <v>29649.378586148723</v>
      </c>
      <c r="AG168" s="26">
        <f t="shared" si="9"/>
        <v>353706.97392386064</v>
      </c>
      <c r="AH168" s="8">
        <f t="shared" si="10"/>
        <v>263</v>
      </c>
    </row>
    <row r="169" spans="1:34" x14ac:dyDescent="0.25">
      <c r="A169" s="8">
        <f t="shared" si="11"/>
        <v>264</v>
      </c>
      <c r="B169" s="1">
        <f>'1'!B169</f>
        <v>5561388</v>
      </c>
      <c r="C169" t="str">
        <f>'1'!C169</f>
        <v>Piercy: Metcalf-Piercy 115kV Line Upgra</v>
      </c>
      <c r="D169" s="1" t="str">
        <f>'1'!D169</f>
        <v>61</v>
      </c>
      <c r="E169" s="28" t="str">
        <f>'1'!E169</f>
        <v>OAI</v>
      </c>
      <c r="F169" s="1" t="str">
        <f>'1'!F169</f>
        <v>TOLO</v>
      </c>
      <c r="G169" s="27">
        <f>'7'!$R$35</f>
        <v>6.5367891337875572E-2</v>
      </c>
      <c r="H169" s="26">
        <f>'1'!H169*$G169</f>
        <v>1367.3328670600122</v>
      </c>
      <c r="I169" s="26">
        <f>'1'!I169*$G169</f>
        <v>64.648844533158936</v>
      </c>
      <c r="J169" s="26">
        <f>'1'!J169*$G169</f>
        <v>656.77735142817096</v>
      </c>
      <c r="K169" s="26">
        <f>'1'!K169*$G169</f>
        <v>1019.8698406535347</v>
      </c>
      <c r="L169" s="26">
        <f>'1'!L169*$G169</f>
        <v>392.54072427307653</v>
      </c>
      <c r="M169" s="26">
        <f>'1'!M169*$G169</f>
        <v>431.09470658415557</v>
      </c>
      <c r="N169" s="26">
        <f>'1'!N169*$G169</f>
        <v>560.35317491567082</v>
      </c>
      <c r="O169" s="26">
        <f>'1'!O169*$G169</f>
        <v>615.73285245711895</v>
      </c>
      <c r="P169" s="26">
        <f>'1'!P169*$G169</f>
        <v>8022.1568022363717</v>
      </c>
      <c r="Q169" s="26">
        <f>'1'!Q169*$G169</f>
        <v>9955.4317989214433</v>
      </c>
      <c r="R169" s="26">
        <f>'1'!R169*$G169</f>
        <v>8639.5892198682759</v>
      </c>
      <c r="S169" s="26">
        <f>'1'!S169*$G169</f>
        <v>8974.7369355466981</v>
      </c>
      <c r="T169" s="26">
        <f>'1'!T169*$G169</f>
        <v>2383.1629720288665</v>
      </c>
      <c r="U169" s="26">
        <f>'1'!U169*$G169</f>
        <v>2474.6191887996883</v>
      </c>
      <c r="V169" s="26">
        <f>'1'!V169*$G169</f>
        <v>9135.2477927268501</v>
      </c>
      <c r="W169" s="26">
        <f>'1'!W169*$G169</f>
        <v>6187.5938582606259</v>
      </c>
      <c r="X169" s="26">
        <f>'1'!X169*$G169</f>
        <v>45402.262520669814</v>
      </c>
      <c r="Y169" s="26">
        <f>'1'!Y169*$G169</f>
        <v>22704.922598032503</v>
      </c>
      <c r="Z169" s="26">
        <f>'1'!Z169*$G169</f>
        <v>11510.22016797108</v>
      </c>
      <c r="AA169" s="26">
        <f>'1'!AA169*$G169</f>
        <v>71853.059447873617</v>
      </c>
      <c r="AB169" s="26">
        <f>'1'!AB169*$G169</f>
        <v>95420.890505879142</v>
      </c>
      <c r="AC169" s="26">
        <f>'1'!AC169*$G169</f>
        <v>107447.82424450874</v>
      </c>
      <c r="AD169" s="26">
        <f>'1'!AD169*$G169</f>
        <v>101244.54862911614</v>
      </c>
      <c r="AE169" s="26">
        <f>'1'!AE169*$G169</f>
        <v>71135.097750153174</v>
      </c>
      <c r="AF169" s="26">
        <f t="shared" si="8"/>
        <v>40700.265118477691</v>
      </c>
      <c r="AG169" s="26">
        <f t="shared" si="9"/>
        <v>546899.4496760203</v>
      </c>
      <c r="AH169" s="8">
        <f t="shared" si="10"/>
        <v>264</v>
      </c>
    </row>
    <row r="170" spans="1:34" x14ac:dyDescent="0.25">
      <c r="A170" s="8">
        <f t="shared" si="11"/>
        <v>265</v>
      </c>
      <c r="B170" s="1">
        <f>'1'!B170</f>
        <v>5561389</v>
      </c>
      <c r="C170" t="str">
        <f>'1'!C170</f>
        <v>Metcalf: Metcalf-Piercy 115kV Line Upgra</v>
      </c>
      <c r="D170" s="1" t="str">
        <f>'1'!D170</f>
        <v>61</v>
      </c>
      <c r="E170" s="28" t="str">
        <f>'1'!E170</f>
        <v>OAI</v>
      </c>
      <c r="F170" s="1" t="str">
        <f>'1'!F170</f>
        <v>TOLO</v>
      </c>
      <c r="G170" s="27">
        <f>'7'!$R$35</f>
        <v>6.5367891337875572E-2</v>
      </c>
      <c r="H170" s="26">
        <f>'1'!H170*$G170</f>
        <v>1066.1764548772858</v>
      </c>
      <c r="I170" s="26">
        <f>'1'!I170*$G170</f>
        <v>1215.1629528145718</v>
      </c>
      <c r="J170" s="26">
        <f>'1'!J170*$G170</f>
        <v>475.42721048950284</v>
      </c>
      <c r="K170" s="26">
        <f>'1'!K170*$G170</f>
        <v>432.99691222208781</v>
      </c>
      <c r="L170" s="26">
        <f>'1'!L170*$G170</f>
        <v>236.63176664310956</v>
      </c>
      <c r="M170" s="26">
        <f>'1'!M170*$G170</f>
        <v>267.08013042829202</v>
      </c>
      <c r="N170" s="26">
        <f>'1'!N170*$G170</f>
        <v>319.54440001607094</v>
      </c>
      <c r="O170" s="26">
        <f>'1'!O170*$G170</f>
        <v>962.71215646769633</v>
      </c>
      <c r="P170" s="26">
        <f>'1'!P170*$G170</f>
        <v>753.50875702995938</v>
      </c>
      <c r="Q170" s="26">
        <f>'1'!Q170*$G170</f>
        <v>556.38534391146175</v>
      </c>
      <c r="R170" s="26">
        <f>'1'!R170*$G170</f>
        <v>413.21005151411288</v>
      </c>
      <c r="S170" s="26">
        <f>'1'!S170*$G170</f>
        <v>494.6976648559085</v>
      </c>
      <c r="T170" s="26">
        <f>'1'!T170*$G170</f>
        <v>446.3058148984793</v>
      </c>
      <c r="U170" s="26">
        <f>'1'!U170*$G170</f>
        <v>456.2548079601039</v>
      </c>
      <c r="V170" s="26">
        <f>'1'!V170*$G170</f>
        <v>1924.1038815303675</v>
      </c>
      <c r="W170" s="26">
        <f>'1'!W170*$G170</f>
        <v>4436.3488285841368</v>
      </c>
      <c r="X170" s="26">
        <f>'1'!X170*$G170</f>
        <v>3185.808772977507</v>
      </c>
      <c r="Y170" s="26">
        <f>'1'!Y170*$G170</f>
        <v>2368.0564523406829</v>
      </c>
      <c r="Z170" s="26">
        <f>'1'!Z170*$G170</f>
        <v>910.54204239093781</v>
      </c>
      <c r="AA170" s="26">
        <f>'1'!AA170*$G170</f>
        <v>4078.5772857136758</v>
      </c>
      <c r="AB170" s="26">
        <f>'1'!AB170*$G170</f>
        <v>11604.421836178093</v>
      </c>
      <c r="AC170" s="26">
        <f>'1'!AC170*$G170</f>
        <v>9198.3801021809686</v>
      </c>
      <c r="AD170" s="26">
        <f>'1'!AD170*$G170</f>
        <v>8398.0810085313587</v>
      </c>
      <c r="AE170" s="26">
        <f>'1'!AE170*$G170</f>
        <v>6799.7118663267602</v>
      </c>
      <c r="AF170" s="26">
        <f t="shared" si="8"/>
        <v>7193.5338012700586</v>
      </c>
      <c r="AG170" s="26">
        <f t="shared" si="9"/>
        <v>53806.592699613073</v>
      </c>
      <c r="AH170" s="8">
        <f t="shared" si="10"/>
        <v>265</v>
      </c>
    </row>
    <row r="171" spans="1:34" x14ac:dyDescent="0.25">
      <c r="A171" s="8">
        <f t="shared" si="11"/>
        <v>266</v>
      </c>
      <c r="B171" s="1">
        <f>'1'!B171</f>
        <v>5563879</v>
      </c>
      <c r="C171" t="str">
        <f>'1'!C171</f>
        <v>Silverado: Eagle Rock-Fulton-Slvrdo 115</v>
      </c>
      <c r="D171" s="1" t="str">
        <f>'1'!D171</f>
        <v>61</v>
      </c>
      <c r="E171" s="28" t="str">
        <f>'1'!E171</f>
        <v>OAI</v>
      </c>
      <c r="F171" s="1" t="str">
        <f>'1'!F171</f>
        <v>TOLO</v>
      </c>
      <c r="G171" s="27">
        <f>'7'!$R$35</f>
        <v>6.5367891337875572E-2</v>
      </c>
      <c r="H171" s="26">
        <f>'1'!H171*$G171</f>
        <v>0</v>
      </c>
      <c r="I171" s="26">
        <f>'1'!I171*$G171</f>
        <v>0</v>
      </c>
      <c r="J171" s="26">
        <f>'1'!J171*$G171</f>
        <v>0</v>
      </c>
      <c r="K171" s="26">
        <f>'1'!K171*$G171</f>
        <v>0</v>
      </c>
      <c r="L171" s="26">
        <f>'1'!L171*$G171</f>
        <v>0</v>
      </c>
      <c r="M171" s="26">
        <f>'1'!M171*$G171</f>
        <v>0</v>
      </c>
      <c r="N171" s="26">
        <f>'1'!N171*$G171</f>
        <v>0</v>
      </c>
      <c r="O171" s="26">
        <f>'1'!O171*$G171</f>
        <v>0</v>
      </c>
      <c r="P171" s="26">
        <f>'1'!P171*$G171</f>
        <v>0</v>
      </c>
      <c r="Q171" s="26">
        <f>'1'!Q171*$G171</f>
        <v>0</v>
      </c>
      <c r="R171" s="26">
        <f>'1'!R171*$G171</f>
        <v>0</v>
      </c>
      <c r="S171" s="26">
        <f>'1'!S171*$G171</f>
        <v>0</v>
      </c>
      <c r="T171" s="26">
        <f>'1'!T171*$G171</f>
        <v>1635.8641646760052</v>
      </c>
      <c r="U171" s="26">
        <f>'1'!U171*$G171</f>
        <v>1717.9400890398415</v>
      </c>
      <c r="V171" s="26">
        <f>'1'!V171*$G171</f>
        <v>1916.1682195219496</v>
      </c>
      <c r="W171" s="26">
        <f>'1'!W171*$G171</f>
        <v>1790.6749417314959</v>
      </c>
      <c r="X171" s="26">
        <f>'1'!X171*$G171</f>
        <v>1658.9586406856765</v>
      </c>
      <c r="Y171" s="26">
        <f>'1'!Y171*$G171</f>
        <v>2190.3342293712672</v>
      </c>
      <c r="Z171" s="26">
        <f>'1'!Z171*$G171</f>
        <v>2091.4849040901317</v>
      </c>
      <c r="AA171" s="26">
        <f>'1'!AA171*$G171</f>
        <v>2115.1873014892453</v>
      </c>
      <c r="AB171" s="26">
        <f>'1'!AB171*$G171</f>
        <v>2014.2265933178965</v>
      </c>
      <c r="AC171" s="26">
        <f>'1'!AC171*$G171</f>
        <v>1693.2244893249911</v>
      </c>
      <c r="AD171" s="26">
        <f>'1'!AD171*$G171</f>
        <v>1771.0515007518654</v>
      </c>
      <c r="AE171" s="26">
        <f>'1'!AE171*$G171</f>
        <v>1784.1969836999122</v>
      </c>
      <c r="AF171" s="26">
        <f t="shared" si="8"/>
        <v>0</v>
      </c>
      <c r="AG171" s="26">
        <f t="shared" si="9"/>
        <v>22379.312057700281</v>
      </c>
      <c r="AH171" s="8">
        <f t="shared" si="10"/>
        <v>266</v>
      </c>
    </row>
    <row r="172" spans="1:34" x14ac:dyDescent="0.25">
      <c r="A172" s="8">
        <f t="shared" si="11"/>
        <v>267</v>
      </c>
      <c r="B172" s="1">
        <f>'1'!B172</f>
        <v>5564267</v>
      </c>
      <c r="C172" t="str">
        <f>'1'!C172</f>
        <v>Menlo: Jefferson-Stanford UG Cable Rplc</v>
      </c>
      <c r="D172" s="1" t="str">
        <f>'1'!D172</f>
        <v>61</v>
      </c>
      <c r="E172" s="28" t="str">
        <f>'1'!E172</f>
        <v>OAI</v>
      </c>
      <c r="F172" s="1" t="str">
        <f>'1'!F172</f>
        <v>TOLO</v>
      </c>
      <c r="G172" s="27">
        <f>'7'!$R$35</f>
        <v>6.5367891337875572E-2</v>
      </c>
      <c r="H172" s="26">
        <f>'1'!H172*$G172</f>
        <v>150.463812281522</v>
      </c>
      <c r="I172" s="26">
        <f>'1'!I172*$G172</f>
        <v>272.15921558524497</v>
      </c>
      <c r="J172" s="26">
        <f>'1'!J172*$G172</f>
        <v>1020.628108193054</v>
      </c>
      <c r="K172" s="26">
        <f>'1'!K172*$G172</f>
        <v>1122.9288581368291</v>
      </c>
      <c r="L172" s="26">
        <f>'1'!L172*$G172</f>
        <v>931.70162881700799</v>
      </c>
      <c r="M172" s="26">
        <f>'1'!M172*$G172</f>
        <v>935.9505417539699</v>
      </c>
      <c r="N172" s="26">
        <f>'1'!N172*$G172</f>
        <v>1027.2106548507782</v>
      </c>
      <c r="O172" s="26">
        <f>'1'!O172*$G172</f>
        <v>978.39391359965259</v>
      </c>
      <c r="P172" s="26">
        <f>'1'!P172*$G172</f>
        <v>935.9505417539699</v>
      </c>
      <c r="Q172" s="26">
        <f>'1'!Q172*$G172</f>
        <v>1027.2106548507782</v>
      </c>
      <c r="R172" s="26">
        <f>'1'!R172*$G172</f>
        <v>840.44151572020007</v>
      </c>
      <c r="S172" s="26">
        <f>'1'!S172*$G172</f>
        <v>93.384569565289056</v>
      </c>
      <c r="T172" s="26">
        <f>'1'!T172*$G172</f>
        <v>0</v>
      </c>
      <c r="U172" s="26">
        <f>'1'!U172*$G172</f>
        <v>0</v>
      </c>
      <c r="V172" s="26">
        <f>'1'!V172*$G172</f>
        <v>6536.7891337875571</v>
      </c>
      <c r="W172" s="26">
        <f>'1'!W172*$G172</f>
        <v>0</v>
      </c>
      <c r="X172" s="26">
        <f>'1'!X172*$G172</f>
        <v>0</v>
      </c>
      <c r="Y172" s="26">
        <f>'1'!Y172*$G172</f>
        <v>0</v>
      </c>
      <c r="Z172" s="26">
        <f>'1'!Z172*$G172</f>
        <v>0</v>
      </c>
      <c r="AA172" s="26">
        <f>'1'!AA172*$G172</f>
        <v>0</v>
      </c>
      <c r="AB172" s="26">
        <f>'1'!AB172*$G172</f>
        <v>0</v>
      </c>
      <c r="AC172" s="26">
        <f>'1'!AC172*$G172</f>
        <v>0</v>
      </c>
      <c r="AD172" s="26">
        <f>'1'!AD172*$G172</f>
        <v>0</v>
      </c>
      <c r="AE172" s="26">
        <f>'1'!AE172*$G172</f>
        <v>0</v>
      </c>
      <c r="AF172" s="26">
        <f t="shared" si="8"/>
        <v>9336.4240151082959</v>
      </c>
      <c r="AG172" s="26">
        <f t="shared" si="9"/>
        <v>6536.7891337875571</v>
      </c>
      <c r="AH172" s="8">
        <f t="shared" si="10"/>
        <v>267</v>
      </c>
    </row>
    <row r="173" spans="1:34" x14ac:dyDescent="0.25">
      <c r="A173" s="8">
        <f t="shared" si="11"/>
        <v>268</v>
      </c>
      <c r="B173" s="1">
        <f>'1'!B173</f>
        <v>5726234</v>
      </c>
      <c r="C173" t="str">
        <f>'1'!C173</f>
        <v>RIO OSO: Install BK 1 and BK 2</v>
      </c>
      <c r="D173" s="1" t="str">
        <f>'1'!D173</f>
        <v>61</v>
      </c>
      <c r="E173" s="28">
        <f>'1'!E173</f>
        <v>45779</v>
      </c>
      <c r="F173" s="1" t="str">
        <f>'1'!F173</f>
        <v>TOO</v>
      </c>
      <c r="G173" s="27">
        <f>'7'!$R$35</f>
        <v>6.5367891337875572E-2</v>
      </c>
      <c r="H173" s="26">
        <f>'1'!H173*$G173</f>
        <v>10648.507940409536</v>
      </c>
      <c r="I173" s="26">
        <f>'1'!I173*$G173</f>
        <v>5213.736476319822</v>
      </c>
      <c r="J173" s="26">
        <f>'1'!J173*$G173</f>
        <v>2802.3280384438594</v>
      </c>
      <c r="K173" s="26">
        <f>'1'!K173*$G173</f>
        <v>2368.5271011583159</v>
      </c>
      <c r="L173" s="26">
        <f>'1'!L173*$G173</f>
        <v>2032.9283470296627</v>
      </c>
      <c r="M173" s="26">
        <f>'1'!M173*$G173</f>
        <v>2173.7634689171159</v>
      </c>
      <c r="N173" s="26">
        <f>'1'!N173*$G173</f>
        <v>2321.2138214079614</v>
      </c>
      <c r="O173" s="26">
        <f>'1'!O173*$G173</f>
        <v>2122.6588514691643</v>
      </c>
      <c r="P173" s="26">
        <f>'1'!P173*$G173</f>
        <v>2108.8858367642742</v>
      </c>
      <c r="Q173" s="26">
        <f>'1'!Q173*$G173</f>
        <v>3138.0575283551889</v>
      </c>
      <c r="R173" s="26">
        <f>'1'!R173*$G173</f>
        <v>2906.8839806387914</v>
      </c>
      <c r="S173" s="26">
        <f>'1'!S173*$G173</f>
        <v>18439.948770168878</v>
      </c>
      <c r="T173" s="26">
        <f>'1'!T173*$G173</f>
        <v>1710.3378032772466</v>
      </c>
      <c r="U173" s="26">
        <f>'1'!U173*$G173</f>
        <v>1779.536253047522</v>
      </c>
      <c r="V173" s="26">
        <f>'1'!V173*$G173</f>
        <v>34666.305415228468</v>
      </c>
      <c r="W173" s="26">
        <f>'1'!W173*$G173</f>
        <v>812.11107161436485</v>
      </c>
      <c r="X173" s="26">
        <f>'1'!X173*$G173</f>
        <v>761.79086886246807</v>
      </c>
      <c r="Y173" s="26">
        <f>'1'!Y173*$G173</f>
        <v>891.59842748122139</v>
      </c>
      <c r="Z173" s="26">
        <f>'1'!Z173*$G173</f>
        <v>826.07365320413487</v>
      </c>
      <c r="AA173" s="26">
        <f>'1'!AA173*$G173</f>
        <v>0</v>
      </c>
      <c r="AB173" s="26">
        <f>'1'!AB173*$G173</f>
        <v>0</v>
      </c>
      <c r="AC173" s="26">
        <f>'1'!AC173*$G173</f>
        <v>0</v>
      </c>
      <c r="AD173" s="26">
        <f>'1'!AD173*$G173</f>
        <v>0</v>
      </c>
      <c r="AE173" s="26">
        <f>'1'!AE173*$G173</f>
        <v>0</v>
      </c>
      <c r="AF173" s="26">
        <f t="shared" si="8"/>
        <v>56277.440161082573</v>
      </c>
      <c r="AG173" s="26">
        <f t="shared" si="9"/>
        <v>41447.753492715427</v>
      </c>
      <c r="AH173" s="8">
        <f t="shared" si="10"/>
        <v>268</v>
      </c>
    </row>
    <row r="174" spans="1:34" x14ac:dyDescent="0.25">
      <c r="A174" s="8">
        <f t="shared" si="11"/>
        <v>269</v>
      </c>
      <c r="B174" s="1">
        <f>'1'!B174</f>
        <v>5746745</v>
      </c>
      <c r="C174" t="str">
        <f>'1'!C174</f>
        <v>VIERRA  Loop 115 kV Line</v>
      </c>
      <c r="D174" s="1" t="str">
        <f>'1'!D174</f>
        <v>61</v>
      </c>
      <c r="E174" s="28">
        <f>'1'!E174</f>
        <v>45798</v>
      </c>
      <c r="F174" s="1" t="str">
        <f>'1'!F174</f>
        <v>TOLO</v>
      </c>
      <c r="G174" s="27">
        <f>'7'!$R$35</f>
        <v>6.5367891337875572E-2</v>
      </c>
      <c r="H174" s="26">
        <f>'1'!H174*$G174</f>
        <v>4289.1468740803748</v>
      </c>
      <c r="I174" s="26">
        <f>'1'!I174*$G174</f>
        <v>1130.1258629731292</v>
      </c>
      <c r="J174" s="26">
        <f>'1'!J174*$G174</f>
        <v>461.36004027359195</v>
      </c>
      <c r="K174" s="26">
        <f>'1'!K174*$G174</f>
        <v>461.36004027359195</v>
      </c>
      <c r="L174" s="26">
        <f>'1'!L174*$G174</f>
        <v>436.24569642158019</v>
      </c>
      <c r="M174" s="26">
        <f>'1'!M174*$G174</f>
        <v>264.94260038154346</v>
      </c>
      <c r="N174" s="26">
        <f>'1'!N174*$G174</f>
        <v>1083.5054828709565</v>
      </c>
      <c r="O174" s="26">
        <f>'1'!O174*$G174</f>
        <v>2145.3088258177386</v>
      </c>
      <c r="P174" s="26">
        <f>'1'!P174*$G174</f>
        <v>1892.4266013880329</v>
      </c>
      <c r="Q174" s="26">
        <f>'1'!Q174*$G174</f>
        <v>277.61743451195758</v>
      </c>
      <c r="R174" s="26">
        <f>'1'!R174*$G174</f>
        <v>227.1534223991176</v>
      </c>
      <c r="S174" s="26">
        <f>'1'!S174*$G174</f>
        <v>277.61743451195758</v>
      </c>
      <c r="T174" s="26">
        <f>'1'!T174*$G174</f>
        <v>239.82825652953167</v>
      </c>
      <c r="U174" s="26">
        <f>'1'!U174*$G174</f>
        <v>239.82825652953167</v>
      </c>
      <c r="V174" s="26">
        <f>'1'!V174*$G174</f>
        <v>50.457475323706156</v>
      </c>
      <c r="W174" s="26">
        <f>'1'!W174*$G174</f>
        <v>0</v>
      </c>
      <c r="X174" s="26">
        <f>'1'!X174*$G174</f>
        <v>0</v>
      </c>
      <c r="Y174" s="26">
        <f>'1'!Y174*$G174</f>
        <v>0</v>
      </c>
      <c r="Z174" s="26">
        <f>'1'!Z174*$G174</f>
        <v>0</v>
      </c>
      <c r="AA174" s="26">
        <f>'1'!AA174*$G174</f>
        <v>0</v>
      </c>
      <c r="AB174" s="26">
        <f>'1'!AB174*$G174</f>
        <v>0</v>
      </c>
      <c r="AC174" s="26">
        <f>'1'!AC174*$G174</f>
        <v>0</v>
      </c>
      <c r="AD174" s="26">
        <f>'1'!AD174*$G174</f>
        <v>0</v>
      </c>
      <c r="AE174" s="26">
        <f>'1'!AE174*$G174</f>
        <v>0</v>
      </c>
      <c r="AF174" s="26">
        <f t="shared" si="8"/>
        <v>12946.810315903575</v>
      </c>
      <c r="AG174" s="26">
        <f t="shared" si="9"/>
        <v>530.11398838276955</v>
      </c>
      <c r="AH174" s="8">
        <f t="shared" si="10"/>
        <v>269</v>
      </c>
    </row>
    <row r="175" spans="1:34" x14ac:dyDescent="0.25">
      <c r="A175" s="8">
        <f t="shared" si="11"/>
        <v>270</v>
      </c>
      <c r="B175" s="1">
        <f>'1'!B175</f>
        <v>5767200</v>
      </c>
      <c r="C175" t="str">
        <f>'1'!C175</f>
        <v>MERCY SPRINGS &amp; CANAL SS UPGRADES</v>
      </c>
      <c r="D175" s="1" t="str">
        <f>'1'!D175</f>
        <v>61</v>
      </c>
      <c r="E175" s="28">
        <f>'1'!E175</f>
        <v>46751</v>
      </c>
      <c r="F175" s="1" t="str">
        <f>'1'!F175</f>
        <v>TOO</v>
      </c>
      <c r="G175" s="27">
        <f>'7'!$R$35</f>
        <v>6.5367891337875572E-2</v>
      </c>
      <c r="H175" s="26">
        <f>'1'!H175*$G175</f>
        <v>224.61714821520803</v>
      </c>
      <c r="I175" s="26">
        <f>'1'!I175*$G175</f>
        <v>630.00266313617726</v>
      </c>
      <c r="J175" s="26">
        <f>'1'!J175*$G175</f>
        <v>34.226627904511645</v>
      </c>
      <c r="K175" s="26">
        <f>'1'!K175*$G175</f>
        <v>1450.8599586115497</v>
      </c>
      <c r="L175" s="26">
        <f>'1'!L175*$G175</f>
        <v>1013.0846535326632</v>
      </c>
      <c r="M175" s="26">
        <f>'1'!M175*$G175</f>
        <v>4578.0533434263834</v>
      </c>
      <c r="N175" s="26">
        <f>'1'!N175*$G175</f>
        <v>3297.2741012868523</v>
      </c>
      <c r="O175" s="26">
        <f>'1'!O175*$G175</f>
        <v>2659.7541306468192</v>
      </c>
      <c r="P175" s="26">
        <f>'1'!P175*$G175</f>
        <v>3066.9372625795804</v>
      </c>
      <c r="Q175" s="26">
        <f>'1'!Q175*$G175</f>
        <v>3079.9193257992824</v>
      </c>
      <c r="R175" s="26">
        <f>'1'!R175*$G175</f>
        <v>2460.2382527053555</v>
      </c>
      <c r="S175" s="26">
        <f>'1'!S175*$G175</f>
        <v>3502.3723971485706</v>
      </c>
      <c r="T175" s="26">
        <f>'1'!T175*$G175</f>
        <v>2618.3435714842749</v>
      </c>
      <c r="U175" s="26">
        <f>'1'!U175*$G175</f>
        <v>325.51248849521897</v>
      </c>
      <c r="V175" s="26">
        <f>'1'!V175*$G175</f>
        <v>198.05817396462919</v>
      </c>
      <c r="W175" s="26">
        <f>'1'!W175*$G175</f>
        <v>198.05817396462919</v>
      </c>
      <c r="X175" s="26">
        <f>'1'!X175*$G175</f>
        <v>198.05817396462919</v>
      </c>
      <c r="Y175" s="26">
        <f>'1'!Y175*$G175</f>
        <v>198.05817396462919</v>
      </c>
      <c r="Z175" s="26">
        <f>'1'!Z175*$G175</f>
        <v>205.1375165965211</v>
      </c>
      <c r="AA175" s="26">
        <f>'1'!AA175*$G175</f>
        <v>205.1375165965211</v>
      </c>
      <c r="AB175" s="26">
        <f>'1'!AB175*$G175</f>
        <v>205.1375165965211</v>
      </c>
      <c r="AC175" s="26">
        <f>'1'!AC175*$G175</f>
        <v>41641.268598232076</v>
      </c>
      <c r="AD175" s="26">
        <f>'1'!AD175*$G175</f>
        <v>9063.9052761206931</v>
      </c>
      <c r="AE175" s="26">
        <f>'1'!AE175*$G175</f>
        <v>36601.698331592888</v>
      </c>
      <c r="AF175" s="26">
        <f t="shared" si="8"/>
        <v>25997.339864992955</v>
      </c>
      <c r="AG175" s="26">
        <f t="shared" si="9"/>
        <v>91658.373511573227</v>
      </c>
      <c r="AH175" s="8">
        <f t="shared" si="10"/>
        <v>270</v>
      </c>
    </row>
    <row r="176" spans="1:34" x14ac:dyDescent="0.25">
      <c r="A176" s="8">
        <f t="shared" si="11"/>
        <v>271</v>
      </c>
      <c r="B176" s="1">
        <f>'1'!B176</f>
        <v>5770538</v>
      </c>
      <c r="C176" t="str">
        <f>'1'!C176</f>
        <v>RIO OSO: SVC</v>
      </c>
      <c r="D176" s="1" t="str">
        <f>'1'!D176</f>
        <v>61</v>
      </c>
      <c r="E176" s="28">
        <f>'1'!E176</f>
        <v>46325</v>
      </c>
      <c r="F176" s="1" t="str">
        <f>'1'!F176</f>
        <v>TOHI</v>
      </c>
      <c r="G176" s="27">
        <f>'7'!$R$35</f>
        <v>6.5367891337875572E-2</v>
      </c>
      <c r="H176" s="26">
        <f>'1'!H176*$G176</f>
        <v>14957.567782933855</v>
      </c>
      <c r="I176" s="26">
        <f>'1'!I176*$G176</f>
        <v>10878.611304619317</v>
      </c>
      <c r="J176" s="26">
        <f>'1'!J176*$G176</f>
        <v>10841.011817720764</v>
      </c>
      <c r="K176" s="26">
        <f>'1'!K176*$G176</f>
        <v>11914.003777346923</v>
      </c>
      <c r="L176" s="26">
        <f>'1'!L176*$G176</f>
        <v>30454.667407047829</v>
      </c>
      <c r="M176" s="26">
        <f>'1'!M176*$G176</f>
        <v>47293.427809373752</v>
      </c>
      <c r="N176" s="26">
        <f>'1'!N176*$G176</f>
        <v>50106.577469544645</v>
      </c>
      <c r="O176" s="26">
        <f>'1'!O176*$G176</f>
        <v>50107.448601285352</v>
      </c>
      <c r="P176" s="26">
        <f>'1'!P176*$G176</f>
        <v>50459.500447126964</v>
      </c>
      <c r="Q176" s="26">
        <f>'1'!Q176*$G176</f>
        <v>45977.05277616169</v>
      </c>
      <c r="R176" s="26">
        <f>'1'!R176*$G176</f>
        <v>32254.687577849396</v>
      </c>
      <c r="S176" s="26">
        <f>'1'!S176*$G176</f>
        <v>33571.9533923903</v>
      </c>
      <c r="T176" s="26">
        <f>'1'!T176*$G176</f>
        <v>27402.130089545382</v>
      </c>
      <c r="U176" s="26">
        <f>'1'!U176*$G176</f>
        <v>10866.376161073198</v>
      </c>
      <c r="V176" s="26">
        <f>'1'!V176*$G176</f>
        <v>10107.355145480757</v>
      </c>
      <c r="W176" s="26">
        <f>'1'!W176*$G176</f>
        <v>511.14801111742656</v>
      </c>
      <c r="X176" s="26">
        <f>'1'!X176*$G176</f>
        <v>407.63725574746326</v>
      </c>
      <c r="Y176" s="26">
        <f>'1'!Y176*$G176</f>
        <v>536.03421449187999</v>
      </c>
      <c r="Z176" s="26">
        <f>'1'!Z176*$G176</f>
        <v>1390.2443848786179</v>
      </c>
      <c r="AA176" s="26">
        <f>'1'!AA176*$G176</f>
        <v>1474.4887190810712</v>
      </c>
      <c r="AB176" s="26">
        <f>'1'!AB176*$G176</f>
        <v>1407.4901733994593</v>
      </c>
      <c r="AC176" s="26">
        <f>'1'!AC176*$G176</f>
        <v>1407.4901733994593</v>
      </c>
      <c r="AD176" s="26">
        <f>'1'!AD176*$G176</f>
        <v>1273.4177586150468</v>
      </c>
      <c r="AE176" s="26">
        <f>'1'!AE176*$G176</f>
        <v>1016.2734234711183</v>
      </c>
      <c r="AF176" s="26">
        <f t="shared" si="8"/>
        <v>388816.51016340073</v>
      </c>
      <c r="AG176" s="26">
        <f t="shared" si="9"/>
        <v>57800.085510300887</v>
      </c>
      <c r="AH176" s="8">
        <f t="shared" si="10"/>
        <v>271</v>
      </c>
    </row>
    <row r="177" spans="1:34" x14ac:dyDescent="0.25">
      <c r="A177" s="8">
        <f t="shared" si="11"/>
        <v>272</v>
      </c>
      <c r="B177" s="1">
        <f>'1'!B177</f>
        <v>5776840</v>
      </c>
      <c r="C177" t="str">
        <f>'1'!C177</f>
        <v>MARKHAM: Upgrade Relay</v>
      </c>
      <c r="D177" s="1" t="str">
        <f>'1'!D177</f>
        <v>61</v>
      </c>
      <c r="E177" s="28">
        <f>'1'!E177</f>
        <v>46170</v>
      </c>
      <c r="F177" s="1" t="str">
        <f>'1'!F177</f>
        <v>TOLO</v>
      </c>
      <c r="G177" s="27">
        <f>'7'!$R$35</f>
        <v>6.5367891337875572E-2</v>
      </c>
      <c r="H177" s="26">
        <f>'1'!H177*$G177</f>
        <v>1168.4053001405896</v>
      </c>
      <c r="I177" s="26">
        <f>'1'!I177*$G177</f>
        <v>740.25868545577191</v>
      </c>
      <c r="J177" s="26">
        <f>'1'!J177*$G177</f>
        <v>491.5207853368878</v>
      </c>
      <c r="K177" s="26">
        <f>'1'!K177*$G177</f>
        <v>929.34838472884462</v>
      </c>
      <c r="L177" s="26">
        <f>'1'!L177*$G177</f>
        <v>684.24493936834619</v>
      </c>
      <c r="M177" s="26">
        <f>'1'!M177*$G177</f>
        <v>915.8891359023761</v>
      </c>
      <c r="N177" s="26">
        <f>'1'!N177*$G177</f>
        <v>652.63302711734968</v>
      </c>
      <c r="O177" s="26">
        <f>'1'!O177*$G177</f>
        <v>517.49144856542569</v>
      </c>
      <c r="P177" s="26">
        <f>'1'!P177*$G177</f>
        <v>49.287390068758178</v>
      </c>
      <c r="Q177" s="26">
        <f>'1'!Q177*$G177</f>
        <v>0</v>
      </c>
      <c r="R177" s="26">
        <f>'1'!R177*$G177</f>
        <v>0</v>
      </c>
      <c r="S177" s="26">
        <f>'1'!S177*$G177</f>
        <v>0</v>
      </c>
      <c r="T177" s="26">
        <f>'1'!T177*$G177</f>
        <v>0</v>
      </c>
      <c r="U177" s="26">
        <f>'1'!U177*$G177</f>
        <v>0</v>
      </c>
      <c r="V177" s="26">
        <f>'1'!V177*$G177</f>
        <v>0</v>
      </c>
      <c r="W177" s="26">
        <f>'1'!W177*$G177</f>
        <v>0</v>
      </c>
      <c r="X177" s="26">
        <f>'1'!X177*$G177</f>
        <v>0</v>
      </c>
      <c r="Y177" s="26">
        <f>'1'!Y177*$G177</f>
        <v>0</v>
      </c>
      <c r="Z177" s="26">
        <f>'1'!Z177*$G177</f>
        <v>0</v>
      </c>
      <c r="AA177" s="26">
        <f>'1'!AA177*$G177</f>
        <v>0</v>
      </c>
      <c r="AB177" s="26">
        <f>'1'!AB177*$G177</f>
        <v>0</v>
      </c>
      <c r="AC177" s="26">
        <f>'1'!AC177*$G177</f>
        <v>0</v>
      </c>
      <c r="AD177" s="26">
        <f>'1'!AD177*$G177</f>
        <v>0</v>
      </c>
      <c r="AE177" s="26">
        <f>'1'!AE177*$G177</f>
        <v>0</v>
      </c>
      <c r="AF177" s="26">
        <f t="shared" si="8"/>
        <v>6149.0790966843506</v>
      </c>
      <c r="AG177" s="26">
        <f t="shared" si="9"/>
        <v>0</v>
      </c>
      <c r="AH177" s="8">
        <f t="shared" si="10"/>
        <v>272</v>
      </c>
    </row>
    <row r="178" spans="1:34" x14ac:dyDescent="0.25">
      <c r="A178" s="8">
        <f t="shared" si="11"/>
        <v>273</v>
      </c>
      <c r="B178" s="1">
        <f>'1'!B178</f>
        <v>5777641</v>
      </c>
      <c r="C178" t="str">
        <f>'1'!C178</f>
        <v>CASCADE: Install BK 2 Phase 1</v>
      </c>
      <c r="D178" s="1" t="str">
        <f>'1'!D178</f>
        <v>61</v>
      </c>
      <c r="E178" s="28">
        <f>'1'!E178</f>
        <v>45680</v>
      </c>
      <c r="F178" s="1" t="str">
        <f>'1'!F178</f>
        <v>TOLO</v>
      </c>
      <c r="G178" s="27">
        <f>'7'!$R$35</f>
        <v>6.5367891337875572E-2</v>
      </c>
      <c r="H178" s="26">
        <f>'1'!H178*$G178</f>
        <v>2979.2527731389537</v>
      </c>
      <c r="I178" s="26">
        <f>'1'!I178*$G178</f>
        <v>8355.6899309987475</v>
      </c>
      <c r="J178" s="26">
        <f>'1'!J178*$G178</f>
        <v>873.04701991953232</v>
      </c>
      <c r="K178" s="26">
        <f>'1'!K178*$G178</f>
        <v>2016.9851183323547</v>
      </c>
      <c r="L178" s="26">
        <f>'1'!L178*$G178</f>
        <v>38348.812110536819</v>
      </c>
      <c r="M178" s="26">
        <f>'1'!M178*$G178</f>
        <v>18894.085658449632</v>
      </c>
      <c r="N178" s="26">
        <f>'1'!N178*$G178</f>
        <v>2351.6098908800736</v>
      </c>
      <c r="O178" s="26">
        <f>'1'!O178*$G178</f>
        <v>873.04701991953232</v>
      </c>
      <c r="P178" s="26">
        <f>'1'!P178*$G178</f>
        <v>873.04701991953232</v>
      </c>
      <c r="Q178" s="26">
        <f>'1'!Q178*$G178</f>
        <v>873.04701991953232</v>
      </c>
      <c r="R178" s="26">
        <f>'1'!R178*$G178</f>
        <v>0</v>
      </c>
      <c r="S178" s="26">
        <f>'1'!S178*$G178</f>
        <v>0</v>
      </c>
      <c r="T178" s="26">
        <f>'1'!T178*$G178</f>
        <v>0</v>
      </c>
      <c r="U178" s="26">
        <f>'1'!U178*$G178</f>
        <v>0</v>
      </c>
      <c r="V178" s="26">
        <f>'1'!V178*$G178</f>
        <v>0</v>
      </c>
      <c r="W178" s="26">
        <f>'1'!W178*$G178</f>
        <v>0</v>
      </c>
      <c r="X178" s="26">
        <f>'1'!X178*$G178</f>
        <v>0</v>
      </c>
      <c r="Y178" s="26">
        <f>'1'!Y178*$G178</f>
        <v>0</v>
      </c>
      <c r="Z178" s="26">
        <f>'1'!Z178*$G178</f>
        <v>0</v>
      </c>
      <c r="AA178" s="26">
        <f>'1'!AA178*$G178</f>
        <v>0</v>
      </c>
      <c r="AB178" s="26">
        <f>'1'!AB178*$G178</f>
        <v>0</v>
      </c>
      <c r="AC178" s="26">
        <f>'1'!AC178*$G178</f>
        <v>0</v>
      </c>
      <c r="AD178" s="26">
        <f>'1'!AD178*$G178</f>
        <v>0</v>
      </c>
      <c r="AE178" s="26">
        <f>'1'!AE178*$G178</f>
        <v>0</v>
      </c>
      <c r="AF178" s="26">
        <f t="shared" si="8"/>
        <v>76438.623562014691</v>
      </c>
      <c r="AG178" s="26">
        <f t="shared" si="9"/>
        <v>0</v>
      </c>
      <c r="AH178" s="8">
        <f t="shared" si="10"/>
        <v>273</v>
      </c>
    </row>
    <row r="179" spans="1:34" x14ac:dyDescent="0.25">
      <c r="A179" s="8">
        <f t="shared" si="11"/>
        <v>274</v>
      </c>
      <c r="B179" s="1">
        <f>'1'!B179</f>
        <v>5777642</v>
      </c>
      <c r="C179" t="str">
        <f>'1'!C179</f>
        <v>CASCADE: Install BK 2 Phase 2</v>
      </c>
      <c r="D179" s="1" t="str">
        <f>'1'!D179</f>
        <v>61</v>
      </c>
      <c r="E179" s="28">
        <f>'1'!E179</f>
        <v>45870</v>
      </c>
      <c r="F179" s="1" t="str">
        <f>'1'!F179</f>
        <v>TOLO</v>
      </c>
      <c r="G179" s="27">
        <f>'7'!$R$35</f>
        <v>6.5367891337875572E-2</v>
      </c>
      <c r="H179" s="26">
        <f>'1'!H179*$G179</f>
        <v>2016.6582788756652</v>
      </c>
      <c r="I179" s="26">
        <f>'1'!I179*$G179</f>
        <v>2044.7011042596141</v>
      </c>
      <c r="J179" s="26">
        <f>'1'!J179*$G179</f>
        <v>16870.302279418138</v>
      </c>
      <c r="K179" s="26">
        <f>'1'!K179*$G179</f>
        <v>4221.8179460023621</v>
      </c>
      <c r="L179" s="26">
        <f>'1'!L179*$G179</f>
        <v>744.21997967084724</v>
      </c>
      <c r="M179" s="26">
        <f>'1'!M179*$G179</f>
        <v>781.32933158335914</v>
      </c>
      <c r="N179" s="26">
        <f>'1'!N179*$G179</f>
        <v>2415.5266150302486</v>
      </c>
      <c r="O179" s="26">
        <f>'1'!O179*$G179</f>
        <v>781.32933158335914</v>
      </c>
      <c r="P179" s="26">
        <f>'1'!P179*$G179</f>
        <v>781.32933158335914</v>
      </c>
      <c r="Q179" s="26">
        <f>'1'!Q179*$G179</f>
        <v>12861.681711014257</v>
      </c>
      <c r="R179" s="26">
        <f>'1'!R179*$G179</f>
        <v>781.32933158335914</v>
      </c>
      <c r="S179" s="26">
        <f>'1'!S179*$G179</f>
        <v>0</v>
      </c>
      <c r="T179" s="26">
        <f>'1'!T179*$G179</f>
        <v>0</v>
      </c>
      <c r="U179" s="26">
        <f>'1'!U179*$G179</f>
        <v>0</v>
      </c>
      <c r="V179" s="26">
        <f>'1'!V179*$G179</f>
        <v>0</v>
      </c>
      <c r="W179" s="26">
        <f>'1'!W179*$G179</f>
        <v>0</v>
      </c>
      <c r="X179" s="26">
        <f>'1'!X179*$G179</f>
        <v>0</v>
      </c>
      <c r="Y179" s="26">
        <f>'1'!Y179*$G179</f>
        <v>0</v>
      </c>
      <c r="Z179" s="26">
        <f>'1'!Z179*$G179</f>
        <v>0</v>
      </c>
      <c r="AA179" s="26">
        <f>'1'!AA179*$G179</f>
        <v>0</v>
      </c>
      <c r="AB179" s="26">
        <f>'1'!AB179*$G179</f>
        <v>0</v>
      </c>
      <c r="AC179" s="26">
        <f>'1'!AC179*$G179</f>
        <v>0</v>
      </c>
      <c r="AD179" s="26">
        <f>'1'!AD179*$G179</f>
        <v>0</v>
      </c>
      <c r="AE179" s="26">
        <f>'1'!AE179*$G179</f>
        <v>0</v>
      </c>
      <c r="AF179" s="26">
        <f t="shared" si="8"/>
        <v>44300.225240604559</v>
      </c>
      <c r="AG179" s="26">
        <f t="shared" si="9"/>
        <v>0</v>
      </c>
      <c r="AH179" s="8">
        <f t="shared" si="10"/>
        <v>274</v>
      </c>
    </row>
    <row r="180" spans="1:34" x14ac:dyDescent="0.25">
      <c r="A180" s="8">
        <f t="shared" si="11"/>
        <v>275</v>
      </c>
      <c r="B180" s="1">
        <f>'1'!B180</f>
        <v>5778946</v>
      </c>
      <c r="C180" t="str">
        <f>'1'!C180</f>
        <v>EDES: Reconduct Fiber Interconnect</v>
      </c>
      <c r="D180" s="1" t="str">
        <f>'1'!D180</f>
        <v>61</v>
      </c>
      <c r="E180" s="28">
        <f>'1'!E180</f>
        <v>46142</v>
      </c>
      <c r="F180" s="1" t="str">
        <f>'1'!F180</f>
        <v>TOLO</v>
      </c>
      <c r="G180" s="27">
        <f>'7'!$R$35</f>
        <v>6.5367891337875572E-2</v>
      </c>
      <c r="H180" s="26">
        <f>'1'!H180*$G180</f>
        <v>68702.412063646756</v>
      </c>
      <c r="I180" s="26">
        <f>'1'!I180*$G180</f>
        <v>28516.912552665694</v>
      </c>
      <c r="J180" s="26">
        <f>'1'!J180*$G180</f>
        <v>20726.099254663201</v>
      </c>
      <c r="K180" s="26">
        <f>'1'!K180*$G180</f>
        <v>9439.182340291436</v>
      </c>
      <c r="L180" s="26">
        <f>'1'!L180*$G180</f>
        <v>2902.7396563279699</v>
      </c>
      <c r="M180" s="26">
        <f>'1'!M180*$G180</f>
        <v>2902.7396563279699</v>
      </c>
      <c r="N180" s="26">
        <f>'1'!N180*$G180</f>
        <v>278.07500975132268</v>
      </c>
      <c r="O180" s="26">
        <f>'1'!O180*$G180</f>
        <v>278.07500975132268</v>
      </c>
      <c r="P180" s="26">
        <f>'1'!P180*$G180</f>
        <v>190.75004371305471</v>
      </c>
      <c r="Q180" s="26">
        <f>'1'!Q180*$G180</f>
        <v>190.75004371305471</v>
      </c>
      <c r="R180" s="26">
        <f>'1'!R180*$G180</f>
        <v>0</v>
      </c>
      <c r="S180" s="26">
        <f>'1'!S180*$G180</f>
        <v>0</v>
      </c>
      <c r="T180" s="26">
        <f>'1'!T180*$G180</f>
        <v>0</v>
      </c>
      <c r="U180" s="26">
        <f>'1'!U180*$G180</f>
        <v>0</v>
      </c>
      <c r="V180" s="26">
        <f>'1'!V180*$G180</f>
        <v>0</v>
      </c>
      <c r="W180" s="26">
        <f>'1'!W180*$G180</f>
        <v>0</v>
      </c>
      <c r="X180" s="26">
        <f>'1'!X180*$G180</f>
        <v>0</v>
      </c>
      <c r="Y180" s="26">
        <f>'1'!Y180*$G180</f>
        <v>0</v>
      </c>
      <c r="Z180" s="26">
        <f>'1'!Z180*$G180</f>
        <v>0</v>
      </c>
      <c r="AA180" s="26">
        <f>'1'!AA180*$G180</f>
        <v>0</v>
      </c>
      <c r="AB180" s="26">
        <f>'1'!AB180*$G180</f>
        <v>0</v>
      </c>
      <c r="AC180" s="26">
        <f>'1'!AC180*$G180</f>
        <v>0</v>
      </c>
      <c r="AD180" s="26">
        <f>'1'!AD180*$G180</f>
        <v>0</v>
      </c>
      <c r="AE180" s="26">
        <f>'1'!AE180*$G180</f>
        <v>0</v>
      </c>
      <c r="AF180" s="26">
        <f t="shared" si="8"/>
        <v>134127.73563085176</v>
      </c>
      <c r="AG180" s="26">
        <f t="shared" si="9"/>
        <v>0</v>
      </c>
      <c r="AH180" s="8">
        <f t="shared" si="10"/>
        <v>275</v>
      </c>
    </row>
    <row r="181" spans="1:34" x14ac:dyDescent="0.25">
      <c r="A181" s="8">
        <f t="shared" si="11"/>
        <v>276</v>
      </c>
      <c r="B181" s="1">
        <f>'1'!B181</f>
        <v>5783340</v>
      </c>
      <c r="C181" t="str">
        <f>'1'!C181</f>
        <v>OCEI - Moraga 115kV Bus Upgrade</v>
      </c>
      <c r="D181" s="1" t="str">
        <f>'1'!D181</f>
        <v>61</v>
      </c>
      <c r="E181" s="28">
        <f>'1'!E181</f>
        <v>45836</v>
      </c>
      <c r="F181" s="1" t="str">
        <f>'1'!F181</f>
        <v>TOLO</v>
      </c>
      <c r="G181" s="27">
        <f>'7'!$R$35</f>
        <v>6.5367891337875572E-2</v>
      </c>
      <c r="H181" s="26">
        <f>'1'!H181*$G181</f>
        <v>2303.3030191813837</v>
      </c>
      <c r="I181" s="26">
        <f>'1'!I181*$G181</f>
        <v>1588.7012310757279</v>
      </c>
      <c r="J181" s="26">
        <f>'1'!J181*$G181</f>
        <v>3030.8345761936712</v>
      </c>
      <c r="K181" s="26">
        <f>'1'!K181*$G181</f>
        <v>2927.1676373209339</v>
      </c>
      <c r="L181" s="26">
        <f>'1'!L181*$G181</f>
        <v>4372.8569957276586</v>
      </c>
      <c r="M181" s="26">
        <f>'1'!M181*$G181</f>
        <v>12824.846904245363</v>
      </c>
      <c r="N181" s="26">
        <f>'1'!N181*$G181</f>
        <v>5451.6756007896893</v>
      </c>
      <c r="O181" s="26">
        <f>'1'!O181*$G181</f>
        <v>1567.6200861192631</v>
      </c>
      <c r="P181" s="26">
        <f>'1'!P181*$G181</f>
        <v>1844.2962229959551</v>
      </c>
      <c r="Q181" s="26">
        <f>'1'!Q181*$G181</f>
        <v>2066.3509498707185</v>
      </c>
      <c r="R181" s="26">
        <f>'1'!R181*$G181</f>
        <v>3109.138773227312</v>
      </c>
      <c r="S181" s="26">
        <f>'1'!S181*$G181</f>
        <v>1574.5556193902116</v>
      </c>
      <c r="T181" s="26">
        <f>'1'!T181*$G181</f>
        <v>671.00794137242656</v>
      </c>
      <c r="U181" s="26">
        <f>'1'!U181*$G181</f>
        <v>743.80162516628479</v>
      </c>
      <c r="V181" s="26">
        <f>'1'!V181*$G181</f>
        <v>803.38445812075838</v>
      </c>
      <c r="W181" s="26">
        <f>'1'!W181*$G181</f>
        <v>722.70086984241857</v>
      </c>
      <c r="X181" s="26">
        <f>'1'!X181*$G181</f>
        <v>713.16369449622255</v>
      </c>
      <c r="Y181" s="26">
        <f>'1'!Y181*$G181</f>
        <v>0</v>
      </c>
      <c r="Z181" s="26">
        <f>'1'!Z181*$G181</f>
        <v>0</v>
      </c>
      <c r="AA181" s="26">
        <f>'1'!AA181*$G181</f>
        <v>0</v>
      </c>
      <c r="AB181" s="26">
        <f>'1'!AB181*$G181</f>
        <v>0</v>
      </c>
      <c r="AC181" s="26">
        <f>'1'!AC181*$G181</f>
        <v>0</v>
      </c>
      <c r="AD181" s="26">
        <f>'1'!AD181*$G181</f>
        <v>0</v>
      </c>
      <c r="AE181" s="26">
        <f>'1'!AE181*$G181</f>
        <v>0</v>
      </c>
      <c r="AF181" s="26">
        <f t="shared" si="8"/>
        <v>42661.347616137886</v>
      </c>
      <c r="AG181" s="26">
        <f t="shared" si="9"/>
        <v>3654.0585889981107</v>
      </c>
      <c r="AH181" s="8">
        <f t="shared" si="10"/>
        <v>276</v>
      </c>
    </row>
    <row r="182" spans="1:34" x14ac:dyDescent="0.25">
      <c r="A182" s="8">
        <f t="shared" si="11"/>
        <v>277</v>
      </c>
      <c r="B182" s="1">
        <f>'1'!B182</f>
        <v>5784840</v>
      </c>
      <c r="C182" t="str">
        <f>'1'!C182</f>
        <v>Gates:500kV  Dynamic Voltage Support</v>
      </c>
      <c r="D182" s="1" t="str">
        <f>'1'!D182</f>
        <v>61</v>
      </c>
      <c r="E182" s="28">
        <f>'1'!E182</f>
        <v>45560</v>
      </c>
      <c r="F182" s="1" t="str">
        <f>'1'!F182</f>
        <v>TOHI</v>
      </c>
      <c r="G182" s="27">
        <f>'7'!$R$35</f>
        <v>6.5367891337875572E-2</v>
      </c>
      <c r="H182" s="26">
        <f>'1'!H182*$G182</f>
        <v>6759.3471934256231</v>
      </c>
      <c r="I182" s="26">
        <f>'1'!I182*$G182</f>
        <v>8973.4753352438765</v>
      </c>
      <c r="J182" s="26">
        <f>'1'!J182*$G182</f>
        <v>28307.101231838515</v>
      </c>
      <c r="K182" s="26">
        <f>'1'!K182*$G182</f>
        <v>26455.627614373665</v>
      </c>
      <c r="L182" s="26">
        <f>'1'!L182*$G182</f>
        <v>0</v>
      </c>
      <c r="M182" s="26">
        <f>'1'!M182*$G182</f>
        <v>0</v>
      </c>
      <c r="N182" s="26">
        <f>'1'!N182*$G182</f>
        <v>0</v>
      </c>
      <c r="O182" s="26">
        <f>'1'!O182*$G182</f>
        <v>0</v>
      </c>
      <c r="P182" s="26">
        <f>'1'!P182*$G182</f>
        <v>0</v>
      </c>
      <c r="Q182" s="26">
        <f>'1'!Q182*$G182</f>
        <v>0</v>
      </c>
      <c r="R182" s="26">
        <f>'1'!R182*$G182</f>
        <v>0</v>
      </c>
      <c r="S182" s="26">
        <f>'1'!S182*$G182</f>
        <v>0</v>
      </c>
      <c r="T182" s="26">
        <f>'1'!T182*$G182</f>
        <v>0</v>
      </c>
      <c r="U182" s="26">
        <f>'1'!U182*$G182</f>
        <v>0</v>
      </c>
      <c r="V182" s="26">
        <f>'1'!V182*$G182</f>
        <v>0</v>
      </c>
      <c r="W182" s="26">
        <f>'1'!W182*$G182</f>
        <v>0</v>
      </c>
      <c r="X182" s="26">
        <f>'1'!X182*$G182</f>
        <v>0</v>
      </c>
      <c r="Y182" s="26">
        <f>'1'!Y182*$G182</f>
        <v>0</v>
      </c>
      <c r="Z182" s="26">
        <f>'1'!Z182*$G182</f>
        <v>0</v>
      </c>
      <c r="AA182" s="26">
        <f>'1'!AA182*$G182</f>
        <v>0</v>
      </c>
      <c r="AB182" s="26">
        <f>'1'!AB182*$G182</f>
        <v>0</v>
      </c>
      <c r="AC182" s="26">
        <f>'1'!AC182*$G182</f>
        <v>0</v>
      </c>
      <c r="AD182" s="26">
        <f>'1'!AD182*$G182</f>
        <v>0</v>
      </c>
      <c r="AE182" s="26">
        <f>'1'!AE182*$G182</f>
        <v>0</v>
      </c>
      <c r="AF182" s="26">
        <f t="shared" si="8"/>
        <v>70495.551374881674</v>
      </c>
      <c r="AG182" s="26">
        <f t="shared" si="9"/>
        <v>0</v>
      </c>
      <c r="AH182" s="8">
        <f t="shared" si="10"/>
        <v>277</v>
      </c>
    </row>
    <row r="183" spans="1:34" x14ac:dyDescent="0.25">
      <c r="A183" s="8">
        <f t="shared" si="11"/>
        <v>278</v>
      </c>
      <c r="B183" s="1">
        <f>'1'!B183</f>
        <v>5787300</v>
      </c>
      <c r="C183" t="str">
        <f>'1'!C183</f>
        <v>Trinity: Inst Relays for Cottonwood</v>
      </c>
      <c r="D183" s="1" t="str">
        <f>'1'!D183</f>
        <v>61</v>
      </c>
      <c r="E183" s="28">
        <f>'1'!E183</f>
        <v>46510</v>
      </c>
      <c r="F183" s="1" t="str">
        <f>'1'!F183</f>
        <v>TOLO</v>
      </c>
      <c r="G183" s="27">
        <f>'7'!$R$35</f>
        <v>6.5367891337875572E-2</v>
      </c>
      <c r="H183" s="26">
        <f>'1'!H183*$G183</f>
        <v>553.95365835369273</v>
      </c>
      <c r="I183" s="26">
        <f>'1'!I183*$G183</f>
        <v>239.45565954890577</v>
      </c>
      <c r="J183" s="26">
        <f>'1'!J183*$G183</f>
        <v>192.08354869634738</v>
      </c>
      <c r="K183" s="26">
        <f>'1'!K183*$G183</f>
        <v>192.63263898358551</v>
      </c>
      <c r="L183" s="26">
        <f>'1'!L183*$G183</f>
        <v>185.01727964272303</v>
      </c>
      <c r="M183" s="26">
        <f>'1'!M183*$G183</f>
        <v>189.59303203637432</v>
      </c>
      <c r="N183" s="26">
        <f>'1'!N183*$G183</f>
        <v>197.24761211203955</v>
      </c>
      <c r="O183" s="26">
        <f>'1'!O183*$G183</f>
        <v>193.71120919066047</v>
      </c>
      <c r="P183" s="26">
        <f>'1'!P183*$G183</f>
        <v>194.23415232136347</v>
      </c>
      <c r="Q183" s="26">
        <f>'1'!Q183*$G183</f>
        <v>198.8360518715499</v>
      </c>
      <c r="R183" s="26">
        <f>'1'!R183*$G183</f>
        <v>619.39999116117383</v>
      </c>
      <c r="S183" s="26">
        <f>'1'!S183*$G183</f>
        <v>842.60519292348374</v>
      </c>
      <c r="T183" s="26">
        <f>'1'!T183*$G183</f>
        <v>751.05092431565504</v>
      </c>
      <c r="U183" s="26">
        <f>'1'!U183*$G183</f>
        <v>754.8291884349843</v>
      </c>
      <c r="V183" s="26">
        <f>'1'!V183*$G183</f>
        <v>891.56574353555254</v>
      </c>
      <c r="W183" s="26">
        <f>'1'!W183*$G183</f>
        <v>15892.699317303674</v>
      </c>
      <c r="X183" s="26">
        <f>'1'!X183*$G183</f>
        <v>928.53782287625495</v>
      </c>
      <c r="Y183" s="26">
        <f>'1'!Y183*$G183</f>
        <v>2224.1686499277512</v>
      </c>
      <c r="Z183" s="26">
        <f>'1'!Z183*$G183</f>
        <v>6157.7468790757521</v>
      </c>
      <c r="AA183" s="26">
        <f>'1'!AA183*$G183</f>
        <v>6045.7193869009016</v>
      </c>
      <c r="AB183" s="26">
        <f>'1'!AB183*$G183</f>
        <v>5204.9771788805465</v>
      </c>
      <c r="AC183" s="26">
        <f>'1'!AC183*$G183</f>
        <v>86.958905846775878</v>
      </c>
      <c r="AD183" s="26">
        <f>'1'!AD183*$G183</f>
        <v>78.663720435999466</v>
      </c>
      <c r="AE183" s="26">
        <f>'1'!AE183*$G183</f>
        <v>91.031325477125534</v>
      </c>
      <c r="AF183" s="26">
        <f t="shared" si="8"/>
        <v>3798.7700268418994</v>
      </c>
      <c r="AG183" s="26">
        <f t="shared" si="9"/>
        <v>39107.949043010973</v>
      </c>
      <c r="AH183" s="8">
        <f t="shared" si="10"/>
        <v>278</v>
      </c>
    </row>
    <row r="184" spans="1:34" x14ac:dyDescent="0.25">
      <c r="A184" s="8">
        <f t="shared" si="11"/>
        <v>279</v>
      </c>
      <c r="B184" s="1">
        <f>'1'!B184</f>
        <v>5787498</v>
      </c>
      <c r="C184" t="str">
        <f>'1'!C184</f>
        <v>PINEDALE SUB: RECONDUCTOR 115KV LINE</v>
      </c>
      <c r="D184" s="1" t="str">
        <f>'1'!D184</f>
        <v>61</v>
      </c>
      <c r="E184" s="28">
        <f>'1'!E184</f>
        <v>46693</v>
      </c>
      <c r="F184" s="1" t="str">
        <f>'1'!F184</f>
        <v>TOLO</v>
      </c>
      <c r="G184" s="27">
        <f>'7'!$R$35</f>
        <v>6.5367891337875572E-2</v>
      </c>
      <c r="H184" s="26">
        <f>'1'!H184*$G184</f>
        <v>29.101785223622205</v>
      </c>
      <c r="I184" s="26">
        <f>'1'!I184*$G184</f>
        <v>211.22326728007735</v>
      </c>
      <c r="J184" s="26">
        <f>'1'!J184*$G184</f>
        <v>455.67303372719687</v>
      </c>
      <c r="K184" s="26">
        <f>'1'!K184*$G184</f>
        <v>458.21584470024021</v>
      </c>
      <c r="L184" s="26">
        <f>'1'!L184*$G184</f>
        <v>421.97588574252194</v>
      </c>
      <c r="M184" s="26">
        <f>'1'!M184*$G184</f>
        <v>443.68456245583047</v>
      </c>
      <c r="N184" s="26">
        <f>'1'!N184*$G184</f>
        <v>466.51756690015037</v>
      </c>
      <c r="O184" s="26">
        <f>'1'!O184*$G184</f>
        <v>498.26675172295654</v>
      </c>
      <c r="P184" s="26">
        <f>'1'!P184*$G184</f>
        <v>565.94212962505912</v>
      </c>
      <c r="Q184" s="26">
        <f>'1'!Q184*$G184</f>
        <v>593.89343996113473</v>
      </c>
      <c r="R184" s="26">
        <f>'1'!R184*$G184</f>
        <v>498.129479151147</v>
      </c>
      <c r="S184" s="26">
        <f>'1'!S184*$G184</f>
        <v>599.82230770548006</v>
      </c>
      <c r="T184" s="26">
        <f>'1'!T184*$G184</f>
        <v>529.19883790403935</v>
      </c>
      <c r="U184" s="26">
        <f>'1'!U184*$G184</f>
        <v>532.01619402070173</v>
      </c>
      <c r="V184" s="26">
        <f>'1'!V184*$G184</f>
        <v>563.45814975421979</v>
      </c>
      <c r="W184" s="26">
        <f>'1'!W184*$G184</f>
        <v>6006.6620718265203</v>
      </c>
      <c r="X184" s="26">
        <f>'1'!X184*$G184</f>
        <v>9351.8443006749003</v>
      </c>
      <c r="Y184" s="26">
        <f>'1'!Y184*$G184</f>
        <v>15001.342751020404</v>
      </c>
      <c r="Z184" s="26">
        <f>'1'!Z184*$G184</f>
        <v>9964.4525679260696</v>
      </c>
      <c r="AA184" s="26">
        <f>'1'!AA184*$G184</f>
        <v>10090.305369118882</v>
      </c>
      <c r="AB184" s="26">
        <f>'1'!AB184*$G184</f>
        <v>2662.6630018113547</v>
      </c>
      <c r="AC184" s="26">
        <f>'1'!AC184*$G184</f>
        <v>250.42439171540133</v>
      </c>
      <c r="AD184" s="26">
        <f>'1'!AD184*$G184</f>
        <v>226.70238394888631</v>
      </c>
      <c r="AE184" s="26">
        <f>'1'!AE184*$G184</f>
        <v>167.08686704874376</v>
      </c>
      <c r="AF184" s="26">
        <f t="shared" si="8"/>
        <v>5242.4460541954168</v>
      </c>
      <c r="AG184" s="26">
        <f t="shared" si="9"/>
        <v>55346.156886770128</v>
      </c>
      <c r="AH184" s="8">
        <f t="shared" si="10"/>
        <v>279</v>
      </c>
    </row>
    <row r="185" spans="1:34" x14ac:dyDescent="0.25">
      <c r="A185" s="8">
        <f t="shared" si="11"/>
        <v>280</v>
      </c>
      <c r="B185" s="1">
        <f>'1'!B185</f>
        <v>5787499</v>
      </c>
      <c r="C185" t="str">
        <f>'1'!C185</f>
        <v>BULLARD SUB: RECONDUCTOR 115KV LINE</v>
      </c>
      <c r="D185" s="1" t="str">
        <f>'1'!D185</f>
        <v>61</v>
      </c>
      <c r="E185" s="28">
        <f>'1'!E185</f>
        <v>46738</v>
      </c>
      <c r="F185" s="1" t="str">
        <f>'1'!F185</f>
        <v>TOLO</v>
      </c>
      <c r="G185" s="27">
        <f>'7'!$R$35</f>
        <v>6.5367891337875572E-2</v>
      </c>
      <c r="H185" s="26">
        <f>'1'!H185*$G185</f>
        <v>56.915822987888262</v>
      </c>
      <c r="I185" s="26">
        <f>'1'!I185*$G185</f>
        <v>258.03975105626381</v>
      </c>
      <c r="J185" s="26">
        <f>'1'!J185*$G185</f>
        <v>546.51479231944256</v>
      </c>
      <c r="K185" s="26">
        <f>'1'!K185*$G185</f>
        <v>549.48249458618204</v>
      </c>
      <c r="L185" s="26">
        <f>'1'!L185*$G185</f>
        <v>540.61860852076609</v>
      </c>
      <c r="M185" s="26">
        <f>'1'!M185*$G185</f>
        <v>549.43673706224558</v>
      </c>
      <c r="N185" s="26">
        <f>'1'!N185*$G185</f>
        <v>559.92174683284077</v>
      </c>
      <c r="O185" s="26">
        <f>'1'!O185*$G185</f>
        <v>634.7941295712435</v>
      </c>
      <c r="P185" s="26">
        <f>'1'!P185*$G185</f>
        <v>742.04976567842982</v>
      </c>
      <c r="Q185" s="26">
        <f>'1'!Q185*$G185</f>
        <v>760.61424681838639</v>
      </c>
      <c r="R185" s="26">
        <f>'1'!R185*$G185</f>
        <v>706.5419271036958</v>
      </c>
      <c r="S185" s="26">
        <f>'1'!S185*$G185</f>
        <v>768.4845409354665</v>
      </c>
      <c r="T185" s="26">
        <f>'1'!T185*$G185</f>
        <v>729.64293990250098</v>
      </c>
      <c r="U185" s="26">
        <f>'1'!U185*$G185</f>
        <v>733.48657191316795</v>
      </c>
      <c r="V185" s="26">
        <f>'1'!V185*$G185</f>
        <v>9032.9601163613424</v>
      </c>
      <c r="W185" s="26">
        <f>'1'!W185*$G185</f>
        <v>12167.036740134054</v>
      </c>
      <c r="X185" s="26">
        <f>'1'!X185*$G185</f>
        <v>4879.1705348743071</v>
      </c>
      <c r="Y185" s="26">
        <f>'1'!Y185*$G185</f>
        <v>17693.460524668604</v>
      </c>
      <c r="Z185" s="26">
        <f>'1'!Z185*$G185</f>
        <v>13042.397783406948</v>
      </c>
      <c r="AA185" s="26">
        <f>'1'!AA185*$G185</f>
        <v>13704.85560459238</v>
      </c>
      <c r="AB185" s="26">
        <f>'1'!AB185*$G185</f>
        <v>13197.666135701806</v>
      </c>
      <c r="AC185" s="26">
        <f>'1'!AC185*$G185</f>
        <v>8901.45952935694</v>
      </c>
      <c r="AD185" s="26">
        <f>'1'!AD185*$G185</f>
        <v>477.25751144696335</v>
      </c>
      <c r="AE185" s="26">
        <f>'1'!AE185*$G185</f>
        <v>494.95259963212624</v>
      </c>
      <c r="AF185" s="26">
        <f t="shared" si="8"/>
        <v>6673.4145634728511</v>
      </c>
      <c r="AG185" s="26">
        <f t="shared" si="9"/>
        <v>95054.34659199114</v>
      </c>
      <c r="AH185" s="8">
        <f t="shared" si="10"/>
        <v>280</v>
      </c>
    </row>
    <row r="186" spans="1:34" x14ac:dyDescent="0.25">
      <c r="A186" s="8">
        <f t="shared" si="11"/>
        <v>281</v>
      </c>
      <c r="B186" s="1">
        <f>'1'!B186</f>
        <v>5788601</v>
      </c>
      <c r="C186" t="str">
        <f>'1'!C186</f>
        <v>Bridgeville: Inst Relays for Cottonwood</v>
      </c>
      <c r="D186" s="1" t="str">
        <f>'1'!D186</f>
        <v>61</v>
      </c>
      <c r="E186" s="28">
        <f>'1'!E186</f>
        <v>46608</v>
      </c>
      <c r="F186" s="1" t="str">
        <f>'1'!F186</f>
        <v>TOLO</v>
      </c>
      <c r="G186" s="27">
        <f>'7'!$R$35</f>
        <v>6.5367891337875572E-2</v>
      </c>
      <c r="H186" s="26">
        <f>'1'!H186*$G186</f>
        <v>299.56797242321619</v>
      </c>
      <c r="I186" s="26">
        <f>'1'!I186*$G186</f>
        <v>194.3322041583703</v>
      </c>
      <c r="J186" s="26">
        <f>'1'!J186*$G186</f>
        <v>476.82608336413335</v>
      </c>
      <c r="K186" s="26">
        <f>'1'!K186*$G186</f>
        <v>478.96361341088192</v>
      </c>
      <c r="L186" s="26">
        <f>'1'!L186*$G186</f>
        <v>448.35836668648852</v>
      </c>
      <c r="M186" s="26">
        <f>'1'!M186*$G186</f>
        <v>466.67444983936127</v>
      </c>
      <c r="N186" s="26">
        <f>'1'!N186*$G186</f>
        <v>488.76879711156323</v>
      </c>
      <c r="O186" s="26">
        <f>'1'!O186*$G186</f>
        <v>474.53820716730769</v>
      </c>
      <c r="P186" s="26">
        <f>'1'!P186*$G186</f>
        <v>476.57768537704942</v>
      </c>
      <c r="Q186" s="26">
        <f>'1'!Q186*$G186</f>
        <v>494.9852835777952</v>
      </c>
      <c r="R186" s="26">
        <f>'1'!R186*$G186</f>
        <v>432.06215137595615</v>
      </c>
      <c r="S186" s="26">
        <f>'1'!S186*$G186</f>
        <v>498.8746731123988</v>
      </c>
      <c r="T186" s="26">
        <f>'1'!T186*$G186</f>
        <v>455.52268757711971</v>
      </c>
      <c r="U186" s="26">
        <f>'1'!U186*$G186</f>
        <v>457.36606211284783</v>
      </c>
      <c r="V186" s="26">
        <f>'1'!V186*$G186</f>
        <v>524.283172475431</v>
      </c>
      <c r="W186" s="26">
        <f>'1'!W186*$G186</f>
        <v>15540.431750883863</v>
      </c>
      <c r="X186" s="26">
        <f>'1'!X186*$G186</f>
        <v>12988.835333244693</v>
      </c>
      <c r="Y186" s="26">
        <f>'1'!Y186*$G186</f>
        <v>14339.800080313702</v>
      </c>
      <c r="Z186" s="26">
        <f>'1'!Z186*$G186</f>
        <v>13793.965114064173</v>
      </c>
      <c r="AA186" s="26">
        <f>'1'!AA186*$G186</f>
        <v>3846.4624403620137</v>
      </c>
      <c r="AB186" s="26">
        <f>'1'!AB186*$G186</f>
        <v>504.71202580887103</v>
      </c>
      <c r="AC186" s="26">
        <f>'1'!AC186*$G186</f>
        <v>336.27858019856706</v>
      </c>
      <c r="AD186" s="26">
        <f>'1'!AD186*$G186</f>
        <v>87.632195127555988</v>
      </c>
      <c r="AE186" s="26">
        <f>'1'!AE186*$G186</f>
        <v>101.45096735638289</v>
      </c>
      <c r="AF186" s="26">
        <f t="shared" si="8"/>
        <v>5230.5294876045227</v>
      </c>
      <c r="AG186" s="26">
        <f t="shared" si="9"/>
        <v>62976.740409525213</v>
      </c>
      <c r="AH186" s="8">
        <f t="shared" si="10"/>
        <v>281</v>
      </c>
    </row>
    <row r="187" spans="1:34" x14ac:dyDescent="0.25">
      <c r="A187" s="8">
        <f t="shared" si="11"/>
        <v>282</v>
      </c>
      <c r="B187" s="1">
        <f>'1'!B187</f>
        <v>5791252</v>
      </c>
      <c r="C187" t="str">
        <f>'1'!C187</f>
        <v>Newark: Add CB to Bank 7</v>
      </c>
      <c r="D187" s="1" t="str">
        <f>'1'!D187</f>
        <v>61</v>
      </c>
      <c r="E187" s="28">
        <f>'1'!E187</f>
        <v>46581</v>
      </c>
      <c r="F187" s="1" t="str">
        <f>'1'!F187</f>
        <v>TOO</v>
      </c>
      <c r="G187" s="27">
        <f>'7'!$R$35</f>
        <v>6.5367891337875572E-2</v>
      </c>
      <c r="H187" s="26">
        <f>'1'!H187*$G187</f>
        <v>2672.3042210512635</v>
      </c>
      <c r="I187" s="26">
        <f>'1'!I187*$G187</f>
        <v>2672.3042210512635</v>
      </c>
      <c r="J187" s="26">
        <f>'1'!J187*$G187</f>
        <v>2672.3042210512635</v>
      </c>
      <c r="K187" s="26">
        <f>'1'!K187*$G187</f>
        <v>2672.3042210512635</v>
      </c>
      <c r="L187" s="26">
        <f>'1'!L187*$G187</f>
        <v>2672.3042210512635</v>
      </c>
      <c r="M187" s="26">
        <f>'1'!M187*$G187</f>
        <v>2672.3042210512635</v>
      </c>
      <c r="N187" s="26">
        <f>'1'!N187*$G187</f>
        <v>2672.3042210512635</v>
      </c>
      <c r="O187" s="26">
        <f>'1'!O187*$G187</f>
        <v>2672.3042210512635</v>
      </c>
      <c r="P187" s="26">
        <f>'1'!P187*$G187</f>
        <v>2672.3042210512635</v>
      </c>
      <c r="Q187" s="26">
        <f>'1'!Q187*$G187</f>
        <v>2672.3042210512635</v>
      </c>
      <c r="R187" s="26">
        <f>'1'!R187*$G187</f>
        <v>2672.3042210512635</v>
      </c>
      <c r="S187" s="26">
        <f>'1'!S187*$G187</f>
        <v>2672.3042210512635</v>
      </c>
      <c r="T187" s="26">
        <f>'1'!T187*$G187</f>
        <v>10543.752081413595</v>
      </c>
      <c r="U187" s="26">
        <f>'1'!U187*$G187</f>
        <v>10543.752081413595</v>
      </c>
      <c r="V187" s="26">
        <f>'1'!V187*$G187</f>
        <v>10543.752081413595</v>
      </c>
      <c r="W187" s="26">
        <f>'1'!W187*$G187</f>
        <v>10543.752081413595</v>
      </c>
      <c r="X187" s="26">
        <f>'1'!X187*$G187</f>
        <v>10543.752081413595</v>
      </c>
      <c r="Y187" s="26">
        <f>'1'!Y187*$G187</f>
        <v>10543.752081413595</v>
      </c>
      <c r="Z187" s="26">
        <f>'1'!Z187*$G187</f>
        <v>10543.752081413595</v>
      </c>
      <c r="AA187" s="26">
        <f>'1'!AA187*$G187</f>
        <v>10543.752081413595</v>
      </c>
      <c r="AB187" s="26">
        <f>'1'!AB187*$G187</f>
        <v>10543.752081413595</v>
      </c>
      <c r="AC187" s="26">
        <f>'1'!AC187*$G187</f>
        <v>10543.752081413595</v>
      </c>
      <c r="AD187" s="26">
        <f>'1'!AD187*$G187</f>
        <v>10543.752081413595</v>
      </c>
      <c r="AE187" s="26">
        <f>'1'!AE187*$G187</f>
        <v>10543.752081413595</v>
      </c>
      <c r="AF187" s="26">
        <f t="shared" si="8"/>
        <v>32067.650652615168</v>
      </c>
      <c r="AG187" s="26">
        <f t="shared" si="9"/>
        <v>126525.02497696313</v>
      </c>
      <c r="AH187" s="8">
        <f t="shared" si="10"/>
        <v>282</v>
      </c>
    </row>
    <row r="188" spans="1:34" x14ac:dyDescent="0.25">
      <c r="A188" s="8">
        <f t="shared" si="11"/>
        <v>283</v>
      </c>
      <c r="B188" s="1">
        <f>'1'!B188</f>
        <v>5791839</v>
      </c>
      <c r="C188" t="str">
        <f>'1'!C188</f>
        <v>Moraga U: RAS Project</v>
      </c>
      <c r="D188" s="1" t="str">
        <f>'1'!D188</f>
        <v>61</v>
      </c>
      <c r="E188" s="28">
        <f>'1'!E188</f>
        <v>46295</v>
      </c>
      <c r="F188" s="1" t="str">
        <f>'1'!F188</f>
        <v>TOLO</v>
      </c>
      <c r="G188" s="27">
        <f>'7'!$R$35</f>
        <v>6.5367891337875572E-2</v>
      </c>
      <c r="H188" s="26">
        <f>'1'!H188*$G188</f>
        <v>60662.717056164423</v>
      </c>
      <c r="I188" s="26">
        <f>'1'!I188*$G188</f>
        <v>14184.891251421202</v>
      </c>
      <c r="J188" s="26">
        <f>'1'!J188*$G188</f>
        <v>3514.4981409917459</v>
      </c>
      <c r="K188" s="26">
        <f>'1'!K188*$G188</f>
        <v>2527.5410336268319</v>
      </c>
      <c r="L188" s="26">
        <f>'1'!L188*$G188</f>
        <v>9529.8083848422666</v>
      </c>
      <c r="M188" s="26">
        <f>'1'!M188*$G188</f>
        <v>24270.320175846278</v>
      </c>
      <c r="N188" s="26">
        <f>'1'!N188*$G188</f>
        <v>21910.336658085824</v>
      </c>
      <c r="O188" s="26">
        <f>'1'!O188*$G188</f>
        <v>23234.631305488976</v>
      </c>
      <c r="P188" s="26">
        <f>'1'!P188*$G188</f>
        <v>7214.0789295175537</v>
      </c>
      <c r="Q188" s="26">
        <f>'1'!Q188*$G188</f>
        <v>1154.3642770812137</v>
      </c>
      <c r="R188" s="26">
        <f>'1'!R188*$G188</f>
        <v>1081.5182989742852</v>
      </c>
      <c r="S188" s="26">
        <f>'1'!S188*$G188</f>
        <v>1063.921262626129</v>
      </c>
      <c r="T188" s="26">
        <f>'1'!T188*$G188</f>
        <v>1009.2867790459326</v>
      </c>
      <c r="U188" s="26">
        <f>'1'!U188*$G188</f>
        <v>346.02493279704436</v>
      </c>
      <c r="V188" s="26">
        <f>'1'!V188*$G188</f>
        <v>0</v>
      </c>
      <c r="W188" s="26">
        <f>'1'!W188*$G188</f>
        <v>0</v>
      </c>
      <c r="X188" s="26">
        <f>'1'!X188*$G188</f>
        <v>0</v>
      </c>
      <c r="Y188" s="26">
        <f>'1'!Y188*$G188</f>
        <v>0</v>
      </c>
      <c r="Z188" s="26">
        <f>'1'!Z188*$G188</f>
        <v>0</v>
      </c>
      <c r="AA188" s="26">
        <f>'1'!AA188*$G188</f>
        <v>0</v>
      </c>
      <c r="AB188" s="26">
        <f>'1'!AB188*$G188</f>
        <v>0</v>
      </c>
      <c r="AC188" s="26">
        <f>'1'!AC188*$G188</f>
        <v>0</v>
      </c>
      <c r="AD188" s="26">
        <f>'1'!AD188*$G188</f>
        <v>0</v>
      </c>
      <c r="AE188" s="26">
        <f>'1'!AE188*$G188</f>
        <v>0</v>
      </c>
      <c r="AF188" s="26">
        <f t="shared" si="8"/>
        <v>170348.62677466677</v>
      </c>
      <c r="AG188" s="26">
        <f t="shared" si="9"/>
        <v>1355.3117118429768</v>
      </c>
      <c r="AH188" s="8">
        <f t="shared" si="10"/>
        <v>283</v>
      </c>
    </row>
    <row r="189" spans="1:34" x14ac:dyDescent="0.25">
      <c r="A189" s="8">
        <f t="shared" si="11"/>
        <v>284</v>
      </c>
      <c r="B189" s="1">
        <f>'1'!B189</f>
        <v>5791857</v>
      </c>
      <c r="C189" t="str">
        <f>'1'!C189</f>
        <v>Oakland J U: RAS Project</v>
      </c>
      <c r="D189" s="1" t="str">
        <f>'1'!D189</f>
        <v>61</v>
      </c>
      <c r="E189" s="28">
        <f>'1'!E189</f>
        <v>46295</v>
      </c>
      <c r="F189" s="1" t="str">
        <f>'1'!F189</f>
        <v>TOLO</v>
      </c>
      <c r="G189" s="27">
        <f>'7'!$R$35</f>
        <v>6.5367891337875572E-2</v>
      </c>
      <c r="H189" s="26">
        <f>'1'!H189*$G189</f>
        <v>1783.9224385562934</v>
      </c>
      <c r="I189" s="26">
        <f>'1'!I189*$G189</f>
        <v>1623.2808455934642</v>
      </c>
      <c r="J189" s="26">
        <f>'1'!J189*$G189</f>
        <v>2261.5656205621499</v>
      </c>
      <c r="K189" s="26">
        <f>'1'!K189*$G189</f>
        <v>6552.8500246892727</v>
      </c>
      <c r="L189" s="26">
        <f>'1'!L189*$G189</f>
        <v>5134.1968261398943</v>
      </c>
      <c r="M189" s="26">
        <f>'1'!M189*$G189</f>
        <v>14908.213116231333</v>
      </c>
      <c r="N189" s="26">
        <f>'1'!N189*$G189</f>
        <v>17152.770011467364</v>
      </c>
      <c r="O189" s="26">
        <f>'1'!O189*$G189</f>
        <v>17449.79517291754</v>
      </c>
      <c r="P189" s="26">
        <f>'1'!P189*$G189</f>
        <v>16268.6692811226</v>
      </c>
      <c r="Q189" s="26">
        <f>'1'!Q189*$G189</f>
        <v>21317.319147868617</v>
      </c>
      <c r="R189" s="26">
        <f>'1'!R189*$G189</f>
        <v>308.87636014972963</v>
      </c>
      <c r="S189" s="26">
        <f>'1'!S189*$G189</f>
        <v>308.87636014972963</v>
      </c>
      <c r="T189" s="26">
        <f>'1'!T189*$G189</f>
        <v>308.87636014972963</v>
      </c>
      <c r="U189" s="26">
        <f>'1'!U189*$G189</f>
        <v>486.31750118639286</v>
      </c>
      <c r="V189" s="26">
        <f>'1'!V189*$G189</f>
        <v>0</v>
      </c>
      <c r="W189" s="26">
        <f>'1'!W189*$G189</f>
        <v>0</v>
      </c>
      <c r="X189" s="26">
        <f>'1'!X189*$G189</f>
        <v>0</v>
      </c>
      <c r="Y189" s="26">
        <f>'1'!Y189*$G189</f>
        <v>0</v>
      </c>
      <c r="Z189" s="26">
        <f>'1'!Z189*$G189</f>
        <v>0</v>
      </c>
      <c r="AA189" s="26">
        <f>'1'!AA189*$G189</f>
        <v>0</v>
      </c>
      <c r="AB189" s="26">
        <f>'1'!AB189*$G189</f>
        <v>0</v>
      </c>
      <c r="AC189" s="26">
        <f>'1'!AC189*$G189</f>
        <v>0</v>
      </c>
      <c r="AD189" s="26">
        <f>'1'!AD189*$G189</f>
        <v>0</v>
      </c>
      <c r="AE189" s="26">
        <f>'1'!AE189*$G189</f>
        <v>0</v>
      </c>
      <c r="AF189" s="26">
        <f t="shared" si="8"/>
        <v>105070.33520544799</v>
      </c>
      <c r="AG189" s="26">
        <f t="shared" si="9"/>
        <v>795.1938613361225</v>
      </c>
      <c r="AH189" s="8">
        <f t="shared" si="10"/>
        <v>284</v>
      </c>
    </row>
    <row r="190" spans="1:34" x14ac:dyDescent="0.25">
      <c r="A190" s="8">
        <f t="shared" si="11"/>
        <v>285</v>
      </c>
      <c r="B190" s="1">
        <f>'1'!B190</f>
        <v>5792241</v>
      </c>
      <c r="C190" t="str">
        <f>'1'!C190</f>
        <v>South of Mesa Upgrade - Sisquoc Sub</v>
      </c>
      <c r="D190" s="1" t="str">
        <f>'1'!D190</f>
        <v>61</v>
      </c>
      <c r="E190" s="28">
        <f>'1'!E190</f>
        <v>46723</v>
      </c>
      <c r="F190" s="1" t="str">
        <f>'1'!F190</f>
        <v>TOLO</v>
      </c>
      <c r="G190" s="27">
        <f>'7'!$R$35</f>
        <v>6.5367891337875572E-2</v>
      </c>
      <c r="H190" s="26">
        <f>'1'!H190*$G190</f>
        <v>10.661503077207506</v>
      </c>
      <c r="I190" s="26">
        <f>'1'!I190*$G190</f>
        <v>27.872868866470142</v>
      </c>
      <c r="J190" s="26">
        <f>'1'!J190*$G190</f>
        <v>0</v>
      </c>
      <c r="K190" s="26">
        <f>'1'!K190*$G190</f>
        <v>0</v>
      </c>
      <c r="L190" s="26">
        <f>'1'!L190*$G190</f>
        <v>0</v>
      </c>
      <c r="M190" s="26">
        <f>'1'!M190*$G190</f>
        <v>0</v>
      </c>
      <c r="N190" s="26">
        <f>'1'!N190*$G190</f>
        <v>1018.4121366767001</v>
      </c>
      <c r="O190" s="26">
        <f>'1'!O190*$G190</f>
        <v>1014.04556153533</v>
      </c>
      <c r="P190" s="26">
        <f>'1'!P190*$G190</f>
        <v>966.03284534766033</v>
      </c>
      <c r="Q190" s="26">
        <f>'1'!Q190*$G190</f>
        <v>969.95491882793283</v>
      </c>
      <c r="R190" s="26">
        <f>'1'!R190*$G190</f>
        <v>793.59888478747837</v>
      </c>
      <c r="S190" s="26">
        <f>'1'!S190*$G190</f>
        <v>1058.136204242727</v>
      </c>
      <c r="T190" s="26">
        <f>'1'!T190*$G190</f>
        <v>837.68952749487551</v>
      </c>
      <c r="U190" s="26">
        <f>'1'!U190*$G190</f>
        <v>837.68952749487551</v>
      </c>
      <c r="V190" s="26">
        <f>'1'!V190*$G190</f>
        <v>1089.1336583151476</v>
      </c>
      <c r="W190" s="26">
        <f>'1'!W190*$G190</f>
        <v>946.82122208345868</v>
      </c>
      <c r="X190" s="26">
        <f>'1'!X190*$G190</f>
        <v>1031.0738972288466</v>
      </c>
      <c r="Y190" s="26">
        <f>'1'!Y190*$G190</f>
        <v>1031.5053253116764</v>
      </c>
      <c r="Z190" s="26">
        <f>'1'!Z190*$G190</f>
        <v>889.63739074108526</v>
      </c>
      <c r="AA190" s="26">
        <f>'1'!AA190*$G190</f>
        <v>16946.004834376534</v>
      </c>
      <c r="AB190" s="26">
        <f>'1'!AB190*$G190</f>
        <v>11071.993824441965</v>
      </c>
      <c r="AC190" s="26">
        <f>'1'!AC190*$G190</f>
        <v>7562.3198338309512</v>
      </c>
      <c r="AD190" s="26">
        <f>'1'!AD190*$G190</f>
        <v>6437.1815409669034</v>
      </c>
      <c r="AE190" s="26">
        <f>'1'!AE190*$G190</f>
        <v>3470.0218277254558</v>
      </c>
      <c r="AF190" s="26">
        <f t="shared" si="8"/>
        <v>5858.7149233615064</v>
      </c>
      <c r="AG190" s="26">
        <f t="shared" si="9"/>
        <v>52151.072410011773</v>
      </c>
      <c r="AH190" s="8">
        <f t="shared" si="10"/>
        <v>285</v>
      </c>
    </row>
    <row r="191" spans="1:34" x14ac:dyDescent="0.25">
      <c r="A191" s="8">
        <f t="shared" si="11"/>
        <v>286</v>
      </c>
      <c r="B191" s="1">
        <f>'1'!B191</f>
        <v>5793953</v>
      </c>
      <c r="C191" t="str">
        <f>'1'!C191</f>
        <v>LSPOWER TABLE MTN:MODIFY 500KV SERIES C</v>
      </c>
      <c r="D191" s="1" t="str">
        <f>'1'!D191</f>
        <v>61</v>
      </c>
      <c r="E191" s="28">
        <f>'1'!E191</f>
        <v>46135</v>
      </c>
      <c r="F191" s="1" t="str">
        <f>'1'!F191</f>
        <v>TOHI</v>
      </c>
      <c r="G191" s="27">
        <f>'7'!$R$35</f>
        <v>6.5367891337875572E-2</v>
      </c>
      <c r="H191" s="26">
        <f>'1'!H191*$G191</f>
        <v>33373.964142330289</v>
      </c>
      <c r="I191" s="26">
        <f>'1'!I191*$G191</f>
        <v>4905.5753520267435</v>
      </c>
      <c r="J191" s="26">
        <f>'1'!J191*$G191</f>
        <v>32119.884853372587</v>
      </c>
      <c r="K191" s="26">
        <f>'1'!K191*$G191</f>
        <v>79980.674870589966</v>
      </c>
      <c r="L191" s="26">
        <f>'1'!L191*$G191</f>
        <v>32743.972147233981</v>
      </c>
      <c r="M191" s="26">
        <f>'1'!M191*$G191</f>
        <v>-55186.650989014612</v>
      </c>
      <c r="N191" s="26">
        <f>'1'!N191*$G191</f>
        <v>-40808.20896735524</v>
      </c>
      <c r="O191" s="26">
        <f>'1'!O191*$G191</f>
        <v>9878.332645891036</v>
      </c>
      <c r="P191" s="26">
        <f>'1'!P191*$G191</f>
        <v>3456.1267580938588</v>
      </c>
      <c r="Q191" s="26">
        <f>'1'!Q191*$G191</f>
        <v>191.00054654623972</v>
      </c>
      <c r="R191" s="26">
        <f>'1'!R191*$G191</f>
        <v>191.00054654623972</v>
      </c>
      <c r="S191" s="26">
        <f>'1'!S191*$G191</f>
        <v>191.00054654623972</v>
      </c>
      <c r="T191" s="26">
        <f>'1'!T191*$G191</f>
        <v>191.00054654623972</v>
      </c>
      <c r="U191" s="26">
        <f>'1'!U191*$G191</f>
        <v>191.00054654623972</v>
      </c>
      <c r="V191" s="26">
        <f>'1'!V191*$G191</f>
        <v>96.305906386702645</v>
      </c>
      <c r="W191" s="26">
        <f>'1'!W191*$G191</f>
        <v>96.305906386702645</v>
      </c>
      <c r="X191" s="26">
        <f>'1'!X191*$G191</f>
        <v>71.344379591060544</v>
      </c>
      <c r="Y191" s="26">
        <f>'1'!Y191*$G191</f>
        <v>73.214365395352246</v>
      </c>
      <c r="Z191" s="26">
        <f>'1'!Z191*$G191</f>
        <v>20.776164522638876</v>
      </c>
      <c r="AA191" s="26">
        <f>'1'!AA191*$G191</f>
        <v>0</v>
      </c>
      <c r="AB191" s="26">
        <f>'1'!AB191*$G191</f>
        <v>0</v>
      </c>
      <c r="AC191" s="26">
        <f>'1'!AC191*$G191</f>
        <v>0</v>
      </c>
      <c r="AD191" s="26">
        <f>'1'!AD191*$G191</f>
        <v>0</v>
      </c>
      <c r="AE191" s="26">
        <f>'1'!AE191*$G191</f>
        <v>0</v>
      </c>
      <c r="AF191" s="26">
        <f t="shared" si="8"/>
        <v>101036.67245280734</v>
      </c>
      <c r="AG191" s="26">
        <f t="shared" si="9"/>
        <v>739.94781537493645</v>
      </c>
      <c r="AH191" s="8">
        <f t="shared" si="10"/>
        <v>286</v>
      </c>
    </row>
    <row r="192" spans="1:34" x14ac:dyDescent="0.25">
      <c r="A192" s="8">
        <f t="shared" si="11"/>
        <v>287</v>
      </c>
      <c r="B192" s="1">
        <f>'1'!B192</f>
        <v>5793954</v>
      </c>
      <c r="C192" t="str">
        <f>'1'!C192</f>
        <v>LSPOWER ROUND MTN:MODIFY 500KV SERIES C</v>
      </c>
      <c r="D192" s="1" t="str">
        <f>'1'!D192</f>
        <v>61</v>
      </c>
      <c r="E192" s="28">
        <f>'1'!E192</f>
        <v>46470</v>
      </c>
      <c r="F192" s="1" t="str">
        <f>'1'!F192</f>
        <v>TOHI</v>
      </c>
      <c r="G192" s="27">
        <f>'7'!$R$35</f>
        <v>6.5367891337875572E-2</v>
      </c>
      <c r="H192" s="26">
        <f>'1'!H192*$G192</f>
        <v>10970.791255072663</v>
      </c>
      <c r="I192" s="26">
        <f>'1'!I192*$G192</f>
        <v>8410.7296955052389</v>
      </c>
      <c r="J192" s="26">
        <f>'1'!J192*$G192</f>
        <v>42694.587188883197</v>
      </c>
      <c r="K192" s="26">
        <f>'1'!K192*$G192</f>
        <v>8745.5178877813014</v>
      </c>
      <c r="L192" s="26">
        <f>'1'!L192*$G192</f>
        <v>195933.98550450272</v>
      </c>
      <c r="M192" s="26">
        <f>'1'!M192*$G192</f>
        <v>142330.60196869168</v>
      </c>
      <c r="N192" s="26">
        <f>'1'!N192*$G192</f>
        <v>62213.825212931741</v>
      </c>
      <c r="O192" s="26">
        <f>'1'!O192*$G192</f>
        <v>79235.035806292493</v>
      </c>
      <c r="P192" s="26">
        <f>'1'!P192*$G192</f>
        <v>18667.559767807361</v>
      </c>
      <c r="Q192" s="26">
        <f>'1'!Q192*$G192</f>
        <v>82460.888949503584</v>
      </c>
      <c r="R192" s="26">
        <f>'1'!R192*$G192</f>
        <v>2055.2057243976105</v>
      </c>
      <c r="S192" s="26">
        <f>'1'!S192*$G192</f>
        <v>4519.2549251679638</v>
      </c>
      <c r="T192" s="26">
        <f>'1'!T192*$G192</f>
        <v>43198.802418717903</v>
      </c>
      <c r="U192" s="26">
        <f>'1'!U192*$G192</f>
        <v>-9751.4186100559327</v>
      </c>
      <c r="V192" s="26">
        <f>'1'!V192*$G192</f>
        <v>16681.460978132149</v>
      </c>
      <c r="W192" s="26">
        <f>'1'!W192*$G192</f>
        <v>-3244.345719670574</v>
      </c>
      <c r="X192" s="26">
        <f>'1'!X192*$G192</f>
        <v>1236.6428419081974</v>
      </c>
      <c r="Y192" s="26">
        <f>'1'!Y192*$G192</f>
        <v>1064.601088696043</v>
      </c>
      <c r="Z192" s="26">
        <f>'1'!Z192*$G192</f>
        <v>387.65120600100352</v>
      </c>
      <c r="AA192" s="26">
        <f>'1'!AA192*$G192</f>
        <v>80.853544795818294</v>
      </c>
      <c r="AB192" s="26">
        <f>'1'!AB192*$G192</f>
        <v>76.892250580743038</v>
      </c>
      <c r="AC192" s="26">
        <f>'1'!AC192*$G192</f>
        <v>0</v>
      </c>
      <c r="AD192" s="26">
        <f>'1'!AD192*$G192</f>
        <v>0</v>
      </c>
      <c r="AE192" s="26">
        <f>'1'!AE192*$G192</f>
        <v>0</v>
      </c>
      <c r="AF192" s="26">
        <f t="shared" si="8"/>
        <v>658237.98388653749</v>
      </c>
      <c r="AG192" s="26">
        <f t="shared" si="9"/>
        <v>49731.139999105362</v>
      </c>
      <c r="AH192" s="8">
        <f t="shared" si="10"/>
        <v>287</v>
      </c>
    </row>
    <row r="193" spans="1:34" x14ac:dyDescent="0.25">
      <c r="A193" s="8">
        <f t="shared" si="11"/>
        <v>288</v>
      </c>
      <c r="B193" s="1">
        <f>'1'!B193</f>
        <v>5796183</v>
      </c>
      <c r="C193" t="str">
        <f>'1'!C193</f>
        <v>Humboldt Area UVLS Scheme Upgrade</v>
      </c>
      <c r="D193" s="1" t="str">
        <f>'1'!D193</f>
        <v>61</v>
      </c>
      <c r="E193" s="28">
        <f>'1'!E193</f>
        <v>46638</v>
      </c>
      <c r="F193" s="1" t="str">
        <f>'1'!F193</f>
        <v>TOLO</v>
      </c>
      <c r="G193" s="27">
        <f>'7'!$R$35</f>
        <v>6.5367891337875572E-2</v>
      </c>
      <c r="H193" s="26">
        <f>'1'!H193*$G193</f>
        <v>28.121266853554076</v>
      </c>
      <c r="I193" s="26">
        <f>'1'!I193*$G193</f>
        <v>26.820445815930348</v>
      </c>
      <c r="J193" s="26">
        <f>'1'!J193*$G193</f>
        <v>26.565511039712632</v>
      </c>
      <c r="K193" s="26">
        <f>'1'!K193*$G193</f>
        <v>26.565511039712632</v>
      </c>
      <c r="L193" s="26">
        <f>'1'!L193*$G193</f>
        <v>26.565511039712632</v>
      </c>
      <c r="M193" s="26">
        <f>'1'!M193*$G193</f>
        <v>26.565511039712632</v>
      </c>
      <c r="N193" s="26">
        <f>'1'!N193*$G193</f>
        <v>27.526419042379402</v>
      </c>
      <c r="O193" s="26">
        <f>'1'!O193*$G193</f>
        <v>27.526419042379402</v>
      </c>
      <c r="P193" s="26">
        <f>'1'!P193*$G193</f>
        <v>27.526419042379402</v>
      </c>
      <c r="Q193" s="26">
        <f>'1'!Q193*$G193</f>
        <v>27.526419042379402</v>
      </c>
      <c r="R193" s="26">
        <f>'1'!R193*$G193</f>
        <v>27.526419042379402</v>
      </c>
      <c r="S193" s="26">
        <f>'1'!S193*$G193</f>
        <v>2075.0906369425925</v>
      </c>
      <c r="T193" s="26">
        <f>'1'!T193*$G193</f>
        <v>3367.4726797945968</v>
      </c>
      <c r="U193" s="26">
        <f>'1'!U193*$G193</f>
        <v>1941.6028660415168</v>
      </c>
      <c r="V193" s="26">
        <f>'1'!V193*$G193</f>
        <v>1058.3715286515433</v>
      </c>
      <c r="W193" s="26">
        <f>'1'!W193*$G193</f>
        <v>1927.7840938126899</v>
      </c>
      <c r="X193" s="26">
        <f>'1'!X193*$G193</f>
        <v>1770.6266094581692</v>
      </c>
      <c r="Y193" s="26">
        <f>'1'!Y193*$G193</f>
        <v>1953.4017704280031</v>
      </c>
      <c r="Z193" s="26">
        <f>'1'!Z193*$G193</f>
        <v>9395.9087962257636</v>
      </c>
      <c r="AA193" s="26">
        <f>'1'!AA193*$G193</f>
        <v>10521.97531314681</v>
      </c>
      <c r="AB193" s="26">
        <f>'1'!AB193*$G193</f>
        <v>4595.0947526981681</v>
      </c>
      <c r="AC193" s="26">
        <f>'1'!AC193*$G193</f>
        <v>3985.1992529375207</v>
      </c>
      <c r="AD193" s="26">
        <f>'1'!AD193*$G193</f>
        <v>3225.898900735026</v>
      </c>
      <c r="AE193" s="26">
        <f>'1'!AE193*$G193</f>
        <v>3683.5918023045633</v>
      </c>
      <c r="AF193" s="26">
        <f t="shared" si="8"/>
        <v>2373.9264889828246</v>
      </c>
      <c r="AG193" s="26">
        <f t="shared" si="9"/>
        <v>47426.928366234366</v>
      </c>
      <c r="AH193" s="8">
        <f t="shared" si="10"/>
        <v>288</v>
      </c>
    </row>
    <row r="194" spans="1:34" x14ac:dyDescent="0.25">
      <c r="A194" s="8">
        <f t="shared" si="11"/>
        <v>289</v>
      </c>
      <c r="B194" s="1">
        <f>'1'!B194</f>
        <v>5798023</v>
      </c>
      <c r="C194" t="str">
        <f>'1'!C194</f>
        <v>Mountain View: Repl SW 157 &amp; 159 w/CBs</v>
      </c>
      <c r="D194" s="1" t="str">
        <f>'1'!D194</f>
        <v>61</v>
      </c>
      <c r="E194" s="28">
        <f>'1'!E194</f>
        <v>46570</v>
      </c>
      <c r="F194" s="1" t="str">
        <f>'1'!F194</f>
        <v>TOO</v>
      </c>
      <c r="G194" s="27">
        <f>'7'!$R$35</f>
        <v>6.5367891337875572E-2</v>
      </c>
      <c r="H194" s="26">
        <f>'1'!H194*$G194</f>
        <v>1960.7752685709156</v>
      </c>
      <c r="I194" s="26">
        <f>'1'!I194*$G194</f>
        <v>29338.848418348141</v>
      </c>
      <c r="J194" s="26">
        <f>'1'!J194*$G194</f>
        <v>13610.980775842057</v>
      </c>
      <c r="K194" s="26">
        <f>'1'!K194*$G194</f>
        <v>4625.0005629852449</v>
      </c>
      <c r="L194" s="26">
        <f>'1'!L194*$G194</f>
        <v>8887.6603674955113</v>
      </c>
      <c r="M194" s="26">
        <f>'1'!M194*$G194</f>
        <v>10840.421532588405</v>
      </c>
      <c r="N194" s="26">
        <f>'1'!N194*$G194</f>
        <v>11942.092752462157</v>
      </c>
      <c r="O194" s="26">
        <f>'1'!O194*$G194</f>
        <v>10994.049150810679</v>
      </c>
      <c r="P194" s="26">
        <f>'1'!P194*$G194</f>
        <v>13977.531226519195</v>
      </c>
      <c r="Q194" s="26">
        <f>'1'!Q194*$G194</f>
        <v>21019.110827585228</v>
      </c>
      <c r="R194" s="26">
        <f>'1'!R194*$G194</f>
        <v>26306.843756899525</v>
      </c>
      <c r="S194" s="26">
        <f>'1'!S194*$G194</f>
        <v>25771.21925527697</v>
      </c>
      <c r="T194" s="26">
        <f>'1'!T194*$G194</f>
        <v>22132.169134130036</v>
      </c>
      <c r="U194" s="26">
        <f>'1'!U194*$G194</f>
        <v>22735.148710987138</v>
      </c>
      <c r="V194" s="26">
        <f>'1'!V194*$G194</f>
        <v>24002.089570530443</v>
      </c>
      <c r="W194" s="26">
        <f>'1'!W194*$G194</f>
        <v>23192.567067413052</v>
      </c>
      <c r="X194" s="26">
        <f>'1'!X194*$G194</f>
        <v>25865.002568979424</v>
      </c>
      <c r="Y194" s="26">
        <f>'1'!Y194*$G194</f>
        <v>27196.991017193046</v>
      </c>
      <c r="Z194" s="26">
        <f>'1'!Z194*$G194</f>
        <v>16626.283941053847</v>
      </c>
      <c r="AA194" s="26">
        <f>'1'!AA194*$G194</f>
        <v>10165.158141489883</v>
      </c>
      <c r="AB194" s="26">
        <f>'1'!AB194*$G194</f>
        <v>295.51516316026789</v>
      </c>
      <c r="AC194" s="26">
        <f>'1'!AC194*$G194</f>
        <v>273.91761186223385</v>
      </c>
      <c r="AD194" s="26">
        <f>'1'!AD194*$G194</f>
        <v>350.20194105353465</v>
      </c>
      <c r="AE194" s="26">
        <f>'1'!AE194*$G194</f>
        <v>518.51772445943038</v>
      </c>
      <c r="AF194" s="26">
        <f t="shared" si="8"/>
        <v>179274.533895384</v>
      </c>
      <c r="AG194" s="26">
        <f t="shared" si="9"/>
        <v>173353.56259231234</v>
      </c>
      <c r="AH194" s="8">
        <f t="shared" si="10"/>
        <v>289</v>
      </c>
    </row>
    <row r="195" spans="1:34" x14ac:dyDescent="0.25">
      <c r="A195" s="8">
        <f t="shared" si="11"/>
        <v>290</v>
      </c>
      <c r="B195" s="1">
        <f>'1'!B195</f>
        <v>5798129</v>
      </c>
      <c r="C195" t="str">
        <f>'1'!C195</f>
        <v>SAN MIGUEL SUB EXPANSION &amp; 70KV RINGBUS</v>
      </c>
      <c r="D195" s="1" t="str">
        <f>'1'!D195</f>
        <v>61</v>
      </c>
      <c r="E195" s="28">
        <f>'1'!E195</f>
        <v>46005</v>
      </c>
      <c r="F195" s="1" t="str">
        <f>'1'!F195</f>
        <v>TOLO</v>
      </c>
      <c r="G195" s="27">
        <f>'7'!$R$35</f>
        <v>6.5367891337875572E-2</v>
      </c>
      <c r="H195" s="26">
        <f>'1'!H195*$G195</f>
        <v>4560.0526603492162</v>
      </c>
      <c r="I195" s="26">
        <f>'1'!I195*$G195</f>
        <v>4560.0526603492162</v>
      </c>
      <c r="J195" s="26">
        <f>'1'!J195*$G195</f>
        <v>4560.0526603492162</v>
      </c>
      <c r="K195" s="26">
        <f>'1'!K195*$G195</f>
        <v>4560.0526603492162</v>
      </c>
      <c r="L195" s="26">
        <f>'1'!L195*$G195</f>
        <v>0</v>
      </c>
      <c r="M195" s="26">
        <f>'1'!M195*$G195</f>
        <v>0</v>
      </c>
      <c r="N195" s="26">
        <f>'1'!N195*$G195</f>
        <v>0</v>
      </c>
      <c r="O195" s="26">
        <f>'1'!O195*$G195</f>
        <v>0</v>
      </c>
      <c r="P195" s="26">
        <f>'1'!P195*$G195</f>
        <v>0</v>
      </c>
      <c r="Q195" s="26">
        <f>'1'!Q195*$G195</f>
        <v>0</v>
      </c>
      <c r="R195" s="26">
        <f>'1'!R195*$G195</f>
        <v>0</v>
      </c>
      <c r="S195" s="26">
        <f>'1'!S195*$G195</f>
        <v>0</v>
      </c>
      <c r="T195" s="26">
        <f>'1'!T195*$G195</f>
        <v>0</v>
      </c>
      <c r="U195" s="26">
        <f>'1'!U195*$G195</f>
        <v>0</v>
      </c>
      <c r="V195" s="26">
        <f>'1'!V195*$G195</f>
        <v>0</v>
      </c>
      <c r="W195" s="26">
        <f>'1'!W195*$G195</f>
        <v>0</v>
      </c>
      <c r="X195" s="26">
        <f>'1'!X195*$G195</f>
        <v>0</v>
      </c>
      <c r="Y195" s="26">
        <f>'1'!Y195*$G195</f>
        <v>0</v>
      </c>
      <c r="Z195" s="26">
        <f>'1'!Z195*$G195</f>
        <v>0</v>
      </c>
      <c r="AA195" s="26">
        <f>'1'!AA195*$G195</f>
        <v>0</v>
      </c>
      <c r="AB195" s="26">
        <f>'1'!AB195*$G195</f>
        <v>0</v>
      </c>
      <c r="AC195" s="26">
        <f>'1'!AC195*$G195</f>
        <v>0</v>
      </c>
      <c r="AD195" s="26">
        <f>'1'!AD195*$G195</f>
        <v>0</v>
      </c>
      <c r="AE195" s="26">
        <f>'1'!AE195*$G195</f>
        <v>0</v>
      </c>
      <c r="AF195" s="26">
        <f t="shared" si="8"/>
        <v>18240.210641396865</v>
      </c>
      <c r="AG195" s="26">
        <f t="shared" si="9"/>
        <v>0</v>
      </c>
      <c r="AH195" s="8">
        <f t="shared" si="10"/>
        <v>290</v>
      </c>
    </row>
    <row r="196" spans="1:34" x14ac:dyDescent="0.25">
      <c r="A196" s="8">
        <f t="shared" si="11"/>
        <v>291</v>
      </c>
      <c r="B196" s="1">
        <f>'1'!B196</f>
        <v>5798130</v>
      </c>
      <c r="C196" t="str">
        <f>'1'!C196</f>
        <v>Banta Sub, Replace Bank 1</v>
      </c>
      <c r="D196" s="1" t="str">
        <f>'1'!D196</f>
        <v>61</v>
      </c>
      <c r="E196" s="28">
        <f>'1'!E196</f>
        <v>46722</v>
      </c>
      <c r="F196" s="1" t="str">
        <f>'1'!F196</f>
        <v>TOLO</v>
      </c>
      <c r="G196" s="27">
        <f>'7'!$R$35</f>
        <v>6.5367891337875572E-2</v>
      </c>
      <c r="H196" s="26">
        <f>'1'!H196*$G196</f>
        <v>1291.4799659515415</v>
      </c>
      <c r="I196" s="26">
        <f>'1'!I196*$G196</f>
        <v>1184.721125818523</v>
      </c>
      <c r="J196" s="26">
        <f>'1'!J196*$G196</f>
        <v>1679.2226870004179</v>
      </c>
      <c r="K196" s="26">
        <f>'1'!K196*$G196</f>
        <v>1405.1808761446423</v>
      </c>
      <c r="L196" s="26">
        <f>'1'!L196*$G196</f>
        <v>1999.6495535495501</v>
      </c>
      <c r="M196" s="26">
        <f>'1'!M196*$G196</f>
        <v>3052.8243348397323</v>
      </c>
      <c r="N196" s="26">
        <f>'1'!N196*$G196</f>
        <v>58298.595750882276</v>
      </c>
      <c r="O196" s="26">
        <f>'1'!O196*$G196</f>
        <v>12649.118401961754</v>
      </c>
      <c r="P196" s="26">
        <f>'1'!P196*$G196</f>
        <v>58034.313366203249</v>
      </c>
      <c r="Q196" s="26">
        <f>'1'!Q196*$G196</f>
        <v>15744.111563503551</v>
      </c>
      <c r="R196" s="26">
        <f>'1'!R196*$G196</f>
        <v>14958.069206954729</v>
      </c>
      <c r="S196" s="26">
        <f>'1'!S196*$G196</f>
        <v>34706.487058033861</v>
      </c>
      <c r="T196" s="26">
        <f>'1'!T196*$G196</f>
        <v>35903.647693573977</v>
      </c>
      <c r="U196" s="26">
        <f>'1'!U196*$G196</f>
        <v>70818.135381844957</v>
      </c>
      <c r="V196" s="26">
        <f>'1'!V196*$G196</f>
        <v>62429.147046998703</v>
      </c>
      <c r="W196" s="26">
        <f>'1'!W196*$G196</f>
        <v>84595.836964544273</v>
      </c>
      <c r="X196" s="26">
        <f>'1'!X196*$G196</f>
        <v>41295.2763493807</v>
      </c>
      <c r="Y196" s="26">
        <f>'1'!Y196*$G196</f>
        <v>41320.259957450035</v>
      </c>
      <c r="Z196" s="26">
        <f>'1'!Z196*$G196</f>
        <v>33600.68458742756</v>
      </c>
      <c r="AA196" s="26">
        <f>'1'!AA196*$G196</f>
        <v>46671.791948710095</v>
      </c>
      <c r="AB196" s="26">
        <f>'1'!AB196*$G196</f>
        <v>58460.381281943526</v>
      </c>
      <c r="AC196" s="26">
        <f>'1'!AC196*$G196</f>
        <v>35320.605323574928</v>
      </c>
      <c r="AD196" s="26">
        <f>'1'!AD196*$G196</f>
        <v>32583.004571133839</v>
      </c>
      <c r="AE196" s="26">
        <f>'1'!AE196*$G196</f>
        <v>31675.600187527118</v>
      </c>
      <c r="AF196" s="26">
        <f t="shared" si="8"/>
        <v>205003.77389084379</v>
      </c>
      <c r="AG196" s="26">
        <f t="shared" si="9"/>
        <v>574674.37129410973</v>
      </c>
      <c r="AH196" s="8">
        <f t="shared" si="10"/>
        <v>291</v>
      </c>
    </row>
    <row r="197" spans="1:34" x14ac:dyDescent="0.25">
      <c r="A197" s="8">
        <f t="shared" si="11"/>
        <v>292</v>
      </c>
      <c r="B197" s="1">
        <f>'1'!B197</f>
        <v>5798638</v>
      </c>
      <c r="C197" t="str">
        <f>'1'!C197</f>
        <v>LSPOWER PACIRAS 500KV RGCCáFERN ROAD</v>
      </c>
      <c r="D197" s="1" t="str">
        <f>'1'!D197</f>
        <v>61</v>
      </c>
      <c r="E197" s="28">
        <f>'1'!E197</f>
        <v>46185</v>
      </c>
      <c r="F197" s="1" t="str">
        <f>'1'!F197</f>
        <v>TOHI</v>
      </c>
      <c r="G197" s="27">
        <f>'7'!$R$35</f>
        <v>6.5367891337875572E-2</v>
      </c>
      <c r="H197" s="26">
        <f>'1'!H197*$G197</f>
        <v>2707.9825608759038</v>
      </c>
      <c r="I197" s="26">
        <f>'1'!I197*$G197</f>
        <v>1850.2381643185681</v>
      </c>
      <c r="J197" s="26">
        <f>'1'!J197*$G197</f>
        <v>938.97707512291367</v>
      </c>
      <c r="K197" s="26">
        <f>'1'!K197*$G197</f>
        <v>944.0561602798665</v>
      </c>
      <c r="L197" s="26">
        <f>'1'!L197*$G197</f>
        <v>4702.9648469839303</v>
      </c>
      <c r="M197" s="26">
        <f>'1'!M197*$G197</f>
        <v>11573.561654677482</v>
      </c>
      <c r="N197" s="26">
        <f>'1'!N197*$G197</f>
        <v>5172.9730592815231</v>
      </c>
      <c r="O197" s="26">
        <f>'1'!O197*$G197</f>
        <v>0</v>
      </c>
      <c r="P197" s="26">
        <f>'1'!P197*$G197</f>
        <v>0</v>
      </c>
      <c r="Q197" s="26">
        <f>'1'!Q197*$G197</f>
        <v>0</v>
      </c>
      <c r="R197" s="26">
        <f>'1'!R197*$G197</f>
        <v>0</v>
      </c>
      <c r="S197" s="26">
        <f>'1'!S197*$G197</f>
        <v>0</v>
      </c>
      <c r="T197" s="26">
        <f>'1'!T197*$G197</f>
        <v>0</v>
      </c>
      <c r="U197" s="26">
        <f>'1'!U197*$G197</f>
        <v>0</v>
      </c>
      <c r="V197" s="26">
        <f>'1'!V197*$G197</f>
        <v>0</v>
      </c>
      <c r="W197" s="26">
        <f>'1'!W197*$G197</f>
        <v>0</v>
      </c>
      <c r="X197" s="26">
        <f>'1'!X197*$G197</f>
        <v>0</v>
      </c>
      <c r="Y197" s="26">
        <f>'1'!Y197*$G197</f>
        <v>0</v>
      </c>
      <c r="Z197" s="26">
        <f>'1'!Z197*$G197</f>
        <v>0</v>
      </c>
      <c r="AA197" s="26">
        <f>'1'!AA197*$G197</f>
        <v>0</v>
      </c>
      <c r="AB197" s="26">
        <f>'1'!AB197*$G197</f>
        <v>0</v>
      </c>
      <c r="AC197" s="26">
        <f>'1'!AC197*$G197</f>
        <v>0</v>
      </c>
      <c r="AD197" s="26">
        <f>'1'!AD197*$G197</f>
        <v>0</v>
      </c>
      <c r="AE197" s="26">
        <f>'1'!AE197*$G197</f>
        <v>0</v>
      </c>
      <c r="AF197" s="26">
        <f t="shared" ref="AF197:AF260" si="12">SUM(H197:S197)</f>
        <v>27890.753521540188</v>
      </c>
      <c r="AG197" s="26">
        <f t="shared" ref="AG197:AG260" si="13">SUM(T197:AE197)</f>
        <v>0</v>
      </c>
      <c r="AH197" s="8">
        <f t="shared" ref="AH197:AH260" si="14">A197</f>
        <v>292</v>
      </c>
    </row>
    <row r="198" spans="1:34" x14ac:dyDescent="0.25">
      <c r="A198" s="8">
        <f t="shared" ref="A198:A261" si="15">A197+1</f>
        <v>293</v>
      </c>
      <c r="B198" s="1">
        <f>'1'!B198</f>
        <v>5798639</v>
      </c>
      <c r="C198" t="str">
        <f>'1'!C198</f>
        <v>LSPOWER PACIRAS 500KV VGCCáFERN ROAD</v>
      </c>
      <c r="D198" s="1" t="str">
        <f>'1'!D198</f>
        <v>61</v>
      </c>
      <c r="E198" s="28">
        <f>'1'!E198</f>
        <v>46185</v>
      </c>
      <c r="F198" s="1" t="str">
        <f>'1'!F198</f>
        <v>TOHI</v>
      </c>
      <c r="G198" s="27">
        <f>'7'!$R$35</f>
        <v>6.5367891337875572E-2</v>
      </c>
      <c r="H198" s="26">
        <f>'1'!H198*$G198</f>
        <v>2521.1872745887908</v>
      </c>
      <c r="I198" s="26">
        <f>'1'!I198*$G198</f>
        <v>2326.8812175869552</v>
      </c>
      <c r="J198" s="26">
        <f>'1'!J198*$G198</f>
        <v>1296.2975795431428</v>
      </c>
      <c r="K198" s="26">
        <f>'1'!K198*$G198</f>
        <v>1132.5902324765673</v>
      </c>
      <c r="L198" s="26">
        <f>'1'!L198*$G198</f>
        <v>19620.107217172015</v>
      </c>
      <c r="M198" s="26">
        <f>'1'!M198*$G198</f>
        <v>31845.216791970641</v>
      </c>
      <c r="N198" s="26">
        <f>'1'!N198*$G198</f>
        <v>548.72422704666269</v>
      </c>
      <c r="O198" s="26">
        <f>'1'!O198*$G198</f>
        <v>129.23232117498</v>
      </c>
      <c r="P198" s="26">
        <f>'1'!P198*$G198</f>
        <v>0</v>
      </c>
      <c r="Q198" s="26">
        <f>'1'!Q198*$G198</f>
        <v>0</v>
      </c>
      <c r="R198" s="26">
        <f>'1'!R198*$G198</f>
        <v>0</v>
      </c>
      <c r="S198" s="26">
        <f>'1'!S198*$G198</f>
        <v>0</v>
      </c>
      <c r="T198" s="26">
        <f>'1'!T198*$G198</f>
        <v>0</v>
      </c>
      <c r="U198" s="26">
        <f>'1'!U198*$G198</f>
        <v>0</v>
      </c>
      <c r="V198" s="26">
        <f>'1'!V198*$G198</f>
        <v>0</v>
      </c>
      <c r="W198" s="26">
        <f>'1'!W198*$G198</f>
        <v>0</v>
      </c>
      <c r="X198" s="26">
        <f>'1'!X198*$G198</f>
        <v>0</v>
      </c>
      <c r="Y198" s="26">
        <f>'1'!Y198*$G198</f>
        <v>0</v>
      </c>
      <c r="Z198" s="26">
        <f>'1'!Z198*$G198</f>
        <v>0</v>
      </c>
      <c r="AA198" s="26">
        <f>'1'!AA198*$G198</f>
        <v>0</v>
      </c>
      <c r="AB198" s="26">
        <f>'1'!AB198*$G198</f>
        <v>0</v>
      </c>
      <c r="AC198" s="26">
        <f>'1'!AC198*$G198</f>
        <v>0</v>
      </c>
      <c r="AD198" s="26">
        <f>'1'!AD198*$G198</f>
        <v>0</v>
      </c>
      <c r="AE198" s="26">
        <f>'1'!AE198*$G198</f>
        <v>0</v>
      </c>
      <c r="AF198" s="26">
        <f t="shared" si="12"/>
        <v>59420.236861559752</v>
      </c>
      <c r="AG198" s="26">
        <f t="shared" si="13"/>
        <v>0</v>
      </c>
      <c r="AH198" s="8">
        <f t="shared" si="14"/>
        <v>293</v>
      </c>
    </row>
    <row r="199" spans="1:34" x14ac:dyDescent="0.25">
      <c r="A199" s="8">
        <f t="shared" si="15"/>
        <v>294</v>
      </c>
      <c r="B199" s="1">
        <f>'1'!B199</f>
        <v>5799060</v>
      </c>
      <c r="C199" t="str">
        <f>'1'!C199</f>
        <v>MONTEREY_Install Bus &amp; Breakers_P2</v>
      </c>
      <c r="D199" s="1" t="str">
        <f>'1'!D199</f>
        <v>61</v>
      </c>
      <c r="E199" s="28">
        <f>'1'!E199</f>
        <v>46114</v>
      </c>
      <c r="F199" s="1" t="str">
        <f>'1'!F199</f>
        <v>TOLO</v>
      </c>
      <c r="G199" s="27">
        <f>'7'!$R$35</f>
        <v>6.5367891337875572E-2</v>
      </c>
      <c r="H199" s="26">
        <f>'1'!H199*$G199</f>
        <v>9833.8633182734029</v>
      </c>
      <c r="I199" s="26">
        <f>'1'!I199*$G199</f>
        <v>9833.8633182734029</v>
      </c>
      <c r="J199" s="26">
        <f>'1'!J199*$G199</f>
        <v>9833.8633182734029</v>
      </c>
      <c r="K199" s="26">
        <f>'1'!K199*$G199</f>
        <v>9833.8633182734029</v>
      </c>
      <c r="L199" s="26">
        <f>'1'!L199*$G199</f>
        <v>9833.8633182734029</v>
      </c>
      <c r="M199" s="26">
        <f>'1'!M199*$G199</f>
        <v>9833.8633182734029</v>
      </c>
      <c r="N199" s="26">
        <f>'1'!N199*$G199</f>
        <v>9833.8633182734029</v>
      </c>
      <c r="O199" s="26">
        <f>'1'!O199*$G199</f>
        <v>9833.8633182734029</v>
      </c>
      <c r="P199" s="26">
        <f>'1'!P199*$G199</f>
        <v>9833.8633182734029</v>
      </c>
      <c r="Q199" s="26">
        <f>'1'!Q199*$G199</f>
        <v>9833.8633182734029</v>
      </c>
      <c r="R199" s="26">
        <f>'1'!R199*$G199</f>
        <v>9833.8633182734029</v>
      </c>
      <c r="S199" s="26">
        <f>'1'!S199*$G199</f>
        <v>9833.8633182734029</v>
      </c>
      <c r="T199" s="26">
        <f>'1'!T199*$G199</f>
        <v>218.64742553877656</v>
      </c>
      <c r="U199" s="26">
        <f>'1'!U199*$G199</f>
        <v>218.64742553877656</v>
      </c>
      <c r="V199" s="26">
        <f>'1'!V199*$G199</f>
        <v>218.64742553877656</v>
      </c>
      <c r="W199" s="26">
        <f>'1'!W199*$G199</f>
        <v>218.64742553877656</v>
      </c>
      <c r="X199" s="26">
        <f>'1'!X199*$G199</f>
        <v>218.64742553877656</v>
      </c>
      <c r="Y199" s="26">
        <f>'1'!Y199*$G199</f>
        <v>218.64742553877656</v>
      </c>
      <c r="Z199" s="26">
        <f>'1'!Z199*$G199</f>
        <v>218.64742553877656</v>
      </c>
      <c r="AA199" s="26">
        <f>'1'!AA199*$G199</f>
        <v>218.64742553877656</v>
      </c>
      <c r="AB199" s="26">
        <f>'1'!AB199*$G199</f>
        <v>218.64742553877656</v>
      </c>
      <c r="AC199" s="26">
        <f>'1'!AC199*$G199</f>
        <v>218.64742553877656</v>
      </c>
      <c r="AD199" s="26">
        <f>'1'!AD199*$G199</f>
        <v>218.64742553877656</v>
      </c>
      <c r="AE199" s="26">
        <f>'1'!AE199*$G199</f>
        <v>218.64742553877656</v>
      </c>
      <c r="AF199" s="26">
        <f t="shared" si="12"/>
        <v>118006.35981928084</v>
      </c>
      <c r="AG199" s="26">
        <f t="shared" si="13"/>
        <v>2623.7691064653186</v>
      </c>
      <c r="AH199" s="8">
        <f t="shared" si="14"/>
        <v>294</v>
      </c>
    </row>
    <row r="200" spans="1:34" x14ac:dyDescent="0.25">
      <c r="A200" s="8">
        <f t="shared" si="15"/>
        <v>295</v>
      </c>
      <c r="B200" s="1">
        <f>'1'!B200</f>
        <v>5799591</v>
      </c>
      <c r="C200" t="str">
        <f>'1'!C200</f>
        <v>GREEN VALLEY_INSTALL HIGH SIDE BREAKER</v>
      </c>
      <c r="D200" s="1" t="str">
        <f>'1'!D200</f>
        <v>61</v>
      </c>
      <c r="E200" s="28">
        <f>'1'!E200</f>
        <v>46358</v>
      </c>
      <c r="F200" s="1" t="str">
        <f>'1'!F200</f>
        <v>TOLO</v>
      </c>
      <c r="G200" s="27">
        <f>'7'!$R$35</f>
        <v>6.5367891337875572E-2</v>
      </c>
      <c r="H200" s="26">
        <f>'1'!H200*$G200</f>
        <v>11447.517652402506</v>
      </c>
      <c r="I200" s="26">
        <f>'1'!I200*$G200</f>
        <v>11447.517652402506</v>
      </c>
      <c r="J200" s="26">
        <f>'1'!J200*$G200</f>
        <v>11447.517652402506</v>
      </c>
      <c r="K200" s="26">
        <f>'1'!K200*$G200</f>
        <v>11447.517652402506</v>
      </c>
      <c r="L200" s="26">
        <f>'1'!L200*$G200</f>
        <v>11447.517652402506</v>
      </c>
      <c r="M200" s="26">
        <f>'1'!M200*$G200</f>
        <v>11447.517652402506</v>
      </c>
      <c r="N200" s="26">
        <f>'1'!N200*$G200</f>
        <v>11447.517652402506</v>
      </c>
      <c r="O200" s="26">
        <f>'1'!O200*$G200</f>
        <v>11447.517652402506</v>
      </c>
      <c r="P200" s="26">
        <f>'1'!P200*$G200</f>
        <v>11447.517652402506</v>
      </c>
      <c r="Q200" s="26">
        <f>'1'!Q200*$G200</f>
        <v>11447.517652402506</v>
      </c>
      <c r="R200" s="26">
        <f>'1'!R200*$G200</f>
        <v>11447.517652402506</v>
      </c>
      <c r="S200" s="26">
        <f>'1'!S200*$G200</f>
        <v>11447.517652402506</v>
      </c>
      <c r="T200" s="26">
        <f>'1'!T200*$G200</f>
        <v>1111.6926623482761</v>
      </c>
      <c r="U200" s="26">
        <f>'1'!U200*$G200</f>
        <v>1111.6926623482761</v>
      </c>
      <c r="V200" s="26">
        <f>'1'!V200*$G200</f>
        <v>1111.6926623482761</v>
      </c>
      <c r="W200" s="26">
        <f>'1'!W200*$G200</f>
        <v>1111.6926623482761</v>
      </c>
      <c r="X200" s="26">
        <f>'1'!X200*$G200</f>
        <v>1111.6926623482761</v>
      </c>
      <c r="Y200" s="26">
        <f>'1'!Y200*$G200</f>
        <v>1111.6926623482761</v>
      </c>
      <c r="Z200" s="26">
        <f>'1'!Z200*$G200</f>
        <v>1111.6926623482761</v>
      </c>
      <c r="AA200" s="26">
        <f>'1'!AA200*$G200</f>
        <v>1111.6926623482761</v>
      </c>
      <c r="AB200" s="26">
        <f>'1'!AB200*$G200</f>
        <v>1111.6926623482761</v>
      </c>
      <c r="AC200" s="26">
        <f>'1'!AC200*$G200</f>
        <v>1111.6926623482761</v>
      </c>
      <c r="AD200" s="26">
        <f>'1'!AD200*$G200</f>
        <v>1111.6926623482761</v>
      </c>
      <c r="AE200" s="26">
        <f>'1'!AE200*$G200</f>
        <v>1111.6926623482761</v>
      </c>
      <c r="AF200" s="26">
        <f t="shared" si="12"/>
        <v>137370.21182883004</v>
      </c>
      <c r="AG200" s="26">
        <f t="shared" si="13"/>
        <v>13340.311948179313</v>
      </c>
      <c r="AH200" s="8">
        <f t="shared" si="14"/>
        <v>295</v>
      </c>
    </row>
    <row r="201" spans="1:34" x14ac:dyDescent="0.25">
      <c r="A201" s="8">
        <f t="shared" si="15"/>
        <v>296</v>
      </c>
      <c r="B201" s="1">
        <f>'1'!B201</f>
        <v>5800033</v>
      </c>
      <c r="C201" t="str">
        <f>'1'!C201</f>
        <v>CONTRA COSTA PP SW STA PHASE 1</v>
      </c>
      <c r="D201" s="1" t="str">
        <f>'1'!D201</f>
        <v>61</v>
      </c>
      <c r="E201" s="28">
        <f>'1'!E201</f>
        <v>45807</v>
      </c>
      <c r="F201" s="1" t="str">
        <f>'1'!F201</f>
        <v>TOHI</v>
      </c>
      <c r="G201" s="27">
        <f>'7'!$R$35</f>
        <v>6.5367891337875572E-2</v>
      </c>
      <c r="H201" s="26">
        <f>'1'!H201*$G201</f>
        <v>2063.448615495317</v>
      </c>
      <c r="I201" s="26">
        <f>'1'!I201*$G201</f>
        <v>4616.7968926223421</v>
      </c>
      <c r="J201" s="26">
        <f>'1'!J201*$G201</f>
        <v>870.00087618318742</v>
      </c>
      <c r="K201" s="26">
        <f>'1'!K201*$G201</f>
        <v>0</v>
      </c>
      <c r="L201" s="26">
        <f>'1'!L201*$G201</f>
        <v>2154.0681232570137</v>
      </c>
      <c r="M201" s="26">
        <f>'1'!M201*$G201</f>
        <v>14394.271144165552</v>
      </c>
      <c r="N201" s="26">
        <f>'1'!N201*$G201</f>
        <v>0</v>
      </c>
      <c r="O201" s="26">
        <f>'1'!O201*$G201</f>
        <v>0</v>
      </c>
      <c r="P201" s="26">
        <f>'1'!P201*$G201</f>
        <v>0</v>
      </c>
      <c r="Q201" s="26">
        <f>'1'!Q201*$G201</f>
        <v>0</v>
      </c>
      <c r="R201" s="26">
        <f>'1'!R201*$G201</f>
        <v>0</v>
      </c>
      <c r="S201" s="26">
        <f>'1'!S201*$G201</f>
        <v>0</v>
      </c>
      <c r="T201" s="26">
        <f>'1'!T201*$G201</f>
        <v>0</v>
      </c>
      <c r="U201" s="26">
        <f>'1'!U201*$G201</f>
        <v>0</v>
      </c>
      <c r="V201" s="26">
        <f>'1'!V201*$G201</f>
        <v>0</v>
      </c>
      <c r="W201" s="26">
        <f>'1'!W201*$G201</f>
        <v>0</v>
      </c>
      <c r="X201" s="26">
        <f>'1'!X201*$G201</f>
        <v>0</v>
      </c>
      <c r="Y201" s="26">
        <f>'1'!Y201*$G201</f>
        <v>0</v>
      </c>
      <c r="Z201" s="26">
        <f>'1'!Z201*$G201</f>
        <v>0</v>
      </c>
      <c r="AA201" s="26">
        <f>'1'!AA201*$G201</f>
        <v>0</v>
      </c>
      <c r="AB201" s="26">
        <f>'1'!AB201*$G201</f>
        <v>0</v>
      </c>
      <c r="AC201" s="26">
        <f>'1'!AC201*$G201</f>
        <v>0</v>
      </c>
      <c r="AD201" s="26">
        <f>'1'!AD201*$G201</f>
        <v>0</v>
      </c>
      <c r="AE201" s="26">
        <f>'1'!AE201*$G201</f>
        <v>0</v>
      </c>
      <c r="AF201" s="26">
        <f t="shared" si="12"/>
        <v>24098.585651723413</v>
      </c>
      <c r="AG201" s="26">
        <f t="shared" si="13"/>
        <v>0</v>
      </c>
      <c r="AH201" s="8">
        <f t="shared" si="14"/>
        <v>296</v>
      </c>
    </row>
    <row r="202" spans="1:34" x14ac:dyDescent="0.25">
      <c r="A202" s="8">
        <f t="shared" si="15"/>
        <v>297</v>
      </c>
      <c r="B202" s="1">
        <f>'1'!B202</f>
        <v>5800044</v>
      </c>
      <c r="C202" t="str">
        <f>'1'!C202</f>
        <v>Panoche Sub: Install 230 kV breaker</v>
      </c>
      <c r="D202" s="1" t="str">
        <f>'1'!D202</f>
        <v>61</v>
      </c>
      <c r="E202" s="28">
        <f>'1'!E202</f>
        <v>46378</v>
      </c>
      <c r="F202" s="1" t="str">
        <f>'1'!F202</f>
        <v>TOHI</v>
      </c>
      <c r="G202" s="27">
        <f>'7'!$R$35</f>
        <v>6.5367891337875572E-2</v>
      </c>
      <c r="H202" s="26">
        <f>'1'!H202*$G202</f>
        <v>11836.78507951684</v>
      </c>
      <c r="I202" s="26">
        <f>'1'!I202*$G202</f>
        <v>15974.343813584681</v>
      </c>
      <c r="J202" s="26">
        <f>'1'!J202*$G202</f>
        <v>32587.567249949221</v>
      </c>
      <c r="K202" s="26">
        <f>'1'!K202*$G202</f>
        <v>5722.3182812958948</v>
      </c>
      <c r="L202" s="26">
        <f>'1'!L202*$G202</f>
        <v>3442.2666210633938</v>
      </c>
      <c r="M202" s="26">
        <f>'1'!M202*$G202</f>
        <v>3442.2666210633938</v>
      </c>
      <c r="N202" s="26">
        <f>'1'!N202*$G202</f>
        <v>3543.7502723654457</v>
      </c>
      <c r="O202" s="26">
        <f>'1'!O202*$G202</f>
        <v>3543.7502723654457</v>
      </c>
      <c r="P202" s="26">
        <f>'1'!P202*$G202</f>
        <v>3543.7502723654457</v>
      </c>
      <c r="Q202" s="26">
        <f>'1'!Q202*$G202</f>
        <v>3543.7502723654457</v>
      </c>
      <c r="R202" s="26">
        <f>'1'!R202*$G202</f>
        <v>20623.282098377858</v>
      </c>
      <c r="S202" s="26">
        <f>'1'!S202*$G202</f>
        <v>5897.4519357683312</v>
      </c>
      <c r="T202" s="26">
        <f>'1'!T202*$G202</f>
        <v>3857.7122544612621</v>
      </c>
      <c r="U202" s="26">
        <f>'1'!U202*$G202</f>
        <v>3857.7122544612621</v>
      </c>
      <c r="V202" s="26">
        <f>'1'!V202*$G202</f>
        <v>3857.7122544612621</v>
      </c>
      <c r="W202" s="26">
        <f>'1'!W202*$G202</f>
        <v>1928.856127230631</v>
      </c>
      <c r="X202" s="26">
        <f>'1'!X202*$G202</f>
        <v>0</v>
      </c>
      <c r="Y202" s="26">
        <f>'1'!Y202*$G202</f>
        <v>0</v>
      </c>
      <c r="Z202" s="26">
        <f>'1'!Z202*$G202</f>
        <v>0</v>
      </c>
      <c r="AA202" s="26">
        <f>'1'!AA202*$G202</f>
        <v>0</v>
      </c>
      <c r="AB202" s="26">
        <f>'1'!AB202*$G202</f>
        <v>0</v>
      </c>
      <c r="AC202" s="26">
        <f>'1'!AC202*$G202</f>
        <v>0</v>
      </c>
      <c r="AD202" s="26">
        <f>'1'!AD202*$G202</f>
        <v>0</v>
      </c>
      <c r="AE202" s="26">
        <f>'1'!AE202*$G202</f>
        <v>0</v>
      </c>
      <c r="AF202" s="26">
        <f t="shared" si="12"/>
        <v>113701.2827900814</v>
      </c>
      <c r="AG202" s="26">
        <f t="shared" si="13"/>
        <v>13501.992890614418</v>
      </c>
      <c r="AH202" s="8">
        <f t="shared" si="14"/>
        <v>297</v>
      </c>
    </row>
    <row r="203" spans="1:34" x14ac:dyDescent="0.25">
      <c r="A203" s="8">
        <f t="shared" si="15"/>
        <v>298</v>
      </c>
      <c r="B203" s="1">
        <f>'1'!B203</f>
        <v>5802781</v>
      </c>
      <c r="C203" t="str">
        <f>'1'!C203</f>
        <v>LOS ESTEROS-NORTECH 115KV SERIE</v>
      </c>
      <c r="D203" s="1" t="str">
        <f>'1'!D203</f>
        <v>61</v>
      </c>
      <c r="E203" s="28">
        <f>'1'!E203</f>
        <v>46174</v>
      </c>
      <c r="F203" s="1" t="str">
        <f>'1'!F203</f>
        <v>TOLO</v>
      </c>
      <c r="G203" s="27">
        <f>'7'!$R$35</f>
        <v>6.5367891337875572E-2</v>
      </c>
      <c r="H203" s="26">
        <f>'1'!H203*$G203</f>
        <v>48250.33337527464</v>
      </c>
      <c r="I203" s="26">
        <f>'1'!I203*$G203</f>
        <v>48250.33337527464</v>
      </c>
      <c r="J203" s="26">
        <f>'1'!J203*$G203</f>
        <v>48250.33337527464</v>
      </c>
      <c r="K203" s="26">
        <f>'1'!K203*$G203</f>
        <v>48250.33337527464</v>
      </c>
      <c r="L203" s="26">
        <f>'1'!L203*$G203</f>
        <v>48250.33337527464</v>
      </c>
      <c r="M203" s="26">
        <f>'1'!M203*$G203</f>
        <v>48250.33337527464</v>
      </c>
      <c r="N203" s="26">
        <f>'1'!N203*$G203</f>
        <v>48250.33337527464</v>
      </c>
      <c r="O203" s="26">
        <f>'1'!O203*$G203</f>
        <v>48250.33337527464</v>
      </c>
      <c r="P203" s="26">
        <f>'1'!P203*$G203</f>
        <v>48250.33337527464</v>
      </c>
      <c r="Q203" s="26">
        <f>'1'!Q203*$G203</f>
        <v>48250.33337527464</v>
      </c>
      <c r="R203" s="26">
        <f>'1'!R203*$G203</f>
        <v>48250.33337527464</v>
      </c>
      <c r="S203" s="26">
        <f>'1'!S203*$G203</f>
        <v>48250.33337527464</v>
      </c>
      <c r="T203" s="26">
        <f>'1'!T203*$G203</f>
        <v>53.710617382621095</v>
      </c>
      <c r="U203" s="26">
        <f>'1'!U203*$G203</f>
        <v>53.710617382621095</v>
      </c>
      <c r="V203" s="26">
        <f>'1'!V203*$G203</f>
        <v>53.710617382621095</v>
      </c>
      <c r="W203" s="26">
        <f>'1'!W203*$G203</f>
        <v>53.710617382621095</v>
      </c>
      <c r="X203" s="26">
        <f>'1'!X203*$G203</f>
        <v>53.710617382621095</v>
      </c>
      <c r="Y203" s="26">
        <f>'1'!Y203*$G203</f>
        <v>53.710617382621095</v>
      </c>
      <c r="Z203" s="26">
        <f>'1'!Z203*$G203</f>
        <v>53.710617382621095</v>
      </c>
      <c r="AA203" s="26">
        <f>'1'!AA203*$G203</f>
        <v>53.710617382621095</v>
      </c>
      <c r="AB203" s="26">
        <f>'1'!AB203*$G203</f>
        <v>53.710617382621095</v>
      </c>
      <c r="AC203" s="26">
        <f>'1'!AC203*$G203</f>
        <v>53.710617382621095</v>
      </c>
      <c r="AD203" s="26">
        <f>'1'!AD203*$G203</f>
        <v>53.710617382621095</v>
      </c>
      <c r="AE203" s="26">
        <f>'1'!AE203*$G203</f>
        <v>53.710617382621095</v>
      </c>
      <c r="AF203" s="26">
        <f t="shared" si="12"/>
        <v>579004.0005032958</v>
      </c>
      <c r="AG203" s="26">
        <f t="shared" si="13"/>
        <v>644.52740859145308</v>
      </c>
      <c r="AH203" s="8">
        <f t="shared" si="14"/>
        <v>298</v>
      </c>
    </row>
    <row r="204" spans="1:34" x14ac:dyDescent="0.25">
      <c r="A204" s="8">
        <f t="shared" si="15"/>
        <v>299</v>
      </c>
      <c r="B204" s="1">
        <f>'1'!B204</f>
        <v>5803600</v>
      </c>
      <c r="C204" t="str">
        <f>'1'!C204</f>
        <v>CONTRA COSTA PP SW STA PHASE 2</v>
      </c>
      <c r="D204" s="1" t="str">
        <f>'1'!D204</f>
        <v>61</v>
      </c>
      <c r="E204" s="28">
        <f>'1'!E204</f>
        <v>46077</v>
      </c>
      <c r="F204" s="1" t="str">
        <f>'1'!F204</f>
        <v>TOHI</v>
      </c>
      <c r="G204" s="27">
        <f>'7'!$R$35</f>
        <v>6.5367891337875572E-2</v>
      </c>
      <c r="H204" s="26">
        <f>'1'!H204*$G204</f>
        <v>26694.318469593916</v>
      </c>
      <c r="I204" s="26">
        <f>'1'!I204*$G204</f>
        <v>28614.611403059287</v>
      </c>
      <c r="J204" s="26">
        <f>'1'!J204*$G204</f>
        <v>22767.839193445208</v>
      </c>
      <c r="K204" s="26">
        <f>'1'!K204*$G204</f>
        <v>44158.010856209898</v>
      </c>
      <c r="L204" s="26">
        <f>'1'!L204*$G204</f>
        <v>73043.800956484352</v>
      </c>
      <c r="M204" s="26">
        <f>'1'!M204*$G204</f>
        <v>2458.6628865241123</v>
      </c>
      <c r="N204" s="26">
        <f>'1'!N204*$G204</f>
        <v>1392.1007610879333</v>
      </c>
      <c r="O204" s="26">
        <f>'1'!O204*$G204</f>
        <v>1032.5904323078853</v>
      </c>
      <c r="P204" s="26">
        <f>'1'!P204*$G204</f>
        <v>0</v>
      </c>
      <c r="Q204" s="26">
        <f>'1'!Q204*$G204</f>
        <v>0</v>
      </c>
      <c r="R204" s="26">
        <f>'1'!R204*$G204</f>
        <v>0</v>
      </c>
      <c r="S204" s="26">
        <f>'1'!S204*$G204</f>
        <v>0</v>
      </c>
      <c r="T204" s="26">
        <f>'1'!T204*$G204</f>
        <v>0</v>
      </c>
      <c r="U204" s="26">
        <f>'1'!U204*$G204</f>
        <v>0</v>
      </c>
      <c r="V204" s="26">
        <f>'1'!V204*$G204</f>
        <v>0</v>
      </c>
      <c r="W204" s="26">
        <f>'1'!W204*$G204</f>
        <v>0</v>
      </c>
      <c r="X204" s="26">
        <f>'1'!X204*$G204</f>
        <v>0</v>
      </c>
      <c r="Y204" s="26">
        <f>'1'!Y204*$G204</f>
        <v>0</v>
      </c>
      <c r="Z204" s="26">
        <f>'1'!Z204*$G204</f>
        <v>0</v>
      </c>
      <c r="AA204" s="26">
        <f>'1'!AA204*$G204</f>
        <v>0</v>
      </c>
      <c r="AB204" s="26">
        <f>'1'!AB204*$G204</f>
        <v>0</v>
      </c>
      <c r="AC204" s="26">
        <f>'1'!AC204*$G204</f>
        <v>0</v>
      </c>
      <c r="AD204" s="26">
        <f>'1'!AD204*$G204</f>
        <v>0</v>
      </c>
      <c r="AE204" s="26">
        <f>'1'!AE204*$G204</f>
        <v>0</v>
      </c>
      <c r="AF204" s="26">
        <f t="shared" si="12"/>
        <v>200161.93495871261</v>
      </c>
      <c r="AG204" s="26">
        <f t="shared" si="13"/>
        <v>0</v>
      </c>
      <c r="AH204" s="8">
        <f t="shared" si="14"/>
        <v>299</v>
      </c>
    </row>
    <row r="205" spans="1:34" x14ac:dyDescent="0.25">
      <c r="A205" s="8">
        <f t="shared" si="15"/>
        <v>300</v>
      </c>
      <c r="B205" s="1">
        <f>'1'!B205</f>
        <v>5804787</v>
      </c>
      <c r="C205" t="str">
        <f>'1'!C205</f>
        <v>Newark: HVDC Connection</v>
      </c>
      <c r="D205" s="1" t="str">
        <f>'1'!D205</f>
        <v>61</v>
      </c>
      <c r="E205" s="28">
        <f>'1'!E205</f>
        <v>46535</v>
      </c>
      <c r="F205" s="1" t="str">
        <f>'1'!F205</f>
        <v>TOHI</v>
      </c>
      <c r="G205" s="27">
        <f>'7'!$R$35</f>
        <v>6.5367891337875572E-2</v>
      </c>
      <c r="H205" s="26">
        <f>'1'!H205*$G205</f>
        <v>51017.69939703642</v>
      </c>
      <c r="I205" s="26">
        <f>'1'!I205*$G205</f>
        <v>51017.69939703642</v>
      </c>
      <c r="J205" s="26">
        <f>'1'!J205*$G205</f>
        <v>51017.69939703642</v>
      </c>
      <c r="K205" s="26">
        <f>'1'!K205*$G205</f>
        <v>51017.69939703642</v>
      </c>
      <c r="L205" s="26">
        <f>'1'!L205*$G205</f>
        <v>51017.69939703642</v>
      </c>
      <c r="M205" s="26">
        <f>'1'!M205*$G205</f>
        <v>51017.69939703642</v>
      </c>
      <c r="N205" s="26">
        <f>'1'!N205*$G205</f>
        <v>51017.69939703642</v>
      </c>
      <c r="O205" s="26">
        <f>'1'!O205*$G205</f>
        <v>51017.69939703642</v>
      </c>
      <c r="P205" s="26">
        <f>'1'!P205*$G205</f>
        <v>51017.69939703642</v>
      </c>
      <c r="Q205" s="26">
        <f>'1'!Q205*$G205</f>
        <v>51017.69939703642</v>
      </c>
      <c r="R205" s="26">
        <f>'1'!R205*$G205</f>
        <v>51017.69939703642</v>
      </c>
      <c r="S205" s="26">
        <f>'1'!S205*$G205</f>
        <v>51017.69939703642</v>
      </c>
      <c r="T205" s="26">
        <f>'1'!T205*$G205</f>
        <v>38112.483759856004</v>
      </c>
      <c r="U205" s="26">
        <f>'1'!U205*$G205</f>
        <v>38112.483759856004</v>
      </c>
      <c r="V205" s="26">
        <f>'1'!V205*$G205</f>
        <v>38112.483759856004</v>
      </c>
      <c r="W205" s="26">
        <f>'1'!W205*$G205</f>
        <v>38112.483759856004</v>
      </c>
      <c r="X205" s="26">
        <f>'1'!X205*$G205</f>
        <v>38112.483759856004</v>
      </c>
      <c r="Y205" s="26">
        <f>'1'!Y205*$G205</f>
        <v>38112.483759856004</v>
      </c>
      <c r="Z205" s="26">
        <f>'1'!Z205*$G205</f>
        <v>38112.483759856004</v>
      </c>
      <c r="AA205" s="26">
        <f>'1'!AA205*$G205</f>
        <v>38112.483759856004</v>
      </c>
      <c r="AB205" s="26">
        <f>'1'!AB205*$G205</f>
        <v>38112.483759856004</v>
      </c>
      <c r="AC205" s="26">
        <f>'1'!AC205*$G205</f>
        <v>38112.483759856004</v>
      </c>
      <c r="AD205" s="26">
        <f>'1'!AD205*$G205</f>
        <v>38112.483759856004</v>
      </c>
      <c r="AE205" s="26">
        <f>'1'!AE205*$G205</f>
        <v>38112.483759856004</v>
      </c>
      <c r="AF205" s="26">
        <f t="shared" si="12"/>
        <v>612212.39276443701</v>
      </c>
      <c r="AG205" s="26">
        <f t="shared" si="13"/>
        <v>457349.80511827214</v>
      </c>
      <c r="AH205" s="8">
        <f t="shared" si="14"/>
        <v>300</v>
      </c>
    </row>
    <row r="206" spans="1:34" x14ac:dyDescent="0.25">
      <c r="A206" s="8">
        <f t="shared" si="15"/>
        <v>301</v>
      </c>
      <c r="B206" s="1">
        <f>'1'!B206</f>
        <v>5804788</v>
      </c>
      <c r="C206" t="str">
        <f>'1'!C206</f>
        <v>Metcalf: 500kV HVDC Connection</v>
      </c>
      <c r="D206" s="1" t="str">
        <f>'1'!D206</f>
        <v>61</v>
      </c>
      <c r="E206" s="28">
        <f>'1'!E206</f>
        <v>46752</v>
      </c>
      <c r="F206" s="1" t="str">
        <f>'1'!F206</f>
        <v>TOHI</v>
      </c>
      <c r="G206" s="27">
        <f>'7'!$R$35</f>
        <v>6.5367891337875572E-2</v>
      </c>
      <c r="H206" s="26">
        <f>'1'!H206*$G206</f>
        <v>116122.7780383232</v>
      </c>
      <c r="I206" s="26">
        <f>'1'!I206*$G206</f>
        <v>116122.7780383232</v>
      </c>
      <c r="J206" s="26">
        <f>'1'!J206*$G206</f>
        <v>116122.7780383232</v>
      </c>
      <c r="K206" s="26">
        <f>'1'!K206*$G206</f>
        <v>116122.7780383232</v>
      </c>
      <c r="L206" s="26">
        <f>'1'!L206*$G206</f>
        <v>116122.7780383232</v>
      </c>
      <c r="M206" s="26">
        <f>'1'!M206*$G206</f>
        <v>116122.7780383232</v>
      </c>
      <c r="N206" s="26">
        <f>'1'!N206*$G206</f>
        <v>116122.7780383232</v>
      </c>
      <c r="O206" s="26">
        <f>'1'!O206*$G206</f>
        <v>116122.7780383232</v>
      </c>
      <c r="P206" s="26">
        <f>'1'!P206*$G206</f>
        <v>116122.7780383232</v>
      </c>
      <c r="Q206" s="26">
        <f>'1'!Q206*$G206</f>
        <v>116122.7780383232</v>
      </c>
      <c r="R206" s="26">
        <f>'1'!R206*$G206</f>
        <v>116122.7780383232</v>
      </c>
      <c r="S206" s="26">
        <f>'1'!S206*$G206</f>
        <v>116122.7780383232</v>
      </c>
      <c r="T206" s="26">
        <f>'1'!T206*$G206</f>
        <v>75731.861563010185</v>
      </c>
      <c r="U206" s="26">
        <f>'1'!U206*$G206</f>
        <v>75731.861563010185</v>
      </c>
      <c r="V206" s="26">
        <f>'1'!V206*$G206</f>
        <v>75731.861563010185</v>
      </c>
      <c r="W206" s="26">
        <f>'1'!W206*$G206</f>
        <v>75731.861563010185</v>
      </c>
      <c r="X206" s="26">
        <f>'1'!X206*$G206</f>
        <v>75731.861563010185</v>
      </c>
      <c r="Y206" s="26">
        <f>'1'!Y206*$G206</f>
        <v>75731.861563010185</v>
      </c>
      <c r="Z206" s="26">
        <f>'1'!Z206*$G206</f>
        <v>75731.861563010185</v>
      </c>
      <c r="AA206" s="26">
        <f>'1'!AA206*$G206</f>
        <v>75731.861563010185</v>
      </c>
      <c r="AB206" s="26">
        <f>'1'!AB206*$G206</f>
        <v>75731.861563010185</v>
      </c>
      <c r="AC206" s="26">
        <f>'1'!AC206*$G206</f>
        <v>75731.861563010185</v>
      </c>
      <c r="AD206" s="26">
        <f>'1'!AD206*$G206</f>
        <v>75731.861563010185</v>
      </c>
      <c r="AE206" s="26">
        <f>'1'!AE206*$G206</f>
        <v>75731.861563010185</v>
      </c>
      <c r="AF206" s="26">
        <f t="shared" si="12"/>
        <v>1393473.3364598781</v>
      </c>
      <c r="AG206" s="26">
        <f t="shared" si="13"/>
        <v>908782.33875612204</v>
      </c>
      <c r="AH206" s="8">
        <f t="shared" si="14"/>
        <v>301</v>
      </c>
    </row>
    <row r="207" spans="1:34" x14ac:dyDescent="0.25">
      <c r="A207" s="8">
        <f t="shared" si="15"/>
        <v>302</v>
      </c>
      <c r="B207" s="1">
        <f>'1'!B207</f>
        <v>5804789</v>
      </c>
      <c r="C207" t="str">
        <f>'1'!C207</f>
        <v>San Jose B: HVDC Connection</v>
      </c>
      <c r="D207" s="1" t="str">
        <f>'1'!D207</f>
        <v>61</v>
      </c>
      <c r="E207" s="28">
        <f>'1'!E207</f>
        <v>46752</v>
      </c>
      <c r="F207" s="1" t="str">
        <f>'1'!F207</f>
        <v>TOLO</v>
      </c>
      <c r="G207" s="27">
        <f>'7'!$R$35</f>
        <v>6.5367891337875572E-2</v>
      </c>
      <c r="H207" s="26">
        <f>'1'!H207*$G207</f>
        <v>380583.70748628955</v>
      </c>
      <c r="I207" s="26">
        <f>'1'!I207*$G207</f>
        <v>380583.70748628955</v>
      </c>
      <c r="J207" s="26">
        <f>'1'!J207*$G207</f>
        <v>380583.70748628955</v>
      </c>
      <c r="K207" s="26">
        <f>'1'!K207*$G207</f>
        <v>380583.70748628955</v>
      </c>
      <c r="L207" s="26">
        <f>'1'!L207*$G207</f>
        <v>380583.70748628955</v>
      </c>
      <c r="M207" s="26">
        <f>'1'!M207*$G207</f>
        <v>380583.70748628955</v>
      </c>
      <c r="N207" s="26">
        <f>'1'!N207*$G207</f>
        <v>380583.70748628955</v>
      </c>
      <c r="O207" s="26">
        <f>'1'!O207*$G207</f>
        <v>380583.70748628955</v>
      </c>
      <c r="P207" s="26">
        <f>'1'!P207*$G207</f>
        <v>380583.70748628955</v>
      </c>
      <c r="Q207" s="26">
        <f>'1'!Q207*$G207</f>
        <v>380583.70748628955</v>
      </c>
      <c r="R207" s="26">
        <f>'1'!R207*$G207</f>
        <v>380583.70748628955</v>
      </c>
      <c r="S207" s="26">
        <f>'1'!S207*$G207</f>
        <v>380583.70748628955</v>
      </c>
      <c r="T207" s="26">
        <f>'1'!T207*$G207</f>
        <v>354956.48171151656</v>
      </c>
      <c r="U207" s="26">
        <f>'1'!U207*$G207</f>
        <v>354956.48171151656</v>
      </c>
      <c r="V207" s="26">
        <f>'1'!V207*$G207</f>
        <v>354956.48171151656</v>
      </c>
      <c r="W207" s="26">
        <f>'1'!W207*$G207</f>
        <v>354956.48171151656</v>
      </c>
      <c r="X207" s="26">
        <f>'1'!X207*$G207</f>
        <v>354956.48171151656</v>
      </c>
      <c r="Y207" s="26">
        <f>'1'!Y207*$G207</f>
        <v>354956.48171151656</v>
      </c>
      <c r="Z207" s="26">
        <f>'1'!Z207*$G207</f>
        <v>354956.48171151656</v>
      </c>
      <c r="AA207" s="26">
        <f>'1'!AA207*$G207</f>
        <v>354956.48171151656</v>
      </c>
      <c r="AB207" s="26">
        <f>'1'!AB207*$G207</f>
        <v>354956.48171151656</v>
      </c>
      <c r="AC207" s="26">
        <f>'1'!AC207*$G207</f>
        <v>354956.48171151656</v>
      </c>
      <c r="AD207" s="26">
        <f>'1'!AD207*$G207</f>
        <v>354956.48171151656</v>
      </c>
      <c r="AE207" s="26">
        <f>'1'!AE207*$G207</f>
        <v>354956.48171151656</v>
      </c>
      <c r="AF207" s="26">
        <f t="shared" si="12"/>
        <v>4567004.4898354746</v>
      </c>
      <c r="AG207" s="26">
        <f t="shared" si="13"/>
        <v>4259477.7805381985</v>
      </c>
      <c r="AH207" s="8">
        <f t="shared" si="14"/>
        <v>302</v>
      </c>
    </row>
    <row r="208" spans="1:34" x14ac:dyDescent="0.25">
      <c r="A208" s="8">
        <f t="shared" si="15"/>
        <v>303</v>
      </c>
      <c r="B208" s="1">
        <f>'1'!B208</f>
        <v>5804805</v>
      </c>
      <c r="C208" t="str">
        <f>'1'!C208</f>
        <v>Midway: Upgrade system protection</v>
      </c>
      <c r="D208" s="1" t="str">
        <f>'1'!D208</f>
        <v>61</v>
      </c>
      <c r="E208" s="28">
        <f>'1'!E208</f>
        <v>46444</v>
      </c>
      <c r="F208" s="1" t="str">
        <f>'1'!F208</f>
        <v>TOHI</v>
      </c>
      <c r="G208" s="27">
        <f>'7'!$R$35</f>
        <v>6.5367891337875572E-2</v>
      </c>
      <c r="H208" s="26">
        <f>'1'!H208*$G208</f>
        <v>3387.8369568760559</v>
      </c>
      <c r="I208" s="26">
        <f>'1'!I208*$G208</f>
        <v>3387.8369568760559</v>
      </c>
      <c r="J208" s="26">
        <f>'1'!J208*$G208</f>
        <v>3387.8369568760559</v>
      </c>
      <c r="K208" s="26">
        <f>'1'!K208*$G208</f>
        <v>3387.8369568760559</v>
      </c>
      <c r="L208" s="26">
        <f>'1'!L208*$G208</f>
        <v>3387.8369568760559</v>
      </c>
      <c r="M208" s="26">
        <f>'1'!M208*$G208</f>
        <v>3387.8369568760559</v>
      </c>
      <c r="N208" s="26">
        <f>'1'!N208*$G208</f>
        <v>3387.8369568760559</v>
      </c>
      <c r="O208" s="26">
        <f>'1'!O208*$G208</f>
        <v>3387.8369568760559</v>
      </c>
      <c r="P208" s="26">
        <f>'1'!P208*$G208</f>
        <v>3387.8369568760559</v>
      </c>
      <c r="Q208" s="26">
        <f>'1'!Q208*$G208</f>
        <v>3387.8369568760559</v>
      </c>
      <c r="R208" s="26">
        <f>'1'!R208*$G208</f>
        <v>3387.8369568760559</v>
      </c>
      <c r="S208" s="26">
        <f>'1'!S208*$G208</f>
        <v>3387.8369568760559</v>
      </c>
      <c r="T208" s="26">
        <f>'1'!T208*$G208</f>
        <v>6194.7451055729898</v>
      </c>
      <c r="U208" s="26">
        <f>'1'!U208*$G208</f>
        <v>6194.7451055729898</v>
      </c>
      <c r="V208" s="26">
        <f>'1'!V208*$G208</f>
        <v>6194.7451055729898</v>
      </c>
      <c r="W208" s="26">
        <f>'1'!W208*$G208</f>
        <v>6194.7451055729898</v>
      </c>
      <c r="X208" s="26">
        <f>'1'!X208*$G208</f>
        <v>6194.7451055729898</v>
      </c>
      <c r="Y208" s="26">
        <f>'1'!Y208*$G208</f>
        <v>6194.7451055729898</v>
      </c>
      <c r="Z208" s="26">
        <f>'1'!Z208*$G208</f>
        <v>6194.7451055729898</v>
      </c>
      <c r="AA208" s="26">
        <f>'1'!AA208*$G208</f>
        <v>6194.7451055729898</v>
      </c>
      <c r="AB208" s="26">
        <f>'1'!AB208*$G208</f>
        <v>6194.7451055729898</v>
      </c>
      <c r="AC208" s="26">
        <f>'1'!AC208*$G208</f>
        <v>6194.7451055729898</v>
      </c>
      <c r="AD208" s="26">
        <f>'1'!AD208*$G208</f>
        <v>6194.7451055729898</v>
      </c>
      <c r="AE208" s="26">
        <f>'1'!AE208*$G208</f>
        <v>6194.7451055729898</v>
      </c>
      <c r="AF208" s="26">
        <f t="shared" si="12"/>
        <v>40654.043482512672</v>
      </c>
      <c r="AG208" s="26">
        <f t="shared" si="13"/>
        <v>74336.941266875874</v>
      </c>
      <c r="AH208" s="8">
        <f t="shared" si="14"/>
        <v>303</v>
      </c>
    </row>
    <row r="209" spans="1:34" x14ac:dyDescent="0.25">
      <c r="A209" s="8">
        <f t="shared" si="15"/>
        <v>304</v>
      </c>
      <c r="B209" s="1">
        <f>'1'!B209</f>
        <v>5805220</v>
      </c>
      <c r="C209" t="str">
        <f>'1'!C209</f>
        <v>Evergreen Sub: Install 115kV Phase 2</v>
      </c>
      <c r="D209" s="1" t="str">
        <f>'1'!D209</f>
        <v>61</v>
      </c>
      <c r="E209" s="28">
        <f>'1'!E209</f>
        <v>46014</v>
      </c>
      <c r="F209" s="1" t="str">
        <f>'1'!F209</f>
        <v>TOLO</v>
      </c>
      <c r="G209" s="27">
        <f>'7'!$R$35</f>
        <v>6.5367891337875572E-2</v>
      </c>
      <c r="H209" s="26">
        <f>'1'!H209*$G209</f>
        <v>3323.1859334131859</v>
      </c>
      <c r="I209" s="26">
        <f>'1'!I209*$G209</f>
        <v>3323.1859334131859</v>
      </c>
      <c r="J209" s="26">
        <f>'1'!J209*$G209</f>
        <v>3323.1859334131859</v>
      </c>
      <c r="K209" s="26">
        <f>'1'!K209*$G209</f>
        <v>3323.1859334131859</v>
      </c>
      <c r="L209" s="26">
        <f>'1'!L209*$G209</f>
        <v>3323.1859334131859</v>
      </c>
      <c r="M209" s="26">
        <f>'1'!M209*$G209</f>
        <v>3323.1859334131859</v>
      </c>
      <c r="N209" s="26">
        <f>'1'!N209*$G209</f>
        <v>3323.1859334131859</v>
      </c>
      <c r="O209" s="26">
        <f>'1'!O209*$G209</f>
        <v>3323.1859334131859</v>
      </c>
      <c r="P209" s="26">
        <f>'1'!P209*$G209</f>
        <v>3323.1859334131859</v>
      </c>
      <c r="Q209" s="26">
        <f>'1'!Q209*$G209</f>
        <v>3323.1859334131859</v>
      </c>
      <c r="R209" s="26">
        <f>'1'!R209*$G209</f>
        <v>3323.1859334131859</v>
      </c>
      <c r="S209" s="26">
        <f>'1'!S209*$G209</f>
        <v>3323.1859334131859</v>
      </c>
      <c r="T209" s="26">
        <f>'1'!T209*$G209</f>
        <v>62.259648104759584</v>
      </c>
      <c r="U209" s="26">
        <f>'1'!U209*$G209</f>
        <v>62.259648104759584</v>
      </c>
      <c r="V209" s="26">
        <f>'1'!V209*$G209</f>
        <v>62.259648104759584</v>
      </c>
      <c r="W209" s="26">
        <f>'1'!W209*$G209</f>
        <v>62.259648104759584</v>
      </c>
      <c r="X209" s="26">
        <f>'1'!X209*$G209</f>
        <v>62.259648104759584</v>
      </c>
      <c r="Y209" s="26">
        <f>'1'!Y209*$G209</f>
        <v>62.259648104759584</v>
      </c>
      <c r="Z209" s="26">
        <f>'1'!Z209*$G209</f>
        <v>62.259648104759584</v>
      </c>
      <c r="AA209" s="26">
        <f>'1'!AA209*$G209</f>
        <v>62.259648104759584</v>
      </c>
      <c r="AB209" s="26">
        <f>'1'!AB209*$G209</f>
        <v>62.259648104759584</v>
      </c>
      <c r="AC209" s="26">
        <f>'1'!AC209*$G209</f>
        <v>62.259648104759584</v>
      </c>
      <c r="AD209" s="26">
        <f>'1'!AD209*$G209</f>
        <v>62.259648104759584</v>
      </c>
      <c r="AE209" s="26">
        <f>'1'!AE209*$G209</f>
        <v>62.259648104759584</v>
      </c>
      <c r="AF209" s="26">
        <f t="shared" si="12"/>
        <v>39878.231200958246</v>
      </c>
      <c r="AG209" s="26">
        <f t="shared" si="13"/>
        <v>747.11577725711493</v>
      </c>
      <c r="AH209" s="8">
        <f t="shared" si="14"/>
        <v>304</v>
      </c>
    </row>
    <row r="210" spans="1:34" x14ac:dyDescent="0.25">
      <c r="A210" s="8">
        <f t="shared" si="15"/>
        <v>305</v>
      </c>
      <c r="B210" s="1">
        <f>'1'!B210</f>
        <v>5805478</v>
      </c>
      <c r="C210" t="str">
        <f>'1'!C210</f>
        <v>Vierra 115 kV Reinforcement Phase 2</v>
      </c>
      <c r="D210" s="1" t="str">
        <f>'1'!D210</f>
        <v>61</v>
      </c>
      <c r="E210" s="28">
        <f>'1'!E210</f>
        <v>46351</v>
      </c>
      <c r="F210" s="1" t="str">
        <f>'1'!F210</f>
        <v>TOLO</v>
      </c>
      <c r="G210" s="27">
        <f>'7'!$R$35</f>
        <v>6.5367891337875572E-2</v>
      </c>
      <c r="H210" s="26">
        <f>'1'!H210*$G210</f>
        <v>27449.853631255352</v>
      </c>
      <c r="I210" s="26">
        <f>'1'!I210*$G210</f>
        <v>24097.082190222642</v>
      </c>
      <c r="J210" s="26">
        <f>'1'!J210*$G210</f>
        <v>21211.658488310073</v>
      </c>
      <c r="K210" s="26">
        <f>'1'!K210*$G210</f>
        <v>7656.5149652488299</v>
      </c>
      <c r="L210" s="26">
        <f>'1'!L210*$G210</f>
        <v>13332.873082145066</v>
      </c>
      <c r="M210" s="26">
        <f>'1'!M210*$G210</f>
        <v>12481.613180408447</v>
      </c>
      <c r="N210" s="26">
        <f>'1'!N210*$G210</f>
        <v>13227.173201851721</v>
      </c>
      <c r="O210" s="26">
        <f>'1'!O210*$G210</f>
        <v>17280.95644638094</v>
      </c>
      <c r="P210" s="26">
        <f>'1'!P210*$G210</f>
        <v>16961.091743697314</v>
      </c>
      <c r="Q210" s="26">
        <f>'1'!Q210*$G210</f>
        <v>10877.779282488002</v>
      </c>
      <c r="R210" s="26">
        <f>'1'!R210*$G210</f>
        <v>6628.0361733060972</v>
      </c>
      <c r="S210" s="26">
        <f>'1'!S210*$G210</f>
        <v>1285.2830898527109</v>
      </c>
      <c r="T210" s="26">
        <f>'1'!T210*$G210</f>
        <v>1032.1786145924568</v>
      </c>
      <c r="U210" s="26">
        <f>'1'!U210*$G210</f>
        <v>1023.1055512747595</v>
      </c>
      <c r="V210" s="26">
        <f>'1'!V210*$G210</f>
        <v>1291.2119575970562</v>
      </c>
      <c r="W210" s="26">
        <f>'1'!W210*$G210</f>
        <v>656.08445177998954</v>
      </c>
      <c r="X210" s="26">
        <f>'1'!X210*$G210</f>
        <v>596.43625093417802</v>
      </c>
      <c r="Y210" s="26">
        <f>'1'!Y210*$G210</f>
        <v>656.08445177998954</v>
      </c>
      <c r="Z210" s="26">
        <f>'1'!Z210*$G210</f>
        <v>626.26361975165071</v>
      </c>
      <c r="AA210" s="26">
        <f>'1'!AA210*$G210</f>
        <v>656.08445177998954</v>
      </c>
      <c r="AB210" s="26">
        <f>'1'!AB210*$G210</f>
        <v>626.26361975165071</v>
      </c>
      <c r="AC210" s="26">
        <f>'1'!AC210*$G210</f>
        <v>626.26361975165071</v>
      </c>
      <c r="AD210" s="26">
        <f>'1'!AD210*$G210</f>
        <v>566.61541890583931</v>
      </c>
      <c r="AE210" s="26">
        <f>'1'!AE210*$G210</f>
        <v>656.08445177998954</v>
      </c>
      <c r="AF210" s="26">
        <f t="shared" si="12"/>
        <v>172489.91547516719</v>
      </c>
      <c r="AG210" s="26">
        <f t="shared" si="13"/>
        <v>9012.6764596791982</v>
      </c>
      <c r="AH210" s="8">
        <f t="shared" si="14"/>
        <v>305</v>
      </c>
    </row>
    <row r="211" spans="1:34" x14ac:dyDescent="0.25">
      <c r="A211" s="8">
        <f t="shared" si="15"/>
        <v>306</v>
      </c>
      <c r="B211" s="1">
        <f>'1'!B211</f>
        <v>5805506</v>
      </c>
      <c r="C211" t="str">
        <f>'1'!C211</f>
        <v>Terminal Upgrades Paso Robles Sub</v>
      </c>
      <c r="D211" s="1" t="str">
        <f>'1'!D211</f>
        <v>61</v>
      </c>
      <c r="E211" s="28">
        <f>'1'!E211</f>
        <v>46477</v>
      </c>
      <c r="F211" s="1" t="str">
        <f>'1'!F211</f>
        <v>TOLO</v>
      </c>
      <c r="G211" s="27">
        <f>'7'!$R$35</f>
        <v>6.5367891337875572E-2</v>
      </c>
      <c r="H211" s="26">
        <f>'1'!H211*$G211</f>
        <v>2058.2224525828537</v>
      </c>
      <c r="I211" s="26">
        <f>'1'!I211*$G211</f>
        <v>2058.2224525828537</v>
      </c>
      <c r="J211" s="26">
        <f>'1'!J211*$G211</f>
        <v>2058.2224525828537</v>
      </c>
      <c r="K211" s="26">
        <f>'1'!K211*$G211</f>
        <v>2058.2224525828537</v>
      </c>
      <c r="L211" s="26">
        <f>'1'!L211*$G211</f>
        <v>2058.2224525828537</v>
      </c>
      <c r="M211" s="26">
        <f>'1'!M211*$G211</f>
        <v>2058.2224525828537</v>
      </c>
      <c r="N211" s="26">
        <f>'1'!N211*$G211</f>
        <v>2058.2224525828537</v>
      </c>
      <c r="O211" s="26">
        <f>'1'!O211*$G211</f>
        <v>2058.2224525828537</v>
      </c>
      <c r="P211" s="26">
        <f>'1'!P211*$G211</f>
        <v>2058.2224525828537</v>
      </c>
      <c r="Q211" s="26">
        <f>'1'!Q211*$G211</f>
        <v>2058.2224525828537</v>
      </c>
      <c r="R211" s="26">
        <f>'1'!R211*$G211</f>
        <v>2058.2224525828537</v>
      </c>
      <c r="S211" s="26">
        <f>'1'!S211*$G211</f>
        <v>2058.2224525828537</v>
      </c>
      <c r="T211" s="26">
        <f>'1'!T211*$G211</f>
        <v>2695.0168396290364</v>
      </c>
      <c r="U211" s="26">
        <f>'1'!U211*$G211</f>
        <v>2695.0168396290364</v>
      </c>
      <c r="V211" s="26">
        <f>'1'!V211*$G211</f>
        <v>2695.0168396290364</v>
      </c>
      <c r="W211" s="26">
        <f>'1'!W211*$G211</f>
        <v>2695.0168396290364</v>
      </c>
      <c r="X211" s="26">
        <f>'1'!X211*$G211</f>
        <v>2695.0168396290364</v>
      </c>
      <c r="Y211" s="26">
        <f>'1'!Y211*$G211</f>
        <v>2695.0168396290364</v>
      </c>
      <c r="Z211" s="26">
        <f>'1'!Z211*$G211</f>
        <v>2695.0168396290364</v>
      </c>
      <c r="AA211" s="26">
        <f>'1'!AA211*$G211</f>
        <v>2695.0168396290364</v>
      </c>
      <c r="AB211" s="26">
        <f>'1'!AB211*$G211</f>
        <v>2695.0168396290364</v>
      </c>
      <c r="AC211" s="26">
        <f>'1'!AC211*$G211</f>
        <v>2695.0168396290364</v>
      </c>
      <c r="AD211" s="26">
        <f>'1'!AD211*$G211</f>
        <v>2695.0168396290364</v>
      </c>
      <c r="AE211" s="26">
        <f>'1'!AE211*$G211</f>
        <v>2695.0168396290364</v>
      </c>
      <c r="AF211" s="26">
        <f t="shared" si="12"/>
        <v>24698.669430994243</v>
      </c>
      <c r="AG211" s="26">
        <f t="shared" si="13"/>
        <v>32340.20207554843</v>
      </c>
      <c r="AH211" s="8">
        <f t="shared" si="14"/>
        <v>306</v>
      </c>
    </row>
    <row r="212" spans="1:34" x14ac:dyDescent="0.25">
      <c r="A212" s="8">
        <f t="shared" si="15"/>
        <v>307</v>
      </c>
      <c r="B212" s="1">
        <f>'1'!B212</f>
        <v>5806846</v>
      </c>
      <c r="C212" t="str">
        <f>'1'!C212</f>
        <v>Kasson: Upgrade 115kV bus diff protect</v>
      </c>
      <c r="D212" s="1" t="str">
        <f>'1'!D212</f>
        <v>61</v>
      </c>
      <c r="E212" s="28">
        <f>'1'!E212</f>
        <v>46401</v>
      </c>
      <c r="F212" s="1" t="str">
        <f>'1'!F212</f>
        <v>TOLO</v>
      </c>
      <c r="G212" s="27">
        <f>'7'!$R$35</f>
        <v>6.5367891337875572E-2</v>
      </c>
      <c r="H212" s="26">
        <f>'1'!H212*$G212</f>
        <v>1192.8005971878845</v>
      </c>
      <c r="I212" s="26">
        <f>'1'!I212*$G212</f>
        <v>1382.6420272113428</v>
      </c>
      <c r="J212" s="26">
        <f>'1'!J212*$G212</f>
        <v>692.16752779849696</v>
      </c>
      <c r="K212" s="26">
        <f>'1'!K212*$G212</f>
        <v>700.09665301778114</v>
      </c>
      <c r="L212" s="26">
        <f>'1'!L212*$G212</f>
        <v>587.02981137065774</v>
      </c>
      <c r="M212" s="26">
        <f>'1'!M212*$G212</f>
        <v>580.2707714063215</v>
      </c>
      <c r="N212" s="26">
        <f>'1'!N212*$G212</f>
        <v>596.06365395355226</v>
      </c>
      <c r="O212" s="26">
        <f>'1'!O212*$G212</f>
        <v>594.57326603104866</v>
      </c>
      <c r="P212" s="26">
        <f>'1'!P212*$G212</f>
        <v>665.06600004981374</v>
      </c>
      <c r="Q212" s="26">
        <f>'1'!Q212*$G212</f>
        <v>937.52590793521279</v>
      </c>
      <c r="R212" s="26">
        <f>'1'!R212*$G212</f>
        <v>51213.291567300337</v>
      </c>
      <c r="S212" s="26">
        <f>'1'!S212*$G212</f>
        <v>36114.498363873427</v>
      </c>
      <c r="T212" s="26">
        <f>'1'!T212*$G212</f>
        <v>14523.444634238329</v>
      </c>
      <c r="U212" s="26">
        <f>'1'!U212*$G212</f>
        <v>1099.1610928463776</v>
      </c>
      <c r="V212" s="26">
        <f>'1'!V212*$G212</f>
        <v>1210.8617455645397</v>
      </c>
      <c r="W212" s="26">
        <f>'1'!W212*$G212</f>
        <v>1158.1490779896767</v>
      </c>
      <c r="X212" s="26">
        <f>'1'!X212*$G212</f>
        <v>855.40422604743969</v>
      </c>
      <c r="Y212" s="26">
        <f>'1'!Y212*$G212</f>
        <v>763.03939558702154</v>
      </c>
      <c r="Z212" s="26">
        <f>'1'!Z212*$G212</f>
        <v>728.36172923227855</v>
      </c>
      <c r="AA212" s="26">
        <f>'1'!AA212*$G212</f>
        <v>763.03939558702154</v>
      </c>
      <c r="AB212" s="26">
        <f>'1'!AB212*$G212</f>
        <v>138.90023230385177</v>
      </c>
      <c r="AC212" s="26">
        <f>'1'!AC212*$G212</f>
        <v>0</v>
      </c>
      <c r="AD212" s="26">
        <f>'1'!AD212*$G212</f>
        <v>0</v>
      </c>
      <c r="AE212" s="26">
        <f>'1'!AE212*$G212</f>
        <v>0</v>
      </c>
      <c r="AF212" s="26">
        <f t="shared" si="12"/>
        <v>95256.026147135883</v>
      </c>
      <c r="AG212" s="26">
        <f t="shared" si="13"/>
        <v>21240.36152939653</v>
      </c>
      <c r="AH212" s="8">
        <f t="shared" si="14"/>
        <v>307</v>
      </c>
    </row>
    <row r="213" spans="1:34" x14ac:dyDescent="0.25">
      <c r="A213" s="8">
        <f t="shared" si="15"/>
        <v>308</v>
      </c>
      <c r="B213" s="1">
        <f>'1'!B213</f>
        <v>5806847</v>
      </c>
      <c r="C213" t="str">
        <f>'1'!C213</f>
        <v>Cortina: Replace Bank 1 with 2 banks</v>
      </c>
      <c r="D213" s="1" t="str">
        <f>'1'!D213</f>
        <v>61</v>
      </c>
      <c r="E213" s="28">
        <f>'1'!E213</f>
        <v>46531</v>
      </c>
      <c r="F213" s="1" t="str">
        <f>'1'!F213</f>
        <v>TOO</v>
      </c>
      <c r="G213" s="27">
        <f>'7'!$R$35</f>
        <v>6.5367891337875572E-2</v>
      </c>
      <c r="H213" s="26">
        <f>'1'!H213*$G213</f>
        <v>5910.5712715598438</v>
      </c>
      <c r="I213" s="26">
        <f>'1'!I213*$G213</f>
        <v>4101.5410259406717</v>
      </c>
      <c r="J213" s="26">
        <f>'1'!J213*$G213</f>
        <v>1534.7138896197766</v>
      </c>
      <c r="K213" s="26">
        <f>'1'!K213*$G213</f>
        <v>1915.3249737236908</v>
      </c>
      <c r="L213" s="26">
        <f>'1'!L213*$G213</f>
        <v>1742.8517924287059</v>
      </c>
      <c r="M213" s="26">
        <f>'1'!M213*$G213</f>
        <v>2493.7196866486152</v>
      </c>
      <c r="N213" s="26">
        <f>'1'!N213*$G213</f>
        <v>2026.1627702761928</v>
      </c>
      <c r="O213" s="26">
        <f>'1'!O213*$G213</f>
        <v>129099.76162813592</v>
      </c>
      <c r="P213" s="26">
        <f>'1'!P213*$G213</f>
        <v>71474.801607857851</v>
      </c>
      <c r="Q213" s="26">
        <f>'1'!Q213*$G213</f>
        <v>51700.203916297905</v>
      </c>
      <c r="R213" s="26">
        <f>'1'!R213*$G213</f>
        <v>18519.331537409591</v>
      </c>
      <c r="S213" s="26">
        <f>'1'!S213*$G213</f>
        <v>24270.901950079187</v>
      </c>
      <c r="T213" s="26">
        <f>'1'!T213*$G213</f>
        <v>686974.59792198974</v>
      </c>
      <c r="U213" s="26">
        <f>'1'!U213*$G213</f>
        <v>92986.263392999957</v>
      </c>
      <c r="V213" s="26">
        <f>'1'!V213*$G213</f>
        <v>130086.94098633139</v>
      </c>
      <c r="W213" s="26">
        <f>'1'!W213*$G213</f>
        <v>32505.700502837662</v>
      </c>
      <c r="X213" s="26">
        <f>'1'!X213*$G213</f>
        <v>28264.559808155831</v>
      </c>
      <c r="Y213" s="26">
        <f>'1'!Y213*$G213</f>
        <v>5011.6516402487805</v>
      </c>
      <c r="Z213" s="26">
        <f>'1'!Z213*$G213</f>
        <v>885.66302294774232</v>
      </c>
      <c r="AA213" s="26">
        <f>'1'!AA213*$G213</f>
        <v>1043.0166109762763</v>
      </c>
      <c r="AB213" s="26">
        <f>'1'!AB213*$G213</f>
        <v>4184.0222312308033</v>
      </c>
      <c r="AC213" s="26">
        <f>'1'!AC213*$G213</f>
        <v>4397.415712503298</v>
      </c>
      <c r="AD213" s="26">
        <f>'1'!AD213*$G213</f>
        <v>711.24187849088889</v>
      </c>
      <c r="AE213" s="26">
        <f>'1'!AE213*$G213</f>
        <v>816.83717015809316</v>
      </c>
      <c r="AF213" s="26">
        <f t="shared" si="12"/>
        <v>314789.88604997791</v>
      </c>
      <c r="AG213" s="26">
        <f t="shared" si="13"/>
        <v>987867.91087887064</v>
      </c>
      <c r="AH213" s="8">
        <f t="shared" si="14"/>
        <v>308</v>
      </c>
    </row>
    <row r="214" spans="1:34" x14ac:dyDescent="0.25">
      <c r="A214" s="8">
        <f t="shared" si="15"/>
        <v>309</v>
      </c>
      <c r="B214" s="1">
        <f>'1'!B214</f>
        <v>5807121</v>
      </c>
      <c r="C214" t="str">
        <f>'1'!C214</f>
        <v>Moss Landing-Las Aguilas Series Reactor</v>
      </c>
      <c r="D214" s="1" t="str">
        <f>'1'!D214</f>
        <v>61</v>
      </c>
      <c r="E214" s="28">
        <f>'1'!E214</f>
        <v>46623</v>
      </c>
      <c r="F214" s="1" t="str">
        <f>'1'!F214</f>
        <v>TOHI</v>
      </c>
      <c r="G214" s="27">
        <f>'7'!$R$35</f>
        <v>6.5367891337875572E-2</v>
      </c>
      <c r="H214" s="26">
        <f>'1'!H214*$G214</f>
        <v>1502.0217729644216</v>
      </c>
      <c r="I214" s="26">
        <f>'1'!I214*$G214</f>
        <v>1502.0217729644216</v>
      </c>
      <c r="J214" s="26">
        <f>'1'!J214*$G214</f>
        <v>1502.0217729644216</v>
      </c>
      <c r="K214" s="26">
        <f>'1'!K214*$G214</f>
        <v>1502.0217729644216</v>
      </c>
      <c r="L214" s="26">
        <f>'1'!L214*$G214</f>
        <v>1502.0217729644216</v>
      </c>
      <c r="M214" s="26">
        <f>'1'!M214*$G214</f>
        <v>1502.0217729644216</v>
      </c>
      <c r="N214" s="26">
        <f>'1'!N214*$G214</f>
        <v>1502.0217729644216</v>
      </c>
      <c r="O214" s="26">
        <f>'1'!O214*$G214</f>
        <v>1502.0217729644216</v>
      </c>
      <c r="P214" s="26">
        <f>'1'!P214*$G214</f>
        <v>1502.0217729644216</v>
      </c>
      <c r="Q214" s="26">
        <f>'1'!Q214*$G214</f>
        <v>1502.0217729644216</v>
      </c>
      <c r="R214" s="26">
        <f>'1'!R214*$G214</f>
        <v>1502.0217729644216</v>
      </c>
      <c r="S214" s="26">
        <f>'1'!S214*$G214</f>
        <v>1502.0217729644216</v>
      </c>
      <c r="T214" s="26">
        <f>'1'!T214*$G214</f>
        <v>76873.761817410559</v>
      </c>
      <c r="U214" s="26">
        <f>'1'!U214*$G214</f>
        <v>76873.761817410559</v>
      </c>
      <c r="V214" s="26">
        <f>'1'!V214*$G214</f>
        <v>76873.761817410559</v>
      </c>
      <c r="W214" s="26">
        <f>'1'!W214*$G214</f>
        <v>76873.761817410559</v>
      </c>
      <c r="X214" s="26">
        <f>'1'!X214*$G214</f>
        <v>76873.761817410559</v>
      </c>
      <c r="Y214" s="26">
        <f>'1'!Y214*$G214</f>
        <v>76873.761817410559</v>
      </c>
      <c r="Z214" s="26">
        <f>'1'!Z214*$G214</f>
        <v>76873.761817410559</v>
      </c>
      <c r="AA214" s="26">
        <f>'1'!AA214*$G214</f>
        <v>76873.761817410559</v>
      </c>
      <c r="AB214" s="26">
        <f>'1'!AB214*$G214</f>
        <v>76873.761817410559</v>
      </c>
      <c r="AC214" s="26">
        <f>'1'!AC214*$G214</f>
        <v>76873.761817410559</v>
      </c>
      <c r="AD214" s="26">
        <f>'1'!AD214*$G214</f>
        <v>76873.761817410559</v>
      </c>
      <c r="AE214" s="26">
        <f>'1'!AE214*$G214</f>
        <v>76873.761817410559</v>
      </c>
      <c r="AF214" s="26">
        <f t="shared" si="12"/>
        <v>18024.261275573055</v>
      </c>
      <c r="AG214" s="26">
        <f t="shared" si="13"/>
        <v>922485.14180892694</v>
      </c>
      <c r="AH214" s="8">
        <f t="shared" si="14"/>
        <v>309</v>
      </c>
    </row>
    <row r="215" spans="1:34" x14ac:dyDescent="0.25">
      <c r="A215" s="8">
        <f t="shared" si="15"/>
        <v>310</v>
      </c>
      <c r="B215" s="1">
        <f>'1'!B215</f>
        <v>5807123</v>
      </c>
      <c r="C215" t="str">
        <f>'1'!C215</f>
        <v>Los Esteros:115kV Bus1&amp;2 Redundant Relay</v>
      </c>
      <c r="D215" s="1" t="str">
        <f>'1'!D215</f>
        <v>61</v>
      </c>
      <c r="E215" s="28">
        <f>'1'!E215</f>
        <v>46387</v>
      </c>
      <c r="F215" s="1" t="str">
        <f>'1'!F215</f>
        <v>TOLO</v>
      </c>
      <c r="G215" s="27">
        <f>'7'!$R$35</f>
        <v>6.5367891337875572E-2</v>
      </c>
      <c r="H215" s="26">
        <f>'1'!H215*$G215</f>
        <v>6424.6832001430994</v>
      </c>
      <c r="I215" s="26">
        <f>'1'!I215*$G215</f>
        <v>6424.6832001430994</v>
      </c>
      <c r="J215" s="26">
        <f>'1'!J215*$G215</f>
        <v>6424.6832001430994</v>
      </c>
      <c r="K215" s="26">
        <f>'1'!K215*$G215</f>
        <v>6424.6832001430994</v>
      </c>
      <c r="L215" s="26">
        <f>'1'!L215*$G215</f>
        <v>6424.6832001430994</v>
      </c>
      <c r="M215" s="26">
        <f>'1'!M215*$G215</f>
        <v>6424.6832001430994</v>
      </c>
      <c r="N215" s="26">
        <f>'1'!N215*$G215</f>
        <v>6424.6832001430994</v>
      </c>
      <c r="O215" s="26">
        <f>'1'!O215*$G215</f>
        <v>6424.6832001430994</v>
      </c>
      <c r="P215" s="26">
        <f>'1'!P215*$G215</f>
        <v>6424.6832001430994</v>
      </c>
      <c r="Q215" s="26">
        <f>'1'!Q215*$G215</f>
        <v>6424.6832001430994</v>
      </c>
      <c r="R215" s="26">
        <f>'1'!R215*$G215</f>
        <v>6424.6832001430994</v>
      </c>
      <c r="S215" s="26">
        <f>'1'!S215*$G215</f>
        <v>6424.6832001430994</v>
      </c>
      <c r="T215" s="26">
        <f>'1'!T215*$G215</f>
        <v>838.31814871657457</v>
      </c>
      <c r="U215" s="26">
        <f>'1'!U215*$G215</f>
        <v>838.31814871657457</v>
      </c>
      <c r="V215" s="26">
        <f>'1'!V215*$G215</f>
        <v>838.31814871657457</v>
      </c>
      <c r="W215" s="26">
        <f>'1'!W215*$G215</f>
        <v>838.31814871657457</v>
      </c>
      <c r="X215" s="26">
        <f>'1'!X215*$G215</f>
        <v>838.31814871657457</v>
      </c>
      <c r="Y215" s="26">
        <f>'1'!Y215*$G215</f>
        <v>838.31814871657457</v>
      </c>
      <c r="Z215" s="26">
        <f>'1'!Z215*$G215</f>
        <v>838.31814871657457</v>
      </c>
      <c r="AA215" s="26">
        <f>'1'!AA215*$G215</f>
        <v>838.31814871657457</v>
      </c>
      <c r="AB215" s="26">
        <f>'1'!AB215*$G215</f>
        <v>838.31814871657457</v>
      </c>
      <c r="AC215" s="26">
        <f>'1'!AC215*$G215</f>
        <v>838.31814871657457</v>
      </c>
      <c r="AD215" s="26">
        <f>'1'!AD215*$G215</f>
        <v>838.31814871657457</v>
      </c>
      <c r="AE215" s="26">
        <f>'1'!AE215*$G215</f>
        <v>838.31814871657457</v>
      </c>
      <c r="AF215" s="26">
        <f t="shared" si="12"/>
        <v>77096.198401717207</v>
      </c>
      <c r="AG215" s="26">
        <f t="shared" si="13"/>
        <v>10059.817784598896</v>
      </c>
      <c r="AH215" s="8">
        <f t="shared" si="14"/>
        <v>310</v>
      </c>
    </row>
    <row r="216" spans="1:34" x14ac:dyDescent="0.25">
      <c r="A216" s="8">
        <f t="shared" si="15"/>
        <v>311</v>
      </c>
      <c r="B216" s="1">
        <f>'1'!B216</f>
        <v>5807127</v>
      </c>
      <c r="C216" t="str">
        <f>'1'!C216</f>
        <v>McCall: 115kV Bus#1&amp;#2 Redundant Relay</v>
      </c>
      <c r="D216" s="1" t="str">
        <f>'1'!D216</f>
        <v>61</v>
      </c>
      <c r="E216" s="28">
        <f>'1'!E216</f>
        <v>46489</v>
      </c>
      <c r="F216" s="1" t="str">
        <f>'1'!F216</f>
        <v>TOLO</v>
      </c>
      <c r="G216" s="27">
        <f>'7'!$R$35</f>
        <v>6.5367891337875572E-2</v>
      </c>
      <c r="H216" s="26">
        <f>'1'!H216*$G216</f>
        <v>13391.173614964464</v>
      </c>
      <c r="I216" s="26">
        <f>'1'!I216*$G216</f>
        <v>13391.173614964464</v>
      </c>
      <c r="J216" s="26">
        <f>'1'!J216*$G216</f>
        <v>13391.173614964464</v>
      </c>
      <c r="K216" s="26">
        <f>'1'!K216*$G216</f>
        <v>13391.173614964464</v>
      </c>
      <c r="L216" s="26">
        <f>'1'!L216*$G216</f>
        <v>13391.173614964464</v>
      </c>
      <c r="M216" s="26">
        <f>'1'!M216*$G216</f>
        <v>13391.173614964464</v>
      </c>
      <c r="N216" s="26">
        <f>'1'!N216*$G216</f>
        <v>13391.173614964464</v>
      </c>
      <c r="O216" s="26">
        <f>'1'!O216*$G216</f>
        <v>13391.173614964464</v>
      </c>
      <c r="P216" s="26">
        <f>'1'!P216*$G216</f>
        <v>13391.173614964464</v>
      </c>
      <c r="Q216" s="26">
        <f>'1'!Q216*$G216</f>
        <v>13391.173614964464</v>
      </c>
      <c r="R216" s="26">
        <f>'1'!R216*$G216</f>
        <v>13391.173614964464</v>
      </c>
      <c r="S216" s="26">
        <f>'1'!S216*$G216</f>
        <v>13391.173614964464</v>
      </c>
      <c r="T216" s="26">
        <f>'1'!T216*$G216</f>
        <v>2255.2908477261417</v>
      </c>
      <c r="U216" s="26">
        <f>'1'!U216*$G216</f>
        <v>2255.2908477261417</v>
      </c>
      <c r="V216" s="26">
        <f>'1'!V216*$G216</f>
        <v>2255.2908477261417</v>
      </c>
      <c r="W216" s="26">
        <f>'1'!W216*$G216</f>
        <v>2255.2908477261417</v>
      </c>
      <c r="X216" s="26">
        <f>'1'!X216*$G216</f>
        <v>2255.2908477261417</v>
      </c>
      <c r="Y216" s="26">
        <f>'1'!Y216*$G216</f>
        <v>2255.2908477261417</v>
      </c>
      <c r="Z216" s="26">
        <f>'1'!Z216*$G216</f>
        <v>2255.2908477261417</v>
      </c>
      <c r="AA216" s="26">
        <f>'1'!AA216*$G216</f>
        <v>2255.2908477261417</v>
      </c>
      <c r="AB216" s="26">
        <f>'1'!AB216*$G216</f>
        <v>2255.2908477261417</v>
      </c>
      <c r="AC216" s="26">
        <f>'1'!AC216*$G216</f>
        <v>2255.2908477261417</v>
      </c>
      <c r="AD216" s="26">
        <f>'1'!AD216*$G216</f>
        <v>2255.2908477261417</v>
      </c>
      <c r="AE216" s="26">
        <f>'1'!AE216*$G216</f>
        <v>2255.2908477261417</v>
      </c>
      <c r="AF216" s="26">
        <f t="shared" si="12"/>
        <v>160694.08337957363</v>
      </c>
      <c r="AG216" s="26">
        <f t="shared" si="13"/>
        <v>27063.490172713693</v>
      </c>
      <c r="AH216" s="8">
        <f t="shared" si="14"/>
        <v>311</v>
      </c>
    </row>
    <row r="217" spans="1:34" x14ac:dyDescent="0.25">
      <c r="A217" s="8">
        <f t="shared" si="15"/>
        <v>312</v>
      </c>
      <c r="B217" s="1">
        <f>'1'!B217</f>
        <v>5807128</v>
      </c>
      <c r="C217" t="str">
        <f>'1'!C217</f>
        <v>Gates: 230kV Bus SecD&amp;E Redundant Relay</v>
      </c>
      <c r="D217" s="1" t="str">
        <f>'1'!D217</f>
        <v>61</v>
      </c>
      <c r="E217" s="28">
        <f>'1'!E217</f>
        <v>46280</v>
      </c>
      <c r="F217" s="1" t="str">
        <f>'1'!F217</f>
        <v>TOHI</v>
      </c>
      <c r="G217" s="27">
        <f>'7'!$R$35</f>
        <v>6.5367891337875572E-2</v>
      </c>
      <c r="H217" s="26">
        <f>'1'!H217*$G217</f>
        <v>6508.4899584125433</v>
      </c>
      <c r="I217" s="26">
        <f>'1'!I217*$G217</f>
        <v>6508.4899584125433</v>
      </c>
      <c r="J217" s="26">
        <f>'1'!J217*$G217</f>
        <v>6508.4899584125433</v>
      </c>
      <c r="K217" s="26">
        <f>'1'!K217*$G217</f>
        <v>6508.4899584125433</v>
      </c>
      <c r="L217" s="26">
        <f>'1'!L217*$G217</f>
        <v>6508.4899584125433</v>
      </c>
      <c r="M217" s="26">
        <f>'1'!M217*$G217</f>
        <v>6508.4899584125433</v>
      </c>
      <c r="N217" s="26">
        <f>'1'!N217*$G217</f>
        <v>6508.4899584125433</v>
      </c>
      <c r="O217" s="26">
        <f>'1'!O217*$G217</f>
        <v>6508.4899584125433</v>
      </c>
      <c r="P217" s="26">
        <f>'1'!P217*$G217</f>
        <v>6508.4899584125433</v>
      </c>
      <c r="Q217" s="26">
        <f>'1'!Q217*$G217</f>
        <v>6508.4899584125433</v>
      </c>
      <c r="R217" s="26">
        <f>'1'!R217*$G217</f>
        <v>6508.4899584125433</v>
      </c>
      <c r="S217" s="26">
        <f>'1'!S217*$G217</f>
        <v>6508.4899584125433</v>
      </c>
      <c r="T217" s="26">
        <f>'1'!T217*$G217</f>
        <v>1781.9327249222274</v>
      </c>
      <c r="U217" s="26">
        <f>'1'!U217*$G217</f>
        <v>1781.9327249222274</v>
      </c>
      <c r="V217" s="26">
        <f>'1'!V217*$G217</f>
        <v>1781.9327249222274</v>
      </c>
      <c r="W217" s="26">
        <f>'1'!W217*$G217</f>
        <v>1781.9327249222274</v>
      </c>
      <c r="X217" s="26">
        <f>'1'!X217*$G217</f>
        <v>1781.9327249222274</v>
      </c>
      <c r="Y217" s="26">
        <f>'1'!Y217*$G217</f>
        <v>1781.9327249222274</v>
      </c>
      <c r="Z217" s="26">
        <f>'1'!Z217*$G217</f>
        <v>1781.9327249222274</v>
      </c>
      <c r="AA217" s="26">
        <f>'1'!AA217*$G217</f>
        <v>1781.9327249222274</v>
      </c>
      <c r="AB217" s="26">
        <f>'1'!AB217*$G217</f>
        <v>1781.9327249222274</v>
      </c>
      <c r="AC217" s="26">
        <f>'1'!AC217*$G217</f>
        <v>1781.9327249222274</v>
      </c>
      <c r="AD217" s="26">
        <f>'1'!AD217*$G217</f>
        <v>1781.9327249222274</v>
      </c>
      <c r="AE217" s="26">
        <f>'1'!AE217*$G217</f>
        <v>1781.9327249222274</v>
      </c>
      <c r="AF217" s="26">
        <f t="shared" si="12"/>
        <v>78101.879500950527</v>
      </c>
      <c r="AG217" s="26">
        <f t="shared" si="13"/>
        <v>21383.192699066727</v>
      </c>
      <c r="AH217" s="8">
        <f t="shared" si="14"/>
        <v>312</v>
      </c>
    </row>
    <row r="218" spans="1:34" x14ac:dyDescent="0.25">
      <c r="A218" s="8">
        <f t="shared" si="15"/>
        <v>313</v>
      </c>
      <c r="B218" s="1">
        <f>'1'!B218</f>
        <v>5807179</v>
      </c>
      <c r="C218" t="str">
        <f>'1'!C218</f>
        <v>Table Mtn 230 kV Redundant Relay</v>
      </c>
      <c r="D218" s="1" t="str">
        <f>'1'!D218</f>
        <v>61</v>
      </c>
      <c r="E218" s="28">
        <f>'1'!E218</f>
        <v>46745</v>
      </c>
      <c r="F218" s="1" t="str">
        <f>'1'!F218</f>
        <v>TOHI</v>
      </c>
      <c r="G218" s="27">
        <f>'7'!$R$35</f>
        <v>6.5367891337875572E-2</v>
      </c>
      <c r="H218" s="26">
        <f>'1'!H218*$G218</f>
        <v>189.42202963263441</v>
      </c>
      <c r="I218" s="26">
        <f>'1'!I218*$G218</f>
        <v>505.07628838335137</v>
      </c>
      <c r="J218" s="26">
        <f>'1'!J218*$G218</f>
        <v>398.29060165736058</v>
      </c>
      <c r="K218" s="26">
        <f>'1'!K218*$G218</f>
        <v>6146.7677860984795</v>
      </c>
      <c r="L218" s="26">
        <f>'1'!L218*$G218</f>
        <v>5637.050919983637</v>
      </c>
      <c r="M218" s="26">
        <f>'1'!M218*$G218</f>
        <v>9127.5317080022232</v>
      </c>
      <c r="N218" s="26">
        <f>'1'!N218*$G218</f>
        <v>23379.669452053677</v>
      </c>
      <c r="O218" s="26">
        <f>'1'!O218*$G218</f>
        <v>6124.5735762986815</v>
      </c>
      <c r="P218" s="26">
        <f>'1'!P218*$G218</f>
        <v>6394.6669900243414</v>
      </c>
      <c r="Q218" s="26">
        <f>'1'!Q218*$G218</f>
        <v>6589.453357218149</v>
      </c>
      <c r="R218" s="26">
        <f>'1'!R218*$G218</f>
        <v>2267.0679562787268</v>
      </c>
      <c r="S218" s="26">
        <f>'1'!S218*$G218</f>
        <v>5297.5584358923952</v>
      </c>
      <c r="T218" s="26">
        <f>'1'!T218*$G218</f>
        <v>7144.6229956232983</v>
      </c>
      <c r="U218" s="26">
        <f>'1'!U218*$G218</f>
        <v>33056.148428884597</v>
      </c>
      <c r="V218" s="26">
        <f>'1'!V218*$G218</f>
        <v>14511.967522907318</v>
      </c>
      <c r="W218" s="26">
        <f>'1'!W218*$G218</f>
        <v>86032.155253953475</v>
      </c>
      <c r="X218" s="26">
        <f>'1'!X218*$G218</f>
        <v>65113.724438277408</v>
      </c>
      <c r="Y218" s="26">
        <f>'1'!Y218*$G218</f>
        <v>32151.075299607393</v>
      </c>
      <c r="Z218" s="26">
        <f>'1'!Z218*$G218</f>
        <v>16857.663306112914</v>
      </c>
      <c r="AA218" s="26">
        <f>'1'!AA218*$G218</f>
        <v>13641.087951918402</v>
      </c>
      <c r="AB218" s="26">
        <f>'1'!AB218*$G218</f>
        <v>14171.492559409271</v>
      </c>
      <c r="AC218" s="26">
        <f>'1'!AC218*$G218</f>
        <v>18700.981344372522</v>
      </c>
      <c r="AD218" s="26">
        <f>'1'!AD218*$G218</f>
        <v>26223.154801375458</v>
      </c>
      <c r="AE218" s="26">
        <f>'1'!AE218*$G218</f>
        <v>36511.404055237741</v>
      </c>
      <c r="AF218" s="26">
        <f t="shared" si="12"/>
        <v>72057.129101523664</v>
      </c>
      <c r="AG218" s="26">
        <f t="shared" si="13"/>
        <v>364115.47795767977</v>
      </c>
      <c r="AH218" s="8">
        <f t="shared" si="14"/>
        <v>313</v>
      </c>
    </row>
    <row r="219" spans="1:34" x14ac:dyDescent="0.25">
      <c r="A219" s="8">
        <f t="shared" si="15"/>
        <v>314</v>
      </c>
      <c r="B219" s="1">
        <f>'1'!B219</f>
        <v>5807201</v>
      </c>
      <c r="C219" t="str">
        <f>'1'!C219</f>
        <v>Humboldt: 115kV Redundant Bus Diff Rly</v>
      </c>
      <c r="D219" s="1" t="str">
        <f>'1'!D219</f>
        <v>61</v>
      </c>
      <c r="E219" s="28">
        <f>'1'!E219</f>
        <v>46504</v>
      </c>
      <c r="F219" s="1" t="str">
        <f>'1'!F219</f>
        <v>TOLO</v>
      </c>
      <c r="G219" s="27">
        <f>'7'!$R$35</f>
        <v>6.5367891337875572E-2</v>
      </c>
      <c r="H219" s="26">
        <f>'1'!H219*$G219</f>
        <v>654.84246184456981</v>
      </c>
      <c r="I219" s="26">
        <f>'1'!I219*$G219</f>
        <v>808.07133592968398</v>
      </c>
      <c r="J219" s="26">
        <f>'1'!J219*$G219</f>
        <v>810.71219873973428</v>
      </c>
      <c r="K219" s="26">
        <f>'1'!K219*$G219</f>
        <v>842.72285512789188</v>
      </c>
      <c r="L219" s="26">
        <f>'1'!L219*$G219</f>
        <v>4023.8578238747405</v>
      </c>
      <c r="M219" s="26">
        <f>'1'!M219*$G219</f>
        <v>601.26693810404709</v>
      </c>
      <c r="N219" s="26">
        <f>'1'!N219*$G219</f>
        <v>3285.3117771720208</v>
      </c>
      <c r="O219" s="26">
        <f>'1'!O219*$G219</f>
        <v>3281.7949846180431</v>
      </c>
      <c r="P219" s="26">
        <f>'1'!P219*$G219</f>
        <v>3311.6746477485863</v>
      </c>
      <c r="Q219" s="26">
        <f>'1'!Q219*$G219</f>
        <v>8882.8035331691081</v>
      </c>
      <c r="R219" s="26">
        <f>'1'!R219*$G219</f>
        <v>14803.925182390885</v>
      </c>
      <c r="S219" s="26">
        <f>'1'!S219*$G219</f>
        <v>19239.744531055185</v>
      </c>
      <c r="T219" s="26">
        <f>'1'!T219*$G219</f>
        <v>890.19955460659082</v>
      </c>
      <c r="U219" s="26">
        <f>'1'!U219*$G219</f>
        <v>895.87348757471852</v>
      </c>
      <c r="V219" s="26">
        <f>'1'!V219*$G219</f>
        <v>21426.490063192003</v>
      </c>
      <c r="W219" s="26">
        <f>'1'!W219*$G219</f>
        <v>36040.083556374397</v>
      </c>
      <c r="X219" s="26">
        <f>'1'!X219*$G219</f>
        <v>456.22866080356874</v>
      </c>
      <c r="Y219" s="26">
        <f>'1'!Y219*$G219</f>
        <v>510.11795042251339</v>
      </c>
      <c r="Z219" s="26">
        <f>'1'!Z219*$G219</f>
        <v>1001.2007708874374</v>
      </c>
      <c r="AA219" s="26">
        <f>'1'!AA219*$G219</f>
        <v>902.18148908882347</v>
      </c>
      <c r="AB219" s="26">
        <f>'1'!AB219*$G219</f>
        <v>399.71158195284158</v>
      </c>
      <c r="AC219" s="26">
        <f>'1'!AC219*$G219</f>
        <v>391.8020671009586</v>
      </c>
      <c r="AD219" s="26">
        <f>'1'!AD219*$G219</f>
        <v>352.02570522186136</v>
      </c>
      <c r="AE219" s="26">
        <f>'1'!AE219*$G219</f>
        <v>0</v>
      </c>
      <c r="AF219" s="26">
        <f t="shared" si="12"/>
        <v>60546.728269774496</v>
      </c>
      <c r="AG219" s="26">
        <f t="shared" si="13"/>
        <v>63265.914887225714</v>
      </c>
      <c r="AH219" s="8">
        <f t="shared" si="14"/>
        <v>314</v>
      </c>
    </row>
    <row r="220" spans="1:34" x14ac:dyDescent="0.25">
      <c r="A220" s="8">
        <f t="shared" si="15"/>
        <v>315</v>
      </c>
      <c r="B220" s="1">
        <f>'1'!B220</f>
        <v>5807203</v>
      </c>
      <c r="C220" t="str">
        <f>'1'!C220</f>
        <v>Mesa 230kV BAAH Bus1 Bus2 Redundant Rly</v>
      </c>
      <c r="D220" s="1" t="str">
        <f>'1'!D220</f>
        <v>61</v>
      </c>
      <c r="E220" s="28">
        <f>'1'!E220</f>
        <v>46465</v>
      </c>
      <c r="F220" s="1" t="str">
        <f>'1'!F220</f>
        <v>TOHI</v>
      </c>
      <c r="G220" s="27">
        <f>'7'!$R$35</f>
        <v>6.5367891337875572E-2</v>
      </c>
      <c r="H220" s="26">
        <f>'1'!H220*$G220</f>
        <v>5096.4468688922707</v>
      </c>
      <c r="I220" s="26">
        <f>'1'!I220*$G220</f>
        <v>5096.4468688922707</v>
      </c>
      <c r="J220" s="26">
        <f>'1'!J220*$G220</f>
        <v>5096.4468688922707</v>
      </c>
      <c r="K220" s="26">
        <f>'1'!K220*$G220</f>
        <v>5096.4468688922707</v>
      </c>
      <c r="L220" s="26">
        <f>'1'!L220*$G220</f>
        <v>5096.4468688922707</v>
      </c>
      <c r="M220" s="26">
        <f>'1'!M220*$G220</f>
        <v>5096.4468688922707</v>
      </c>
      <c r="N220" s="26">
        <f>'1'!N220*$G220</f>
        <v>5096.4468688922707</v>
      </c>
      <c r="O220" s="26">
        <f>'1'!O220*$G220</f>
        <v>5096.4468688922707</v>
      </c>
      <c r="P220" s="26">
        <f>'1'!P220*$G220</f>
        <v>5096.4468688922707</v>
      </c>
      <c r="Q220" s="26">
        <f>'1'!Q220*$G220</f>
        <v>5096.4468688922707</v>
      </c>
      <c r="R220" s="26">
        <f>'1'!R220*$G220</f>
        <v>5096.4468688922707</v>
      </c>
      <c r="S220" s="26">
        <f>'1'!S220*$G220</f>
        <v>5096.4468688922707</v>
      </c>
      <c r="T220" s="26">
        <f>'1'!T220*$G220</f>
        <v>2685.9443210437666</v>
      </c>
      <c r="U220" s="26">
        <f>'1'!U220*$G220</f>
        <v>2685.9443210437666</v>
      </c>
      <c r="V220" s="26">
        <f>'1'!V220*$G220</f>
        <v>2685.9443210437666</v>
      </c>
      <c r="W220" s="26">
        <f>'1'!W220*$G220</f>
        <v>2685.9443210437666</v>
      </c>
      <c r="X220" s="26">
        <f>'1'!X220*$G220</f>
        <v>2685.9443210437666</v>
      </c>
      <c r="Y220" s="26">
        <f>'1'!Y220*$G220</f>
        <v>2685.9443210437666</v>
      </c>
      <c r="Z220" s="26">
        <f>'1'!Z220*$G220</f>
        <v>2685.9443210437666</v>
      </c>
      <c r="AA220" s="26">
        <f>'1'!AA220*$G220</f>
        <v>2685.9443210437666</v>
      </c>
      <c r="AB220" s="26">
        <f>'1'!AB220*$G220</f>
        <v>2685.9443210437666</v>
      </c>
      <c r="AC220" s="26">
        <f>'1'!AC220*$G220</f>
        <v>2685.9443210437666</v>
      </c>
      <c r="AD220" s="26">
        <f>'1'!AD220*$G220</f>
        <v>2685.9443210437666</v>
      </c>
      <c r="AE220" s="26">
        <f>'1'!AE220*$G220</f>
        <v>2685.9443210437666</v>
      </c>
      <c r="AF220" s="26">
        <f t="shared" si="12"/>
        <v>61157.362426707252</v>
      </c>
      <c r="AG220" s="26">
        <f t="shared" si="13"/>
        <v>32231.331852525207</v>
      </c>
      <c r="AH220" s="8">
        <f t="shared" si="14"/>
        <v>315</v>
      </c>
    </row>
    <row r="221" spans="1:34" x14ac:dyDescent="0.25">
      <c r="A221" s="8">
        <f t="shared" si="15"/>
        <v>316</v>
      </c>
      <c r="B221" s="1">
        <f>'1'!B221</f>
        <v>5807739</v>
      </c>
      <c r="C221" t="str">
        <f>'1'!C221</f>
        <v>San Jose B - HVDC - Trimble RE</v>
      </c>
      <c r="D221" s="1" t="str">
        <f>'1'!D221</f>
        <v>61</v>
      </c>
      <c r="E221" s="28">
        <f>'1'!E221</f>
        <v>46751</v>
      </c>
      <c r="F221" s="1" t="str">
        <f>'1'!F221</f>
        <v>TOLO</v>
      </c>
      <c r="G221" s="27">
        <f>'7'!$R$35</f>
        <v>6.5367891337875572E-2</v>
      </c>
      <c r="H221" s="26">
        <f>'1'!H221*$G221</f>
        <v>2492.3475056629477</v>
      </c>
      <c r="I221" s="26">
        <f>'1'!I221*$G221</f>
        <v>2492.3475056629477</v>
      </c>
      <c r="J221" s="26">
        <f>'1'!J221*$G221</f>
        <v>2492.3475056629477</v>
      </c>
      <c r="K221" s="26">
        <f>'1'!K221*$G221</f>
        <v>2492.3475056629477</v>
      </c>
      <c r="L221" s="26">
        <f>'1'!L221*$G221</f>
        <v>2492.3475056629477</v>
      </c>
      <c r="M221" s="26">
        <f>'1'!M221*$G221</f>
        <v>2492.3475056629477</v>
      </c>
      <c r="N221" s="26">
        <f>'1'!N221*$G221</f>
        <v>2492.3475056629477</v>
      </c>
      <c r="O221" s="26">
        <f>'1'!O221*$G221</f>
        <v>2492.3475056629477</v>
      </c>
      <c r="P221" s="26">
        <f>'1'!P221*$G221</f>
        <v>2492.3475056629477</v>
      </c>
      <c r="Q221" s="26">
        <f>'1'!Q221*$G221</f>
        <v>2492.3475056629477</v>
      </c>
      <c r="R221" s="26">
        <f>'1'!R221*$G221</f>
        <v>2492.3475056629477</v>
      </c>
      <c r="S221" s="26">
        <f>'1'!S221*$G221</f>
        <v>2492.3475056629477</v>
      </c>
      <c r="T221" s="26">
        <f>'1'!T221*$G221</f>
        <v>13103.316845006852</v>
      </c>
      <c r="U221" s="26">
        <f>'1'!U221*$G221</f>
        <v>13103.316845006852</v>
      </c>
      <c r="V221" s="26">
        <f>'1'!V221*$G221</f>
        <v>13103.316845006852</v>
      </c>
      <c r="W221" s="26">
        <f>'1'!W221*$G221</f>
        <v>13103.316845006852</v>
      </c>
      <c r="X221" s="26">
        <f>'1'!X221*$G221</f>
        <v>13103.316845006852</v>
      </c>
      <c r="Y221" s="26">
        <f>'1'!Y221*$G221</f>
        <v>13103.316845006852</v>
      </c>
      <c r="Z221" s="26">
        <f>'1'!Z221*$G221</f>
        <v>13103.316845006852</v>
      </c>
      <c r="AA221" s="26">
        <f>'1'!AA221*$G221</f>
        <v>13103.316845006852</v>
      </c>
      <c r="AB221" s="26">
        <f>'1'!AB221*$G221</f>
        <v>13103.316845006852</v>
      </c>
      <c r="AC221" s="26">
        <f>'1'!AC221*$G221</f>
        <v>13103.316845006852</v>
      </c>
      <c r="AD221" s="26">
        <f>'1'!AD221*$G221</f>
        <v>13103.316845006852</v>
      </c>
      <c r="AE221" s="26">
        <f>'1'!AE221*$G221</f>
        <v>13103.316845006852</v>
      </c>
      <c r="AF221" s="26">
        <f t="shared" si="12"/>
        <v>29908.170067955365</v>
      </c>
      <c r="AG221" s="26">
        <f t="shared" si="13"/>
        <v>157239.8021400822</v>
      </c>
      <c r="AH221" s="8">
        <f t="shared" si="14"/>
        <v>316</v>
      </c>
    </row>
    <row r="222" spans="1:34" x14ac:dyDescent="0.25">
      <c r="A222" s="8">
        <f t="shared" si="15"/>
        <v>317</v>
      </c>
      <c r="B222" s="1">
        <f>'1'!B222</f>
        <v>5807758</v>
      </c>
      <c r="C222" t="str">
        <f>'1'!C222</f>
        <v>San Jose B - HVDC - San Jose A RE</v>
      </c>
      <c r="D222" s="1" t="str">
        <f>'1'!D222</f>
        <v>61</v>
      </c>
      <c r="E222" s="28">
        <f>'1'!E222</f>
        <v>46752</v>
      </c>
      <c r="F222" s="1" t="str">
        <f>'1'!F222</f>
        <v>TOLO</v>
      </c>
      <c r="G222" s="27">
        <f>'7'!$R$35</f>
        <v>6.5367891337875572E-2</v>
      </c>
      <c r="H222" s="26">
        <f>'1'!H222*$G222</f>
        <v>4467.1686998850892</v>
      </c>
      <c r="I222" s="26">
        <f>'1'!I222*$G222</f>
        <v>4467.1686998850892</v>
      </c>
      <c r="J222" s="26">
        <f>'1'!J222*$G222</f>
        <v>4467.1686998850892</v>
      </c>
      <c r="K222" s="26">
        <f>'1'!K222*$G222</f>
        <v>4467.1686998850892</v>
      </c>
      <c r="L222" s="26">
        <f>'1'!L222*$G222</f>
        <v>4467.1686998850892</v>
      </c>
      <c r="M222" s="26">
        <f>'1'!M222*$G222</f>
        <v>4467.1686998850892</v>
      </c>
      <c r="N222" s="26">
        <f>'1'!N222*$G222</f>
        <v>4467.1686998850892</v>
      </c>
      <c r="O222" s="26">
        <f>'1'!O222*$G222</f>
        <v>4467.1686998850892</v>
      </c>
      <c r="P222" s="26">
        <f>'1'!P222*$G222</f>
        <v>4467.1686998850892</v>
      </c>
      <c r="Q222" s="26">
        <f>'1'!Q222*$G222</f>
        <v>4467.1686998850892</v>
      </c>
      <c r="R222" s="26">
        <f>'1'!R222*$G222</f>
        <v>4467.1686998850892</v>
      </c>
      <c r="S222" s="26">
        <f>'1'!S222*$G222</f>
        <v>4467.1686998850892</v>
      </c>
      <c r="T222" s="26">
        <f>'1'!T222*$G222</f>
        <v>1098.7367462851093</v>
      </c>
      <c r="U222" s="26">
        <f>'1'!U222*$G222</f>
        <v>1098.7367462851093</v>
      </c>
      <c r="V222" s="26">
        <f>'1'!V222*$G222</f>
        <v>1098.7367462851093</v>
      </c>
      <c r="W222" s="26">
        <f>'1'!W222*$G222</f>
        <v>1098.7367462851093</v>
      </c>
      <c r="X222" s="26">
        <f>'1'!X222*$G222</f>
        <v>1098.7367462851093</v>
      </c>
      <c r="Y222" s="26">
        <f>'1'!Y222*$G222</f>
        <v>1098.7367462851093</v>
      </c>
      <c r="Z222" s="26">
        <f>'1'!Z222*$G222</f>
        <v>1098.7367462851093</v>
      </c>
      <c r="AA222" s="26">
        <f>'1'!AA222*$G222</f>
        <v>1098.7367462851093</v>
      </c>
      <c r="AB222" s="26">
        <f>'1'!AB222*$G222</f>
        <v>1098.7367462851093</v>
      </c>
      <c r="AC222" s="26">
        <f>'1'!AC222*$G222</f>
        <v>1098.7367462851093</v>
      </c>
      <c r="AD222" s="26">
        <f>'1'!AD222*$G222</f>
        <v>1098.7367462851093</v>
      </c>
      <c r="AE222" s="26">
        <f>'1'!AE222*$G222</f>
        <v>1098.7367462851093</v>
      </c>
      <c r="AF222" s="26">
        <f t="shared" si="12"/>
        <v>53606.024398621084</v>
      </c>
      <c r="AG222" s="26">
        <f t="shared" si="13"/>
        <v>13184.840955421309</v>
      </c>
      <c r="AH222" s="8">
        <f t="shared" si="14"/>
        <v>317</v>
      </c>
    </row>
    <row r="223" spans="1:34" x14ac:dyDescent="0.25">
      <c r="A223" s="8">
        <f t="shared" si="15"/>
        <v>318</v>
      </c>
      <c r="B223" s="1">
        <f>'1'!B223</f>
        <v>5808038</v>
      </c>
      <c r="C223" t="str">
        <f>'1'!C223</f>
        <v>MOMENTUM SUB: 230KV BAAH</v>
      </c>
      <c r="D223" s="1" t="str">
        <f>'1'!D223</f>
        <v>61</v>
      </c>
      <c r="E223" s="28">
        <f>'1'!E223</f>
        <v>46742</v>
      </c>
      <c r="F223" s="1" t="str">
        <f>'1'!F223</f>
        <v>TOHI</v>
      </c>
      <c r="G223" s="27">
        <f>'7'!$R$35</f>
        <v>6.5367891337875572E-2</v>
      </c>
      <c r="H223" s="26">
        <f>'1'!H223*$G223</f>
        <v>2747.7820303045887</v>
      </c>
      <c r="I223" s="26">
        <f>'1'!I223*$G223</f>
        <v>57454.6228263476</v>
      </c>
      <c r="J223" s="26">
        <f>'1'!J223*$G223</f>
        <v>58654.246556717277</v>
      </c>
      <c r="K223" s="26">
        <f>'1'!K223*$G223</f>
        <v>29272.888777637145</v>
      </c>
      <c r="L223" s="26">
        <f>'1'!L223*$G223</f>
        <v>4466.3841326639549</v>
      </c>
      <c r="M223" s="26">
        <f>'1'!M223*$G223</f>
        <v>9523.9883481002107</v>
      </c>
      <c r="N223" s="26">
        <f>'1'!N223*$G223</f>
        <v>37157.695383693012</v>
      </c>
      <c r="O223" s="26">
        <f>'1'!O223*$G223</f>
        <v>34232.949162634111</v>
      </c>
      <c r="P223" s="26">
        <f>'1'!P223*$G223</f>
        <v>24209.16371549647</v>
      </c>
      <c r="Q223" s="26">
        <f>'1'!Q223*$G223</f>
        <v>5881.141378742439</v>
      </c>
      <c r="R223" s="26">
        <f>'1'!R223*$G223</f>
        <v>3689.639188572693</v>
      </c>
      <c r="S223" s="26">
        <f>'1'!S223*$G223</f>
        <v>2730.8309856057908</v>
      </c>
      <c r="T223" s="26">
        <f>'1'!T223*$G223</f>
        <v>2224.4479996113841</v>
      </c>
      <c r="U223" s="26">
        <f>'1'!U223*$G223</f>
        <v>2117.505116180304</v>
      </c>
      <c r="V223" s="26">
        <f>'1'!V223*$G223</f>
        <v>2186.0461545306048</v>
      </c>
      <c r="W223" s="26">
        <f>'1'!W223*$G223</f>
        <v>2171.5676830056073</v>
      </c>
      <c r="X223" s="26">
        <f>'1'!X223*$G223</f>
        <v>45615.398831584214</v>
      </c>
      <c r="Y223" s="26">
        <f>'1'!Y223*$G223</f>
        <v>50778.737480781165</v>
      </c>
      <c r="Z223" s="26">
        <f>'1'!Z223*$G223</f>
        <v>11805.917942872593</v>
      </c>
      <c r="AA223" s="26">
        <f>'1'!AA223*$G223</f>
        <v>12782.076732163725</v>
      </c>
      <c r="AB223" s="26">
        <f>'1'!AB223*$G223</f>
        <v>11656.843067546213</v>
      </c>
      <c r="AC223" s="26">
        <f>'1'!AC223*$G223</f>
        <v>11574.478543942123</v>
      </c>
      <c r="AD223" s="26">
        <f>'1'!AD223*$G223</f>
        <v>10590.941334305855</v>
      </c>
      <c r="AE223" s="26">
        <f>'1'!AE223*$G223</f>
        <v>12916.813958013412</v>
      </c>
      <c r="AF223" s="26">
        <f t="shared" si="12"/>
        <v>270021.33248651528</v>
      </c>
      <c r="AG223" s="26">
        <f t="shared" si="13"/>
        <v>176420.77484453717</v>
      </c>
      <c r="AH223" s="8">
        <f t="shared" si="14"/>
        <v>318</v>
      </c>
    </row>
    <row r="224" spans="1:34" x14ac:dyDescent="0.25">
      <c r="A224" s="8">
        <f t="shared" si="15"/>
        <v>319</v>
      </c>
      <c r="B224" s="1">
        <f>'1'!B224</f>
        <v>5808476</v>
      </c>
      <c r="C224" t="str">
        <f>'1'!C224</f>
        <v>NORTECH LOS ESTEROS LIN15322E UPGRADE OA</v>
      </c>
      <c r="D224" s="1" t="str">
        <f>'1'!D224</f>
        <v>61</v>
      </c>
      <c r="E224" s="28">
        <f>'1'!E224</f>
        <v>46174</v>
      </c>
      <c r="F224" s="1" t="str">
        <f>'1'!F224</f>
        <v>TOLO</v>
      </c>
      <c r="G224" s="27">
        <f>'7'!$R$35</f>
        <v>6.5367891337875572E-2</v>
      </c>
      <c r="H224" s="26">
        <f>'1'!H224*$G224</f>
        <v>12486.833351264202</v>
      </c>
      <c r="I224" s="26">
        <f>'1'!I224*$G224</f>
        <v>12486.833351264202</v>
      </c>
      <c r="J224" s="26">
        <f>'1'!J224*$G224</f>
        <v>12486.833351264202</v>
      </c>
      <c r="K224" s="26">
        <f>'1'!K224*$G224</f>
        <v>12486.833351264202</v>
      </c>
      <c r="L224" s="26">
        <f>'1'!L224*$G224</f>
        <v>12486.833351264202</v>
      </c>
      <c r="M224" s="26">
        <f>'1'!M224*$G224</f>
        <v>12486.833351264202</v>
      </c>
      <c r="N224" s="26">
        <f>'1'!N224*$G224</f>
        <v>12486.833351264202</v>
      </c>
      <c r="O224" s="26">
        <f>'1'!O224*$G224</f>
        <v>12486.833351264202</v>
      </c>
      <c r="P224" s="26">
        <f>'1'!P224*$G224</f>
        <v>12486.833351264202</v>
      </c>
      <c r="Q224" s="26">
        <f>'1'!Q224*$G224</f>
        <v>12486.833351264202</v>
      </c>
      <c r="R224" s="26">
        <f>'1'!R224*$G224</f>
        <v>12486.833351264202</v>
      </c>
      <c r="S224" s="26">
        <f>'1'!S224*$G224</f>
        <v>12486.833351264202</v>
      </c>
      <c r="T224" s="26">
        <f>'1'!T224*$G224</f>
        <v>0</v>
      </c>
      <c r="U224" s="26">
        <f>'1'!U224*$G224</f>
        <v>0</v>
      </c>
      <c r="V224" s="26">
        <f>'1'!V224*$G224</f>
        <v>0</v>
      </c>
      <c r="W224" s="26">
        <f>'1'!W224*$G224</f>
        <v>0</v>
      </c>
      <c r="X224" s="26">
        <f>'1'!X224*$G224</f>
        <v>0</v>
      </c>
      <c r="Y224" s="26">
        <f>'1'!Y224*$G224</f>
        <v>0</v>
      </c>
      <c r="Z224" s="26">
        <f>'1'!Z224*$G224</f>
        <v>0</v>
      </c>
      <c r="AA224" s="26">
        <f>'1'!AA224*$G224</f>
        <v>0</v>
      </c>
      <c r="AB224" s="26">
        <f>'1'!AB224*$G224</f>
        <v>0</v>
      </c>
      <c r="AC224" s="26">
        <f>'1'!AC224*$G224</f>
        <v>0</v>
      </c>
      <c r="AD224" s="26">
        <f>'1'!AD224*$G224</f>
        <v>0</v>
      </c>
      <c r="AE224" s="26">
        <f>'1'!AE224*$G224</f>
        <v>0</v>
      </c>
      <c r="AF224" s="26">
        <f t="shared" si="12"/>
        <v>149842.00021517041</v>
      </c>
      <c r="AG224" s="26">
        <f t="shared" si="13"/>
        <v>0</v>
      </c>
      <c r="AH224" s="8">
        <f t="shared" si="14"/>
        <v>319</v>
      </c>
    </row>
    <row r="225" spans="1:34" x14ac:dyDescent="0.25">
      <c r="A225" s="8">
        <f t="shared" si="15"/>
        <v>320</v>
      </c>
      <c r="B225" s="1">
        <f>'1'!B225</f>
        <v>5809984</v>
      </c>
      <c r="C225" t="str">
        <f>'1'!C225</f>
        <v>Cortina Switch Replacement</v>
      </c>
      <c r="D225" s="1" t="str">
        <f>'1'!D225</f>
        <v>61</v>
      </c>
      <c r="E225" s="28">
        <f>'1'!E225</f>
        <v>46749</v>
      </c>
      <c r="F225" s="1" t="str">
        <f>'1'!F225</f>
        <v>TOHI</v>
      </c>
      <c r="G225" s="27">
        <f>'7'!$R$35</f>
        <v>6.5367891337875572E-2</v>
      </c>
      <c r="H225" s="26">
        <f>'1'!H225*$G225</f>
        <v>785.91815755527796</v>
      </c>
      <c r="I225" s="26">
        <f>'1'!I225*$G225</f>
        <v>959.46337226820378</v>
      </c>
      <c r="J225" s="26">
        <f>'1'!J225*$G225</f>
        <v>620.64198109659344</v>
      </c>
      <c r="K225" s="26">
        <f>'1'!K225*$G225</f>
        <v>927.77301854760174</v>
      </c>
      <c r="L225" s="26">
        <f>'1'!L225*$G225</f>
        <v>892.24556960546647</v>
      </c>
      <c r="M225" s="26">
        <f>'1'!M225*$G225</f>
        <v>935.59755514074538</v>
      </c>
      <c r="N225" s="26">
        <f>'1'!N225*$G225</f>
        <v>943.32403989688237</v>
      </c>
      <c r="O225" s="26">
        <f>'1'!O225*$G225</f>
        <v>948.18087422328654</v>
      </c>
      <c r="P225" s="26">
        <f>'1'!P225*$G225</f>
        <v>953.03117176055696</v>
      </c>
      <c r="Q225" s="26">
        <f>'1'!Q225*$G225</f>
        <v>957.88800608696113</v>
      </c>
      <c r="R225" s="26">
        <f>'1'!R225*$G225</f>
        <v>969.13782018620952</v>
      </c>
      <c r="S225" s="26">
        <f>'1'!S225*$G225</f>
        <v>9411.8389513448019</v>
      </c>
      <c r="T225" s="26">
        <f>'1'!T225*$G225</f>
        <v>385.95164082621875</v>
      </c>
      <c r="U225" s="26">
        <f>'1'!U225*$G225</f>
        <v>386.95830635282204</v>
      </c>
      <c r="V225" s="26">
        <f>'1'!V225*$G225</f>
        <v>387.99111903596048</v>
      </c>
      <c r="W225" s="26">
        <f>'1'!W225*$G225</f>
        <v>10136.533541873026</v>
      </c>
      <c r="X225" s="26">
        <f>'1'!X225*$G225</f>
        <v>448.37144026475619</v>
      </c>
      <c r="Y225" s="26">
        <f>'1'!Y225*$G225</f>
        <v>457.70597514780474</v>
      </c>
      <c r="Z225" s="26">
        <f>'1'!Z225*$G225</f>
        <v>458.79761893314725</v>
      </c>
      <c r="AA225" s="26">
        <f>'1'!AA225*$G225</f>
        <v>460.52333126446717</v>
      </c>
      <c r="AB225" s="26">
        <f>'1'!AB225*$G225</f>
        <v>461.20969412351491</v>
      </c>
      <c r="AC225" s="26">
        <f>'1'!AC225*$G225</f>
        <v>463.11189976144703</v>
      </c>
      <c r="AD225" s="26">
        <f>'1'!AD225*$G225</f>
        <v>32342.516098901793</v>
      </c>
      <c r="AE225" s="26">
        <f>'1'!AE225*$G225</f>
        <v>35140.196480271523</v>
      </c>
      <c r="AF225" s="26">
        <f t="shared" si="12"/>
        <v>19305.040517712587</v>
      </c>
      <c r="AG225" s="26">
        <f t="shared" si="13"/>
        <v>81529.867146756471</v>
      </c>
      <c r="AH225" s="8">
        <f t="shared" si="14"/>
        <v>320</v>
      </c>
    </row>
    <row r="226" spans="1:34" x14ac:dyDescent="0.25">
      <c r="A226" s="8">
        <f t="shared" si="15"/>
        <v>321</v>
      </c>
      <c r="B226" s="1">
        <f>'1'!B226</f>
        <v>5810098</v>
      </c>
      <c r="C226" t="str">
        <f>'1'!C226</f>
        <v>CORTINA REPLACE BANK 1 230/115kV</v>
      </c>
      <c r="D226" s="1" t="str">
        <f>'1'!D226</f>
        <v>61</v>
      </c>
      <c r="E226" s="28">
        <f>'1'!E226</f>
        <v>46741</v>
      </c>
      <c r="F226" s="1" t="str">
        <f>'1'!F226</f>
        <v>TOO</v>
      </c>
      <c r="G226" s="27">
        <f>'7'!$R$35</f>
        <v>6.5367891337875572E-2</v>
      </c>
      <c r="H226" s="26">
        <f>'1'!H226*$G226</f>
        <v>18287.085956275252</v>
      </c>
      <c r="I226" s="26">
        <f>'1'!I226*$G226</f>
        <v>7701.9521865177885</v>
      </c>
      <c r="J226" s="26">
        <f>'1'!J226*$G226</f>
        <v>5958.4990094887735</v>
      </c>
      <c r="K226" s="26">
        <f>'1'!K226*$G226</f>
        <v>2705.7927365160849</v>
      </c>
      <c r="L226" s="26">
        <f>'1'!L226*$G226</f>
        <v>3425.3690211525532</v>
      </c>
      <c r="M226" s="26">
        <f>'1'!M226*$G226</f>
        <v>2894.2941247671165</v>
      </c>
      <c r="N226" s="26">
        <f>'1'!N226*$G226</f>
        <v>4925.4379283632552</v>
      </c>
      <c r="O226" s="26">
        <f>'1'!O226*$G226</f>
        <v>4935.4653628944852</v>
      </c>
      <c r="P226" s="26">
        <f>'1'!P226*$G226</f>
        <v>10026.454012860044</v>
      </c>
      <c r="Q226" s="26">
        <f>'1'!Q226*$G226</f>
        <v>11801.63022755533</v>
      </c>
      <c r="R226" s="26">
        <f>'1'!R226*$G226</f>
        <v>1338.5579212930795</v>
      </c>
      <c r="S226" s="26">
        <f>'1'!S226*$G226</f>
        <v>1395.5129650157705</v>
      </c>
      <c r="T226" s="26">
        <f>'1'!T226*$G226</f>
        <v>1380.3933717493198</v>
      </c>
      <c r="U226" s="26">
        <f>'1'!U226*$G226</f>
        <v>1381.9687379305626</v>
      </c>
      <c r="V226" s="26">
        <f>'1'!V226*$G226</f>
        <v>1438.3158602638111</v>
      </c>
      <c r="W226" s="26">
        <f>'1'!W226*$G226</f>
        <v>1426.3535361489801</v>
      </c>
      <c r="X226" s="26">
        <f>'1'!X226*$G226</f>
        <v>1400.4939983357167</v>
      </c>
      <c r="Y226" s="26">
        <f>'1'!Y226*$G226</f>
        <v>14471.143784378894</v>
      </c>
      <c r="Z226" s="26">
        <f>'1'!Z226*$G226</f>
        <v>13958.090815635309</v>
      </c>
      <c r="AA226" s="26">
        <f>'1'!AA226*$G226</f>
        <v>18376.012435651301</v>
      </c>
      <c r="AB226" s="26">
        <f>'1'!AB226*$G226</f>
        <v>35737.162211125549</v>
      </c>
      <c r="AC226" s="26">
        <f>'1'!AC226*$G226</f>
        <v>23876.99503687715</v>
      </c>
      <c r="AD226" s="26">
        <f>'1'!AD226*$G226</f>
        <v>21192.172319902253</v>
      </c>
      <c r="AE226" s="26">
        <f>'1'!AE226*$G226</f>
        <v>58052.838626608398</v>
      </c>
      <c r="AF226" s="26">
        <f t="shared" si="12"/>
        <v>75396.051452699539</v>
      </c>
      <c r="AG226" s="26">
        <f t="shared" si="13"/>
        <v>192691.94073460725</v>
      </c>
      <c r="AH226" s="8">
        <f t="shared" si="14"/>
        <v>321</v>
      </c>
    </row>
    <row r="227" spans="1:34" x14ac:dyDescent="0.25">
      <c r="A227" s="8">
        <f t="shared" si="15"/>
        <v>322</v>
      </c>
      <c r="B227" s="1">
        <f>'1'!B227</f>
        <v>5811722</v>
      </c>
      <c r="C227" t="str">
        <f>'1'!C227</f>
        <v>HARDING: INST 60kV CB 32</v>
      </c>
      <c r="D227" s="1" t="str">
        <f>'1'!D227</f>
        <v>61</v>
      </c>
      <c r="E227" s="28">
        <f>'1'!E227</f>
        <v>46450</v>
      </c>
      <c r="F227" s="1" t="str">
        <f>'1'!F227</f>
        <v>TOLO</v>
      </c>
      <c r="G227" s="27">
        <f>'7'!$R$35</f>
        <v>6.5367891337875572E-2</v>
      </c>
      <c r="H227" s="26">
        <f>'1'!H227*$G227</f>
        <v>700.80916303336403</v>
      </c>
      <c r="I227" s="26">
        <f>'1'!I227*$G227</f>
        <v>673.68802491727945</v>
      </c>
      <c r="J227" s="26">
        <f>'1'!J227*$G227</f>
        <v>285.41582394856613</v>
      </c>
      <c r="K227" s="26">
        <f>'1'!K227*$G227</f>
        <v>278.90518197131371</v>
      </c>
      <c r="L227" s="26">
        <f>'1'!L227*$G227</f>
        <v>15297.897263652943</v>
      </c>
      <c r="M227" s="26">
        <f>'1'!M227*$G227</f>
        <v>3417.1588140005156</v>
      </c>
      <c r="N227" s="26">
        <f>'1'!N227*$G227</f>
        <v>7761.4892619483253</v>
      </c>
      <c r="O227" s="26">
        <f>'1'!O227*$G227</f>
        <v>8810.6308443429607</v>
      </c>
      <c r="P227" s="26">
        <f>'1'!P227*$G227</f>
        <v>7422.7986065593905</v>
      </c>
      <c r="Q227" s="26">
        <f>'1'!Q227*$G227</f>
        <v>6791.4036073377165</v>
      </c>
      <c r="R227" s="26">
        <f>'1'!R227*$G227</f>
        <v>5714.2191995591329</v>
      </c>
      <c r="S227" s="26">
        <f>'1'!S227*$G227</f>
        <v>6965.837825372837</v>
      </c>
      <c r="T227" s="26">
        <f>'1'!T227*$G227</f>
        <v>5949.2298424970622</v>
      </c>
      <c r="U227" s="26">
        <f>'1'!U227*$G227</f>
        <v>5958.8127753671952</v>
      </c>
      <c r="V227" s="26">
        <f>'1'!V227*$G227</f>
        <v>6707.0071228313855</v>
      </c>
      <c r="W227" s="26">
        <f>'1'!W227*$G227</f>
        <v>3574.015606054882</v>
      </c>
      <c r="X227" s="26">
        <f>'1'!X227*$G227</f>
        <v>70.708448060180004</v>
      </c>
      <c r="Y227" s="26">
        <f>'1'!Y227*$G227</f>
        <v>84.775618276090825</v>
      </c>
      <c r="Z227" s="26">
        <f>'1'!Z227*$G227</f>
        <v>78.134240516162663</v>
      </c>
      <c r="AA227" s="26">
        <f>'1'!AA227*$G227</f>
        <v>82.036703629033838</v>
      </c>
      <c r="AB227" s="26">
        <f>'1'!AB227*$G227</f>
        <v>74.617447962184968</v>
      </c>
      <c r="AC227" s="26">
        <f>'1'!AC227*$G227</f>
        <v>78.134240516162663</v>
      </c>
      <c r="AD227" s="26">
        <f>'1'!AD227*$G227</f>
        <v>53.908899986345986</v>
      </c>
      <c r="AE227" s="26">
        <f>'1'!AE227*$G227</f>
        <v>61.334692442328652</v>
      </c>
      <c r="AF227" s="26">
        <f t="shared" si="12"/>
        <v>64120.253616644339</v>
      </c>
      <c r="AG227" s="26">
        <f t="shared" si="13"/>
        <v>22772.715638139012</v>
      </c>
      <c r="AH227" s="8">
        <f t="shared" si="14"/>
        <v>322</v>
      </c>
    </row>
    <row r="228" spans="1:34" x14ac:dyDescent="0.25">
      <c r="A228" s="8">
        <f t="shared" si="15"/>
        <v>323</v>
      </c>
      <c r="B228" s="1">
        <f>'1'!B228</f>
        <v>5811724</v>
      </c>
      <c r="C228" t="str">
        <f>'1'!C228</f>
        <v xml:space="preserve"> Cortina #1 Sub Upgrades</v>
      </c>
      <c r="D228" s="1" t="str">
        <f>'1'!D228</f>
        <v>61</v>
      </c>
      <c r="E228" s="28">
        <f>'1'!E228</f>
        <v>46401</v>
      </c>
      <c r="F228" s="1" t="str">
        <f>'1'!F228</f>
        <v>TOLO</v>
      </c>
      <c r="G228" s="27">
        <f>'7'!$R$35</f>
        <v>6.5367891337875572E-2</v>
      </c>
      <c r="H228" s="26">
        <f>'1'!H228*$G228</f>
        <v>1037.7479589344437</v>
      </c>
      <c r="I228" s="26">
        <f>'1'!I228*$G228</f>
        <v>1411.835327482838</v>
      </c>
      <c r="J228" s="26">
        <f>'1'!J228*$G228</f>
        <v>1499.9512450062941</v>
      </c>
      <c r="K228" s="26">
        <f>'1'!K228*$G228</f>
        <v>1128.3478563287392</v>
      </c>
      <c r="L228" s="26">
        <f>'1'!L228*$G228</f>
        <v>448.04460080806672</v>
      </c>
      <c r="M228" s="26">
        <f>'1'!M228*$G228</f>
        <v>467.25622407226842</v>
      </c>
      <c r="N228" s="26">
        <f>'1'!N228*$G228</f>
        <v>497.34506445509248</v>
      </c>
      <c r="O228" s="26">
        <f>'1'!O228*$G228</f>
        <v>475.1722757132851</v>
      </c>
      <c r="P228" s="26">
        <f>'1'!P228*$G228</f>
        <v>476.20508839642355</v>
      </c>
      <c r="Q228" s="26">
        <f>'1'!Q228*$G228</f>
        <v>504.37864956304793</v>
      </c>
      <c r="R228" s="26">
        <f>'1'!R228*$G228</f>
        <v>428.8721982786679</v>
      </c>
      <c r="S228" s="26">
        <f>'1'!S228*$G228</f>
        <v>22768.558240249924</v>
      </c>
      <c r="T228" s="26">
        <f>'1'!T228*$G228</f>
        <v>7501.9983437043602</v>
      </c>
      <c r="U228" s="26">
        <f>'1'!U228*$G228</f>
        <v>8152.2912003118145</v>
      </c>
      <c r="V228" s="26">
        <f>'1'!V228*$G228</f>
        <v>4250.8347529672455</v>
      </c>
      <c r="W228" s="26">
        <f>'1'!W228*$G228</f>
        <v>3291.5674843730553</v>
      </c>
      <c r="X228" s="26">
        <f>'1'!X228*$G228</f>
        <v>170.89781511374187</v>
      </c>
      <c r="Y228" s="26">
        <f>'1'!Y228*$G228</f>
        <v>0</v>
      </c>
      <c r="Z228" s="26">
        <f>'1'!Z228*$G228</f>
        <v>0</v>
      </c>
      <c r="AA228" s="26">
        <f>'1'!AA228*$G228</f>
        <v>0</v>
      </c>
      <c r="AB228" s="26">
        <f>'1'!AB228*$G228</f>
        <v>0</v>
      </c>
      <c r="AC228" s="26">
        <f>'1'!AC228*$G228</f>
        <v>0</v>
      </c>
      <c r="AD228" s="26">
        <f>'1'!AD228*$G228</f>
        <v>0</v>
      </c>
      <c r="AE228" s="26">
        <f>'1'!AE228*$G228</f>
        <v>0</v>
      </c>
      <c r="AF228" s="26">
        <f t="shared" si="12"/>
        <v>31143.714729289091</v>
      </c>
      <c r="AG228" s="26">
        <f t="shared" si="13"/>
        <v>23367.589596470218</v>
      </c>
      <c r="AH228" s="8">
        <f t="shared" si="14"/>
        <v>323</v>
      </c>
    </row>
    <row r="229" spans="1:34" x14ac:dyDescent="0.25">
      <c r="A229" s="8">
        <f t="shared" si="15"/>
        <v>324</v>
      </c>
      <c r="B229" s="1">
        <f>'1'!B229</f>
        <v>5813739</v>
      </c>
      <c r="C229" t="str">
        <f>'1'!C229</f>
        <v>Buena Vista Replace T Switches</v>
      </c>
      <c r="D229" s="1" t="str">
        <f>'1'!D229</f>
        <v>61</v>
      </c>
      <c r="E229" s="28">
        <f>'1'!E229</f>
        <v>46188</v>
      </c>
      <c r="F229" s="1" t="str">
        <f>'1'!F229</f>
        <v>TOHI</v>
      </c>
      <c r="G229" s="27">
        <f>'7'!$R$35</f>
        <v>6.5367891337875572E-2</v>
      </c>
      <c r="H229" s="26">
        <f>'1'!H229*$G229</f>
        <v>15830.220686762934</v>
      </c>
      <c r="I229" s="26">
        <f>'1'!I229*$G229</f>
        <v>294.73074846421338</v>
      </c>
      <c r="J229" s="26">
        <f>'1'!J229*$G229</f>
        <v>651.47601544066936</v>
      </c>
      <c r="K229" s="26">
        <f>'1'!K229*$G229</f>
        <v>493.27918161387663</v>
      </c>
      <c r="L229" s="26">
        <f>'1'!L229*$G229</f>
        <v>6891.8544459566292</v>
      </c>
      <c r="M229" s="26">
        <f>'1'!M229*$G229</f>
        <v>13019.649757221367</v>
      </c>
      <c r="N229" s="26">
        <f>'1'!N229*$G229</f>
        <v>330.77460374791798</v>
      </c>
      <c r="O229" s="26">
        <f>'1'!O229*$G229</f>
        <v>0</v>
      </c>
      <c r="P229" s="26">
        <f>'1'!P229*$G229</f>
        <v>0</v>
      </c>
      <c r="Q229" s="26">
        <f>'1'!Q229*$G229</f>
        <v>0</v>
      </c>
      <c r="R229" s="26">
        <f>'1'!R229*$G229</f>
        <v>0</v>
      </c>
      <c r="S229" s="26">
        <f>'1'!S229*$G229</f>
        <v>0</v>
      </c>
      <c r="T229" s="26">
        <f>'1'!T229*$G229</f>
        <v>0</v>
      </c>
      <c r="U229" s="26">
        <f>'1'!U229*$G229</f>
        <v>0</v>
      </c>
      <c r="V229" s="26">
        <f>'1'!V229*$G229</f>
        <v>0</v>
      </c>
      <c r="W229" s="26">
        <f>'1'!W229*$G229</f>
        <v>0</v>
      </c>
      <c r="X229" s="26">
        <f>'1'!X229*$G229</f>
        <v>0</v>
      </c>
      <c r="Y229" s="26">
        <f>'1'!Y229*$G229</f>
        <v>0</v>
      </c>
      <c r="Z229" s="26">
        <f>'1'!Z229*$G229</f>
        <v>0</v>
      </c>
      <c r="AA229" s="26">
        <f>'1'!AA229*$G229</f>
        <v>0</v>
      </c>
      <c r="AB229" s="26">
        <f>'1'!AB229*$G229</f>
        <v>0</v>
      </c>
      <c r="AC229" s="26">
        <f>'1'!AC229*$G229</f>
        <v>0</v>
      </c>
      <c r="AD229" s="26">
        <f>'1'!AD229*$G229</f>
        <v>0</v>
      </c>
      <c r="AE229" s="26">
        <f>'1'!AE229*$G229</f>
        <v>0</v>
      </c>
      <c r="AF229" s="26">
        <f t="shared" si="12"/>
        <v>37511.985439207601</v>
      </c>
      <c r="AG229" s="26">
        <f t="shared" si="13"/>
        <v>0</v>
      </c>
      <c r="AH229" s="8">
        <f t="shared" si="14"/>
        <v>324</v>
      </c>
    </row>
    <row r="230" spans="1:34" x14ac:dyDescent="0.25">
      <c r="A230" s="8">
        <f t="shared" si="15"/>
        <v>325</v>
      </c>
      <c r="B230" s="1">
        <f>'1'!B230</f>
        <v>5816336</v>
      </c>
      <c r="C230" t="str">
        <f>'1'!C230</f>
        <v>Mendocino: 115 kV Redundant Relay</v>
      </c>
      <c r="D230" s="1" t="str">
        <f>'1'!D230</f>
        <v>61</v>
      </c>
      <c r="E230" s="28">
        <f>'1'!E230</f>
        <v>46164</v>
      </c>
      <c r="F230" s="1" t="str">
        <f>'1'!F230</f>
        <v>TOLO</v>
      </c>
      <c r="G230" s="27">
        <f>'7'!$R$35</f>
        <v>6.5367891337875572E-2</v>
      </c>
      <c r="H230" s="26">
        <f>'1'!H230*$G230</f>
        <v>306.23549733967951</v>
      </c>
      <c r="I230" s="26">
        <f>'1'!I230*$G230</f>
        <v>38.750085985092639</v>
      </c>
      <c r="J230" s="26">
        <f>'1'!J230*$G230</f>
        <v>1188.5320738835212</v>
      </c>
      <c r="K230" s="26">
        <f>'1'!K230*$G230</f>
        <v>1207.5279831063078</v>
      </c>
      <c r="L230" s="26">
        <f>'1'!L230*$G230</f>
        <v>1374.0330759221445</v>
      </c>
      <c r="M230" s="26">
        <f>'1'!M230*$G230</f>
        <v>1369.8429940873868</v>
      </c>
      <c r="N230" s="26">
        <f>'1'!N230*$G230</f>
        <v>1357.5276833593309</v>
      </c>
      <c r="O230" s="26">
        <f>'1'!O230*$G230</f>
        <v>1355.2463439516391</v>
      </c>
      <c r="P230" s="26">
        <f>'1'!P230*$G230</f>
        <v>1714.7697463099548</v>
      </c>
      <c r="Q230" s="26">
        <f>'1'!Q230*$G230</f>
        <v>1946.3485749526467</v>
      </c>
      <c r="R230" s="26">
        <f>'1'!R230*$G230</f>
        <v>1937.2232173218792</v>
      </c>
      <c r="S230" s="26">
        <f>'1'!S230*$G230</f>
        <v>1521.1304417997658</v>
      </c>
      <c r="T230" s="26">
        <f>'1'!T230*$G230</f>
        <v>2517.4090104694615</v>
      </c>
      <c r="U230" s="26">
        <f>'1'!U230*$G230</f>
        <v>2517.4090104694615</v>
      </c>
      <c r="V230" s="26">
        <f>'1'!V230*$G230</f>
        <v>3047.3922630695556</v>
      </c>
      <c r="W230" s="26">
        <f>'1'!W230*$G230</f>
        <v>2914.8915473276811</v>
      </c>
      <c r="X230" s="26">
        <f>'1'!X230*$G230</f>
        <v>2649.9031894222016</v>
      </c>
      <c r="Y230" s="26">
        <f>'1'!Y230*$G230</f>
        <v>2914.8915473276811</v>
      </c>
      <c r="Z230" s="26">
        <f>'1'!Z230*$G230</f>
        <v>2782.3973683749409</v>
      </c>
      <c r="AA230" s="26">
        <f>'1'!AA230*$G230</f>
        <v>2914.8915473276811</v>
      </c>
      <c r="AB230" s="26">
        <f>'1'!AB230*$G230</f>
        <v>2782.3973683749409</v>
      </c>
      <c r="AC230" s="26">
        <f>'1'!AC230*$G230</f>
        <v>2782.3973683749409</v>
      </c>
      <c r="AD230" s="26">
        <f>'1'!AD230*$G230</f>
        <v>2517.4090104694615</v>
      </c>
      <c r="AE230" s="26">
        <f>'1'!AE230*$G230</f>
        <v>2914.8915473276811</v>
      </c>
      <c r="AF230" s="26">
        <f t="shared" si="12"/>
        <v>15317.167718019347</v>
      </c>
      <c r="AG230" s="26">
        <f t="shared" si="13"/>
        <v>33256.280778335691</v>
      </c>
      <c r="AH230" s="8">
        <f t="shared" si="14"/>
        <v>325</v>
      </c>
    </row>
    <row r="231" spans="1:34" x14ac:dyDescent="0.25">
      <c r="A231" s="8">
        <f t="shared" si="15"/>
        <v>326</v>
      </c>
      <c r="B231" s="1">
        <f>'1'!B231</f>
        <v>5787008</v>
      </c>
      <c r="C231" t="str">
        <f>'1'!C231</f>
        <v>TSRP_NS_SUB_GARBERVILLE</v>
      </c>
      <c r="D231" s="1" t="str">
        <f>'1'!D231</f>
        <v>63</v>
      </c>
      <c r="E231" s="28">
        <f>'1'!E231</f>
        <v>46511</v>
      </c>
      <c r="F231" s="1" t="str">
        <f>'1'!F231</f>
        <v>TOO</v>
      </c>
      <c r="G231" s="27">
        <f>'7'!$R$35</f>
        <v>6.5367891337875572E-2</v>
      </c>
      <c r="H231" s="26">
        <f>'1'!H231*$G231</f>
        <v>0</v>
      </c>
      <c r="I231" s="26">
        <f>'1'!I231*$G231</f>
        <v>0</v>
      </c>
      <c r="J231" s="26">
        <f>'1'!J231*$G231</f>
        <v>0</v>
      </c>
      <c r="K231" s="26">
        <f>'1'!K231*$G231</f>
        <v>0</v>
      </c>
      <c r="L231" s="26">
        <f>'1'!L231*$G231</f>
        <v>0</v>
      </c>
      <c r="M231" s="26">
        <f>'1'!M231*$G231</f>
        <v>0</v>
      </c>
      <c r="N231" s="26">
        <f>'1'!N231*$G231</f>
        <v>0</v>
      </c>
      <c r="O231" s="26">
        <f>'1'!O231*$G231</f>
        <v>0</v>
      </c>
      <c r="P231" s="26">
        <f>'1'!P231*$G231</f>
        <v>0</v>
      </c>
      <c r="Q231" s="26">
        <f>'1'!Q231*$G231</f>
        <v>0</v>
      </c>
      <c r="R231" s="26">
        <f>'1'!R231*$G231</f>
        <v>0</v>
      </c>
      <c r="S231" s="26">
        <f>'1'!S231*$G231</f>
        <v>0</v>
      </c>
      <c r="T231" s="26">
        <f>'1'!T231*$G231</f>
        <v>0</v>
      </c>
      <c r="U231" s="26">
        <f>'1'!U231*$G231</f>
        <v>0</v>
      </c>
      <c r="V231" s="26">
        <f>'1'!V231*$G231</f>
        <v>0</v>
      </c>
      <c r="W231" s="26">
        <f>'1'!W231*$G231</f>
        <v>0</v>
      </c>
      <c r="X231" s="26">
        <f>'1'!X231*$G231</f>
        <v>0</v>
      </c>
      <c r="Y231" s="26">
        <f>'1'!Y231*$G231</f>
        <v>0</v>
      </c>
      <c r="Z231" s="26">
        <f>'1'!Z231*$G231</f>
        <v>0</v>
      </c>
      <c r="AA231" s="26">
        <f>'1'!AA231*$G231</f>
        <v>0</v>
      </c>
      <c r="AB231" s="26">
        <f>'1'!AB231*$G231</f>
        <v>0</v>
      </c>
      <c r="AC231" s="26">
        <f>'1'!AC231*$G231</f>
        <v>0</v>
      </c>
      <c r="AD231" s="26">
        <f>'1'!AD231*$G231</f>
        <v>0</v>
      </c>
      <c r="AE231" s="26">
        <f>'1'!AE231*$G231</f>
        <v>0</v>
      </c>
      <c r="AF231" s="26">
        <f t="shared" si="12"/>
        <v>0</v>
      </c>
      <c r="AG231" s="26">
        <f t="shared" si="13"/>
        <v>0</v>
      </c>
      <c r="AH231" s="8">
        <f t="shared" si="14"/>
        <v>326</v>
      </c>
    </row>
    <row r="232" spans="1:34" x14ac:dyDescent="0.25">
      <c r="A232" s="8">
        <f t="shared" si="15"/>
        <v>327</v>
      </c>
      <c r="B232" s="1">
        <f>'1'!B232</f>
        <v>5787009</v>
      </c>
      <c r="C232" t="str">
        <f>'1'!C232</f>
        <v>TSRP_NS_SUB_MAPLE CREEK</v>
      </c>
      <c r="D232" s="1" t="str">
        <f>'1'!D232</f>
        <v>63</v>
      </c>
      <c r="E232" s="28">
        <f>'1'!E232</f>
        <v>46043</v>
      </c>
      <c r="F232" s="1" t="str">
        <f>'1'!F232</f>
        <v>TOLO</v>
      </c>
      <c r="G232" s="27">
        <f>'7'!$R$35</f>
        <v>6.5367891337875572E-2</v>
      </c>
      <c r="H232" s="26">
        <f>'1'!H232*$G232</f>
        <v>93.364959197887686</v>
      </c>
      <c r="I232" s="26">
        <f>'1'!I232*$G232</f>
        <v>93.364959197887686</v>
      </c>
      <c r="J232" s="26">
        <f>'1'!J232*$G232</f>
        <v>93.364959197887686</v>
      </c>
      <c r="K232" s="26">
        <f>'1'!K232*$G232</f>
        <v>93.364959197887686</v>
      </c>
      <c r="L232" s="26">
        <f>'1'!L232*$G232</f>
        <v>93.364959197887686</v>
      </c>
      <c r="M232" s="26">
        <f>'1'!M232*$G232</f>
        <v>93.364959197887686</v>
      </c>
      <c r="N232" s="26">
        <f>'1'!N232*$G232</f>
        <v>93.364959197887686</v>
      </c>
      <c r="O232" s="26">
        <f>'1'!O232*$G232</f>
        <v>93.364959197887686</v>
      </c>
      <c r="P232" s="26">
        <f>'1'!P232*$G232</f>
        <v>93.364959197887686</v>
      </c>
      <c r="Q232" s="26">
        <f>'1'!Q232*$G232</f>
        <v>93.364959197887686</v>
      </c>
      <c r="R232" s="26">
        <f>'1'!R232*$G232</f>
        <v>93.364959197887686</v>
      </c>
      <c r="S232" s="26">
        <f>'1'!S232*$G232</f>
        <v>93.364959197887686</v>
      </c>
      <c r="T232" s="26">
        <f>'1'!T232*$G232</f>
        <v>0</v>
      </c>
      <c r="U232" s="26">
        <f>'1'!U232*$G232</f>
        <v>0</v>
      </c>
      <c r="V232" s="26">
        <f>'1'!V232*$G232</f>
        <v>0</v>
      </c>
      <c r="W232" s="26">
        <f>'1'!W232*$G232</f>
        <v>0</v>
      </c>
      <c r="X232" s="26">
        <f>'1'!X232*$G232</f>
        <v>0</v>
      </c>
      <c r="Y232" s="26">
        <f>'1'!Y232*$G232</f>
        <v>0</v>
      </c>
      <c r="Z232" s="26">
        <f>'1'!Z232*$G232</f>
        <v>0</v>
      </c>
      <c r="AA232" s="26">
        <f>'1'!AA232*$G232</f>
        <v>0</v>
      </c>
      <c r="AB232" s="26">
        <f>'1'!AB232*$G232</f>
        <v>0</v>
      </c>
      <c r="AC232" s="26">
        <f>'1'!AC232*$G232</f>
        <v>0</v>
      </c>
      <c r="AD232" s="26">
        <f>'1'!AD232*$G232</f>
        <v>0</v>
      </c>
      <c r="AE232" s="26">
        <f>'1'!AE232*$G232</f>
        <v>0</v>
      </c>
      <c r="AF232" s="26">
        <f t="shared" si="12"/>
        <v>1120.379510374652</v>
      </c>
      <c r="AG232" s="26">
        <f t="shared" si="13"/>
        <v>0</v>
      </c>
      <c r="AH232" s="8">
        <f t="shared" si="14"/>
        <v>327</v>
      </c>
    </row>
    <row r="233" spans="1:34" x14ac:dyDescent="0.25">
      <c r="A233" s="8">
        <f t="shared" si="15"/>
        <v>328</v>
      </c>
      <c r="B233" s="1">
        <f>'1'!B233</f>
        <v>5787012</v>
      </c>
      <c r="C233" t="str">
        <f>'1'!C233</f>
        <v>TSRP_NS_SUB_WILLOW CREEK</v>
      </c>
      <c r="D233" s="1" t="str">
        <f>'1'!D233</f>
        <v>63</v>
      </c>
      <c r="E233" s="28">
        <f>'1'!E233</f>
        <v>46681</v>
      </c>
      <c r="F233" s="1" t="str">
        <f>'1'!F233</f>
        <v>TOO</v>
      </c>
      <c r="G233" s="27">
        <f>'7'!$R$35</f>
        <v>6.5367891337875572E-2</v>
      </c>
      <c r="H233" s="26">
        <f>'1'!H233*$G233</f>
        <v>0</v>
      </c>
      <c r="I233" s="26">
        <f>'1'!I233*$G233</f>
        <v>0</v>
      </c>
      <c r="J233" s="26">
        <f>'1'!J233*$G233</f>
        <v>0</v>
      </c>
      <c r="K233" s="26">
        <f>'1'!K233*$G233</f>
        <v>0</v>
      </c>
      <c r="L233" s="26">
        <f>'1'!L233*$G233</f>
        <v>0</v>
      </c>
      <c r="M233" s="26">
        <f>'1'!M233*$G233</f>
        <v>0</v>
      </c>
      <c r="N233" s="26">
        <f>'1'!N233*$G233</f>
        <v>0</v>
      </c>
      <c r="O233" s="26">
        <f>'1'!O233*$G233</f>
        <v>0</v>
      </c>
      <c r="P233" s="26">
        <f>'1'!P233*$G233</f>
        <v>0</v>
      </c>
      <c r="Q233" s="26">
        <f>'1'!Q233*$G233</f>
        <v>0</v>
      </c>
      <c r="R233" s="26">
        <f>'1'!R233*$G233</f>
        <v>0</v>
      </c>
      <c r="S233" s="26">
        <f>'1'!S233*$G233</f>
        <v>0</v>
      </c>
      <c r="T233" s="26">
        <f>'1'!T233*$G233</f>
        <v>0</v>
      </c>
      <c r="U233" s="26">
        <f>'1'!U233*$G233</f>
        <v>0</v>
      </c>
      <c r="V233" s="26">
        <f>'1'!V233*$G233</f>
        <v>0</v>
      </c>
      <c r="W233" s="26">
        <f>'1'!W233*$G233</f>
        <v>0</v>
      </c>
      <c r="X233" s="26">
        <f>'1'!X233*$G233</f>
        <v>0</v>
      </c>
      <c r="Y233" s="26">
        <f>'1'!Y233*$G233</f>
        <v>0</v>
      </c>
      <c r="Z233" s="26">
        <f>'1'!Z233*$G233</f>
        <v>0</v>
      </c>
      <c r="AA233" s="26">
        <f>'1'!AA233*$G233</f>
        <v>0</v>
      </c>
      <c r="AB233" s="26">
        <f>'1'!AB233*$G233</f>
        <v>0</v>
      </c>
      <c r="AC233" s="26">
        <f>'1'!AC233*$G233</f>
        <v>0</v>
      </c>
      <c r="AD233" s="26">
        <f>'1'!AD233*$G233</f>
        <v>0</v>
      </c>
      <c r="AE233" s="26">
        <f>'1'!AE233*$G233</f>
        <v>0</v>
      </c>
      <c r="AF233" s="26">
        <f t="shared" si="12"/>
        <v>0</v>
      </c>
      <c r="AG233" s="26">
        <f t="shared" si="13"/>
        <v>0</v>
      </c>
      <c r="AH233" s="8">
        <f t="shared" si="14"/>
        <v>328</v>
      </c>
    </row>
    <row r="234" spans="1:34" x14ac:dyDescent="0.25">
      <c r="A234" s="8">
        <f t="shared" si="15"/>
        <v>329</v>
      </c>
      <c r="B234" s="1">
        <f>'1'!B234</f>
        <v>5787014</v>
      </c>
      <c r="C234" t="str">
        <f>'1'!C234</f>
        <v>TSRP_NS_SUB_JANES CREEK</v>
      </c>
      <c r="D234" s="1" t="str">
        <f>'1'!D234</f>
        <v>63</v>
      </c>
      <c r="E234" s="28">
        <f>'1'!E234</f>
        <v>46694</v>
      </c>
      <c r="F234" s="1" t="str">
        <f>'1'!F234</f>
        <v>TOO</v>
      </c>
      <c r="G234" s="27">
        <f>'7'!$R$35</f>
        <v>6.5367891337875572E-2</v>
      </c>
      <c r="H234" s="26">
        <f>'1'!H234*$G234</f>
        <v>0</v>
      </c>
      <c r="I234" s="26">
        <f>'1'!I234*$G234</f>
        <v>0</v>
      </c>
      <c r="J234" s="26">
        <f>'1'!J234*$G234</f>
        <v>0</v>
      </c>
      <c r="K234" s="26">
        <f>'1'!K234*$G234</f>
        <v>0</v>
      </c>
      <c r="L234" s="26">
        <f>'1'!L234*$G234</f>
        <v>0</v>
      </c>
      <c r="M234" s="26">
        <f>'1'!M234*$G234</f>
        <v>0</v>
      </c>
      <c r="N234" s="26">
        <f>'1'!N234*$G234</f>
        <v>0</v>
      </c>
      <c r="O234" s="26">
        <f>'1'!O234*$G234</f>
        <v>0</v>
      </c>
      <c r="P234" s="26">
        <f>'1'!P234*$G234</f>
        <v>0</v>
      </c>
      <c r="Q234" s="26">
        <f>'1'!Q234*$G234</f>
        <v>0</v>
      </c>
      <c r="R234" s="26">
        <f>'1'!R234*$G234</f>
        <v>0</v>
      </c>
      <c r="S234" s="26">
        <f>'1'!S234*$G234</f>
        <v>0</v>
      </c>
      <c r="T234" s="26">
        <f>'1'!T234*$G234</f>
        <v>0</v>
      </c>
      <c r="U234" s="26">
        <f>'1'!U234*$G234</f>
        <v>0</v>
      </c>
      <c r="V234" s="26">
        <f>'1'!V234*$G234</f>
        <v>0</v>
      </c>
      <c r="W234" s="26">
        <f>'1'!W234*$G234</f>
        <v>0</v>
      </c>
      <c r="X234" s="26">
        <f>'1'!X234*$G234</f>
        <v>0</v>
      </c>
      <c r="Y234" s="26">
        <f>'1'!Y234*$G234</f>
        <v>0</v>
      </c>
      <c r="Z234" s="26">
        <f>'1'!Z234*$G234</f>
        <v>0</v>
      </c>
      <c r="AA234" s="26">
        <f>'1'!AA234*$G234</f>
        <v>0</v>
      </c>
      <c r="AB234" s="26">
        <f>'1'!AB234*$G234</f>
        <v>0</v>
      </c>
      <c r="AC234" s="26">
        <f>'1'!AC234*$G234</f>
        <v>0</v>
      </c>
      <c r="AD234" s="26">
        <f>'1'!AD234*$G234</f>
        <v>0</v>
      </c>
      <c r="AE234" s="26">
        <f>'1'!AE234*$G234</f>
        <v>0</v>
      </c>
      <c r="AF234" s="26">
        <f t="shared" si="12"/>
        <v>0</v>
      </c>
      <c r="AG234" s="26">
        <f t="shared" si="13"/>
        <v>0</v>
      </c>
      <c r="AH234" s="8">
        <f t="shared" si="14"/>
        <v>329</v>
      </c>
    </row>
    <row r="235" spans="1:34" x14ac:dyDescent="0.25">
      <c r="A235" s="8">
        <f t="shared" si="15"/>
        <v>330</v>
      </c>
      <c r="B235" s="1">
        <f>'1'!B235</f>
        <v>5788050</v>
      </c>
      <c r="C235" t="str">
        <f>'1'!C235</f>
        <v>TSRP_SV_SUB_ARCO</v>
      </c>
      <c r="D235" s="1" t="str">
        <f>'1'!D235</f>
        <v>63</v>
      </c>
      <c r="E235" s="28">
        <f>'1'!E235</f>
        <v>46391</v>
      </c>
      <c r="F235" s="1" t="str">
        <f>'1'!F235</f>
        <v>TOO</v>
      </c>
      <c r="G235" s="27">
        <f>'7'!$R$35</f>
        <v>6.5367891337875572E-2</v>
      </c>
      <c r="H235" s="26">
        <f>'1'!H235*$G235</f>
        <v>0</v>
      </c>
      <c r="I235" s="26">
        <f>'1'!I235*$G235</f>
        <v>0</v>
      </c>
      <c r="J235" s="26">
        <f>'1'!J235*$G235</f>
        <v>0</v>
      </c>
      <c r="K235" s="26">
        <f>'1'!K235*$G235</f>
        <v>0</v>
      </c>
      <c r="L235" s="26">
        <f>'1'!L235*$G235</f>
        <v>0</v>
      </c>
      <c r="M235" s="26">
        <f>'1'!M235*$G235</f>
        <v>0</v>
      </c>
      <c r="N235" s="26">
        <f>'1'!N235*$G235</f>
        <v>0</v>
      </c>
      <c r="O235" s="26">
        <f>'1'!O235*$G235</f>
        <v>0</v>
      </c>
      <c r="P235" s="26">
        <f>'1'!P235*$G235</f>
        <v>0</v>
      </c>
      <c r="Q235" s="26">
        <f>'1'!Q235*$G235</f>
        <v>0</v>
      </c>
      <c r="R235" s="26">
        <f>'1'!R235*$G235</f>
        <v>0</v>
      </c>
      <c r="S235" s="26">
        <f>'1'!S235*$G235</f>
        <v>0</v>
      </c>
      <c r="T235" s="26">
        <f>'1'!T235*$G235</f>
        <v>0</v>
      </c>
      <c r="U235" s="26">
        <f>'1'!U235*$G235</f>
        <v>0</v>
      </c>
      <c r="V235" s="26">
        <f>'1'!V235*$G235</f>
        <v>0</v>
      </c>
      <c r="W235" s="26">
        <f>'1'!W235*$G235</f>
        <v>0</v>
      </c>
      <c r="X235" s="26">
        <f>'1'!X235*$G235</f>
        <v>0</v>
      </c>
      <c r="Y235" s="26">
        <f>'1'!Y235*$G235</f>
        <v>0</v>
      </c>
      <c r="Z235" s="26">
        <f>'1'!Z235*$G235</f>
        <v>0</v>
      </c>
      <c r="AA235" s="26">
        <f>'1'!AA235*$G235</f>
        <v>0</v>
      </c>
      <c r="AB235" s="26">
        <f>'1'!AB235*$G235</f>
        <v>0</v>
      </c>
      <c r="AC235" s="26">
        <f>'1'!AC235*$G235</f>
        <v>0</v>
      </c>
      <c r="AD235" s="26">
        <f>'1'!AD235*$G235</f>
        <v>0</v>
      </c>
      <c r="AE235" s="26">
        <f>'1'!AE235*$G235</f>
        <v>0</v>
      </c>
      <c r="AF235" s="26">
        <f t="shared" si="12"/>
        <v>0</v>
      </c>
      <c r="AG235" s="26">
        <f t="shared" si="13"/>
        <v>0</v>
      </c>
      <c r="AH235" s="8">
        <f t="shared" si="14"/>
        <v>330</v>
      </c>
    </row>
    <row r="236" spans="1:34" x14ac:dyDescent="0.25">
      <c r="A236" s="8">
        <f t="shared" si="15"/>
        <v>331</v>
      </c>
      <c r="B236" s="1">
        <f>'1'!B236</f>
        <v>5788067</v>
      </c>
      <c r="C236" t="str">
        <f>'1'!C236</f>
        <v>TSRP_SV_SUB_CANTUA</v>
      </c>
      <c r="D236" s="1" t="str">
        <f>'1'!D236</f>
        <v>63</v>
      </c>
      <c r="E236" s="28">
        <f>'1'!E236</f>
        <v>46456</v>
      </c>
      <c r="F236" s="1" t="str">
        <f>'1'!F236</f>
        <v>TOO</v>
      </c>
      <c r="G236" s="27">
        <f>'7'!$R$35</f>
        <v>6.5367891337875572E-2</v>
      </c>
      <c r="H236" s="26">
        <f>'1'!H236*$G236</f>
        <v>0</v>
      </c>
      <c r="I236" s="26">
        <f>'1'!I236*$G236</f>
        <v>0</v>
      </c>
      <c r="J236" s="26">
        <f>'1'!J236*$G236</f>
        <v>0</v>
      </c>
      <c r="K236" s="26">
        <f>'1'!K236*$G236</f>
        <v>0</v>
      </c>
      <c r="L236" s="26">
        <f>'1'!L236*$G236</f>
        <v>0</v>
      </c>
      <c r="M236" s="26">
        <f>'1'!M236*$G236</f>
        <v>0</v>
      </c>
      <c r="N236" s="26">
        <f>'1'!N236*$G236</f>
        <v>0</v>
      </c>
      <c r="O236" s="26">
        <f>'1'!O236*$G236</f>
        <v>0</v>
      </c>
      <c r="P236" s="26">
        <f>'1'!P236*$G236</f>
        <v>0</v>
      </c>
      <c r="Q236" s="26">
        <f>'1'!Q236*$G236</f>
        <v>0</v>
      </c>
      <c r="R236" s="26">
        <f>'1'!R236*$G236</f>
        <v>0</v>
      </c>
      <c r="S236" s="26">
        <f>'1'!S236*$G236</f>
        <v>0</v>
      </c>
      <c r="T236" s="26">
        <f>'1'!T236*$G236</f>
        <v>0</v>
      </c>
      <c r="U236" s="26">
        <f>'1'!U236*$G236</f>
        <v>0</v>
      </c>
      <c r="V236" s="26">
        <f>'1'!V236*$G236</f>
        <v>0</v>
      </c>
      <c r="W236" s="26">
        <f>'1'!W236*$G236</f>
        <v>0</v>
      </c>
      <c r="X236" s="26">
        <f>'1'!X236*$G236</f>
        <v>0</v>
      </c>
      <c r="Y236" s="26">
        <f>'1'!Y236*$G236</f>
        <v>0</v>
      </c>
      <c r="Z236" s="26">
        <f>'1'!Z236*$G236</f>
        <v>0</v>
      </c>
      <c r="AA236" s="26">
        <f>'1'!AA236*$G236</f>
        <v>0</v>
      </c>
      <c r="AB236" s="26">
        <f>'1'!AB236*$G236</f>
        <v>0</v>
      </c>
      <c r="AC236" s="26">
        <f>'1'!AC236*$G236</f>
        <v>0</v>
      </c>
      <c r="AD236" s="26">
        <f>'1'!AD236*$G236</f>
        <v>0</v>
      </c>
      <c r="AE236" s="26">
        <f>'1'!AE236*$G236</f>
        <v>0</v>
      </c>
      <c r="AF236" s="26">
        <f t="shared" si="12"/>
        <v>0</v>
      </c>
      <c r="AG236" s="26">
        <f t="shared" si="13"/>
        <v>0</v>
      </c>
      <c r="AH236" s="8">
        <f t="shared" si="14"/>
        <v>331</v>
      </c>
    </row>
    <row r="237" spans="1:34" x14ac:dyDescent="0.25">
      <c r="A237" s="8">
        <f t="shared" si="15"/>
        <v>332</v>
      </c>
      <c r="B237" s="1">
        <f>'1'!B237</f>
        <v>5788078</v>
      </c>
      <c r="C237" t="str">
        <f>'1'!C237</f>
        <v>TSRP_SV_SUB_COPUS</v>
      </c>
      <c r="D237" s="1" t="str">
        <f>'1'!D237</f>
        <v>63</v>
      </c>
      <c r="E237" s="28">
        <f>'1'!E237</f>
        <v>46569</v>
      </c>
      <c r="F237" s="1" t="str">
        <f>'1'!F237</f>
        <v>TOO</v>
      </c>
      <c r="G237" s="27">
        <f>'7'!$R$35</f>
        <v>6.5367891337875572E-2</v>
      </c>
      <c r="H237" s="26">
        <f>'1'!H237*$G237</f>
        <v>0</v>
      </c>
      <c r="I237" s="26">
        <f>'1'!I237*$G237</f>
        <v>0</v>
      </c>
      <c r="J237" s="26">
        <f>'1'!J237*$G237</f>
        <v>0</v>
      </c>
      <c r="K237" s="26">
        <f>'1'!K237*$G237</f>
        <v>0</v>
      </c>
      <c r="L237" s="26">
        <f>'1'!L237*$G237</f>
        <v>0</v>
      </c>
      <c r="M237" s="26">
        <f>'1'!M237*$G237</f>
        <v>0</v>
      </c>
      <c r="N237" s="26">
        <f>'1'!N237*$G237</f>
        <v>0</v>
      </c>
      <c r="O237" s="26">
        <f>'1'!O237*$G237</f>
        <v>0</v>
      </c>
      <c r="P237" s="26">
        <f>'1'!P237*$G237</f>
        <v>0</v>
      </c>
      <c r="Q237" s="26">
        <f>'1'!Q237*$G237</f>
        <v>0</v>
      </c>
      <c r="R237" s="26">
        <f>'1'!R237*$G237</f>
        <v>0</v>
      </c>
      <c r="S237" s="26">
        <f>'1'!S237*$G237</f>
        <v>0</v>
      </c>
      <c r="T237" s="26">
        <f>'1'!T237*$G237</f>
        <v>0</v>
      </c>
      <c r="U237" s="26">
        <f>'1'!U237*$G237</f>
        <v>0</v>
      </c>
      <c r="V237" s="26">
        <f>'1'!V237*$G237</f>
        <v>0</v>
      </c>
      <c r="W237" s="26">
        <f>'1'!W237*$G237</f>
        <v>0</v>
      </c>
      <c r="X237" s="26">
        <f>'1'!X237*$G237</f>
        <v>0</v>
      </c>
      <c r="Y237" s="26">
        <f>'1'!Y237*$G237</f>
        <v>0</v>
      </c>
      <c r="Z237" s="26">
        <f>'1'!Z237*$G237</f>
        <v>0</v>
      </c>
      <c r="AA237" s="26">
        <f>'1'!AA237*$G237</f>
        <v>0</v>
      </c>
      <c r="AB237" s="26">
        <f>'1'!AB237*$G237</f>
        <v>0</v>
      </c>
      <c r="AC237" s="26">
        <f>'1'!AC237*$G237</f>
        <v>0</v>
      </c>
      <c r="AD237" s="26">
        <f>'1'!AD237*$G237</f>
        <v>0</v>
      </c>
      <c r="AE237" s="26">
        <f>'1'!AE237*$G237</f>
        <v>0</v>
      </c>
      <c r="AF237" s="26">
        <f t="shared" si="12"/>
        <v>0</v>
      </c>
      <c r="AG237" s="26">
        <f t="shared" si="13"/>
        <v>0</v>
      </c>
      <c r="AH237" s="8">
        <f t="shared" si="14"/>
        <v>332</v>
      </c>
    </row>
    <row r="238" spans="1:34" x14ac:dyDescent="0.25">
      <c r="A238" s="8">
        <f t="shared" si="15"/>
        <v>333</v>
      </c>
      <c r="B238" s="1">
        <f>'1'!B238</f>
        <v>5788079</v>
      </c>
      <c r="C238" t="str">
        <f>'1'!C238</f>
        <v>TSRP_SV_SUB_CORCORAN</v>
      </c>
      <c r="D238" s="1" t="str">
        <f>'1'!D238</f>
        <v>63</v>
      </c>
      <c r="E238" s="28">
        <f>'1'!E238</f>
        <v>46694</v>
      </c>
      <c r="F238" s="1" t="str">
        <f>'1'!F238</f>
        <v>TOO</v>
      </c>
      <c r="G238" s="27">
        <f>'7'!$R$35</f>
        <v>6.5367891337875572E-2</v>
      </c>
      <c r="H238" s="26">
        <f>'1'!H238*$G238</f>
        <v>0</v>
      </c>
      <c r="I238" s="26">
        <f>'1'!I238*$G238</f>
        <v>0</v>
      </c>
      <c r="J238" s="26">
        <f>'1'!J238*$G238</f>
        <v>0</v>
      </c>
      <c r="K238" s="26">
        <f>'1'!K238*$G238</f>
        <v>0</v>
      </c>
      <c r="L238" s="26">
        <f>'1'!L238*$G238</f>
        <v>0</v>
      </c>
      <c r="M238" s="26">
        <f>'1'!M238*$G238</f>
        <v>0</v>
      </c>
      <c r="N238" s="26">
        <f>'1'!N238*$G238</f>
        <v>0</v>
      </c>
      <c r="O238" s="26">
        <f>'1'!O238*$G238</f>
        <v>0</v>
      </c>
      <c r="P238" s="26">
        <f>'1'!P238*$G238</f>
        <v>0</v>
      </c>
      <c r="Q238" s="26">
        <f>'1'!Q238*$G238</f>
        <v>0</v>
      </c>
      <c r="R238" s="26">
        <f>'1'!R238*$G238</f>
        <v>0</v>
      </c>
      <c r="S238" s="26">
        <f>'1'!S238*$G238</f>
        <v>0</v>
      </c>
      <c r="T238" s="26">
        <f>'1'!T238*$G238</f>
        <v>0</v>
      </c>
      <c r="U238" s="26">
        <f>'1'!U238*$G238</f>
        <v>0</v>
      </c>
      <c r="V238" s="26">
        <f>'1'!V238*$G238</f>
        <v>0</v>
      </c>
      <c r="W238" s="26">
        <f>'1'!W238*$G238</f>
        <v>0</v>
      </c>
      <c r="X238" s="26">
        <f>'1'!X238*$G238</f>
        <v>0</v>
      </c>
      <c r="Y238" s="26">
        <f>'1'!Y238*$G238</f>
        <v>0</v>
      </c>
      <c r="Z238" s="26">
        <f>'1'!Z238*$G238</f>
        <v>0</v>
      </c>
      <c r="AA238" s="26">
        <f>'1'!AA238*$G238</f>
        <v>0</v>
      </c>
      <c r="AB238" s="26">
        <f>'1'!AB238*$G238</f>
        <v>0</v>
      </c>
      <c r="AC238" s="26">
        <f>'1'!AC238*$G238</f>
        <v>0</v>
      </c>
      <c r="AD238" s="26">
        <f>'1'!AD238*$G238</f>
        <v>0</v>
      </c>
      <c r="AE238" s="26">
        <f>'1'!AE238*$G238</f>
        <v>0</v>
      </c>
      <c r="AF238" s="26">
        <f t="shared" si="12"/>
        <v>0</v>
      </c>
      <c r="AG238" s="26">
        <f t="shared" si="13"/>
        <v>0</v>
      </c>
      <c r="AH238" s="8">
        <f t="shared" si="14"/>
        <v>333</v>
      </c>
    </row>
    <row r="239" spans="1:34" x14ac:dyDescent="0.25">
      <c r="A239" s="8">
        <f t="shared" si="15"/>
        <v>334</v>
      </c>
      <c r="B239" s="1">
        <f>'1'!B239</f>
        <v>5788080</v>
      </c>
      <c r="C239" t="str">
        <f>'1'!C239</f>
        <v>TSRP_SV_SUB_CRESCENT</v>
      </c>
      <c r="D239" s="1" t="str">
        <f>'1'!D239</f>
        <v>63</v>
      </c>
      <c r="E239" s="28">
        <f>'1'!E239</f>
        <v>46414</v>
      </c>
      <c r="F239" s="1" t="str">
        <f>'1'!F239</f>
        <v>TOO</v>
      </c>
      <c r="G239" s="27">
        <f>'7'!$R$35</f>
        <v>6.5367891337875572E-2</v>
      </c>
      <c r="H239" s="26">
        <f>'1'!H239*$G239</f>
        <v>0</v>
      </c>
      <c r="I239" s="26">
        <f>'1'!I239*$G239</f>
        <v>0</v>
      </c>
      <c r="J239" s="26">
        <f>'1'!J239*$G239</f>
        <v>0</v>
      </c>
      <c r="K239" s="26">
        <f>'1'!K239*$G239</f>
        <v>0</v>
      </c>
      <c r="L239" s="26">
        <f>'1'!L239*$G239</f>
        <v>0</v>
      </c>
      <c r="M239" s="26">
        <f>'1'!M239*$G239</f>
        <v>0</v>
      </c>
      <c r="N239" s="26">
        <f>'1'!N239*$G239</f>
        <v>0</v>
      </c>
      <c r="O239" s="26">
        <f>'1'!O239*$G239</f>
        <v>0</v>
      </c>
      <c r="P239" s="26">
        <f>'1'!P239*$G239</f>
        <v>0</v>
      </c>
      <c r="Q239" s="26">
        <f>'1'!Q239*$G239</f>
        <v>0</v>
      </c>
      <c r="R239" s="26">
        <f>'1'!R239*$G239</f>
        <v>0</v>
      </c>
      <c r="S239" s="26">
        <f>'1'!S239*$G239</f>
        <v>0</v>
      </c>
      <c r="T239" s="26">
        <f>'1'!T239*$G239</f>
        <v>0</v>
      </c>
      <c r="U239" s="26">
        <f>'1'!U239*$G239</f>
        <v>0</v>
      </c>
      <c r="V239" s="26">
        <f>'1'!V239*$G239</f>
        <v>0</v>
      </c>
      <c r="W239" s="26">
        <f>'1'!W239*$G239</f>
        <v>0</v>
      </c>
      <c r="X239" s="26">
        <f>'1'!X239*$G239</f>
        <v>0</v>
      </c>
      <c r="Y239" s="26">
        <f>'1'!Y239*$G239</f>
        <v>0</v>
      </c>
      <c r="Z239" s="26">
        <f>'1'!Z239*$G239</f>
        <v>0</v>
      </c>
      <c r="AA239" s="26">
        <f>'1'!AA239*$G239</f>
        <v>0</v>
      </c>
      <c r="AB239" s="26">
        <f>'1'!AB239*$G239</f>
        <v>0</v>
      </c>
      <c r="AC239" s="26">
        <f>'1'!AC239*$G239</f>
        <v>0</v>
      </c>
      <c r="AD239" s="26">
        <f>'1'!AD239*$G239</f>
        <v>0</v>
      </c>
      <c r="AE239" s="26">
        <f>'1'!AE239*$G239</f>
        <v>0</v>
      </c>
      <c r="AF239" s="26">
        <f t="shared" si="12"/>
        <v>0</v>
      </c>
      <c r="AG239" s="26">
        <f t="shared" si="13"/>
        <v>0</v>
      </c>
      <c r="AH239" s="8">
        <f t="shared" si="14"/>
        <v>334</v>
      </c>
    </row>
    <row r="240" spans="1:34" x14ac:dyDescent="0.25">
      <c r="A240" s="8">
        <f t="shared" si="15"/>
        <v>335</v>
      </c>
      <c r="B240" s="1">
        <f>'1'!B240</f>
        <v>5788088</v>
      </c>
      <c r="C240" t="str">
        <f>'1'!C240</f>
        <v>TSRP_SV_SUB_EXCELSIOR</v>
      </c>
      <c r="D240" s="1" t="str">
        <f>'1'!D240</f>
        <v>63</v>
      </c>
      <c r="E240" s="28">
        <f>'1'!E240</f>
        <v>46598</v>
      </c>
      <c r="F240" s="1" t="str">
        <f>'1'!F240</f>
        <v>TOO</v>
      </c>
      <c r="G240" s="27">
        <f>'7'!$R$35</f>
        <v>6.5367891337875572E-2</v>
      </c>
      <c r="H240" s="26">
        <f>'1'!H240*$G240</f>
        <v>0</v>
      </c>
      <c r="I240" s="26">
        <f>'1'!I240*$G240</f>
        <v>0</v>
      </c>
      <c r="J240" s="26">
        <f>'1'!J240*$G240</f>
        <v>0</v>
      </c>
      <c r="K240" s="26">
        <f>'1'!K240*$G240</f>
        <v>0</v>
      </c>
      <c r="L240" s="26">
        <f>'1'!L240*$G240</f>
        <v>0</v>
      </c>
      <c r="M240" s="26">
        <f>'1'!M240*$G240</f>
        <v>0</v>
      </c>
      <c r="N240" s="26">
        <f>'1'!N240*$G240</f>
        <v>0</v>
      </c>
      <c r="O240" s="26">
        <f>'1'!O240*$G240</f>
        <v>0</v>
      </c>
      <c r="P240" s="26">
        <f>'1'!P240*$G240</f>
        <v>0</v>
      </c>
      <c r="Q240" s="26">
        <f>'1'!Q240*$G240</f>
        <v>0</v>
      </c>
      <c r="R240" s="26">
        <f>'1'!R240*$G240</f>
        <v>0</v>
      </c>
      <c r="S240" s="26">
        <f>'1'!S240*$G240</f>
        <v>0</v>
      </c>
      <c r="T240" s="26">
        <f>'1'!T240*$G240</f>
        <v>0</v>
      </c>
      <c r="U240" s="26">
        <f>'1'!U240*$G240</f>
        <v>0</v>
      </c>
      <c r="V240" s="26">
        <f>'1'!V240*$G240</f>
        <v>0</v>
      </c>
      <c r="W240" s="26">
        <f>'1'!W240*$G240</f>
        <v>0</v>
      </c>
      <c r="X240" s="26">
        <f>'1'!X240*$G240</f>
        <v>0</v>
      </c>
      <c r="Y240" s="26">
        <f>'1'!Y240*$G240</f>
        <v>0</v>
      </c>
      <c r="Z240" s="26">
        <f>'1'!Z240*$G240</f>
        <v>0</v>
      </c>
      <c r="AA240" s="26">
        <f>'1'!AA240*$G240</f>
        <v>0</v>
      </c>
      <c r="AB240" s="26">
        <f>'1'!AB240*$G240</f>
        <v>0</v>
      </c>
      <c r="AC240" s="26">
        <f>'1'!AC240*$G240</f>
        <v>0</v>
      </c>
      <c r="AD240" s="26">
        <f>'1'!AD240*$G240</f>
        <v>0</v>
      </c>
      <c r="AE240" s="26">
        <f>'1'!AE240*$G240</f>
        <v>0</v>
      </c>
      <c r="AF240" s="26">
        <f t="shared" si="12"/>
        <v>0</v>
      </c>
      <c r="AG240" s="26">
        <f t="shared" si="13"/>
        <v>0</v>
      </c>
      <c r="AH240" s="8">
        <f t="shared" si="14"/>
        <v>335</v>
      </c>
    </row>
    <row r="241" spans="1:34" x14ac:dyDescent="0.25">
      <c r="A241" s="8">
        <f t="shared" si="15"/>
        <v>336</v>
      </c>
      <c r="B241" s="1">
        <f>'1'!B241</f>
        <v>5788095</v>
      </c>
      <c r="C241" t="str">
        <f>'1'!C241</f>
        <v>TSRP_SV_SUB_GATES</v>
      </c>
      <c r="D241" s="1" t="str">
        <f>'1'!D241</f>
        <v>63</v>
      </c>
      <c r="E241" s="28">
        <f>'1'!E241</f>
        <v>46391</v>
      </c>
      <c r="F241" s="1" t="str">
        <f>'1'!F241</f>
        <v>TOO</v>
      </c>
      <c r="G241" s="27">
        <f>'7'!$R$35</f>
        <v>6.5367891337875572E-2</v>
      </c>
      <c r="H241" s="26">
        <f>'1'!H241*$G241</f>
        <v>0</v>
      </c>
      <c r="I241" s="26">
        <f>'1'!I241*$G241</f>
        <v>0</v>
      </c>
      <c r="J241" s="26">
        <f>'1'!J241*$G241</f>
        <v>0</v>
      </c>
      <c r="K241" s="26">
        <f>'1'!K241*$G241</f>
        <v>0</v>
      </c>
      <c r="L241" s="26">
        <f>'1'!L241*$G241</f>
        <v>0</v>
      </c>
      <c r="M241" s="26">
        <f>'1'!M241*$G241</f>
        <v>0</v>
      </c>
      <c r="N241" s="26">
        <f>'1'!N241*$G241</f>
        <v>0</v>
      </c>
      <c r="O241" s="26">
        <f>'1'!O241*$G241</f>
        <v>0</v>
      </c>
      <c r="P241" s="26">
        <f>'1'!P241*$G241</f>
        <v>0</v>
      </c>
      <c r="Q241" s="26">
        <f>'1'!Q241*$G241</f>
        <v>0</v>
      </c>
      <c r="R241" s="26">
        <f>'1'!R241*$G241</f>
        <v>0</v>
      </c>
      <c r="S241" s="26">
        <f>'1'!S241*$G241</f>
        <v>0</v>
      </c>
      <c r="T241" s="26">
        <f>'1'!T241*$G241</f>
        <v>0</v>
      </c>
      <c r="U241" s="26">
        <f>'1'!U241*$G241</f>
        <v>0</v>
      </c>
      <c r="V241" s="26">
        <f>'1'!V241*$G241</f>
        <v>0</v>
      </c>
      <c r="W241" s="26">
        <f>'1'!W241*$G241</f>
        <v>0</v>
      </c>
      <c r="X241" s="26">
        <f>'1'!X241*$G241</f>
        <v>0</v>
      </c>
      <c r="Y241" s="26">
        <f>'1'!Y241*$G241</f>
        <v>0</v>
      </c>
      <c r="Z241" s="26">
        <f>'1'!Z241*$G241</f>
        <v>0</v>
      </c>
      <c r="AA241" s="26">
        <f>'1'!AA241*$G241</f>
        <v>0</v>
      </c>
      <c r="AB241" s="26">
        <f>'1'!AB241*$G241</f>
        <v>0</v>
      </c>
      <c r="AC241" s="26">
        <f>'1'!AC241*$G241</f>
        <v>0</v>
      </c>
      <c r="AD241" s="26">
        <f>'1'!AD241*$G241</f>
        <v>0</v>
      </c>
      <c r="AE241" s="26">
        <f>'1'!AE241*$G241</f>
        <v>0</v>
      </c>
      <c r="AF241" s="26">
        <f t="shared" si="12"/>
        <v>0</v>
      </c>
      <c r="AG241" s="26">
        <f t="shared" si="13"/>
        <v>0</v>
      </c>
      <c r="AH241" s="8">
        <f t="shared" si="14"/>
        <v>336</v>
      </c>
    </row>
    <row r="242" spans="1:34" x14ac:dyDescent="0.25">
      <c r="A242" s="8">
        <f t="shared" si="15"/>
        <v>337</v>
      </c>
      <c r="B242" s="1">
        <f>'1'!B242</f>
        <v>5788096</v>
      </c>
      <c r="C242" t="str">
        <f>'1'!C242</f>
        <v>TSRP_SV_SUB_GREGG</v>
      </c>
      <c r="D242" s="1" t="str">
        <f>'1'!D242</f>
        <v>63</v>
      </c>
      <c r="E242" s="28">
        <f>'1'!E242</f>
        <v>46653</v>
      </c>
      <c r="F242" s="1" t="str">
        <f>'1'!F242</f>
        <v>TOO</v>
      </c>
      <c r="G242" s="27">
        <f>'7'!$R$35</f>
        <v>6.5367891337875572E-2</v>
      </c>
      <c r="H242" s="26">
        <f>'1'!H242*$G242</f>
        <v>0</v>
      </c>
      <c r="I242" s="26">
        <f>'1'!I242*$G242</f>
        <v>0</v>
      </c>
      <c r="J242" s="26">
        <f>'1'!J242*$G242</f>
        <v>0</v>
      </c>
      <c r="K242" s="26">
        <f>'1'!K242*$G242</f>
        <v>0</v>
      </c>
      <c r="L242" s="26">
        <f>'1'!L242*$G242</f>
        <v>0</v>
      </c>
      <c r="M242" s="26">
        <f>'1'!M242*$G242</f>
        <v>0</v>
      </c>
      <c r="N242" s="26">
        <f>'1'!N242*$G242</f>
        <v>0</v>
      </c>
      <c r="O242" s="26">
        <f>'1'!O242*$G242</f>
        <v>0</v>
      </c>
      <c r="P242" s="26">
        <f>'1'!P242*$G242</f>
        <v>0</v>
      </c>
      <c r="Q242" s="26">
        <f>'1'!Q242*$G242</f>
        <v>0</v>
      </c>
      <c r="R242" s="26">
        <f>'1'!R242*$G242</f>
        <v>0</v>
      </c>
      <c r="S242" s="26">
        <f>'1'!S242*$G242</f>
        <v>0</v>
      </c>
      <c r="T242" s="26">
        <f>'1'!T242*$G242</f>
        <v>0</v>
      </c>
      <c r="U242" s="26">
        <f>'1'!U242*$G242</f>
        <v>0</v>
      </c>
      <c r="V242" s="26">
        <f>'1'!V242*$G242</f>
        <v>0</v>
      </c>
      <c r="W242" s="26">
        <f>'1'!W242*$G242</f>
        <v>0</v>
      </c>
      <c r="X242" s="26">
        <f>'1'!X242*$G242</f>
        <v>0</v>
      </c>
      <c r="Y242" s="26">
        <f>'1'!Y242*$G242</f>
        <v>0</v>
      </c>
      <c r="Z242" s="26">
        <f>'1'!Z242*$G242</f>
        <v>0</v>
      </c>
      <c r="AA242" s="26">
        <f>'1'!AA242*$G242</f>
        <v>0</v>
      </c>
      <c r="AB242" s="26">
        <f>'1'!AB242*$G242</f>
        <v>0</v>
      </c>
      <c r="AC242" s="26">
        <f>'1'!AC242*$G242</f>
        <v>0</v>
      </c>
      <c r="AD242" s="26">
        <f>'1'!AD242*$G242</f>
        <v>0</v>
      </c>
      <c r="AE242" s="26">
        <f>'1'!AE242*$G242</f>
        <v>0</v>
      </c>
      <c r="AF242" s="26">
        <f t="shared" si="12"/>
        <v>0</v>
      </c>
      <c r="AG242" s="26">
        <f t="shared" si="13"/>
        <v>0</v>
      </c>
      <c r="AH242" s="8">
        <f t="shared" si="14"/>
        <v>337</v>
      </c>
    </row>
    <row r="243" spans="1:34" x14ac:dyDescent="0.25">
      <c r="A243" s="8">
        <f t="shared" si="15"/>
        <v>338</v>
      </c>
      <c r="B243" s="1">
        <f>'1'!B243</f>
        <v>5788106</v>
      </c>
      <c r="C243" t="str">
        <f>'1'!C243</f>
        <v>TSRP_SV_SUB_KENT</v>
      </c>
      <c r="D243" s="1" t="str">
        <f>'1'!D243</f>
        <v>63</v>
      </c>
      <c r="E243" s="28">
        <f>'1'!E243</f>
        <v>46451</v>
      </c>
      <c r="F243" s="1" t="str">
        <f>'1'!F243</f>
        <v>TOO</v>
      </c>
      <c r="G243" s="27">
        <f>'7'!$R$35</f>
        <v>6.5367891337875572E-2</v>
      </c>
      <c r="H243" s="26">
        <f>'1'!H243*$G243</f>
        <v>0</v>
      </c>
      <c r="I243" s="26">
        <f>'1'!I243*$G243</f>
        <v>0</v>
      </c>
      <c r="J243" s="26">
        <f>'1'!J243*$G243</f>
        <v>0</v>
      </c>
      <c r="K243" s="26">
        <f>'1'!K243*$G243</f>
        <v>0</v>
      </c>
      <c r="L243" s="26">
        <f>'1'!L243*$G243</f>
        <v>0</v>
      </c>
      <c r="M243" s="26">
        <f>'1'!M243*$G243</f>
        <v>0</v>
      </c>
      <c r="N243" s="26">
        <f>'1'!N243*$G243</f>
        <v>0</v>
      </c>
      <c r="O243" s="26">
        <f>'1'!O243*$G243</f>
        <v>0</v>
      </c>
      <c r="P243" s="26">
        <f>'1'!P243*$G243</f>
        <v>0</v>
      </c>
      <c r="Q243" s="26">
        <f>'1'!Q243*$G243</f>
        <v>0</v>
      </c>
      <c r="R243" s="26">
        <f>'1'!R243*$G243</f>
        <v>0</v>
      </c>
      <c r="S243" s="26">
        <f>'1'!S243*$G243</f>
        <v>0</v>
      </c>
      <c r="T243" s="26">
        <f>'1'!T243*$G243</f>
        <v>0</v>
      </c>
      <c r="U243" s="26">
        <f>'1'!U243*$G243</f>
        <v>0</v>
      </c>
      <c r="V243" s="26">
        <f>'1'!V243*$G243</f>
        <v>0</v>
      </c>
      <c r="W243" s="26">
        <f>'1'!W243*$G243</f>
        <v>0</v>
      </c>
      <c r="X243" s="26">
        <f>'1'!X243*$G243</f>
        <v>0</v>
      </c>
      <c r="Y243" s="26">
        <f>'1'!Y243*$G243</f>
        <v>0</v>
      </c>
      <c r="Z243" s="26">
        <f>'1'!Z243*$G243</f>
        <v>0</v>
      </c>
      <c r="AA243" s="26">
        <f>'1'!AA243*$G243</f>
        <v>0</v>
      </c>
      <c r="AB243" s="26">
        <f>'1'!AB243*$G243</f>
        <v>0</v>
      </c>
      <c r="AC243" s="26">
        <f>'1'!AC243*$G243</f>
        <v>0</v>
      </c>
      <c r="AD243" s="26">
        <f>'1'!AD243*$G243</f>
        <v>0</v>
      </c>
      <c r="AE243" s="26">
        <f>'1'!AE243*$G243</f>
        <v>0</v>
      </c>
      <c r="AF243" s="26">
        <f t="shared" si="12"/>
        <v>0</v>
      </c>
      <c r="AG243" s="26">
        <f t="shared" si="13"/>
        <v>0</v>
      </c>
      <c r="AH243" s="8">
        <f t="shared" si="14"/>
        <v>338</v>
      </c>
    </row>
    <row r="244" spans="1:34" x14ac:dyDescent="0.25">
      <c r="A244" s="8">
        <f t="shared" si="15"/>
        <v>339</v>
      </c>
      <c r="B244" s="1">
        <f>'1'!B244</f>
        <v>5788107</v>
      </c>
      <c r="C244" t="str">
        <f>'1'!C244</f>
        <v>TSRP_SV_SUB_KERCKHOFF #1</v>
      </c>
      <c r="D244" s="1" t="str">
        <f>'1'!D244</f>
        <v>63</v>
      </c>
      <c r="E244" s="28">
        <f>'1'!E244</f>
        <v>46517</v>
      </c>
      <c r="F244" s="1" t="str">
        <f>'1'!F244</f>
        <v>TOO</v>
      </c>
      <c r="G244" s="27">
        <f>'7'!$R$35</f>
        <v>6.5367891337875572E-2</v>
      </c>
      <c r="H244" s="26">
        <f>'1'!H244*$G244</f>
        <v>0</v>
      </c>
      <c r="I244" s="26">
        <f>'1'!I244*$G244</f>
        <v>0</v>
      </c>
      <c r="J244" s="26">
        <f>'1'!J244*$G244</f>
        <v>0</v>
      </c>
      <c r="K244" s="26">
        <f>'1'!K244*$G244</f>
        <v>0</v>
      </c>
      <c r="L244" s="26">
        <f>'1'!L244*$G244</f>
        <v>0</v>
      </c>
      <c r="M244" s="26">
        <f>'1'!M244*$G244</f>
        <v>0</v>
      </c>
      <c r="N244" s="26">
        <f>'1'!N244*$G244</f>
        <v>0</v>
      </c>
      <c r="O244" s="26">
        <f>'1'!O244*$G244</f>
        <v>0</v>
      </c>
      <c r="P244" s="26">
        <f>'1'!P244*$G244</f>
        <v>0</v>
      </c>
      <c r="Q244" s="26">
        <f>'1'!Q244*$G244</f>
        <v>0</v>
      </c>
      <c r="R244" s="26">
        <f>'1'!R244*$G244</f>
        <v>0</v>
      </c>
      <c r="S244" s="26">
        <f>'1'!S244*$G244</f>
        <v>0</v>
      </c>
      <c r="T244" s="26">
        <f>'1'!T244*$G244</f>
        <v>0</v>
      </c>
      <c r="U244" s="26">
        <f>'1'!U244*$G244</f>
        <v>0</v>
      </c>
      <c r="V244" s="26">
        <f>'1'!V244*$G244</f>
        <v>0</v>
      </c>
      <c r="W244" s="26">
        <f>'1'!W244*$G244</f>
        <v>0</v>
      </c>
      <c r="X244" s="26">
        <f>'1'!X244*$G244</f>
        <v>0</v>
      </c>
      <c r="Y244" s="26">
        <f>'1'!Y244*$G244</f>
        <v>0</v>
      </c>
      <c r="Z244" s="26">
        <f>'1'!Z244*$G244</f>
        <v>0</v>
      </c>
      <c r="AA244" s="26">
        <f>'1'!AA244*$G244</f>
        <v>0</v>
      </c>
      <c r="AB244" s="26">
        <f>'1'!AB244*$G244</f>
        <v>0</v>
      </c>
      <c r="AC244" s="26">
        <f>'1'!AC244*$G244</f>
        <v>0</v>
      </c>
      <c r="AD244" s="26">
        <f>'1'!AD244*$G244</f>
        <v>0</v>
      </c>
      <c r="AE244" s="26">
        <f>'1'!AE244*$G244</f>
        <v>0</v>
      </c>
      <c r="AF244" s="26">
        <f t="shared" si="12"/>
        <v>0</v>
      </c>
      <c r="AG244" s="26">
        <f t="shared" si="13"/>
        <v>0</v>
      </c>
      <c r="AH244" s="8">
        <f t="shared" si="14"/>
        <v>339</v>
      </c>
    </row>
    <row r="245" spans="1:34" x14ac:dyDescent="0.25">
      <c r="A245" s="8">
        <f t="shared" si="15"/>
        <v>340</v>
      </c>
      <c r="B245" s="1">
        <f>'1'!B245</f>
        <v>5788110</v>
      </c>
      <c r="C245" t="str">
        <f>'1'!C245</f>
        <v>TSRP_SV_SUB_KERN PP</v>
      </c>
      <c r="D245" s="1" t="str">
        <f>'1'!D245</f>
        <v>63</v>
      </c>
      <c r="E245" s="28">
        <f>'1'!E245</f>
        <v>46120</v>
      </c>
      <c r="F245" s="1" t="str">
        <f>'1'!F245</f>
        <v>TOO</v>
      </c>
      <c r="G245" s="27">
        <f>'7'!$R$35</f>
        <v>6.5367891337875572E-2</v>
      </c>
      <c r="H245" s="26">
        <f>'1'!H245*$G245</f>
        <v>0</v>
      </c>
      <c r="I245" s="26">
        <f>'1'!I245*$G245</f>
        <v>0</v>
      </c>
      <c r="J245" s="26">
        <f>'1'!J245*$G245</f>
        <v>0</v>
      </c>
      <c r="K245" s="26">
        <f>'1'!K245*$G245</f>
        <v>0</v>
      </c>
      <c r="L245" s="26">
        <f>'1'!L245*$G245</f>
        <v>0</v>
      </c>
      <c r="M245" s="26">
        <f>'1'!M245*$G245</f>
        <v>0</v>
      </c>
      <c r="N245" s="26">
        <f>'1'!N245*$G245</f>
        <v>0</v>
      </c>
      <c r="O245" s="26">
        <f>'1'!O245*$G245</f>
        <v>0</v>
      </c>
      <c r="P245" s="26">
        <f>'1'!P245*$G245</f>
        <v>0</v>
      </c>
      <c r="Q245" s="26">
        <f>'1'!Q245*$G245</f>
        <v>0</v>
      </c>
      <c r="R245" s="26">
        <f>'1'!R245*$G245</f>
        <v>0</v>
      </c>
      <c r="S245" s="26">
        <f>'1'!S245*$G245</f>
        <v>0</v>
      </c>
      <c r="T245" s="26">
        <f>'1'!T245*$G245</f>
        <v>0</v>
      </c>
      <c r="U245" s="26">
        <f>'1'!U245*$G245</f>
        <v>0</v>
      </c>
      <c r="V245" s="26">
        <f>'1'!V245*$G245</f>
        <v>0</v>
      </c>
      <c r="W245" s="26">
        <f>'1'!W245*$G245</f>
        <v>0</v>
      </c>
      <c r="X245" s="26">
        <f>'1'!X245*$G245</f>
        <v>0</v>
      </c>
      <c r="Y245" s="26">
        <f>'1'!Y245*$G245</f>
        <v>0</v>
      </c>
      <c r="Z245" s="26">
        <f>'1'!Z245*$G245</f>
        <v>0</v>
      </c>
      <c r="AA245" s="26">
        <f>'1'!AA245*$G245</f>
        <v>0</v>
      </c>
      <c r="AB245" s="26">
        <f>'1'!AB245*$G245</f>
        <v>0</v>
      </c>
      <c r="AC245" s="26">
        <f>'1'!AC245*$G245</f>
        <v>0</v>
      </c>
      <c r="AD245" s="26">
        <f>'1'!AD245*$G245</f>
        <v>0</v>
      </c>
      <c r="AE245" s="26">
        <f>'1'!AE245*$G245</f>
        <v>0</v>
      </c>
      <c r="AF245" s="26">
        <f t="shared" si="12"/>
        <v>0</v>
      </c>
      <c r="AG245" s="26">
        <f t="shared" si="13"/>
        <v>0</v>
      </c>
      <c r="AH245" s="8">
        <f t="shared" si="14"/>
        <v>340</v>
      </c>
    </row>
    <row r="246" spans="1:34" x14ac:dyDescent="0.25">
      <c r="A246" s="8">
        <f t="shared" si="15"/>
        <v>341</v>
      </c>
      <c r="B246" s="1">
        <f>'1'!B246</f>
        <v>5788113</v>
      </c>
      <c r="C246" t="str">
        <f>'1'!C246</f>
        <v>TSRP_SV_SUB_LAMONT</v>
      </c>
      <c r="D246" s="1" t="str">
        <f>'1'!D246</f>
        <v>63</v>
      </c>
      <c r="E246" s="28">
        <f>'1'!E246</f>
        <v>46605</v>
      </c>
      <c r="F246" s="1" t="str">
        <f>'1'!F246</f>
        <v>TOO</v>
      </c>
      <c r="G246" s="27">
        <f>'7'!$R$35</f>
        <v>6.5367891337875572E-2</v>
      </c>
      <c r="H246" s="26">
        <f>'1'!H246*$G246</f>
        <v>0</v>
      </c>
      <c r="I246" s="26">
        <f>'1'!I246*$G246</f>
        <v>0</v>
      </c>
      <c r="J246" s="26">
        <f>'1'!J246*$G246</f>
        <v>0</v>
      </c>
      <c r="K246" s="26">
        <f>'1'!K246*$G246</f>
        <v>0</v>
      </c>
      <c r="L246" s="26">
        <f>'1'!L246*$G246</f>
        <v>0</v>
      </c>
      <c r="M246" s="26">
        <f>'1'!M246*$G246</f>
        <v>0</v>
      </c>
      <c r="N246" s="26">
        <f>'1'!N246*$G246</f>
        <v>0</v>
      </c>
      <c r="O246" s="26">
        <f>'1'!O246*$G246</f>
        <v>0</v>
      </c>
      <c r="P246" s="26">
        <f>'1'!P246*$G246</f>
        <v>0</v>
      </c>
      <c r="Q246" s="26">
        <f>'1'!Q246*$G246</f>
        <v>0</v>
      </c>
      <c r="R246" s="26">
        <f>'1'!R246*$G246</f>
        <v>0</v>
      </c>
      <c r="S246" s="26">
        <f>'1'!S246*$G246</f>
        <v>0</v>
      </c>
      <c r="T246" s="26">
        <f>'1'!T246*$G246</f>
        <v>0</v>
      </c>
      <c r="U246" s="26">
        <f>'1'!U246*$G246</f>
        <v>0</v>
      </c>
      <c r="V246" s="26">
        <f>'1'!V246*$G246</f>
        <v>0</v>
      </c>
      <c r="W246" s="26">
        <f>'1'!W246*$G246</f>
        <v>0</v>
      </c>
      <c r="X246" s="26">
        <f>'1'!X246*$G246</f>
        <v>0</v>
      </c>
      <c r="Y246" s="26">
        <f>'1'!Y246*$G246</f>
        <v>0</v>
      </c>
      <c r="Z246" s="26">
        <f>'1'!Z246*$G246</f>
        <v>0</v>
      </c>
      <c r="AA246" s="26">
        <f>'1'!AA246*$G246</f>
        <v>0</v>
      </c>
      <c r="AB246" s="26">
        <f>'1'!AB246*$G246</f>
        <v>0</v>
      </c>
      <c r="AC246" s="26">
        <f>'1'!AC246*$G246</f>
        <v>0</v>
      </c>
      <c r="AD246" s="26">
        <f>'1'!AD246*$G246</f>
        <v>0</v>
      </c>
      <c r="AE246" s="26">
        <f>'1'!AE246*$G246</f>
        <v>0</v>
      </c>
      <c r="AF246" s="26">
        <f t="shared" si="12"/>
        <v>0</v>
      </c>
      <c r="AG246" s="26">
        <f t="shared" si="13"/>
        <v>0</v>
      </c>
      <c r="AH246" s="8">
        <f t="shared" si="14"/>
        <v>341</v>
      </c>
    </row>
    <row r="247" spans="1:34" x14ac:dyDescent="0.25">
      <c r="A247" s="8">
        <f t="shared" si="15"/>
        <v>342</v>
      </c>
      <c r="B247" s="1">
        <f>'1'!B247</f>
        <v>5788116</v>
      </c>
      <c r="C247" t="str">
        <f>'1'!C247</f>
        <v>TSRP_SV_SUB_LEPRINO</v>
      </c>
      <c r="D247" s="1" t="str">
        <f>'1'!D247</f>
        <v>63</v>
      </c>
      <c r="E247" s="28">
        <f>'1'!E247</f>
        <v>46617</v>
      </c>
      <c r="F247" s="1" t="str">
        <f>'1'!F247</f>
        <v>TOO</v>
      </c>
      <c r="G247" s="27">
        <f>'7'!$R$35</f>
        <v>6.5367891337875572E-2</v>
      </c>
      <c r="H247" s="26">
        <f>'1'!H247*$G247</f>
        <v>0</v>
      </c>
      <c r="I247" s="26">
        <f>'1'!I247*$G247</f>
        <v>0</v>
      </c>
      <c r="J247" s="26">
        <f>'1'!J247*$G247</f>
        <v>0</v>
      </c>
      <c r="K247" s="26">
        <f>'1'!K247*$G247</f>
        <v>0</v>
      </c>
      <c r="L247" s="26">
        <f>'1'!L247*$G247</f>
        <v>0</v>
      </c>
      <c r="M247" s="26">
        <f>'1'!M247*$G247</f>
        <v>0</v>
      </c>
      <c r="N247" s="26">
        <f>'1'!N247*$G247</f>
        <v>0</v>
      </c>
      <c r="O247" s="26">
        <f>'1'!O247*$G247</f>
        <v>0</v>
      </c>
      <c r="P247" s="26">
        <f>'1'!P247*$G247</f>
        <v>0</v>
      </c>
      <c r="Q247" s="26">
        <f>'1'!Q247*$G247</f>
        <v>0</v>
      </c>
      <c r="R247" s="26">
        <f>'1'!R247*$G247</f>
        <v>0</v>
      </c>
      <c r="S247" s="26">
        <f>'1'!S247*$G247</f>
        <v>0</v>
      </c>
      <c r="T247" s="26">
        <f>'1'!T247*$G247</f>
        <v>0</v>
      </c>
      <c r="U247" s="26">
        <f>'1'!U247*$G247</f>
        <v>0</v>
      </c>
      <c r="V247" s="26">
        <f>'1'!V247*$G247</f>
        <v>0</v>
      </c>
      <c r="W247" s="26">
        <f>'1'!W247*$G247</f>
        <v>0</v>
      </c>
      <c r="X247" s="26">
        <f>'1'!X247*$G247</f>
        <v>0</v>
      </c>
      <c r="Y247" s="26">
        <f>'1'!Y247*$G247</f>
        <v>0</v>
      </c>
      <c r="Z247" s="26">
        <f>'1'!Z247*$G247</f>
        <v>0</v>
      </c>
      <c r="AA247" s="26">
        <f>'1'!AA247*$G247</f>
        <v>0</v>
      </c>
      <c r="AB247" s="26">
        <f>'1'!AB247*$G247</f>
        <v>0</v>
      </c>
      <c r="AC247" s="26">
        <f>'1'!AC247*$G247</f>
        <v>0</v>
      </c>
      <c r="AD247" s="26">
        <f>'1'!AD247*$G247</f>
        <v>0</v>
      </c>
      <c r="AE247" s="26">
        <f>'1'!AE247*$G247</f>
        <v>0</v>
      </c>
      <c r="AF247" s="26">
        <f t="shared" si="12"/>
        <v>0</v>
      </c>
      <c r="AG247" s="26">
        <f t="shared" si="13"/>
        <v>0</v>
      </c>
      <c r="AH247" s="8">
        <f t="shared" si="14"/>
        <v>342</v>
      </c>
    </row>
    <row r="248" spans="1:34" x14ac:dyDescent="0.25">
      <c r="A248" s="8">
        <f t="shared" si="15"/>
        <v>343</v>
      </c>
      <c r="B248" s="1">
        <f>'1'!B248</f>
        <v>5788117</v>
      </c>
      <c r="C248" t="str">
        <f>'1'!C248</f>
        <v>TSRP_SV_SUB_LERDO</v>
      </c>
      <c r="D248" s="1" t="str">
        <f>'1'!D248</f>
        <v>63</v>
      </c>
      <c r="E248" s="28">
        <f>'1'!E248</f>
        <v>46567</v>
      </c>
      <c r="F248" s="1" t="str">
        <f>'1'!F248</f>
        <v>TOO</v>
      </c>
      <c r="G248" s="27">
        <f>'7'!$R$35</f>
        <v>6.5367891337875572E-2</v>
      </c>
      <c r="H248" s="26">
        <f>'1'!H248*$G248</f>
        <v>0</v>
      </c>
      <c r="I248" s="26">
        <f>'1'!I248*$G248</f>
        <v>0</v>
      </c>
      <c r="J248" s="26">
        <f>'1'!J248*$G248</f>
        <v>0</v>
      </c>
      <c r="K248" s="26">
        <f>'1'!K248*$G248</f>
        <v>0</v>
      </c>
      <c r="L248" s="26">
        <f>'1'!L248*$G248</f>
        <v>0</v>
      </c>
      <c r="M248" s="26">
        <f>'1'!M248*$G248</f>
        <v>0</v>
      </c>
      <c r="N248" s="26">
        <f>'1'!N248*$G248</f>
        <v>0</v>
      </c>
      <c r="O248" s="26">
        <f>'1'!O248*$G248</f>
        <v>0</v>
      </c>
      <c r="P248" s="26">
        <f>'1'!P248*$G248</f>
        <v>0</v>
      </c>
      <c r="Q248" s="26">
        <f>'1'!Q248*$G248</f>
        <v>0</v>
      </c>
      <c r="R248" s="26">
        <f>'1'!R248*$G248</f>
        <v>0</v>
      </c>
      <c r="S248" s="26">
        <f>'1'!S248*$G248</f>
        <v>0</v>
      </c>
      <c r="T248" s="26">
        <f>'1'!T248*$G248</f>
        <v>0</v>
      </c>
      <c r="U248" s="26">
        <f>'1'!U248*$G248</f>
        <v>0</v>
      </c>
      <c r="V248" s="26">
        <f>'1'!V248*$G248</f>
        <v>0</v>
      </c>
      <c r="W248" s="26">
        <f>'1'!W248*$G248</f>
        <v>0</v>
      </c>
      <c r="X248" s="26">
        <f>'1'!X248*$G248</f>
        <v>0</v>
      </c>
      <c r="Y248" s="26">
        <f>'1'!Y248*$G248</f>
        <v>0</v>
      </c>
      <c r="Z248" s="26">
        <f>'1'!Z248*$G248</f>
        <v>0</v>
      </c>
      <c r="AA248" s="26">
        <f>'1'!AA248*$G248</f>
        <v>0</v>
      </c>
      <c r="AB248" s="26">
        <f>'1'!AB248*$G248</f>
        <v>0</v>
      </c>
      <c r="AC248" s="26">
        <f>'1'!AC248*$G248</f>
        <v>0</v>
      </c>
      <c r="AD248" s="26">
        <f>'1'!AD248*$G248</f>
        <v>0</v>
      </c>
      <c r="AE248" s="26">
        <f>'1'!AE248*$G248</f>
        <v>0</v>
      </c>
      <c r="AF248" s="26">
        <f t="shared" si="12"/>
        <v>0</v>
      </c>
      <c r="AG248" s="26">
        <f t="shared" si="13"/>
        <v>0</v>
      </c>
      <c r="AH248" s="8">
        <f t="shared" si="14"/>
        <v>343</v>
      </c>
    </row>
    <row r="249" spans="1:34" x14ac:dyDescent="0.25">
      <c r="A249" s="8">
        <f t="shared" si="15"/>
        <v>344</v>
      </c>
      <c r="B249" s="1">
        <f>'1'!B249</f>
        <v>5788119</v>
      </c>
      <c r="C249" t="str">
        <f>'1'!C249</f>
        <v>TSRP_SV_SUB_MAGUNDEN</v>
      </c>
      <c r="D249" s="1" t="str">
        <f>'1'!D249</f>
        <v>63</v>
      </c>
      <c r="E249" s="28">
        <f>'1'!E249</f>
        <v>45860</v>
      </c>
      <c r="F249" s="1" t="str">
        <f>'1'!F249</f>
        <v>TOO</v>
      </c>
      <c r="G249" s="27">
        <f>'7'!$R$35</f>
        <v>6.5367891337875572E-2</v>
      </c>
      <c r="H249" s="26">
        <f>'1'!H249*$G249</f>
        <v>0</v>
      </c>
      <c r="I249" s="26">
        <f>'1'!I249*$G249</f>
        <v>0</v>
      </c>
      <c r="J249" s="26">
        <f>'1'!J249*$G249</f>
        <v>0</v>
      </c>
      <c r="K249" s="26">
        <f>'1'!K249*$G249</f>
        <v>0</v>
      </c>
      <c r="L249" s="26">
        <f>'1'!L249*$G249</f>
        <v>0</v>
      </c>
      <c r="M249" s="26">
        <f>'1'!M249*$G249</f>
        <v>0</v>
      </c>
      <c r="N249" s="26">
        <f>'1'!N249*$G249</f>
        <v>0</v>
      </c>
      <c r="O249" s="26">
        <f>'1'!O249*$G249</f>
        <v>0</v>
      </c>
      <c r="P249" s="26">
        <f>'1'!P249*$G249</f>
        <v>0</v>
      </c>
      <c r="Q249" s="26">
        <f>'1'!Q249*$G249</f>
        <v>0</v>
      </c>
      <c r="R249" s="26">
        <f>'1'!R249*$G249</f>
        <v>0</v>
      </c>
      <c r="S249" s="26">
        <f>'1'!S249*$G249</f>
        <v>0</v>
      </c>
      <c r="T249" s="26">
        <f>'1'!T249*$G249</f>
        <v>0</v>
      </c>
      <c r="U249" s="26">
        <f>'1'!U249*$G249</f>
        <v>0</v>
      </c>
      <c r="V249" s="26">
        <f>'1'!V249*$G249</f>
        <v>0</v>
      </c>
      <c r="W249" s="26">
        <f>'1'!W249*$G249</f>
        <v>0</v>
      </c>
      <c r="X249" s="26">
        <f>'1'!X249*$G249</f>
        <v>0</v>
      </c>
      <c r="Y249" s="26">
        <f>'1'!Y249*$G249</f>
        <v>0</v>
      </c>
      <c r="Z249" s="26">
        <f>'1'!Z249*$G249</f>
        <v>0</v>
      </c>
      <c r="AA249" s="26">
        <f>'1'!AA249*$G249</f>
        <v>0</v>
      </c>
      <c r="AB249" s="26">
        <f>'1'!AB249*$G249</f>
        <v>0</v>
      </c>
      <c r="AC249" s="26">
        <f>'1'!AC249*$G249</f>
        <v>0</v>
      </c>
      <c r="AD249" s="26">
        <f>'1'!AD249*$G249</f>
        <v>0</v>
      </c>
      <c r="AE249" s="26">
        <f>'1'!AE249*$G249</f>
        <v>0</v>
      </c>
      <c r="AF249" s="26">
        <f t="shared" si="12"/>
        <v>0</v>
      </c>
      <c r="AG249" s="26">
        <f t="shared" si="13"/>
        <v>0</v>
      </c>
      <c r="AH249" s="8">
        <f t="shared" si="14"/>
        <v>344</v>
      </c>
    </row>
    <row r="250" spans="1:34" x14ac:dyDescent="0.25">
      <c r="A250" s="8">
        <f t="shared" si="15"/>
        <v>345</v>
      </c>
      <c r="B250" s="1">
        <f>'1'!B250</f>
        <v>5788125</v>
      </c>
      <c r="C250" t="str">
        <f>'1'!C250</f>
        <v>TSRP_SV_SUB_MCKITTRICK</v>
      </c>
      <c r="D250" s="1" t="str">
        <f>'1'!D250</f>
        <v>63</v>
      </c>
      <c r="E250" s="28">
        <f>'1'!E250</f>
        <v>46535</v>
      </c>
      <c r="F250" s="1" t="str">
        <f>'1'!F250</f>
        <v>TOO</v>
      </c>
      <c r="G250" s="27">
        <f>'7'!$R$35</f>
        <v>6.5367891337875572E-2</v>
      </c>
      <c r="H250" s="26">
        <f>'1'!H250*$G250</f>
        <v>0</v>
      </c>
      <c r="I250" s="26">
        <f>'1'!I250*$G250</f>
        <v>0</v>
      </c>
      <c r="J250" s="26">
        <f>'1'!J250*$G250</f>
        <v>0</v>
      </c>
      <c r="K250" s="26">
        <f>'1'!K250*$G250</f>
        <v>0</v>
      </c>
      <c r="L250" s="26">
        <f>'1'!L250*$G250</f>
        <v>0</v>
      </c>
      <c r="M250" s="26">
        <f>'1'!M250*$G250</f>
        <v>0</v>
      </c>
      <c r="N250" s="26">
        <f>'1'!N250*$G250</f>
        <v>0</v>
      </c>
      <c r="O250" s="26">
        <f>'1'!O250*$G250</f>
        <v>0</v>
      </c>
      <c r="P250" s="26">
        <f>'1'!P250*$G250</f>
        <v>0</v>
      </c>
      <c r="Q250" s="26">
        <f>'1'!Q250*$G250</f>
        <v>0</v>
      </c>
      <c r="R250" s="26">
        <f>'1'!R250*$G250</f>
        <v>0</v>
      </c>
      <c r="S250" s="26">
        <f>'1'!S250*$G250</f>
        <v>0</v>
      </c>
      <c r="T250" s="26">
        <f>'1'!T250*$G250</f>
        <v>0</v>
      </c>
      <c r="U250" s="26">
        <f>'1'!U250*$G250</f>
        <v>0</v>
      </c>
      <c r="V250" s="26">
        <f>'1'!V250*$G250</f>
        <v>0</v>
      </c>
      <c r="W250" s="26">
        <f>'1'!W250*$G250</f>
        <v>0</v>
      </c>
      <c r="X250" s="26">
        <f>'1'!X250*$G250</f>
        <v>0</v>
      </c>
      <c r="Y250" s="26">
        <f>'1'!Y250*$G250</f>
        <v>0</v>
      </c>
      <c r="Z250" s="26">
        <f>'1'!Z250*$G250</f>
        <v>0</v>
      </c>
      <c r="AA250" s="26">
        <f>'1'!AA250*$G250</f>
        <v>0</v>
      </c>
      <c r="AB250" s="26">
        <f>'1'!AB250*$G250</f>
        <v>0</v>
      </c>
      <c r="AC250" s="26">
        <f>'1'!AC250*$G250</f>
        <v>0</v>
      </c>
      <c r="AD250" s="26">
        <f>'1'!AD250*$G250</f>
        <v>0</v>
      </c>
      <c r="AE250" s="26">
        <f>'1'!AE250*$G250</f>
        <v>0</v>
      </c>
      <c r="AF250" s="26">
        <f t="shared" si="12"/>
        <v>0</v>
      </c>
      <c r="AG250" s="26">
        <f t="shared" si="13"/>
        <v>0</v>
      </c>
      <c r="AH250" s="8">
        <f t="shared" si="14"/>
        <v>345</v>
      </c>
    </row>
    <row r="251" spans="1:34" x14ac:dyDescent="0.25">
      <c r="A251" s="8">
        <f t="shared" si="15"/>
        <v>346</v>
      </c>
      <c r="B251" s="1">
        <f>'1'!B251</f>
        <v>5788128</v>
      </c>
      <c r="C251" t="str">
        <f>'1'!C251</f>
        <v>TSRP_SV_SUB_MUSTANG</v>
      </c>
      <c r="D251" s="1" t="str">
        <f>'1'!D251</f>
        <v>63</v>
      </c>
      <c r="E251" s="28">
        <f>'1'!E251</f>
        <v>46646</v>
      </c>
      <c r="F251" s="1" t="str">
        <f>'1'!F251</f>
        <v>TOO</v>
      </c>
      <c r="G251" s="27">
        <f>'7'!$R$35</f>
        <v>6.5367891337875572E-2</v>
      </c>
      <c r="H251" s="26">
        <f>'1'!H251*$G251</f>
        <v>0</v>
      </c>
      <c r="I251" s="26">
        <f>'1'!I251*$G251</f>
        <v>0</v>
      </c>
      <c r="J251" s="26">
        <f>'1'!J251*$G251</f>
        <v>0</v>
      </c>
      <c r="K251" s="26">
        <f>'1'!K251*$G251</f>
        <v>0</v>
      </c>
      <c r="L251" s="26">
        <f>'1'!L251*$G251</f>
        <v>0</v>
      </c>
      <c r="M251" s="26">
        <f>'1'!M251*$G251</f>
        <v>0</v>
      </c>
      <c r="N251" s="26">
        <f>'1'!N251*$G251</f>
        <v>0</v>
      </c>
      <c r="O251" s="26">
        <f>'1'!O251*$G251</f>
        <v>0</v>
      </c>
      <c r="P251" s="26">
        <f>'1'!P251*$G251</f>
        <v>0</v>
      </c>
      <c r="Q251" s="26">
        <f>'1'!Q251*$G251</f>
        <v>0</v>
      </c>
      <c r="R251" s="26">
        <f>'1'!R251*$G251</f>
        <v>0</v>
      </c>
      <c r="S251" s="26">
        <f>'1'!S251*$G251</f>
        <v>0</v>
      </c>
      <c r="T251" s="26">
        <f>'1'!T251*$G251</f>
        <v>0</v>
      </c>
      <c r="U251" s="26">
        <f>'1'!U251*$G251</f>
        <v>0</v>
      </c>
      <c r="V251" s="26">
        <f>'1'!V251*$G251</f>
        <v>0</v>
      </c>
      <c r="W251" s="26">
        <f>'1'!W251*$G251</f>
        <v>0</v>
      </c>
      <c r="X251" s="26">
        <f>'1'!X251*$G251</f>
        <v>0</v>
      </c>
      <c r="Y251" s="26">
        <f>'1'!Y251*$G251</f>
        <v>0</v>
      </c>
      <c r="Z251" s="26">
        <f>'1'!Z251*$G251</f>
        <v>0</v>
      </c>
      <c r="AA251" s="26">
        <f>'1'!AA251*$G251</f>
        <v>0</v>
      </c>
      <c r="AB251" s="26">
        <f>'1'!AB251*$G251</f>
        <v>0</v>
      </c>
      <c r="AC251" s="26">
        <f>'1'!AC251*$G251</f>
        <v>0</v>
      </c>
      <c r="AD251" s="26">
        <f>'1'!AD251*$G251</f>
        <v>0</v>
      </c>
      <c r="AE251" s="26">
        <f>'1'!AE251*$G251</f>
        <v>0</v>
      </c>
      <c r="AF251" s="26">
        <f t="shared" si="12"/>
        <v>0</v>
      </c>
      <c r="AG251" s="26">
        <f t="shared" si="13"/>
        <v>0</v>
      </c>
      <c r="AH251" s="8">
        <f t="shared" si="14"/>
        <v>346</v>
      </c>
    </row>
    <row r="252" spans="1:34" x14ac:dyDescent="0.25">
      <c r="A252" s="8">
        <f t="shared" si="15"/>
        <v>347</v>
      </c>
      <c r="B252" s="1">
        <f>'1'!B252</f>
        <v>5788131</v>
      </c>
      <c r="C252" t="str">
        <f>'1'!C252</f>
        <v>TSRP_SV_SUB_OLIVE</v>
      </c>
      <c r="D252" s="1" t="str">
        <f>'1'!D252</f>
        <v>63</v>
      </c>
      <c r="E252" s="28">
        <f>'1'!E252</f>
        <v>46539</v>
      </c>
      <c r="F252" s="1" t="str">
        <f>'1'!F252</f>
        <v>TOO</v>
      </c>
      <c r="G252" s="27">
        <f>'7'!$R$35</f>
        <v>6.5367891337875572E-2</v>
      </c>
      <c r="H252" s="26">
        <f>'1'!H252*$G252</f>
        <v>0</v>
      </c>
      <c r="I252" s="26">
        <f>'1'!I252*$G252</f>
        <v>0</v>
      </c>
      <c r="J252" s="26">
        <f>'1'!J252*$G252</f>
        <v>0</v>
      </c>
      <c r="K252" s="26">
        <f>'1'!K252*$G252</f>
        <v>0</v>
      </c>
      <c r="L252" s="26">
        <f>'1'!L252*$G252</f>
        <v>0</v>
      </c>
      <c r="M252" s="26">
        <f>'1'!M252*$G252</f>
        <v>0</v>
      </c>
      <c r="N252" s="26">
        <f>'1'!N252*$G252</f>
        <v>0</v>
      </c>
      <c r="O252" s="26">
        <f>'1'!O252*$G252</f>
        <v>0</v>
      </c>
      <c r="P252" s="26">
        <f>'1'!P252*$G252</f>
        <v>0</v>
      </c>
      <c r="Q252" s="26">
        <f>'1'!Q252*$G252</f>
        <v>0</v>
      </c>
      <c r="R252" s="26">
        <f>'1'!R252*$G252</f>
        <v>0</v>
      </c>
      <c r="S252" s="26">
        <f>'1'!S252*$G252</f>
        <v>0</v>
      </c>
      <c r="T252" s="26">
        <f>'1'!T252*$G252</f>
        <v>0</v>
      </c>
      <c r="U252" s="26">
        <f>'1'!U252*$G252</f>
        <v>0</v>
      </c>
      <c r="V252" s="26">
        <f>'1'!V252*$G252</f>
        <v>0</v>
      </c>
      <c r="W252" s="26">
        <f>'1'!W252*$G252</f>
        <v>0</v>
      </c>
      <c r="X252" s="26">
        <f>'1'!X252*$G252</f>
        <v>0</v>
      </c>
      <c r="Y252" s="26">
        <f>'1'!Y252*$G252</f>
        <v>0</v>
      </c>
      <c r="Z252" s="26">
        <f>'1'!Z252*$G252</f>
        <v>0</v>
      </c>
      <c r="AA252" s="26">
        <f>'1'!AA252*$G252</f>
        <v>0</v>
      </c>
      <c r="AB252" s="26">
        <f>'1'!AB252*$G252</f>
        <v>0</v>
      </c>
      <c r="AC252" s="26">
        <f>'1'!AC252*$G252</f>
        <v>0</v>
      </c>
      <c r="AD252" s="26">
        <f>'1'!AD252*$G252</f>
        <v>0</v>
      </c>
      <c r="AE252" s="26">
        <f>'1'!AE252*$G252</f>
        <v>0</v>
      </c>
      <c r="AF252" s="26">
        <f t="shared" si="12"/>
        <v>0</v>
      </c>
      <c r="AG252" s="26">
        <f t="shared" si="13"/>
        <v>0</v>
      </c>
      <c r="AH252" s="8">
        <f t="shared" si="14"/>
        <v>347</v>
      </c>
    </row>
    <row r="253" spans="1:34" x14ac:dyDescent="0.25">
      <c r="A253" s="8">
        <f t="shared" si="15"/>
        <v>348</v>
      </c>
      <c r="B253" s="1">
        <f>'1'!B253</f>
        <v>5788133</v>
      </c>
      <c r="C253" t="str">
        <f>'1'!C253</f>
        <v>TSRP_SV_SUB_PANAMA</v>
      </c>
      <c r="D253" s="1" t="str">
        <f>'1'!D253</f>
        <v>63</v>
      </c>
      <c r="E253" s="28">
        <f>'1'!E253</f>
        <v>46577</v>
      </c>
      <c r="F253" s="1" t="str">
        <f>'1'!F253</f>
        <v>TOO</v>
      </c>
      <c r="G253" s="27">
        <f>'7'!$R$35</f>
        <v>6.5367891337875572E-2</v>
      </c>
      <c r="H253" s="26">
        <f>'1'!H253*$G253</f>
        <v>0</v>
      </c>
      <c r="I253" s="26">
        <f>'1'!I253*$G253</f>
        <v>0</v>
      </c>
      <c r="J253" s="26">
        <f>'1'!J253*$G253</f>
        <v>0</v>
      </c>
      <c r="K253" s="26">
        <f>'1'!K253*$G253</f>
        <v>0</v>
      </c>
      <c r="L253" s="26">
        <f>'1'!L253*$G253</f>
        <v>0</v>
      </c>
      <c r="M253" s="26">
        <f>'1'!M253*$G253</f>
        <v>0</v>
      </c>
      <c r="N253" s="26">
        <f>'1'!N253*$G253</f>
        <v>0</v>
      </c>
      <c r="O253" s="26">
        <f>'1'!O253*$G253</f>
        <v>0</v>
      </c>
      <c r="P253" s="26">
        <f>'1'!P253*$G253</f>
        <v>0</v>
      </c>
      <c r="Q253" s="26">
        <f>'1'!Q253*$G253</f>
        <v>0</v>
      </c>
      <c r="R253" s="26">
        <f>'1'!R253*$G253</f>
        <v>0</v>
      </c>
      <c r="S253" s="26">
        <f>'1'!S253*$G253</f>
        <v>0</v>
      </c>
      <c r="T253" s="26">
        <f>'1'!T253*$G253</f>
        <v>0</v>
      </c>
      <c r="U253" s="26">
        <f>'1'!U253*$G253</f>
        <v>0</v>
      </c>
      <c r="V253" s="26">
        <f>'1'!V253*$G253</f>
        <v>0</v>
      </c>
      <c r="W253" s="26">
        <f>'1'!W253*$G253</f>
        <v>0</v>
      </c>
      <c r="X253" s="26">
        <f>'1'!X253*$G253</f>
        <v>0</v>
      </c>
      <c r="Y253" s="26">
        <f>'1'!Y253*$G253</f>
        <v>0</v>
      </c>
      <c r="Z253" s="26">
        <f>'1'!Z253*$G253</f>
        <v>0</v>
      </c>
      <c r="AA253" s="26">
        <f>'1'!AA253*$G253</f>
        <v>0</v>
      </c>
      <c r="AB253" s="26">
        <f>'1'!AB253*$G253</f>
        <v>0</v>
      </c>
      <c r="AC253" s="26">
        <f>'1'!AC253*$G253</f>
        <v>0</v>
      </c>
      <c r="AD253" s="26">
        <f>'1'!AD253*$G253</f>
        <v>0</v>
      </c>
      <c r="AE253" s="26">
        <f>'1'!AE253*$G253</f>
        <v>0</v>
      </c>
      <c r="AF253" s="26">
        <f t="shared" si="12"/>
        <v>0</v>
      </c>
      <c r="AG253" s="26">
        <f t="shared" si="13"/>
        <v>0</v>
      </c>
      <c r="AH253" s="8">
        <f t="shared" si="14"/>
        <v>348</v>
      </c>
    </row>
    <row r="254" spans="1:34" x14ac:dyDescent="0.25">
      <c r="A254" s="8">
        <f t="shared" si="15"/>
        <v>349</v>
      </c>
      <c r="B254" s="1">
        <f>'1'!B254</f>
        <v>5788139</v>
      </c>
      <c r="C254" t="str">
        <f>'1'!C254</f>
        <v>TSRP_SV_SUB_RENFRO</v>
      </c>
      <c r="D254" s="1" t="str">
        <f>'1'!D254</f>
        <v>63</v>
      </c>
      <c r="E254" s="28">
        <f>'1'!E254</f>
        <v>46189</v>
      </c>
      <c r="F254" s="1" t="str">
        <f>'1'!F254</f>
        <v>TOO</v>
      </c>
      <c r="G254" s="27">
        <f>'7'!$R$35</f>
        <v>6.5367891337875572E-2</v>
      </c>
      <c r="H254" s="26">
        <f>'1'!H254*$G254</f>
        <v>0</v>
      </c>
      <c r="I254" s="26">
        <f>'1'!I254*$G254</f>
        <v>0</v>
      </c>
      <c r="J254" s="26">
        <f>'1'!J254*$G254</f>
        <v>0</v>
      </c>
      <c r="K254" s="26">
        <f>'1'!K254*$G254</f>
        <v>0</v>
      </c>
      <c r="L254" s="26">
        <f>'1'!L254*$G254</f>
        <v>0</v>
      </c>
      <c r="M254" s="26">
        <f>'1'!M254*$G254</f>
        <v>0</v>
      </c>
      <c r="N254" s="26">
        <f>'1'!N254*$G254</f>
        <v>0</v>
      </c>
      <c r="O254" s="26">
        <f>'1'!O254*$G254</f>
        <v>0</v>
      </c>
      <c r="P254" s="26">
        <f>'1'!P254*$G254</f>
        <v>0</v>
      </c>
      <c r="Q254" s="26">
        <f>'1'!Q254*$G254</f>
        <v>0</v>
      </c>
      <c r="R254" s="26">
        <f>'1'!R254*$G254</f>
        <v>0</v>
      </c>
      <c r="S254" s="26">
        <f>'1'!S254*$G254</f>
        <v>0</v>
      </c>
      <c r="T254" s="26">
        <f>'1'!T254*$G254</f>
        <v>0</v>
      </c>
      <c r="U254" s="26">
        <f>'1'!U254*$G254</f>
        <v>0</v>
      </c>
      <c r="V254" s="26">
        <f>'1'!V254*$G254</f>
        <v>0</v>
      </c>
      <c r="W254" s="26">
        <f>'1'!W254*$G254</f>
        <v>0</v>
      </c>
      <c r="X254" s="26">
        <f>'1'!X254*$G254</f>
        <v>0</v>
      </c>
      <c r="Y254" s="26">
        <f>'1'!Y254*$G254</f>
        <v>0</v>
      </c>
      <c r="Z254" s="26">
        <f>'1'!Z254*$G254</f>
        <v>0</v>
      </c>
      <c r="AA254" s="26">
        <f>'1'!AA254*$G254</f>
        <v>0</v>
      </c>
      <c r="AB254" s="26">
        <f>'1'!AB254*$G254</f>
        <v>0</v>
      </c>
      <c r="AC254" s="26">
        <f>'1'!AC254*$G254</f>
        <v>0</v>
      </c>
      <c r="AD254" s="26">
        <f>'1'!AD254*$G254</f>
        <v>0</v>
      </c>
      <c r="AE254" s="26">
        <f>'1'!AE254*$G254</f>
        <v>0</v>
      </c>
      <c r="AF254" s="26">
        <f t="shared" si="12"/>
        <v>0</v>
      </c>
      <c r="AG254" s="26">
        <f t="shared" si="13"/>
        <v>0</v>
      </c>
      <c r="AH254" s="8">
        <f t="shared" si="14"/>
        <v>349</v>
      </c>
    </row>
    <row r="255" spans="1:34" x14ac:dyDescent="0.25">
      <c r="A255" s="8">
        <f t="shared" si="15"/>
        <v>350</v>
      </c>
      <c r="B255" s="1">
        <f>'1'!B255</f>
        <v>5788143</v>
      </c>
      <c r="C255" t="str">
        <f>'1'!C255</f>
        <v>TSRP_SV_SUB_SANGER</v>
      </c>
      <c r="D255" s="1" t="str">
        <f>'1'!D255</f>
        <v>63</v>
      </c>
      <c r="E255" s="28">
        <f>'1'!E255</f>
        <v>46556</v>
      </c>
      <c r="F255" s="1" t="str">
        <f>'1'!F255</f>
        <v>TOO</v>
      </c>
      <c r="G255" s="27">
        <f>'7'!$R$35</f>
        <v>6.5367891337875572E-2</v>
      </c>
      <c r="H255" s="26">
        <f>'1'!H255*$G255</f>
        <v>0</v>
      </c>
      <c r="I255" s="26">
        <f>'1'!I255*$G255</f>
        <v>0</v>
      </c>
      <c r="J255" s="26">
        <f>'1'!J255*$G255</f>
        <v>0</v>
      </c>
      <c r="K255" s="26">
        <f>'1'!K255*$G255</f>
        <v>0</v>
      </c>
      <c r="L255" s="26">
        <f>'1'!L255*$G255</f>
        <v>0</v>
      </c>
      <c r="M255" s="26">
        <f>'1'!M255*$G255</f>
        <v>0</v>
      </c>
      <c r="N255" s="26">
        <f>'1'!N255*$G255</f>
        <v>0</v>
      </c>
      <c r="O255" s="26">
        <f>'1'!O255*$G255</f>
        <v>0</v>
      </c>
      <c r="P255" s="26">
        <f>'1'!P255*$G255</f>
        <v>0</v>
      </c>
      <c r="Q255" s="26">
        <f>'1'!Q255*$G255</f>
        <v>0</v>
      </c>
      <c r="R255" s="26">
        <f>'1'!R255*$G255</f>
        <v>0</v>
      </c>
      <c r="S255" s="26">
        <f>'1'!S255*$G255</f>
        <v>0</v>
      </c>
      <c r="T255" s="26">
        <f>'1'!T255*$G255</f>
        <v>0</v>
      </c>
      <c r="U255" s="26">
        <f>'1'!U255*$G255</f>
        <v>0</v>
      </c>
      <c r="V255" s="26">
        <f>'1'!V255*$G255</f>
        <v>0</v>
      </c>
      <c r="W255" s="26">
        <f>'1'!W255*$G255</f>
        <v>0</v>
      </c>
      <c r="X255" s="26">
        <f>'1'!X255*$G255</f>
        <v>0</v>
      </c>
      <c r="Y255" s="26">
        <f>'1'!Y255*$G255</f>
        <v>0</v>
      </c>
      <c r="Z255" s="26">
        <f>'1'!Z255*$G255</f>
        <v>0</v>
      </c>
      <c r="AA255" s="26">
        <f>'1'!AA255*$G255</f>
        <v>0</v>
      </c>
      <c r="AB255" s="26">
        <f>'1'!AB255*$G255</f>
        <v>0</v>
      </c>
      <c r="AC255" s="26">
        <f>'1'!AC255*$G255</f>
        <v>0</v>
      </c>
      <c r="AD255" s="26">
        <f>'1'!AD255*$G255</f>
        <v>0</v>
      </c>
      <c r="AE255" s="26">
        <f>'1'!AE255*$G255</f>
        <v>0</v>
      </c>
      <c r="AF255" s="26">
        <f t="shared" si="12"/>
        <v>0</v>
      </c>
      <c r="AG255" s="26">
        <f t="shared" si="13"/>
        <v>0</v>
      </c>
      <c r="AH255" s="8">
        <f t="shared" si="14"/>
        <v>350</v>
      </c>
    </row>
    <row r="256" spans="1:34" x14ac:dyDescent="0.25">
      <c r="A256" s="8">
        <f t="shared" si="15"/>
        <v>351</v>
      </c>
      <c r="B256" s="1">
        <f>'1'!B256</f>
        <v>5788144</v>
      </c>
      <c r="C256" t="str">
        <f>'1'!C256</f>
        <v>TSRP_SV_SUB_SCHINDLER</v>
      </c>
      <c r="D256" s="1" t="str">
        <f>'1'!D256</f>
        <v>63</v>
      </c>
      <c r="E256" s="28">
        <f>'1'!E256</f>
        <v>46730</v>
      </c>
      <c r="F256" s="1" t="str">
        <f>'1'!F256</f>
        <v>TOO</v>
      </c>
      <c r="G256" s="27">
        <f>'7'!$R$35</f>
        <v>6.5367891337875572E-2</v>
      </c>
      <c r="H256" s="26">
        <f>'1'!H256*$G256</f>
        <v>0</v>
      </c>
      <c r="I256" s="26">
        <f>'1'!I256*$G256</f>
        <v>0</v>
      </c>
      <c r="J256" s="26">
        <f>'1'!J256*$G256</f>
        <v>0</v>
      </c>
      <c r="K256" s="26">
        <f>'1'!K256*$G256</f>
        <v>0</v>
      </c>
      <c r="L256" s="26">
        <f>'1'!L256*$G256</f>
        <v>0</v>
      </c>
      <c r="M256" s="26">
        <f>'1'!M256*$G256</f>
        <v>0</v>
      </c>
      <c r="N256" s="26">
        <f>'1'!N256*$G256</f>
        <v>0</v>
      </c>
      <c r="O256" s="26">
        <f>'1'!O256*$G256</f>
        <v>0</v>
      </c>
      <c r="P256" s="26">
        <f>'1'!P256*$G256</f>
        <v>0</v>
      </c>
      <c r="Q256" s="26">
        <f>'1'!Q256*$G256</f>
        <v>0</v>
      </c>
      <c r="R256" s="26">
        <f>'1'!R256*$G256</f>
        <v>0</v>
      </c>
      <c r="S256" s="26">
        <f>'1'!S256*$G256</f>
        <v>0</v>
      </c>
      <c r="T256" s="26">
        <f>'1'!T256*$G256</f>
        <v>0</v>
      </c>
      <c r="U256" s="26">
        <f>'1'!U256*$G256</f>
        <v>0</v>
      </c>
      <c r="V256" s="26">
        <f>'1'!V256*$G256</f>
        <v>0</v>
      </c>
      <c r="W256" s="26">
        <f>'1'!W256*$G256</f>
        <v>0</v>
      </c>
      <c r="X256" s="26">
        <f>'1'!X256*$G256</f>
        <v>0</v>
      </c>
      <c r="Y256" s="26">
        <f>'1'!Y256*$G256</f>
        <v>0</v>
      </c>
      <c r="Z256" s="26">
        <f>'1'!Z256*$G256</f>
        <v>0</v>
      </c>
      <c r="AA256" s="26">
        <f>'1'!AA256*$G256</f>
        <v>0</v>
      </c>
      <c r="AB256" s="26">
        <f>'1'!AB256*$G256</f>
        <v>0</v>
      </c>
      <c r="AC256" s="26">
        <f>'1'!AC256*$G256</f>
        <v>0</v>
      </c>
      <c r="AD256" s="26">
        <f>'1'!AD256*$G256</f>
        <v>0</v>
      </c>
      <c r="AE256" s="26">
        <f>'1'!AE256*$G256</f>
        <v>0</v>
      </c>
      <c r="AF256" s="26">
        <f t="shared" si="12"/>
        <v>0</v>
      </c>
      <c r="AG256" s="26">
        <f t="shared" si="13"/>
        <v>0</v>
      </c>
      <c r="AH256" s="8">
        <f t="shared" si="14"/>
        <v>351</v>
      </c>
    </row>
    <row r="257" spans="1:34" x14ac:dyDescent="0.25">
      <c r="A257" s="8">
        <f t="shared" si="15"/>
        <v>352</v>
      </c>
      <c r="B257" s="1">
        <f>'1'!B257</f>
        <v>5788145</v>
      </c>
      <c r="C257" t="str">
        <f>'1'!C257</f>
        <v>TSRP_SV_SUB_SEMITROPIC</v>
      </c>
      <c r="D257" s="1" t="str">
        <f>'1'!D257</f>
        <v>63</v>
      </c>
      <c r="E257" s="28">
        <f>'1'!E257</f>
        <v>46598</v>
      </c>
      <c r="F257" s="1" t="str">
        <f>'1'!F257</f>
        <v>TOO</v>
      </c>
      <c r="G257" s="27">
        <f>'7'!$R$35</f>
        <v>6.5367891337875572E-2</v>
      </c>
      <c r="H257" s="26">
        <f>'1'!H257*$G257</f>
        <v>0</v>
      </c>
      <c r="I257" s="26">
        <f>'1'!I257*$G257</f>
        <v>0</v>
      </c>
      <c r="J257" s="26">
        <f>'1'!J257*$G257</f>
        <v>0</v>
      </c>
      <c r="K257" s="26">
        <f>'1'!K257*$G257</f>
        <v>0</v>
      </c>
      <c r="L257" s="26">
        <f>'1'!L257*$G257</f>
        <v>0</v>
      </c>
      <c r="M257" s="26">
        <f>'1'!M257*$G257</f>
        <v>0</v>
      </c>
      <c r="N257" s="26">
        <f>'1'!N257*$G257</f>
        <v>0</v>
      </c>
      <c r="O257" s="26">
        <f>'1'!O257*$G257</f>
        <v>0</v>
      </c>
      <c r="P257" s="26">
        <f>'1'!P257*$G257</f>
        <v>0</v>
      </c>
      <c r="Q257" s="26">
        <f>'1'!Q257*$G257</f>
        <v>0</v>
      </c>
      <c r="R257" s="26">
        <f>'1'!R257*$G257</f>
        <v>0</v>
      </c>
      <c r="S257" s="26">
        <f>'1'!S257*$G257</f>
        <v>0</v>
      </c>
      <c r="T257" s="26">
        <f>'1'!T257*$G257</f>
        <v>0</v>
      </c>
      <c r="U257" s="26">
        <f>'1'!U257*$G257</f>
        <v>0</v>
      </c>
      <c r="V257" s="26">
        <f>'1'!V257*$G257</f>
        <v>0</v>
      </c>
      <c r="W257" s="26">
        <f>'1'!W257*$G257</f>
        <v>0</v>
      </c>
      <c r="X257" s="26">
        <f>'1'!X257*$G257</f>
        <v>0</v>
      </c>
      <c r="Y257" s="26">
        <f>'1'!Y257*$G257</f>
        <v>0</v>
      </c>
      <c r="Z257" s="26">
        <f>'1'!Z257*$G257</f>
        <v>0</v>
      </c>
      <c r="AA257" s="26">
        <f>'1'!AA257*$G257</f>
        <v>0</v>
      </c>
      <c r="AB257" s="26">
        <f>'1'!AB257*$G257</f>
        <v>0</v>
      </c>
      <c r="AC257" s="26">
        <f>'1'!AC257*$G257</f>
        <v>0</v>
      </c>
      <c r="AD257" s="26">
        <f>'1'!AD257*$G257</f>
        <v>0</v>
      </c>
      <c r="AE257" s="26">
        <f>'1'!AE257*$G257</f>
        <v>0</v>
      </c>
      <c r="AF257" s="26">
        <f t="shared" si="12"/>
        <v>0</v>
      </c>
      <c r="AG257" s="26">
        <f t="shared" si="13"/>
        <v>0</v>
      </c>
      <c r="AH257" s="8">
        <f t="shared" si="14"/>
        <v>352</v>
      </c>
    </row>
    <row r="258" spans="1:34" x14ac:dyDescent="0.25">
      <c r="A258" s="8">
        <f t="shared" si="15"/>
        <v>353</v>
      </c>
      <c r="B258" s="1">
        <f>'1'!B258</f>
        <v>5788147</v>
      </c>
      <c r="C258" t="str">
        <f>'1'!C258</f>
        <v>TSRP_SV_SUB_SMYRNA</v>
      </c>
      <c r="D258" s="1" t="str">
        <f>'1'!D258</f>
        <v>63</v>
      </c>
      <c r="E258" s="28">
        <f>'1'!E258</f>
        <v>46549</v>
      </c>
      <c r="F258" s="1" t="str">
        <f>'1'!F258</f>
        <v>TOO</v>
      </c>
      <c r="G258" s="27">
        <f>'7'!$R$35</f>
        <v>6.5367891337875572E-2</v>
      </c>
      <c r="H258" s="26">
        <f>'1'!H258*$G258</f>
        <v>0</v>
      </c>
      <c r="I258" s="26">
        <f>'1'!I258*$G258</f>
        <v>0</v>
      </c>
      <c r="J258" s="26">
        <f>'1'!J258*$G258</f>
        <v>0</v>
      </c>
      <c r="K258" s="26">
        <f>'1'!K258*$G258</f>
        <v>0</v>
      </c>
      <c r="L258" s="26">
        <f>'1'!L258*$G258</f>
        <v>0</v>
      </c>
      <c r="M258" s="26">
        <f>'1'!M258*$G258</f>
        <v>0</v>
      </c>
      <c r="N258" s="26">
        <f>'1'!N258*$G258</f>
        <v>0</v>
      </c>
      <c r="O258" s="26">
        <f>'1'!O258*$G258</f>
        <v>0</v>
      </c>
      <c r="P258" s="26">
        <f>'1'!P258*$G258</f>
        <v>0</v>
      </c>
      <c r="Q258" s="26">
        <f>'1'!Q258*$G258</f>
        <v>0</v>
      </c>
      <c r="R258" s="26">
        <f>'1'!R258*$G258</f>
        <v>0</v>
      </c>
      <c r="S258" s="26">
        <f>'1'!S258*$G258</f>
        <v>0</v>
      </c>
      <c r="T258" s="26">
        <f>'1'!T258*$G258</f>
        <v>0</v>
      </c>
      <c r="U258" s="26">
        <f>'1'!U258*$G258</f>
        <v>0</v>
      </c>
      <c r="V258" s="26">
        <f>'1'!V258*$G258</f>
        <v>0</v>
      </c>
      <c r="W258" s="26">
        <f>'1'!W258*$G258</f>
        <v>0</v>
      </c>
      <c r="X258" s="26">
        <f>'1'!X258*$G258</f>
        <v>0</v>
      </c>
      <c r="Y258" s="26">
        <f>'1'!Y258*$G258</f>
        <v>0</v>
      </c>
      <c r="Z258" s="26">
        <f>'1'!Z258*$G258</f>
        <v>0</v>
      </c>
      <c r="AA258" s="26">
        <f>'1'!AA258*$G258</f>
        <v>0</v>
      </c>
      <c r="AB258" s="26">
        <f>'1'!AB258*$G258</f>
        <v>0</v>
      </c>
      <c r="AC258" s="26">
        <f>'1'!AC258*$G258</f>
        <v>0</v>
      </c>
      <c r="AD258" s="26">
        <f>'1'!AD258*$G258</f>
        <v>0</v>
      </c>
      <c r="AE258" s="26">
        <f>'1'!AE258*$G258</f>
        <v>0</v>
      </c>
      <c r="AF258" s="26">
        <f t="shared" si="12"/>
        <v>0</v>
      </c>
      <c r="AG258" s="26">
        <f t="shared" si="13"/>
        <v>0</v>
      </c>
      <c r="AH258" s="8">
        <f t="shared" si="14"/>
        <v>353</v>
      </c>
    </row>
    <row r="259" spans="1:34" x14ac:dyDescent="0.25">
      <c r="A259" s="8">
        <f t="shared" si="15"/>
        <v>354</v>
      </c>
      <c r="B259" s="1">
        <f>'1'!B259</f>
        <v>5788150</v>
      </c>
      <c r="C259" t="str">
        <f>'1'!C259</f>
        <v>TSRP_SV_SUB_TAFT</v>
      </c>
      <c r="D259" s="1" t="str">
        <f>'1'!D259</f>
        <v>63</v>
      </c>
      <c r="E259" s="28">
        <f>'1'!E259</f>
        <v>46646</v>
      </c>
      <c r="F259" s="1" t="str">
        <f>'1'!F259</f>
        <v>TOO</v>
      </c>
      <c r="G259" s="27">
        <f>'7'!$R$35</f>
        <v>6.5367891337875572E-2</v>
      </c>
      <c r="H259" s="26">
        <f>'1'!H259*$G259</f>
        <v>0</v>
      </c>
      <c r="I259" s="26">
        <f>'1'!I259*$G259</f>
        <v>0</v>
      </c>
      <c r="J259" s="26">
        <f>'1'!J259*$G259</f>
        <v>0</v>
      </c>
      <c r="K259" s="26">
        <f>'1'!K259*$G259</f>
        <v>0</v>
      </c>
      <c r="L259" s="26">
        <f>'1'!L259*$G259</f>
        <v>0</v>
      </c>
      <c r="M259" s="26">
        <f>'1'!M259*$G259</f>
        <v>0</v>
      </c>
      <c r="N259" s="26">
        <f>'1'!N259*$G259</f>
        <v>0</v>
      </c>
      <c r="O259" s="26">
        <f>'1'!O259*$G259</f>
        <v>0</v>
      </c>
      <c r="P259" s="26">
        <f>'1'!P259*$G259</f>
        <v>0</v>
      </c>
      <c r="Q259" s="26">
        <f>'1'!Q259*$G259</f>
        <v>0</v>
      </c>
      <c r="R259" s="26">
        <f>'1'!R259*$G259</f>
        <v>0</v>
      </c>
      <c r="S259" s="26">
        <f>'1'!S259*$G259</f>
        <v>0</v>
      </c>
      <c r="T259" s="26">
        <f>'1'!T259*$G259</f>
        <v>0</v>
      </c>
      <c r="U259" s="26">
        <f>'1'!U259*$G259</f>
        <v>0</v>
      </c>
      <c r="V259" s="26">
        <f>'1'!V259*$G259</f>
        <v>0</v>
      </c>
      <c r="W259" s="26">
        <f>'1'!W259*$G259</f>
        <v>0</v>
      </c>
      <c r="X259" s="26">
        <f>'1'!X259*$G259</f>
        <v>0</v>
      </c>
      <c r="Y259" s="26">
        <f>'1'!Y259*$G259</f>
        <v>0</v>
      </c>
      <c r="Z259" s="26">
        <f>'1'!Z259*$G259</f>
        <v>0</v>
      </c>
      <c r="AA259" s="26">
        <f>'1'!AA259*$G259</f>
        <v>0</v>
      </c>
      <c r="AB259" s="26">
        <f>'1'!AB259*$G259</f>
        <v>0</v>
      </c>
      <c r="AC259" s="26">
        <f>'1'!AC259*$G259</f>
        <v>0</v>
      </c>
      <c r="AD259" s="26">
        <f>'1'!AD259*$G259</f>
        <v>0</v>
      </c>
      <c r="AE259" s="26">
        <f>'1'!AE259*$G259</f>
        <v>0</v>
      </c>
      <c r="AF259" s="26">
        <f t="shared" si="12"/>
        <v>0</v>
      </c>
      <c r="AG259" s="26">
        <f t="shared" si="13"/>
        <v>0</v>
      </c>
      <c r="AH259" s="8">
        <f t="shared" si="14"/>
        <v>354</v>
      </c>
    </row>
    <row r="260" spans="1:34" x14ac:dyDescent="0.25">
      <c r="A260" s="8">
        <f t="shared" si="15"/>
        <v>355</v>
      </c>
      <c r="B260" s="1">
        <f>'1'!B260</f>
        <v>5788151</v>
      </c>
      <c r="C260" t="str">
        <f>'1'!C260</f>
        <v>TSRP_SV_SUB_TEJON</v>
      </c>
      <c r="D260" s="1" t="str">
        <f>'1'!D260</f>
        <v>63</v>
      </c>
      <c r="E260" s="28">
        <f>'1'!E260</f>
        <v>46646</v>
      </c>
      <c r="F260" s="1" t="str">
        <f>'1'!F260</f>
        <v>TOO</v>
      </c>
      <c r="G260" s="27">
        <f>'7'!$R$35</f>
        <v>6.5367891337875572E-2</v>
      </c>
      <c r="H260" s="26">
        <f>'1'!H260*$G260</f>
        <v>0</v>
      </c>
      <c r="I260" s="26">
        <f>'1'!I260*$G260</f>
        <v>0</v>
      </c>
      <c r="J260" s="26">
        <f>'1'!J260*$G260</f>
        <v>0</v>
      </c>
      <c r="K260" s="26">
        <f>'1'!K260*$G260</f>
        <v>0</v>
      </c>
      <c r="L260" s="26">
        <f>'1'!L260*$G260</f>
        <v>0</v>
      </c>
      <c r="M260" s="26">
        <f>'1'!M260*$G260</f>
        <v>0</v>
      </c>
      <c r="N260" s="26">
        <f>'1'!N260*$G260</f>
        <v>0</v>
      </c>
      <c r="O260" s="26">
        <f>'1'!O260*$G260</f>
        <v>0</v>
      </c>
      <c r="P260" s="26">
        <f>'1'!P260*$G260</f>
        <v>0</v>
      </c>
      <c r="Q260" s="26">
        <f>'1'!Q260*$G260</f>
        <v>0</v>
      </c>
      <c r="R260" s="26">
        <f>'1'!R260*$G260</f>
        <v>0</v>
      </c>
      <c r="S260" s="26">
        <f>'1'!S260*$G260</f>
        <v>0</v>
      </c>
      <c r="T260" s="26">
        <f>'1'!T260*$G260</f>
        <v>0</v>
      </c>
      <c r="U260" s="26">
        <f>'1'!U260*$G260</f>
        <v>0</v>
      </c>
      <c r="V260" s="26">
        <f>'1'!V260*$G260</f>
        <v>0</v>
      </c>
      <c r="W260" s="26">
        <f>'1'!W260*$G260</f>
        <v>0</v>
      </c>
      <c r="X260" s="26">
        <f>'1'!X260*$G260</f>
        <v>0</v>
      </c>
      <c r="Y260" s="26">
        <f>'1'!Y260*$G260</f>
        <v>0</v>
      </c>
      <c r="Z260" s="26">
        <f>'1'!Z260*$G260</f>
        <v>0</v>
      </c>
      <c r="AA260" s="26">
        <f>'1'!AA260*$G260</f>
        <v>0</v>
      </c>
      <c r="AB260" s="26">
        <f>'1'!AB260*$G260</f>
        <v>0</v>
      </c>
      <c r="AC260" s="26">
        <f>'1'!AC260*$G260</f>
        <v>0</v>
      </c>
      <c r="AD260" s="26">
        <f>'1'!AD260*$G260</f>
        <v>0</v>
      </c>
      <c r="AE260" s="26">
        <f>'1'!AE260*$G260</f>
        <v>0</v>
      </c>
      <c r="AF260" s="26">
        <f t="shared" si="12"/>
        <v>0</v>
      </c>
      <c r="AG260" s="26">
        <f t="shared" si="13"/>
        <v>0</v>
      </c>
      <c r="AH260" s="8">
        <f t="shared" si="14"/>
        <v>355</v>
      </c>
    </row>
    <row r="261" spans="1:34" x14ac:dyDescent="0.25">
      <c r="A261" s="8">
        <f t="shared" si="15"/>
        <v>356</v>
      </c>
      <c r="B261" s="1">
        <f>'1'!B261</f>
        <v>5788153</v>
      </c>
      <c r="C261" t="str">
        <f>'1'!C261</f>
        <v>TSRP_SV_SUB_TEVIS</v>
      </c>
      <c r="D261" s="1" t="str">
        <f>'1'!D261</f>
        <v>63</v>
      </c>
      <c r="E261" s="28">
        <f>'1'!E261</f>
        <v>46549</v>
      </c>
      <c r="F261" s="1" t="str">
        <f>'1'!F261</f>
        <v>TOO</v>
      </c>
      <c r="G261" s="27">
        <f>'7'!$R$35</f>
        <v>6.5367891337875572E-2</v>
      </c>
      <c r="H261" s="26">
        <f>'1'!H261*$G261</f>
        <v>0</v>
      </c>
      <c r="I261" s="26">
        <f>'1'!I261*$G261</f>
        <v>0</v>
      </c>
      <c r="J261" s="26">
        <f>'1'!J261*$G261</f>
        <v>0</v>
      </c>
      <c r="K261" s="26">
        <f>'1'!K261*$G261</f>
        <v>0</v>
      </c>
      <c r="L261" s="26">
        <f>'1'!L261*$G261</f>
        <v>0</v>
      </c>
      <c r="M261" s="26">
        <f>'1'!M261*$G261</f>
        <v>0</v>
      </c>
      <c r="N261" s="26">
        <f>'1'!N261*$G261</f>
        <v>0</v>
      </c>
      <c r="O261" s="26">
        <f>'1'!O261*$G261</f>
        <v>0</v>
      </c>
      <c r="P261" s="26">
        <f>'1'!P261*$G261</f>
        <v>0</v>
      </c>
      <c r="Q261" s="26">
        <f>'1'!Q261*$G261</f>
        <v>0</v>
      </c>
      <c r="R261" s="26">
        <f>'1'!R261*$G261</f>
        <v>0</v>
      </c>
      <c r="S261" s="26">
        <f>'1'!S261*$G261</f>
        <v>0</v>
      </c>
      <c r="T261" s="26">
        <f>'1'!T261*$G261</f>
        <v>0</v>
      </c>
      <c r="U261" s="26">
        <f>'1'!U261*$G261</f>
        <v>0</v>
      </c>
      <c r="V261" s="26">
        <f>'1'!V261*$G261</f>
        <v>0</v>
      </c>
      <c r="W261" s="26">
        <f>'1'!W261*$G261</f>
        <v>0</v>
      </c>
      <c r="X261" s="26">
        <f>'1'!X261*$G261</f>
        <v>0</v>
      </c>
      <c r="Y261" s="26">
        <f>'1'!Y261*$G261</f>
        <v>0</v>
      </c>
      <c r="Z261" s="26">
        <f>'1'!Z261*$G261</f>
        <v>0</v>
      </c>
      <c r="AA261" s="26">
        <f>'1'!AA261*$G261</f>
        <v>0</v>
      </c>
      <c r="AB261" s="26">
        <f>'1'!AB261*$G261</f>
        <v>0</v>
      </c>
      <c r="AC261" s="26">
        <f>'1'!AC261*$G261</f>
        <v>0</v>
      </c>
      <c r="AD261" s="26">
        <f>'1'!AD261*$G261</f>
        <v>0</v>
      </c>
      <c r="AE261" s="26">
        <f>'1'!AE261*$G261</f>
        <v>0</v>
      </c>
      <c r="AF261" s="26">
        <f t="shared" ref="AF261:AF324" si="16">SUM(H261:S261)</f>
        <v>0</v>
      </c>
      <c r="AG261" s="26">
        <f t="shared" ref="AG261:AG324" si="17">SUM(T261:AE261)</f>
        <v>0</v>
      </c>
      <c r="AH261" s="8">
        <f t="shared" ref="AH261:AH324" si="18">A261</f>
        <v>356</v>
      </c>
    </row>
    <row r="262" spans="1:34" x14ac:dyDescent="0.25">
      <c r="A262" s="8">
        <f t="shared" ref="A262:A325" si="19">A261+1</f>
        <v>357</v>
      </c>
      <c r="B262" s="1">
        <f>'1'!B262</f>
        <v>5788160</v>
      </c>
      <c r="C262" t="str">
        <f>'1'!C262</f>
        <v>TSRP_SV_SUB_WAUKENA</v>
      </c>
      <c r="D262" s="1" t="str">
        <f>'1'!D262</f>
        <v>63</v>
      </c>
      <c r="E262" s="28">
        <f>'1'!E262</f>
        <v>46646</v>
      </c>
      <c r="F262" s="1" t="str">
        <f>'1'!F262</f>
        <v>TOO</v>
      </c>
      <c r="G262" s="27">
        <f>'7'!$R$35</f>
        <v>6.5367891337875572E-2</v>
      </c>
      <c r="H262" s="26">
        <f>'1'!H262*$G262</f>
        <v>0</v>
      </c>
      <c r="I262" s="26">
        <f>'1'!I262*$G262</f>
        <v>0</v>
      </c>
      <c r="J262" s="26">
        <f>'1'!J262*$G262</f>
        <v>0</v>
      </c>
      <c r="K262" s="26">
        <f>'1'!K262*$G262</f>
        <v>0</v>
      </c>
      <c r="L262" s="26">
        <f>'1'!L262*$G262</f>
        <v>0</v>
      </c>
      <c r="M262" s="26">
        <f>'1'!M262*$G262</f>
        <v>0</v>
      </c>
      <c r="N262" s="26">
        <f>'1'!N262*$G262</f>
        <v>0</v>
      </c>
      <c r="O262" s="26">
        <f>'1'!O262*$G262</f>
        <v>0</v>
      </c>
      <c r="P262" s="26">
        <f>'1'!P262*$G262</f>
        <v>0</v>
      </c>
      <c r="Q262" s="26">
        <f>'1'!Q262*$G262</f>
        <v>0</v>
      </c>
      <c r="R262" s="26">
        <f>'1'!R262*$G262</f>
        <v>0</v>
      </c>
      <c r="S262" s="26">
        <f>'1'!S262*$G262</f>
        <v>0</v>
      </c>
      <c r="T262" s="26">
        <f>'1'!T262*$G262</f>
        <v>0</v>
      </c>
      <c r="U262" s="26">
        <f>'1'!U262*$G262</f>
        <v>0</v>
      </c>
      <c r="V262" s="26">
        <f>'1'!V262*$G262</f>
        <v>0</v>
      </c>
      <c r="W262" s="26">
        <f>'1'!W262*$G262</f>
        <v>0</v>
      </c>
      <c r="X262" s="26">
        <f>'1'!X262*$G262</f>
        <v>0</v>
      </c>
      <c r="Y262" s="26">
        <f>'1'!Y262*$G262</f>
        <v>0</v>
      </c>
      <c r="Z262" s="26">
        <f>'1'!Z262*$G262</f>
        <v>0</v>
      </c>
      <c r="AA262" s="26">
        <f>'1'!AA262*$G262</f>
        <v>0</v>
      </c>
      <c r="AB262" s="26">
        <f>'1'!AB262*$G262</f>
        <v>0</v>
      </c>
      <c r="AC262" s="26">
        <f>'1'!AC262*$G262</f>
        <v>0</v>
      </c>
      <c r="AD262" s="26">
        <f>'1'!AD262*$G262</f>
        <v>0</v>
      </c>
      <c r="AE262" s="26">
        <f>'1'!AE262*$G262</f>
        <v>0</v>
      </c>
      <c r="AF262" s="26">
        <f t="shared" si="16"/>
        <v>0</v>
      </c>
      <c r="AG262" s="26">
        <f t="shared" si="17"/>
        <v>0</v>
      </c>
      <c r="AH262" s="8">
        <f t="shared" si="18"/>
        <v>357</v>
      </c>
    </row>
    <row r="263" spans="1:34" x14ac:dyDescent="0.25">
      <c r="A263" s="8">
        <f t="shared" si="19"/>
        <v>358</v>
      </c>
      <c r="B263" s="1">
        <f>'1'!B263</f>
        <v>5788799</v>
      </c>
      <c r="C263" t="str">
        <f>'1'!C263</f>
        <v>TSRP_NBS_SUB_CARQUINEZ</v>
      </c>
      <c r="D263" s="1" t="str">
        <f>'1'!D263</f>
        <v>63</v>
      </c>
      <c r="E263" s="28">
        <f>'1'!E263</f>
        <v>45943</v>
      </c>
      <c r="F263" s="1" t="str">
        <f>'1'!F263</f>
        <v>TOO</v>
      </c>
      <c r="G263" s="27">
        <f>'7'!$R$35</f>
        <v>6.5367891337875572E-2</v>
      </c>
      <c r="H263" s="26">
        <f>'1'!H263*$G263</f>
        <v>0</v>
      </c>
      <c r="I263" s="26">
        <f>'1'!I263*$G263</f>
        <v>0</v>
      </c>
      <c r="J263" s="26">
        <f>'1'!J263*$G263</f>
        <v>0</v>
      </c>
      <c r="K263" s="26">
        <f>'1'!K263*$G263</f>
        <v>0</v>
      </c>
      <c r="L263" s="26">
        <f>'1'!L263*$G263</f>
        <v>0</v>
      </c>
      <c r="M263" s="26">
        <f>'1'!M263*$G263</f>
        <v>0</v>
      </c>
      <c r="N263" s="26">
        <f>'1'!N263*$G263</f>
        <v>0</v>
      </c>
      <c r="O263" s="26">
        <f>'1'!O263*$G263</f>
        <v>0</v>
      </c>
      <c r="P263" s="26">
        <f>'1'!P263*$G263</f>
        <v>0</v>
      </c>
      <c r="Q263" s="26">
        <f>'1'!Q263*$G263</f>
        <v>0</v>
      </c>
      <c r="R263" s="26">
        <f>'1'!R263*$G263</f>
        <v>0</v>
      </c>
      <c r="S263" s="26">
        <f>'1'!S263*$G263</f>
        <v>0</v>
      </c>
      <c r="T263" s="26">
        <f>'1'!T263*$G263</f>
        <v>0</v>
      </c>
      <c r="U263" s="26">
        <f>'1'!U263*$G263</f>
        <v>0</v>
      </c>
      <c r="V263" s="26">
        <f>'1'!V263*$G263</f>
        <v>0</v>
      </c>
      <c r="W263" s="26">
        <f>'1'!W263*$G263</f>
        <v>0</v>
      </c>
      <c r="X263" s="26">
        <f>'1'!X263*$G263</f>
        <v>0</v>
      </c>
      <c r="Y263" s="26">
        <f>'1'!Y263*$G263</f>
        <v>0</v>
      </c>
      <c r="Z263" s="26">
        <f>'1'!Z263*$G263</f>
        <v>0</v>
      </c>
      <c r="AA263" s="26">
        <f>'1'!AA263*$G263</f>
        <v>0</v>
      </c>
      <c r="AB263" s="26">
        <f>'1'!AB263*$G263</f>
        <v>0</v>
      </c>
      <c r="AC263" s="26">
        <f>'1'!AC263*$G263</f>
        <v>0</v>
      </c>
      <c r="AD263" s="26">
        <f>'1'!AD263*$G263</f>
        <v>0</v>
      </c>
      <c r="AE263" s="26">
        <f>'1'!AE263*$G263</f>
        <v>0</v>
      </c>
      <c r="AF263" s="26">
        <f t="shared" si="16"/>
        <v>0</v>
      </c>
      <c r="AG263" s="26">
        <f t="shared" si="17"/>
        <v>0</v>
      </c>
      <c r="AH263" s="8">
        <f t="shared" si="18"/>
        <v>358</v>
      </c>
    </row>
    <row r="264" spans="1:34" x14ac:dyDescent="0.25">
      <c r="A264" s="8">
        <f t="shared" si="19"/>
        <v>359</v>
      </c>
      <c r="B264" s="1">
        <f>'1'!B264</f>
        <v>5789118</v>
      </c>
      <c r="C264" t="str">
        <f>'1'!C264</f>
        <v>TSRP_SV_SUB_HURON</v>
      </c>
      <c r="D264" s="1" t="str">
        <f>'1'!D264</f>
        <v>63</v>
      </c>
      <c r="E264" s="28">
        <f>'1'!E264</f>
        <v>46442</v>
      </c>
      <c r="F264" s="1" t="str">
        <f>'1'!F264</f>
        <v>TOO</v>
      </c>
      <c r="G264" s="27">
        <f>'7'!$R$35</f>
        <v>6.5367891337875572E-2</v>
      </c>
      <c r="H264" s="26">
        <f>'1'!H264*$G264</f>
        <v>0</v>
      </c>
      <c r="I264" s="26">
        <f>'1'!I264*$G264</f>
        <v>0</v>
      </c>
      <c r="J264" s="26">
        <f>'1'!J264*$G264</f>
        <v>0</v>
      </c>
      <c r="K264" s="26">
        <f>'1'!K264*$G264</f>
        <v>0</v>
      </c>
      <c r="L264" s="26">
        <f>'1'!L264*$G264</f>
        <v>0</v>
      </c>
      <c r="M264" s="26">
        <f>'1'!M264*$G264</f>
        <v>0</v>
      </c>
      <c r="N264" s="26">
        <f>'1'!N264*$G264</f>
        <v>0</v>
      </c>
      <c r="O264" s="26">
        <f>'1'!O264*$G264</f>
        <v>0</v>
      </c>
      <c r="P264" s="26">
        <f>'1'!P264*$G264</f>
        <v>0</v>
      </c>
      <c r="Q264" s="26">
        <f>'1'!Q264*$G264</f>
        <v>0</v>
      </c>
      <c r="R264" s="26">
        <f>'1'!R264*$G264</f>
        <v>0</v>
      </c>
      <c r="S264" s="26">
        <f>'1'!S264*$G264</f>
        <v>0</v>
      </c>
      <c r="T264" s="26">
        <f>'1'!T264*$G264</f>
        <v>0</v>
      </c>
      <c r="U264" s="26">
        <f>'1'!U264*$G264</f>
        <v>0</v>
      </c>
      <c r="V264" s="26">
        <f>'1'!V264*$G264</f>
        <v>0</v>
      </c>
      <c r="W264" s="26">
        <f>'1'!W264*$G264</f>
        <v>0</v>
      </c>
      <c r="X264" s="26">
        <f>'1'!X264*$G264</f>
        <v>0</v>
      </c>
      <c r="Y264" s="26">
        <f>'1'!Y264*$G264</f>
        <v>0</v>
      </c>
      <c r="Z264" s="26">
        <f>'1'!Z264*$G264</f>
        <v>0</v>
      </c>
      <c r="AA264" s="26">
        <f>'1'!AA264*$G264</f>
        <v>0</v>
      </c>
      <c r="AB264" s="26">
        <f>'1'!AB264*$G264</f>
        <v>0</v>
      </c>
      <c r="AC264" s="26">
        <f>'1'!AC264*$G264</f>
        <v>0</v>
      </c>
      <c r="AD264" s="26">
        <f>'1'!AD264*$G264</f>
        <v>0</v>
      </c>
      <c r="AE264" s="26">
        <f>'1'!AE264*$G264</f>
        <v>0</v>
      </c>
      <c r="AF264" s="26">
        <f t="shared" si="16"/>
        <v>0</v>
      </c>
      <c r="AG264" s="26">
        <f t="shared" si="17"/>
        <v>0</v>
      </c>
      <c r="AH264" s="8">
        <f t="shared" si="18"/>
        <v>359</v>
      </c>
    </row>
    <row r="265" spans="1:34" x14ac:dyDescent="0.25">
      <c r="A265" s="8">
        <f t="shared" si="19"/>
        <v>360</v>
      </c>
      <c r="B265" s="1">
        <f>'1'!B265</f>
        <v>5791642</v>
      </c>
      <c r="C265" t="str">
        <f>'1'!C265</f>
        <v>TSRP_CV_IT NEW MPLS</v>
      </c>
      <c r="D265" s="1" t="str">
        <f>'1'!D265</f>
        <v>63</v>
      </c>
      <c r="E265" s="28">
        <f>'1'!E265</f>
        <v>46028</v>
      </c>
      <c r="F265" s="1" t="str">
        <f>'1'!F265</f>
        <v>TOO</v>
      </c>
      <c r="G265" s="27">
        <f>'7'!$R$35</f>
        <v>6.5367891337875572E-2</v>
      </c>
      <c r="H265" s="26">
        <f>'1'!H265*$G265</f>
        <v>0</v>
      </c>
      <c r="I265" s="26">
        <f>'1'!I265*$G265</f>
        <v>0</v>
      </c>
      <c r="J265" s="26">
        <f>'1'!J265*$G265</f>
        <v>0</v>
      </c>
      <c r="K265" s="26">
        <f>'1'!K265*$G265</f>
        <v>0</v>
      </c>
      <c r="L265" s="26">
        <f>'1'!L265*$G265</f>
        <v>0</v>
      </c>
      <c r="M265" s="26">
        <f>'1'!M265*$G265</f>
        <v>0</v>
      </c>
      <c r="N265" s="26">
        <f>'1'!N265*$G265</f>
        <v>0</v>
      </c>
      <c r="O265" s="26">
        <f>'1'!O265*$G265</f>
        <v>0</v>
      </c>
      <c r="P265" s="26">
        <f>'1'!P265*$G265</f>
        <v>0</v>
      </c>
      <c r="Q265" s="26">
        <f>'1'!Q265*$G265</f>
        <v>0</v>
      </c>
      <c r="R265" s="26">
        <f>'1'!R265*$G265</f>
        <v>0</v>
      </c>
      <c r="S265" s="26">
        <f>'1'!S265*$G265</f>
        <v>0</v>
      </c>
      <c r="T265" s="26">
        <f>'1'!T265*$G265</f>
        <v>0</v>
      </c>
      <c r="U265" s="26">
        <f>'1'!U265*$G265</f>
        <v>0</v>
      </c>
      <c r="V265" s="26">
        <f>'1'!V265*$G265</f>
        <v>0</v>
      </c>
      <c r="W265" s="26">
        <f>'1'!W265*$G265</f>
        <v>0</v>
      </c>
      <c r="X265" s="26">
        <f>'1'!X265*$G265</f>
        <v>0</v>
      </c>
      <c r="Y265" s="26">
        <f>'1'!Y265*$G265</f>
        <v>0</v>
      </c>
      <c r="Z265" s="26">
        <f>'1'!Z265*$G265</f>
        <v>0</v>
      </c>
      <c r="AA265" s="26">
        <f>'1'!AA265*$G265</f>
        <v>0</v>
      </c>
      <c r="AB265" s="26">
        <f>'1'!AB265*$G265</f>
        <v>0</v>
      </c>
      <c r="AC265" s="26">
        <f>'1'!AC265*$G265</f>
        <v>0</v>
      </c>
      <c r="AD265" s="26">
        <f>'1'!AD265*$G265</f>
        <v>0</v>
      </c>
      <c r="AE265" s="26">
        <f>'1'!AE265*$G265</f>
        <v>0</v>
      </c>
      <c r="AF265" s="26">
        <f t="shared" si="16"/>
        <v>0</v>
      </c>
      <c r="AG265" s="26">
        <f t="shared" si="17"/>
        <v>0</v>
      </c>
      <c r="AH265" s="8">
        <f t="shared" si="18"/>
        <v>360</v>
      </c>
    </row>
    <row r="266" spans="1:34" x14ac:dyDescent="0.25">
      <c r="A266" s="8">
        <f t="shared" si="19"/>
        <v>361</v>
      </c>
      <c r="B266" s="1">
        <f>'1'!B266</f>
        <v>5791860</v>
      </c>
      <c r="C266" t="str">
        <f>'1'!C266</f>
        <v>EMS FEP SFGO Circuit Rerouting</v>
      </c>
      <c r="D266" s="1" t="str">
        <f>'1'!D266</f>
        <v>63</v>
      </c>
      <c r="E266" s="28">
        <f>'1'!E266</f>
        <v>45716</v>
      </c>
      <c r="F266" s="1" t="str">
        <f>'1'!F266</f>
        <v>TOO</v>
      </c>
      <c r="G266" s="27">
        <f>'7'!$R$35</f>
        <v>6.5367891337875572E-2</v>
      </c>
      <c r="H266" s="26">
        <f>'1'!H266*$G266</f>
        <v>733.29482609857689</v>
      </c>
      <c r="I266" s="26">
        <f>'1'!I266*$G266</f>
        <v>733.29482609857689</v>
      </c>
      <c r="J266" s="26">
        <f>'1'!J266*$G266</f>
        <v>733.29482609857689</v>
      </c>
      <c r="K266" s="26">
        <f>'1'!K266*$G266</f>
        <v>733.29482609857689</v>
      </c>
      <c r="L266" s="26">
        <f>'1'!L266*$G266</f>
        <v>733.29482609857689</v>
      </c>
      <c r="M266" s="26">
        <f>'1'!M266*$G266</f>
        <v>733.29482609857689</v>
      </c>
      <c r="N266" s="26">
        <f>'1'!N266*$G266</f>
        <v>733.29482609857689</v>
      </c>
      <c r="O266" s="26">
        <f>'1'!O266*$G266</f>
        <v>733.29482609857689</v>
      </c>
      <c r="P266" s="26">
        <f>'1'!P266*$G266</f>
        <v>733.29482609857689</v>
      </c>
      <c r="Q266" s="26">
        <f>'1'!Q266*$G266</f>
        <v>733.29482609857689</v>
      </c>
      <c r="R266" s="26">
        <f>'1'!R266*$G266</f>
        <v>733.29482609857689</v>
      </c>
      <c r="S266" s="26">
        <f>'1'!S266*$G266</f>
        <v>733.29482609857689</v>
      </c>
      <c r="T266" s="26">
        <f>'1'!T266*$G266</f>
        <v>0</v>
      </c>
      <c r="U266" s="26">
        <f>'1'!U266*$G266</f>
        <v>0</v>
      </c>
      <c r="V266" s="26">
        <f>'1'!V266*$G266</f>
        <v>0</v>
      </c>
      <c r="W266" s="26">
        <f>'1'!W266*$G266</f>
        <v>0</v>
      </c>
      <c r="X266" s="26">
        <f>'1'!X266*$G266</f>
        <v>0</v>
      </c>
      <c r="Y266" s="26">
        <f>'1'!Y266*$G266</f>
        <v>0</v>
      </c>
      <c r="Z266" s="26">
        <f>'1'!Z266*$G266</f>
        <v>0</v>
      </c>
      <c r="AA266" s="26">
        <f>'1'!AA266*$G266</f>
        <v>0</v>
      </c>
      <c r="AB266" s="26">
        <f>'1'!AB266*$G266</f>
        <v>0</v>
      </c>
      <c r="AC266" s="26">
        <f>'1'!AC266*$G266</f>
        <v>0</v>
      </c>
      <c r="AD266" s="26">
        <f>'1'!AD266*$G266</f>
        <v>0</v>
      </c>
      <c r="AE266" s="26">
        <f>'1'!AE266*$G266</f>
        <v>0</v>
      </c>
      <c r="AF266" s="26">
        <f t="shared" si="16"/>
        <v>8799.5379131829231</v>
      </c>
      <c r="AG266" s="26">
        <f t="shared" si="17"/>
        <v>0</v>
      </c>
      <c r="AH266" s="8">
        <f t="shared" si="18"/>
        <v>361</v>
      </c>
    </row>
    <row r="267" spans="1:34" x14ac:dyDescent="0.25">
      <c r="A267" s="8">
        <f t="shared" si="19"/>
        <v>362</v>
      </c>
      <c r="B267" s="1">
        <f>'1'!B267</f>
        <v>5792364</v>
      </c>
      <c r="C267" t="str">
        <f>'1'!C267</f>
        <v>TSRP_CV_SUB_TESLA</v>
      </c>
      <c r="D267" s="1" t="str">
        <f>'1'!D267</f>
        <v>63</v>
      </c>
      <c r="E267" s="28">
        <f>'1'!E267</f>
        <v>46724</v>
      </c>
      <c r="F267" s="1" t="str">
        <f>'1'!F267</f>
        <v>TOO</v>
      </c>
      <c r="G267" s="27">
        <f>'7'!$R$35</f>
        <v>6.5367891337875572E-2</v>
      </c>
      <c r="H267" s="26">
        <f>'1'!H267*$G267</f>
        <v>180.89419989658651</v>
      </c>
      <c r="I267" s="26">
        <f>'1'!I267*$G267</f>
        <v>180.89419989658651</v>
      </c>
      <c r="J267" s="26">
        <f>'1'!J267*$G267</f>
        <v>180.89419989658651</v>
      </c>
      <c r="K267" s="26">
        <f>'1'!K267*$G267</f>
        <v>180.89419989658651</v>
      </c>
      <c r="L267" s="26">
        <f>'1'!L267*$G267</f>
        <v>180.89419989658651</v>
      </c>
      <c r="M267" s="26">
        <f>'1'!M267*$G267</f>
        <v>180.89419989658651</v>
      </c>
      <c r="N267" s="26">
        <f>'1'!N267*$G267</f>
        <v>180.89419989658651</v>
      </c>
      <c r="O267" s="26">
        <f>'1'!O267*$G267</f>
        <v>180.89419989658651</v>
      </c>
      <c r="P267" s="26">
        <f>'1'!P267*$G267</f>
        <v>180.89419989658651</v>
      </c>
      <c r="Q267" s="26">
        <f>'1'!Q267*$G267</f>
        <v>180.89419989658651</v>
      </c>
      <c r="R267" s="26">
        <f>'1'!R267*$G267</f>
        <v>180.89419989658651</v>
      </c>
      <c r="S267" s="26">
        <f>'1'!S267*$G267</f>
        <v>180.89419989658651</v>
      </c>
      <c r="T267" s="26">
        <f>'1'!T267*$G267</f>
        <v>0</v>
      </c>
      <c r="U267" s="26">
        <f>'1'!U267*$G267</f>
        <v>0</v>
      </c>
      <c r="V267" s="26">
        <f>'1'!V267*$G267</f>
        <v>0</v>
      </c>
      <c r="W267" s="26">
        <f>'1'!W267*$G267</f>
        <v>0</v>
      </c>
      <c r="X267" s="26">
        <f>'1'!X267*$G267</f>
        <v>0</v>
      </c>
      <c r="Y267" s="26">
        <f>'1'!Y267*$G267</f>
        <v>0</v>
      </c>
      <c r="Z267" s="26">
        <f>'1'!Z267*$G267</f>
        <v>0</v>
      </c>
      <c r="AA267" s="26">
        <f>'1'!AA267*$G267</f>
        <v>0</v>
      </c>
      <c r="AB267" s="26">
        <f>'1'!AB267*$G267</f>
        <v>0</v>
      </c>
      <c r="AC267" s="26">
        <f>'1'!AC267*$G267</f>
        <v>0</v>
      </c>
      <c r="AD267" s="26">
        <f>'1'!AD267*$G267</f>
        <v>0</v>
      </c>
      <c r="AE267" s="26">
        <f>'1'!AE267*$G267</f>
        <v>0</v>
      </c>
      <c r="AF267" s="26">
        <f t="shared" si="16"/>
        <v>2170.7303987590381</v>
      </c>
      <c r="AG267" s="26">
        <f t="shared" si="17"/>
        <v>0</v>
      </c>
      <c r="AH267" s="8">
        <f t="shared" si="18"/>
        <v>362</v>
      </c>
    </row>
    <row r="268" spans="1:34" x14ac:dyDescent="0.25">
      <c r="A268" s="8">
        <f t="shared" si="19"/>
        <v>363</v>
      </c>
      <c r="B268" s="1">
        <f>'1'!B268</f>
        <v>5792376</v>
      </c>
      <c r="C268" t="str">
        <f>'1'!C268</f>
        <v>TSRP_CV_SUB_ATWATER</v>
      </c>
      <c r="D268" s="1" t="str">
        <f>'1'!D268</f>
        <v>63</v>
      </c>
      <c r="E268" s="28">
        <f>'1'!E268</f>
        <v>46539</v>
      </c>
      <c r="F268" s="1" t="str">
        <f>'1'!F268</f>
        <v>TOO</v>
      </c>
      <c r="G268" s="27">
        <f>'7'!$R$35</f>
        <v>6.5367891337875572E-2</v>
      </c>
      <c r="H268" s="26">
        <f>'1'!H268*$G268</f>
        <v>0</v>
      </c>
      <c r="I268" s="26">
        <f>'1'!I268*$G268</f>
        <v>0</v>
      </c>
      <c r="J268" s="26">
        <f>'1'!J268*$G268</f>
        <v>0</v>
      </c>
      <c r="K268" s="26">
        <f>'1'!K268*$G268</f>
        <v>0</v>
      </c>
      <c r="L268" s="26">
        <f>'1'!L268*$G268</f>
        <v>0</v>
      </c>
      <c r="M268" s="26">
        <f>'1'!M268*$G268</f>
        <v>0</v>
      </c>
      <c r="N268" s="26">
        <f>'1'!N268*$G268</f>
        <v>0</v>
      </c>
      <c r="O268" s="26">
        <f>'1'!O268*$G268</f>
        <v>0</v>
      </c>
      <c r="P268" s="26">
        <f>'1'!P268*$G268</f>
        <v>0</v>
      </c>
      <c r="Q268" s="26">
        <f>'1'!Q268*$G268</f>
        <v>0</v>
      </c>
      <c r="R268" s="26">
        <f>'1'!R268*$G268</f>
        <v>0</v>
      </c>
      <c r="S268" s="26">
        <f>'1'!S268*$G268</f>
        <v>0</v>
      </c>
      <c r="T268" s="26">
        <f>'1'!T268*$G268</f>
        <v>0</v>
      </c>
      <c r="U268" s="26">
        <f>'1'!U268*$G268</f>
        <v>0</v>
      </c>
      <c r="V268" s="26">
        <f>'1'!V268*$G268</f>
        <v>0</v>
      </c>
      <c r="W268" s="26">
        <f>'1'!W268*$G268</f>
        <v>0</v>
      </c>
      <c r="X268" s="26">
        <f>'1'!X268*$G268</f>
        <v>0</v>
      </c>
      <c r="Y268" s="26">
        <f>'1'!Y268*$G268</f>
        <v>0</v>
      </c>
      <c r="Z268" s="26">
        <f>'1'!Z268*$G268</f>
        <v>0</v>
      </c>
      <c r="AA268" s="26">
        <f>'1'!AA268*$G268</f>
        <v>0</v>
      </c>
      <c r="AB268" s="26">
        <f>'1'!AB268*$G268</f>
        <v>0</v>
      </c>
      <c r="AC268" s="26">
        <f>'1'!AC268*$G268</f>
        <v>0</v>
      </c>
      <c r="AD268" s="26">
        <f>'1'!AD268*$G268</f>
        <v>0</v>
      </c>
      <c r="AE268" s="26">
        <f>'1'!AE268*$G268</f>
        <v>0</v>
      </c>
      <c r="AF268" s="26">
        <f t="shared" si="16"/>
        <v>0</v>
      </c>
      <c r="AG268" s="26">
        <f t="shared" si="17"/>
        <v>0</v>
      </c>
      <c r="AH268" s="8">
        <f t="shared" si="18"/>
        <v>363</v>
      </c>
    </row>
    <row r="269" spans="1:34" x14ac:dyDescent="0.25">
      <c r="A269" s="8">
        <f t="shared" si="19"/>
        <v>364</v>
      </c>
      <c r="B269" s="1">
        <f>'1'!B269</f>
        <v>5792587</v>
      </c>
      <c r="C269" t="str">
        <f>'1'!C269</f>
        <v>TSRP_CV_SUB_BORDEN</v>
      </c>
      <c r="D269" s="1" t="str">
        <f>'1'!D269</f>
        <v>63</v>
      </c>
      <c r="E269" s="28">
        <f>'1'!E269</f>
        <v>46167</v>
      </c>
      <c r="F269" s="1" t="str">
        <f>'1'!F269</f>
        <v>TOO</v>
      </c>
      <c r="G269" s="27">
        <f>'7'!$R$35</f>
        <v>6.5367891337875572E-2</v>
      </c>
      <c r="H269" s="26">
        <f>'1'!H269*$G269</f>
        <v>0</v>
      </c>
      <c r="I269" s="26">
        <f>'1'!I269*$G269</f>
        <v>0</v>
      </c>
      <c r="J269" s="26">
        <f>'1'!J269*$G269</f>
        <v>0</v>
      </c>
      <c r="K269" s="26">
        <f>'1'!K269*$G269</f>
        <v>0</v>
      </c>
      <c r="L269" s="26">
        <f>'1'!L269*$G269</f>
        <v>0</v>
      </c>
      <c r="M269" s="26">
        <f>'1'!M269*$G269</f>
        <v>0</v>
      </c>
      <c r="N269" s="26">
        <f>'1'!N269*$G269</f>
        <v>0</v>
      </c>
      <c r="O269" s="26">
        <f>'1'!O269*$G269</f>
        <v>0</v>
      </c>
      <c r="P269" s="26">
        <f>'1'!P269*$G269</f>
        <v>0</v>
      </c>
      <c r="Q269" s="26">
        <f>'1'!Q269*$G269</f>
        <v>0</v>
      </c>
      <c r="R269" s="26">
        <f>'1'!R269*$G269</f>
        <v>0</v>
      </c>
      <c r="S269" s="26">
        <f>'1'!S269*$G269</f>
        <v>0</v>
      </c>
      <c r="T269" s="26">
        <f>'1'!T269*$G269</f>
        <v>0</v>
      </c>
      <c r="U269" s="26">
        <f>'1'!U269*$G269</f>
        <v>0</v>
      </c>
      <c r="V269" s="26">
        <f>'1'!V269*$G269</f>
        <v>0</v>
      </c>
      <c r="W269" s="26">
        <f>'1'!W269*$G269</f>
        <v>0</v>
      </c>
      <c r="X269" s="26">
        <f>'1'!X269*$G269</f>
        <v>0</v>
      </c>
      <c r="Y269" s="26">
        <f>'1'!Y269*$G269</f>
        <v>0</v>
      </c>
      <c r="Z269" s="26">
        <f>'1'!Z269*$G269</f>
        <v>0</v>
      </c>
      <c r="AA269" s="26">
        <f>'1'!AA269*$G269</f>
        <v>0</v>
      </c>
      <c r="AB269" s="26">
        <f>'1'!AB269*$G269</f>
        <v>0</v>
      </c>
      <c r="AC269" s="26">
        <f>'1'!AC269*$G269</f>
        <v>0</v>
      </c>
      <c r="AD269" s="26">
        <f>'1'!AD269*$G269</f>
        <v>0</v>
      </c>
      <c r="AE269" s="26">
        <f>'1'!AE269*$G269</f>
        <v>0</v>
      </c>
      <c r="AF269" s="26">
        <f t="shared" si="16"/>
        <v>0</v>
      </c>
      <c r="AG269" s="26">
        <f t="shared" si="17"/>
        <v>0</v>
      </c>
      <c r="AH269" s="8">
        <f t="shared" si="18"/>
        <v>364</v>
      </c>
    </row>
    <row r="270" spans="1:34" x14ac:dyDescent="0.25">
      <c r="A270" s="8">
        <f t="shared" si="19"/>
        <v>365</v>
      </c>
      <c r="B270" s="1">
        <f>'1'!B270</f>
        <v>5792589</v>
      </c>
      <c r="C270" t="str">
        <f>'1'!C270</f>
        <v>TSRP_CV_SUB_CANAL</v>
      </c>
      <c r="D270" s="1" t="str">
        <f>'1'!D270</f>
        <v>63</v>
      </c>
      <c r="E270" s="28">
        <f>'1'!E270</f>
        <v>46225</v>
      </c>
      <c r="F270" s="1" t="str">
        <f>'1'!F270</f>
        <v>TOO</v>
      </c>
      <c r="G270" s="27">
        <f>'7'!$R$35</f>
        <v>6.5367891337875572E-2</v>
      </c>
      <c r="H270" s="26">
        <f>'1'!H270*$G270</f>
        <v>0</v>
      </c>
      <c r="I270" s="26">
        <f>'1'!I270*$G270</f>
        <v>0</v>
      </c>
      <c r="J270" s="26">
        <f>'1'!J270*$G270</f>
        <v>0</v>
      </c>
      <c r="K270" s="26">
        <f>'1'!K270*$G270</f>
        <v>0</v>
      </c>
      <c r="L270" s="26">
        <f>'1'!L270*$G270</f>
        <v>0</v>
      </c>
      <c r="M270" s="26">
        <f>'1'!M270*$G270</f>
        <v>0</v>
      </c>
      <c r="N270" s="26">
        <f>'1'!N270*$G270</f>
        <v>0</v>
      </c>
      <c r="O270" s="26">
        <f>'1'!O270*$G270</f>
        <v>0</v>
      </c>
      <c r="P270" s="26">
        <f>'1'!P270*$G270</f>
        <v>0</v>
      </c>
      <c r="Q270" s="26">
        <f>'1'!Q270*$G270</f>
        <v>0</v>
      </c>
      <c r="R270" s="26">
        <f>'1'!R270*$G270</f>
        <v>0</v>
      </c>
      <c r="S270" s="26">
        <f>'1'!S270*$G270</f>
        <v>0</v>
      </c>
      <c r="T270" s="26">
        <f>'1'!T270*$G270</f>
        <v>0</v>
      </c>
      <c r="U270" s="26">
        <f>'1'!U270*$G270</f>
        <v>0</v>
      </c>
      <c r="V270" s="26">
        <f>'1'!V270*$G270</f>
        <v>0</v>
      </c>
      <c r="W270" s="26">
        <f>'1'!W270*$G270</f>
        <v>0</v>
      </c>
      <c r="X270" s="26">
        <f>'1'!X270*$G270</f>
        <v>0</v>
      </c>
      <c r="Y270" s="26">
        <f>'1'!Y270*$G270</f>
        <v>0</v>
      </c>
      <c r="Z270" s="26">
        <f>'1'!Z270*$G270</f>
        <v>0</v>
      </c>
      <c r="AA270" s="26">
        <f>'1'!AA270*$G270</f>
        <v>0</v>
      </c>
      <c r="AB270" s="26">
        <f>'1'!AB270*$G270</f>
        <v>0</v>
      </c>
      <c r="AC270" s="26">
        <f>'1'!AC270*$G270</f>
        <v>0</v>
      </c>
      <c r="AD270" s="26">
        <f>'1'!AD270*$G270</f>
        <v>0</v>
      </c>
      <c r="AE270" s="26">
        <f>'1'!AE270*$G270</f>
        <v>0</v>
      </c>
      <c r="AF270" s="26">
        <f t="shared" si="16"/>
        <v>0</v>
      </c>
      <c r="AG270" s="26">
        <f t="shared" si="17"/>
        <v>0</v>
      </c>
      <c r="AH270" s="8">
        <f t="shared" si="18"/>
        <v>365</v>
      </c>
    </row>
    <row r="271" spans="1:34" x14ac:dyDescent="0.25">
      <c r="A271" s="8">
        <f t="shared" si="19"/>
        <v>366</v>
      </c>
      <c r="B271" s="1">
        <f>'1'!B271</f>
        <v>5792597</v>
      </c>
      <c r="C271" t="str">
        <f>'1'!C271</f>
        <v>TSRP_CV_SUB_COUNTRY CLUB</v>
      </c>
      <c r="D271" s="1" t="str">
        <f>'1'!D271</f>
        <v>63</v>
      </c>
      <c r="E271" s="28">
        <f>'1'!E271</f>
        <v>46736</v>
      </c>
      <c r="F271" s="1" t="str">
        <f>'1'!F271</f>
        <v>TOO</v>
      </c>
      <c r="G271" s="27">
        <f>'7'!$R$35</f>
        <v>6.5367891337875572E-2</v>
      </c>
      <c r="H271" s="26">
        <f>'1'!H271*$G271</f>
        <v>0</v>
      </c>
      <c r="I271" s="26">
        <f>'1'!I271*$G271</f>
        <v>0</v>
      </c>
      <c r="J271" s="26">
        <f>'1'!J271*$G271</f>
        <v>0</v>
      </c>
      <c r="K271" s="26">
        <f>'1'!K271*$G271</f>
        <v>0</v>
      </c>
      <c r="L271" s="26">
        <f>'1'!L271*$G271</f>
        <v>0</v>
      </c>
      <c r="M271" s="26">
        <f>'1'!M271*$G271</f>
        <v>0</v>
      </c>
      <c r="N271" s="26">
        <f>'1'!N271*$G271</f>
        <v>0</v>
      </c>
      <c r="O271" s="26">
        <f>'1'!O271*$G271</f>
        <v>0</v>
      </c>
      <c r="P271" s="26">
        <f>'1'!P271*$G271</f>
        <v>0</v>
      </c>
      <c r="Q271" s="26">
        <f>'1'!Q271*$G271</f>
        <v>0</v>
      </c>
      <c r="R271" s="26">
        <f>'1'!R271*$G271</f>
        <v>0</v>
      </c>
      <c r="S271" s="26">
        <f>'1'!S271*$G271</f>
        <v>0</v>
      </c>
      <c r="T271" s="26">
        <f>'1'!T271*$G271</f>
        <v>0</v>
      </c>
      <c r="U271" s="26">
        <f>'1'!U271*$G271</f>
        <v>0</v>
      </c>
      <c r="V271" s="26">
        <f>'1'!V271*$G271</f>
        <v>0</v>
      </c>
      <c r="W271" s="26">
        <f>'1'!W271*$G271</f>
        <v>0</v>
      </c>
      <c r="X271" s="26">
        <f>'1'!X271*$G271</f>
        <v>0</v>
      </c>
      <c r="Y271" s="26">
        <f>'1'!Y271*$G271</f>
        <v>0</v>
      </c>
      <c r="Z271" s="26">
        <f>'1'!Z271*$G271</f>
        <v>0</v>
      </c>
      <c r="AA271" s="26">
        <f>'1'!AA271*$G271</f>
        <v>0</v>
      </c>
      <c r="AB271" s="26">
        <f>'1'!AB271*$G271</f>
        <v>0</v>
      </c>
      <c r="AC271" s="26">
        <f>'1'!AC271*$G271</f>
        <v>0</v>
      </c>
      <c r="AD271" s="26">
        <f>'1'!AD271*$G271</f>
        <v>0</v>
      </c>
      <c r="AE271" s="26">
        <f>'1'!AE271*$G271</f>
        <v>0</v>
      </c>
      <c r="AF271" s="26">
        <f t="shared" si="16"/>
        <v>0</v>
      </c>
      <c r="AG271" s="26">
        <f t="shared" si="17"/>
        <v>0</v>
      </c>
      <c r="AH271" s="8">
        <f t="shared" si="18"/>
        <v>366</v>
      </c>
    </row>
    <row r="272" spans="1:34" x14ac:dyDescent="0.25">
      <c r="A272" s="8">
        <f t="shared" si="19"/>
        <v>367</v>
      </c>
      <c r="B272" s="1">
        <f>'1'!B272</f>
        <v>5792605</v>
      </c>
      <c r="C272" t="str">
        <f>'1'!C272</f>
        <v>TSRP_CV_SUB_ELECTRA</v>
      </c>
      <c r="D272" s="1" t="str">
        <f>'1'!D272</f>
        <v>63</v>
      </c>
      <c r="E272" s="28">
        <f>'1'!E272</f>
        <v>46454</v>
      </c>
      <c r="F272" s="1" t="str">
        <f>'1'!F272</f>
        <v>TOO</v>
      </c>
      <c r="G272" s="27">
        <f>'7'!$R$35</f>
        <v>6.5367891337875572E-2</v>
      </c>
      <c r="H272" s="26">
        <f>'1'!H272*$G272</f>
        <v>0</v>
      </c>
      <c r="I272" s="26">
        <f>'1'!I272*$G272</f>
        <v>0</v>
      </c>
      <c r="J272" s="26">
        <f>'1'!J272*$G272</f>
        <v>0</v>
      </c>
      <c r="K272" s="26">
        <f>'1'!K272*$G272</f>
        <v>0</v>
      </c>
      <c r="L272" s="26">
        <f>'1'!L272*$G272</f>
        <v>0</v>
      </c>
      <c r="M272" s="26">
        <f>'1'!M272*$G272</f>
        <v>0</v>
      </c>
      <c r="N272" s="26">
        <f>'1'!N272*$G272</f>
        <v>0</v>
      </c>
      <c r="O272" s="26">
        <f>'1'!O272*$G272</f>
        <v>0</v>
      </c>
      <c r="P272" s="26">
        <f>'1'!P272*$G272</f>
        <v>0</v>
      </c>
      <c r="Q272" s="26">
        <f>'1'!Q272*$G272</f>
        <v>0</v>
      </c>
      <c r="R272" s="26">
        <f>'1'!R272*$G272</f>
        <v>0</v>
      </c>
      <c r="S272" s="26">
        <f>'1'!S272*$G272</f>
        <v>0</v>
      </c>
      <c r="T272" s="26">
        <f>'1'!T272*$G272</f>
        <v>0</v>
      </c>
      <c r="U272" s="26">
        <f>'1'!U272*$G272</f>
        <v>0</v>
      </c>
      <c r="V272" s="26">
        <f>'1'!V272*$G272</f>
        <v>0</v>
      </c>
      <c r="W272" s="26">
        <f>'1'!W272*$G272</f>
        <v>0</v>
      </c>
      <c r="X272" s="26">
        <f>'1'!X272*$G272</f>
        <v>0</v>
      </c>
      <c r="Y272" s="26">
        <f>'1'!Y272*$G272</f>
        <v>0</v>
      </c>
      <c r="Z272" s="26">
        <f>'1'!Z272*$G272</f>
        <v>0</v>
      </c>
      <c r="AA272" s="26">
        <f>'1'!AA272*$G272</f>
        <v>0</v>
      </c>
      <c r="AB272" s="26">
        <f>'1'!AB272*$G272</f>
        <v>0</v>
      </c>
      <c r="AC272" s="26">
        <f>'1'!AC272*$G272</f>
        <v>0</v>
      </c>
      <c r="AD272" s="26">
        <f>'1'!AD272*$G272</f>
        <v>0</v>
      </c>
      <c r="AE272" s="26">
        <f>'1'!AE272*$G272</f>
        <v>0</v>
      </c>
      <c r="AF272" s="26">
        <f t="shared" si="16"/>
        <v>0</v>
      </c>
      <c r="AG272" s="26">
        <f t="shared" si="17"/>
        <v>0</v>
      </c>
      <c r="AH272" s="8">
        <f t="shared" si="18"/>
        <v>367</v>
      </c>
    </row>
    <row r="273" spans="1:34" x14ac:dyDescent="0.25">
      <c r="A273" s="8">
        <f t="shared" si="19"/>
        <v>368</v>
      </c>
      <c r="B273" s="1">
        <f>'1'!B273</f>
        <v>5792607</v>
      </c>
      <c r="C273" t="str">
        <f>'1'!C273</f>
        <v>TSRP_CV_SUB_FIREBAUGH</v>
      </c>
      <c r="D273" s="1" t="str">
        <f>'1'!D273</f>
        <v>63</v>
      </c>
      <c r="E273" s="28">
        <f>'1'!E273</f>
        <v>46703</v>
      </c>
      <c r="F273" s="1" t="str">
        <f>'1'!F273</f>
        <v>TOO</v>
      </c>
      <c r="G273" s="27">
        <f>'7'!$R$35</f>
        <v>6.5367891337875572E-2</v>
      </c>
      <c r="H273" s="26">
        <f>'1'!H273*$G273</f>
        <v>0</v>
      </c>
      <c r="I273" s="26">
        <f>'1'!I273*$G273</f>
        <v>0</v>
      </c>
      <c r="J273" s="26">
        <f>'1'!J273*$G273</f>
        <v>0</v>
      </c>
      <c r="K273" s="26">
        <f>'1'!K273*$G273</f>
        <v>0</v>
      </c>
      <c r="L273" s="26">
        <f>'1'!L273*$G273</f>
        <v>0</v>
      </c>
      <c r="M273" s="26">
        <f>'1'!M273*$G273</f>
        <v>0</v>
      </c>
      <c r="N273" s="26">
        <f>'1'!N273*$G273</f>
        <v>0</v>
      </c>
      <c r="O273" s="26">
        <f>'1'!O273*$G273</f>
        <v>0</v>
      </c>
      <c r="P273" s="26">
        <f>'1'!P273*$G273</f>
        <v>0</v>
      </c>
      <c r="Q273" s="26">
        <f>'1'!Q273*$G273</f>
        <v>0</v>
      </c>
      <c r="R273" s="26">
        <f>'1'!R273*$G273</f>
        <v>0</v>
      </c>
      <c r="S273" s="26">
        <f>'1'!S273*$G273</f>
        <v>0</v>
      </c>
      <c r="T273" s="26">
        <f>'1'!T273*$G273</f>
        <v>0</v>
      </c>
      <c r="U273" s="26">
        <f>'1'!U273*$G273</f>
        <v>0</v>
      </c>
      <c r="V273" s="26">
        <f>'1'!V273*$G273</f>
        <v>0</v>
      </c>
      <c r="W273" s="26">
        <f>'1'!W273*$G273</f>
        <v>0</v>
      </c>
      <c r="X273" s="26">
        <f>'1'!X273*$G273</f>
        <v>0</v>
      </c>
      <c r="Y273" s="26">
        <f>'1'!Y273*$G273</f>
        <v>0</v>
      </c>
      <c r="Z273" s="26">
        <f>'1'!Z273*$G273</f>
        <v>0</v>
      </c>
      <c r="AA273" s="26">
        <f>'1'!AA273*$G273</f>
        <v>0</v>
      </c>
      <c r="AB273" s="26">
        <f>'1'!AB273*$G273</f>
        <v>0</v>
      </c>
      <c r="AC273" s="26">
        <f>'1'!AC273*$G273</f>
        <v>0</v>
      </c>
      <c r="AD273" s="26">
        <f>'1'!AD273*$G273</f>
        <v>0</v>
      </c>
      <c r="AE273" s="26">
        <f>'1'!AE273*$G273</f>
        <v>0</v>
      </c>
      <c r="AF273" s="26">
        <f t="shared" si="16"/>
        <v>0</v>
      </c>
      <c r="AG273" s="26">
        <f t="shared" si="17"/>
        <v>0</v>
      </c>
      <c r="AH273" s="8">
        <f t="shared" si="18"/>
        <v>368</v>
      </c>
    </row>
    <row r="274" spans="1:34" x14ac:dyDescent="0.25">
      <c r="A274" s="8">
        <f t="shared" si="19"/>
        <v>369</v>
      </c>
      <c r="B274" s="1">
        <f>'1'!B274</f>
        <v>5792608</v>
      </c>
      <c r="C274" t="str">
        <f>'1'!C274</f>
        <v>TSRP_CV_SUB_FRENCH CAMP</v>
      </c>
      <c r="D274" s="1" t="str">
        <f>'1'!D274</f>
        <v>63</v>
      </c>
      <c r="E274" s="28">
        <f>'1'!E274</f>
        <v>46514</v>
      </c>
      <c r="F274" s="1" t="str">
        <f>'1'!F274</f>
        <v>TOO</v>
      </c>
      <c r="G274" s="27">
        <f>'7'!$R$35</f>
        <v>6.5367891337875572E-2</v>
      </c>
      <c r="H274" s="26">
        <f>'1'!H274*$G274</f>
        <v>0</v>
      </c>
      <c r="I274" s="26">
        <f>'1'!I274*$G274</f>
        <v>0</v>
      </c>
      <c r="J274" s="26">
        <f>'1'!J274*$G274</f>
        <v>0</v>
      </c>
      <c r="K274" s="26">
        <f>'1'!K274*$G274</f>
        <v>0</v>
      </c>
      <c r="L274" s="26">
        <f>'1'!L274*$G274</f>
        <v>0</v>
      </c>
      <c r="M274" s="26">
        <f>'1'!M274*$G274</f>
        <v>0</v>
      </c>
      <c r="N274" s="26">
        <f>'1'!N274*$G274</f>
        <v>0</v>
      </c>
      <c r="O274" s="26">
        <f>'1'!O274*$G274</f>
        <v>0</v>
      </c>
      <c r="P274" s="26">
        <f>'1'!P274*$G274</f>
        <v>0</v>
      </c>
      <c r="Q274" s="26">
        <f>'1'!Q274*$G274</f>
        <v>0</v>
      </c>
      <c r="R274" s="26">
        <f>'1'!R274*$G274</f>
        <v>0</v>
      </c>
      <c r="S274" s="26">
        <f>'1'!S274*$G274</f>
        <v>0</v>
      </c>
      <c r="T274" s="26">
        <f>'1'!T274*$G274</f>
        <v>0</v>
      </c>
      <c r="U274" s="26">
        <f>'1'!U274*$G274</f>
        <v>0</v>
      </c>
      <c r="V274" s="26">
        <f>'1'!V274*$G274</f>
        <v>0</v>
      </c>
      <c r="W274" s="26">
        <f>'1'!W274*$G274</f>
        <v>0</v>
      </c>
      <c r="X274" s="26">
        <f>'1'!X274*$G274</f>
        <v>0</v>
      </c>
      <c r="Y274" s="26">
        <f>'1'!Y274*$G274</f>
        <v>0</v>
      </c>
      <c r="Z274" s="26">
        <f>'1'!Z274*$G274</f>
        <v>0</v>
      </c>
      <c r="AA274" s="26">
        <f>'1'!AA274*$G274</f>
        <v>0</v>
      </c>
      <c r="AB274" s="26">
        <f>'1'!AB274*$G274</f>
        <v>0</v>
      </c>
      <c r="AC274" s="26">
        <f>'1'!AC274*$G274</f>
        <v>0</v>
      </c>
      <c r="AD274" s="26">
        <f>'1'!AD274*$G274</f>
        <v>0</v>
      </c>
      <c r="AE274" s="26">
        <f>'1'!AE274*$G274</f>
        <v>0</v>
      </c>
      <c r="AF274" s="26">
        <f t="shared" si="16"/>
        <v>0</v>
      </c>
      <c r="AG274" s="26">
        <f t="shared" si="17"/>
        <v>0</v>
      </c>
      <c r="AH274" s="8">
        <f t="shared" si="18"/>
        <v>369</v>
      </c>
    </row>
    <row r="275" spans="1:34" x14ac:dyDescent="0.25">
      <c r="A275" s="8">
        <f t="shared" si="19"/>
        <v>370</v>
      </c>
      <c r="B275" s="1">
        <f>'1'!B275</f>
        <v>5792616</v>
      </c>
      <c r="C275" t="str">
        <f>'1'!C275</f>
        <v>TSRP_CV_SUB_KELSO</v>
      </c>
      <c r="D275" s="1" t="str">
        <f>'1'!D275</f>
        <v>63</v>
      </c>
      <c r="E275" s="28">
        <f>'1'!E275</f>
        <v>46513</v>
      </c>
      <c r="F275" s="1" t="str">
        <f>'1'!F275</f>
        <v>TOO</v>
      </c>
      <c r="G275" s="27">
        <f>'7'!$R$35</f>
        <v>6.5367891337875572E-2</v>
      </c>
      <c r="H275" s="26">
        <f>'1'!H275*$G275</f>
        <v>0</v>
      </c>
      <c r="I275" s="26">
        <f>'1'!I275*$G275</f>
        <v>0</v>
      </c>
      <c r="J275" s="26">
        <f>'1'!J275*$G275</f>
        <v>0</v>
      </c>
      <c r="K275" s="26">
        <f>'1'!K275*$G275</f>
        <v>0</v>
      </c>
      <c r="L275" s="26">
        <f>'1'!L275*$G275</f>
        <v>0</v>
      </c>
      <c r="M275" s="26">
        <f>'1'!M275*$G275</f>
        <v>0</v>
      </c>
      <c r="N275" s="26">
        <f>'1'!N275*$G275</f>
        <v>0</v>
      </c>
      <c r="O275" s="26">
        <f>'1'!O275*$G275</f>
        <v>0</v>
      </c>
      <c r="P275" s="26">
        <f>'1'!P275*$G275</f>
        <v>0</v>
      </c>
      <c r="Q275" s="26">
        <f>'1'!Q275*$G275</f>
        <v>0</v>
      </c>
      <c r="R275" s="26">
        <f>'1'!R275*$G275</f>
        <v>0</v>
      </c>
      <c r="S275" s="26">
        <f>'1'!S275*$G275</f>
        <v>0</v>
      </c>
      <c r="T275" s="26">
        <f>'1'!T275*$G275</f>
        <v>0</v>
      </c>
      <c r="U275" s="26">
        <f>'1'!U275*$G275</f>
        <v>0</v>
      </c>
      <c r="V275" s="26">
        <f>'1'!V275*$G275</f>
        <v>0</v>
      </c>
      <c r="W275" s="26">
        <f>'1'!W275*$G275</f>
        <v>0</v>
      </c>
      <c r="X275" s="26">
        <f>'1'!X275*$G275</f>
        <v>0</v>
      </c>
      <c r="Y275" s="26">
        <f>'1'!Y275*$G275</f>
        <v>0</v>
      </c>
      <c r="Z275" s="26">
        <f>'1'!Z275*$G275</f>
        <v>0</v>
      </c>
      <c r="AA275" s="26">
        <f>'1'!AA275*$G275</f>
        <v>0</v>
      </c>
      <c r="AB275" s="26">
        <f>'1'!AB275*$G275</f>
        <v>0</v>
      </c>
      <c r="AC275" s="26">
        <f>'1'!AC275*$G275</f>
        <v>0</v>
      </c>
      <c r="AD275" s="26">
        <f>'1'!AD275*$G275</f>
        <v>0</v>
      </c>
      <c r="AE275" s="26">
        <f>'1'!AE275*$G275</f>
        <v>0</v>
      </c>
      <c r="AF275" s="26">
        <f t="shared" si="16"/>
        <v>0</v>
      </c>
      <c r="AG275" s="26">
        <f t="shared" si="17"/>
        <v>0</v>
      </c>
      <c r="AH275" s="8">
        <f t="shared" si="18"/>
        <v>370</v>
      </c>
    </row>
    <row r="276" spans="1:34" x14ac:dyDescent="0.25">
      <c r="A276" s="8">
        <f t="shared" si="19"/>
        <v>371</v>
      </c>
      <c r="B276" s="1">
        <f>'1'!B276</f>
        <v>5792621</v>
      </c>
      <c r="C276" t="str">
        <f>'1'!C276</f>
        <v>TSRP_CV_SUB_LIVINGSTON</v>
      </c>
      <c r="D276" s="1" t="str">
        <f>'1'!D276</f>
        <v>63</v>
      </c>
      <c r="E276" s="28">
        <f>'1'!E276</f>
        <v>46402</v>
      </c>
      <c r="F276" s="1" t="str">
        <f>'1'!F276</f>
        <v>TOO</v>
      </c>
      <c r="G276" s="27">
        <f>'7'!$R$35</f>
        <v>6.5367891337875572E-2</v>
      </c>
      <c r="H276" s="26">
        <f>'1'!H276*$G276</f>
        <v>0</v>
      </c>
      <c r="I276" s="26">
        <f>'1'!I276*$G276</f>
        <v>0</v>
      </c>
      <c r="J276" s="26">
        <f>'1'!J276*$G276</f>
        <v>0</v>
      </c>
      <c r="K276" s="26">
        <f>'1'!K276*$G276</f>
        <v>0</v>
      </c>
      <c r="L276" s="26">
        <f>'1'!L276*$G276</f>
        <v>0</v>
      </c>
      <c r="M276" s="26">
        <f>'1'!M276*$G276</f>
        <v>0</v>
      </c>
      <c r="N276" s="26">
        <f>'1'!N276*$G276</f>
        <v>0</v>
      </c>
      <c r="O276" s="26">
        <f>'1'!O276*$G276</f>
        <v>0</v>
      </c>
      <c r="P276" s="26">
        <f>'1'!P276*$G276</f>
        <v>0</v>
      </c>
      <c r="Q276" s="26">
        <f>'1'!Q276*$G276</f>
        <v>0</v>
      </c>
      <c r="R276" s="26">
        <f>'1'!R276*$G276</f>
        <v>0</v>
      </c>
      <c r="S276" s="26">
        <f>'1'!S276*$G276</f>
        <v>0</v>
      </c>
      <c r="T276" s="26">
        <f>'1'!T276*$G276</f>
        <v>0</v>
      </c>
      <c r="U276" s="26">
        <f>'1'!U276*$G276</f>
        <v>0</v>
      </c>
      <c r="V276" s="26">
        <f>'1'!V276*$G276</f>
        <v>0</v>
      </c>
      <c r="W276" s="26">
        <f>'1'!W276*$G276</f>
        <v>0</v>
      </c>
      <c r="X276" s="26">
        <f>'1'!X276*$G276</f>
        <v>0</v>
      </c>
      <c r="Y276" s="26">
        <f>'1'!Y276*$G276</f>
        <v>0</v>
      </c>
      <c r="Z276" s="26">
        <f>'1'!Z276*$G276</f>
        <v>0</v>
      </c>
      <c r="AA276" s="26">
        <f>'1'!AA276*$G276</f>
        <v>0</v>
      </c>
      <c r="AB276" s="26">
        <f>'1'!AB276*$G276</f>
        <v>0</v>
      </c>
      <c r="AC276" s="26">
        <f>'1'!AC276*$G276</f>
        <v>0</v>
      </c>
      <c r="AD276" s="26">
        <f>'1'!AD276*$G276</f>
        <v>0</v>
      </c>
      <c r="AE276" s="26">
        <f>'1'!AE276*$G276</f>
        <v>0</v>
      </c>
      <c r="AF276" s="26">
        <f t="shared" si="16"/>
        <v>0</v>
      </c>
      <c r="AG276" s="26">
        <f t="shared" si="17"/>
        <v>0</v>
      </c>
      <c r="AH276" s="8">
        <f t="shared" si="18"/>
        <v>371</v>
      </c>
    </row>
    <row r="277" spans="1:34" x14ac:dyDescent="0.25">
      <c r="A277" s="8">
        <f t="shared" si="19"/>
        <v>372</v>
      </c>
      <c r="B277" s="1">
        <f>'1'!B277</f>
        <v>5792624</v>
      </c>
      <c r="C277" t="str">
        <f>'1'!C277</f>
        <v>TSRP_CV_SUB_LOS BANOS</v>
      </c>
      <c r="D277" s="1" t="str">
        <f>'1'!D277</f>
        <v>63</v>
      </c>
      <c r="E277" s="28">
        <f>'1'!E277</f>
        <v>46629</v>
      </c>
      <c r="F277" s="1" t="str">
        <f>'1'!F277</f>
        <v>TOO</v>
      </c>
      <c r="G277" s="27">
        <f>'7'!$R$35</f>
        <v>6.5367891337875572E-2</v>
      </c>
      <c r="H277" s="26">
        <f>'1'!H277*$G277</f>
        <v>0</v>
      </c>
      <c r="I277" s="26">
        <f>'1'!I277*$G277</f>
        <v>0</v>
      </c>
      <c r="J277" s="26">
        <f>'1'!J277*$G277</f>
        <v>0</v>
      </c>
      <c r="K277" s="26">
        <f>'1'!K277*$G277</f>
        <v>0</v>
      </c>
      <c r="L277" s="26">
        <f>'1'!L277*$G277</f>
        <v>0</v>
      </c>
      <c r="M277" s="26">
        <f>'1'!M277*$G277</f>
        <v>0</v>
      </c>
      <c r="N277" s="26">
        <f>'1'!N277*$G277</f>
        <v>0</v>
      </c>
      <c r="O277" s="26">
        <f>'1'!O277*$G277</f>
        <v>0</v>
      </c>
      <c r="P277" s="26">
        <f>'1'!P277*$G277</f>
        <v>0</v>
      </c>
      <c r="Q277" s="26">
        <f>'1'!Q277*$G277</f>
        <v>0</v>
      </c>
      <c r="R277" s="26">
        <f>'1'!R277*$G277</f>
        <v>0</v>
      </c>
      <c r="S277" s="26">
        <f>'1'!S277*$G277</f>
        <v>0</v>
      </c>
      <c r="T277" s="26">
        <f>'1'!T277*$G277</f>
        <v>0</v>
      </c>
      <c r="U277" s="26">
        <f>'1'!U277*$G277</f>
        <v>0</v>
      </c>
      <c r="V277" s="26">
        <f>'1'!V277*$G277</f>
        <v>0</v>
      </c>
      <c r="W277" s="26">
        <f>'1'!W277*$G277</f>
        <v>0</v>
      </c>
      <c r="X277" s="26">
        <f>'1'!X277*$G277</f>
        <v>0</v>
      </c>
      <c r="Y277" s="26">
        <f>'1'!Y277*$G277</f>
        <v>0</v>
      </c>
      <c r="Z277" s="26">
        <f>'1'!Z277*$G277</f>
        <v>0</v>
      </c>
      <c r="AA277" s="26">
        <f>'1'!AA277*$G277</f>
        <v>0</v>
      </c>
      <c r="AB277" s="26">
        <f>'1'!AB277*$G277</f>
        <v>0</v>
      </c>
      <c r="AC277" s="26">
        <f>'1'!AC277*$G277</f>
        <v>0</v>
      </c>
      <c r="AD277" s="26">
        <f>'1'!AD277*$G277</f>
        <v>0</v>
      </c>
      <c r="AE277" s="26">
        <f>'1'!AE277*$G277</f>
        <v>0</v>
      </c>
      <c r="AF277" s="26">
        <f t="shared" si="16"/>
        <v>0</v>
      </c>
      <c r="AG277" s="26">
        <f t="shared" si="17"/>
        <v>0</v>
      </c>
      <c r="AH277" s="8">
        <f t="shared" si="18"/>
        <v>372</v>
      </c>
    </row>
    <row r="278" spans="1:34" x14ac:dyDescent="0.25">
      <c r="A278" s="8">
        <f t="shared" si="19"/>
        <v>373</v>
      </c>
      <c r="B278" s="1">
        <f>'1'!B278</f>
        <v>5792625</v>
      </c>
      <c r="C278" t="str">
        <f>'1'!C278</f>
        <v>TSRP_CV_SUB_MADERA</v>
      </c>
      <c r="D278" s="1" t="str">
        <f>'1'!D278</f>
        <v>63</v>
      </c>
      <c r="E278" s="28">
        <f>'1'!E278</f>
        <v>46398</v>
      </c>
      <c r="F278" s="1" t="str">
        <f>'1'!F278</f>
        <v>TOO</v>
      </c>
      <c r="G278" s="27">
        <f>'7'!$R$35</f>
        <v>6.5367891337875572E-2</v>
      </c>
      <c r="H278" s="26">
        <f>'1'!H278*$G278</f>
        <v>0</v>
      </c>
      <c r="I278" s="26">
        <f>'1'!I278*$G278</f>
        <v>0</v>
      </c>
      <c r="J278" s="26">
        <f>'1'!J278*$G278</f>
        <v>0</v>
      </c>
      <c r="K278" s="26">
        <f>'1'!K278*$G278</f>
        <v>0</v>
      </c>
      <c r="L278" s="26">
        <f>'1'!L278*$G278</f>
        <v>0</v>
      </c>
      <c r="M278" s="26">
        <f>'1'!M278*$G278</f>
        <v>0</v>
      </c>
      <c r="N278" s="26">
        <f>'1'!N278*$G278</f>
        <v>0</v>
      </c>
      <c r="O278" s="26">
        <f>'1'!O278*$G278</f>
        <v>0</v>
      </c>
      <c r="P278" s="26">
        <f>'1'!P278*$G278</f>
        <v>0</v>
      </c>
      <c r="Q278" s="26">
        <f>'1'!Q278*$G278</f>
        <v>0</v>
      </c>
      <c r="R278" s="26">
        <f>'1'!R278*$G278</f>
        <v>0</v>
      </c>
      <c r="S278" s="26">
        <f>'1'!S278*$G278</f>
        <v>0</v>
      </c>
      <c r="T278" s="26">
        <f>'1'!T278*$G278</f>
        <v>0</v>
      </c>
      <c r="U278" s="26">
        <f>'1'!U278*$G278</f>
        <v>0</v>
      </c>
      <c r="V278" s="26">
        <f>'1'!V278*$G278</f>
        <v>0</v>
      </c>
      <c r="W278" s="26">
        <f>'1'!W278*$G278</f>
        <v>0</v>
      </c>
      <c r="X278" s="26">
        <f>'1'!X278*$G278</f>
        <v>0</v>
      </c>
      <c r="Y278" s="26">
        <f>'1'!Y278*$G278</f>
        <v>0</v>
      </c>
      <c r="Z278" s="26">
        <f>'1'!Z278*$G278</f>
        <v>0</v>
      </c>
      <c r="AA278" s="26">
        <f>'1'!AA278*$G278</f>
        <v>0</v>
      </c>
      <c r="AB278" s="26">
        <f>'1'!AB278*$G278</f>
        <v>0</v>
      </c>
      <c r="AC278" s="26">
        <f>'1'!AC278*$G278</f>
        <v>0</v>
      </c>
      <c r="AD278" s="26">
        <f>'1'!AD278*$G278</f>
        <v>0</v>
      </c>
      <c r="AE278" s="26">
        <f>'1'!AE278*$G278</f>
        <v>0</v>
      </c>
      <c r="AF278" s="26">
        <f t="shared" si="16"/>
        <v>0</v>
      </c>
      <c r="AG278" s="26">
        <f t="shared" si="17"/>
        <v>0</v>
      </c>
      <c r="AH278" s="8">
        <f t="shared" si="18"/>
        <v>373</v>
      </c>
    </row>
    <row r="279" spans="1:34" x14ac:dyDescent="0.25">
      <c r="A279" s="8">
        <f t="shared" si="19"/>
        <v>374</v>
      </c>
      <c r="B279" s="1">
        <f>'1'!B279</f>
        <v>5792628</v>
      </c>
      <c r="C279" t="str">
        <f>'1'!C279</f>
        <v>TSRP_CV_SUB_MARTELL</v>
      </c>
      <c r="D279" s="1" t="str">
        <f>'1'!D279</f>
        <v>63</v>
      </c>
      <c r="E279" s="28">
        <f>'1'!E279</f>
        <v>46470</v>
      </c>
      <c r="F279" s="1" t="str">
        <f>'1'!F279</f>
        <v>TOO</v>
      </c>
      <c r="G279" s="27">
        <f>'7'!$R$35</f>
        <v>6.5367891337875572E-2</v>
      </c>
      <c r="H279" s="26">
        <f>'1'!H279*$G279</f>
        <v>0</v>
      </c>
      <c r="I279" s="26">
        <f>'1'!I279*$G279</f>
        <v>0</v>
      </c>
      <c r="J279" s="26">
        <f>'1'!J279*$G279</f>
        <v>0</v>
      </c>
      <c r="K279" s="26">
        <f>'1'!K279*$G279</f>
        <v>0</v>
      </c>
      <c r="L279" s="26">
        <f>'1'!L279*$G279</f>
        <v>0</v>
      </c>
      <c r="M279" s="26">
        <f>'1'!M279*$G279</f>
        <v>0</v>
      </c>
      <c r="N279" s="26">
        <f>'1'!N279*$G279</f>
        <v>0</v>
      </c>
      <c r="O279" s="26">
        <f>'1'!O279*$G279</f>
        <v>0</v>
      </c>
      <c r="P279" s="26">
        <f>'1'!P279*$G279</f>
        <v>0</v>
      </c>
      <c r="Q279" s="26">
        <f>'1'!Q279*$G279</f>
        <v>0</v>
      </c>
      <c r="R279" s="26">
        <f>'1'!R279*$G279</f>
        <v>0</v>
      </c>
      <c r="S279" s="26">
        <f>'1'!S279*$G279</f>
        <v>0</v>
      </c>
      <c r="T279" s="26">
        <f>'1'!T279*$G279</f>
        <v>0</v>
      </c>
      <c r="U279" s="26">
        <f>'1'!U279*$G279</f>
        <v>0</v>
      </c>
      <c r="V279" s="26">
        <f>'1'!V279*$G279</f>
        <v>0</v>
      </c>
      <c r="W279" s="26">
        <f>'1'!W279*$G279</f>
        <v>0</v>
      </c>
      <c r="X279" s="26">
        <f>'1'!X279*$G279</f>
        <v>0</v>
      </c>
      <c r="Y279" s="26">
        <f>'1'!Y279*$G279</f>
        <v>0</v>
      </c>
      <c r="Z279" s="26">
        <f>'1'!Z279*$G279</f>
        <v>0</v>
      </c>
      <c r="AA279" s="26">
        <f>'1'!AA279*$G279</f>
        <v>0</v>
      </c>
      <c r="AB279" s="26">
        <f>'1'!AB279*$G279</f>
        <v>0</v>
      </c>
      <c r="AC279" s="26">
        <f>'1'!AC279*$G279</f>
        <v>0</v>
      </c>
      <c r="AD279" s="26">
        <f>'1'!AD279*$G279</f>
        <v>0</v>
      </c>
      <c r="AE279" s="26">
        <f>'1'!AE279*$G279</f>
        <v>0</v>
      </c>
      <c r="AF279" s="26">
        <f t="shared" si="16"/>
        <v>0</v>
      </c>
      <c r="AG279" s="26">
        <f t="shared" si="17"/>
        <v>0</v>
      </c>
      <c r="AH279" s="8">
        <f t="shared" si="18"/>
        <v>374</v>
      </c>
    </row>
    <row r="280" spans="1:34" x14ac:dyDescent="0.25">
      <c r="A280" s="8">
        <f t="shared" si="19"/>
        <v>375</v>
      </c>
      <c r="B280" s="1">
        <f>'1'!B280</f>
        <v>5792632</v>
      </c>
      <c r="C280" t="str">
        <f>'1'!C280</f>
        <v>TSRP_CV_SUB_MERCED</v>
      </c>
      <c r="D280" s="1" t="str">
        <f>'1'!D280</f>
        <v>63</v>
      </c>
      <c r="E280" s="28">
        <f>'1'!E280</f>
        <v>46645</v>
      </c>
      <c r="F280" s="1" t="str">
        <f>'1'!F280</f>
        <v>TOO</v>
      </c>
      <c r="G280" s="27">
        <f>'7'!$R$35</f>
        <v>6.5367891337875572E-2</v>
      </c>
      <c r="H280" s="26">
        <f>'1'!H280*$G280</f>
        <v>0</v>
      </c>
      <c r="I280" s="26">
        <f>'1'!I280*$G280</f>
        <v>0</v>
      </c>
      <c r="J280" s="26">
        <f>'1'!J280*$G280</f>
        <v>0</v>
      </c>
      <c r="K280" s="26">
        <f>'1'!K280*$G280</f>
        <v>0</v>
      </c>
      <c r="L280" s="26">
        <f>'1'!L280*$G280</f>
        <v>0</v>
      </c>
      <c r="M280" s="26">
        <f>'1'!M280*$G280</f>
        <v>0</v>
      </c>
      <c r="N280" s="26">
        <f>'1'!N280*$G280</f>
        <v>0</v>
      </c>
      <c r="O280" s="26">
        <f>'1'!O280*$G280</f>
        <v>0</v>
      </c>
      <c r="P280" s="26">
        <f>'1'!P280*$G280</f>
        <v>0</v>
      </c>
      <c r="Q280" s="26">
        <f>'1'!Q280*$G280</f>
        <v>0</v>
      </c>
      <c r="R280" s="26">
        <f>'1'!R280*$G280</f>
        <v>0</v>
      </c>
      <c r="S280" s="26">
        <f>'1'!S280*$G280</f>
        <v>0</v>
      </c>
      <c r="T280" s="26">
        <f>'1'!T280*$G280</f>
        <v>0</v>
      </c>
      <c r="U280" s="26">
        <f>'1'!U280*$G280</f>
        <v>0</v>
      </c>
      <c r="V280" s="26">
        <f>'1'!V280*$G280</f>
        <v>0</v>
      </c>
      <c r="W280" s="26">
        <f>'1'!W280*$G280</f>
        <v>0</v>
      </c>
      <c r="X280" s="26">
        <f>'1'!X280*$G280</f>
        <v>0</v>
      </c>
      <c r="Y280" s="26">
        <f>'1'!Y280*$G280</f>
        <v>0</v>
      </c>
      <c r="Z280" s="26">
        <f>'1'!Z280*$G280</f>
        <v>0</v>
      </c>
      <c r="AA280" s="26">
        <f>'1'!AA280*$G280</f>
        <v>0</v>
      </c>
      <c r="AB280" s="26">
        <f>'1'!AB280*$G280</f>
        <v>0</v>
      </c>
      <c r="AC280" s="26">
        <f>'1'!AC280*$G280</f>
        <v>0</v>
      </c>
      <c r="AD280" s="26">
        <f>'1'!AD280*$G280</f>
        <v>0</v>
      </c>
      <c r="AE280" s="26">
        <f>'1'!AE280*$G280</f>
        <v>0</v>
      </c>
      <c r="AF280" s="26">
        <f t="shared" si="16"/>
        <v>0</v>
      </c>
      <c r="AG280" s="26">
        <f t="shared" si="17"/>
        <v>0</v>
      </c>
      <c r="AH280" s="8">
        <f t="shared" si="18"/>
        <v>375</v>
      </c>
    </row>
    <row r="281" spans="1:34" x14ac:dyDescent="0.25">
      <c r="A281" s="8">
        <f t="shared" si="19"/>
        <v>376</v>
      </c>
      <c r="B281" s="1">
        <f>'1'!B281</f>
        <v>5792633</v>
      </c>
      <c r="C281" t="str">
        <f>'1'!C281</f>
        <v>TSRP_CV_SUB_MERCY SPRINGS SW STA</v>
      </c>
      <c r="D281" s="1" t="str">
        <f>'1'!D281</f>
        <v>63</v>
      </c>
      <c r="E281" s="28">
        <f>'1'!E281</f>
        <v>46391</v>
      </c>
      <c r="F281" s="1" t="str">
        <f>'1'!F281</f>
        <v>TOO</v>
      </c>
      <c r="G281" s="27">
        <f>'7'!$R$35</f>
        <v>6.5367891337875572E-2</v>
      </c>
      <c r="H281" s="26">
        <f>'1'!H281*$G281</f>
        <v>0</v>
      </c>
      <c r="I281" s="26">
        <f>'1'!I281*$G281</f>
        <v>0</v>
      </c>
      <c r="J281" s="26">
        <f>'1'!J281*$G281</f>
        <v>0</v>
      </c>
      <c r="K281" s="26">
        <f>'1'!K281*$G281</f>
        <v>0</v>
      </c>
      <c r="L281" s="26">
        <f>'1'!L281*$G281</f>
        <v>0</v>
      </c>
      <c r="M281" s="26">
        <f>'1'!M281*$G281</f>
        <v>0</v>
      </c>
      <c r="N281" s="26">
        <f>'1'!N281*$G281</f>
        <v>0</v>
      </c>
      <c r="O281" s="26">
        <f>'1'!O281*$G281</f>
        <v>0</v>
      </c>
      <c r="P281" s="26">
        <f>'1'!P281*$G281</f>
        <v>0</v>
      </c>
      <c r="Q281" s="26">
        <f>'1'!Q281*$G281</f>
        <v>0</v>
      </c>
      <c r="R281" s="26">
        <f>'1'!R281*$G281</f>
        <v>0</v>
      </c>
      <c r="S281" s="26">
        <f>'1'!S281*$G281</f>
        <v>0</v>
      </c>
      <c r="T281" s="26">
        <f>'1'!T281*$G281</f>
        <v>0</v>
      </c>
      <c r="U281" s="26">
        <f>'1'!U281*$G281</f>
        <v>0</v>
      </c>
      <c r="V281" s="26">
        <f>'1'!V281*$G281</f>
        <v>0</v>
      </c>
      <c r="W281" s="26">
        <f>'1'!W281*$G281</f>
        <v>0</v>
      </c>
      <c r="X281" s="26">
        <f>'1'!X281*$G281</f>
        <v>0</v>
      </c>
      <c r="Y281" s="26">
        <f>'1'!Y281*$G281</f>
        <v>0</v>
      </c>
      <c r="Z281" s="26">
        <f>'1'!Z281*$G281</f>
        <v>0</v>
      </c>
      <c r="AA281" s="26">
        <f>'1'!AA281*$G281</f>
        <v>0</v>
      </c>
      <c r="AB281" s="26">
        <f>'1'!AB281*$G281</f>
        <v>0</v>
      </c>
      <c r="AC281" s="26">
        <f>'1'!AC281*$G281</f>
        <v>0</v>
      </c>
      <c r="AD281" s="26">
        <f>'1'!AD281*$G281</f>
        <v>0</v>
      </c>
      <c r="AE281" s="26">
        <f>'1'!AE281*$G281</f>
        <v>0</v>
      </c>
      <c r="AF281" s="26">
        <f t="shared" si="16"/>
        <v>0</v>
      </c>
      <c r="AG281" s="26">
        <f t="shared" si="17"/>
        <v>0</v>
      </c>
      <c r="AH281" s="8">
        <f t="shared" si="18"/>
        <v>376</v>
      </c>
    </row>
    <row r="282" spans="1:34" x14ac:dyDescent="0.25">
      <c r="A282" s="8">
        <f t="shared" si="19"/>
        <v>377</v>
      </c>
      <c r="B282" s="1">
        <f>'1'!B282</f>
        <v>5792635</v>
      </c>
      <c r="C282" t="str">
        <f>'1'!C282</f>
        <v>TSRP_CV_SUB_MI-WUK</v>
      </c>
      <c r="D282" s="1" t="str">
        <f>'1'!D282</f>
        <v>63</v>
      </c>
      <c r="E282" s="28">
        <f>'1'!E282</f>
        <v>46555</v>
      </c>
      <c r="F282" s="1" t="str">
        <f>'1'!F282</f>
        <v>TOO</v>
      </c>
      <c r="G282" s="27">
        <f>'7'!$R$35</f>
        <v>6.5367891337875572E-2</v>
      </c>
      <c r="H282" s="26">
        <f>'1'!H282*$G282</f>
        <v>0</v>
      </c>
      <c r="I282" s="26">
        <f>'1'!I282*$G282</f>
        <v>0</v>
      </c>
      <c r="J282" s="26">
        <f>'1'!J282*$G282</f>
        <v>0</v>
      </c>
      <c r="K282" s="26">
        <f>'1'!K282*$G282</f>
        <v>0</v>
      </c>
      <c r="L282" s="26">
        <f>'1'!L282*$G282</f>
        <v>0</v>
      </c>
      <c r="M282" s="26">
        <f>'1'!M282*$G282</f>
        <v>0</v>
      </c>
      <c r="N282" s="26">
        <f>'1'!N282*$G282</f>
        <v>0</v>
      </c>
      <c r="O282" s="26">
        <f>'1'!O282*$G282</f>
        <v>0</v>
      </c>
      <c r="P282" s="26">
        <f>'1'!P282*$G282</f>
        <v>0</v>
      </c>
      <c r="Q282" s="26">
        <f>'1'!Q282*$G282</f>
        <v>0</v>
      </c>
      <c r="R282" s="26">
        <f>'1'!R282*$G282</f>
        <v>0</v>
      </c>
      <c r="S282" s="26">
        <f>'1'!S282*$G282</f>
        <v>0</v>
      </c>
      <c r="T282" s="26">
        <f>'1'!T282*$G282</f>
        <v>0</v>
      </c>
      <c r="U282" s="26">
        <f>'1'!U282*$G282</f>
        <v>0</v>
      </c>
      <c r="V282" s="26">
        <f>'1'!V282*$G282</f>
        <v>0</v>
      </c>
      <c r="W282" s="26">
        <f>'1'!W282*$G282</f>
        <v>0</v>
      </c>
      <c r="X282" s="26">
        <f>'1'!X282*$G282</f>
        <v>0</v>
      </c>
      <c r="Y282" s="26">
        <f>'1'!Y282*$G282</f>
        <v>0</v>
      </c>
      <c r="Z282" s="26">
        <f>'1'!Z282*$G282</f>
        <v>0</v>
      </c>
      <c r="AA282" s="26">
        <f>'1'!AA282*$G282</f>
        <v>0</v>
      </c>
      <c r="AB282" s="26">
        <f>'1'!AB282*$G282</f>
        <v>0</v>
      </c>
      <c r="AC282" s="26">
        <f>'1'!AC282*$G282</f>
        <v>0</v>
      </c>
      <c r="AD282" s="26">
        <f>'1'!AD282*$G282</f>
        <v>0</v>
      </c>
      <c r="AE282" s="26">
        <f>'1'!AE282*$G282</f>
        <v>0</v>
      </c>
      <c r="AF282" s="26">
        <f t="shared" si="16"/>
        <v>0</v>
      </c>
      <c r="AG282" s="26">
        <f t="shared" si="17"/>
        <v>0</v>
      </c>
      <c r="AH282" s="8">
        <f t="shared" si="18"/>
        <v>377</v>
      </c>
    </row>
    <row r="283" spans="1:34" x14ac:dyDescent="0.25">
      <c r="A283" s="8">
        <f t="shared" si="19"/>
        <v>378</v>
      </c>
      <c r="B283" s="1">
        <f>'1'!B283</f>
        <v>5792643</v>
      </c>
      <c r="C283" t="str">
        <f>'1'!C283</f>
        <v>TSRP_CV_SUB_PANOCHE</v>
      </c>
      <c r="D283" s="1" t="str">
        <f>'1'!D283</f>
        <v>63</v>
      </c>
      <c r="E283" s="28">
        <f>'1'!E283</f>
        <v>46555</v>
      </c>
      <c r="F283" s="1" t="str">
        <f>'1'!F283</f>
        <v>TOO</v>
      </c>
      <c r="G283" s="27">
        <f>'7'!$R$35</f>
        <v>6.5367891337875572E-2</v>
      </c>
      <c r="H283" s="26">
        <f>'1'!H283*$G283</f>
        <v>0</v>
      </c>
      <c r="I283" s="26">
        <f>'1'!I283*$G283</f>
        <v>0</v>
      </c>
      <c r="J283" s="26">
        <f>'1'!J283*$G283</f>
        <v>0</v>
      </c>
      <c r="K283" s="26">
        <f>'1'!K283*$G283</f>
        <v>0</v>
      </c>
      <c r="L283" s="26">
        <f>'1'!L283*$G283</f>
        <v>0</v>
      </c>
      <c r="M283" s="26">
        <f>'1'!M283*$G283</f>
        <v>0</v>
      </c>
      <c r="N283" s="26">
        <f>'1'!N283*$G283</f>
        <v>0</v>
      </c>
      <c r="O283" s="26">
        <f>'1'!O283*$G283</f>
        <v>0</v>
      </c>
      <c r="P283" s="26">
        <f>'1'!P283*$G283</f>
        <v>0</v>
      </c>
      <c r="Q283" s="26">
        <f>'1'!Q283*$G283</f>
        <v>0</v>
      </c>
      <c r="R283" s="26">
        <f>'1'!R283*$G283</f>
        <v>0</v>
      </c>
      <c r="S283" s="26">
        <f>'1'!S283*$G283</f>
        <v>0</v>
      </c>
      <c r="T283" s="26">
        <f>'1'!T283*$G283</f>
        <v>0</v>
      </c>
      <c r="U283" s="26">
        <f>'1'!U283*$G283</f>
        <v>0</v>
      </c>
      <c r="V283" s="26">
        <f>'1'!V283*$G283</f>
        <v>0</v>
      </c>
      <c r="W283" s="26">
        <f>'1'!W283*$G283</f>
        <v>0</v>
      </c>
      <c r="X283" s="26">
        <f>'1'!X283*$G283</f>
        <v>0</v>
      </c>
      <c r="Y283" s="26">
        <f>'1'!Y283*$G283</f>
        <v>0</v>
      </c>
      <c r="Z283" s="26">
        <f>'1'!Z283*$G283</f>
        <v>0</v>
      </c>
      <c r="AA283" s="26">
        <f>'1'!AA283*$G283</f>
        <v>0</v>
      </c>
      <c r="AB283" s="26">
        <f>'1'!AB283*$G283</f>
        <v>0</v>
      </c>
      <c r="AC283" s="26">
        <f>'1'!AC283*$G283</f>
        <v>0</v>
      </c>
      <c r="AD283" s="26">
        <f>'1'!AD283*$G283</f>
        <v>0</v>
      </c>
      <c r="AE283" s="26">
        <f>'1'!AE283*$G283</f>
        <v>0</v>
      </c>
      <c r="AF283" s="26">
        <f t="shared" si="16"/>
        <v>0</v>
      </c>
      <c r="AG283" s="26">
        <f t="shared" si="17"/>
        <v>0</v>
      </c>
      <c r="AH283" s="8">
        <f t="shared" si="18"/>
        <v>378</v>
      </c>
    </row>
    <row r="284" spans="1:34" x14ac:dyDescent="0.25">
      <c r="A284" s="8">
        <f t="shared" si="19"/>
        <v>379</v>
      </c>
      <c r="B284" s="1">
        <f>'1'!B284</f>
        <v>5792649</v>
      </c>
      <c r="C284" t="str">
        <f>'1'!C284</f>
        <v>TSRP_CV_SUB_SALADO</v>
      </c>
      <c r="D284" s="1" t="str">
        <f>'1'!D284</f>
        <v>63</v>
      </c>
      <c r="E284" s="28">
        <f>'1'!E284</f>
        <v>46692</v>
      </c>
      <c r="F284" s="1" t="str">
        <f>'1'!F284</f>
        <v>TOO</v>
      </c>
      <c r="G284" s="27">
        <f>'7'!$R$35</f>
        <v>6.5367891337875572E-2</v>
      </c>
      <c r="H284" s="26">
        <f>'1'!H284*$G284</f>
        <v>0</v>
      </c>
      <c r="I284" s="26">
        <f>'1'!I284*$G284</f>
        <v>0</v>
      </c>
      <c r="J284" s="26">
        <f>'1'!J284*$G284</f>
        <v>0</v>
      </c>
      <c r="K284" s="26">
        <f>'1'!K284*$G284</f>
        <v>0</v>
      </c>
      <c r="L284" s="26">
        <f>'1'!L284*$G284</f>
        <v>0</v>
      </c>
      <c r="M284" s="26">
        <f>'1'!M284*$G284</f>
        <v>0</v>
      </c>
      <c r="N284" s="26">
        <f>'1'!N284*$G284</f>
        <v>0</v>
      </c>
      <c r="O284" s="26">
        <f>'1'!O284*$G284</f>
        <v>0</v>
      </c>
      <c r="P284" s="26">
        <f>'1'!P284*$G284</f>
        <v>0</v>
      </c>
      <c r="Q284" s="26">
        <f>'1'!Q284*$G284</f>
        <v>0</v>
      </c>
      <c r="R284" s="26">
        <f>'1'!R284*$G284</f>
        <v>0</v>
      </c>
      <c r="S284" s="26">
        <f>'1'!S284*$G284</f>
        <v>0</v>
      </c>
      <c r="T284" s="26">
        <f>'1'!T284*$G284</f>
        <v>0</v>
      </c>
      <c r="U284" s="26">
        <f>'1'!U284*$G284</f>
        <v>0</v>
      </c>
      <c r="V284" s="26">
        <f>'1'!V284*$G284</f>
        <v>0</v>
      </c>
      <c r="W284" s="26">
        <f>'1'!W284*$G284</f>
        <v>0</v>
      </c>
      <c r="X284" s="26">
        <f>'1'!X284*$G284</f>
        <v>0</v>
      </c>
      <c r="Y284" s="26">
        <f>'1'!Y284*$G284</f>
        <v>0</v>
      </c>
      <c r="Z284" s="26">
        <f>'1'!Z284*$G284</f>
        <v>0</v>
      </c>
      <c r="AA284" s="26">
        <f>'1'!AA284*$G284</f>
        <v>0</v>
      </c>
      <c r="AB284" s="26">
        <f>'1'!AB284*$G284</f>
        <v>0</v>
      </c>
      <c r="AC284" s="26">
        <f>'1'!AC284*$G284</f>
        <v>0</v>
      </c>
      <c r="AD284" s="26">
        <f>'1'!AD284*$G284</f>
        <v>0</v>
      </c>
      <c r="AE284" s="26">
        <f>'1'!AE284*$G284</f>
        <v>0</v>
      </c>
      <c r="AF284" s="26">
        <f t="shared" si="16"/>
        <v>0</v>
      </c>
      <c r="AG284" s="26">
        <f t="shared" si="17"/>
        <v>0</v>
      </c>
      <c r="AH284" s="8">
        <f t="shared" si="18"/>
        <v>379</v>
      </c>
    </row>
    <row r="285" spans="1:34" x14ac:dyDescent="0.25">
      <c r="A285" s="8">
        <f t="shared" si="19"/>
        <v>380</v>
      </c>
      <c r="B285" s="1">
        <f>'1'!B285</f>
        <v>5792663</v>
      </c>
      <c r="C285" t="str">
        <f>'1'!C285</f>
        <v>TSRP_CV_SUB_TRACY</v>
      </c>
      <c r="D285" s="1" t="str">
        <f>'1'!D285</f>
        <v>63</v>
      </c>
      <c r="E285" s="28">
        <f>'1'!E285</f>
        <v>46475</v>
      </c>
      <c r="F285" s="1" t="str">
        <f>'1'!F285</f>
        <v>TOO</v>
      </c>
      <c r="G285" s="27">
        <f>'7'!$R$35</f>
        <v>6.5367891337875572E-2</v>
      </c>
      <c r="H285" s="26">
        <f>'1'!H285*$G285</f>
        <v>0</v>
      </c>
      <c r="I285" s="26">
        <f>'1'!I285*$G285</f>
        <v>0</v>
      </c>
      <c r="J285" s="26">
        <f>'1'!J285*$G285</f>
        <v>0</v>
      </c>
      <c r="K285" s="26">
        <f>'1'!K285*$G285</f>
        <v>0</v>
      </c>
      <c r="L285" s="26">
        <f>'1'!L285*$G285</f>
        <v>0</v>
      </c>
      <c r="M285" s="26">
        <f>'1'!M285*$G285</f>
        <v>0</v>
      </c>
      <c r="N285" s="26">
        <f>'1'!N285*$G285</f>
        <v>0</v>
      </c>
      <c r="O285" s="26">
        <f>'1'!O285*$G285</f>
        <v>0</v>
      </c>
      <c r="P285" s="26">
        <f>'1'!P285*$G285</f>
        <v>0</v>
      </c>
      <c r="Q285" s="26">
        <f>'1'!Q285*$G285</f>
        <v>0</v>
      </c>
      <c r="R285" s="26">
        <f>'1'!R285*$G285</f>
        <v>0</v>
      </c>
      <c r="S285" s="26">
        <f>'1'!S285*$G285</f>
        <v>0</v>
      </c>
      <c r="T285" s="26">
        <f>'1'!T285*$G285</f>
        <v>0</v>
      </c>
      <c r="U285" s="26">
        <f>'1'!U285*$G285</f>
        <v>0</v>
      </c>
      <c r="V285" s="26">
        <f>'1'!V285*$G285</f>
        <v>0</v>
      </c>
      <c r="W285" s="26">
        <f>'1'!W285*$G285</f>
        <v>0</v>
      </c>
      <c r="X285" s="26">
        <f>'1'!X285*$G285</f>
        <v>0</v>
      </c>
      <c r="Y285" s="26">
        <f>'1'!Y285*$G285</f>
        <v>0</v>
      </c>
      <c r="Z285" s="26">
        <f>'1'!Z285*$G285</f>
        <v>0</v>
      </c>
      <c r="AA285" s="26">
        <f>'1'!AA285*$G285</f>
        <v>0</v>
      </c>
      <c r="AB285" s="26">
        <f>'1'!AB285*$G285</f>
        <v>0</v>
      </c>
      <c r="AC285" s="26">
        <f>'1'!AC285*$G285</f>
        <v>0</v>
      </c>
      <c r="AD285" s="26">
        <f>'1'!AD285*$G285</f>
        <v>0</v>
      </c>
      <c r="AE285" s="26">
        <f>'1'!AE285*$G285</f>
        <v>0</v>
      </c>
      <c r="AF285" s="26">
        <f t="shared" si="16"/>
        <v>0</v>
      </c>
      <c r="AG285" s="26">
        <f t="shared" si="17"/>
        <v>0</v>
      </c>
      <c r="AH285" s="8">
        <f t="shared" si="18"/>
        <v>380</v>
      </c>
    </row>
    <row r="286" spans="1:34" x14ac:dyDescent="0.25">
      <c r="A286" s="8">
        <f t="shared" si="19"/>
        <v>381</v>
      </c>
      <c r="B286" s="1">
        <f>'1'!B286</f>
        <v>5792698</v>
      </c>
      <c r="C286" t="str">
        <f>'1'!C286</f>
        <v>TSRP_CV_SUB_RIVERBANK</v>
      </c>
      <c r="D286" s="1" t="str">
        <f>'1'!D286</f>
        <v>63</v>
      </c>
      <c r="E286" s="28">
        <f>'1'!E286</f>
        <v>46709</v>
      </c>
      <c r="F286" s="1" t="str">
        <f>'1'!F286</f>
        <v>TOLO</v>
      </c>
      <c r="G286" s="27">
        <f>'7'!$R$35</f>
        <v>6.5367891337875572E-2</v>
      </c>
      <c r="H286" s="26">
        <f>'1'!H286*$G286</f>
        <v>0</v>
      </c>
      <c r="I286" s="26">
        <f>'1'!I286*$G286</f>
        <v>0</v>
      </c>
      <c r="J286" s="26">
        <f>'1'!J286*$G286</f>
        <v>0</v>
      </c>
      <c r="K286" s="26">
        <f>'1'!K286*$G286</f>
        <v>0</v>
      </c>
      <c r="L286" s="26">
        <f>'1'!L286*$G286</f>
        <v>0</v>
      </c>
      <c r="M286" s="26">
        <f>'1'!M286*$G286</f>
        <v>0</v>
      </c>
      <c r="N286" s="26">
        <f>'1'!N286*$G286</f>
        <v>0</v>
      </c>
      <c r="O286" s="26">
        <f>'1'!O286*$G286</f>
        <v>0</v>
      </c>
      <c r="P286" s="26">
        <f>'1'!P286*$G286</f>
        <v>0</v>
      </c>
      <c r="Q286" s="26">
        <f>'1'!Q286*$G286</f>
        <v>0</v>
      </c>
      <c r="R286" s="26">
        <f>'1'!R286*$G286</f>
        <v>0</v>
      </c>
      <c r="S286" s="26">
        <f>'1'!S286*$G286</f>
        <v>0</v>
      </c>
      <c r="T286" s="26">
        <f>'1'!T286*$G286</f>
        <v>0</v>
      </c>
      <c r="U286" s="26">
        <f>'1'!U286*$G286</f>
        <v>0</v>
      </c>
      <c r="V286" s="26">
        <f>'1'!V286*$G286</f>
        <v>0</v>
      </c>
      <c r="W286" s="26">
        <f>'1'!W286*$G286</f>
        <v>0</v>
      </c>
      <c r="X286" s="26">
        <f>'1'!X286*$G286</f>
        <v>0</v>
      </c>
      <c r="Y286" s="26">
        <f>'1'!Y286*$G286</f>
        <v>0</v>
      </c>
      <c r="Z286" s="26">
        <f>'1'!Z286*$G286</f>
        <v>0</v>
      </c>
      <c r="AA286" s="26">
        <f>'1'!AA286*$G286</f>
        <v>0</v>
      </c>
      <c r="AB286" s="26">
        <f>'1'!AB286*$G286</f>
        <v>0</v>
      </c>
      <c r="AC286" s="26">
        <f>'1'!AC286*$G286</f>
        <v>0</v>
      </c>
      <c r="AD286" s="26">
        <f>'1'!AD286*$G286</f>
        <v>0</v>
      </c>
      <c r="AE286" s="26">
        <f>'1'!AE286*$G286</f>
        <v>0</v>
      </c>
      <c r="AF286" s="26">
        <f t="shared" si="16"/>
        <v>0</v>
      </c>
      <c r="AG286" s="26">
        <f t="shared" si="17"/>
        <v>0</v>
      </c>
      <c r="AH286" s="8">
        <f t="shared" si="18"/>
        <v>381</v>
      </c>
    </row>
    <row r="287" spans="1:34" x14ac:dyDescent="0.25">
      <c r="A287" s="8">
        <f t="shared" si="19"/>
        <v>382</v>
      </c>
      <c r="B287" s="1">
        <f>'1'!B287</f>
        <v>5792849</v>
      </c>
      <c r="C287" t="str">
        <f>'1'!C287</f>
        <v>TSRP_CV_SUB_CROW CREEK SS</v>
      </c>
      <c r="D287" s="1" t="str">
        <f>'1'!D287</f>
        <v>63</v>
      </c>
      <c r="E287" s="28">
        <f>'1'!E287</f>
        <v>46077</v>
      </c>
      <c r="F287" s="1" t="str">
        <f>'1'!F287</f>
        <v>TOO</v>
      </c>
      <c r="G287" s="27">
        <f>'7'!$R$35</f>
        <v>6.5367891337875572E-2</v>
      </c>
      <c r="H287" s="26">
        <f>'1'!H287*$G287</f>
        <v>0</v>
      </c>
      <c r="I287" s="26">
        <f>'1'!I287*$G287</f>
        <v>0</v>
      </c>
      <c r="J287" s="26">
        <f>'1'!J287*$G287</f>
        <v>0</v>
      </c>
      <c r="K287" s="26">
        <f>'1'!K287*$G287</f>
        <v>0</v>
      </c>
      <c r="L287" s="26">
        <f>'1'!L287*$G287</f>
        <v>0</v>
      </c>
      <c r="M287" s="26">
        <f>'1'!M287*$G287</f>
        <v>0</v>
      </c>
      <c r="N287" s="26">
        <f>'1'!N287*$G287</f>
        <v>0</v>
      </c>
      <c r="O287" s="26">
        <f>'1'!O287*$G287</f>
        <v>0</v>
      </c>
      <c r="P287" s="26">
        <f>'1'!P287*$G287</f>
        <v>0</v>
      </c>
      <c r="Q287" s="26">
        <f>'1'!Q287*$G287</f>
        <v>0</v>
      </c>
      <c r="R287" s="26">
        <f>'1'!R287*$G287</f>
        <v>0</v>
      </c>
      <c r="S287" s="26">
        <f>'1'!S287*$G287</f>
        <v>0</v>
      </c>
      <c r="T287" s="26">
        <f>'1'!T287*$G287</f>
        <v>0</v>
      </c>
      <c r="U287" s="26">
        <f>'1'!U287*$G287</f>
        <v>0</v>
      </c>
      <c r="V287" s="26">
        <f>'1'!V287*$G287</f>
        <v>0</v>
      </c>
      <c r="W287" s="26">
        <f>'1'!W287*$G287</f>
        <v>0</v>
      </c>
      <c r="X287" s="26">
        <f>'1'!X287*$G287</f>
        <v>0</v>
      </c>
      <c r="Y287" s="26">
        <f>'1'!Y287*$G287</f>
        <v>0</v>
      </c>
      <c r="Z287" s="26">
        <f>'1'!Z287*$G287</f>
        <v>0</v>
      </c>
      <c r="AA287" s="26">
        <f>'1'!AA287*$G287</f>
        <v>0</v>
      </c>
      <c r="AB287" s="26">
        <f>'1'!AB287*$G287</f>
        <v>0</v>
      </c>
      <c r="AC287" s="26">
        <f>'1'!AC287*$G287</f>
        <v>0</v>
      </c>
      <c r="AD287" s="26">
        <f>'1'!AD287*$G287</f>
        <v>0</v>
      </c>
      <c r="AE287" s="26">
        <f>'1'!AE287*$G287</f>
        <v>0</v>
      </c>
      <c r="AF287" s="26">
        <f t="shared" si="16"/>
        <v>0</v>
      </c>
      <c r="AG287" s="26">
        <f t="shared" si="17"/>
        <v>0</v>
      </c>
      <c r="AH287" s="8">
        <f t="shared" si="18"/>
        <v>382</v>
      </c>
    </row>
    <row r="288" spans="1:34" x14ac:dyDescent="0.25">
      <c r="A288" s="8">
        <f t="shared" si="19"/>
        <v>383</v>
      </c>
      <c r="B288" s="1">
        <f>'1'!B288</f>
        <v>5792850</v>
      </c>
      <c r="C288" t="str">
        <f>'1'!C288</f>
        <v>TSRP_CV_SUB_QUINTO</v>
      </c>
      <c r="D288" s="1" t="str">
        <f>'1'!D288</f>
        <v>63</v>
      </c>
      <c r="E288" s="28">
        <f>'1'!E288</f>
        <v>46290</v>
      </c>
      <c r="F288" s="1" t="str">
        <f>'1'!F288</f>
        <v>TOO</v>
      </c>
      <c r="G288" s="27">
        <f>'7'!$R$35</f>
        <v>6.5367891337875572E-2</v>
      </c>
      <c r="H288" s="26">
        <f>'1'!H288*$G288</f>
        <v>0</v>
      </c>
      <c r="I288" s="26">
        <f>'1'!I288*$G288</f>
        <v>0</v>
      </c>
      <c r="J288" s="26">
        <f>'1'!J288*$G288</f>
        <v>0</v>
      </c>
      <c r="K288" s="26">
        <f>'1'!K288*$G288</f>
        <v>0</v>
      </c>
      <c r="L288" s="26">
        <f>'1'!L288*$G288</f>
        <v>0</v>
      </c>
      <c r="M288" s="26">
        <f>'1'!M288*$G288</f>
        <v>0</v>
      </c>
      <c r="N288" s="26">
        <f>'1'!N288*$G288</f>
        <v>0</v>
      </c>
      <c r="O288" s="26">
        <f>'1'!O288*$G288</f>
        <v>0</v>
      </c>
      <c r="P288" s="26">
        <f>'1'!P288*$G288</f>
        <v>0</v>
      </c>
      <c r="Q288" s="26">
        <f>'1'!Q288*$G288</f>
        <v>0</v>
      </c>
      <c r="R288" s="26">
        <f>'1'!R288*$G288</f>
        <v>0</v>
      </c>
      <c r="S288" s="26">
        <f>'1'!S288*$G288</f>
        <v>0</v>
      </c>
      <c r="T288" s="26">
        <f>'1'!T288*$G288</f>
        <v>0</v>
      </c>
      <c r="U288" s="26">
        <f>'1'!U288*$G288</f>
        <v>0</v>
      </c>
      <c r="V288" s="26">
        <f>'1'!V288*$G288</f>
        <v>0</v>
      </c>
      <c r="W288" s="26">
        <f>'1'!W288*$G288</f>
        <v>0</v>
      </c>
      <c r="X288" s="26">
        <f>'1'!X288*$G288</f>
        <v>0</v>
      </c>
      <c r="Y288" s="26">
        <f>'1'!Y288*$G288</f>
        <v>0</v>
      </c>
      <c r="Z288" s="26">
        <f>'1'!Z288*$G288</f>
        <v>0</v>
      </c>
      <c r="AA288" s="26">
        <f>'1'!AA288*$G288</f>
        <v>0</v>
      </c>
      <c r="AB288" s="26">
        <f>'1'!AB288*$G288</f>
        <v>0</v>
      </c>
      <c r="AC288" s="26">
        <f>'1'!AC288*$G288</f>
        <v>0</v>
      </c>
      <c r="AD288" s="26">
        <f>'1'!AD288*$G288</f>
        <v>0</v>
      </c>
      <c r="AE288" s="26">
        <f>'1'!AE288*$G288</f>
        <v>0</v>
      </c>
      <c r="AF288" s="26">
        <f t="shared" si="16"/>
        <v>0</v>
      </c>
      <c r="AG288" s="26">
        <f t="shared" si="17"/>
        <v>0</v>
      </c>
      <c r="AH288" s="8">
        <f t="shared" si="18"/>
        <v>383</v>
      </c>
    </row>
    <row r="289" spans="1:34" x14ac:dyDescent="0.25">
      <c r="A289" s="8">
        <f t="shared" si="19"/>
        <v>384</v>
      </c>
      <c r="B289" s="1">
        <f>'1'!B289</f>
        <v>5792856</v>
      </c>
      <c r="C289" t="str">
        <f>'1'!C289</f>
        <v>OBI ET - CAP</v>
      </c>
      <c r="D289" s="1" t="str">
        <f>'1'!D289</f>
        <v>63</v>
      </c>
      <c r="E289" s="28">
        <f>'1'!E289</f>
        <v>46371</v>
      </c>
      <c r="F289" s="1" t="str">
        <f>'1'!F289</f>
        <v>TOO</v>
      </c>
      <c r="G289" s="27">
        <f>'7'!$R$35</f>
        <v>6.5367891337875572E-2</v>
      </c>
      <c r="H289" s="26">
        <f>'1'!H289*$G289</f>
        <v>6606.974093984606</v>
      </c>
      <c r="I289" s="26">
        <f>'1'!I289*$G289</f>
        <v>6606.974093984606</v>
      </c>
      <c r="J289" s="26">
        <f>'1'!J289*$G289</f>
        <v>6606.974093984606</v>
      </c>
      <c r="K289" s="26">
        <f>'1'!K289*$G289</f>
        <v>6606.974093984606</v>
      </c>
      <c r="L289" s="26">
        <f>'1'!L289*$G289</f>
        <v>6606.974093984606</v>
      </c>
      <c r="M289" s="26">
        <f>'1'!M289*$G289</f>
        <v>6606.974093984606</v>
      </c>
      <c r="N289" s="26">
        <f>'1'!N289*$G289</f>
        <v>6606.974093984606</v>
      </c>
      <c r="O289" s="26">
        <f>'1'!O289*$G289</f>
        <v>6606.974093984606</v>
      </c>
      <c r="P289" s="26">
        <f>'1'!P289*$G289</f>
        <v>6606.974093984606</v>
      </c>
      <c r="Q289" s="26">
        <f>'1'!Q289*$G289</f>
        <v>6606.974093984606</v>
      </c>
      <c r="R289" s="26">
        <f>'1'!R289*$G289</f>
        <v>6606.974093984606</v>
      </c>
      <c r="S289" s="26">
        <f>'1'!S289*$G289</f>
        <v>6606.974093984606</v>
      </c>
      <c r="T289" s="26">
        <f>'1'!T289*$G289</f>
        <v>2723.6615943457214</v>
      </c>
      <c r="U289" s="26">
        <f>'1'!U289*$G289</f>
        <v>2723.6615943457214</v>
      </c>
      <c r="V289" s="26">
        <f>'1'!V289*$G289</f>
        <v>2723.6615943457214</v>
      </c>
      <c r="W289" s="26">
        <f>'1'!W289*$G289</f>
        <v>2723.6615943457214</v>
      </c>
      <c r="X289" s="26">
        <f>'1'!X289*$G289</f>
        <v>2723.6615943457214</v>
      </c>
      <c r="Y289" s="26">
        <f>'1'!Y289*$G289</f>
        <v>2723.6615943457214</v>
      </c>
      <c r="Z289" s="26">
        <f>'1'!Z289*$G289</f>
        <v>2723.6615943457214</v>
      </c>
      <c r="AA289" s="26">
        <f>'1'!AA289*$G289</f>
        <v>2723.6615943457214</v>
      </c>
      <c r="AB289" s="26">
        <f>'1'!AB289*$G289</f>
        <v>2723.6615943457214</v>
      </c>
      <c r="AC289" s="26">
        <f>'1'!AC289*$G289</f>
        <v>2723.6615943457214</v>
      </c>
      <c r="AD289" s="26">
        <f>'1'!AD289*$G289</f>
        <v>2723.6615943457214</v>
      </c>
      <c r="AE289" s="26">
        <f>'1'!AE289*$G289</f>
        <v>2723.6615943457214</v>
      </c>
      <c r="AF289" s="26">
        <f t="shared" si="16"/>
        <v>79283.689127815291</v>
      </c>
      <c r="AG289" s="26">
        <f t="shared" si="17"/>
        <v>32683.939132148658</v>
      </c>
      <c r="AH289" s="8">
        <f t="shared" si="18"/>
        <v>384</v>
      </c>
    </row>
    <row r="290" spans="1:34" x14ac:dyDescent="0.25">
      <c r="A290" s="8">
        <f t="shared" si="19"/>
        <v>385</v>
      </c>
      <c r="B290" s="1">
        <f>'1'!B290</f>
        <v>5794772</v>
      </c>
      <c r="C290" t="str">
        <f>'1'!C290</f>
        <v>TSRP_SV_SUB_KEARNEY NEW</v>
      </c>
      <c r="D290" s="1" t="str">
        <f>'1'!D290</f>
        <v>63</v>
      </c>
      <c r="E290" s="28">
        <f>'1'!E290</f>
        <v>46455</v>
      </c>
      <c r="F290" s="1" t="str">
        <f>'1'!F290</f>
        <v>TOO</v>
      </c>
      <c r="G290" s="27">
        <f>'7'!$R$35</f>
        <v>6.5367891337875572E-2</v>
      </c>
      <c r="H290" s="26">
        <f>'1'!H290*$G290</f>
        <v>0</v>
      </c>
      <c r="I290" s="26">
        <f>'1'!I290*$G290</f>
        <v>0</v>
      </c>
      <c r="J290" s="26">
        <f>'1'!J290*$G290</f>
        <v>0</v>
      </c>
      <c r="K290" s="26">
        <f>'1'!K290*$G290</f>
        <v>0</v>
      </c>
      <c r="L290" s="26">
        <f>'1'!L290*$G290</f>
        <v>0</v>
      </c>
      <c r="M290" s="26">
        <f>'1'!M290*$G290</f>
        <v>0</v>
      </c>
      <c r="N290" s="26">
        <f>'1'!N290*$G290</f>
        <v>0</v>
      </c>
      <c r="O290" s="26">
        <f>'1'!O290*$G290</f>
        <v>0</v>
      </c>
      <c r="P290" s="26">
        <f>'1'!P290*$G290</f>
        <v>0</v>
      </c>
      <c r="Q290" s="26">
        <f>'1'!Q290*$G290</f>
        <v>0</v>
      </c>
      <c r="R290" s="26">
        <f>'1'!R290*$G290</f>
        <v>0</v>
      </c>
      <c r="S290" s="26">
        <f>'1'!S290*$G290</f>
        <v>0</v>
      </c>
      <c r="T290" s="26">
        <f>'1'!T290*$G290</f>
        <v>0</v>
      </c>
      <c r="U290" s="26">
        <f>'1'!U290*$G290</f>
        <v>0</v>
      </c>
      <c r="V290" s="26">
        <f>'1'!V290*$G290</f>
        <v>0</v>
      </c>
      <c r="W290" s="26">
        <f>'1'!W290*$G290</f>
        <v>0</v>
      </c>
      <c r="X290" s="26">
        <f>'1'!X290*$G290</f>
        <v>0</v>
      </c>
      <c r="Y290" s="26">
        <f>'1'!Y290*$G290</f>
        <v>0</v>
      </c>
      <c r="Z290" s="26">
        <f>'1'!Z290*$G290</f>
        <v>0</v>
      </c>
      <c r="AA290" s="26">
        <f>'1'!AA290*$G290</f>
        <v>0</v>
      </c>
      <c r="AB290" s="26">
        <f>'1'!AB290*$G290</f>
        <v>0</v>
      </c>
      <c r="AC290" s="26">
        <f>'1'!AC290*$G290</f>
        <v>0</v>
      </c>
      <c r="AD290" s="26">
        <f>'1'!AD290*$G290</f>
        <v>0</v>
      </c>
      <c r="AE290" s="26">
        <f>'1'!AE290*$G290</f>
        <v>0</v>
      </c>
      <c r="AF290" s="26">
        <f t="shared" si="16"/>
        <v>0</v>
      </c>
      <c r="AG290" s="26">
        <f t="shared" si="17"/>
        <v>0</v>
      </c>
      <c r="AH290" s="8">
        <f t="shared" si="18"/>
        <v>385</v>
      </c>
    </row>
    <row r="291" spans="1:34" x14ac:dyDescent="0.25">
      <c r="A291" s="8">
        <f t="shared" si="19"/>
        <v>386</v>
      </c>
      <c r="B291" s="1">
        <f>'1'!B291</f>
        <v>5795040</v>
      </c>
      <c r="C291" t="str">
        <f>'1'!C291</f>
        <v>SFGO RAS_CARIBOU PH1</v>
      </c>
      <c r="D291" s="1" t="str">
        <f>'1'!D291</f>
        <v>63</v>
      </c>
      <c r="E291" s="28">
        <f>'1'!E291</f>
        <v>46203</v>
      </c>
      <c r="F291" s="1" t="str">
        <f>'1'!F291</f>
        <v>TOO</v>
      </c>
      <c r="G291" s="27">
        <f>'7'!$R$35</f>
        <v>6.5367891337875572E-2</v>
      </c>
      <c r="H291" s="26">
        <f>'1'!H291*$G291</f>
        <v>3443.9678204354618</v>
      </c>
      <c r="I291" s="26">
        <f>'1'!I291*$G291</f>
        <v>3443.9678204354618</v>
      </c>
      <c r="J291" s="26">
        <f>'1'!J291*$G291</f>
        <v>3443.9678204354618</v>
      </c>
      <c r="K291" s="26">
        <f>'1'!K291*$G291</f>
        <v>3443.9678204354618</v>
      </c>
      <c r="L291" s="26">
        <f>'1'!L291*$G291</f>
        <v>3443.9678204354618</v>
      </c>
      <c r="M291" s="26">
        <f>'1'!M291*$G291</f>
        <v>3443.9678204354618</v>
      </c>
      <c r="N291" s="26">
        <f>'1'!N291*$G291</f>
        <v>3443.9678204354618</v>
      </c>
      <c r="O291" s="26">
        <f>'1'!O291*$G291</f>
        <v>3443.9678204354618</v>
      </c>
      <c r="P291" s="26">
        <f>'1'!P291*$G291</f>
        <v>3443.9678204354618</v>
      </c>
      <c r="Q291" s="26">
        <f>'1'!Q291*$G291</f>
        <v>3443.9678204354618</v>
      </c>
      <c r="R291" s="26">
        <f>'1'!R291*$G291</f>
        <v>3443.9678204354618</v>
      </c>
      <c r="S291" s="26">
        <f>'1'!S291*$G291</f>
        <v>3443.9678204354618</v>
      </c>
      <c r="T291" s="26">
        <f>'1'!T291*$G291</f>
        <v>0</v>
      </c>
      <c r="U291" s="26">
        <f>'1'!U291*$G291</f>
        <v>0</v>
      </c>
      <c r="V291" s="26">
        <f>'1'!V291*$G291</f>
        <v>0</v>
      </c>
      <c r="W291" s="26">
        <f>'1'!W291*$G291</f>
        <v>0</v>
      </c>
      <c r="X291" s="26">
        <f>'1'!X291*$G291</f>
        <v>0</v>
      </c>
      <c r="Y291" s="26">
        <f>'1'!Y291*$G291</f>
        <v>0</v>
      </c>
      <c r="Z291" s="26">
        <f>'1'!Z291*$G291</f>
        <v>0</v>
      </c>
      <c r="AA291" s="26">
        <f>'1'!AA291*$G291</f>
        <v>0</v>
      </c>
      <c r="AB291" s="26">
        <f>'1'!AB291*$G291</f>
        <v>0</v>
      </c>
      <c r="AC291" s="26">
        <f>'1'!AC291*$G291</f>
        <v>0</v>
      </c>
      <c r="AD291" s="26">
        <f>'1'!AD291*$G291</f>
        <v>0</v>
      </c>
      <c r="AE291" s="26">
        <f>'1'!AE291*$G291</f>
        <v>0</v>
      </c>
      <c r="AF291" s="26">
        <f t="shared" si="16"/>
        <v>41327.61384522554</v>
      </c>
      <c r="AG291" s="26">
        <f t="shared" si="17"/>
        <v>0</v>
      </c>
      <c r="AH291" s="8">
        <f t="shared" si="18"/>
        <v>386</v>
      </c>
    </row>
    <row r="292" spans="1:34" x14ac:dyDescent="0.25">
      <c r="A292" s="8">
        <f t="shared" si="19"/>
        <v>387</v>
      </c>
      <c r="B292" s="1">
        <f>'1'!B292</f>
        <v>5795435</v>
      </c>
      <c r="C292" t="str">
        <f>'1'!C292</f>
        <v>TSRP_SV_SUB_AIRWAYS</v>
      </c>
      <c r="D292" s="1" t="str">
        <f>'1'!D292</f>
        <v>63</v>
      </c>
      <c r="E292" s="28">
        <f>'1'!E292</f>
        <v>46517</v>
      </c>
      <c r="F292" s="1" t="str">
        <f>'1'!F292</f>
        <v>TOLO</v>
      </c>
      <c r="G292" s="27">
        <f>'7'!$R$35</f>
        <v>6.5367891337875572E-2</v>
      </c>
      <c r="H292" s="26">
        <f>'1'!H292*$G292</f>
        <v>0</v>
      </c>
      <c r="I292" s="26">
        <f>'1'!I292*$G292</f>
        <v>0</v>
      </c>
      <c r="J292" s="26">
        <f>'1'!J292*$G292</f>
        <v>0</v>
      </c>
      <c r="K292" s="26">
        <f>'1'!K292*$G292</f>
        <v>0</v>
      </c>
      <c r="L292" s="26">
        <f>'1'!L292*$G292</f>
        <v>0</v>
      </c>
      <c r="M292" s="26">
        <f>'1'!M292*$G292</f>
        <v>0</v>
      </c>
      <c r="N292" s="26">
        <f>'1'!N292*$G292</f>
        <v>0</v>
      </c>
      <c r="O292" s="26">
        <f>'1'!O292*$G292</f>
        <v>0</v>
      </c>
      <c r="P292" s="26">
        <f>'1'!P292*$G292</f>
        <v>0</v>
      </c>
      <c r="Q292" s="26">
        <f>'1'!Q292*$G292</f>
        <v>0</v>
      </c>
      <c r="R292" s="26">
        <f>'1'!R292*$G292</f>
        <v>0</v>
      </c>
      <c r="S292" s="26">
        <f>'1'!S292*$G292</f>
        <v>0</v>
      </c>
      <c r="T292" s="26">
        <f>'1'!T292*$G292</f>
        <v>0</v>
      </c>
      <c r="U292" s="26">
        <f>'1'!U292*$G292</f>
        <v>0</v>
      </c>
      <c r="V292" s="26">
        <f>'1'!V292*$G292</f>
        <v>0</v>
      </c>
      <c r="W292" s="26">
        <f>'1'!W292*$G292</f>
        <v>0</v>
      </c>
      <c r="X292" s="26">
        <f>'1'!X292*$G292</f>
        <v>0</v>
      </c>
      <c r="Y292" s="26">
        <f>'1'!Y292*$G292</f>
        <v>0</v>
      </c>
      <c r="Z292" s="26">
        <f>'1'!Z292*$G292</f>
        <v>0</v>
      </c>
      <c r="AA292" s="26">
        <f>'1'!AA292*$G292</f>
        <v>0</v>
      </c>
      <c r="AB292" s="26">
        <f>'1'!AB292*$G292</f>
        <v>0</v>
      </c>
      <c r="AC292" s="26">
        <f>'1'!AC292*$G292</f>
        <v>0</v>
      </c>
      <c r="AD292" s="26">
        <f>'1'!AD292*$G292</f>
        <v>0</v>
      </c>
      <c r="AE292" s="26">
        <f>'1'!AE292*$G292</f>
        <v>0</v>
      </c>
      <c r="AF292" s="26">
        <f t="shared" si="16"/>
        <v>0</v>
      </c>
      <c r="AG292" s="26">
        <f t="shared" si="17"/>
        <v>0</v>
      </c>
      <c r="AH292" s="8">
        <f t="shared" si="18"/>
        <v>387</v>
      </c>
    </row>
    <row r="293" spans="1:34" x14ac:dyDescent="0.25">
      <c r="A293" s="8">
        <f t="shared" si="19"/>
        <v>388</v>
      </c>
      <c r="B293" s="1">
        <f>'1'!B293</f>
        <v>5797502</v>
      </c>
      <c r="C293" t="str">
        <f>'1'!C293</f>
        <v>SF RAS Descoping Project</v>
      </c>
      <c r="D293" s="1" t="str">
        <f>'1'!D293</f>
        <v>63</v>
      </c>
      <c r="E293" s="28">
        <f>'1'!E293</f>
        <v>46325</v>
      </c>
      <c r="F293" s="1" t="str">
        <f>'1'!F293</f>
        <v>TOO</v>
      </c>
      <c r="G293" s="27">
        <f>'7'!$R$35</f>
        <v>6.5367891337875572E-2</v>
      </c>
      <c r="H293" s="26">
        <f>'1'!H293*$G293</f>
        <v>4004.2637984462126</v>
      </c>
      <c r="I293" s="26">
        <f>'1'!I293*$G293</f>
        <v>4004.2637984462126</v>
      </c>
      <c r="J293" s="26">
        <f>'1'!J293*$G293</f>
        <v>4004.2637984462126</v>
      </c>
      <c r="K293" s="26">
        <f>'1'!K293*$G293</f>
        <v>4004.2637984462126</v>
      </c>
      <c r="L293" s="26">
        <f>'1'!L293*$G293</f>
        <v>4004.2637984462126</v>
      </c>
      <c r="M293" s="26">
        <f>'1'!M293*$G293</f>
        <v>4004.2637984462126</v>
      </c>
      <c r="N293" s="26">
        <f>'1'!N293*$G293</f>
        <v>4004.2637984462126</v>
      </c>
      <c r="O293" s="26">
        <f>'1'!O293*$G293</f>
        <v>4004.2637984462126</v>
      </c>
      <c r="P293" s="26">
        <f>'1'!P293*$G293</f>
        <v>4004.2637984462126</v>
      </c>
      <c r="Q293" s="26">
        <f>'1'!Q293*$G293</f>
        <v>4004.2637984462126</v>
      </c>
      <c r="R293" s="26">
        <f>'1'!R293*$G293</f>
        <v>4004.2637984462126</v>
      </c>
      <c r="S293" s="26">
        <f>'1'!S293*$G293</f>
        <v>4004.2637984462126</v>
      </c>
      <c r="T293" s="26">
        <f>'1'!T293*$G293</f>
        <v>160.09577107015795</v>
      </c>
      <c r="U293" s="26">
        <f>'1'!U293*$G293</f>
        <v>160.09577107015795</v>
      </c>
      <c r="V293" s="26">
        <f>'1'!V293*$G293</f>
        <v>160.09577107015795</v>
      </c>
      <c r="W293" s="26">
        <f>'1'!W293*$G293</f>
        <v>160.09577107015795</v>
      </c>
      <c r="X293" s="26">
        <f>'1'!X293*$G293</f>
        <v>160.09577107015795</v>
      </c>
      <c r="Y293" s="26">
        <f>'1'!Y293*$G293</f>
        <v>160.09577107015795</v>
      </c>
      <c r="Z293" s="26">
        <f>'1'!Z293*$G293</f>
        <v>160.09577107015795</v>
      </c>
      <c r="AA293" s="26">
        <f>'1'!AA293*$G293</f>
        <v>160.09577107015795</v>
      </c>
      <c r="AB293" s="26">
        <f>'1'!AB293*$G293</f>
        <v>160.09577107015795</v>
      </c>
      <c r="AC293" s="26">
        <f>'1'!AC293*$G293</f>
        <v>160.09577107015795</v>
      </c>
      <c r="AD293" s="26">
        <f>'1'!AD293*$G293</f>
        <v>160.09577107015795</v>
      </c>
      <c r="AE293" s="26">
        <f>'1'!AE293*$G293</f>
        <v>160.09577107015795</v>
      </c>
      <c r="AF293" s="26">
        <f t="shared" si="16"/>
        <v>48051.165581354551</v>
      </c>
      <c r="AG293" s="26">
        <f t="shared" si="17"/>
        <v>1921.1492528418955</v>
      </c>
      <c r="AH293" s="8">
        <f t="shared" si="18"/>
        <v>388</v>
      </c>
    </row>
    <row r="294" spans="1:34" x14ac:dyDescent="0.25">
      <c r="A294" s="8">
        <f t="shared" si="19"/>
        <v>389</v>
      </c>
      <c r="B294" s="1">
        <f>'1'!B294</f>
        <v>5798442</v>
      </c>
      <c r="C294" t="str">
        <f>'1'!C294</f>
        <v>VGCC_RAS Upgrade_Various</v>
      </c>
      <c r="D294" s="1" t="str">
        <f>'1'!D294</f>
        <v>63</v>
      </c>
      <c r="E294" s="28">
        <f>'1'!E294</f>
        <v>46203</v>
      </c>
      <c r="F294" s="1" t="str">
        <f>'1'!F294</f>
        <v>TOO</v>
      </c>
      <c r="G294" s="27">
        <f>'7'!$R$35</f>
        <v>6.5367891337875572E-2</v>
      </c>
      <c r="H294" s="26">
        <f>'1'!H294*$G294</f>
        <v>4536.8345300784304</v>
      </c>
      <c r="I294" s="26">
        <f>'1'!I294*$G294</f>
        <v>4536.8345300784304</v>
      </c>
      <c r="J294" s="26">
        <f>'1'!J294*$G294</f>
        <v>4536.8345300784304</v>
      </c>
      <c r="K294" s="26">
        <f>'1'!K294*$G294</f>
        <v>4536.8345300784304</v>
      </c>
      <c r="L294" s="26">
        <f>'1'!L294*$G294</f>
        <v>4536.8345300784304</v>
      </c>
      <c r="M294" s="26">
        <f>'1'!M294*$G294</f>
        <v>4536.8345300784304</v>
      </c>
      <c r="N294" s="26">
        <f>'1'!N294*$G294</f>
        <v>4536.8345300784304</v>
      </c>
      <c r="O294" s="26">
        <f>'1'!O294*$G294</f>
        <v>4536.8345300784304</v>
      </c>
      <c r="P294" s="26">
        <f>'1'!P294*$G294</f>
        <v>4536.8345300784304</v>
      </c>
      <c r="Q294" s="26">
        <f>'1'!Q294*$G294</f>
        <v>4536.8345300784304</v>
      </c>
      <c r="R294" s="26">
        <f>'1'!R294*$G294</f>
        <v>4536.8345300784304</v>
      </c>
      <c r="S294" s="26">
        <f>'1'!S294*$G294</f>
        <v>4536.8345300784304</v>
      </c>
      <c r="T294" s="26">
        <f>'1'!T294*$G294</f>
        <v>2763.3518885012231</v>
      </c>
      <c r="U294" s="26">
        <f>'1'!U294*$G294</f>
        <v>2763.3518885012231</v>
      </c>
      <c r="V294" s="26">
        <f>'1'!V294*$G294</f>
        <v>2763.3518885012231</v>
      </c>
      <c r="W294" s="26">
        <f>'1'!W294*$G294</f>
        <v>2763.3518885012231</v>
      </c>
      <c r="X294" s="26">
        <f>'1'!X294*$G294</f>
        <v>2763.3518885012231</v>
      </c>
      <c r="Y294" s="26">
        <f>'1'!Y294*$G294</f>
        <v>2763.3518885012231</v>
      </c>
      <c r="Z294" s="26">
        <f>'1'!Z294*$G294</f>
        <v>2763.3518885012231</v>
      </c>
      <c r="AA294" s="26">
        <f>'1'!AA294*$G294</f>
        <v>2763.3518885012231</v>
      </c>
      <c r="AB294" s="26">
        <f>'1'!AB294*$G294</f>
        <v>2763.3518885012231</v>
      </c>
      <c r="AC294" s="26">
        <f>'1'!AC294*$G294</f>
        <v>2763.3518885012231</v>
      </c>
      <c r="AD294" s="26">
        <f>'1'!AD294*$G294</f>
        <v>2763.3518885012231</v>
      </c>
      <c r="AE294" s="26">
        <f>'1'!AE294*$G294</f>
        <v>2763.3518885012231</v>
      </c>
      <c r="AF294" s="26">
        <f t="shared" si="16"/>
        <v>54442.014360941153</v>
      </c>
      <c r="AG294" s="26">
        <f t="shared" si="17"/>
        <v>33160.222662014676</v>
      </c>
      <c r="AH294" s="8">
        <f t="shared" si="18"/>
        <v>389</v>
      </c>
    </row>
    <row r="295" spans="1:34" x14ac:dyDescent="0.25">
      <c r="A295" s="8">
        <f t="shared" si="19"/>
        <v>390</v>
      </c>
      <c r="B295" s="1">
        <f>'1'!B295</f>
        <v>5800118</v>
      </c>
      <c r="C295" t="str">
        <f>'1'!C295</f>
        <v>TSRP_BA_SUB_JEFFERSON</v>
      </c>
      <c r="D295" s="1" t="str">
        <f>'1'!D295</f>
        <v>63</v>
      </c>
      <c r="E295" s="28">
        <f>'1'!E295</f>
        <v>46328</v>
      </c>
      <c r="F295" s="1" t="str">
        <f>'1'!F295</f>
        <v>TOO</v>
      </c>
      <c r="G295" s="27">
        <f>'7'!$R$35</f>
        <v>6.5367891337875572E-2</v>
      </c>
      <c r="H295" s="26">
        <f>'1'!H295*$G295</f>
        <v>0</v>
      </c>
      <c r="I295" s="26">
        <f>'1'!I295*$G295</f>
        <v>0</v>
      </c>
      <c r="J295" s="26">
        <f>'1'!J295*$G295</f>
        <v>0</v>
      </c>
      <c r="K295" s="26">
        <f>'1'!K295*$G295</f>
        <v>0</v>
      </c>
      <c r="L295" s="26">
        <f>'1'!L295*$G295</f>
        <v>0</v>
      </c>
      <c r="M295" s="26">
        <f>'1'!M295*$G295</f>
        <v>0</v>
      </c>
      <c r="N295" s="26">
        <f>'1'!N295*$G295</f>
        <v>0</v>
      </c>
      <c r="O295" s="26">
        <f>'1'!O295*$G295</f>
        <v>0</v>
      </c>
      <c r="P295" s="26">
        <f>'1'!P295*$G295</f>
        <v>0</v>
      </c>
      <c r="Q295" s="26">
        <f>'1'!Q295*$G295</f>
        <v>0</v>
      </c>
      <c r="R295" s="26">
        <f>'1'!R295*$G295</f>
        <v>0</v>
      </c>
      <c r="S295" s="26">
        <f>'1'!S295*$G295</f>
        <v>0</v>
      </c>
      <c r="T295" s="26">
        <f>'1'!T295*$G295</f>
        <v>0</v>
      </c>
      <c r="U295" s="26">
        <f>'1'!U295*$G295</f>
        <v>0</v>
      </c>
      <c r="V295" s="26">
        <f>'1'!V295*$G295</f>
        <v>0</v>
      </c>
      <c r="W295" s="26">
        <f>'1'!W295*$G295</f>
        <v>0</v>
      </c>
      <c r="X295" s="26">
        <f>'1'!X295*$G295</f>
        <v>0</v>
      </c>
      <c r="Y295" s="26">
        <f>'1'!Y295*$G295</f>
        <v>0</v>
      </c>
      <c r="Z295" s="26">
        <f>'1'!Z295*$G295</f>
        <v>0</v>
      </c>
      <c r="AA295" s="26">
        <f>'1'!AA295*$G295</f>
        <v>0</v>
      </c>
      <c r="AB295" s="26">
        <f>'1'!AB295*$G295</f>
        <v>0</v>
      </c>
      <c r="AC295" s="26">
        <f>'1'!AC295*$G295</f>
        <v>0</v>
      </c>
      <c r="AD295" s="26">
        <f>'1'!AD295*$G295</f>
        <v>0</v>
      </c>
      <c r="AE295" s="26">
        <f>'1'!AE295*$G295</f>
        <v>0</v>
      </c>
      <c r="AF295" s="26">
        <f t="shared" si="16"/>
        <v>0</v>
      </c>
      <c r="AG295" s="26">
        <f t="shared" si="17"/>
        <v>0</v>
      </c>
      <c r="AH295" s="8">
        <f t="shared" si="18"/>
        <v>390</v>
      </c>
    </row>
    <row r="296" spans="1:34" x14ac:dyDescent="0.25">
      <c r="A296" s="8">
        <f t="shared" si="19"/>
        <v>391</v>
      </c>
      <c r="B296" s="1">
        <f>'1'!B296</f>
        <v>5800165</v>
      </c>
      <c r="C296" t="str">
        <f>'1'!C296</f>
        <v>TSRP_SV_SUB_HENRIETTA</v>
      </c>
      <c r="D296" s="1" t="str">
        <f>'1'!D296</f>
        <v>63</v>
      </c>
      <c r="E296" s="28">
        <f>'1'!E296</f>
        <v>46420</v>
      </c>
      <c r="F296" s="1" t="str">
        <f>'1'!F296</f>
        <v>TOO</v>
      </c>
      <c r="G296" s="27">
        <f>'7'!$R$35</f>
        <v>6.5367891337875572E-2</v>
      </c>
      <c r="H296" s="26">
        <f>'1'!H296*$G296</f>
        <v>0</v>
      </c>
      <c r="I296" s="26">
        <f>'1'!I296*$G296</f>
        <v>0</v>
      </c>
      <c r="J296" s="26">
        <f>'1'!J296*$G296</f>
        <v>0</v>
      </c>
      <c r="K296" s="26">
        <f>'1'!K296*$G296</f>
        <v>0</v>
      </c>
      <c r="L296" s="26">
        <f>'1'!L296*$G296</f>
        <v>0</v>
      </c>
      <c r="M296" s="26">
        <f>'1'!M296*$G296</f>
        <v>0</v>
      </c>
      <c r="N296" s="26">
        <f>'1'!N296*$G296</f>
        <v>0</v>
      </c>
      <c r="O296" s="26">
        <f>'1'!O296*$G296</f>
        <v>0</v>
      </c>
      <c r="P296" s="26">
        <f>'1'!P296*$G296</f>
        <v>0</v>
      </c>
      <c r="Q296" s="26">
        <f>'1'!Q296*$G296</f>
        <v>0</v>
      </c>
      <c r="R296" s="26">
        <f>'1'!R296*$G296</f>
        <v>0</v>
      </c>
      <c r="S296" s="26">
        <f>'1'!S296*$G296</f>
        <v>0</v>
      </c>
      <c r="T296" s="26">
        <f>'1'!T296*$G296</f>
        <v>0</v>
      </c>
      <c r="U296" s="26">
        <f>'1'!U296*$G296</f>
        <v>0</v>
      </c>
      <c r="V296" s="26">
        <f>'1'!V296*$G296</f>
        <v>0</v>
      </c>
      <c r="W296" s="26">
        <f>'1'!W296*$G296</f>
        <v>0</v>
      </c>
      <c r="X296" s="26">
        <f>'1'!X296*$G296</f>
        <v>0</v>
      </c>
      <c r="Y296" s="26">
        <f>'1'!Y296*$G296</f>
        <v>0</v>
      </c>
      <c r="Z296" s="26">
        <f>'1'!Z296*$G296</f>
        <v>0</v>
      </c>
      <c r="AA296" s="26">
        <f>'1'!AA296*$G296</f>
        <v>0</v>
      </c>
      <c r="AB296" s="26">
        <f>'1'!AB296*$G296</f>
        <v>0</v>
      </c>
      <c r="AC296" s="26">
        <f>'1'!AC296*$G296</f>
        <v>0</v>
      </c>
      <c r="AD296" s="26">
        <f>'1'!AD296*$G296</f>
        <v>0</v>
      </c>
      <c r="AE296" s="26">
        <f>'1'!AE296*$G296</f>
        <v>0</v>
      </c>
      <c r="AF296" s="26">
        <f t="shared" si="16"/>
        <v>0</v>
      </c>
      <c r="AG296" s="26">
        <f t="shared" si="17"/>
        <v>0</v>
      </c>
      <c r="AH296" s="8">
        <f t="shared" si="18"/>
        <v>391</v>
      </c>
    </row>
    <row r="297" spans="1:34" x14ac:dyDescent="0.25">
      <c r="A297" s="8">
        <f t="shared" si="19"/>
        <v>392</v>
      </c>
      <c r="B297" s="1">
        <f>'1'!B297</f>
        <v>5800637</v>
      </c>
      <c r="C297" t="str">
        <f>'1'!C297</f>
        <v>PMU_CAISO_HERDLYN</v>
      </c>
      <c r="D297" s="1" t="str">
        <f>'1'!D297</f>
        <v>63</v>
      </c>
      <c r="E297" s="28">
        <f>'1'!E297</f>
        <v>46608</v>
      </c>
      <c r="F297" s="1" t="str">
        <f>'1'!F297</f>
        <v>TOO</v>
      </c>
      <c r="G297" s="27">
        <f>'7'!$R$35</f>
        <v>6.5367891337875572E-2</v>
      </c>
      <c r="H297" s="26">
        <f>'1'!H297*$G297</f>
        <v>0</v>
      </c>
      <c r="I297" s="26">
        <f>'1'!I297*$G297</f>
        <v>0</v>
      </c>
      <c r="J297" s="26">
        <f>'1'!J297*$G297</f>
        <v>4.7718560676649169</v>
      </c>
      <c r="K297" s="26">
        <f>'1'!K297*$G297</f>
        <v>4.7718560676649169</v>
      </c>
      <c r="L297" s="26">
        <f>'1'!L297*$G297</f>
        <v>4.7718560676649169</v>
      </c>
      <c r="M297" s="26">
        <f>'1'!M297*$G297</f>
        <v>4.7718560676649169</v>
      </c>
      <c r="N297" s="26">
        <f>'1'!N297*$G297</f>
        <v>1721.8948464657831</v>
      </c>
      <c r="O297" s="26">
        <f>'1'!O297*$G297</f>
        <v>4185.5060823641725</v>
      </c>
      <c r="P297" s="26">
        <f>'1'!P297*$G297</f>
        <v>5442.9620608743498</v>
      </c>
      <c r="Q297" s="26">
        <f>'1'!Q297*$G297</f>
        <v>4452.4097194858532</v>
      </c>
      <c r="R297" s="26">
        <f>'1'!R297*$G297</f>
        <v>857.71171261166671</v>
      </c>
      <c r="S297" s="26">
        <f>'1'!S297*$G297</f>
        <v>103.17014289856901</v>
      </c>
      <c r="T297" s="26">
        <f>'1'!T297*$G297</f>
        <v>100.98685532788396</v>
      </c>
      <c r="U297" s="26">
        <f>'1'!U297*$G297</f>
        <v>100.98685532788396</v>
      </c>
      <c r="V297" s="26">
        <f>'1'!V297*$G297</f>
        <v>100.98685532788396</v>
      </c>
      <c r="W297" s="26">
        <f>'1'!W297*$G297</f>
        <v>100.98685532788396</v>
      </c>
      <c r="X297" s="26">
        <f>'1'!X297*$G297</f>
        <v>100.98685532788396</v>
      </c>
      <c r="Y297" s="26">
        <f>'1'!Y297*$G297</f>
        <v>4089.6963640302488</v>
      </c>
      <c r="Z297" s="26">
        <f>'1'!Z297*$G297</f>
        <v>5363.9976481381955</v>
      </c>
      <c r="AA297" s="26">
        <f>'1'!AA297*$G297</f>
        <v>1977.4375440729402</v>
      </c>
      <c r="AB297" s="26">
        <f>'1'!AB297*$G297</f>
        <v>529.37533121065155</v>
      </c>
      <c r="AC297" s="26">
        <f>'1'!AC297*$G297</f>
        <v>25.225469267286186</v>
      </c>
      <c r="AD297" s="26">
        <f>'1'!AD297*$G297</f>
        <v>6.5367891337875577E-3</v>
      </c>
      <c r="AE297" s="26">
        <f>'1'!AE297*$G297</f>
        <v>0</v>
      </c>
      <c r="AF297" s="26">
        <f t="shared" si="16"/>
        <v>16782.741988971055</v>
      </c>
      <c r="AG297" s="26">
        <f t="shared" si="17"/>
        <v>12490.673170147875</v>
      </c>
      <c r="AH297" s="8">
        <f t="shared" si="18"/>
        <v>392</v>
      </c>
    </row>
    <row r="298" spans="1:34" x14ac:dyDescent="0.25">
      <c r="A298" s="8">
        <f t="shared" si="19"/>
        <v>393</v>
      </c>
      <c r="B298" s="1">
        <f>'1'!B298</f>
        <v>5800680</v>
      </c>
      <c r="C298" t="str">
        <f>'1'!C298</f>
        <v>PMU_CAISO_ROUND MOUNTAIN</v>
      </c>
      <c r="D298" s="1" t="str">
        <f>'1'!D298</f>
        <v>63</v>
      </c>
      <c r="E298" s="28">
        <f>'1'!E298</f>
        <v>46265</v>
      </c>
      <c r="F298" s="1" t="str">
        <f>'1'!F298</f>
        <v>TOO</v>
      </c>
      <c r="G298" s="27">
        <f>'7'!$R$35</f>
        <v>6.5367891337875572E-2</v>
      </c>
      <c r="H298" s="26">
        <f>'1'!H298*$G298</f>
        <v>1415.522076554294</v>
      </c>
      <c r="I298" s="26">
        <f>'1'!I298*$G298</f>
        <v>1064.0650719870723</v>
      </c>
      <c r="J298" s="26">
        <f>'1'!J298*$G298</f>
        <v>2323.5605287069916</v>
      </c>
      <c r="K298" s="26">
        <f>'1'!K298*$G298</f>
        <v>2014.0501000112843</v>
      </c>
      <c r="L298" s="26">
        <f>'1'!L298*$G298</f>
        <v>11865.945695842667</v>
      </c>
      <c r="M298" s="26">
        <f>'1'!M298*$G298</f>
        <v>11942.079678883891</v>
      </c>
      <c r="N298" s="26">
        <f>'1'!N298*$G298</f>
        <v>10108.392664652072</v>
      </c>
      <c r="O298" s="26">
        <f>'1'!O298*$G298</f>
        <v>6687.2202621234101</v>
      </c>
      <c r="P298" s="26">
        <f>'1'!P298*$G298</f>
        <v>0</v>
      </c>
      <c r="Q298" s="26">
        <f>'1'!Q298*$G298</f>
        <v>0</v>
      </c>
      <c r="R298" s="26">
        <f>'1'!R298*$G298</f>
        <v>0</v>
      </c>
      <c r="S298" s="26">
        <f>'1'!S298*$G298</f>
        <v>0</v>
      </c>
      <c r="T298" s="26">
        <f>'1'!T298*$G298</f>
        <v>0</v>
      </c>
      <c r="U298" s="26">
        <f>'1'!U298*$G298</f>
        <v>0</v>
      </c>
      <c r="V298" s="26">
        <f>'1'!V298*$G298</f>
        <v>0</v>
      </c>
      <c r="W298" s="26">
        <f>'1'!W298*$G298</f>
        <v>0</v>
      </c>
      <c r="X298" s="26">
        <f>'1'!X298*$G298</f>
        <v>0</v>
      </c>
      <c r="Y298" s="26">
        <f>'1'!Y298*$G298</f>
        <v>0</v>
      </c>
      <c r="Z298" s="26">
        <f>'1'!Z298*$G298</f>
        <v>0</v>
      </c>
      <c r="AA298" s="26">
        <f>'1'!AA298*$G298</f>
        <v>0</v>
      </c>
      <c r="AB298" s="26">
        <f>'1'!AB298*$G298</f>
        <v>0</v>
      </c>
      <c r="AC298" s="26">
        <f>'1'!AC298*$G298</f>
        <v>0</v>
      </c>
      <c r="AD298" s="26">
        <f>'1'!AD298*$G298</f>
        <v>0</v>
      </c>
      <c r="AE298" s="26">
        <f>'1'!AE298*$G298</f>
        <v>0</v>
      </c>
      <c r="AF298" s="26">
        <f t="shared" si="16"/>
        <v>47420.836078761684</v>
      </c>
      <c r="AG298" s="26">
        <f t="shared" si="17"/>
        <v>0</v>
      </c>
      <c r="AH298" s="8">
        <f t="shared" si="18"/>
        <v>393</v>
      </c>
    </row>
    <row r="299" spans="1:34" x14ac:dyDescent="0.25">
      <c r="A299" s="8">
        <f t="shared" si="19"/>
        <v>394</v>
      </c>
      <c r="B299" s="1">
        <f>'1'!B299</f>
        <v>5800682</v>
      </c>
      <c r="C299" t="str">
        <f>'1'!C299</f>
        <v>PMU_CAISO_DRUM-SUMMIT</v>
      </c>
      <c r="D299" s="1" t="str">
        <f>'1'!D299</f>
        <v>63</v>
      </c>
      <c r="E299" s="28">
        <f>'1'!E299</f>
        <v>46455</v>
      </c>
      <c r="F299" s="1" t="str">
        <f>'1'!F299</f>
        <v>TOO</v>
      </c>
      <c r="G299" s="27">
        <f>'7'!$R$35</f>
        <v>6.5367891337875572E-2</v>
      </c>
      <c r="H299" s="26">
        <f>'1'!H299*$G299</f>
        <v>0</v>
      </c>
      <c r="I299" s="26">
        <f>'1'!I299*$G299</f>
        <v>0</v>
      </c>
      <c r="J299" s="26">
        <f>'1'!J299*$G299</f>
        <v>0.50333276330164189</v>
      </c>
      <c r="K299" s="26">
        <f>'1'!K299*$G299</f>
        <v>0.50333276330164189</v>
      </c>
      <c r="L299" s="26">
        <f>'1'!L299*$G299</f>
        <v>0.50333276330164189</v>
      </c>
      <c r="M299" s="26">
        <f>'1'!M299*$G299</f>
        <v>0.50333276330164189</v>
      </c>
      <c r="N299" s="26">
        <f>'1'!N299*$G299</f>
        <v>0.51640634156921705</v>
      </c>
      <c r="O299" s="26">
        <f>'1'!O299*$G299</f>
        <v>0.51640634156921705</v>
      </c>
      <c r="P299" s="26">
        <f>'1'!P299*$G299</f>
        <v>0.51640634156921705</v>
      </c>
      <c r="Q299" s="26">
        <f>'1'!Q299*$G299</f>
        <v>0.51640634156921705</v>
      </c>
      <c r="R299" s="26">
        <f>'1'!R299*$G299</f>
        <v>0.51640634156921705</v>
      </c>
      <c r="S299" s="26">
        <f>'1'!S299*$G299</f>
        <v>1503.5007215059409</v>
      </c>
      <c r="T299" s="26">
        <f>'1'!T299*$G299</f>
        <v>8904.2115175822637</v>
      </c>
      <c r="U299" s="26">
        <f>'1'!U299*$G299</f>
        <v>3713.8571359939997</v>
      </c>
      <c r="V299" s="26">
        <f>'1'!V299*$G299</f>
        <v>2334.7057541800991</v>
      </c>
      <c r="W299" s="26">
        <f>'1'!W299*$G299</f>
        <v>776.32868789601173</v>
      </c>
      <c r="X299" s="26">
        <f>'1'!X299*$G299</f>
        <v>0</v>
      </c>
      <c r="Y299" s="26">
        <f>'1'!Y299*$G299</f>
        <v>0</v>
      </c>
      <c r="Z299" s="26">
        <f>'1'!Z299*$G299</f>
        <v>0</v>
      </c>
      <c r="AA299" s="26">
        <f>'1'!AA299*$G299</f>
        <v>0</v>
      </c>
      <c r="AB299" s="26">
        <f>'1'!AB299*$G299</f>
        <v>0</v>
      </c>
      <c r="AC299" s="26">
        <f>'1'!AC299*$G299</f>
        <v>0</v>
      </c>
      <c r="AD299" s="26">
        <f>'1'!AD299*$G299</f>
        <v>0</v>
      </c>
      <c r="AE299" s="26">
        <f>'1'!AE299*$G299</f>
        <v>0</v>
      </c>
      <c r="AF299" s="26">
        <f t="shared" si="16"/>
        <v>1508.0960842669936</v>
      </c>
      <c r="AG299" s="26">
        <f t="shared" si="17"/>
        <v>15729.103095652374</v>
      </c>
      <c r="AH299" s="8">
        <f t="shared" si="18"/>
        <v>394</v>
      </c>
    </row>
    <row r="300" spans="1:34" x14ac:dyDescent="0.25">
      <c r="A300" s="8">
        <f t="shared" si="19"/>
        <v>395</v>
      </c>
      <c r="B300" s="1">
        <f>'1'!B300</f>
        <v>5801822</v>
      </c>
      <c r="C300" t="str">
        <f>'1'!C300</f>
        <v>Rocklin RAS Relocation Phase2</v>
      </c>
      <c r="D300" s="1" t="str">
        <f>'1'!D300</f>
        <v>63</v>
      </c>
      <c r="E300" s="28">
        <f>'1'!E300</f>
        <v>46374</v>
      </c>
      <c r="F300" s="1" t="str">
        <f>'1'!F300</f>
        <v>TOO</v>
      </c>
      <c r="G300" s="27">
        <f>'7'!$R$35</f>
        <v>6.5367891337875572E-2</v>
      </c>
      <c r="H300" s="26">
        <f>'1'!H300*$G300</f>
        <v>54002.650616102765</v>
      </c>
      <c r="I300" s="26">
        <f>'1'!I300*$G300</f>
        <v>44954.531685740163</v>
      </c>
      <c r="J300" s="26">
        <f>'1'!J300*$G300</f>
        <v>49166.596742354923</v>
      </c>
      <c r="K300" s="26">
        <f>'1'!K300*$G300</f>
        <v>43558.803006682982</v>
      </c>
      <c r="L300" s="26">
        <f>'1'!L300*$G300</f>
        <v>40388.440666428614</v>
      </c>
      <c r="M300" s="26">
        <f>'1'!M300*$G300</f>
        <v>47087.610179088595</v>
      </c>
      <c r="N300" s="26">
        <f>'1'!N300*$G300</f>
        <v>98325.473536742837</v>
      </c>
      <c r="O300" s="26">
        <f>'1'!O300*$G300</f>
        <v>93901.708027241242</v>
      </c>
      <c r="P300" s="26">
        <f>'1'!P300*$G300</f>
        <v>54714.853402596324</v>
      </c>
      <c r="Q300" s="26">
        <f>'1'!Q300*$G300</f>
        <v>52318.799882395622</v>
      </c>
      <c r="R300" s="26">
        <f>'1'!R300*$G300</f>
        <v>44585.706432444473</v>
      </c>
      <c r="S300" s="26">
        <f>'1'!S300*$G300</f>
        <v>33071.727610721464</v>
      </c>
      <c r="T300" s="26">
        <f>'1'!T300*$G300</f>
        <v>48677.148119173442</v>
      </c>
      <c r="U300" s="26">
        <f>'1'!U300*$G300</f>
        <v>26370.989268669382</v>
      </c>
      <c r="V300" s="26">
        <f>'1'!V300*$G300</f>
        <v>31922.93267798224</v>
      </c>
      <c r="W300" s="26">
        <f>'1'!W300*$G300</f>
        <v>27346.088640545604</v>
      </c>
      <c r="X300" s="26">
        <f>'1'!X300*$G300</f>
        <v>24860.023533972653</v>
      </c>
      <c r="Y300" s="26">
        <f>'1'!Y300*$G300</f>
        <v>26476.172742621158</v>
      </c>
      <c r="Z300" s="26">
        <f>'1'!Z300*$G300</f>
        <v>6462.0474868318306</v>
      </c>
      <c r="AA300" s="26">
        <f>'1'!AA300*$G300</f>
        <v>5178.6992865627199</v>
      </c>
      <c r="AB300" s="26">
        <f>'1'!AB300*$G300</f>
        <v>4919.1691475839534</v>
      </c>
      <c r="AC300" s="26">
        <f>'1'!AC300*$G300</f>
        <v>4135.1009013535368</v>
      </c>
      <c r="AD300" s="26">
        <f>'1'!AD300*$G300</f>
        <v>0</v>
      </c>
      <c r="AE300" s="26">
        <f>'1'!AE300*$G300</f>
        <v>0</v>
      </c>
      <c r="AF300" s="26">
        <f t="shared" si="16"/>
        <v>656076.90178854007</v>
      </c>
      <c r="AG300" s="26">
        <f t="shared" si="17"/>
        <v>206348.37180529651</v>
      </c>
      <c r="AH300" s="8">
        <f t="shared" si="18"/>
        <v>395</v>
      </c>
    </row>
    <row r="301" spans="1:34" x14ac:dyDescent="0.25">
      <c r="A301" s="8">
        <f t="shared" si="19"/>
        <v>396</v>
      </c>
      <c r="B301" s="1">
        <f>'1'!B301</f>
        <v>5803397</v>
      </c>
      <c r="C301" t="str">
        <f>'1'!C301</f>
        <v>TSRP_SC_SUB_FMC</v>
      </c>
      <c r="D301" s="1" t="str">
        <f>'1'!D301</f>
        <v>63</v>
      </c>
      <c r="E301" s="28">
        <f>'1'!E301</f>
        <v>46685</v>
      </c>
      <c r="F301" s="1" t="str">
        <f>'1'!F301</f>
        <v>TOO</v>
      </c>
      <c r="G301" s="27">
        <f>'7'!$R$35</f>
        <v>6.5367891337875572E-2</v>
      </c>
      <c r="H301" s="26">
        <f>'1'!H301*$G301</f>
        <v>0</v>
      </c>
      <c r="I301" s="26">
        <f>'1'!I301*$G301</f>
        <v>0</v>
      </c>
      <c r="J301" s="26">
        <f>'1'!J301*$G301</f>
        <v>0</v>
      </c>
      <c r="K301" s="26">
        <f>'1'!K301*$G301</f>
        <v>0</v>
      </c>
      <c r="L301" s="26">
        <f>'1'!L301*$G301</f>
        <v>0</v>
      </c>
      <c r="M301" s="26">
        <f>'1'!M301*$G301</f>
        <v>0</v>
      </c>
      <c r="N301" s="26">
        <f>'1'!N301*$G301</f>
        <v>0</v>
      </c>
      <c r="O301" s="26">
        <f>'1'!O301*$G301</f>
        <v>0</v>
      </c>
      <c r="P301" s="26">
        <f>'1'!P301*$G301</f>
        <v>0</v>
      </c>
      <c r="Q301" s="26">
        <f>'1'!Q301*$G301</f>
        <v>0</v>
      </c>
      <c r="R301" s="26">
        <f>'1'!R301*$G301</f>
        <v>0</v>
      </c>
      <c r="S301" s="26">
        <f>'1'!S301*$G301</f>
        <v>0</v>
      </c>
      <c r="T301" s="26">
        <f>'1'!T301*$G301</f>
        <v>0</v>
      </c>
      <c r="U301" s="26">
        <f>'1'!U301*$G301</f>
        <v>0</v>
      </c>
      <c r="V301" s="26">
        <f>'1'!V301*$G301</f>
        <v>0</v>
      </c>
      <c r="W301" s="26">
        <f>'1'!W301*$G301</f>
        <v>0</v>
      </c>
      <c r="X301" s="26">
        <f>'1'!X301*$G301</f>
        <v>0</v>
      </c>
      <c r="Y301" s="26">
        <f>'1'!Y301*$G301</f>
        <v>0</v>
      </c>
      <c r="Z301" s="26">
        <f>'1'!Z301*$G301</f>
        <v>0</v>
      </c>
      <c r="AA301" s="26">
        <f>'1'!AA301*$G301</f>
        <v>0</v>
      </c>
      <c r="AB301" s="26">
        <f>'1'!AB301*$G301</f>
        <v>0</v>
      </c>
      <c r="AC301" s="26">
        <f>'1'!AC301*$G301</f>
        <v>0</v>
      </c>
      <c r="AD301" s="26">
        <f>'1'!AD301*$G301</f>
        <v>0</v>
      </c>
      <c r="AE301" s="26">
        <f>'1'!AE301*$G301</f>
        <v>0</v>
      </c>
      <c r="AF301" s="26">
        <f t="shared" si="16"/>
        <v>0</v>
      </c>
      <c r="AG301" s="26">
        <f t="shared" si="17"/>
        <v>0</v>
      </c>
      <c r="AH301" s="8">
        <f t="shared" si="18"/>
        <v>396</v>
      </c>
    </row>
    <row r="302" spans="1:34" x14ac:dyDescent="0.25">
      <c r="A302" s="8">
        <f t="shared" si="19"/>
        <v>397</v>
      </c>
      <c r="B302" s="1">
        <f>'1'!B302</f>
        <v>5803403</v>
      </c>
      <c r="C302" t="str">
        <f>'1'!C302</f>
        <v>TSRP_SC_SUB_LOS ALTOS</v>
      </c>
      <c r="D302" s="1" t="str">
        <f>'1'!D302</f>
        <v>63</v>
      </c>
      <c r="E302" s="28">
        <f>'1'!E302</f>
        <v>46752</v>
      </c>
      <c r="F302" s="1" t="str">
        <f>'1'!F302</f>
        <v>TOO</v>
      </c>
      <c r="G302" s="27">
        <f>'7'!$R$35</f>
        <v>6.5367891337875572E-2</v>
      </c>
      <c r="H302" s="26">
        <f>'1'!H302*$G302</f>
        <v>0</v>
      </c>
      <c r="I302" s="26">
        <f>'1'!I302*$G302</f>
        <v>0</v>
      </c>
      <c r="J302" s="26">
        <f>'1'!J302*$G302</f>
        <v>0</v>
      </c>
      <c r="K302" s="26">
        <f>'1'!K302*$G302</f>
        <v>0</v>
      </c>
      <c r="L302" s="26">
        <f>'1'!L302*$G302</f>
        <v>0</v>
      </c>
      <c r="M302" s="26">
        <f>'1'!M302*$G302</f>
        <v>0</v>
      </c>
      <c r="N302" s="26">
        <f>'1'!N302*$G302</f>
        <v>0</v>
      </c>
      <c r="O302" s="26">
        <f>'1'!O302*$G302</f>
        <v>0</v>
      </c>
      <c r="P302" s="26">
        <f>'1'!P302*$G302</f>
        <v>0</v>
      </c>
      <c r="Q302" s="26">
        <f>'1'!Q302*$G302</f>
        <v>0</v>
      </c>
      <c r="R302" s="26">
        <f>'1'!R302*$G302</f>
        <v>0</v>
      </c>
      <c r="S302" s="26">
        <f>'1'!S302*$G302</f>
        <v>0</v>
      </c>
      <c r="T302" s="26">
        <f>'1'!T302*$G302</f>
        <v>0</v>
      </c>
      <c r="U302" s="26">
        <f>'1'!U302*$G302</f>
        <v>0</v>
      </c>
      <c r="V302" s="26">
        <f>'1'!V302*$G302</f>
        <v>0</v>
      </c>
      <c r="W302" s="26">
        <f>'1'!W302*$G302</f>
        <v>0</v>
      </c>
      <c r="X302" s="26">
        <f>'1'!X302*$G302</f>
        <v>0</v>
      </c>
      <c r="Y302" s="26">
        <f>'1'!Y302*$G302</f>
        <v>0</v>
      </c>
      <c r="Z302" s="26">
        <f>'1'!Z302*$G302</f>
        <v>0</v>
      </c>
      <c r="AA302" s="26">
        <f>'1'!AA302*$G302</f>
        <v>0</v>
      </c>
      <c r="AB302" s="26">
        <f>'1'!AB302*$G302</f>
        <v>0</v>
      </c>
      <c r="AC302" s="26">
        <f>'1'!AC302*$G302</f>
        <v>0</v>
      </c>
      <c r="AD302" s="26">
        <f>'1'!AD302*$G302</f>
        <v>0</v>
      </c>
      <c r="AE302" s="26">
        <f>'1'!AE302*$G302</f>
        <v>0</v>
      </c>
      <c r="AF302" s="26">
        <f t="shared" si="16"/>
        <v>0</v>
      </c>
      <c r="AG302" s="26">
        <f t="shared" si="17"/>
        <v>0</v>
      </c>
      <c r="AH302" s="8">
        <f t="shared" si="18"/>
        <v>397</v>
      </c>
    </row>
    <row r="303" spans="1:34" x14ac:dyDescent="0.25">
      <c r="A303" s="8">
        <f t="shared" si="19"/>
        <v>398</v>
      </c>
      <c r="B303" s="1">
        <f>'1'!B303</f>
        <v>5804501</v>
      </c>
      <c r="C303" t="str">
        <f>'1'!C303</f>
        <v>TSRP_CV_SUB_PADRE FLAT SS</v>
      </c>
      <c r="D303" s="1" t="str">
        <f>'1'!D303</f>
        <v>63</v>
      </c>
      <c r="E303" s="28">
        <f>'1'!E303</f>
        <v>46709</v>
      </c>
      <c r="F303" s="1" t="str">
        <f>'1'!F303</f>
        <v>TOO</v>
      </c>
      <c r="G303" s="27">
        <f>'7'!$R$35</f>
        <v>6.5367891337875572E-2</v>
      </c>
      <c r="H303" s="26">
        <f>'1'!H303*$G303</f>
        <v>0</v>
      </c>
      <c r="I303" s="26">
        <f>'1'!I303*$G303</f>
        <v>0</v>
      </c>
      <c r="J303" s="26">
        <f>'1'!J303*$G303</f>
        <v>0</v>
      </c>
      <c r="K303" s="26">
        <f>'1'!K303*$G303</f>
        <v>0</v>
      </c>
      <c r="L303" s="26">
        <f>'1'!L303*$G303</f>
        <v>0</v>
      </c>
      <c r="M303" s="26">
        <f>'1'!M303*$G303</f>
        <v>0</v>
      </c>
      <c r="N303" s="26">
        <f>'1'!N303*$G303</f>
        <v>0</v>
      </c>
      <c r="O303" s="26">
        <f>'1'!O303*$G303</f>
        <v>0</v>
      </c>
      <c r="P303" s="26">
        <f>'1'!P303*$G303</f>
        <v>0</v>
      </c>
      <c r="Q303" s="26">
        <f>'1'!Q303*$G303</f>
        <v>0</v>
      </c>
      <c r="R303" s="26">
        <f>'1'!R303*$G303</f>
        <v>0</v>
      </c>
      <c r="S303" s="26">
        <f>'1'!S303*$G303</f>
        <v>0</v>
      </c>
      <c r="T303" s="26">
        <f>'1'!T303*$G303</f>
        <v>0</v>
      </c>
      <c r="U303" s="26">
        <f>'1'!U303*$G303</f>
        <v>0</v>
      </c>
      <c r="V303" s="26">
        <f>'1'!V303*$G303</f>
        <v>0</v>
      </c>
      <c r="W303" s="26">
        <f>'1'!W303*$G303</f>
        <v>0</v>
      </c>
      <c r="X303" s="26">
        <f>'1'!X303*$G303</f>
        <v>0</v>
      </c>
      <c r="Y303" s="26">
        <f>'1'!Y303*$G303</f>
        <v>0</v>
      </c>
      <c r="Z303" s="26">
        <f>'1'!Z303*$G303</f>
        <v>0</v>
      </c>
      <c r="AA303" s="26">
        <f>'1'!AA303*$G303</f>
        <v>0</v>
      </c>
      <c r="AB303" s="26">
        <f>'1'!AB303*$G303</f>
        <v>0</v>
      </c>
      <c r="AC303" s="26">
        <f>'1'!AC303*$G303</f>
        <v>0</v>
      </c>
      <c r="AD303" s="26">
        <f>'1'!AD303*$G303</f>
        <v>0</v>
      </c>
      <c r="AE303" s="26">
        <f>'1'!AE303*$G303</f>
        <v>0</v>
      </c>
      <c r="AF303" s="26">
        <f t="shared" si="16"/>
        <v>0</v>
      </c>
      <c r="AG303" s="26">
        <f t="shared" si="17"/>
        <v>0</v>
      </c>
      <c r="AH303" s="8">
        <f t="shared" si="18"/>
        <v>398</v>
      </c>
    </row>
    <row r="304" spans="1:34" x14ac:dyDescent="0.25">
      <c r="A304" s="8">
        <f t="shared" si="19"/>
        <v>399</v>
      </c>
      <c r="B304" s="1">
        <f>'1'!B304</f>
        <v>5804503</v>
      </c>
      <c r="C304" t="str">
        <f>'1'!C304</f>
        <v>TSRP_CV_SUB_WILSON</v>
      </c>
      <c r="D304" s="1" t="str">
        <f>'1'!D304</f>
        <v>63</v>
      </c>
      <c r="E304" s="28">
        <f>'1'!E304</f>
        <v>46700</v>
      </c>
      <c r="F304" s="1" t="str">
        <f>'1'!F304</f>
        <v>TOO</v>
      </c>
      <c r="G304" s="27">
        <f>'7'!$R$35</f>
        <v>6.5367891337875572E-2</v>
      </c>
      <c r="H304" s="26">
        <f>'1'!H304*$G304</f>
        <v>0</v>
      </c>
      <c r="I304" s="26">
        <f>'1'!I304*$G304</f>
        <v>0</v>
      </c>
      <c r="J304" s="26">
        <f>'1'!J304*$G304</f>
        <v>0</v>
      </c>
      <c r="K304" s="26">
        <f>'1'!K304*$G304</f>
        <v>0</v>
      </c>
      <c r="L304" s="26">
        <f>'1'!L304*$G304</f>
        <v>0</v>
      </c>
      <c r="M304" s="26">
        <f>'1'!M304*$G304</f>
        <v>0</v>
      </c>
      <c r="N304" s="26">
        <f>'1'!N304*$G304</f>
        <v>0</v>
      </c>
      <c r="O304" s="26">
        <f>'1'!O304*$G304</f>
        <v>0</v>
      </c>
      <c r="P304" s="26">
        <f>'1'!P304*$G304</f>
        <v>0</v>
      </c>
      <c r="Q304" s="26">
        <f>'1'!Q304*$G304</f>
        <v>0</v>
      </c>
      <c r="R304" s="26">
        <f>'1'!R304*$G304</f>
        <v>0</v>
      </c>
      <c r="S304" s="26">
        <f>'1'!S304*$G304</f>
        <v>0</v>
      </c>
      <c r="T304" s="26">
        <f>'1'!T304*$G304</f>
        <v>0</v>
      </c>
      <c r="U304" s="26">
        <f>'1'!U304*$G304</f>
        <v>0</v>
      </c>
      <c r="V304" s="26">
        <f>'1'!V304*$G304</f>
        <v>0</v>
      </c>
      <c r="W304" s="26">
        <f>'1'!W304*$G304</f>
        <v>0</v>
      </c>
      <c r="X304" s="26">
        <f>'1'!X304*$G304</f>
        <v>0</v>
      </c>
      <c r="Y304" s="26">
        <f>'1'!Y304*$G304</f>
        <v>0</v>
      </c>
      <c r="Z304" s="26">
        <f>'1'!Z304*$G304</f>
        <v>0</v>
      </c>
      <c r="AA304" s="26">
        <f>'1'!AA304*$G304</f>
        <v>0</v>
      </c>
      <c r="AB304" s="26">
        <f>'1'!AB304*$G304</f>
        <v>0</v>
      </c>
      <c r="AC304" s="26">
        <f>'1'!AC304*$G304</f>
        <v>0</v>
      </c>
      <c r="AD304" s="26">
        <f>'1'!AD304*$G304</f>
        <v>0</v>
      </c>
      <c r="AE304" s="26">
        <f>'1'!AE304*$G304</f>
        <v>0</v>
      </c>
      <c r="AF304" s="26">
        <f t="shared" si="16"/>
        <v>0</v>
      </c>
      <c r="AG304" s="26">
        <f t="shared" si="17"/>
        <v>0</v>
      </c>
      <c r="AH304" s="8">
        <f t="shared" si="18"/>
        <v>399</v>
      </c>
    </row>
    <row r="305" spans="1:34" x14ac:dyDescent="0.25">
      <c r="A305" s="8">
        <f t="shared" si="19"/>
        <v>400</v>
      </c>
      <c r="B305" s="1">
        <f>'1'!B305</f>
        <v>5804504</v>
      </c>
      <c r="C305" t="str">
        <f>'1'!C305</f>
        <v>TSRP_SC_SUB_ATASCADERO</v>
      </c>
      <c r="D305" s="1" t="str">
        <f>'1'!D305</f>
        <v>63</v>
      </c>
      <c r="E305" s="28">
        <f>'1'!E305</f>
        <v>46505</v>
      </c>
      <c r="F305" s="1" t="str">
        <f>'1'!F305</f>
        <v>TOO</v>
      </c>
      <c r="G305" s="27">
        <f>'7'!$R$35</f>
        <v>6.5367891337875572E-2</v>
      </c>
      <c r="H305" s="26">
        <f>'1'!H305*$G305</f>
        <v>0</v>
      </c>
      <c r="I305" s="26">
        <f>'1'!I305*$G305</f>
        <v>0</v>
      </c>
      <c r="J305" s="26">
        <f>'1'!J305*$G305</f>
        <v>0</v>
      </c>
      <c r="K305" s="26">
        <f>'1'!K305*$G305</f>
        <v>0</v>
      </c>
      <c r="L305" s="26">
        <f>'1'!L305*$G305</f>
        <v>0</v>
      </c>
      <c r="M305" s="26">
        <f>'1'!M305*$G305</f>
        <v>0</v>
      </c>
      <c r="N305" s="26">
        <f>'1'!N305*$G305</f>
        <v>0</v>
      </c>
      <c r="O305" s="26">
        <f>'1'!O305*$G305</f>
        <v>0</v>
      </c>
      <c r="P305" s="26">
        <f>'1'!P305*$G305</f>
        <v>0</v>
      </c>
      <c r="Q305" s="26">
        <f>'1'!Q305*$G305</f>
        <v>0</v>
      </c>
      <c r="R305" s="26">
        <f>'1'!R305*$G305</f>
        <v>0</v>
      </c>
      <c r="S305" s="26">
        <f>'1'!S305*$G305</f>
        <v>0</v>
      </c>
      <c r="T305" s="26">
        <f>'1'!T305*$G305</f>
        <v>0</v>
      </c>
      <c r="U305" s="26">
        <f>'1'!U305*$G305</f>
        <v>0</v>
      </c>
      <c r="V305" s="26">
        <f>'1'!V305*$G305</f>
        <v>0</v>
      </c>
      <c r="W305" s="26">
        <f>'1'!W305*$G305</f>
        <v>0</v>
      </c>
      <c r="X305" s="26">
        <f>'1'!X305*$G305</f>
        <v>0</v>
      </c>
      <c r="Y305" s="26">
        <f>'1'!Y305*$G305</f>
        <v>0</v>
      </c>
      <c r="Z305" s="26">
        <f>'1'!Z305*$G305</f>
        <v>0</v>
      </c>
      <c r="AA305" s="26">
        <f>'1'!AA305*$G305</f>
        <v>0</v>
      </c>
      <c r="AB305" s="26">
        <f>'1'!AB305*$G305</f>
        <v>0</v>
      </c>
      <c r="AC305" s="26">
        <f>'1'!AC305*$G305</f>
        <v>0</v>
      </c>
      <c r="AD305" s="26">
        <f>'1'!AD305*$G305</f>
        <v>0</v>
      </c>
      <c r="AE305" s="26">
        <f>'1'!AE305*$G305</f>
        <v>0</v>
      </c>
      <c r="AF305" s="26">
        <f t="shared" si="16"/>
        <v>0</v>
      </c>
      <c r="AG305" s="26">
        <f t="shared" si="17"/>
        <v>0</v>
      </c>
      <c r="AH305" s="8">
        <f t="shared" si="18"/>
        <v>400</v>
      </c>
    </row>
    <row r="306" spans="1:34" x14ac:dyDescent="0.25">
      <c r="A306" s="8">
        <f t="shared" si="19"/>
        <v>401</v>
      </c>
      <c r="B306" s="1">
        <f>'1'!B306</f>
        <v>5804505</v>
      </c>
      <c r="C306" t="str">
        <f>'1'!C306</f>
        <v>TSRP_SC_SUB_BAYWOOD</v>
      </c>
      <c r="D306" s="1" t="str">
        <f>'1'!D306</f>
        <v>63</v>
      </c>
      <c r="E306" s="28">
        <f>'1'!E306</f>
        <v>46630</v>
      </c>
      <c r="F306" s="1" t="str">
        <f>'1'!F306</f>
        <v>TOO</v>
      </c>
      <c r="G306" s="27">
        <f>'7'!$R$35</f>
        <v>6.5367891337875572E-2</v>
      </c>
      <c r="H306" s="26">
        <f>'1'!H306*$G306</f>
        <v>0</v>
      </c>
      <c r="I306" s="26">
        <f>'1'!I306*$G306</f>
        <v>0</v>
      </c>
      <c r="J306" s="26">
        <f>'1'!J306*$G306</f>
        <v>0</v>
      </c>
      <c r="K306" s="26">
        <f>'1'!K306*$G306</f>
        <v>0</v>
      </c>
      <c r="L306" s="26">
        <f>'1'!L306*$G306</f>
        <v>0</v>
      </c>
      <c r="M306" s="26">
        <f>'1'!M306*$G306</f>
        <v>0</v>
      </c>
      <c r="N306" s="26">
        <f>'1'!N306*$G306</f>
        <v>0</v>
      </c>
      <c r="O306" s="26">
        <f>'1'!O306*$G306</f>
        <v>0</v>
      </c>
      <c r="P306" s="26">
        <f>'1'!P306*$G306</f>
        <v>0</v>
      </c>
      <c r="Q306" s="26">
        <f>'1'!Q306*$G306</f>
        <v>0</v>
      </c>
      <c r="R306" s="26">
        <f>'1'!R306*$G306</f>
        <v>0</v>
      </c>
      <c r="S306" s="26">
        <f>'1'!S306*$G306</f>
        <v>0</v>
      </c>
      <c r="T306" s="26">
        <f>'1'!T306*$G306</f>
        <v>0</v>
      </c>
      <c r="U306" s="26">
        <f>'1'!U306*$G306</f>
        <v>0</v>
      </c>
      <c r="V306" s="26">
        <f>'1'!V306*$G306</f>
        <v>0</v>
      </c>
      <c r="W306" s="26">
        <f>'1'!W306*$G306</f>
        <v>0</v>
      </c>
      <c r="X306" s="26">
        <f>'1'!X306*$G306</f>
        <v>0</v>
      </c>
      <c r="Y306" s="26">
        <f>'1'!Y306*$G306</f>
        <v>0</v>
      </c>
      <c r="Z306" s="26">
        <f>'1'!Z306*$G306</f>
        <v>0</v>
      </c>
      <c r="AA306" s="26">
        <f>'1'!AA306*$G306</f>
        <v>0</v>
      </c>
      <c r="AB306" s="26">
        <f>'1'!AB306*$G306</f>
        <v>0</v>
      </c>
      <c r="AC306" s="26">
        <f>'1'!AC306*$G306</f>
        <v>0</v>
      </c>
      <c r="AD306" s="26">
        <f>'1'!AD306*$G306</f>
        <v>0</v>
      </c>
      <c r="AE306" s="26">
        <f>'1'!AE306*$G306</f>
        <v>0</v>
      </c>
      <c r="AF306" s="26">
        <f t="shared" si="16"/>
        <v>0</v>
      </c>
      <c r="AG306" s="26">
        <f t="shared" si="17"/>
        <v>0</v>
      </c>
      <c r="AH306" s="8">
        <f t="shared" si="18"/>
        <v>401</v>
      </c>
    </row>
    <row r="307" spans="1:34" x14ac:dyDescent="0.25">
      <c r="A307" s="8">
        <f t="shared" si="19"/>
        <v>402</v>
      </c>
      <c r="B307" s="1">
        <f>'1'!B307</f>
        <v>5804508</v>
      </c>
      <c r="C307" t="str">
        <f>'1'!C307</f>
        <v>TSRP_SC_SUB_CABRILLO</v>
      </c>
      <c r="D307" s="1" t="str">
        <f>'1'!D307</f>
        <v>63</v>
      </c>
      <c r="E307" s="28">
        <f>'1'!E307</f>
        <v>46182</v>
      </c>
      <c r="F307" s="1" t="str">
        <f>'1'!F307</f>
        <v>TOO</v>
      </c>
      <c r="G307" s="27">
        <f>'7'!$R$35</f>
        <v>6.5367891337875572E-2</v>
      </c>
      <c r="H307" s="26">
        <f>'1'!H307*$G307</f>
        <v>0</v>
      </c>
      <c r="I307" s="26">
        <f>'1'!I307*$G307</f>
        <v>0</v>
      </c>
      <c r="J307" s="26">
        <f>'1'!J307*$G307</f>
        <v>0</v>
      </c>
      <c r="K307" s="26">
        <f>'1'!K307*$G307</f>
        <v>0</v>
      </c>
      <c r="L307" s="26">
        <f>'1'!L307*$G307</f>
        <v>0</v>
      </c>
      <c r="M307" s="26">
        <f>'1'!M307*$G307</f>
        <v>0</v>
      </c>
      <c r="N307" s="26">
        <f>'1'!N307*$G307</f>
        <v>0</v>
      </c>
      <c r="O307" s="26">
        <f>'1'!O307*$G307</f>
        <v>0</v>
      </c>
      <c r="P307" s="26">
        <f>'1'!P307*$G307</f>
        <v>0</v>
      </c>
      <c r="Q307" s="26">
        <f>'1'!Q307*$G307</f>
        <v>0</v>
      </c>
      <c r="R307" s="26">
        <f>'1'!R307*$G307</f>
        <v>0</v>
      </c>
      <c r="S307" s="26">
        <f>'1'!S307*$G307</f>
        <v>0</v>
      </c>
      <c r="T307" s="26">
        <f>'1'!T307*$G307</f>
        <v>0</v>
      </c>
      <c r="U307" s="26">
        <f>'1'!U307*$G307</f>
        <v>0</v>
      </c>
      <c r="V307" s="26">
        <f>'1'!V307*$G307</f>
        <v>0</v>
      </c>
      <c r="W307" s="26">
        <f>'1'!W307*$G307</f>
        <v>0</v>
      </c>
      <c r="X307" s="26">
        <f>'1'!X307*$G307</f>
        <v>0</v>
      </c>
      <c r="Y307" s="26">
        <f>'1'!Y307*$G307</f>
        <v>0</v>
      </c>
      <c r="Z307" s="26">
        <f>'1'!Z307*$G307</f>
        <v>0</v>
      </c>
      <c r="AA307" s="26">
        <f>'1'!AA307*$G307</f>
        <v>0</v>
      </c>
      <c r="AB307" s="26">
        <f>'1'!AB307*$G307</f>
        <v>0</v>
      </c>
      <c r="AC307" s="26">
        <f>'1'!AC307*$G307</f>
        <v>0</v>
      </c>
      <c r="AD307" s="26">
        <f>'1'!AD307*$G307</f>
        <v>0</v>
      </c>
      <c r="AE307" s="26">
        <f>'1'!AE307*$G307</f>
        <v>0</v>
      </c>
      <c r="AF307" s="26">
        <f t="shared" si="16"/>
        <v>0</v>
      </c>
      <c r="AG307" s="26">
        <f t="shared" si="17"/>
        <v>0</v>
      </c>
      <c r="AH307" s="8">
        <f t="shared" si="18"/>
        <v>402</v>
      </c>
    </row>
    <row r="308" spans="1:34" x14ac:dyDescent="0.25">
      <c r="A308" s="8">
        <f t="shared" si="19"/>
        <v>403</v>
      </c>
      <c r="B308" s="1">
        <f>'1'!B308</f>
        <v>5804509</v>
      </c>
      <c r="C308" t="str">
        <f>'1'!C308</f>
        <v>TSRP_SC_SUB_CALIFORNIA FLATS</v>
      </c>
      <c r="D308" s="1" t="str">
        <f>'1'!D308</f>
        <v>63</v>
      </c>
      <c r="E308" s="28">
        <f>'1'!E308</f>
        <v>46500</v>
      </c>
      <c r="F308" s="1" t="str">
        <f>'1'!F308</f>
        <v>TOO</v>
      </c>
      <c r="G308" s="27">
        <f>'7'!$R$35</f>
        <v>6.5367891337875572E-2</v>
      </c>
      <c r="H308" s="26">
        <f>'1'!H308*$G308</f>
        <v>0</v>
      </c>
      <c r="I308" s="26">
        <f>'1'!I308*$G308</f>
        <v>0</v>
      </c>
      <c r="J308" s="26">
        <f>'1'!J308*$G308</f>
        <v>0</v>
      </c>
      <c r="K308" s="26">
        <f>'1'!K308*$G308</f>
        <v>0</v>
      </c>
      <c r="L308" s="26">
        <f>'1'!L308*$G308</f>
        <v>0</v>
      </c>
      <c r="M308" s="26">
        <f>'1'!M308*$G308</f>
        <v>0</v>
      </c>
      <c r="N308" s="26">
        <f>'1'!N308*$G308</f>
        <v>0</v>
      </c>
      <c r="O308" s="26">
        <f>'1'!O308*$G308</f>
        <v>0</v>
      </c>
      <c r="P308" s="26">
        <f>'1'!P308*$G308</f>
        <v>0</v>
      </c>
      <c r="Q308" s="26">
        <f>'1'!Q308*$G308</f>
        <v>0</v>
      </c>
      <c r="R308" s="26">
        <f>'1'!R308*$G308</f>
        <v>0</v>
      </c>
      <c r="S308" s="26">
        <f>'1'!S308*$G308</f>
        <v>0</v>
      </c>
      <c r="T308" s="26">
        <f>'1'!T308*$G308</f>
        <v>0</v>
      </c>
      <c r="U308" s="26">
        <f>'1'!U308*$G308</f>
        <v>0</v>
      </c>
      <c r="V308" s="26">
        <f>'1'!V308*$G308</f>
        <v>0</v>
      </c>
      <c r="W308" s="26">
        <f>'1'!W308*$G308</f>
        <v>0</v>
      </c>
      <c r="X308" s="26">
        <f>'1'!X308*$G308</f>
        <v>0</v>
      </c>
      <c r="Y308" s="26">
        <f>'1'!Y308*$G308</f>
        <v>0</v>
      </c>
      <c r="Z308" s="26">
        <f>'1'!Z308*$G308</f>
        <v>0</v>
      </c>
      <c r="AA308" s="26">
        <f>'1'!AA308*$G308</f>
        <v>0</v>
      </c>
      <c r="AB308" s="26">
        <f>'1'!AB308*$G308</f>
        <v>0</v>
      </c>
      <c r="AC308" s="26">
        <f>'1'!AC308*$G308</f>
        <v>0</v>
      </c>
      <c r="AD308" s="26">
        <f>'1'!AD308*$G308</f>
        <v>0</v>
      </c>
      <c r="AE308" s="26">
        <f>'1'!AE308*$G308</f>
        <v>0</v>
      </c>
      <c r="AF308" s="26">
        <f t="shared" si="16"/>
        <v>0</v>
      </c>
      <c r="AG308" s="26">
        <f t="shared" si="17"/>
        <v>0</v>
      </c>
      <c r="AH308" s="8">
        <f t="shared" si="18"/>
        <v>403</v>
      </c>
    </row>
    <row r="309" spans="1:34" x14ac:dyDescent="0.25">
      <c r="A309" s="8">
        <f t="shared" si="19"/>
        <v>404</v>
      </c>
      <c r="B309" s="1">
        <f>'1'!B309</f>
        <v>5804510</v>
      </c>
      <c r="C309" t="str">
        <f>'1'!C309</f>
        <v>TSRP_SC_SUB_COBURN</v>
      </c>
      <c r="D309" s="1" t="str">
        <f>'1'!D309</f>
        <v>63</v>
      </c>
      <c r="E309" s="28">
        <f>'1'!E309</f>
        <v>46556</v>
      </c>
      <c r="F309" s="1" t="str">
        <f>'1'!F309</f>
        <v>TOO</v>
      </c>
      <c r="G309" s="27">
        <f>'7'!$R$35</f>
        <v>6.5367891337875572E-2</v>
      </c>
      <c r="H309" s="26">
        <f>'1'!H309*$G309</f>
        <v>0</v>
      </c>
      <c r="I309" s="26">
        <f>'1'!I309*$G309</f>
        <v>0</v>
      </c>
      <c r="J309" s="26">
        <f>'1'!J309*$G309</f>
        <v>0</v>
      </c>
      <c r="K309" s="26">
        <f>'1'!K309*$G309</f>
        <v>0</v>
      </c>
      <c r="L309" s="26">
        <f>'1'!L309*$G309</f>
        <v>0</v>
      </c>
      <c r="M309" s="26">
        <f>'1'!M309*$G309</f>
        <v>0</v>
      </c>
      <c r="N309" s="26">
        <f>'1'!N309*$G309</f>
        <v>0</v>
      </c>
      <c r="O309" s="26">
        <f>'1'!O309*$G309</f>
        <v>0</v>
      </c>
      <c r="P309" s="26">
        <f>'1'!P309*$G309</f>
        <v>0</v>
      </c>
      <c r="Q309" s="26">
        <f>'1'!Q309*$G309</f>
        <v>0</v>
      </c>
      <c r="R309" s="26">
        <f>'1'!R309*$G309</f>
        <v>0</v>
      </c>
      <c r="S309" s="26">
        <f>'1'!S309*$G309</f>
        <v>0</v>
      </c>
      <c r="T309" s="26">
        <f>'1'!T309*$G309</f>
        <v>0</v>
      </c>
      <c r="U309" s="26">
        <f>'1'!U309*$G309</f>
        <v>0</v>
      </c>
      <c r="V309" s="26">
        <f>'1'!V309*$G309</f>
        <v>0</v>
      </c>
      <c r="W309" s="26">
        <f>'1'!W309*$G309</f>
        <v>0</v>
      </c>
      <c r="X309" s="26">
        <f>'1'!X309*$G309</f>
        <v>0</v>
      </c>
      <c r="Y309" s="26">
        <f>'1'!Y309*$G309</f>
        <v>0</v>
      </c>
      <c r="Z309" s="26">
        <f>'1'!Z309*$G309</f>
        <v>0</v>
      </c>
      <c r="AA309" s="26">
        <f>'1'!AA309*$G309</f>
        <v>0</v>
      </c>
      <c r="AB309" s="26">
        <f>'1'!AB309*$G309</f>
        <v>0</v>
      </c>
      <c r="AC309" s="26">
        <f>'1'!AC309*$G309</f>
        <v>0</v>
      </c>
      <c r="AD309" s="26">
        <f>'1'!AD309*$G309</f>
        <v>0</v>
      </c>
      <c r="AE309" s="26">
        <f>'1'!AE309*$G309</f>
        <v>0</v>
      </c>
      <c r="AF309" s="26">
        <f t="shared" si="16"/>
        <v>0</v>
      </c>
      <c r="AG309" s="26">
        <f t="shared" si="17"/>
        <v>0</v>
      </c>
      <c r="AH309" s="8">
        <f t="shared" si="18"/>
        <v>404</v>
      </c>
    </row>
    <row r="310" spans="1:34" x14ac:dyDescent="0.25">
      <c r="A310" s="8">
        <f t="shared" si="19"/>
        <v>405</v>
      </c>
      <c r="B310" s="1">
        <f>'1'!B310</f>
        <v>5804511</v>
      </c>
      <c r="C310" t="str">
        <f>'1'!C310</f>
        <v>TSRP_SC_SUB_CRAZY HORSE SS</v>
      </c>
      <c r="D310" s="1" t="str">
        <f>'1'!D310</f>
        <v>63</v>
      </c>
      <c r="E310" s="28">
        <f>'1'!E310</f>
        <v>46576</v>
      </c>
      <c r="F310" s="1" t="str">
        <f>'1'!F310</f>
        <v>TOO</v>
      </c>
      <c r="G310" s="27">
        <f>'7'!$R$35</f>
        <v>6.5367891337875572E-2</v>
      </c>
      <c r="H310" s="26">
        <f>'1'!H310*$G310</f>
        <v>0</v>
      </c>
      <c r="I310" s="26">
        <f>'1'!I310*$G310</f>
        <v>0</v>
      </c>
      <c r="J310" s="26">
        <f>'1'!J310*$G310</f>
        <v>0</v>
      </c>
      <c r="K310" s="26">
        <f>'1'!K310*$G310</f>
        <v>0</v>
      </c>
      <c r="L310" s="26">
        <f>'1'!L310*$G310</f>
        <v>0</v>
      </c>
      <c r="M310" s="26">
        <f>'1'!M310*$G310</f>
        <v>0</v>
      </c>
      <c r="N310" s="26">
        <f>'1'!N310*$G310</f>
        <v>0</v>
      </c>
      <c r="O310" s="26">
        <f>'1'!O310*$G310</f>
        <v>0</v>
      </c>
      <c r="P310" s="26">
        <f>'1'!P310*$G310</f>
        <v>0</v>
      </c>
      <c r="Q310" s="26">
        <f>'1'!Q310*$G310</f>
        <v>0</v>
      </c>
      <c r="R310" s="26">
        <f>'1'!R310*$G310</f>
        <v>0</v>
      </c>
      <c r="S310" s="26">
        <f>'1'!S310*$G310</f>
        <v>0</v>
      </c>
      <c r="T310" s="26">
        <f>'1'!T310*$G310</f>
        <v>0</v>
      </c>
      <c r="U310" s="26">
        <f>'1'!U310*$G310</f>
        <v>0</v>
      </c>
      <c r="V310" s="26">
        <f>'1'!V310*$G310</f>
        <v>0</v>
      </c>
      <c r="W310" s="26">
        <f>'1'!W310*$G310</f>
        <v>0</v>
      </c>
      <c r="X310" s="26">
        <f>'1'!X310*$G310</f>
        <v>0</v>
      </c>
      <c r="Y310" s="26">
        <f>'1'!Y310*$G310</f>
        <v>0</v>
      </c>
      <c r="Z310" s="26">
        <f>'1'!Z310*$G310</f>
        <v>0</v>
      </c>
      <c r="AA310" s="26">
        <f>'1'!AA310*$G310</f>
        <v>0</v>
      </c>
      <c r="AB310" s="26">
        <f>'1'!AB310*$G310</f>
        <v>0</v>
      </c>
      <c r="AC310" s="26">
        <f>'1'!AC310*$G310</f>
        <v>0</v>
      </c>
      <c r="AD310" s="26">
        <f>'1'!AD310*$G310</f>
        <v>0</v>
      </c>
      <c r="AE310" s="26">
        <f>'1'!AE310*$G310</f>
        <v>0</v>
      </c>
      <c r="AF310" s="26">
        <f t="shared" si="16"/>
        <v>0</v>
      </c>
      <c r="AG310" s="26">
        <f t="shared" si="17"/>
        <v>0</v>
      </c>
      <c r="AH310" s="8">
        <f t="shared" si="18"/>
        <v>405</v>
      </c>
    </row>
    <row r="311" spans="1:34" x14ac:dyDescent="0.25">
      <c r="A311" s="8">
        <f t="shared" si="19"/>
        <v>406</v>
      </c>
      <c r="B311" s="1">
        <f>'1'!B311</f>
        <v>5804512</v>
      </c>
      <c r="C311" t="str">
        <f>'1'!C311</f>
        <v>TSRP_SC_SUB_DELMONTE</v>
      </c>
      <c r="D311" s="1" t="str">
        <f>'1'!D311</f>
        <v>63</v>
      </c>
      <c r="E311" s="28">
        <f>'1'!E311</f>
        <v>46106</v>
      </c>
      <c r="F311" s="1" t="str">
        <f>'1'!F311</f>
        <v>TOO</v>
      </c>
      <c r="G311" s="27">
        <f>'7'!$R$35</f>
        <v>6.5367891337875572E-2</v>
      </c>
      <c r="H311" s="26">
        <f>'1'!H311*$G311</f>
        <v>0</v>
      </c>
      <c r="I311" s="26">
        <f>'1'!I311*$G311</f>
        <v>0</v>
      </c>
      <c r="J311" s="26">
        <f>'1'!J311*$G311</f>
        <v>0</v>
      </c>
      <c r="K311" s="26">
        <f>'1'!K311*$G311</f>
        <v>0</v>
      </c>
      <c r="L311" s="26">
        <f>'1'!L311*$G311</f>
        <v>0</v>
      </c>
      <c r="M311" s="26">
        <f>'1'!M311*$G311</f>
        <v>0</v>
      </c>
      <c r="N311" s="26">
        <f>'1'!N311*$G311</f>
        <v>0</v>
      </c>
      <c r="O311" s="26">
        <f>'1'!O311*$G311</f>
        <v>0</v>
      </c>
      <c r="P311" s="26">
        <f>'1'!P311*$G311</f>
        <v>0</v>
      </c>
      <c r="Q311" s="26">
        <f>'1'!Q311*$G311</f>
        <v>0</v>
      </c>
      <c r="R311" s="26">
        <f>'1'!R311*$G311</f>
        <v>0</v>
      </c>
      <c r="S311" s="26">
        <f>'1'!S311*$G311</f>
        <v>0</v>
      </c>
      <c r="T311" s="26">
        <f>'1'!T311*$G311</f>
        <v>0</v>
      </c>
      <c r="U311" s="26">
        <f>'1'!U311*$G311</f>
        <v>0</v>
      </c>
      <c r="V311" s="26">
        <f>'1'!V311*$G311</f>
        <v>0</v>
      </c>
      <c r="W311" s="26">
        <f>'1'!W311*$G311</f>
        <v>0</v>
      </c>
      <c r="X311" s="26">
        <f>'1'!X311*$G311</f>
        <v>0</v>
      </c>
      <c r="Y311" s="26">
        <f>'1'!Y311*$G311</f>
        <v>0</v>
      </c>
      <c r="Z311" s="26">
        <f>'1'!Z311*$G311</f>
        <v>0</v>
      </c>
      <c r="AA311" s="26">
        <f>'1'!AA311*$G311</f>
        <v>0</v>
      </c>
      <c r="AB311" s="26">
        <f>'1'!AB311*$G311</f>
        <v>0</v>
      </c>
      <c r="AC311" s="26">
        <f>'1'!AC311*$G311</f>
        <v>0</v>
      </c>
      <c r="AD311" s="26">
        <f>'1'!AD311*$G311</f>
        <v>0</v>
      </c>
      <c r="AE311" s="26">
        <f>'1'!AE311*$G311</f>
        <v>0</v>
      </c>
      <c r="AF311" s="26">
        <f t="shared" si="16"/>
        <v>0</v>
      </c>
      <c r="AG311" s="26">
        <f t="shared" si="17"/>
        <v>0</v>
      </c>
      <c r="AH311" s="8">
        <f t="shared" si="18"/>
        <v>406</v>
      </c>
    </row>
    <row r="312" spans="1:34" x14ac:dyDescent="0.25">
      <c r="A312" s="8">
        <f t="shared" si="19"/>
        <v>407</v>
      </c>
      <c r="B312" s="1">
        <f>'1'!B312</f>
        <v>5804513</v>
      </c>
      <c r="C312" t="str">
        <f>'1'!C312</f>
        <v>TSRP_SC_SUB_DIABLO CANYON PP</v>
      </c>
      <c r="D312" s="1" t="str">
        <f>'1'!D312</f>
        <v>63</v>
      </c>
      <c r="E312" s="28">
        <f>'1'!E312</f>
        <v>46231</v>
      </c>
      <c r="F312" s="1" t="str">
        <f>'1'!F312</f>
        <v>TOO</v>
      </c>
      <c r="G312" s="27">
        <f>'7'!$R$35</f>
        <v>6.5367891337875572E-2</v>
      </c>
      <c r="H312" s="26">
        <f>'1'!H312*$G312</f>
        <v>0</v>
      </c>
      <c r="I312" s="26">
        <f>'1'!I312*$G312</f>
        <v>0</v>
      </c>
      <c r="J312" s="26">
        <f>'1'!J312*$G312</f>
        <v>0</v>
      </c>
      <c r="K312" s="26">
        <f>'1'!K312*$G312</f>
        <v>0</v>
      </c>
      <c r="L312" s="26">
        <f>'1'!L312*$G312</f>
        <v>0</v>
      </c>
      <c r="M312" s="26">
        <f>'1'!M312*$G312</f>
        <v>0</v>
      </c>
      <c r="N312" s="26">
        <f>'1'!N312*$G312</f>
        <v>0</v>
      </c>
      <c r="O312" s="26">
        <f>'1'!O312*$G312</f>
        <v>0</v>
      </c>
      <c r="P312" s="26">
        <f>'1'!P312*$G312</f>
        <v>0</v>
      </c>
      <c r="Q312" s="26">
        <f>'1'!Q312*$G312</f>
        <v>0</v>
      </c>
      <c r="R312" s="26">
        <f>'1'!R312*$G312</f>
        <v>0</v>
      </c>
      <c r="S312" s="26">
        <f>'1'!S312*$G312</f>
        <v>0</v>
      </c>
      <c r="T312" s="26">
        <f>'1'!T312*$G312</f>
        <v>0</v>
      </c>
      <c r="U312" s="26">
        <f>'1'!U312*$G312</f>
        <v>0</v>
      </c>
      <c r="V312" s="26">
        <f>'1'!V312*$G312</f>
        <v>0</v>
      </c>
      <c r="W312" s="26">
        <f>'1'!W312*$G312</f>
        <v>0</v>
      </c>
      <c r="X312" s="26">
        <f>'1'!X312*$G312</f>
        <v>0</v>
      </c>
      <c r="Y312" s="26">
        <f>'1'!Y312*$G312</f>
        <v>0</v>
      </c>
      <c r="Z312" s="26">
        <f>'1'!Z312*$G312</f>
        <v>0</v>
      </c>
      <c r="AA312" s="26">
        <f>'1'!AA312*$G312</f>
        <v>0</v>
      </c>
      <c r="AB312" s="26">
        <f>'1'!AB312*$G312</f>
        <v>0</v>
      </c>
      <c r="AC312" s="26">
        <f>'1'!AC312*$G312</f>
        <v>0</v>
      </c>
      <c r="AD312" s="26">
        <f>'1'!AD312*$G312</f>
        <v>0</v>
      </c>
      <c r="AE312" s="26">
        <f>'1'!AE312*$G312</f>
        <v>0</v>
      </c>
      <c r="AF312" s="26">
        <f t="shared" si="16"/>
        <v>0</v>
      </c>
      <c r="AG312" s="26">
        <f t="shared" si="17"/>
        <v>0</v>
      </c>
      <c r="AH312" s="8">
        <f t="shared" si="18"/>
        <v>407</v>
      </c>
    </row>
    <row r="313" spans="1:34" x14ac:dyDescent="0.25">
      <c r="A313" s="8">
        <f t="shared" si="19"/>
        <v>408</v>
      </c>
      <c r="B313" s="1">
        <f>'1'!B313</f>
        <v>5804521</v>
      </c>
      <c r="C313" t="str">
        <f>'1'!C313</f>
        <v>TSRP_SC_SUB_KING CITY</v>
      </c>
      <c r="D313" s="1" t="str">
        <f>'1'!D313</f>
        <v>63</v>
      </c>
      <c r="E313" s="28">
        <f>'1'!E313</f>
        <v>46541</v>
      </c>
      <c r="F313" s="1" t="str">
        <f>'1'!F313</f>
        <v>TOO</v>
      </c>
      <c r="G313" s="27">
        <f>'7'!$R$35</f>
        <v>6.5367891337875572E-2</v>
      </c>
      <c r="H313" s="26">
        <f>'1'!H313*$G313</f>
        <v>0</v>
      </c>
      <c r="I313" s="26">
        <f>'1'!I313*$G313</f>
        <v>0</v>
      </c>
      <c r="J313" s="26">
        <f>'1'!J313*$G313</f>
        <v>0</v>
      </c>
      <c r="K313" s="26">
        <f>'1'!K313*$G313</f>
        <v>0</v>
      </c>
      <c r="L313" s="26">
        <f>'1'!L313*$G313</f>
        <v>0</v>
      </c>
      <c r="M313" s="26">
        <f>'1'!M313*$G313</f>
        <v>0</v>
      </c>
      <c r="N313" s="26">
        <f>'1'!N313*$G313</f>
        <v>0</v>
      </c>
      <c r="O313" s="26">
        <f>'1'!O313*$G313</f>
        <v>0</v>
      </c>
      <c r="P313" s="26">
        <f>'1'!P313*$G313</f>
        <v>0</v>
      </c>
      <c r="Q313" s="26">
        <f>'1'!Q313*$G313</f>
        <v>0</v>
      </c>
      <c r="R313" s="26">
        <f>'1'!R313*$G313</f>
        <v>0</v>
      </c>
      <c r="S313" s="26">
        <f>'1'!S313*$G313</f>
        <v>0</v>
      </c>
      <c r="T313" s="26">
        <f>'1'!T313*$G313</f>
        <v>0</v>
      </c>
      <c r="U313" s="26">
        <f>'1'!U313*$G313</f>
        <v>0</v>
      </c>
      <c r="V313" s="26">
        <f>'1'!V313*$G313</f>
        <v>0</v>
      </c>
      <c r="W313" s="26">
        <f>'1'!W313*$G313</f>
        <v>0</v>
      </c>
      <c r="X313" s="26">
        <f>'1'!X313*$G313</f>
        <v>0</v>
      </c>
      <c r="Y313" s="26">
        <f>'1'!Y313*$G313</f>
        <v>0</v>
      </c>
      <c r="Z313" s="26">
        <f>'1'!Z313*$G313</f>
        <v>0</v>
      </c>
      <c r="AA313" s="26">
        <f>'1'!AA313*$G313</f>
        <v>0</v>
      </c>
      <c r="AB313" s="26">
        <f>'1'!AB313*$G313</f>
        <v>0</v>
      </c>
      <c r="AC313" s="26">
        <f>'1'!AC313*$G313</f>
        <v>0</v>
      </c>
      <c r="AD313" s="26">
        <f>'1'!AD313*$G313</f>
        <v>0</v>
      </c>
      <c r="AE313" s="26">
        <f>'1'!AE313*$G313</f>
        <v>0</v>
      </c>
      <c r="AF313" s="26">
        <f t="shared" si="16"/>
        <v>0</v>
      </c>
      <c r="AG313" s="26">
        <f t="shared" si="17"/>
        <v>0</v>
      </c>
      <c r="AH313" s="8">
        <f t="shared" si="18"/>
        <v>408</v>
      </c>
    </row>
    <row r="314" spans="1:34" x14ac:dyDescent="0.25">
      <c r="A314" s="8">
        <f t="shared" si="19"/>
        <v>409</v>
      </c>
      <c r="B314" s="1">
        <f>'1'!B314</f>
        <v>5804524</v>
      </c>
      <c r="C314" t="str">
        <f>'1'!C314</f>
        <v>TSRP_SC_SUB_MESA</v>
      </c>
      <c r="D314" s="1" t="str">
        <f>'1'!D314</f>
        <v>63</v>
      </c>
      <c r="E314" s="28">
        <f>'1'!E314</f>
        <v>45908</v>
      </c>
      <c r="F314" s="1" t="str">
        <f>'1'!F314</f>
        <v>TOO</v>
      </c>
      <c r="G314" s="27">
        <f>'7'!$R$35</f>
        <v>6.5367891337875572E-2</v>
      </c>
      <c r="H314" s="26">
        <f>'1'!H314*$G314</f>
        <v>0</v>
      </c>
      <c r="I314" s="26">
        <f>'1'!I314*$G314</f>
        <v>0</v>
      </c>
      <c r="J314" s="26">
        <f>'1'!J314*$G314</f>
        <v>0</v>
      </c>
      <c r="K314" s="26">
        <f>'1'!K314*$G314</f>
        <v>0</v>
      </c>
      <c r="L314" s="26">
        <f>'1'!L314*$G314</f>
        <v>0</v>
      </c>
      <c r="M314" s="26">
        <f>'1'!M314*$G314</f>
        <v>0</v>
      </c>
      <c r="N314" s="26">
        <f>'1'!N314*$G314</f>
        <v>0</v>
      </c>
      <c r="O314" s="26">
        <f>'1'!O314*$G314</f>
        <v>0</v>
      </c>
      <c r="P314" s="26">
        <f>'1'!P314*$G314</f>
        <v>0</v>
      </c>
      <c r="Q314" s="26">
        <f>'1'!Q314*$G314</f>
        <v>0</v>
      </c>
      <c r="R314" s="26">
        <f>'1'!R314*$G314</f>
        <v>0</v>
      </c>
      <c r="S314" s="26">
        <f>'1'!S314*$G314</f>
        <v>0</v>
      </c>
      <c r="T314" s="26">
        <f>'1'!T314*$G314</f>
        <v>0</v>
      </c>
      <c r="U314" s="26">
        <f>'1'!U314*$G314</f>
        <v>0</v>
      </c>
      <c r="V314" s="26">
        <f>'1'!V314*$G314</f>
        <v>0</v>
      </c>
      <c r="W314" s="26">
        <f>'1'!W314*$G314</f>
        <v>0</v>
      </c>
      <c r="X314" s="26">
        <f>'1'!X314*$G314</f>
        <v>0</v>
      </c>
      <c r="Y314" s="26">
        <f>'1'!Y314*$G314</f>
        <v>0</v>
      </c>
      <c r="Z314" s="26">
        <f>'1'!Z314*$G314</f>
        <v>0</v>
      </c>
      <c r="AA314" s="26">
        <f>'1'!AA314*$G314</f>
        <v>0</v>
      </c>
      <c r="AB314" s="26">
        <f>'1'!AB314*$G314</f>
        <v>0</v>
      </c>
      <c r="AC314" s="26">
        <f>'1'!AC314*$G314</f>
        <v>0</v>
      </c>
      <c r="AD314" s="26">
        <f>'1'!AD314*$G314</f>
        <v>0</v>
      </c>
      <c r="AE314" s="26">
        <f>'1'!AE314*$G314</f>
        <v>0</v>
      </c>
      <c r="AF314" s="26">
        <f t="shared" si="16"/>
        <v>0</v>
      </c>
      <c r="AG314" s="26">
        <f t="shared" si="17"/>
        <v>0</v>
      </c>
      <c r="AH314" s="8">
        <f t="shared" si="18"/>
        <v>409</v>
      </c>
    </row>
    <row r="315" spans="1:34" x14ac:dyDescent="0.25">
      <c r="A315" s="8">
        <f t="shared" si="19"/>
        <v>410</v>
      </c>
      <c r="B315" s="1">
        <f>'1'!B315</f>
        <v>5804530</v>
      </c>
      <c r="C315" t="str">
        <f>'1'!C315</f>
        <v>TSRP_SC_SUB_PASO ROBLES</v>
      </c>
      <c r="D315" s="1" t="str">
        <f>'1'!D315</f>
        <v>63</v>
      </c>
      <c r="E315" s="28">
        <f>'1'!E315</f>
        <v>46204</v>
      </c>
      <c r="F315" s="1" t="str">
        <f>'1'!F315</f>
        <v>TOO</v>
      </c>
      <c r="G315" s="27">
        <f>'7'!$R$35</f>
        <v>6.5367891337875572E-2</v>
      </c>
      <c r="H315" s="26">
        <f>'1'!H315*$G315</f>
        <v>0</v>
      </c>
      <c r="I315" s="26">
        <f>'1'!I315*$G315</f>
        <v>0</v>
      </c>
      <c r="J315" s="26">
        <f>'1'!J315*$G315</f>
        <v>0</v>
      </c>
      <c r="K315" s="26">
        <f>'1'!K315*$G315</f>
        <v>0</v>
      </c>
      <c r="L315" s="26">
        <f>'1'!L315*$G315</f>
        <v>0</v>
      </c>
      <c r="M315" s="26">
        <f>'1'!M315*$G315</f>
        <v>0</v>
      </c>
      <c r="N315" s="26">
        <f>'1'!N315*$G315</f>
        <v>0</v>
      </c>
      <c r="O315" s="26">
        <f>'1'!O315*$G315</f>
        <v>0</v>
      </c>
      <c r="P315" s="26">
        <f>'1'!P315*$G315</f>
        <v>0</v>
      </c>
      <c r="Q315" s="26">
        <f>'1'!Q315*$G315</f>
        <v>0</v>
      </c>
      <c r="R315" s="26">
        <f>'1'!R315*$G315</f>
        <v>0</v>
      </c>
      <c r="S315" s="26">
        <f>'1'!S315*$G315</f>
        <v>0</v>
      </c>
      <c r="T315" s="26">
        <f>'1'!T315*$G315</f>
        <v>0</v>
      </c>
      <c r="U315" s="26">
        <f>'1'!U315*$G315</f>
        <v>0</v>
      </c>
      <c r="V315" s="26">
        <f>'1'!V315*$G315</f>
        <v>0</v>
      </c>
      <c r="W315" s="26">
        <f>'1'!W315*$G315</f>
        <v>0</v>
      </c>
      <c r="X315" s="26">
        <f>'1'!X315*$G315</f>
        <v>0</v>
      </c>
      <c r="Y315" s="26">
        <f>'1'!Y315*$G315</f>
        <v>0</v>
      </c>
      <c r="Z315" s="26">
        <f>'1'!Z315*$G315</f>
        <v>0</v>
      </c>
      <c r="AA315" s="26">
        <f>'1'!AA315*$G315</f>
        <v>0</v>
      </c>
      <c r="AB315" s="26">
        <f>'1'!AB315*$G315</f>
        <v>0</v>
      </c>
      <c r="AC315" s="26">
        <f>'1'!AC315*$G315</f>
        <v>0</v>
      </c>
      <c r="AD315" s="26">
        <f>'1'!AD315*$G315</f>
        <v>0</v>
      </c>
      <c r="AE315" s="26">
        <f>'1'!AE315*$G315</f>
        <v>0</v>
      </c>
      <c r="AF315" s="26">
        <f t="shared" si="16"/>
        <v>0</v>
      </c>
      <c r="AG315" s="26">
        <f t="shared" si="17"/>
        <v>0</v>
      </c>
      <c r="AH315" s="8">
        <f t="shared" si="18"/>
        <v>410</v>
      </c>
    </row>
    <row r="316" spans="1:34" x14ac:dyDescent="0.25">
      <c r="A316" s="8">
        <f t="shared" si="19"/>
        <v>411</v>
      </c>
      <c r="B316" s="1">
        <f>'1'!B316</f>
        <v>5804537</v>
      </c>
      <c r="C316" t="str">
        <f>'1'!C316</f>
        <v>TSRP_SC_SUB_SAN LUIS OBISPO</v>
      </c>
      <c r="D316" s="1" t="str">
        <f>'1'!D316</f>
        <v>63</v>
      </c>
      <c r="E316" s="28">
        <f>'1'!E316</f>
        <v>46409</v>
      </c>
      <c r="F316" s="1" t="str">
        <f>'1'!F316</f>
        <v>TOO</v>
      </c>
      <c r="G316" s="27">
        <f>'7'!$R$35</f>
        <v>6.5367891337875572E-2</v>
      </c>
      <c r="H316" s="26">
        <f>'1'!H316*$G316</f>
        <v>0</v>
      </c>
      <c r="I316" s="26">
        <f>'1'!I316*$G316</f>
        <v>0</v>
      </c>
      <c r="J316" s="26">
        <f>'1'!J316*$G316</f>
        <v>0</v>
      </c>
      <c r="K316" s="26">
        <f>'1'!K316*$G316</f>
        <v>0</v>
      </c>
      <c r="L316" s="26">
        <f>'1'!L316*$G316</f>
        <v>0</v>
      </c>
      <c r="M316" s="26">
        <f>'1'!M316*$G316</f>
        <v>0</v>
      </c>
      <c r="N316" s="26">
        <f>'1'!N316*$G316</f>
        <v>0</v>
      </c>
      <c r="O316" s="26">
        <f>'1'!O316*$G316</f>
        <v>0</v>
      </c>
      <c r="P316" s="26">
        <f>'1'!P316*$G316</f>
        <v>0</v>
      </c>
      <c r="Q316" s="26">
        <f>'1'!Q316*$G316</f>
        <v>0</v>
      </c>
      <c r="R316" s="26">
        <f>'1'!R316*$G316</f>
        <v>0</v>
      </c>
      <c r="S316" s="26">
        <f>'1'!S316*$G316</f>
        <v>0</v>
      </c>
      <c r="T316" s="26">
        <f>'1'!T316*$G316</f>
        <v>0</v>
      </c>
      <c r="U316" s="26">
        <f>'1'!U316*$G316</f>
        <v>0</v>
      </c>
      <c r="V316" s="26">
        <f>'1'!V316*$G316</f>
        <v>0</v>
      </c>
      <c r="W316" s="26">
        <f>'1'!W316*$G316</f>
        <v>0</v>
      </c>
      <c r="X316" s="26">
        <f>'1'!X316*$G316</f>
        <v>0</v>
      </c>
      <c r="Y316" s="26">
        <f>'1'!Y316*$G316</f>
        <v>0</v>
      </c>
      <c r="Z316" s="26">
        <f>'1'!Z316*$G316</f>
        <v>0</v>
      </c>
      <c r="AA316" s="26">
        <f>'1'!AA316*$G316</f>
        <v>0</v>
      </c>
      <c r="AB316" s="26">
        <f>'1'!AB316*$G316</f>
        <v>0</v>
      </c>
      <c r="AC316" s="26">
        <f>'1'!AC316*$G316</f>
        <v>0</v>
      </c>
      <c r="AD316" s="26">
        <f>'1'!AD316*$G316</f>
        <v>0</v>
      </c>
      <c r="AE316" s="26">
        <f>'1'!AE316*$G316</f>
        <v>0</v>
      </c>
      <c r="AF316" s="26">
        <f t="shared" si="16"/>
        <v>0</v>
      </c>
      <c r="AG316" s="26">
        <f t="shared" si="17"/>
        <v>0</v>
      </c>
      <c r="AH316" s="8">
        <f t="shared" si="18"/>
        <v>411</v>
      </c>
    </row>
    <row r="317" spans="1:34" x14ac:dyDescent="0.25">
      <c r="A317" s="8">
        <f t="shared" si="19"/>
        <v>412</v>
      </c>
      <c r="B317" s="1">
        <f>'1'!B317</f>
        <v>5804540</v>
      </c>
      <c r="C317" t="str">
        <f>'1'!C317</f>
        <v>TSRP_SC_SUB_SOLEDAD</v>
      </c>
      <c r="D317" s="1" t="str">
        <f>'1'!D317</f>
        <v>63</v>
      </c>
      <c r="E317" s="28">
        <f>'1'!E317</f>
        <v>46596</v>
      </c>
      <c r="F317" s="1" t="str">
        <f>'1'!F317</f>
        <v>TOO</v>
      </c>
      <c r="G317" s="27">
        <f>'7'!$R$35</f>
        <v>6.5367891337875572E-2</v>
      </c>
      <c r="H317" s="26">
        <f>'1'!H317*$G317</f>
        <v>0</v>
      </c>
      <c r="I317" s="26">
        <f>'1'!I317*$G317</f>
        <v>0</v>
      </c>
      <c r="J317" s="26">
        <f>'1'!J317*$G317</f>
        <v>0</v>
      </c>
      <c r="K317" s="26">
        <f>'1'!K317*$G317</f>
        <v>0</v>
      </c>
      <c r="L317" s="26">
        <f>'1'!L317*$G317</f>
        <v>0</v>
      </c>
      <c r="M317" s="26">
        <f>'1'!M317*$G317</f>
        <v>0</v>
      </c>
      <c r="N317" s="26">
        <f>'1'!N317*$G317</f>
        <v>0</v>
      </c>
      <c r="O317" s="26">
        <f>'1'!O317*$G317</f>
        <v>0</v>
      </c>
      <c r="P317" s="26">
        <f>'1'!P317*$G317</f>
        <v>0</v>
      </c>
      <c r="Q317" s="26">
        <f>'1'!Q317*$G317</f>
        <v>0</v>
      </c>
      <c r="R317" s="26">
        <f>'1'!R317*$G317</f>
        <v>0</v>
      </c>
      <c r="S317" s="26">
        <f>'1'!S317*$G317</f>
        <v>0</v>
      </c>
      <c r="T317" s="26">
        <f>'1'!T317*$G317</f>
        <v>0</v>
      </c>
      <c r="U317" s="26">
        <f>'1'!U317*$G317</f>
        <v>0</v>
      </c>
      <c r="V317" s="26">
        <f>'1'!V317*$G317</f>
        <v>0</v>
      </c>
      <c r="W317" s="26">
        <f>'1'!W317*$G317</f>
        <v>0</v>
      </c>
      <c r="X317" s="26">
        <f>'1'!X317*$G317</f>
        <v>0</v>
      </c>
      <c r="Y317" s="26">
        <f>'1'!Y317*$G317</f>
        <v>0</v>
      </c>
      <c r="Z317" s="26">
        <f>'1'!Z317*$G317</f>
        <v>0</v>
      </c>
      <c r="AA317" s="26">
        <f>'1'!AA317*$G317</f>
        <v>0</v>
      </c>
      <c r="AB317" s="26">
        <f>'1'!AB317*$G317</f>
        <v>0</v>
      </c>
      <c r="AC317" s="26">
        <f>'1'!AC317*$G317</f>
        <v>0</v>
      </c>
      <c r="AD317" s="26">
        <f>'1'!AD317*$G317</f>
        <v>0</v>
      </c>
      <c r="AE317" s="26">
        <f>'1'!AE317*$G317</f>
        <v>0</v>
      </c>
      <c r="AF317" s="26">
        <f t="shared" si="16"/>
        <v>0</v>
      </c>
      <c r="AG317" s="26">
        <f t="shared" si="17"/>
        <v>0</v>
      </c>
      <c r="AH317" s="8">
        <f t="shared" si="18"/>
        <v>412</v>
      </c>
    </row>
    <row r="318" spans="1:34" x14ac:dyDescent="0.25">
      <c r="A318" s="8">
        <f t="shared" si="19"/>
        <v>413</v>
      </c>
      <c r="B318" s="1">
        <f>'1'!B318</f>
        <v>5804542</v>
      </c>
      <c r="C318" t="str">
        <f>'1'!C318</f>
        <v>TSRP_SC_SUB_VIEJO</v>
      </c>
      <c r="D318" s="1" t="str">
        <f>'1'!D318</f>
        <v>63</v>
      </c>
      <c r="E318" s="28">
        <f>'1'!E318</f>
        <v>46671</v>
      </c>
      <c r="F318" s="1" t="str">
        <f>'1'!F318</f>
        <v>TOO</v>
      </c>
      <c r="G318" s="27">
        <f>'7'!$R$35</f>
        <v>6.5367891337875572E-2</v>
      </c>
      <c r="H318" s="26">
        <f>'1'!H318*$G318</f>
        <v>0</v>
      </c>
      <c r="I318" s="26">
        <f>'1'!I318*$G318</f>
        <v>0</v>
      </c>
      <c r="J318" s="26">
        <f>'1'!J318*$G318</f>
        <v>0</v>
      </c>
      <c r="K318" s="26">
        <f>'1'!K318*$G318</f>
        <v>0</v>
      </c>
      <c r="L318" s="26">
        <f>'1'!L318*$G318</f>
        <v>0</v>
      </c>
      <c r="M318" s="26">
        <f>'1'!M318*$G318</f>
        <v>0</v>
      </c>
      <c r="N318" s="26">
        <f>'1'!N318*$G318</f>
        <v>0</v>
      </c>
      <c r="O318" s="26">
        <f>'1'!O318*$G318</f>
        <v>0</v>
      </c>
      <c r="P318" s="26">
        <f>'1'!P318*$G318</f>
        <v>0</v>
      </c>
      <c r="Q318" s="26">
        <f>'1'!Q318*$G318</f>
        <v>0</v>
      </c>
      <c r="R318" s="26">
        <f>'1'!R318*$G318</f>
        <v>0</v>
      </c>
      <c r="S318" s="26">
        <f>'1'!S318*$G318</f>
        <v>0</v>
      </c>
      <c r="T318" s="26">
        <f>'1'!T318*$G318</f>
        <v>0</v>
      </c>
      <c r="U318" s="26">
        <f>'1'!U318*$G318</f>
        <v>0</v>
      </c>
      <c r="V318" s="26">
        <f>'1'!V318*$G318</f>
        <v>0</v>
      </c>
      <c r="W318" s="26">
        <f>'1'!W318*$G318</f>
        <v>0</v>
      </c>
      <c r="X318" s="26">
        <f>'1'!X318*$G318</f>
        <v>0</v>
      </c>
      <c r="Y318" s="26">
        <f>'1'!Y318*$G318</f>
        <v>0</v>
      </c>
      <c r="Z318" s="26">
        <f>'1'!Z318*$G318</f>
        <v>0</v>
      </c>
      <c r="AA318" s="26">
        <f>'1'!AA318*$G318</f>
        <v>0</v>
      </c>
      <c r="AB318" s="26">
        <f>'1'!AB318*$G318</f>
        <v>0</v>
      </c>
      <c r="AC318" s="26">
        <f>'1'!AC318*$G318</f>
        <v>0</v>
      </c>
      <c r="AD318" s="26">
        <f>'1'!AD318*$G318</f>
        <v>0</v>
      </c>
      <c r="AE318" s="26">
        <f>'1'!AE318*$G318</f>
        <v>0</v>
      </c>
      <c r="AF318" s="26">
        <f t="shared" si="16"/>
        <v>0</v>
      </c>
      <c r="AG318" s="26">
        <f t="shared" si="17"/>
        <v>0</v>
      </c>
      <c r="AH318" s="8">
        <f t="shared" si="18"/>
        <v>413</v>
      </c>
    </row>
    <row r="319" spans="1:34" x14ac:dyDescent="0.25">
      <c r="A319" s="8">
        <f t="shared" si="19"/>
        <v>414</v>
      </c>
      <c r="B319" s="1">
        <f>'1'!B319</f>
        <v>5804544</v>
      </c>
      <c r="C319" t="str">
        <f>'1'!C319</f>
        <v>TSRP_SV_SUB_HELM</v>
      </c>
      <c r="D319" s="1" t="str">
        <f>'1'!D319</f>
        <v>63</v>
      </c>
      <c r="E319" s="28">
        <f>'1'!E319</f>
        <v>46203</v>
      </c>
      <c r="F319" s="1" t="str">
        <f>'1'!F319</f>
        <v>TOO</v>
      </c>
      <c r="G319" s="27">
        <f>'7'!$R$35</f>
        <v>6.5367891337875572E-2</v>
      </c>
      <c r="H319" s="26">
        <f>'1'!H319*$G319</f>
        <v>0</v>
      </c>
      <c r="I319" s="26">
        <f>'1'!I319*$G319</f>
        <v>0</v>
      </c>
      <c r="J319" s="26">
        <f>'1'!J319*$G319</f>
        <v>0</v>
      </c>
      <c r="K319" s="26">
        <f>'1'!K319*$G319</f>
        <v>0</v>
      </c>
      <c r="L319" s="26">
        <f>'1'!L319*$G319</f>
        <v>0</v>
      </c>
      <c r="M319" s="26">
        <f>'1'!M319*$G319</f>
        <v>0</v>
      </c>
      <c r="N319" s="26">
        <f>'1'!N319*$G319</f>
        <v>0</v>
      </c>
      <c r="O319" s="26">
        <f>'1'!O319*$G319</f>
        <v>0</v>
      </c>
      <c r="P319" s="26">
        <f>'1'!P319*$G319</f>
        <v>0</v>
      </c>
      <c r="Q319" s="26">
        <f>'1'!Q319*$G319</f>
        <v>0</v>
      </c>
      <c r="R319" s="26">
        <f>'1'!R319*$G319</f>
        <v>0</v>
      </c>
      <c r="S319" s="26">
        <f>'1'!S319*$G319</f>
        <v>0</v>
      </c>
      <c r="T319" s="26">
        <f>'1'!T319*$G319</f>
        <v>0</v>
      </c>
      <c r="U319" s="26">
        <f>'1'!U319*$G319</f>
        <v>0</v>
      </c>
      <c r="V319" s="26">
        <f>'1'!V319*$G319</f>
        <v>0</v>
      </c>
      <c r="W319" s="26">
        <f>'1'!W319*$G319</f>
        <v>0</v>
      </c>
      <c r="X319" s="26">
        <f>'1'!X319*$G319</f>
        <v>0</v>
      </c>
      <c r="Y319" s="26">
        <f>'1'!Y319*$G319</f>
        <v>0</v>
      </c>
      <c r="Z319" s="26">
        <f>'1'!Z319*$G319</f>
        <v>0</v>
      </c>
      <c r="AA319" s="26">
        <f>'1'!AA319*$G319</f>
        <v>0</v>
      </c>
      <c r="AB319" s="26">
        <f>'1'!AB319*$G319</f>
        <v>0</v>
      </c>
      <c r="AC319" s="26">
        <f>'1'!AC319*$G319</f>
        <v>0</v>
      </c>
      <c r="AD319" s="26">
        <f>'1'!AD319*$G319</f>
        <v>0</v>
      </c>
      <c r="AE319" s="26">
        <f>'1'!AE319*$G319</f>
        <v>0</v>
      </c>
      <c r="AF319" s="26">
        <f t="shared" si="16"/>
        <v>0</v>
      </c>
      <c r="AG319" s="26">
        <f t="shared" si="17"/>
        <v>0</v>
      </c>
      <c r="AH319" s="8">
        <f t="shared" si="18"/>
        <v>414</v>
      </c>
    </row>
    <row r="320" spans="1:34" x14ac:dyDescent="0.25">
      <c r="A320" s="8">
        <f t="shared" si="19"/>
        <v>415</v>
      </c>
      <c r="B320" s="1">
        <f>'1'!B320</f>
        <v>5807118</v>
      </c>
      <c r="C320" t="str">
        <f>'1'!C320</f>
        <v>EMS 3.4 Upgrade</v>
      </c>
      <c r="D320" s="1" t="str">
        <f>'1'!D320</f>
        <v>63</v>
      </c>
      <c r="E320" s="28">
        <f>'1'!E320</f>
        <v>46036</v>
      </c>
      <c r="F320" s="1" t="str">
        <f>'1'!F320</f>
        <v>TOO</v>
      </c>
      <c r="G320" s="27">
        <f>'7'!$R$35</f>
        <v>6.5367891337875572E-2</v>
      </c>
      <c r="H320" s="26">
        <f>'1'!H320*$G320</f>
        <v>0</v>
      </c>
      <c r="I320" s="26">
        <f>'1'!I320*$G320</f>
        <v>0</v>
      </c>
      <c r="J320" s="26">
        <f>'1'!J320*$G320</f>
        <v>0</v>
      </c>
      <c r="K320" s="26">
        <f>'1'!K320*$G320</f>
        <v>0</v>
      </c>
      <c r="L320" s="26">
        <f>'1'!L320*$G320</f>
        <v>0</v>
      </c>
      <c r="M320" s="26">
        <f>'1'!M320*$G320</f>
        <v>0</v>
      </c>
      <c r="N320" s="26">
        <f>'1'!N320*$G320</f>
        <v>0</v>
      </c>
      <c r="O320" s="26">
        <f>'1'!O320*$G320</f>
        <v>0</v>
      </c>
      <c r="P320" s="26">
        <f>'1'!P320*$G320</f>
        <v>0</v>
      </c>
      <c r="Q320" s="26">
        <f>'1'!Q320*$G320</f>
        <v>0</v>
      </c>
      <c r="R320" s="26">
        <f>'1'!R320*$G320</f>
        <v>0</v>
      </c>
      <c r="S320" s="26">
        <f>'1'!S320*$G320</f>
        <v>0</v>
      </c>
      <c r="T320" s="26">
        <f>'1'!T320*$G320</f>
        <v>0</v>
      </c>
      <c r="U320" s="26">
        <f>'1'!U320*$G320</f>
        <v>0</v>
      </c>
      <c r="V320" s="26">
        <f>'1'!V320*$G320</f>
        <v>0</v>
      </c>
      <c r="W320" s="26">
        <f>'1'!W320*$G320</f>
        <v>0</v>
      </c>
      <c r="X320" s="26">
        <f>'1'!X320*$G320</f>
        <v>0</v>
      </c>
      <c r="Y320" s="26">
        <f>'1'!Y320*$G320</f>
        <v>0</v>
      </c>
      <c r="Z320" s="26">
        <f>'1'!Z320*$G320</f>
        <v>0</v>
      </c>
      <c r="AA320" s="26">
        <f>'1'!AA320*$G320</f>
        <v>0</v>
      </c>
      <c r="AB320" s="26">
        <f>'1'!AB320*$G320</f>
        <v>0</v>
      </c>
      <c r="AC320" s="26">
        <f>'1'!AC320*$G320</f>
        <v>0</v>
      </c>
      <c r="AD320" s="26">
        <f>'1'!AD320*$G320</f>
        <v>0</v>
      </c>
      <c r="AE320" s="26">
        <f>'1'!AE320*$G320</f>
        <v>0</v>
      </c>
      <c r="AF320" s="26">
        <f t="shared" si="16"/>
        <v>0</v>
      </c>
      <c r="AG320" s="26">
        <f t="shared" si="17"/>
        <v>0</v>
      </c>
      <c r="AH320" s="8">
        <f t="shared" si="18"/>
        <v>415</v>
      </c>
    </row>
    <row r="321" spans="1:34" x14ac:dyDescent="0.25">
      <c r="A321" s="8">
        <f t="shared" si="19"/>
        <v>416</v>
      </c>
      <c r="B321" s="1">
        <f>'1'!B321</f>
        <v>5808113</v>
      </c>
      <c r="C321" t="str">
        <f>'1'!C321</f>
        <v>EMS 3.4 Upgrade Phase A-A</v>
      </c>
      <c r="D321" s="1" t="str">
        <f>'1'!D321</f>
        <v>63</v>
      </c>
      <c r="E321" s="28">
        <f>'1'!E321</f>
        <v>46036</v>
      </c>
      <c r="F321" s="1" t="str">
        <f>'1'!F321</f>
        <v>TOO</v>
      </c>
      <c r="G321" s="27">
        <f>'7'!$R$35</f>
        <v>6.5367891337875572E-2</v>
      </c>
      <c r="H321" s="26">
        <f>'1'!H321*$G321</f>
        <v>0</v>
      </c>
      <c r="I321" s="26">
        <f>'1'!I321*$G321</f>
        <v>0</v>
      </c>
      <c r="J321" s="26">
        <f>'1'!J321*$G321</f>
        <v>0</v>
      </c>
      <c r="K321" s="26">
        <f>'1'!K321*$G321</f>
        <v>0</v>
      </c>
      <c r="L321" s="26">
        <f>'1'!L321*$G321</f>
        <v>0</v>
      </c>
      <c r="M321" s="26">
        <f>'1'!M321*$G321</f>
        <v>0</v>
      </c>
      <c r="N321" s="26">
        <f>'1'!N321*$G321</f>
        <v>0</v>
      </c>
      <c r="O321" s="26">
        <f>'1'!O321*$G321</f>
        <v>0</v>
      </c>
      <c r="P321" s="26">
        <f>'1'!P321*$G321</f>
        <v>0</v>
      </c>
      <c r="Q321" s="26">
        <f>'1'!Q321*$G321</f>
        <v>0</v>
      </c>
      <c r="R321" s="26">
        <f>'1'!R321*$G321</f>
        <v>0</v>
      </c>
      <c r="S321" s="26">
        <f>'1'!S321*$G321</f>
        <v>0</v>
      </c>
      <c r="T321" s="26">
        <f>'1'!T321*$G321</f>
        <v>0</v>
      </c>
      <c r="U321" s="26">
        <f>'1'!U321*$G321</f>
        <v>0</v>
      </c>
      <c r="V321" s="26">
        <f>'1'!V321*$G321</f>
        <v>0</v>
      </c>
      <c r="W321" s="26">
        <f>'1'!W321*$G321</f>
        <v>0</v>
      </c>
      <c r="X321" s="26">
        <f>'1'!X321*$G321</f>
        <v>0</v>
      </c>
      <c r="Y321" s="26">
        <f>'1'!Y321*$G321</f>
        <v>0</v>
      </c>
      <c r="Z321" s="26">
        <f>'1'!Z321*$G321</f>
        <v>0</v>
      </c>
      <c r="AA321" s="26">
        <f>'1'!AA321*$G321</f>
        <v>0</v>
      </c>
      <c r="AB321" s="26">
        <f>'1'!AB321*$G321</f>
        <v>0</v>
      </c>
      <c r="AC321" s="26">
        <f>'1'!AC321*$G321</f>
        <v>0</v>
      </c>
      <c r="AD321" s="26">
        <f>'1'!AD321*$G321</f>
        <v>0</v>
      </c>
      <c r="AE321" s="26">
        <f>'1'!AE321*$G321</f>
        <v>0</v>
      </c>
      <c r="AF321" s="26">
        <f t="shared" si="16"/>
        <v>0</v>
      </c>
      <c r="AG321" s="26">
        <f t="shared" si="17"/>
        <v>0</v>
      </c>
      <c r="AH321" s="8">
        <f t="shared" si="18"/>
        <v>416</v>
      </c>
    </row>
    <row r="322" spans="1:34" x14ac:dyDescent="0.25">
      <c r="A322" s="8">
        <f t="shared" si="19"/>
        <v>417</v>
      </c>
      <c r="B322" s="1">
        <f>'1'!B322</f>
        <v>5808745</v>
      </c>
      <c r="C322" t="str">
        <f>'1'!C322</f>
        <v>EMS 3.4 Upgrade Phase A-A-IT</v>
      </c>
      <c r="D322" s="1" t="str">
        <f>'1'!D322</f>
        <v>63</v>
      </c>
      <c r="E322" s="28">
        <f>'1'!E322</f>
        <v>46036</v>
      </c>
      <c r="F322" s="1" t="str">
        <f>'1'!F322</f>
        <v>TOO</v>
      </c>
      <c r="G322" s="27">
        <f>'7'!$R$35</f>
        <v>6.5367891337875572E-2</v>
      </c>
      <c r="H322" s="26">
        <f>'1'!H322*$G322</f>
        <v>0</v>
      </c>
      <c r="I322" s="26">
        <f>'1'!I322*$G322</f>
        <v>0</v>
      </c>
      <c r="J322" s="26">
        <f>'1'!J322*$G322</f>
        <v>0</v>
      </c>
      <c r="K322" s="26">
        <f>'1'!K322*$G322</f>
        <v>0</v>
      </c>
      <c r="L322" s="26">
        <f>'1'!L322*$G322</f>
        <v>0</v>
      </c>
      <c r="M322" s="26">
        <f>'1'!M322*$G322</f>
        <v>0</v>
      </c>
      <c r="N322" s="26">
        <f>'1'!N322*$G322</f>
        <v>0</v>
      </c>
      <c r="O322" s="26">
        <f>'1'!O322*$G322</f>
        <v>0</v>
      </c>
      <c r="P322" s="26">
        <f>'1'!P322*$G322</f>
        <v>0</v>
      </c>
      <c r="Q322" s="26">
        <f>'1'!Q322*$G322</f>
        <v>0</v>
      </c>
      <c r="R322" s="26">
        <f>'1'!R322*$G322</f>
        <v>0</v>
      </c>
      <c r="S322" s="26">
        <f>'1'!S322*$G322</f>
        <v>0</v>
      </c>
      <c r="T322" s="26">
        <f>'1'!T322*$G322</f>
        <v>0</v>
      </c>
      <c r="U322" s="26">
        <f>'1'!U322*$G322</f>
        <v>0</v>
      </c>
      <c r="V322" s="26">
        <f>'1'!V322*$G322</f>
        <v>0</v>
      </c>
      <c r="W322" s="26">
        <f>'1'!W322*$G322</f>
        <v>0</v>
      </c>
      <c r="X322" s="26">
        <f>'1'!X322*$G322</f>
        <v>0</v>
      </c>
      <c r="Y322" s="26">
        <f>'1'!Y322*$G322</f>
        <v>0</v>
      </c>
      <c r="Z322" s="26">
        <f>'1'!Z322*$G322</f>
        <v>0</v>
      </c>
      <c r="AA322" s="26">
        <f>'1'!AA322*$G322</f>
        <v>0</v>
      </c>
      <c r="AB322" s="26">
        <f>'1'!AB322*$G322</f>
        <v>0</v>
      </c>
      <c r="AC322" s="26">
        <f>'1'!AC322*$G322</f>
        <v>0</v>
      </c>
      <c r="AD322" s="26">
        <f>'1'!AD322*$G322</f>
        <v>0</v>
      </c>
      <c r="AE322" s="26">
        <f>'1'!AE322*$G322</f>
        <v>0</v>
      </c>
      <c r="AF322" s="26">
        <f t="shared" si="16"/>
        <v>0</v>
      </c>
      <c r="AG322" s="26">
        <f t="shared" si="17"/>
        <v>0</v>
      </c>
      <c r="AH322" s="8">
        <f t="shared" si="18"/>
        <v>417</v>
      </c>
    </row>
    <row r="323" spans="1:34" x14ac:dyDescent="0.25">
      <c r="A323" s="8">
        <f t="shared" si="19"/>
        <v>418</v>
      </c>
      <c r="B323" s="1">
        <f>'1'!B323</f>
        <v>5811717</v>
      </c>
      <c r="C323" t="str">
        <f>'1'!C323</f>
        <v>EMS 3.4 Upgrade Phase A-B - IT</v>
      </c>
      <c r="D323" s="1" t="str">
        <f>'1'!D323</f>
        <v>63</v>
      </c>
      <c r="E323" s="28">
        <f>'1'!E323</f>
        <v>46036</v>
      </c>
      <c r="F323" s="1" t="str">
        <f>'1'!F323</f>
        <v>TOO</v>
      </c>
      <c r="G323" s="27">
        <f>'7'!$R$35</f>
        <v>6.5367891337875572E-2</v>
      </c>
      <c r="H323" s="26">
        <f>'1'!H323*$G323</f>
        <v>384.5582152758663</v>
      </c>
      <c r="I323" s="26">
        <f>'1'!I323*$G323</f>
        <v>384.5582152758663</v>
      </c>
      <c r="J323" s="26">
        <f>'1'!J323*$G323</f>
        <v>384.5582152758663</v>
      </c>
      <c r="K323" s="26">
        <f>'1'!K323*$G323</f>
        <v>384.5582152758663</v>
      </c>
      <c r="L323" s="26">
        <f>'1'!L323*$G323</f>
        <v>384.5582152758663</v>
      </c>
      <c r="M323" s="26">
        <f>'1'!M323*$G323</f>
        <v>384.5582152758663</v>
      </c>
      <c r="N323" s="26">
        <f>'1'!N323*$G323</f>
        <v>384.5582152758663</v>
      </c>
      <c r="O323" s="26">
        <f>'1'!O323*$G323</f>
        <v>384.5582152758663</v>
      </c>
      <c r="P323" s="26">
        <f>'1'!P323*$G323</f>
        <v>384.5582152758663</v>
      </c>
      <c r="Q323" s="26">
        <f>'1'!Q323*$G323</f>
        <v>384.5582152758663</v>
      </c>
      <c r="R323" s="26">
        <f>'1'!R323*$G323</f>
        <v>384.5582152758663</v>
      </c>
      <c r="S323" s="26">
        <f>'1'!S323*$G323</f>
        <v>384.5582152758663</v>
      </c>
      <c r="T323" s="26">
        <f>'1'!T323*$G323</f>
        <v>0</v>
      </c>
      <c r="U323" s="26">
        <f>'1'!U323*$G323</f>
        <v>0</v>
      </c>
      <c r="V323" s="26">
        <f>'1'!V323*$G323</f>
        <v>0</v>
      </c>
      <c r="W323" s="26">
        <f>'1'!W323*$G323</f>
        <v>0</v>
      </c>
      <c r="X323" s="26">
        <f>'1'!X323*$G323</f>
        <v>0</v>
      </c>
      <c r="Y323" s="26">
        <f>'1'!Y323*$G323</f>
        <v>0</v>
      </c>
      <c r="Z323" s="26">
        <f>'1'!Z323*$G323</f>
        <v>0</v>
      </c>
      <c r="AA323" s="26">
        <f>'1'!AA323*$G323</f>
        <v>0</v>
      </c>
      <c r="AB323" s="26">
        <f>'1'!AB323*$G323</f>
        <v>0</v>
      </c>
      <c r="AC323" s="26">
        <f>'1'!AC323*$G323</f>
        <v>0</v>
      </c>
      <c r="AD323" s="26">
        <f>'1'!AD323*$G323</f>
        <v>0</v>
      </c>
      <c r="AE323" s="26">
        <f>'1'!AE323*$G323</f>
        <v>0</v>
      </c>
      <c r="AF323" s="26">
        <f t="shared" si="16"/>
        <v>4614.6985833103945</v>
      </c>
      <c r="AG323" s="26">
        <f t="shared" si="17"/>
        <v>0</v>
      </c>
      <c r="AH323" s="8">
        <f t="shared" si="18"/>
        <v>418</v>
      </c>
    </row>
    <row r="324" spans="1:34" x14ac:dyDescent="0.25">
      <c r="A324" s="8">
        <f t="shared" si="19"/>
        <v>419</v>
      </c>
      <c r="B324" s="1">
        <f>'1'!B324</f>
        <v>5556945</v>
      </c>
      <c r="C324" t="str">
        <f>'1'!C324</f>
        <v>Caribou PH1: Install Online Monit CB 22</v>
      </c>
      <c r="D324" s="1" t="str">
        <f>'1'!D324</f>
        <v>64</v>
      </c>
      <c r="E324" s="28" t="str">
        <f>'1'!E324</f>
        <v>OAI</v>
      </c>
      <c r="F324" s="1" t="str">
        <f>'1'!F324</f>
        <v>TOLO</v>
      </c>
      <c r="G324" s="27">
        <f>'7'!$R$35</f>
        <v>6.5367891337875572E-2</v>
      </c>
      <c r="H324" s="26">
        <f>'1'!H324*$G324</f>
        <v>0</v>
      </c>
      <c r="I324" s="26">
        <f>'1'!I324*$G324</f>
        <v>0</v>
      </c>
      <c r="J324" s="26">
        <f>'1'!J324*$G324</f>
        <v>162.41959960721945</v>
      </c>
      <c r="K324" s="26">
        <f>'1'!K324*$G324</f>
        <v>162.01431868092462</v>
      </c>
      <c r="L324" s="26">
        <f>'1'!L324*$G324</f>
        <v>143.3583224930949</v>
      </c>
      <c r="M324" s="26">
        <f>'1'!M324*$G324</f>
        <v>811.13709003343035</v>
      </c>
      <c r="N324" s="26">
        <f>'1'!N324*$G324</f>
        <v>957.18203286051198</v>
      </c>
      <c r="O324" s="26">
        <f>'1'!O324*$G324</f>
        <v>2596.5041589882908</v>
      </c>
      <c r="P324" s="26">
        <f>'1'!P324*$G324</f>
        <v>1349.3828440986317</v>
      </c>
      <c r="Q324" s="26">
        <f>'1'!Q324*$G324</f>
        <v>3882.2644344477681</v>
      </c>
      <c r="R324" s="26">
        <f>'1'!R324*$G324</f>
        <v>341.76948307094864</v>
      </c>
      <c r="S324" s="26">
        <f>'1'!S324*$G324</f>
        <v>350.13657316219667</v>
      </c>
      <c r="T324" s="26">
        <f>'1'!T324*$G324</f>
        <v>0</v>
      </c>
      <c r="U324" s="26">
        <f>'1'!U324*$G324</f>
        <v>0</v>
      </c>
      <c r="V324" s="26">
        <f>'1'!V324*$G324</f>
        <v>0</v>
      </c>
      <c r="W324" s="26">
        <f>'1'!W324*$G324</f>
        <v>0</v>
      </c>
      <c r="X324" s="26">
        <f>'1'!X324*$G324</f>
        <v>0</v>
      </c>
      <c r="Y324" s="26">
        <f>'1'!Y324*$G324</f>
        <v>0</v>
      </c>
      <c r="Z324" s="26">
        <f>'1'!Z324*$G324</f>
        <v>0</v>
      </c>
      <c r="AA324" s="26">
        <f>'1'!AA324*$G324</f>
        <v>0</v>
      </c>
      <c r="AB324" s="26">
        <f>'1'!AB324*$G324</f>
        <v>0</v>
      </c>
      <c r="AC324" s="26">
        <f>'1'!AC324*$G324</f>
        <v>0</v>
      </c>
      <c r="AD324" s="26">
        <f>'1'!AD324*$G324</f>
        <v>0</v>
      </c>
      <c r="AE324" s="26">
        <f>'1'!AE324*$G324</f>
        <v>0</v>
      </c>
      <c r="AF324" s="26">
        <f t="shared" si="16"/>
        <v>10756.168857443017</v>
      </c>
      <c r="AG324" s="26">
        <f t="shared" si="17"/>
        <v>0</v>
      </c>
      <c r="AH324" s="8">
        <f t="shared" si="18"/>
        <v>419</v>
      </c>
    </row>
    <row r="325" spans="1:34" x14ac:dyDescent="0.25">
      <c r="A325" s="8">
        <f t="shared" si="19"/>
        <v>420</v>
      </c>
      <c r="B325" s="1">
        <f>'1'!B325</f>
        <v>5757727</v>
      </c>
      <c r="C325" t="str">
        <f>'1'!C325</f>
        <v>CASCADE: Replace 60 KV CB 42 52 62 72</v>
      </c>
      <c r="D325" s="1" t="str">
        <f>'1'!D325</f>
        <v>64</v>
      </c>
      <c r="E325" s="28">
        <f>'1'!E325</f>
        <v>45680</v>
      </c>
      <c r="F325" s="1" t="str">
        <f>'1'!F325</f>
        <v>TOLO</v>
      </c>
      <c r="G325" s="27">
        <f>'7'!$R$35</f>
        <v>6.5367891337875572E-2</v>
      </c>
      <c r="H325" s="26">
        <f>'1'!H325*$G325</f>
        <v>1385.0998599256468</v>
      </c>
      <c r="I325" s="26">
        <f>'1'!I325*$G325</f>
        <v>1796.7803027824534</v>
      </c>
      <c r="J325" s="26">
        <f>'1'!J325*$G325</f>
        <v>896.57946080116756</v>
      </c>
      <c r="K325" s="26">
        <f>'1'!K325*$G325</f>
        <v>744.21997967084724</v>
      </c>
      <c r="L325" s="26">
        <f>'1'!L325*$G325</f>
        <v>27990.165010686826</v>
      </c>
      <c r="M325" s="26">
        <f>'1'!M325*$G325</f>
        <v>0</v>
      </c>
      <c r="N325" s="26">
        <f>'1'!N325*$G325</f>
        <v>0</v>
      </c>
      <c r="O325" s="26">
        <f>'1'!O325*$G325</f>
        <v>0</v>
      </c>
      <c r="P325" s="26">
        <f>'1'!P325*$G325</f>
        <v>0</v>
      </c>
      <c r="Q325" s="26">
        <f>'1'!Q325*$G325</f>
        <v>0</v>
      </c>
      <c r="R325" s="26">
        <f>'1'!R325*$G325</f>
        <v>0</v>
      </c>
      <c r="S325" s="26">
        <f>'1'!S325*$G325</f>
        <v>0</v>
      </c>
      <c r="T325" s="26">
        <f>'1'!T325*$G325</f>
        <v>0</v>
      </c>
      <c r="U325" s="26">
        <f>'1'!U325*$G325</f>
        <v>0</v>
      </c>
      <c r="V325" s="26">
        <f>'1'!V325*$G325</f>
        <v>0</v>
      </c>
      <c r="W325" s="26">
        <f>'1'!W325*$G325</f>
        <v>0</v>
      </c>
      <c r="X325" s="26">
        <f>'1'!X325*$G325</f>
        <v>0</v>
      </c>
      <c r="Y325" s="26">
        <f>'1'!Y325*$G325</f>
        <v>0</v>
      </c>
      <c r="Z325" s="26">
        <f>'1'!Z325*$G325</f>
        <v>0</v>
      </c>
      <c r="AA325" s="26">
        <f>'1'!AA325*$G325</f>
        <v>0</v>
      </c>
      <c r="AB325" s="26">
        <f>'1'!AB325*$G325</f>
        <v>0</v>
      </c>
      <c r="AC325" s="26">
        <f>'1'!AC325*$G325</f>
        <v>0</v>
      </c>
      <c r="AD325" s="26">
        <f>'1'!AD325*$G325</f>
        <v>0</v>
      </c>
      <c r="AE325" s="26">
        <f>'1'!AE325*$G325</f>
        <v>0</v>
      </c>
      <c r="AF325" s="26">
        <f t="shared" ref="AF325:AF388" si="20">SUM(H325:S325)</f>
        <v>32812.844613866939</v>
      </c>
      <c r="AG325" s="26">
        <f t="shared" ref="AG325:AG388" si="21">SUM(T325:AE325)</f>
        <v>0</v>
      </c>
      <c r="AH325" s="8">
        <f t="shared" ref="AH325:AH388" si="22">A325</f>
        <v>420</v>
      </c>
    </row>
    <row r="326" spans="1:34" x14ac:dyDescent="0.25">
      <c r="A326" s="8">
        <f t="shared" ref="A326:A389" si="23">A325+1</f>
        <v>421</v>
      </c>
      <c r="B326" s="1">
        <f>'1'!B326</f>
        <v>5761196</v>
      </c>
      <c r="C326" t="str">
        <f>'1'!C326</f>
        <v>VACA DIXON - INST CB 402</v>
      </c>
      <c r="D326" s="1" t="str">
        <f>'1'!D326</f>
        <v>64</v>
      </c>
      <c r="E326" s="28">
        <f>'1'!E326</f>
        <v>46402</v>
      </c>
      <c r="F326" s="1" t="str">
        <f>'1'!F326</f>
        <v>TOHI</v>
      </c>
      <c r="G326" s="27">
        <f>'7'!$R$35</f>
        <v>6.5367891337875572E-2</v>
      </c>
      <c r="H326" s="26">
        <f>'1'!H326*$G326</f>
        <v>26863.235637600123</v>
      </c>
      <c r="I326" s="26">
        <f>'1'!I326*$G326</f>
        <v>26698.083660134977</v>
      </c>
      <c r="J326" s="26">
        <f>'1'!J326*$G326</f>
        <v>14887.125434485732</v>
      </c>
      <c r="K326" s="26">
        <f>'1'!K326*$G326</f>
        <v>19861.347420154445</v>
      </c>
      <c r="L326" s="26">
        <f>'1'!L326*$G326</f>
        <v>-5909.7345625507187</v>
      </c>
      <c r="M326" s="26">
        <f>'1'!M326*$G326</f>
        <v>4630.1057952987339</v>
      </c>
      <c r="N326" s="26">
        <f>'1'!N326*$G326</f>
        <v>11842.9296613026</v>
      </c>
      <c r="O326" s="26">
        <f>'1'!O326*$G326</f>
        <v>-9189.5750472177588</v>
      </c>
      <c r="P326" s="26">
        <f>'1'!P326*$G326</f>
        <v>2130.8952057777369</v>
      </c>
      <c r="Q326" s="26">
        <f>'1'!Q326*$G326</f>
        <v>11734.471255994797</v>
      </c>
      <c r="R326" s="26">
        <f>'1'!R326*$G326</f>
        <v>-3756.5489058267653</v>
      </c>
      <c r="S326" s="26">
        <f>'1'!S326*$G326</f>
        <v>2563.9967066259651</v>
      </c>
      <c r="T326" s="26">
        <f>'1'!T326*$G326</f>
        <v>1234.7471730593991</v>
      </c>
      <c r="U326" s="26">
        <f>'1'!U326*$G326</f>
        <v>8.6808559696698762</v>
      </c>
      <c r="V326" s="26">
        <f>'1'!V326*$G326</f>
        <v>17225.903608296183</v>
      </c>
      <c r="W326" s="26">
        <f>'1'!W326*$G326</f>
        <v>699.52795236314159</v>
      </c>
      <c r="X326" s="26">
        <f>'1'!X326*$G326</f>
        <v>3450.8559619851908</v>
      </c>
      <c r="Y326" s="26">
        <f>'1'!Y326*$G326</f>
        <v>6740.5800718225173</v>
      </c>
      <c r="Z326" s="26">
        <f>'1'!Z326*$G326</f>
        <v>561.71936384463231</v>
      </c>
      <c r="AA326" s="26">
        <f>'1'!AA326*$G326</f>
        <v>4488.9503707437252</v>
      </c>
      <c r="AB326" s="26">
        <f>'1'!AB326*$G326</f>
        <v>0</v>
      </c>
      <c r="AC326" s="26">
        <f>'1'!AC326*$G326</f>
        <v>0</v>
      </c>
      <c r="AD326" s="26">
        <f>'1'!AD326*$G326</f>
        <v>0</v>
      </c>
      <c r="AE326" s="26">
        <f>'1'!AE326*$G326</f>
        <v>0</v>
      </c>
      <c r="AF326" s="26">
        <f t="shared" si="20"/>
        <v>102356.33226177985</v>
      </c>
      <c r="AG326" s="26">
        <f t="shared" si="21"/>
        <v>34410.965358084461</v>
      </c>
      <c r="AH326" s="8">
        <f t="shared" si="22"/>
        <v>421</v>
      </c>
    </row>
    <row r="327" spans="1:34" x14ac:dyDescent="0.25">
      <c r="A327" s="8">
        <f t="shared" si="23"/>
        <v>422</v>
      </c>
      <c r="B327" s="1">
        <f>'1'!B327</f>
        <v>5769810</v>
      </c>
      <c r="C327" t="str">
        <f>'1'!C327</f>
        <v>Mountain View CB 112 &amp; 122 Planned Repl</v>
      </c>
      <c r="D327" s="1" t="str">
        <f>'1'!D327</f>
        <v>64</v>
      </c>
      <c r="E327" s="28">
        <f>'1'!E327</f>
        <v>46735</v>
      </c>
      <c r="F327" s="1" t="str">
        <f>'1'!F327</f>
        <v>TOLO</v>
      </c>
      <c r="G327" s="27">
        <f>'7'!$R$35</f>
        <v>6.5367891337875572E-2</v>
      </c>
      <c r="H327" s="26">
        <f>'1'!H327*$G327</f>
        <v>30146.043824533899</v>
      </c>
      <c r="I327" s="26">
        <f>'1'!I327*$G327</f>
        <v>65271.787464030633</v>
      </c>
      <c r="J327" s="26">
        <f>'1'!J327*$G327</f>
        <v>30241.0560545935</v>
      </c>
      <c r="K327" s="26">
        <f>'1'!K327*$G327</f>
        <v>25618.428346063822</v>
      </c>
      <c r="L327" s="26">
        <f>'1'!L327*$G327</f>
        <v>14925.522533857602</v>
      </c>
      <c r="M327" s="26">
        <f>'1'!M327*$G327</f>
        <v>15180.856054212478</v>
      </c>
      <c r="N327" s="26">
        <f>'1'!N327*$G327</f>
        <v>18647.066933872931</v>
      </c>
      <c r="O327" s="26">
        <f>'1'!O327*$G327</f>
        <v>15814.231700541688</v>
      </c>
      <c r="P327" s="26">
        <f>'1'!P327*$G327</f>
        <v>22473.40260049202</v>
      </c>
      <c r="Q327" s="26">
        <f>'1'!Q327*$G327</f>
        <v>19688.14865526561</v>
      </c>
      <c r="R327" s="26">
        <f>'1'!R327*$G327</f>
        <v>17833.753093057952</v>
      </c>
      <c r="S327" s="26">
        <f>'1'!S327*$G327</f>
        <v>21207.618752625393</v>
      </c>
      <c r="T327" s="26">
        <f>'1'!T327*$G327</f>
        <v>15936.430436608713</v>
      </c>
      <c r="U327" s="26">
        <f>'1'!U327*$G327</f>
        <v>20793.173247964998</v>
      </c>
      <c r="V327" s="26">
        <f>'1'!V327*$G327</f>
        <v>22624.814247197937</v>
      </c>
      <c r="W327" s="26">
        <f>'1'!W327*$G327</f>
        <v>34174.235539604342</v>
      </c>
      <c r="X327" s="26">
        <f>'1'!X327*$G327</f>
        <v>17771.895457484919</v>
      </c>
      <c r="Y327" s="26">
        <f>'1'!Y327*$G327</f>
        <v>20240.232791927039</v>
      </c>
      <c r="Z327" s="26">
        <f>'1'!Z327*$G327</f>
        <v>33845.709591318446</v>
      </c>
      <c r="AA327" s="26">
        <f>'1'!AA327*$G327</f>
        <v>18567.984858932374</v>
      </c>
      <c r="AB327" s="26">
        <f>'1'!AB327*$G327</f>
        <v>13493.521211897028</v>
      </c>
      <c r="AC327" s="26">
        <f>'1'!AC327*$G327</f>
        <v>13656.535659315423</v>
      </c>
      <c r="AD327" s="26">
        <f>'1'!AD327*$G327</f>
        <v>13289.677979548997</v>
      </c>
      <c r="AE327" s="26">
        <f>'1'!AE327*$G327</f>
        <v>9706.5435526524816</v>
      </c>
      <c r="AF327" s="26">
        <f t="shared" si="20"/>
        <v>297047.91601314757</v>
      </c>
      <c r="AG327" s="26">
        <f t="shared" si="21"/>
        <v>234100.7545744527</v>
      </c>
      <c r="AH327" s="8">
        <f t="shared" si="22"/>
        <v>422</v>
      </c>
    </row>
    <row r="328" spans="1:34" x14ac:dyDescent="0.25">
      <c r="A328" s="8">
        <f t="shared" si="23"/>
        <v>423</v>
      </c>
      <c r="B328" s="1">
        <f>'1'!B328</f>
        <v>5777643</v>
      </c>
      <c r="C328" t="str">
        <f>'1'!C328</f>
        <v>CASCADE: Repl 60 KV Phase 2 CBS</v>
      </c>
      <c r="D328" s="1" t="str">
        <f>'1'!D328</f>
        <v>64</v>
      </c>
      <c r="E328" s="28">
        <f>'1'!E328</f>
        <v>46142</v>
      </c>
      <c r="F328" s="1" t="str">
        <f>'1'!F328</f>
        <v>TOLO</v>
      </c>
      <c r="G328" s="27">
        <f>'7'!$R$35</f>
        <v>6.5367891337875572E-2</v>
      </c>
      <c r="H328" s="26">
        <f>'1'!H328*$G328</f>
        <v>9425.3504944843407</v>
      </c>
      <c r="I328" s="26">
        <f>'1'!I328*$G328</f>
        <v>6439.4236596397914</v>
      </c>
      <c r="J328" s="26">
        <f>'1'!J328*$G328</f>
        <v>14255.717361685791</v>
      </c>
      <c r="K328" s="26">
        <f>'1'!K328*$G328</f>
        <v>26325.205597576332</v>
      </c>
      <c r="L328" s="26">
        <f>'1'!L328*$G328</f>
        <v>15792.424971991373</v>
      </c>
      <c r="M328" s="26">
        <f>'1'!M328*$G328</f>
        <v>14790.655500449297</v>
      </c>
      <c r="N328" s="26">
        <f>'1'!N328*$G328</f>
        <v>20321.014432042386</v>
      </c>
      <c r="O328" s="26">
        <f>'1'!O328*$G328</f>
        <v>4288.1728924994404</v>
      </c>
      <c r="P328" s="26">
        <f>'1'!P328*$G328</f>
        <v>822.94906799818455</v>
      </c>
      <c r="Q328" s="26">
        <f>'1'!Q328*$G328</f>
        <v>829.81269658866142</v>
      </c>
      <c r="R328" s="26">
        <f>'1'!R328*$G328</f>
        <v>781.32933158335914</v>
      </c>
      <c r="S328" s="26">
        <f>'1'!S328*$G328</f>
        <v>7318.118465370917</v>
      </c>
      <c r="T328" s="26">
        <f>'1'!T328*$G328</f>
        <v>0</v>
      </c>
      <c r="U328" s="26">
        <f>'1'!U328*$G328</f>
        <v>0</v>
      </c>
      <c r="V328" s="26">
        <f>'1'!V328*$G328</f>
        <v>0</v>
      </c>
      <c r="W328" s="26">
        <f>'1'!W328*$G328</f>
        <v>0</v>
      </c>
      <c r="X328" s="26">
        <f>'1'!X328*$G328</f>
        <v>0</v>
      </c>
      <c r="Y328" s="26">
        <f>'1'!Y328*$G328</f>
        <v>0</v>
      </c>
      <c r="Z328" s="26">
        <f>'1'!Z328*$G328</f>
        <v>0</v>
      </c>
      <c r="AA328" s="26">
        <f>'1'!AA328*$G328</f>
        <v>0</v>
      </c>
      <c r="AB328" s="26">
        <f>'1'!AB328*$G328</f>
        <v>0</v>
      </c>
      <c r="AC328" s="26">
        <f>'1'!AC328*$G328</f>
        <v>0</v>
      </c>
      <c r="AD328" s="26">
        <f>'1'!AD328*$G328</f>
        <v>0</v>
      </c>
      <c r="AE328" s="26">
        <f>'1'!AE328*$G328</f>
        <v>0</v>
      </c>
      <c r="AF328" s="26">
        <f t="shared" si="20"/>
        <v>121390.17447190988</v>
      </c>
      <c r="AG328" s="26">
        <f t="shared" si="21"/>
        <v>0</v>
      </c>
      <c r="AH328" s="8">
        <f t="shared" si="22"/>
        <v>423</v>
      </c>
    </row>
    <row r="329" spans="1:34" x14ac:dyDescent="0.25">
      <c r="A329" s="8">
        <f t="shared" si="23"/>
        <v>424</v>
      </c>
      <c r="B329" s="1">
        <f>'1'!B329</f>
        <v>5791478</v>
      </c>
      <c r="C329" t="str">
        <f>'1'!C329</f>
        <v>Oakland K: Repl CB172, 322,162,132,152</v>
      </c>
      <c r="D329" s="1" t="str">
        <f>'1'!D329</f>
        <v>64</v>
      </c>
      <c r="E329" s="28">
        <f>'1'!E329</f>
        <v>45959</v>
      </c>
      <c r="F329" s="1" t="str">
        <f>'1'!F329</f>
        <v>TOLO</v>
      </c>
      <c r="G329" s="27">
        <f>'7'!$R$35</f>
        <v>6.5367891337875572E-2</v>
      </c>
      <c r="H329" s="26">
        <f>'1'!H329*$G329</f>
        <v>114.09965433026181</v>
      </c>
      <c r="I329" s="26">
        <f>'1'!I329*$G329</f>
        <v>143.98585424993854</v>
      </c>
      <c r="J329" s="26">
        <f>'1'!J329*$G329</f>
        <v>114.1519486433321</v>
      </c>
      <c r="K329" s="26">
        <f>'1'!K329*$G329</f>
        <v>109.34740862999826</v>
      </c>
      <c r="L329" s="26">
        <f>'1'!L329*$G329</f>
        <v>103.88918970328564</v>
      </c>
      <c r="M329" s="26">
        <f>'1'!M329*$G329</f>
        <v>109.13169458858327</v>
      </c>
      <c r="N329" s="26">
        <f>'1'!N329*$G329</f>
        <v>109.13169458858327</v>
      </c>
      <c r="O329" s="26">
        <f>'1'!O329*$G329</f>
        <v>3965.7261581079679</v>
      </c>
      <c r="P329" s="26">
        <f>'1'!P329*$G329</f>
        <v>3475.466973073901</v>
      </c>
      <c r="Q329" s="26">
        <f>'1'!Q329*$G329</f>
        <v>3638.8867014185898</v>
      </c>
      <c r="R329" s="26">
        <f>'1'!R329*$G329</f>
        <v>2168.1091463163898</v>
      </c>
      <c r="S329" s="26">
        <f>'1'!S329*$G329</f>
        <v>43.652677835433302</v>
      </c>
      <c r="T329" s="26">
        <f>'1'!T329*$G329</f>
        <v>43.652677835433302</v>
      </c>
      <c r="U329" s="26">
        <f>'1'!U329*$G329</f>
        <v>43.652677835433302</v>
      </c>
      <c r="V329" s="26">
        <f>'1'!V329*$G329</f>
        <v>43.652677835433302</v>
      </c>
      <c r="W329" s="26">
        <f>'1'!W329*$G329</f>
        <v>0</v>
      </c>
      <c r="X329" s="26">
        <f>'1'!X329*$G329</f>
        <v>0</v>
      </c>
      <c r="Y329" s="26">
        <f>'1'!Y329*$G329</f>
        <v>0</v>
      </c>
      <c r="Z329" s="26">
        <f>'1'!Z329*$G329</f>
        <v>0</v>
      </c>
      <c r="AA329" s="26">
        <f>'1'!AA329*$G329</f>
        <v>0</v>
      </c>
      <c r="AB329" s="26">
        <f>'1'!AB329*$G329</f>
        <v>0</v>
      </c>
      <c r="AC329" s="26">
        <f>'1'!AC329*$G329</f>
        <v>0</v>
      </c>
      <c r="AD329" s="26">
        <f>'1'!AD329*$G329</f>
        <v>0</v>
      </c>
      <c r="AE329" s="26">
        <f>'1'!AE329*$G329</f>
        <v>0</v>
      </c>
      <c r="AF329" s="26">
        <f t="shared" si="20"/>
        <v>14095.579101486264</v>
      </c>
      <c r="AG329" s="26">
        <f t="shared" si="21"/>
        <v>130.9580335062999</v>
      </c>
      <c r="AH329" s="8">
        <f t="shared" si="22"/>
        <v>424</v>
      </c>
    </row>
    <row r="330" spans="1:34" x14ac:dyDescent="0.25">
      <c r="A330" s="8">
        <f t="shared" si="23"/>
        <v>425</v>
      </c>
      <c r="B330" s="1">
        <f>'1'!B330</f>
        <v>5796971</v>
      </c>
      <c r="C330" t="str">
        <f>'1'!C330</f>
        <v>Metcalf: Repl CBs 654,664,674,684</v>
      </c>
      <c r="D330" s="1" t="str">
        <f>'1'!D330</f>
        <v>64</v>
      </c>
      <c r="E330" s="28">
        <f>'1'!E330</f>
        <v>46377</v>
      </c>
      <c r="F330" s="1" t="str">
        <f>'1'!F330</f>
        <v>TOHI</v>
      </c>
      <c r="G330" s="27">
        <f>'7'!$R$35</f>
        <v>6.5367891337875572E-2</v>
      </c>
      <c r="H330" s="26">
        <f>'1'!H330*$G330</f>
        <v>855.1107765096458</v>
      </c>
      <c r="I330" s="26">
        <f>'1'!I330*$G330</f>
        <v>879.18152197644838</v>
      </c>
      <c r="J330" s="26">
        <f>'1'!J330*$G330</f>
        <v>954.6195657625434</v>
      </c>
      <c r="K330" s="26">
        <f>'1'!K330*$G330</f>
        <v>1311.4004124822545</v>
      </c>
      <c r="L330" s="26">
        <f>'1'!L330*$G330</f>
        <v>3001.9985768162292</v>
      </c>
      <c r="M330" s="26">
        <f>'1'!M330*$G330</f>
        <v>997.53426625192856</v>
      </c>
      <c r="N330" s="26">
        <f>'1'!N330*$G330</f>
        <v>904.02842617462954</v>
      </c>
      <c r="O330" s="26">
        <f>'1'!O330*$G330</f>
        <v>683.93338946144081</v>
      </c>
      <c r="P330" s="26">
        <f>'1'!P330*$G330</f>
        <v>21584.692675540387</v>
      </c>
      <c r="Q330" s="26">
        <f>'1'!Q330*$G330</f>
        <v>44999.200847359491</v>
      </c>
      <c r="R330" s="26">
        <f>'1'!R330*$G330</f>
        <v>20246.676895927696</v>
      </c>
      <c r="S330" s="26">
        <f>'1'!S330*$G330</f>
        <v>23473.882677303878</v>
      </c>
      <c r="T330" s="26">
        <f>'1'!T330*$G330</f>
        <v>6112.1845109788283</v>
      </c>
      <c r="U330" s="26">
        <f>'1'!U330*$G330</f>
        <v>1561.7427151997138</v>
      </c>
      <c r="V330" s="26">
        <f>'1'!V330*$G330</f>
        <v>1984.3988061459195</v>
      </c>
      <c r="W330" s="26">
        <f>'1'!W330*$G330</f>
        <v>1732.946301698767</v>
      </c>
      <c r="X330" s="26">
        <f>'1'!X330*$G330</f>
        <v>1630.3001282067949</v>
      </c>
      <c r="Y330" s="26">
        <f>'1'!Y330*$G330</f>
        <v>1779.8138443348773</v>
      </c>
      <c r="Z330" s="26">
        <f>'1'!Z330*$G330</f>
        <v>0</v>
      </c>
      <c r="AA330" s="26">
        <f>'1'!AA330*$G330</f>
        <v>0</v>
      </c>
      <c r="AB330" s="26">
        <f>'1'!AB330*$G330</f>
        <v>0</v>
      </c>
      <c r="AC330" s="26">
        <f>'1'!AC330*$G330</f>
        <v>0</v>
      </c>
      <c r="AD330" s="26">
        <f>'1'!AD330*$G330</f>
        <v>0</v>
      </c>
      <c r="AE330" s="26">
        <f>'1'!AE330*$G330</f>
        <v>0</v>
      </c>
      <c r="AF330" s="26">
        <f t="shared" si="20"/>
        <v>119892.26003156656</v>
      </c>
      <c r="AG330" s="26">
        <f t="shared" si="21"/>
        <v>14801.3863065649</v>
      </c>
      <c r="AH330" s="8">
        <f t="shared" si="22"/>
        <v>425</v>
      </c>
    </row>
    <row r="331" spans="1:34" x14ac:dyDescent="0.25">
      <c r="A331" s="8">
        <f t="shared" si="23"/>
        <v>426</v>
      </c>
      <c r="B331" s="1">
        <f>'1'!B331</f>
        <v>5810426</v>
      </c>
      <c r="C331" t="str">
        <f>'1'!C331</f>
        <v>Vaca Dixon: Repl OS CB 442</v>
      </c>
      <c r="D331" s="1" t="str">
        <f>'1'!D331</f>
        <v>64</v>
      </c>
      <c r="E331" s="28">
        <f>'1'!E331</f>
        <v>46191</v>
      </c>
      <c r="F331" s="1" t="str">
        <f>'1'!F331</f>
        <v>TOHI</v>
      </c>
      <c r="G331" s="27">
        <f>'7'!$R$35</f>
        <v>6.5367891337875572E-2</v>
      </c>
      <c r="H331" s="26">
        <f>'1'!H331*$G331</f>
        <v>735.30379929236085</v>
      </c>
      <c r="I331" s="26">
        <f>'1'!I331*$G331</f>
        <v>10058.673846500486</v>
      </c>
      <c r="J331" s="26">
        <f>'1'!J331*$G331</f>
        <v>20875.072679022218</v>
      </c>
      <c r="K331" s="26">
        <f>'1'!K331*$G331</f>
        <v>22155.054432887428</v>
      </c>
      <c r="L331" s="26">
        <f>'1'!L331*$G331</f>
        <v>32474.539629036903</v>
      </c>
      <c r="M331" s="26">
        <f>'1'!M331*$G331</f>
        <v>13603.319658977258</v>
      </c>
      <c r="N331" s="26">
        <f>'1'!N331*$G331</f>
        <v>409.24222050990386</v>
      </c>
      <c r="O331" s="26">
        <f>'1'!O331*$G331</f>
        <v>390.69081294821473</v>
      </c>
      <c r="P331" s="26">
        <f>'1'!P331*$G331</f>
        <v>390.69081294821473</v>
      </c>
      <c r="Q331" s="26">
        <f>'1'!Q331*$G331</f>
        <v>409.24222050990386</v>
      </c>
      <c r="R331" s="26">
        <f>'1'!R331*$G331</f>
        <v>334.81433943259867</v>
      </c>
      <c r="S331" s="26">
        <f>'1'!S331*$G331</f>
        <v>409.24222050990386</v>
      </c>
      <c r="T331" s="26">
        <f>'1'!T331*$G331</f>
        <v>5092.5378689902673</v>
      </c>
      <c r="U331" s="26">
        <f>'1'!U331*$G331</f>
        <v>353.3657469942878</v>
      </c>
      <c r="V331" s="26">
        <f>'1'!V331*$G331</f>
        <v>427.79362807159293</v>
      </c>
      <c r="W331" s="26">
        <f>'1'!W331*$G331</f>
        <v>1891.8513639442599</v>
      </c>
      <c r="X331" s="26">
        <f>'1'!X331*$G331</f>
        <v>5140.7401520628164</v>
      </c>
      <c r="Y331" s="26">
        <f>'1'!Y331*$G331</f>
        <v>2654.4854786049864</v>
      </c>
      <c r="Z331" s="26">
        <f>'1'!Z331*$G331</f>
        <v>390.69081294821473</v>
      </c>
      <c r="AA331" s="26">
        <f>'1'!AA331*$G331</f>
        <v>409.24222050990386</v>
      </c>
      <c r="AB331" s="26">
        <f>'1'!AB331*$G331</f>
        <v>278.93786591698262</v>
      </c>
      <c r="AC331" s="26">
        <f>'1'!AC331*$G331</f>
        <v>0</v>
      </c>
      <c r="AD331" s="26">
        <f>'1'!AD331*$G331</f>
        <v>0</v>
      </c>
      <c r="AE331" s="26">
        <f>'1'!AE331*$G331</f>
        <v>0</v>
      </c>
      <c r="AF331" s="26">
        <f t="shared" si="20"/>
        <v>102245.88667257538</v>
      </c>
      <c r="AG331" s="26">
        <f t="shared" si="21"/>
        <v>16639.645138043314</v>
      </c>
      <c r="AH331" s="8">
        <f t="shared" si="22"/>
        <v>426</v>
      </c>
    </row>
    <row r="332" spans="1:34" x14ac:dyDescent="0.25">
      <c r="A332" s="8">
        <f t="shared" si="23"/>
        <v>427</v>
      </c>
      <c r="B332" s="1">
        <f>'1'!B332</f>
        <v>5810427</v>
      </c>
      <c r="C332" t="str">
        <f>'1'!C332</f>
        <v>Vaca Dixon: Repl OS CB 452</v>
      </c>
      <c r="D332" s="1" t="str">
        <f>'1'!D332</f>
        <v>64</v>
      </c>
      <c r="E332" s="28">
        <f>'1'!E332</f>
        <v>46395</v>
      </c>
      <c r="F332" s="1" t="str">
        <f>'1'!F332</f>
        <v>TOHI</v>
      </c>
      <c r="G332" s="27">
        <f>'7'!$R$35</f>
        <v>6.5367891337875572E-2</v>
      </c>
      <c r="H332" s="26">
        <f>'1'!H332*$G332</f>
        <v>773.02107259431511</v>
      </c>
      <c r="I332" s="26">
        <f>'1'!I332*$G332</f>
        <v>9949.3068275030855</v>
      </c>
      <c r="J332" s="26">
        <f>'1'!J332*$G332</f>
        <v>988.06836151765822</v>
      </c>
      <c r="K332" s="26">
        <f>'1'!K332*$G332</f>
        <v>990.77459221904621</v>
      </c>
      <c r="L332" s="26">
        <f>'1'!L332*$G332</f>
        <v>952.32519853410781</v>
      </c>
      <c r="M332" s="26">
        <f>'1'!M332*$G332</f>
        <v>975.36084344157507</v>
      </c>
      <c r="N332" s="26">
        <f>'1'!N332*$G332</f>
        <v>1011.5092873514204</v>
      </c>
      <c r="O332" s="26">
        <f>'1'!O332*$G332</f>
        <v>993.63770585964517</v>
      </c>
      <c r="P332" s="26">
        <f>'1'!P332*$G332</f>
        <v>996.21973756749128</v>
      </c>
      <c r="Q332" s="26">
        <f>'1'!Q332*$G332</f>
        <v>35753.432279279543</v>
      </c>
      <c r="R332" s="26">
        <f>'1'!R332*$G332</f>
        <v>27890.008327578937</v>
      </c>
      <c r="S332" s="26">
        <f>'1'!S332*$G332</f>
        <v>33123.159067626111</v>
      </c>
      <c r="T332" s="26">
        <f>'1'!T332*$G332</f>
        <v>16668.145538666624</v>
      </c>
      <c r="U332" s="26">
        <f>'1'!U332*$G332</f>
        <v>389.38345512145725</v>
      </c>
      <c r="V332" s="26">
        <f>'1'!V332*$G332</f>
        <v>471.44630590702621</v>
      </c>
      <c r="W332" s="26">
        <f>'1'!W332*$G332</f>
        <v>450.92732481606708</v>
      </c>
      <c r="X332" s="26">
        <f>'1'!X332*$G332</f>
        <v>409.89589942328257</v>
      </c>
      <c r="Y332" s="26">
        <f>'1'!Y332*$G332</f>
        <v>307.31406754675442</v>
      </c>
      <c r="Z332" s="26">
        <f>'1'!Z332*$G332</f>
        <v>0</v>
      </c>
      <c r="AA332" s="26">
        <f>'1'!AA332*$G332</f>
        <v>0</v>
      </c>
      <c r="AB332" s="26">
        <f>'1'!AB332*$G332</f>
        <v>0</v>
      </c>
      <c r="AC332" s="26">
        <f>'1'!AC332*$G332</f>
        <v>0</v>
      </c>
      <c r="AD332" s="26">
        <f>'1'!AD332*$G332</f>
        <v>0</v>
      </c>
      <c r="AE332" s="26">
        <f>'1'!AE332*$G332</f>
        <v>0</v>
      </c>
      <c r="AF332" s="26">
        <f t="shared" si="20"/>
        <v>114396.82330107293</v>
      </c>
      <c r="AG332" s="26">
        <f t="shared" si="21"/>
        <v>18697.112591481211</v>
      </c>
      <c r="AH332" s="8">
        <f t="shared" si="22"/>
        <v>427</v>
      </c>
    </row>
    <row r="333" spans="1:34" x14ac:dyDescent="0.25">
      <c r="A333" s="8">
        <f t="shared" si="23"/>
        <v>428</v>
      </c>
      <c r="B333" s="1">
        <f>'1'!B333</f>
        <v>5810428</v>
      </c>
      <c r="C333" t="str">
        <f>'1'!C333</f>
        <v>Vaca Dixon: Repl OS CB 462</v>
      </c>
      <c r="D333" s="1" t="str">
        <f>'1'!D333</f>
        <v>64</v>
      </c>
      <c r="E333" s="28">
        <f>'1'!E333</f>
        <v>46297</v>
      </c>
      <c r="F333" s="1" t="str">
        <f>'1'!F333</f>
        <v>TOHI</v>
      </c>
      <c r="G333" s="27">
        <f>'7'!$R$35</f>
        <v>6.5367891337875572E-2</v>
      </c>
      <c r="H333" s="26">
        <f>'1'!H333*$G333</f>
        <v>1451.8470137707518</v>
      </c>
      <c r="I333" s="26">
        <f>'1'!I333*$G333</f>
        <v>10018.191511394938</v>
      </c>
      <c r="J333" s="26">
        <f>'1'!J333*$G333</f>
        <v>2718.2910773398867</v>
      </c>
      <c r="K333" s="26">
        <f>'1'!K333*$G333</f>
        <v>797.44905358727931</v>
      </c>
      <c r="L333" s="26">
        <f>'1'!L333*$G333</f>
        <v>1172.8895374863678</v>
      </c>
      <c r="M333" s="26">
        <f>'1'!M333*$G333</f>
        <v>6150.5368006611834</v>
      </c>
      <c r="N333" s="26">
        <f>'1'!N333*$G333</f>
        <v>45127.939627881286</v>
      </c>
      <c r="O333" s="26">
        <f>'1'!O333*$G333</f>
        <v>2201.9566404511411</v>
      </c>
      <c r="P333" s="26">
        <f>'1'!P333*$G333</f>
        <v>1745.5776334974955</v>
      </c>
      <c r="Q333" s="26">
        <f>'1'!Q333*$G333</f>
        <v>454.85593508547339</v>
      </c>
      <c r="R333" s="26">
        <f>'1'!R333*$G333</f>
        <v>0</v>
      </c>
      <c r="S333" s="26">
        <f>'1'!S333*$G333</f>
        <v>0</v>
      </c>
      <c r="T333" s="26">
        <f>'1'!T333*$G333</f>
        <v>0</v>
      </c>
      <c r="U333" s="26">
        <f>'1'!U333*$G333</f>
        <v>0</v>
      </c>
      <c r="V333" s="26">
        <f>'1'!V333*$G333</f>
        <v>0</v>
      </c>
      <c r="W333" s="26">
        <f>'1'!W333*$G333</f>
        <v>0</v>
      </c>
      <c r="X333" s="26">
        <f>'1'!X333*$G333</f>
        <v>0</v>
      </c>
      <c r="Y333" s="26">
        <f>'1'!Y333*$G333</f>
        <v>0</v>
      </c>
      <c r="Z333" s="26">
        <f>'1'!Z333*$G333</f>
        <v>0</v>
      </c>
      <c r="AA333" s="26">
        <f>'1'!AA333*$G333</f>
        <v>0</v>
      </c>
      <c r="AB333" s="26">
        <f>'1'!AB333*$G333</f>
        <v>0</v>
      </c>
      <c r="AC333" s="26">
        <f>'1'!AC333*$G333</f>
        <v>0</v>
      </c>
      <c r="AD333" s="26">
        <f>'1'!AD333*$G333</f>
        <v>0</v>
      </c>
      <c r="AE333" s="26">
        <f>'1'!AE333*$G333</f>
        <v>0</v>
      </c>
      <c r="AF333" s="26">
        <f t="shared" si="20"/>
        <v>71839.534831155805</v>
      </c>
      <c r="AG333" s="26">
        <f t="shared" si="21"/>
        <v>0</v>
      </c>
      <c r="AH333" s="8">
        <f t="shared" si="22"/>
        <v>428</v>
      </c>
    </row>
    <row r="334" spans="1:34" x14ac:dyDescent="0.25">
      <c r="A334" s="8">
        <f t="shared" si="23"/>
        <v>429</v>
      </c>
      <c r="B334" s="1">
        <f>'1'!B334</f>
        <v>5506263</v>
      </c>
      <c r="C334" t="str">
        <f>'1'!C334</f>
        <v>Emergency Replacement , Overall Budget</v>
      </c>
      <c r="D334" s="1" t="str">
        <f>'1'!D334</f>
        <v>65</v>
      </c>
      <c r="E334" s="28" t="str">
        <f>'1'!E334</f>
        <v>OAI</v>
      </c>
      <c r="F334" s="1" t="str">
        <f>'1'!F334</f>
        <v>TOO</v>
      </c>
      <c r="G334" s="27">
        <f>'7'!$R$35</f>
        <v>6.5367891337875572E-2</v>
      </c>
      <c r="H334" s="26">
        <f>'1'!H334*$G334</f>
        <v>0</v>
      </c>
      <c r="I334" s="26">
        <f>'1'!I334*$G334</f>
        <v>0</v>
      </c>
      <c r="J334" s="26">
        <f>'1'!J334*$G334</f>
        <v>0</v>
      </c>
      <c r="K334" s="26">
        <f>'1'!K334*$G334</f>
        <v>0</v>
      </c>
      <c r="L334" s="26">
        <f>'1'!L334*$G334</f>
        <v>0</v>
      </c>
      <c r="M334" s="26">
        <f>'1'!M334*$G334</f>
        <v>94783.442439919585</v>
      </c>
      <c r="N334" s="26">
        <f>'1'!N334*$G334</f>
        <v>94783.442439919585</v>
      </c>
      <c r="O334" s="26">
        <f>'1'!O334*$G334</f>
        <v>94783.442439919585</v>
      </c>
      <c r="P334" s="26">
        <f>'1'!P334*$G334</f>
        <v>94783.442439919585</v>
      </c>
      <c r="Q334" s="26">
        <f>'1'!Q334*$G334</f>
        <v>94783.442439919585</v>
      </c>
      <c r="R334" s="26">
        <f>'1'!R334*$G334</f>
        <v>94783.442439919585</v>
      </c>
      <c r="S334" s="26">
        <f>'1'!S334*$G334</f>
        <v>94783.442439919585</v>
      </c>
      <c r="T334" s="26">
        <f>'1'!T334*$G334</f>
        <v>0</v>
      </c>
      <c r="U334" s="26">
        <f>'1'!U334*$G334</f>
        <v>0</v>
      </c>
      <c r="V334" s="26">
        <f>'1'!V334*$G334</f>
        <v>0</v>
      </c>
      <c r="W334" s="26">
        <f>'1'!W334*$G334</f>
        <v>0</v>
      </c>
      <c r="X334" s="26">
        <f>'1'!X334*$G334</f>
        <v>0</v>
      </c>
      <c r="Y334" s="26">
        <f>'1'!Y334*$G334</f>
        <v>0</v>
      </c>
      <c r="Z334" s="26">
        <f>'1'!Z334*$G334</f>
        <v>0</v>
      </c>
      <c r="AA334" s="26">
        <f>'1'!AA334*$G334</f>
        <v>0</v>
      </c>
      <c r="AB334" s="26">
        <f>'1'!AB334*$G334</f>
        <v>0</v>
      </c>
      <c r="AC334" s="26">
        <f>'1'!AC334*$G334</f>
        <v>0</v>
      </c>
      <c r="AD334" s="26">
        <f>'1'!AD334*$G334</f>
        <v>0</v>
      </c>
      <c r="AE334" s="26">
        <f>'1'!AE334*$G334</f>
        <v>0</v>
      </c>
      <c r="AF334" s="26">
        <f t="shared" si="20"/>
        <v>663484.09707943711</v>
      </c>
      <c r="AG334" s="26">
        <f t="shared" si="21"/>
        <v>0</v>
      </c>
      <c r="AH334" s="8">
        <f t="shared" si="22"/>
        <v>429</v>
      </c>
    </row>
    <row r="335" spans="1:34" x14ac:dyDescent="0.25">
      <c r="A335" s="8">
        <f t="shared" si="23"/>
        <v>430</v>
      </c>
      <c r="B335" s="1">
        <f>'1'!B335</f>
        <v>5533063</v>
      </c>
      <c r="C335" t="str">
        <f>'1'!C335</f>
        <v>ROUND MOUNTAIN: EM REPL 500 KV STA SVC</v>
      </c>
      <c r="D335" s="1" t="str">
        <f>'1'!D335</f>
        <v>65</v>
      </c>
      <c r="E335" s="28" t="str">
        <f>'1'!E335</f>
        <v>OAI</v>
      </c>
      <c r="F335" s="1" t="str">
        <f>'1'!F335</f>
        <v>TOHI</v>
      </c>
      <c r="G335" s="27">
        <f>'7'!$R$35</f>
        <v>6.5367891337875572E-2</v>
      </c>
      <c r="H335" s="26">
        <f>'1'!H335*$G335</f>
        <v>0</v>
      </c>
      <c r="I335" s="26">
        <f>'1'!I335*$G335</f>
        <v>0</v>
      </c>
      <c r="J335" s="26">
        <f>'1'!J335*$G335</f>
        <v>0</v>
      </c>
      <c r="K335" s="26">
        <f>'1'!K335*$G335</f>
        <v>0</v>
      </c>
      <c r="L335" s="26">
        <f>'1'!L335*$G335</f>
        <v>0</v>
      </c>
      <c r="M335" s="26">
        <f>'1'!M335*$G335</f>
        <v>0</v>
      </c>
      <c r="N335" s="26">
        <f>'1'!N335*$G335</f>
        <v>1714.5671058468074</v>
      </c>
      <c r="O335" s="26">
        <f>'1'!O335*$G335</f>
        <v>4822.2220279407502</v>
      </c>
      <c r="P335" s="26">
        <f>'1'!P335*$G335</f>
        <v>0</v>
      </c>
      <c r="Q335" s="26">
        <f>'1'!Q335*$G335</f>
        <v>0</v>
      </c>
      <c r="R335" s="26">
        <f>'1'!R335*$G335</f>
        <v>1533.1777441733364</v>
      </c>
      <c r="S335" s="26">
        <f>'1'!S335*$G335</f>
        <v>2594.6084901394925</v>
      </c>
      <c r="T335" s="26">
        <f>'1'!T335*$G335</f>
        <v>3905.7903385402697</v>
      </c>
      <c r="U335" s="26">
        <f>'1'!U335*$G335</f>
        <v>707.6204973107707</v>
      </c>
      <c r="V335" s="26">
        <f>'1'!V335*$G335</f>
        <v>0</v>
      </c>
      <c r="W335" s="26">
        <f>'1'!W335*$G335</f>
        <v>0</v>
      </c>
      <c r="X335" s="26">
        <f>'1'!X335*$G335</f>
        <v>21121.980278183644</v>
      </c>
      <c r="Y335" s="26">
        <f>'1'!Y335*$G335</f>
        <v>9191.7321876319093</v>
      </c>
      <c r="Z335" s="26">
        <f>'1'!Z335*$G335</f>
        <v>167.62288375771431</v>
      </c>
      <c r="AA335" s="26">
        <f>'1'!AA335*$G335</f>
        <v>47.895053983261434</v>
      </c>
      <c r="AB335" s="26">
        <f>'1'!AB335*$G335</f>
        <v>0</v>
      </c>
      <c r="AC335" s="26">
        <f>'1'!AC335*$G335</f>
        <v>0</v>
      </c>
      <c r="AD335" s="26">
        <f>'1'!AD335*$G335</f>
        <v>0</v>
      </c>
      <c r="AE335" s="26">
        <f>'1'!AE335*$G335</f>
        <v>0</v>
      </c>
      <c r="AF335" s="26">
        <f t="shared" si="20"/>
        <v>10664.575368100386</v>
      </c>
      <c r="AG335" s="26">
        <f t="shared" si="21"/>
        <v>35142.641239407567</v>
      </c>
      <c r="AH335" s="8">
        <f t="shared" si="22"/>
        <v>430</v>
      </c>
    </row>
    <row r="336" spans="1:34" x14ac:dyDescent="0.25">
      <c r="A336" s="8">
        <f t="shared" si="23"/>
        <v>431</v>
      </c>
      <c r="B336" s="1">
        <f>'1'!B336</f>
        <v>5536162</v>
      </c>
      <c r="C336" t="str">
        <f>'1'!C336</f>
        <v>Brighton: JIT Inst Batt Room Fire Detect</v>
      </c>
      <c r="D336" s="1" t="str">
        <f>'1'!D336</f>
        <v>65</v>
      </c>
      <c r="E336" s="28" t="str">
        <f>'1'!E336</f>
        <v>OAI</v>
      </c>
      <c r="F336" s="1" t="str">
        <f>'1'!F336</f>
        <v>TOLO</v>
      </c>
      <c r="G336" s="27">
        <f>'7'!$R$35</f>
        <v>6.5367891337875572E-2</v>
      </c>
      <c r="H336" s="26">
        <f>'1'!H336*$G336</f>
        <v>6487.8743406994245</v>
      </c>
      <c r="I336" s="26">
        <f>'1'!I336*$G336</f>
        <v>1773.8884672359295</v>
      </c>
      <c r="J336" s="26">
        <f>'1'!J336*$G336</f>
        <v>478.30993449750315</v>
      </c>
      <c r="K336" s="26">
        <f>'1'!K336*$G336</f>
        <v>476.71495794885891</v>
      </c>
      <c r="L336" s="26">
        <f>'1'!L336*$G336</f>
        <v>476.71495794885891</v>
      </c>
      <c r="M336" s="26">
        <f>'1'!M336*$G336</f>
        <v>329.96404189532825</v>
      </c>
      <c r="N336" s="26">
        <f>'1'!N336*$G336</f>
        <v>0</v>
      </c>
      <c r="O336" s="26">
        <f>'1'!O336*$G336</f>
        <v>0</v>
      </c>
      <c r="P336" s="26">
        <f>'1'!P336*$G336</f>
        <v>0</v>
      </c>
      <c r="Q336" s="26">
        <f>'1'!Q336*$G336</f>
        <v>0</v>
      </c>
      <c r="R336" s="26">
        <f>'1'!R336*$G336</f>
        <v>0</v>
      </c>
      <c r="S336" s="26">
        <f>'1'!S336*$G336</f>
        <v>0</v>
      </c>
      <c r="T336" s="26">
        <f>'1'!T336*$G336</f>
        <v>0</v>
      </c>
      <c r="U336" s="26">
        <f>'1'!U336*$G336</f>
        <v>0</v>
      </c>
      <c r="V336" s="26">
        <f>'1'!V336*$G336</f>
        <v>0</v>
      </c>
      <c r="W336" s="26">
        <f>'1'!W336*$G336</f>
        <v>0</v>
      </c>
      <c r="X336" s="26">
        <f>'1'!X336*$G336</f>
        <v>0</v>
      </c>
      <c r="Y336" s="26">
        <f>'1'!Y336*$G336</f>
        <v>0</v>
      </c>
      <c r="Z336" s="26">
        <f>'1'!Z336*$G336</f>
        <v>0</v>
      </c>
      <c r="AA336" s="26">
        <f>'1'!AA336*$G336</f>
        <v>0</v>
      </c>
      <c r="AB336" s="26">
        <f>'1'!AB336*$G336</f>
        <v>0</v>
      </c>
      <c r="AC336" s="26">
        <f>'1'!AC336*$G336</f>
        <v>0</v>
      </c>
      <c r="AD336" s="26">
        <f>'1'!AD336*$G336</f>
        <v>0</v>
      </c>
      <c r="AE336" s="26">
        <f>'1'!AE336*$G336</f>
        <v>0</v>
      </c>
      <c r="AF336" s="26">
        <f t="shared" si="20"/>
        <v>10023.466700225905</v>
      </c>
      <c r="AG336" s="26">
        <f t="shared" si="21"/>
        <v>0</v>
      </c>
      <c r="AH336" s="8">
        <f t="shared" si="22"/>
        <v>431</v>
      </c>
    </row>
    <row r="337" spans="1:34" x14ac:dyDescent="0.25">
      <c r="A337" s="8">
        <f t="shared" si="23"/>
        <v>432</v>
      </c>
      <c r="B337" s="1">
        <f>'1'!B337</f>
        <v>5547001</v>
      </c>
      <c r="C337" t="str">
        <f>'1'!C337</f>
        <v>Newark-Install Smoke Detector in SWGR</v>
      </c>
      <c r="D337" s="1" t="str">
        <f>'1'!D337</f>
        <v>65</v>
      </c>
      <c r="E337" s="28" t="str">
        <f>'1'!E337</f>
        <v>OAI</v>
      </c>
      <c r="F337" s="1" t="str">
        <f>'1'!F337</f>
        <v>TOLO</v>
      </c>
      <c r="G337" s="27">
        <f>'7'!$R$35</f>
        <v>6.5367891337875572E-2</v>
      </c>
      <c r="H337" s="26">
        <f>'1'!H337*$G337</f>
        <v>0</v>
      </c>
      <c r="I337" s="26">
        <f>'1'!I337*$G337</f>
        <v>0</v>
      </c>
      <c r="J337" s="26">
        <f>'1'!J337*$G337</f>
        <v>81.108479572036003</v>
      </c>
      <c r="K337" s="26">
        <f>'1'!K337*$G337</f>
        <v>81.108479572036003</v>
      </c>
      <c r="L337" s="26">
        <f>'1'!L337*$G337</f>
        <v>81.108479572036003</v>
      </c>
      <c r="M337" s="26">
        <f>'1'!M337*$G337</f>
        <v>11241.839216505165</v>
      </c>
      <c r="N337" s="26">
        <f>'1'!N337*$G337</f>
        <v>1954.0554493413822</v>
      </c>
      <c r="O337" s="26">
        <f>'1'!O337*$G337</f>
        <v>0</v>
      </c>
      <c r="P337" s="26">
        <f>'1'!P337*$G337</f>
        <v>0</v>
      </c>
      <c r="Q337" s="26">
        <f>'1'!Q337*$G337</f>
        <v>0</v>
      </c>
      <c r="R337" s="26">
        <f>'1'!R337*$G337</f>
        <v>0</v>
      </c>
      <c r="S337" s="26">
        <f>'1'!S337*$G337</f>
        <v>0</v>
      </c>
      <c r="T337" s="26">
        <f>'1'!T337*$G337</f>
        <v>0</v>
      </c>
      <c r="U337" s="26">
        <f>'1'!U337*$G337</f>
        <v>0</v>
      </c>
      <c r="V337" s="26">
        <f>'1'!V337*$G337</f>
        <v>0</v>
      </c>
      <c r="W337" s="26">
        <f>'1'!W337*$G337</f>
        <v>0</v>
      </c>
      <c r="X337" s="26">
        <f>'1'!X337*$G337</f>
        <v>0</v>
      </c>
      <c r="Y337" s="26">
        <f>'1'!Y337*$G337</f>
        <v>0</v>
      </c>
      <c r="Z337" s="26">
        <f>'1'!Z337*$G337</f>
        <v>0</v>
      </c>
      <c r="AA337" s="26">
        <f>'1'!AA337*$G337</f>
        <v>0</v>
      </c>
      <c r="AB337" s="26">
        <f>'1'!AB337*$G337</f>
        <v>0</v>
      </c>
      <c r="AC337" s="26">
        <f>'1'!AC337*$G337</f>
        <v>0</v>
      </c>
      <c r="AD337" s="26">
        <f>'1'!AD337*$G337</f>
        <v>0</v>
      </c>
      <c r="AE337" s="26">
        <f>'1'!AE337*$G337</f>
        <v>0</v>
      </c>
      <c r="AF337" s="26">
        <f t="shared" si="20"/>
        <v>13439.220104562655</v>
      </c>
      <c r="AG337" s="26">
        <f t="shared" si="21"/>
        <v>0</v>
      </c>
      <c r="AH337" s="8">
        <f t="shared" si="22"/>
        <v>432</v>
      </c>
    </row>
    <row r="338" spans="1:34" x14ac:dyDescent="0.25">
      <c r="A338" s="8">
        <f t="shared" si="23"/>
        <v>433</v>
      </c>
      <c r="B338" s="1">
        <f>'1'!B338</f>
        <v>5550456</v>
      </c>
      <c r="C338" t="str">
        <f>'1'!C338</f>
        <v>Coburn: Repl 60 kV Insulators</v>
      </c>
      <c r="D338" s="1" t="str">
        <f>'1'!D338</f>
        <v>65</v>
      </c>
      <c r="E338" s="28" t="str">
        <f>'1'!E338</f>
        <v>OAI</v>
      </c>
      <c r="F338" s="1" t="str">
        <f>'1'!F338</f>
        <v>TOLO</v>
      </c>
      <c r="G338" s="27">
        <f>'7'!$R$35</f>
        <v>6.5367891337875572E-2</v>
      </c>
      <c r="H338" s="26">
        <f>'1'!H338*$G338</f>
        <v>512.01361927131177</v>
      </c>
      <c r="I338" s="26">
        <f>'1'!I338*$G338</f>
        <v>625.03470339449859</v>
      </c>
      <c r="J338" s="26">
        <f>'1'!J338*$G338</f>
        <v>1237.5253084412591</v>
      </c>
      <c r="K338" s="26">
        <f>'1'!K338*$G338</f>
        <v>1526.2618212697892</v>
      </c>
      <c r="L338" s="26">
        <f>'1'!L338*$G338</f>
        <v>360.11171338035655</v>
      </c>
      <c r="M338" s="26">
        <f>'1'!M338*$G338</f>
        <v>331.76165890711991</v>
      </c>
      <c r="N338" s="26">
        <f>'1'!N338*$G338</f>
        <v>925.10600858101657</v>
      </c>
      <c r="O338" s="26">
        <f>'1'!O338*$G338</f>
        <v>1771.2606780041469</v>
      </c>
      <c r="P338" s="26">
        <f>'1'!P338*$G338</f>
        <v>1991.9622895282159</v>
      </c>
      <c r="Q338" s="26">
        <f>'1'!Q338*$G338</f>
        <v>753.20806472980507</v>
      </c>
      <c r="R338" s="26">
        <f>'1'!R338*$G338</f>
        <v>586.91214916624961</v>
      </c>
      <c r="S338" s="26">
        <f>'1'!S338*$G338</f>
        <v>32.605504199332337</v>
      </c>
      <c r="T338" s="26">
        <f>'1'!T338*$G338</f>
        <v>0</v>
      </c>
      <c r="U338" s="26">
        <f>'1'!U338*$G338</f>
        <v>3431.8142952384674</v>
      </c>
      <c r="V338" s="26">
        <f>'1'!V338*$G338</f>
        <v>106902.82598726834</v>
      </c>
      <c r="W338" s="26">
        <f>'1'!W338*$G338</f>
        <v>318.33509402632029</v>
      </c>
      <c r="X338" s="26">
        <f>'1'!X338*$G338</f>
        <v>832.91113463807676</v>
      </c>
      <c r="Y338" s="26">
        <f>'1'!Y338*$G338</f>
        <v>671.01447816156042</v>
      </c>
      <c r="Z338" s="26">
        <f>'1'!Z338*$G338</f>
        <v>31.696890509735862</v>
      </c>
      <c r="AA338" s="26">
        <f>'1'!AA338*$G338</f>
        <v>0</v>
      </c>
      <c r="AB338" s="26">
        <f>'1'!AB338*$G338</f>
        <v>0</v>
      </c>
      <c r="AC338" s="26">
        <f>'1'!AC338*$G338</f>
        <v>0</v>
      </c>
      <c r="AD338" s="26">
        <f>'1'!AD338*$G338</f>
        <v>0</v>
      </c>
      <c r="AE338" s="26">
        <f>'1'!AE338*$G338</f>
        <v>0</v>
      </c>
      <c r="AF338" s="26">
        <f t="shared" si="20"/>
        <v>10653.763518873102</v>
      </c>
      <c r="AG338" s="26">
        <f t="shared" si="21"/>
        <v>112188.59787984251</v>
      </c>
      <c r="AH338" s="8">
        <f t="shared" si="22"/>
        <v>433</v>
      </c>
    </row>
    <row r="339" spans="1:34" x14ac:dyDescent="0.25">
      <c r="A339" s="8">
        <f t="shared" si="23"/>
        <v>434</v>
      </c>
      <c r="B339" s="1">
        <f>'1'!B339</f>
        <v>5550941</v>
      </c>
      <c r="C339" t="str">
        <f>'1'!C339</f>
        <v>FAIRHAVEN: EM REPLACE SSVT</v>
      </c>
      <c r="D339" s="1" t="str">
        <f>'1'!D339</f>
        <v>65</v>
      </c>
      <c r="E339" s="28" t="str">
        <f>'1'!E339</f>
        <v>OAI</v>
      </c>
      <c r="F339" s="1" t="str">
        <f>'1'!F339</f>
        <v>TOLO</v>
      </c>
      <c r="G339" s="27">
        <f>'7'!$R$35</f>
        <v>6.5367891337875572E-2</v>
      </c>
      <c r="H339" s="26">
        <f>'1'!H339*$G339</f>
        <v>1723.0126374076606</v>
      </c>
      <c r="I339" s="26">
        <f>'1'!I339*$G339</f>
        <v>2051.3555555978096</v>
      </c>
      <c r="J339" s="26">
        <f>'1'!J339*$G339</f>
        <v>405.86270052773563</v>
      </c>
      <c r="K339" s="26">
        <f>'1'!K339*$G339</f>
        <v>406.60135769985362</v>
      </c>
      <c r="L339" s="26">
        <f>'1'!L339*$G339</f>
        <v>343.4559746674658</v>
      </c>
      <c r="M339" s="26">
        <f>'1'!M339*$G339</f>
        <v>2633.3977968593881</v>
      </c>
      <c r="N339" s="26">
        <f>'1'!N339*$G339</f>
        <v>351.33934236281357</v>
      </c>
      <c r="O339" s="26">
        <f>'1'!O339*$G339</f>
        <v>323.51876780941376</v>
      </c>
      <c r="P339" s="26">
        <f>'1'!P339*$G339</f>
        <v>0</v>
      </c>
      <c r="Q339" s="26">
        <f>'1'!Q339*$G339</f>
        <v>0</v>
      </c>
      <c r="R339" s="26">
        <f>'1'!R339*$G339</f>
        <v>14670.385117176738</v>
      </c>
      <c r="S339" s="26">
        <f>'1'!S339*$G339</f>
        <v>0</v>
      </c>
      <c r="T339" s="26">
        <f>'1'!T339*$G339</f>
        <v>1230.354450761494</v>
      </c>
      <c r="U339" s="26">
        <f>'1'!U339*$G339</f>
        <v>940.76161855643761</v>
      </c>
      <c r="V339" s="26">
        <f>'1'!V339*$G339</f>
        <v>31.17394737903286</v>
      </c>
      <c r="W339" s="26">
        <f>'1'!W339*$G339</f>
        <v>1308.9985608300919</v>
      </c>
      <c r="X339" s="26">
        <f>'1'!X339*$G339</f>
        <v>0</v>
      </c>
      <c r="Y339" s="26">
        <f>'1'!Y339*$G339</f>
        <v>0</v>
      </c>
      <c r="Z339" s="26">
        <f>'1'!Z339*$G339</f>
        <v>0</v>
      </c>
      <c r="AA339" s="26">
        <f>'1'!AA339*$G339</f>
        <v>0</v>
      </c>
      <c r="AB339" s="26">
        <f>'1'!AB339*$G339</f>
        <v>0</v>
      </c>
      <c r="AC339" s="26">
        <f>'1'!AC339*$G339</f>
        <v>0</v>
      </c>
      <c r="AD339" s="26">
        <f>'1'!AD339*$G339</f>
        <v>0</v>
      </c>
      <c r="AE339" s="26">
        <f>'1'!AE339*$G339</f>
        <v>0</v>
      </c>
      <c r="AF339" s="26">
        <f t="shared" si="20"/>
        <v>22908.929250108878</v>
      </c>
      <c r="AG339" s="26">
        <f t="shared" si="21"/>
        <v>3511.288577527057</v>
      </c>
      <c r="AH339" s="8">
        <f t="shared" si="22"/>
        <v>434</v>
      </c>
    </row>
    <row r="340" spans="1:34" x14ac:dyDescent="0.25">
      <c r="A340" s="8">
        <f t="shared" si="23"/>
        <v>435</v>
      </c>
      <c r="B340" s="1">
        <f>'1'!B340</f>
        <v>5551379</v>
      </c>
      <c r="C340" t="str">
        <f>'1'!C340</f>
        <v>King City: EM Replace CB 42 Annunciator</v>
      </c>
      <c r="D340" s="1" t="str">
        <f>'1'!D340</f>
        <v>65</v>
      </c>
      <c r="E340" s="28" t="str">
        <f>'1'!E340</f>
        <v>OAI</v>
      </c>
      <c r="F340" s="1" t="str">
        <f>'1'!F340</f>
        <v>TOLO</v>
      </c>
      <c r="G340" s="27">
        <f>'7'!$R$35</f>
        <v>6.5367891337875572E-2</v>
      </c>
      <c r="H340" s="26">
        <f>'1'!H340*$G340</f>
        <v>0</v>
      </c>
      <c r="I340" s="26">
        <f>'1'!I340*$G340</f>
        <v>0</v>
      </c>
      <c r="J340" s="26">
        <f>'1'!J340*$G340</f>
        <v>0</v>
      </c>
      <c r="K340" s="26">
        <f>'1'!K340*$G340</f>
        <v>0</v>
      </c>
      <c r="L340" s="26">
        <f>'1'!L340*$G340</f>
        <v>0</v>
      </c>
      <c r="M340" s="26">
        <f>'1'!M340*$G340</f>
        <v>3764.0662133306214</v>
      </c>
      <c r="N340" s="26">
        <f>'1'!N340*$G340</f>
        <v>3669.7861036540035</v>
      </c>
      <c r="O340" s="26">
        <f>'1'!O340*$G340</f>
        <v>3352.1373724867308</v>
      </c>
      <c r="P340" s="26">
        <f>'1'!P340*$G340</f>
        <v>63.060404773648564</v>
      </c>
      <c r="Q340" s="26">
        <f>'1'!Q340*$G340</f>
        <v>0</v>
      </c>
      <c r="R340" s="26">
        <f>'1'!R340*$G340</f>
        <v>0</v>
      </c>
      <c r="S340" s="26">
        <f>'1'!S340*$G340</f>
        <v>0</v>
      </c>
      <c r="T340" s="26">
        <f>'1'!T340*$G340</f>
        <v>0</v>
      </c>
      <c r="U340" s="26">
        <f>'1'!U340*$G340</f>
        <v>0</v>
      </c>
      <c r="V340" s="26">
        <f>'1'!V340*$G340</f>
        <v>0</v>
      </c>
      <c r="W340" s="26">
        <f>'1'!W340*$G340</f>
        <v>0</v>
      </c>
      <c r="X340" s="26">
        <f>'1'!X340*$G340</f>
        <v>0</v>
      </c>
      <c r="Y340" s="26">
        <f>'1'!Y340*$G340</f>
        <v>0</v>
      </c>
      <c r="Z340" s="26">
        <f>'1'!Z340*$G340</f>
        <v>0</v>
      </c>
      <c r="AA340" s="26">
        <f>'1'!AA340*$G340</f>
        <v>0</v>
      </c>
      <c r="AB340" s="26">
        <f>'1'!AB340*$G340</f>
        <v>0</v>
      </c>
      <c r="AC340" s="26">
        <f>'1'!AC340*$G340</f>
        <v>0</v>
      </c>
      <c r="AD340" s="26">
        <f>'1'!AD340*$G340</f>
        <v>0</v>
      </c>
      <c r="AE340" s="26">
        <f>'1'!AE340*$G340</f>
        <v>0</v>
      </c>
      <c r="AF340" s="26">
        <f t="shared" si="20"/>
        <v>10849.050094245005</v>
      </c>
      <c r="AG340" s="26">
        <f t="shared" si="21"/>
        <v>0</v>
      </c>
      <c r="AH340" s="8">
        <f t="shared" si="22"/>
        <v>435</v>
      </c>
    </row>
    <row r="341" spans="1:34" x14ac:dyDescent="0.25">
      <c r="A341" s="8">
        <f t="shared" si="23"/>
        <v>436</v>
      </c>
      <c r="B341" s="1">
        <f>'1'!B341</f>
        <v>5555219</v>
      </c>
      <c r="C341" t="str">
        <f>'1'!C341</f>
        <v>Firestone: Repl Bus PTs</v>
      </c>
      <c r="D341" s="1" t="str">
        <f>'1'!D341</f>
        <v>65</v>
      </c>
      <c r="E341" s="28" t="str">
        <f>'1'!E341</f>
        <v>OAI</v>
      </c>
      <c r="F341" s="1" t="str">
        <f>'1'!F341</f>
        <v>TOLO</v>
      </c>
      <c r="G341" s="27">
        <f>'7'!$R$35</f>
        <v>6.5367891337875572E-2</v>
      </c>
      <c r="H341" s="26">
        <f>'1'!H341*$G341</f>
        <v>73.643466381250633</v>
      </c>
      <c r="I341" s="26">
        <f>'1'!I341*$G341</f>
        <v>210.17084422953752</v>
      </c>
      <c r="J341" s="26">
        <f>'1'!J341*$G341</f>
        <v>0</v>
      </c>
      <c r="K341" s="26">
        <f>'1'!K341*$G341</f>
        <v>0</v>
      </c>
      <c r="L341" s="26">
        <f>'1'!L341*$G341</f>
        <v>0</v>
      </c>
      <c r="M341" s="26">
        <f>'1'!M341*$G341</f>
        <v>4949.5129227429952</v>
      </c>
      <c r="N341" s="26">
        <f>'1'!N341*$G341</f>
        <v>6742.181585160296</v>
      </c>
      <c r="O341" s="26">
        <f>'1'!O341*$G341</f>
        <v>2941.5551102044005</v>
      </c>
      <c r="P341" s="26">
        <f>'1'!P341*$G341</f>
        <v>361.09223175042467</v>
      </c>
      <c r="Q341" s="26">
        <f>'1'!Q341*$G341</f>
        <v>65.367891337875577</v>
      </c>
      <c r="R341" s="26">
        <f>'1'!R341*$G341</f>
        <v>0</v>
      </c>
      <c r="S341" s="26">
        <f>'1'!S341*$G341</f>
        <v>0</v>
      </c>
      <c r="T341" s="26">
        <f>'1'!T341*$G341</f>
        <v>0</v>
      </c>
      <c r="U341" s="26">
        <f>'1'!U341*$G341</f>
        <v>0</v>
      </c>
      <c r="V341" s="26">
        <f>'1'!V341*$G341</f>
        <v>0</v>
      </c>
      <c r="W341" s="26">
        <f>'1'!W341*$G341</f>
        <v>0</v>
      </c>
      <c r="X341" s="26">
        <f>'1'!X341*$G341</f>
        <v>0</v>
      </c>
      <c r="Y341" s="26">
        <f>'1'!Y341*$G341</f>
        <v>0</v>
      </c>
      <c r="Z341" s="26">
        <f>'1'!Z341*$G341</f>
        <v>0</v>
      </c>
      <c r="AA341" s="26">
        <f>'1'!AA341*$G341</f>
        <v>0</v>
      </c>
      <c r="AB341" s="26">
        <f>'1'!AB341*$G341</f>
        <v>0</v>
      </c>
      <c r="AC341" s="26">
        <f>'1'!AC341*$G341</f>
        <v>0</v>
      </c>
      <c r="AD341" s="26">
        <f>'1'!AD341*$G341</f>
        <v>0</v>
      </c>
      <c r="AE341" s="26">
        <f>'1'!AE341*$G341</f>
        <v>0</v>
      </c>
      <c r="AF341" s="26">
        <f t="shared" si="20"/>
        <v>15343.52405180678</v>
      </c>
      <c r="AG341" s="26">
        <f t="shared" si="21"/>
        <v>0</v>
      </c>
      <c r="AH341" s="8">
        <f t="shared" si="22"/>
        <v>436</v>
      </c>
    </row>
    <row r="342" spans="1:34" x14ac:dyDescent="0.25">
      <c r="A342" s="8">
        <f t="shared" si="23"/>
        <v>437</v>
      </c>
      <c r="B342" s="1">
        <f>'1'!B342</f>
        <v>5556025</v>
      </c>
      <c r="C342" t="str">
        <f>'1'!C342</f>
        <v>Tesla: EM Install 500kV 3ph CCVT at BK2</v>
      </c>
      <c r="D342" s="1" t="str">
        <f>'1'!D342</f>
        <v>65</v>
      </c>
      <c r="E342" s="28" t="str">
        <f>'1'!E342</f>
        <v>OAI</v>
      </c>
      <c r="F342" s="1" t="str">
        <f>'1'!F342</f>
        <v>TOHI</v>
      </c>
      <c r="G342" s="27">
        <f>'7'!$R$35</f>
        <v>6.5367891337875572E-2</v>
      </c>
      <c r="H342" s="26">
        <f>'1'!H342*$G342</f>
        <v>2322.7172829087326</v>
      </c>
      <c r="I342" s="26">
        <f>'1'!I342*$G342</f>
        <v>289.36404458537385</v>
      </c>
      <c r="J342" s="26">
        <f>'1'!J342*$G342</f>
        <v>232.81428178897764</v>
      </c>
      <c r="K342" s="26">
        <f>'1'!K342*$G342</f>
        <v>121.66271935805402</v>
      </c>
      <c r="L342" s="26">
        <f>'1'!L342*$G342</f>
        <v>121.66271935805402</v>
      </c>
      <c r="M342" s="26">
        <f>'1'!M342*$G342</f>
        <v>427.72826018025506</v>
      </c>
      <c r="N342" s="26">
        <f>'1'!N342*$G342</f>
        <v>5048.4014687589324</v>
      </c>
      <c r="O342" s="26">
        <f>'1'!O342*$G342</f>
        <v>2253.8391358060135</v>
      </c>
      <c r="P342" s="26">
        <f>'1'!P342*$G342</f>
        <v>121.66271935805402</v>
      </c>
      <c r="Q342" s="26">
        <f>'1'!Q342*$G342</f>
        <v>0</v>
      </c>
      <c r="R342" s="26">
        <f>'1'!R342*$G342</f>
        <v>0</v>
      </c>
      <c r="S342" s="26">
        <f>'1'!S342*$G342</f>
        <v>0</v>
      </c>
      <c r="T342" s="26">
        <f>'1'!T342*$G342</f>
        <v>0</v>
      </c>
      <c r="U342" s="26">
        <f>'1'!U342*$G342</f>
        <v>0</v>
      </c>
      <c r="V342" s="26">
        <f>'1'!V342*$G342</f>
        <v>0</v>
      </c>
      <c r="W342" s="26">
        <f>'1'!W342*$G342</f>
        <v>0</v>
      </c>
      <c r="X342" s="26">
        <f>'1'!X342*$G342</f>
        <v>0</v>
      </c>
      <c r="Y342" s="26">
        <f>'1'!Y342*$G342</f>
        <v>0</v>
      </c>
      <c r="Z342" s="26">
        <f>'1'!Z342*$G342</f>
        <v>0</v>
      </c>
      <c r="AA342" s="26">
        <f>'1'!AA342*$G342</f>
        <v>0</v>
      </c>
      <c r="AB342" s="26">
        <f>'1'!AB342*$G342</f>
        <v>0</v>
      </c>
      <c r="AC342" s="26">
        <f>'1'!AC342*$G342</f>
        <v>0</v>
      </c>
      <c r="AD342" s="26">
        <f>'1'!AD342*$G342</f>
        <v>0</v>
      </c>
      <c r="AE342" s="26">
        <f>'1'!AE342*$G342</f>
        <v>0</v>
      </c>
      <c r="AF342" s="26">
        <f t="shared" si="20"/>
        <v>10939.852632102447</v>
      </c>
      <c r="AG342" s="26">
        <f t="shared" si="21"/>
        <v>0</v>
      </c>
      <c r="AH342" s="8">
        <f t="shared" si="22"/>
        <v>437</v>
      </c>
    </row>
    <row r="343" spans="1:34" x14ac:dyDescent="0.25">
      <c r="A343" s="8">
        <f t="shared" si="23"/>
        <v>438</v>
      </c>
      <c r="B343" s="1">
        <f>'1'!B343</f>
        <v>5556445</v>
      </c>
      <c r="C343" t="str">
        <f>'1'!C343</f>
        <v>Suisun: EM Replace SW 177</v>
      </c>
      <c r="D343" s="1" t="str">
        <f>'1'!D343</f>
        <v>65</v>
      </c>
      <c r="E343" s="28" t="str">
        <f>'1'!E343</f>
        <v>OAI</v>
      </c>
      <c r="F343" s="1" t="str">
        <f>'1'!F343</f>
        <v>TOLO</v>
      </c>
      <c r="G343" s="27">
        <f>'7'!$R$35</f>
        <v>6.5367891337875572E-2</v>
      </c>
      <c r="H343" s="26">
        <f>'1'!H343*$G343</f>
        <v>275.16613858678721</v>
      </c>
      <c r="I343" s="26">
        <f>'1'!I343*$G343</f>
        <v>286.33751121643013</v>
      </c>
      <c r="J343" s="26">
        <f>'1'!J343*$G343</f>
        <v>36.684460618815777</v>
      </c>
      <c r="K343" s="26">
        <f>'1'!K343*$G343</f>
        <v>36.684460618815777</v>
      </c>
      <c r="L343" s="26">
        <f>'1'!L343*$G343</f>
        <v>36.684460618815777</v>
      </c>
      <c r="M343" s="26">
        <f>'1'!M343*$G343</f>
        <v>36.684460618815777</v>
      </c>
      <c r="N343" s="26">
        <f>'1'!N343*$G343</f>
        <v>36.684460618815777</v>
      </c>
      <c r="O343" s="26">
        <f>'1'!O343*$G343</f>
        <v>73.37545802676533</v>
      </c>
      <c r="P343" s="26">
        <f>'1'!P343*$G343</f>
        <v>103.56235024659627</v>
      </c>
      <c r="Q343" s="26">
        <f>'1'!Q343*$G343</f>
        <v>10875.497943080311</v>
      </c>
      <c r="R343" s="26">
        <f>'1'!R343*$G343</f>
        <v>7506.5675593088772</v>
      </c>
      <c r="S343" s="26">
        <f>'1'!S343*$G343</f>
        <v>73.37545802676533</v>
      </c>
      <c r="T343" s="26">
        <f>'1'!T343*$G343</f>
        <v>73.37545802676533</v>
      </c>
      <c r="U343" s="26">
        <f>'1'!U343*$G343</f>
        <v>15454.884791489987</v>
      </c>
      <c r="V343" s="26">
        <f>'1'!V343*$G343</f>
        <v>73.37545802676533</v>
      </c>
      <c r="W343" s="26">
        <f>'1'!W343*$G343</f>
        <v>73.37545802676533</v>
      </c>
      <c r="X343" s="26">
        <f>'1'!X343*$G343</f>
        <v>73.37545802676533</v>
      </c>
      <c r="Y343" s="26">
        <f>'1'!Y343*$G343</f>
        <v>73.37545802676533</v>
      </c>
      <c r="Z343" s="26">
        <f>'1'!Z343*$G343</f>
        <v>73.37545802676533</v>
      </c>
      <c r="AA343" s="26">
        <f>'1'!AA343*$G343</f>
        <v>146.75091605353066</v>
      </c>
      <c r="AB343" s="26">
        <f>'1'!AB343*$G343</f>
        <v>320.28959397732274</v>
      </c>
      <c r="AC343" s="26">
        <f>'1'!AC343*$G343</f>
        <v>22733.383777921015</v>
      </c>
      <c r="AD343" s="26">
        <f>'1'!AD343*$G343</f>
        <v>15375.894231597296</v>
      </c>
      <c r="AE343" s="26">
        <f>'1'!AE343*$G343</f>
        <v>952.63896441252962</v>
      </c>
      <c r="AF343" s="26">
        <f t="shared" si="20"/>
        <v>19377.304721586614</v>
      </c>
      <c r="AG343" s="26">
        <f t="shared" si="21"/>
        <v>55424.095023612274</v>
      </c>
      <c r="AH343" s="8">
        <f t="shared" si="22"/>
        <v>438</v>
      </c>
    </row>
    <row r="344" spans="1:34" x14ac:dyDescent="0.25">
      <c r="A344" s="8">
        <f t="shared" si="23"/>
        <v>439</v>
      </c>
      <c r="B344" s="1">
        <f>'1'!B344</f>
        <v>5557635</v>
      </c>
      <c r="C344" t="str">
        <f>'1'!C344</f>
        <v>Brighton: EM Repl OCB 112</v>
      </c>
      <c r="D344" s="1" t="str">
        <f>'1'!D344</f>
        <v>65</v>
      </c>
      <c r="E344" s="28" t="str">
        <f>'1'!E344</f>
        <v>OAI</v>
      </c>
      <c r="F344" s="1" t="str">
        <f>'1'!F344</f>
        <v>TOLO</v>
      </c>
      <c r="G344" s="27">
        <f>'7'!$R$35</f>
        <v>6.5367891337875572E-2</v>
      </c>
      <c r="H344" s="26">
        <f>'1'!H344*$G344</f>
        <v>37.142035858180904</v>
      </c>
      <c r="I344" s="26">
        <f>'1'!I344*$G344</f>
        <v>2030.3593889000842</v>
      </c>
      <c r="J344" s="26">
        <f>'1'!J344*$G344</f>
        <v>1413.4106936640806</v>
      </c>
      <c r="K344" s="26">
        <f>'1'!K344*$G344</f>
        <v>3462.190754343178</v>
      </c>
      <c r="L344" s="26">
        <f>'1'!L344*$G344</f>
        <v>22267.99707554101</v>
      </c>
      <c r="M344" s="26">
        <f>'1'!M344*$G344</f>
        <v>6258.4395788926158</v>
      </c>
      <c r="N344" s="26">
        <f>'1'!N344*$G344</f>
        <v>5000.7286656062206</v>
      </c>
      <c r="O344" s="26">
        <f>'1'!O344*$G344</f>
        <v>1695.7803738763018</v>
      </c>
      <c r="P344" s="26">
        <f>'1'!P344*$G344</f>
        <v>1921.8813732248798</v>
      </c>
      <c r="Q344" s="26">
        <f>'1'!Q344*$G344</f>
        <v>61.537332905476063</v>
      </c>
      <c r="R344" s="26">
        <f>'1'!R344*$G344</f>
        <v>57.268809601112793</v>
      </c>
      <c r="S344" s="26">
        <f>'1'!S344*$G344</f>
        <v>17.394395885008691</v>
      </c>
      <c r="T344" s="26">
        <f>'1'!T344*$G344</f>
        <v>0</v>
      </c>
      <c r="U344" s="26">
        <f>'1'!U344*$G344</f>
        <v>0</v>
      </c>
      <c r="V344" s="26">
        <f>'1'!V344*$G344</f>
        <v>0</v>
      </c>
      <c r="W344" s="26">
        <f>'1'!W344*$G344</f>
        <v>0</v>
      </c>
      <c r="X344" s="26">
        <f>'1'!X344*$G344</f>
        <v>0</v>
      </c>
      <c r="Y344" s="26">
        <f>'1'!Y344*$G344</f>
        <v>0</v>
      </c>
      <c r="Z344" s="26">
        <f>'1'!Z344*$G344</f>
        <v>0</v>
      </c>
      <c r="AA344" s="26">
        <f>'1'!AA344*$G344</f>
        <v>0</v>
      </c>
      <c r="AB344" s="26">
        <f>'1'!AB344*$G344</f>
        <v>0</v>
      </c>
      <c r="AC344" s="26">
        <f>'1'!AC344*$G344</f>
        <v>0</v>
      </c>
      <c r="AD344" s="26">
        <f>'1'!AD344*$G344</f>
        <v>0</v>
      </c>
      <c r="AE344" s="26">
        <f>'1'!AE344*$G344</f>
        <v>0</v>
      </c>
      <c r="AF344" s="26">
        <f t="shared" si="20"/>
        <v>44224.130478298153</v>
      </c>
      <c r="AG344" s="26">
        <f t="shared" si="21"/>
        <v>0</v>
      </c>
      <c r="AH344" s="8">
        <f t="shared" si="22"/>
        <v>439</v>
      </c>
    </row>
    <row r="345" spans="1:34" x14ac:dyDescent="0.25">
      <c r="A345" s="8">
        <f t="shared" si="23"/>
        <v>440</v>
      </c>
      <c r="B345" s="1">
        <f>'1'!B345</f>
        <v>5557785</v>
      </c>
      <c r="C345" t="str">
        <f>'1'!C345</f>
        <v>Tesla: EM Repl BK2 A ph Bushings</v>
      </c>
      <c r="D345" s="1" t="str">
        <f>'1'!D345</f>
        <v>65</v>
      </c>
      <c r="E345" s="28" t="str">
        <f>'1'!E345</f>
        <v>OAI</v>
      </c>
      <c r="F345" s="1" t="str">
        <f>'1'!F345</f>
        <v>TOHI</v>
      </c>
      <c r="G345" s="27">
        <f>'7'!$R$35</f>
        <v>6.5367891337875572E-2</v>
      </c>
      <c r="H345" s="26">
        <f>'1'!H345*$G345</f>
        <v>263.53065392864539</v>
      </c>
      <c r="I345" s="26">
        <f>'1'!I345*$G345</f>
        <v>245.8551761108838</v>
      </c>
      <c r="J345" s="26">
        <f>'1'!J345*$G345</f>
        <v>0</v>
      </c>
      <c r="K345" s="26">
        <f>'1'!K345*$G345</f>
        <v>0</v>
      </c>
      <c r="L345" s="26">
        <f>'1'!L345*$G345</f>
        <v>0</v>
      </c>
      <c r="M345" s="26">
        <f>'1'!M345*$G345</f>
        <v>0</v>
      </c>
      <c r="N345" s="26">
        <f>'1'!N345*$G345</f>
        <v>0</v>
      </c>
      <c r="O345" s="26">
        <f>'1'!O345*$G345</f>
        <v>0</v>
      </c>
      <c r="P345" s="26">
        <f>'1'!P345*$G345</f>
        <v>0</v>
      </c>
      <c r="Q345" s="26">
        <f>'1'!Q345*$G345</f>
        <v>0</v>
      </c>
      <c r="R345" s="26">
        <f>'1'!R345*$G345</f>
        <v>0</v>
      </c>
      <c r="S345" s="26">
        <f>'1'!S345*$G345</f>
        <v>0</v>
      </c>
      <c r="T345" s="26">
        <f>'1'!T345*$G345</f>
        <v>121.66271935805402</v>
      </c>
      <c r="U345" s="26">
        <f>'1'!U345*$G345</f>
        <v>121.66271935805402</v>
      </c>
      <c r="V345" s="26">
        <f>'1'!V345*$G345</f>
        <v>121.66271935805402</v>
      </c>
      <c r="W345" s="26">
        <f>'1'!W345*$G345</f>
        <v>121.66271935805402</v>
      </c>
      <c r="X345" s="26">
        <f>'1'!X345*$G345</f>
        <v>121.66271935805402</v>
      </c>
      <c r="Y345" s="26">
        <f>'1'!Y345*$G345</f>
        <v>121.66271935805402</v>
      </c>
      <c r="Z345" s="26">
        <f>'1'!Z345*$G345</f>
        <v>109589.22407042446</v>
      </c>
      <c r="AA345" s="26">
        <f>'1'!AA345*$G345</f>
        <v>1429.0205461155656</v>
      </c>
      <c r="AB345" s="26">
        <f>'1'!AB345*$G345</f>
        <v>121.66271935805402</v>
      </c>
      <c r="AC345" s="26">
        <f>'1'!AC345*$G345</f>
        <v>0</v>
      </c>
      <c r="AD345" s="26">
        <f>'1'!AD345*$G345</f>
        <v>0</v>
      </c>
      <c r="AE345" s="26">
        <f>'1'!AE345*$G345</f>
        <v>0</v>
      </c>
      <c r="AF345" s="26">
        <f t="shared" si="20"/>
        <v>509.3858300395292</v>
      </c>
      <c r="AG345" s="26">
        <f t="shared" si="21"/>
        <v>111869.88365204641</v>
      </c>
      <c r="AH345" s="8">
        <f t="shared" si="22"/>
        <v>440</v>
      </c>
    </row>
    <row r="346" spans="1:34" x14ac:dyDescent="0.25">
      <c r="A346" s="8">
        <f t="shared" si="23"/>
        <v>441</v>
      </c>
      <c r="B346" s="1">
        <f>'1'!B346</f>
        <v>5557820</v>
      </c>
      <c r="C346" t="str">
        <f>'1'!C346</f>
        <v>Stanislaus PH: EM Repl SW 185</v>
      </c>
      <c r="D346" s="1" t="str">
        <f>'1'!D346</f>
        <v>65</v>
      </c>
      <c r="E346" s="28" t="str">
        <f>'1'!E346</f>
        <v>OAI</v>
      </c>
      <c r="F346" s="1" t="str">
        <f>'1'!F346</f>
        <v>TOLO</v>
      </c>
      <c r="G346" s="27">
        <f>'7'!$R$35</f>
        <v>6.5367891337875572E-2</v>
      </c>
      <c r="H346" s="26">
        <f>'1'!H346*$G346</f>
        <v>1864.606026834633</v>
      </c>
      <c r="I346" s="26">
        <f>'1'!I346*$G346</f>
        <v>3721.1064351433702</v>
      </c>
      <c r="J346" s="26">
        <f>'1'!J346*$G346</f>
        <v>6131.9396355755589</v>
      </c>
      <c r="K346" s="26">
        <f>'1'!K346*$G346</f>
        <v>65.367891337875577</v>
      </c>
      <c r="L346" s="26">
        <f>'1'!L346*$G346</f>
        <v>65.367891337875577</v>
      </c>
      <c r="M346" s="26">
        <f>'1'!M346*$G346</f>
        <v>65.367891337875577</v>
      </c>
      <c r="N346" s="26">
        <f>'1'!N346*$G346</f>
        <v>65.367891337875577</v>
      </c>
      <c r="O346" s="26">
        <f>'1'!O346*$G346</f>
        <v>0</v>
      </c>
      <c r="P346" s="26">
        <f>'1'!P346*$G346</f>
        <v>0</v>
      </c>
      <c r="Q346" s="26">
        <f>'1'!Q346*$G346</f>
        <v>0</v>
      </c>
      <c r="R346" s="26">
        <f>'1'!R346*$G346</f>
        <v>0</v>
      </c>
      <c r="S346" s="26">
        <f>'1'!S346*$G346</f>
        <v>0</v>
      </c>
      <c r="T346" s="26">
        <f>'1'!T346*$G346</f>
        <v>0</v>
      </c>
      <c r="U346" s="26">
        <f>'1'!U346*$G346</f>
        <v>0</v>
      </c>
      <c r="V346" s="26">
        <f>'1'!V346*$G346</f>
        <v>0</v>
      </c>
      <c r="W346" s="26">
        <f>'1'!W346*$G346</f>
        <v>0</v>
      </c>
      <c r="X346" s="26">
        <f>'1'!X346*$G346</f>
        <v>0</v>
      </c>
      <c r="Y346" s="26">
        <f>'1'!Y346*$G346</f>
        <v>0</v>
      </c>
      <c r="Z346" s="26">
        <f>'1'!Z346*$G346</f>
        <v>0</v>
      </c>
      <c r="AA346" s="26">
        <f>'1'!AA346*$G346</f>
        <v>0</v>
      </c>
      <c r="AB346" s="26">
        <f>'1'!AB346*$G346</f>
        <v>0</v>
      </c>
      <c r="AC346" s="26">
        <f>'1'!AC346*$G346</f>
        <v>0</v>
      </c>
      <c r="AD346" s="26">
        <f>'1'!AD346*$G346</f>
        <v>0</v>
      </c>
      <c r="AE346" s="26">
        <f>'1'!AE346*$G346</f>
        <v>0</v>
      </c>
      <c r="AF346" s="26">
        <f t="shared" si="20"/>
        <v>11979.123662905064</v>
      </c>
      <c r="AG346" s="26">
        <f t="shared" si="21"/>
        <v>0</v>
      </c>
      <c r="AH346" s="8">
        <f t="shared" si="22"/>
        <v>441</v>
      </c>
    </row>
    <row r="347" spans="1:34" x14ac:dyDescent="0.25">
      <c r="A347" s="8">
        <f t="shared" si="23"/>
        <v>442</v>
      </c>
      <c r="B347" s="1">
        <f>'1'!B347</f>
        <v>5558199</v>
      </c>
      <c r="C347" t="str">
        <f>'1'!C347</f>
        <v>Santa Maria: REPL SW 195</v>
      </c>
      <c r="D347" s="1" t="str">
        <f>'1'!D347</f>
        <v>65</v>
      </c>
      <c r="E347" s="28" t="str">
        <f>'1'!E347</f>
        <v>OAI</v>
      </c>
      <c r="F347" s="1" t="str">
        <f>'1'!F347</f>
        <v>TOLO</v>
      </c>
      <c r="G347" s="27">
        <f>'7'!$R$35</f>
        <v>6.5367891337875572E-2</v>
      </c>
      <c r="H347" s="26">
        <f>'1'!H347*$G347</f>
        <v>128.31717069624975</v>
      </c>
      <c r="I347" s="26">
        <f>'1'!I347*$G347</f>
        <v>-289.78239908993618</v>
      </c>
      <c r="J347" s="26">
        <f>'1'!J347*$G347</f>
        <v>663.14418404448008</v>
      </c>
      <c r="K347" s="26">
        <f>'1'!K347*$G347</f>
        <v>1538.4594697934367</v>
      </c>
      <c r="L347" s="26">
        <f>'1'!L347*$G347</f>
        <v>1095.7684992859422</v>
      </c>
      <c r="M347" s="26">
        <f>'1'!M347*$G347</f>
        <v>6011.597347622529</v>
      </c>
      <c r="N347" s="26">
        <f>'1'!N347*$G347</f>
        <v>284.1215397000762</v>
      </c>
      <c r="O347" s="26">
        <f>'1'!O347*$G347</f>
        <v>268.3809514659157</v>
      </c>
      <c r="P347" s="26">
        <f>'1'!P347*$G347</f>
        <v>284.66409319818058</v>
      </c>
      <c r="Q347" s="26">
        <f>'1'!Q347*$G347</f>
        <v>4846.4212213140308</v>
      </c>
      <c r="R347" s="26">
        <f>'1'!R347*$G347</f>
        <v>4123.4523431171274</v>
      </c>
      <c r="S347" s="26">
        <f>'1'!S347*$G347</f>
        <v>5968.5068336526019</v>
      </c>
      <c r="T347" s="26">
        <f>'1'!T347*$G347</f>
        <v>0</v>
      </c>
      <c r="U347" s="26">
        <f>'1'!U347*$G347</f>
        <v>0</v>
      </c>
      <c r="V347" s="26">
        <f>'1'!V347*$G347</f>
        <v>0</v>
      </c>
      <c r="W347" s="26">
        <f>'1'!W347*$G347</f>
        <v>0</v>
      </c>
      <c r="X347" s="26">
        <f>'1'!X347*$G347</f>
        <v>0</v>
      </c>
      <c r="Y347" s="26">
        <f>'1'!Y347*$G347</f>
        <v>0</v>
      </c>
      <c r="Z347" s="26">
        <f>'1'!Z347*$G347</f>
        <v>0</v>
      </c>
      <c r="AA347" s="26">
        <f>'1'!AA347*$G347</f>
        <v>0</v>
      </c>
      <c r="AB347" s="26">
        <f>'1'!AB347*$G347</f>
        <v>0</v>
      </c>
      <c r="AC347" s="26">
        <f>'1'!AC347*$G347</f>
        <v>0</v>
      </c>
      <c r="AD347" s="26">
        <f>'1'!AD347*$G347</f>
        <v>0</v>
      </c>
      <c r="AE347" s="26">
        <f>'1'!AE347*$G347</f>
        <v>0</v>
      </c>
      <c r="AF347" s="26">
        <f t="shared" si="20"/>
        <v>24923.051254800634</v>
      </c>
      <c r="AG347" s="26">
        <f t="shared" si="21"/>
        <v>0</v>
      </c>
      <c r="AH347" s="8">
        <f t="shared" si="22"/>
        <v>442</v>
      </c>
    </row>
    <row r="348" spans="1:34" x14ac:dyDescent="0.25">
      <c r="A348" s="8">
        <f t="shared" si="23"/>
        <v>443</v>
      </c>
      <c r="B348" s="1">
        <f>'1'!B348</f>
        <v>5558296</v>
      </c>
      <c r="C348" t="str">
        <f>'1'!C348</f>
        <v>Camp Evers: Repl CSW 177</v>
      </c>
      <c r="D348" s="1" t="str">
        <f>'1'!D348</f>
        <v>65</v>
      </c>
      <c r="E348" s="28" t="str">
        <f>'1'!E348</f>
        <v>OAI</v>
      </c>
      <c r="F348" s="1" t="str">
        <f>'1'!F348</f>
        <v>TOLO</v>
      </c>
      <c r="G348" s="27">
        <f>'7'!$R$35</f>
        <v>6.5367891337875572E-2</v>
      </c>
      <c r="H348" s="26">
        <f>'1'!H348*$G348</f>
        <v>2484.7773591135938</v>
      </c>
      <c r="I348" s="26">
        <f>'1'!I348*$G348</f>
        <v>89.096435893524401</v>
      </c>
      <c r="J348" s="26">
        <f>'1'!J348*$G348</f>
        <v>0</v>
      </c>
      <c r="K348" s="26">
        <f>'1'!K348*$G348</f>
        <v>0</v>
      </c>
      <c r="L348" s="26">
        <f>'1'!L348*$G348</f>
        <v>24271.287620638082</v>
      </c>
      <c r="M348" s="26">
        <f>'1'!M348*$G348</f>
        <v>26091.894519813191</v>
      </c>
      <c r="N348" s="26">
        <f>'1'!N348*$G348</f>
        <v>8769.9458687742663</v>
      </c>
      <c r="O348" s="26">
        <f>'1'!O348*$G348</f>
        <v>1707.958412032548</v>
      </c>
      <c r="P348" s="26">
        <f>'1'!P348*$G348</f>
        <v>0</v>
      </c>
      <c r="Q348" s="26">
        <f>'1'!Q348*$G348</f>
        <v>0</v>
      </c>
      <c r="R348" s="26">
        <f>'1'!R348*$G348</f>
        <v>0</v>
      </c>
      <c r="S348" s="26">
        <f>'1'!S348*$G348</f>
        <v>0</v>
      </c>
      <c r="T348" s="26">
        <f>'1'!T348*$G348</f>
        <v>0</v>
      </c>
      <c r="U348" s="26">
        <f>'1'!U348*$G348</f>
        <v>0</v>
      </c>
      <c r="V348" s="26">
        <f>'1'!V348*$G348</f>
        <v>0</v>
      </c>
      <c r="W348" s="26">
        <f>'1'!W348*$G348</f>
        <v>0</v>
      </c>
      <c r="X348" s="26">
        <f>'1'!X348*$G348</f>
        <v>0</v>
      </c>
      <c r="Y348" s="26">
        <f>'1'!Y348*$G348</f>
        <v>0</v>
      </c>
      <c r="Z348" s="26">
        <f>'1'!Z348*$G348</f>
        <v>0</v>
      </c>
      <c r="AA348" s="26">
        <f>'1'!AA348*$G348</f>
        <v>0</v>
      </c>
      <c r="AB348" s="26">
        <f>'1'!AB348*$G348</f>
        <v>0</v>
      </c>
      <c r="AC348" s="26">
        <f>'1'!AC348*$G348</f>
        <v>0</v>
      </c>
      <c r="AD348" s="26">
        <f>'1'!AD348*$G348</f>
        <v>0</v>
      </c>
      <c r="AE348" s="26">
        <f>'1'!AE348*$G348</f>
        <v>0</v>
      </c>
      <c r="AF348" s="26">
        <f t="shared" si="20"/>
        <v>63414.960216265208</v>
      </c>
      <c r="AG348" s="26">
        <f t="shared" si="21"/>
        <v>0</v>
      </c>
      <c r="AH348" s="8">
        <f t="shared" si="22"/>
        <v>443</v>
      </c>
    </row>
    <row r="349" spans="1:34" x14ac:dyDescent="0.25">
      <c r="A349" s="8">
        <f t="shared" si="23"/>
        <v>444</v>
      </c>
      <c r="B349" s="1">
        <f>'1'!B349</f>
        <v>5558340</v>
      </c>
      <c r="C349" t="str">
        <f>'1'!C349</f>
        <v>Westpark: Replace CKSW 187</v>
      </c>
      <c r="D349" s="1" t="str">
        <f>'1'!D349</f>
        <v>65</v>
      </c>
      <c r="E349" s="28" t="str">
        <f>'1'!E349</f>
        <v>OAI</v>
      </c>
      <c r="F349" s="1" t="str">
        <f>'1'!F349</f>
        <v>TOLO</v>
      </c>
      <c r="G349" s="27">
        <f>'7'!$R$35</f>
        <v>6.5367891337875572E-2</v>
      </c>
      <c r="H349" s="26">
        <f>'1'!H349*$G349</f>
        <v>2691.2483806934079</v>
      </c>
      <c r="I349" s="26">
        <f>'1'!I349*$G349</f>
        <v>765.26190389250928</v>
      </c>
      <c r="J349" s="26">
        <f>'1'!J349*$G349</f>
        <v>2979.1024269888762</v>
      </c>
      <c r="K349" s="26">
        <f>'1'!K349*$G349</f>
        <v>605.09095974731281</v>
      </c>
      <c r="L349" s="26">
        <f>'1'!L349*$G349</f>
        <v>369.8972867136365</v>
      </c>
      <c r="M349" s="26">
        <f>'1'!M349*$G349</f>
        <v>405.23516877089207</v>
      </c>
      <c r="N349" s="26">
        <f>'1'!N349*$G349</f>
        <v>426.38821840782856</v>
      </c>
      <c r="O349" s="26">
        <f>'1'!O349*$G349</f>
        <v>689.9319459147415</v>
      </c>
      <c r="P349" s="26">
        <f>'1'!P349*$G349</f>
        <v>583.67643854502478</v>
      </c>
      <c r="Q349" s="26">
        <f>'1'!Q349*$G349</f>
        <v>407.575339280788</v>
      </c>
      <c r="R349" s="26">
        <f>'1'!R349*$G349</f>
        <v>364.99469486329588</v>
      </c>
      <c r="S349" s="26">
        <f>'1'!S349*$G349</f>
        <v>464.3538896968667</v>
      </c>
      <c r="T349" s="26">
        <f>'1'!T349*$G349</f>
        <v>367.02109949476994</v>
      </c>
      <c r="U349" s="26">
        <f>'1'!U349*$G349</f>
        <v>367.02109949476994</v>
      </c>
      <c r="V349" s="26">
        <f>'1'!V349*$G349</f>
        <v>425.82605454232288</v>
      </c>
      <c r="W349" s="26">
        <f>'1'!W349*$G349</f>
        <v>423.7931131217149</v>
      </c>
      <c r="X349" s="26">
        <f>'1'!X349*$G349</f>
        <v>386.08237660889449</v>
      </c>
      <c r="Y349" s="26">
        <f>'1'!Y349*$G349</f>
        <v>406.35949650190349</v>
      </c>
      <c r="Z349" s="26">
        <f>'1'!Z349*$G349</f>
        <v>18.250715261534857</v>
      </c>
      <c r="AA349" s="26">
        <f>'1'!AA349*$G349</f>
        <v>0</v>
      </c>
      <c r="AB349" s="26">
        <f>'1'!AB349*$G349</f>
        <v>0</v>
      </c>
      <c r="AC349" s="26">
        <f>'1'!AC349*$G349</f>
        <v>0</v>
      </c>
      <c r="AD349" s="26">
        <f>'1'!AD349*$G349</f>
        <v>0</v>
      </c>
      <c r="AE349" s="26">
        <f>'1'!AE349*$G349</f>
        <v>0</v>
      </c>
      <c r="AF349" s="26">
        <f t="shared" si="20"/>
        <v>10752.756653515178</v>
      </c>
      <c r="AG349" s="26">
        <f t="shared" si="21"/>
        <v>2394.3539550259106</v>
      </c>
      <c r="AH349" s="8">
        <f t="shared" si="22"/>
        <v>444</v>
      </c>
    </row>
    <row r="350" spans="1:34" x14ac:dyDescent="0.25">
      <c r="A350" s="8">
        <f t="shared" si="23"/>
        <v>445</v>
      </c>
      <c r="B350" s="1">
        <f>'1'!B350</f>
        <v>5558370</v>
      </c>
      <c r="C350" t="str">
        <f>'1'!C350</f>
        <v>Midway: Replace Bk 12 B phase Bushings</v>
      </c>
      <c r="D350" s="1" t="str">
        <f>'1'!D350</f>
        <v>65</v>
      </c>
      <c r="E350" s="28" t="str">
        <f>'1'!E350</f>
        <v>OAI</v>
      </c>
      <c r="F350" s="1" t="str">
        <f>'1'!F350</f>
        <v>TOHI</v>
      </c>
      <c r="G350" s="27">
        <f>'7'!$R$35</f>
        <v>6.5367891337875572E-2</v>
      </c>
      <c r="H350" s="26">
        <f>'1'!H350*$G350</f>
        <v>289.69088404206315</v>
      </c>
      <c r="I350" s="26">
        <f>'1'!I350*$G350</f>
        <v>60.511057011471415</v>
      </c>
      <c r="J350" s="26">
        <f>'1'!J350*$G350</f>
        <v>430.94436043407853</v>
      </c>
      <c r="K350" s="26">
        <f>'1'!K350*$G350</f>
        <v>430.94436043407853</v>
      </c>
      <c r="L350" s="26">
        <f>'1'!L350*$G350</f>
        <v>391.95241325103575</v>
      </c>
      <c r="M350" s="26">
        <f>'1'!M350*$G350</f>
        <v>411.24247798484276</v>
      </c>
      <c r="N350" s="26">
        <f>'1'!N350*$G350</f>
        <v>430.94436043407853</v>
      </c>
      <c r="O350" s="26">
        <f>'1'!O350*$G350</f>
        <v>405.3136102404975</v>
      </c>
      <c r="P350" s="26">
        <f>'1'!P350*$G350</f>
        <v>402.20863540194841</v>
      </c>
      <c r="Q350" s="26">
        <f>'1'!Q350*$G350</f>
        <v>421.47908976835413</v>
      </c>
      <c r="R350" s="26">
        <f>'1'!R350*$G350</f>
        <v>412.87667526828966</v>
      </c>
      <c r="S350" s="26">
        <f>'1'!S350*$G350</f>
        <v>43482.649413274361</v>
      </c>
      <c r="T350" s="26">
        <f>'1'!T350*$G350</f>
        <v>1.3073578267575115E-2</v>
      </c>
      <c r="U350" s="26">
        <f>'1'!U350*$G350</f>
        <v>3.8632423780684464</v>
      </c>
      <c r="V350" s="26">
        <f>'1'!V350*$G350</f>
        <v>8.386700458649436</v>
      </c>
      <c r="W350" s="26">
        <f>'1'!W350*$G350</f>
        <v>8.0206402671573329</v>
      </c>
      <c r="X350" s="26">
        <f>'1'!X350*$G350</f>
        <v>7.2885198841731267</v>
      </c>
      <c r="Y350" s="26">
        <f>'1'!Y350*$G350</f>
        <v>8.0206402671573329</v>
      </c>
      <c r="Z350" s="26">
        <f>'1'!Z350*$G350</f>
        <v>7.6545800756652289</v>
      </c>
      <c r="AA350" s="26">
        <f>'1'!AA350*$G350</f>
        <v>7.7330215452706801</v>
      </c>
      <c r="AB350" s="26">
        <f>'1'!AB350*$G350</f>
        <v>6.9878275840188984</v>
      </c>
      <c r="AC350" s="26">
        <f>'1'!AC350*$G350</f>
        <v>6.9878275840188984</v>
      </c>
      <c r="AD350" s="26">
        <f>'1'!AD350*$G350</f>
        <v>6.3210750923725669</v>
      </c>
      <c r="AE350" s="26">
        <f>'1'!AE350*$G350</f>
        <v>7.3212038298420641</v>
      </c>
      <c r="AF350" s="26">
        <f t="shared" si="20"/>
        <v>47570.757337545103</v>
      </c>
      <c r="AG350" s="26">
        <f t="shared" si="21"/>
        <v>78.598352544661594</v>
      </c>
      <c r="AH350" s="8">
        <f t="shared" si="22"/>
        <v>445</v>
      </c>
    </row>
    <row r="351" spans="1:34" x14ac:dyDescent="0.25">
      <c r="A351" s="8">
        <f t="shared" si="23"/>
        <v>446</v>
      </c>
      <c r="B351" s="1">
        <f>'1'!B351</f>
        <v>5558568</v>
      </c>
      <c r="C351" t="str">
        <f>'1'!C351</f>
        <v>Contra Costa PP: Repl CB 600</v>
      </c>
      <c r="D351" s="1" t="str">
        <f>'1'!D351</f>
        <v>65</v>
      </c>
      <c r="E351" s="28" t="str">
        <f>'1'!E351</f>
        <v>OAI</v>
      </c>
      <c r="F351" s="1" t="str">
        <f>'1'!F351</f>
        <v>TOHI</v>
      </c>
      <c r="G351" s="27">
        <f>'7'!$R$35</f>
        <v>6.5367891337875572E-2</v>
      </c>
      <c r="H351" s="26">
        <f>'1'!H351*$G351</f>
        <v>4817.4370982948176</v>
      </c>
      <c r="I351" s="26">
        <f>'1'!I351*$G351</f>
        <v>7256.3850287914265</v>
      </c>
      <c r="J351" s="26">
        <f>'1'!J351*$G351</f>
        <v>121.66271935805402</v>
      </c>
      <c r="K351" s="26">
        <f>'1'!K351*$G351</f>
        <v>478.93746625434676</v>
      </c>
      <c r="L351" s="26">
        <f>'1'!L351*$G351</f>
        <v>1216.7775397306173</v>
      </c>
      <c r="M351" s="26">
        <f>'1'!M351*$G351</f>
        <v>0</v>
      </c>
      <c r="N351" s="26">
        <f>'1'!N351*$G351</f>
        <v>0</v>
      </c>
      <c r="O351" s="26">
        <f>'1'!O351*$G351</f>
        <v>0</v>
      </c>
      <c r="P351" s="26">
        <f>'1'!P351*$G351</f>
        <v>0</v>
      </c>
      <c r="Q351" s="26">
        <f>'1'!Q351*$G351</f>
        <v>0</v>
      </c>
      <c r="R351" s="26">
        <f>'1'!R351*$G351</f>
        <v>0</v>
      </c>
      <c r="S351" s="26">
        <f>'1'!S351*$G351</f>
        <v>0</v>
      </c>
      <c r="T351" s="26">
        <f>'1'!T351*$G351</f>
        <v>0</v>
      </c>
      <c r="U351" s="26">
        <f>'1'!U351*$G351</f>
        <v>0</v>
      </c>
      <c r="V351" s="26">
        <f>'1'!V351*$G351</f>
        <v>0</v>
      </c>
      <c r="W351" s="26">
        <f>'1'!W351*$G351</f>
        <v>0</v>
      </c>
      <c r="X351" s="26">
        <f>'1'!X351*$G351</f>
        <v>0</v>
      </c>
      <c r="Y351" s="26">
        <f>'1'!Y351*$G351</f>
        <v>0</v>
      </c>
      <c r="Z351" s="26">
        <f>'1'!Z351*$G351</f>
        <v>0</v>
      </c>
      <c r="AA351" s="26">
        <f>'1'!AA351*$G351</f>
        <v>0</v>
      </c>
      <c r="AB351" s="26">
        <f>'1'!AB351*$G351</f>
        <v>0</v>
      </c>
      <c r="AC351" s="26">
        <f>'1'!AC351*$G351</f>
        <v>0</v>
      </c>
      <c r="AD351" s="26">
        <f>'1'!AD351*$G351</f>
        <v>0</v>
      </c>
      <c r="AE351" s="26">
        <f>'1'!AE351*$G351</f>
        <v>0</v>
      </c>
      <c r="AF351" s="26">
        <f t="shared" si="20"/>
        <v>13891.199852429263</v>
      </c>
      <c r="AG351" s="26">
        <f t="shared" si="21"/>
        <v>0</v>
      </c>
      <c r="AH351" s="8">
        <f t="shared" si="22"/>
        <v>446</v>
      </c>
    </row>
    <row r="352" spans="1:34" x14ac:dyDescent="0.25">
      <c r="A352" s="8">
        <f t="shared" si="23"/>
        <v>447</v>
      </c>
      <c r="B352" s="1">
        <f>'1'!B352</f>
        <v>5558879</v>
      </c>
      <c r="C352" t="str">
        <f>'1'!C352</f>
        <v>Bridgeville: REPL Gate</v>
      </c>
      <c r="D352" s="1" t="str">
        <f>'1'!D352</f>
        <v>65</v>
      </c>
      <c r="E352" s="28" t="str">
        <f>'1'!E352</f>
        <v>OAI</v>
      </c>
      <c r="F352" s="1" t="str">
        <f>'1'!F352</f>
        <v>TOLO</v>
      </c>
      <c r="G352" s="27">
        <f>'7'!$R$35</f>
        <v>6.5367891337875572E-2</v>
      </c>
      <c r="H352" s="26">
        <f>'1'!H352*$G352</f>
        <v>90.979031164055215</v>
      </c>
      <c r="I352" s="26">
        <f>'1'!I352*$G352</f>
        <v>0</v>
      </c>
      <c r="J352" s="26">
        <f>'1'!J352*$G352</f>
        <v>239.48834349457474</v>
      </c>
      <c r="K352" s="26">
        <f>'1'!K352*$G352</f>
        <v>0</v>
      </c>
      <c r="L352" s="26">
        <f>'1'!L352*$G352</f>
        <v>0</v>
      </c>
      <c r="M352" s="26">
        <f>'1'!M352*$G352</f>
        <v>1884.0072169837144</v>
      </c>
      <c r="N352" s="26">
        <f>'1'!N352*$G352</f>
        <v>2181.5422479863232</v>
      </c>
      <c r="O352" s="26">
        <f>'1'!O352*$G352</f>
        <v>392.44920922520356</v>
      </c>
      <c r="P352" s="26">
        <f>'1'!P352*$G352</f>
        <v>117.21770274707846</v>
      </c>
      <c r="Q352" s="26">
        <f>'1'!Q352*$G352</f>
        <v>122.9308564500088</v>
      </c>
      <c r="R352" s="26">
        <f>'1'!R352*$G352</f>
        <v>33.540265045463954</v>
      </c>
      <c r="S352" s="26">
        <f>'1'!S352*$G352</f>
        <v>6364.5185929557192</v>
      </c>
      <c r="T352" s="26">
        <f>'1'!T352*$G352</f>
        <v>0</v>
      </c>
      <c r="U352" s="26">
        <f>'1'!U352*$G352</f>
        <v>693.32453947517729</v>
      </c>
      <c r="V352" s="26">
        <f>'1'!V352*$G352</f>
        <v>753.73754464964179</v>
      </c>
      <c r="W352" s="26">
        <f>'1'!W352*$G352</f>
        <v>63.668326163090811</v>
      </c>
      <c r="X352" s="26">
        <f>'1'!X352*$G352</f>
        <v>2.1309932576147435</v>
      </c>
      <c r="Y352" s="26">
        <f>'1'!Y352*$G352</f>
        <v>0</v>
      </c>
      <c r="Z352" s="26">
        <f>'1'!Z352*$G352</f>
        <v>0</v>
      </c>
      <c r="AA352" s="26">
        <f>'1'!AA352*$G352</f>
        <v>0</v>
      </c>
      <c r="AB352" s="26">
        <f>'1'!AB352*$G352</f>
        <v>0</v>
      </c>
      <c r="AC352" s="26">
        <f>'1'!AC352*$G352</f>
        <v>0</v>
      </c>
      <c r="AD352" s="26">
        <f>'1'!AD352*$G352</f>
        <v>0</v>
      </c>
      <c r="AE352" s="26">
        <f>'1'!AE352*$G352</f>
        <v>0</v>
      </c>
      <c r="AF352" s="26">
        <f t="shared" si="20"/>
        <v>11426.673466052143</v>
      </c>
      <c r="AG352" s="26">
        <f t="shared" si="21"/>
        <v>1512.8614035455248</v>
      </c>
      <c r="AH352" s="8">
        <f t="shared" si="22"/>
        <v>447</v>
      </c>
    </row>
    <row r="353" spans="1:34" x14ac:dyDescent="0.25">
      <c r="A353" s="8">
        <f t="shared" si="23"/>
        <v>448</v>
      </c>
      <c r="B353" s="1">
        <f>'1'!B353</f>
        <v>5558881</v>
      </c>
      <c r="C353" t="str">
        <f>'1'!C353</f>
        <v>Newark: EM REPL SW271</v>
      </c>
      <c r="D353" s="1" t="str">
        <f>'1'!D353</f>
        <v>65</v>
      </c>
      <c r="E353" s="28" t="str">
        <f>'1'!E353</f>
        <v>OAI</v>
      </c>
      <c r="F353" s="1" t="str">
        <f>'1'!F353</f>
        <v>TOHI</v>
      </c>
      <c r="G353" s="27">
        <f>'7'!$R$35</f>
        <v>6.5367891337875572E-2</v>
      </c>
      <c r="H353" s="26">
        <f>'1'!H353*$G353</f>
        <v>502.37839208810891</v>
      </c>
      <c r="I353" s="26">
        <f>'1'!I353*$G353</f>
        <v>122.81973103473442</v>
      </c>
      <c r="J353" s="26">
        <f>'1'!J353*$G353</f>
        <v>1200.3636622156766</v>
      </c>
      <c r="K353" s="26">
        <f>'1'!K353*$G353</f>
        <v>1308.6847949516703</v>
      </c>
      <c r="L353" s="26">
        <f>'1'!L353*$G353</f>
        <v>890.73557131556151</v>
      </c>
      <c r="M353" s="26">
        <f>'1'!M353*$G353</f>
        <v>10843.43499237908</v>
      </c>
      <c r="N353" s="26">
        <f>'1'!N353*$G353</f>
        <v>202.77773571922381</v>
      </c>
      <c r="O353" s="26">
        <f>'1'!O353*$G353</f>
        <v>202.77773571922381</v>
      </c>
      <c r="P353" s="26">
        <f>'1'!P353*$G353</f>
        <v>202.77773571922381</v>
      </c>
      <c r="Q353" s="26">
        <f>'1'!Q353*$G353</f>
        <v>2054.4082361232886</v>
      </c>
      <c r="R353" s="26">
        <f>'1'!R353*$G353</f>
        <v>10371.093146360725</v>
      </c>
      <c r="S353" s="26">
        <f>'1'!S353*$G353</f>
        <v>841.33705583152891</v>
      </c>
      <c r="T353" s="26">
        <f>'1'!T353*$G353</f>
        <v>522.0541273808094</v>
      </c>
      <c r="U353" s="26">
        <f>'1'!U353*$G353</f>
        <v>0</v>
      </c>
      <c r="V353" s="26">
        <f>'1'!V353*$G353</f>
        <v>0</v>
      </c>
      <c r="W353" s="26">
        <f>'1'!W353*$G353</f>
        <v>0</v>
      </c>
      <c r="X353" s="26">
        <f>'1'!X353*$G353</f>
        <v>0</v>
      </c>
      <c r="Y353" s="26">
        <f>'1'!Y353*$G353</f>
        <v>0</v>
      </c>
      <c r="Z353" s="26">
        <f>'1'!Z353*$G353</f>
        <v>0</v>
      </c>
      <c r="AA353" s="26">
        <f>'1'!AA353*$G353</f>
        <v>0</v>
      </c>
      <c r="AB353" s="26">
        <f>'1'!AB353*$G353</f>
        <v>0</v>
      </c>
      <c r="AC353" s="26">
        <f>'1'!AC353*$G353</f>
        <v>0</v>
      </c>
      <c r="AD353" s="26">
        <f>'1'!AD353*$G353</f>
        <v>0</v>
      </c>
      <c r="AE353" s="26">
        <f>'1'!AE353*$G353</f>
        <v>0</v>
      </c>
      <c r="AF353" s="26">
        <f t="shared" si="20"/>
        <v>28743.588789458052</v>
      </c>
      <c r="AG353" s="26">
        <f t="shared" si="21"/>
        <v>522.0541273808094</v>
      </c>
      <c r="AH353" s="8">
        <f t="shared" si="22"/>
        <v>448</v>
      </c>
    </row>
    <row r="354" spans="1:34" x14ac:dyDescent="0.25">
      <c r="A354" s="8">
        <f t="shared" si="23"/>
        <v>449</v>
      </c>
      <c r="B354" s="1">
        <f>'1'!B354</f>
        <v>5559266</v>
      </c>
      <c r="C354" t="str">
        <f>'1'!C354</f>
        <v>Tesla : EM Repl SW149</v>
      </c>
      <c r="D354" s="1" t="str">
        <f>'1'!D354</f>
        <v>65</v>
      </c>
      <c r="E354" s="28" t="str">
        <f>'1'!E354</f>
        <v>OAI</v>
      </c>
      <c r="F354" s="1" t="str">
        <f>'1'!F354</f>
        <v>TOLO</v>
      </c>
      <c r="G354" s="27">
        <f>'7'!$R$35</f>
        <v>6.5367891337875572E-2</v>
      </c>
      <c r="H354" s="26">
        <f>'1'!H354*$G354</f>
        <v>151.55545606686451</v>
      </c>
      <c r="I354" s="26">
        <f>'1'!I354*$G354</f>
        <v>99.097723268219369</v>
      </c>
      <c r="J354" s="26">
        <f>'1'!J354*$G354</f>
        <v>305.96095219606042</v>
      </c>
      <c r="K354" s="26">
        <f>'1'!K354*$G354</f>
        <v>3598.8684783415424</v>
      </c>
      <c r="L354" s="26">
        <f>'1'!L354*$G354</f>
        <v>121.66271935805402</v>
      </c>
      <c r="M354" s="26">
        <f>'1'!M354*$G354</f>
        <v>4478.6026335449396</v>
      </c>
      <c r="N354" s="26">
        <f>'1'!N354*$G354</f>
        <v>121.66271935805402</v>
      </c>
      <c r="O354" s="26">
        <f>'1'!O354*$G354</f>
        <v>121.66271935805402</v>
      </c>
      <c r="P354" s="26">
        <f>'1'!P354*$G354</f>
        <v>0</v>
      </c>
      <c r="Q354" s="26">
        <f>'1'!Q354*$G354</f>
        <v>0</v>
      </c>
      <c r="R354" s="26">
        <f>'1'!R354*$G354</f>
        <v>0</v>
      </c>
      <c r="S354" s="26">
        <f>'1'!S354*$G354</f>
        <v>0</v>
      </c>
      <c r="T354" s="26">
        <f>'1'!T354*$G354</f>
        <v>0</v>
      </c>
      <c r="U354" s="26">
        <f>'1'!U354*$G354</f>
        <v>0</v>
      </c>
      <c r="V354" s="26">
        <f>'1'!V354*$G354</f>
        <v>0</v>
      </c>
      <c r="W354" s="26">
        <f>'1'!W354*$G354</f>
        <v>0</v>
      </c>
      <c r="X354" s="26">
        <f>'1'!X354*$G354</f>
        <v>0</v>
      </c>
      <c r="Y354" s="26">
        <f>'1'!Y354*$G354</f>
        <v>0</v>
      </c>
      <c r="Z354" s="26">
        <f>'1'!Z354*$G354</f>
        <v>0</v>
      </c>
      <c r="AA354" s="26">
        <f>'1'!AA354*$G354</f>
        <v>0</v>
      </c>
      <c r="AB354" s="26">
        <f>'1'!AB354*$G354</f>
        <v>0</v>
      </c>
      <c r="AC354" s="26">
        <f>'1'!AC354*$G354</f>
        <v>0</v>
      </c>
      <c r="AD354" s="26">
        <f>'1'!AD354*$G354</f>
        <v>0</v>
      </c>
      <c r="AE354" s="26">
        <f>'1'!AE354*$G354</f>
        <v>0</v>
      </c>
      <c r="AF354" s="26">
        <f t="shared" si="20"/>
        <v>8999.0734014917871</v>
      </c>
      <c r="AG354" s="26">
        <f t="shared" si="21"/>
        <v>0</v>
      </c>
      <c r="AH354" s="8">
        <f t="shared" si="22"/>
        <v>449</v>
      </c>
    </row>
    <row r="355" spans="1:34" x14ac:dyDescent="0.25">
      <c r="A355" s="8">
        <f t="shared" si="23"/>
        <v>450</v>
      </c>
      <c r="B355" s="1">
        <f>'1'!B355</f>
        <v>5560241</v>
      </c>
      <c r="C355" t="str">
        <f>'1'!C355</f>
        <v>Gates: Replace CB 1306</v>
      </c>
      <c r="D355" s="1" t="str">
        <f>'1'!D355</f>
        <v>65</v>
      </c>
      <c r="E355" s="28" t="str">
        <f>'1'!E355</f>
        <v>OAI</v>
      </c>
      <c r="F355" s="1" t="str">
        <f>'1'!F355</f>
        <v>TOHI</v>
      </c>
      <c r="G355" s="27">
        <f>'7'!$R$35</f>
        <v>6.5367891337875572E-2</v>
      </c>
      <c r="H355" s="26">
        <f>'1'!H355*$G355</f>
        <v>63.191140556324321</v>
      </c>
      <c r="I355" s="26">
        <f>'1'!I355*$G355</f>
        <v>209.09881081159637</v>
      </c>
      <c r="J355" s="26">
        <f>'1'!J355*$G355</f>
        <v>0</v>
      </c>
      <c r="K355" s="26">
        <f>'1'!K355*$G355</f>
        <v>564.10529187846475</v>
      </c>
      <c r="L355" s="26">
        <f>'1'!L355*$G355</f>
        <v>1066.2222124012224</v>
      </c>
      <c r="M355" s="26">
        <f>'1'!M355*$G355</f>
        <v>1586.6748264442538</v>
      </c>
      <c r="N355" s="26">
        <f>'1'!N355*$G355</f>
        <v>1078.5702070749469</v>
      </c>
      <c r="O355" s="26">
        <f>'1'!O355*$G355</f>
        <v>2038.8114572500717</v>
      </c>
      <c r="P355" s="26">
        <f>'1'!P355*$G355</f>
        <v>4124.6355019503426</v>
      </c>
      <c r="Q355" s="26">
        <f>'1'!Q355*$G355</f>
        <v>5511.3826327377046</v>
      </c>
      <c r="R355" s="26">
        <f>'1'!R355*$G355</f>
        <v>0</v>
      </c>
      <c r="S355" s="26">
        <f>'1'!S355*$G355</f>
        <v>1.1504748875466102</v>
      </c>
      <c r="T355" s="26">
        <f>'1'!T355*$G355</f>
        <v>62.354431547199503</v>
      </c>
      <c r="U355" s="26">
        <f>'1'!U355*$G355</f>
        <v>2.1309932576147435</v>
      </c>
      <c r="V355" s="26">
        <f>'1'!V355*$G355</f>
        <v>0</v>
      </c>
      <c r="W355" s="26">
        <f>'1'!W355*$G355</f>
        <v>0</v>
      </c>
      <c r="X355" s="26">
        <f>'1'!X355*$G355</f>
        <v>0</v>
      </c>
      <c r="Y355" s="26">
        <f>'1'!Y355*$G355</f>
        <v>0</v>
      </c>
      <c r="Z355" s="26">
        <f>'1'!Z355*$G355</f>
        <v>0</v>
      </c>
      <c r="AA355" s="26">
        <f>'1'!AA355*$G355</f>
        <v>0</v>
      </c>
      <c r="AB355" s="26">
        <f>'1'!AB355*$G355</f>
        <v>0</v>
      </c>
      <c r="AC355" s="26">
        <f>'1'!AC355*$G355</f>
        <v>0</v>
      </c>
      <c r="AD355" s="26">
        <f>'1'!AD355*$G355</f>
        <v>0</v>
      </c>
      <c r="AE355" s="26">
        <f>'1'!AE355*$G355</f>
        <v>0</v>
      </c>
      <c r="AF355" s="26">
        <f t="shared" si="20"/>
        <v>16243.842555992474</v>
      </c>
      <c r="AG355" s="26">
        <f t="shared" si="21"/>
        <v>64.485424804814244</v>
      </c>
      <c r="AH355" s="8">
        <f t="shared" si="22"/>
        <v>450</v>
      </c>
    </row>
    <row r="356" spans="1:34" x14ac:dyDescent="0.25">
      <c r="A356" s="8">
        <f t="shared" si="23"/>
        <v>451</v>
      </c>
      <c r="B356" s="1">
        <f>'1'!B356</f>
        <v>5560308</v>
      </c>
      <c r="C356" t="str">
        <f>'1'!C356</f>
        <v>Los Banos: EM Inst Online Mon BK 3 A,B,C</v>
      </c>
      <c r="D356" s="1" t="str">
        <f>'1'!D356</f>
        <v>65</v>
      </c>
      <c r="E356" s="28" t="str">
        <f>'1'!E356</f>
        <v>OAI</v>
      </c>
      <c r="F356" s="1" t="str">
        <f>'1'!F356</f>
        <v>TOHI</v>
      </c>
      <c r="G356" s="27">
        <f>'7'!$R$35</f>
        <v>6.5367891337875572E-2</v>
      </c>
      <c r="H356" s="26">
        <f>'1'!H356*$G356</f>
        <v>70.989529992932873</v>
      </c>
      <c r="I356" s="26">
        <f>'1'!I356*$G356</f>
        <v>673.19122894311158</v>
      </c>
      <c r="J356" s="26">
        <f>'1'!J356*$G356</f>
        <v>622.96254123908784</v>
      </c>
      <c r="K356" s="26">
        <f>'1'!K356*$G356</f>
        <v>0</v>
      </c>
      <c r="L356" s="26">
        <f>'1'!L356*$G356</f>
        <v>21644.871114573576</v>
      </c>
      <c r="M356" s="26">
        <f>'1'!M356*$G356</f>
        <v>0</v>
      </c>
      <c r="N356" s="26">
        <f>'1'!N356*$G356</f>
        <v>0</v>
      </c>
      <c r="O356" s="26">
        <f>'1'!O356*$G356</f>
        <v>0.49025918503406679</v>
      </c>
      <c r="P356" s="26">
        <f>'1'!P356*$G356</f>
        <v>2749.2100899427019</v>
      </c>
      <c r="Q356" s="26">
        <f>'1'!Q356*$G356</f>
        <v>2526.9723329721924</v>
      </c>
      <c r="R356" s="26">
        <f>'1'!R356*$G356</f>
        <v>0</v>
      </c>
      <c r="S356" s="26">
        <f>'1'!S356*$G356</f>
        <v>40.698049146961331</v>
      </c>
      <c r="T356" s="26">
        <f>'1'!T356*$G356</f>
        <v>7.536917871257053</v>
      </c>
      <c r="U356" s="26">
        <f>'1'!U356*$G356</f>
        <v>0</v>
      </c>
      <c r="V356" s="26">
        <f>'1'!V356*$G356</f>
        <v>0</v>
      </c>
      <c r="W356" s="26">
        <f>'1'!W356*$G356</f>
        <v>0</v>
      </c>
      <c r="X356" s="26">
        <f>'1'!X356*$G356</f>
        <v>0</v>
      </c>
      <c r="Y356" s="26">
        <f>'1'!Y356*$G356</f>
        <v>0</v>
      </c>
      <c r="Z356" s="26">
        <f>'1'!Z356*$G356</f>
        <v>0</v>
      </c>
      <c r="AA356" s="26">
        <f>'1'!AA356*$G356</f>
        <v>0</v>
      </c>
      <c r="AB356" s="26">
        <f>'1'!AB356*$G356</f>
        <v>0</v>
      </c>
      <c r="AC356" s="26">
        <f>'1'!AC356*$G356</f>
        <v>0</v>
      </c>
      <c r="AD356" s="26">
        <f>'1'!AD356*$G356</f>
        <v>0</v>
      </c>
      <c r="AE356" s="26">
        <f>'1'!AE356*$G356</f>
        <v>0</v>
      </c>
      <c r="AF356" s="26">
        <f t="shared" si="20"/>
        <v>28329.385145995599</v>
      </c>
      <c r="AG356" s="26">
        <f t="shared" si="21"/>
        <v>7.536917871257053</v>
      </c>
      <c r="AH356" s="8">
        <f t="shared" si="22"/>
        <v>451</v>
      </c>
    </row>
    <row r="357" spans="1:34" x14ac:dyDescent="0.25">
      <c r="A357" s="8">
        <f t="shared" si="23"/>
        <v>452</v>
      </c>
      <c r="B357" s="1">
        <f>'1'!B357</f>
        <v>5560314</v>
      </c>
      <c r="C357" t="str">
        <f>'1'!C357</f>
        <v>Atlantic: EM Install On Mon BK 1 A,B,C</v>
      </c>
      <c r="D357" s="1" t="str">
        <f>'1'!D357</f>
        <v>65</v>
      </c>
      <c r="E357" s="28" t="str">
        <f>'1'!E357</f>
        <v>OAI</v>
      </c>
      <c r="F357" s="1" t="str">
        <f>'1'!F357</f>
        <v>TOHI</v>
      </c>
      <c r="G357" s="27">
        <f>'7'!$R$35</f>
        <v>6.5367891337875572E-2</v>
      </c>
      <c r="H357" s="26">
        <f>'1'!H357*$G357</f>
        <v>88.148601469125211</v>
      </c>
      <c r="I357" s="26">
        <f>'1'!I357*$G357</f>
        <v>64.400446546075003</v>
      </c>
      <c r="J357" s="26">
        <f>'1'!J357*$G357</f>
        <v>146.75091605353066</v>
      </c>
      <c r="K357" s="26">
        <f>'1'!K357*$G357</f>
        <v>146.75091605353066</v>
      </c>
      <c r="L357" s="26">
        <f>'1'!L357*$G357</f>
        <v>0</v>
      </c>
      <c r="M357" s="26">
        <f>'1'!M357*$G357</f>
        <v>15691.97413337246</v>
      </c>
      <c r="N357" s="26">
        <f>'1'!N357*$G357</f>
        <v>10296.737169963893</v>
      </c>
      <c r="O357" s="26">
        <f>'1'!O357*$G357</f>
        <v>150.07160493349471</v>
      </c>
      <c r="P357" s="26">
        <f>'1'!P357*$G357</f>
        <v>150.07160493349471</v>
      </c>
      <c r="Q357" s="26">
        <f>'1'!Q357*$G357</f>
        <v>5.7785215942682013</v>
      </c>
      <c r="R357" s="26">
        <f>'1'!R357*$G357</f>
        <v>104.03299906422897</v>
      </c>
      <c r="S357" s="26">
        <f>'1'!S357*$G357</f>
        <v>110.39329489140428</v>
      </c>
      <c r="T357" s="26">
        <f>'1'!T357*$G357</f>
        <v>3.320688879964079</v>
      </c>
      <c r="U357" s="26">
        <f>'1'!U357*$G357</f>
        <v>0</v>
      </c>
      <c r="V357" s="26">
        <f>'1'!V357*$G357</f>
        <v>0</v>
      </c>
      <c r="W357" s="26">
        <f>'1'!W357*$G357</f>
        <v>0</v>
      </c>
      <c r="X357" s="26">
        <f>'1'!X357*$G357</f>
        <v>0</v>
      </c>
      <c r="Y357" s="26">
        <f>'1'!Y357*$G357</f>
        <v>0</v>
      </c>
      <c r="Z357" s="26">
        <f>'1'!Z357*$G357</f>
        <v>0</v>
      </c>
      <c r="AA357" s="26">
        <f>'1'!AA357*$G357</f>
        <v>0</v>
      </c>
      <c r="AB357" s="26">
        <f>'1'!AB357*$G357</f>
        <v>0</v>
      </c>
      <c r="AC357" s="26">
        <f>'1'!AC357*$G357</f>
        <v>0</v>
      </c>
      <c r="AD357" s="26">
        <f>'1'!AD357*$G357</f>
        <v>0</v>
      </c>
      <c r="AE357" s="26">
        <f>'1'!AE357*$G357</f>
        <v>0</v>
      </c>
      <c r="AF357" s="26">
        <f t="shared" si="20"/>
        <v>26955.110208875507</v>
      </c>
      <c r="AG357" s="26">
        <f t="shared" si="21"/>
        <v>3.320688879964079</v>
      </c>
      <c r="AH357" s="8">
        <f t="shared" si="22"/>
        <v>452</v>
      </c>
    </row>
    <row r="358" spans="1:34" x14ac:dyDescent="0.25">
      <c r="A358" s="8">
        <f t="shared" si="23"/>
        <v>453</v>
      </c>
      <c r="B358" s="1">
        <f>'1'!B358</f>
        <v>5560317</v>
      </c>
      <c r="C358" t="str">
        <f>'1'!C358</f>
        <v>Los Banos: EM Install Online Mon BK 4</v>
      </c>
      <c r="D358" s="1" t="str">
        <f>'1'!D358</f>
        <v>65</v>
      </c>
      <c r="E358" s="28" t="str">
        <f>'1'!E358</f>
        <v>OAI</v>
      </c>
      <c r="F358" s="1" t="str">
        <f>'1'!F358</f>
        <v>TOHI</v>
      </c>
      <c r="G358" s="27">
        <f>'7'!$R$35</f>
        <v>6.5367891337875572E-2</v>
      </c>
      <c r="H358" s="26">
        <f>'1'!H358*$G358</f>
        <v>89.403664982812401</v>
      </c>
      <c r="I358" s="26">
        <f>'1'!I358*$G358</f>
        <v>338.43572061271698</v>
      </c>
      <c r="J358" s="26">
        <f>'1'!J358*$G358</f>
        <v>293.59988394406815</v>
      </c>
      <c r="K358" s="26">
        <f>'1'!K358*$G358</f>
        <v>0</v>
      </c>
      <c r="L358" s="26">
        <f>'1'!L358*$G358</f>
        <v>7742.2057340036517</v>
      </c>
      <c r="M358" s="26">
        <f>'1'!M358*$G358</f>
        <v>0</v>
      </c>
      <c r="N358" s="26">
        <f>'1'!N358*$G358</f>
        <v>3024.4089124751581</v>
      </c>
      <c r="O358" s="26">
        <f>'1'!O358*$G358</f>
        <v>5853.1194318629841</v>
      </c>
      <c r="P358" s="26">
        <f>'1'!P358*$G358</f>
        <v>1007.7179496538237</v>
      </c>
      <c r="Q358" s="26">
        <f>'1'!Q358*$G358</f>
        <v>0</v>
      </c>
      <c r="R358" s="26">
        <f>'1'!R358*$G358</f>
        <v>39.384154531070031</v>
      </c>
      <c r="S358" s="26">
        <f>'1'!S358*$G358</f>
        <v>26.258281950424617</v>
      </c>
      <c r="T358" s="26">
        <f>'1'!T358*$G358</f>
        <v>0</v>
      </c>
      <c r="U358" s="26">
        <f>'1'!U358*$G358</f>
        <v>0</v>
      </c>
      <c r="V358" s="26">
        <f>'1'!V358*$G358</f>
        <v>0</v>
      </c>
      <c r="W358" s="26">
        <f>'1'!W358*$G358</f>
        <v>0</v>
      </c>
      <c r="X358" s="26">
        <f>'1'!X358*$G358</f>
        <v>0</v>
      </c>
      <c r="Y358" s="26">
        <f>'1'!Y358*$G358</f>
        <v>0</v>
      </c>
      <c r="Z358" s="26">
        <f>'1'!Z358*$G358</f>
        <v>0</v>
      </c>
      <c r="AA358" s="26">
        <f>'1'!AA358*$G358</f>
        <v>0</v>
      </c>
      <c r="AB358" s="26">
        <f>'1'!AB358*$G358</f>
        <v>0</v>
      </c>
      <c r="AC358" s="26">
        <f>'1'!AC358*$G358</f>
        <v>0</v>
      </c>
      <c r="AD358" s="26">
        <f>'1'!AD358*$G358</f>
        <v>0</v>
      </c>
      <c r="AE358" s="26">
        <f>'1'!AE358*$G358</f>
        <v>0</v>
      </c>
      <c r="AF358" s="26">
        <f t="shared" si="20"/>
        <v>18414.53373401671</v>
      </c>
      <c r="AG358" s="26">
        <f t="shared" si="21"/>
        <v>0</v>
      </c>
      <c r="AH358" s="8">
        <f t="shared" si="22"/>
        <v>453</v>
      </c>
    </row>
    <row r="359" spans="1:34" x14ac:dyDescent="0.25">
      <c r="A359" s="8">
        <f t="shared" si="23"/>
        <v>454</v>
      </c>
      <c r="B359" s="1">
        <f>'1'!B359</f>
        <v>5560443</v>
      </c>
      <c r="C359" t="str">
        <f>'1'!C359</f>
        <v>Placer: EM Replace CB 162</v>
      </c>
      <c r="D359" s="1" t="str">
        <f>'1'!D359</f>
        <v>65</v>
      </c>
      <c r="E359" s="28" t="str">
        <f>'1'!E359</f>
        <v>OAI</v>
      </c>
      <c r="F359" s="1" t="str">
        <f>'1'!F359</f>
        <v>TOHI</v>
      </c>
      <c r="G359" s="27">
        <f>'7'!$R$35</f>
        <v>6.5367891337875572E-2</v>
      </c>
      <c r="H359" s="26">
        <f>'1'!H359*$G359</f>
        <v>0</v>
      </c>
      <c r="I359" s="26">
        <f>'1'!I359*$G359</f>
        <v>0</v>
      </c>
      <c r="J359" s="26">
        <f>'1'!J359*$G359</f>
        <v>0</v>
      </c>
      <c r="K359" s="26">
        <f>'1'!K359*$G359</f>
        <v>0</v>
      </c>
      <c r="L359" s="26">
        <f>'1'!L359*$G359</f>
        <v>0</v>
      </c>
      <c r="M359" s="26">
        <f>'1'!M359*$G359</f>
        <v>596.32512551890375</v>
      </c>
      <c r="N359" s="26">
        <f>'1'!N359*$G359</f>
        <v>486.89273863016621</v>
      </c>
      <c r="O359" s="26">
        <f>'1'!O359*$G359</f>
        <v>0.20264046314741427</v>
      </c>
      <c r="P359" s="26">
        <f>'1'!P359*$G359</f>
        <v>0.15688293921090138</v>
      </c>
      <c r="Q359" s="26">
        <f>'1'!Q359*$G359</f>
        <v>0.18303009574605159</v>
      </c>
      <c r="R359" s="26">
        <f>'1'!R359*$G359</f>
        <v>0.15688293921090138</v>
      </c>
      <c r="S359" s="26">
        <f>'1'!S359*$G359</f>
        <v>0.17649330661226406</v>
      </c>
      <c r="T359" s="26">
        <f>'1'!T359*$G359</f>
        <v>0.14380936094332628</v>
      </c>
      <c r="U359" s="26">
        <f>'1'!U359*$G359</f>
        <v>0.1503461500771138</v>
      </c>
      <c r="V359" s="26">
        <f>'1'!V359*$G359</f>
        <v>0.18303009574605159</v>
      </c>
      <c r="W359" s="26">
        <f>'1'!W359*$G359</f>
        <v>0.16341972834468893</v>
      </c>
      <c r="X359" s="26">
        <f>'1'!X359*$G359</f>
        <v>0.15688293921090138</v>
      </c>
      <c r="Y359" s="26">
        <f>'1'!Y359*$G359</f>
        <v>0.17649330661226406</v>
      </c>
      <c r="Z359" s="26">
        <f>'1'!Z359*$G359</f>
        <v>0.15688293921090138</v>
      </c>
      <c r="AA359" s="26">
        <f>'1'!AA359*$G359</f>
        <v>3178.7882614478185</v>
      </c>
      <c r="AB359" s="26">
        <f>'1'!AB359*$G359</f>
        <v>17064.157297969741</v>
      </c>
      <c r="AC359" s="26">
        <f>'1'!AC359*$G359</f>
        <v>14722.05843527933</v>
      </c>
      <c r="AD359" s="26">
        <f>'1'!AD359*$G359</f>
        <v>1.3073578267575115E-2</v>
      </c>
      <c r="AE359" s="26">
        <f>'1'!AE359*$G359</f>
        <v>1446.5260674158485</v>
      </c>
      <c r="AF359" s="26">
        <f t="shared" si="20"/>
        <v>1084.0937938929974</v>
      </c>
      <c r="AG359" s="26">
        <f t="shared" si="21"/>
        <v>36412.674000211155</v>
      </c>
      <c r="AH359" s="8">
        <f t="shared" si="22"/>
        <v>454</v>
      </c>
    </row>
    <row r="360" spans="1:34" x14ac:dyDescent="0.25">
      <c r="A360" s="8">
        <f t="shared" si="23"/>
        <v>455</v>
      </c>
      <c r="B360" s="1">
        <f>'1'!B360</f>
        <v>5560446</v>
      </c>
      <c r="C360" t="str">
        <f>'1'!C360</f>
        <v>Placer: EM Replace CB 152</v>
      </c>
      <c r="D360" s="1" t="str">
        <f>'1'!D360</f>
        <v>65</v>
      </c>
      <c r="E360" s="28" t="str">
        <f>'1'!E360</f>
        <v>OAI</v>
      </c>
      <c r="F360" s="1" t="str">
        <f>'1'!F360</f>
        <v>TOHI</v>
      </c>
      <c r="G360" s="27">
        <f>'7'!$R$35</f>
        <v>6.5367891337875572E-2</v>
      </c>
      <c r="H360" s="26">
        <f>'1'!H360*$G360</f>
        <v>0</v>
      </c>
      <c r="I360" s="26">
        <f>'1'!I360*$G360</f>
        <v>0</v>
      </c>
      <c r="J360" s="26">
        <f>'1'!J360*$G360</f>
        <v>0</v>
      </c>
      <c r="K360" s="26">
        <f>'1'!K360*$G360</f>
        <v>0</v>
      </c>
      <c r="L360" s="26">
        <f>'1'!L360*$G360</f>
        <v>344.24038936352036</v>
      </c>
      <c r="M360" s="26">
        <f>'1'!M360*$G360</f>
        <v>230.42181696601139</v>
      </c>
      <c r="N360" s="26">
        <f>'1'!N360*$G360</f>
        <v>297.20165475678505</v>
      </c>
      <c r="O360" s="26">
        <f>'1'!O360*$G360</f>
        <v>533.74844314115546</v>
      </c>
      <c r="P360" s="26">
        <f>'1'!P360*$G360</f>
        <v>0.17649330661226406</v>
      </c>
      <c r="Q360" s="26">
        <f>'1'!Q360*$G360</f>
        <v>0.17649330661226406</v>
      </c>
      <c r="R360" s="26">
        <f>'1'!R360*$G360</f>
        <v>0.14380936094332628</v>
      </c>
      <c r="S360" s="26">
        <f>'1'!S360*$G360</f>
        <v>0.16341972834468893</v>
      </c>
      <c r="T360" s="26">
        <f>'1'!T360*$G360</f>
        <v>0.16995651747847648</v>
      </c>
      <c r="U360" s="26">
        <f>'1'!U360*$G360</f>
        <v>0.15688293921090138</v>
      </c>
      <c r="V360" s="26">
        <f>'1'!V360*$G360</f>
        <v>0.18303009574605159</v>
      </c>
      <c r="W360" s="26">
        <f>'1'!W360*$G360</f>
        <v>0.18956688487983916</v>
      </c>
      <c r="X360" s="26">
        <f>'1'!X360*$G360</f>
        <v>0.15688293921090138</v>
      </c>
      <c r="Y360" s="26">
        <f>'1'!Y360*$G360</f>
        <v>0.16995651747847648</v>
      </c>
      <c r="Z360" s="26">
        <f>'1'!Z360*$G360</f>
        <v>0.16341972834468893</v>
      </c>
      <c r="AA360" s="26">
        <f>'1'!AA360*$G360</f>
        <v>0.16341972834468893</v>
      </c>
      <c r="AB360" s="26">
        <f>'1'!AB360*$G360</f>
        <v>0.18956688487983916</v>
      </c>
      <c r="AC360" s="26">
        <f>'1'!AC360*$G360</f>
        <v>0.15688293921090138</v>
      </c>
      <c r="AD360" s="26">
        <f>'1'!AD360*$G360</f>
        <v>14651.912151084654</v>
      </c>
      <c r="AE360" s="26">
        <f>'1'!AE360*$G360</f>
        <v>14651.944835030326</v>
      </c>
      <c r="AF360" s="26">
        <f t="shared" si="20"/>
        <v>1406.2725199299846</v>
      </c>
      <c r="AG360" s="26">
        <f t="shared" si="21"/>
        <v>29305.556551289767</v>
      </c>
      <c r="AH360" s="8">
        <f t="shared" si="22"/>
        <v>455</v>
      </c>
    </row>
    <row r="361" spans="1:34" x14ac:dyDescent="0.25">
      <c r="A361" s="8">
        <f t="shared" si="23"/>
        <v>456</v>
      </c>
      <c r="B361" s="1">
        <f>'1'!B361</f>
        <v>5560519</v>
      </c>
      <c r="C361" t="str">
        <f>'1'!C361</f>
        <v>Butte EM Replace 115kV PTs</v>
      </c>
      <c r="D361" s="1" t="str">
        <f>'1'!D361</f>
        <v>65</v>
      </c>
      <c r="E361" s="28" t="str">
        <f>'1'!E361</f>
        <v>OAI</v>
      </c>
      <c r="F361" s="1" t="str">
        <f>'1'!F361</f>
        <v>TOLO</v>
      </c>
      <c r="G361" s="27">
        <f>'7'!$R$35</f>
        <v>6.5367891337875572E-2</v>
      </c>
      <c r="H361" s="26">
        <f>'1'!H361*$G361</f>
        <v>0</v>
      </c>
      <c r="I361" s="26">
        <f>'1'!I361*$G361</f>
        <v>0</v>
      </c>
      <c r="J361" s="26">
        <f>'1'!J361*$G361</f>
        <v>793.0759416567754</v>
      </c>
      <c r="K361" s="26">
        <f>'1'!K361*$G361</f>
        <v>1425.3534074115105</v>
      </c>
      <c r="L361" s="26">
        <f>'1'!L361*$G361</f>
        <v>771.38033852173442</v>
      </c>
      <c r="M361" s="26">
        <f>'1'!M361*$G361</f>
        <v>4102.7111111956192</v>
      </c>
      <c r="N361" s="26">
        <f>'1'!N361*$G361</f>
        <v>4036.4542165355492</v>
      </c>
      <c r="O361" s="26">
        <f>'1'!O361*$G361</f>
        <v>764.48402598558857</v>
      </c>
      <c r="P361" s="26">
        <f>'1'!P361*$G361</f>
        <v>0</v>
      </c>
      <c r="Q361" s="26">
        <f>'1'!Q361*$G361</f>
        <v>0</v>
      </c>
      <c r="R361" s="26">
        <f>'1'!R361*$G361</f>
        <v>0</v>
      </c>
      <c r="S361" s="26">
        <f>'1'!S361*$G361</f>
        <v>0</v>
      </c>
      <c r="T361" s="26">
        <f>'1'!T361*$G361</f>
        <v>0</v>
      </c>
      <c r="U361" s="26">
        <f>'1'!U361*$G361</f>
        <v>0</v>
      </c>
      <c r="V361" s="26">
        <f>'1'!V361*$G361</f>
        <v>0</v>
      </c>
      <c r="W361" s="26">
        <f>'1'!W361*$G361</f>
        <v>0</v>
      </c>
      <c r="X361" s="26">
        <f>'1'!X361*$G361</f>
        <v>0</v>
      </c>
      <c r="Y361" s="26">
        <f>'1'!Y361*$G361</f>
        <v>0</v>
      </c>
      <c r="Z361" s="26">
        <f>'1'!Z361*$G361</f>
        <v>0</v>
      </c>
      <c r="AA361" s="26">
        <f>'1'!AA361*$G361</f>
        <v>0</v>
      </c>
      <c r="AB361" s="26">
        <f>'1'!AB361*$G361</f>
        <v>0</v>
      </c>
      <c r="AC361" s="26">
        <f>'1'!AC361*$G361</f>
        <v>0</v>
      </c>
      <c r="AD361" s="26">
        <f>'1'!AD361*$G361</f>
        <v>0</v>
      </c>
      <c r="AE361" s="26">
        <f>'1'!AE361*$G361</f>
        <v>0</v>
      </c>
      <c r="AF361" s="26">
        <f t="shared" si="20"/>
        <v>11893.459041306776</v>
      </c>
      <c r="AG361" s="26">
        <f t="shared" si="21"/>
        <v>0</v>
      </c>
      <c r="AH361" s="8">
        <f t="shared" si="22"/>
        <v>456</v>
      </c>
    </row>
    <row r="362" spans="1:34" x14ac:dyDescent="0.25">
      <c r="A362" s="8">
        <f t="shared" si="23"/>
        <v>457</v>
      </c>
      <c r="B362" s="1">
        <f>'1'!B362</f>
        <v>5560579</v>
      </c>
      <c r="C362" t="str">
        <f>'1'!C362</f>
        <v>Metcalf: EM Inst Online Mon BK 11 C,SP</v>
      </c>
      <c r="D362" s="1" t="str">
        <f>'1'!D362</f>
        <v>65</v>
      </c>
      <c r="E362" s="28" t="str">
        <f>'1'!E362</f>
        <v>OAI</v>
      </c>
      <c r="F362" s="1" t="str">
        <f>'1'!F362</f>
        <v>TOHI</v>
      </c>
      <c r="G362" s="27">
        <f>'7'!$R$35</f>
        <v>6.5367891337875572E-2</v>
      </c>
      <c r="H362" s="26">
        <f>'1'!H362*$G362</f>
        <v>418.6944175973606</v>
      </c>
      <c r="I362" s="26">
        <f>'1'!I362*$G362</f>
        <v>273.4534998337349</v>
      </c>
      <c r="J362" s="26">
        <f>'1'!J362*$G362</f>
        <v>190.50818251510458</v>
      </c>
      <c r="K362" s="26">
        <f>'1'!K362*$G362</f>
        <v>201.63379762081098</v>
      </c>
      <c r="L362" s="26">
        <f>'1'!L362*$G362</f>
        <v>5762.3953354751466</v>
      </c>
      <c r="M362" s="26">
        <f>'1'!M362*$G362</f>
        <v>0</v>
      </c>
      <c r="N362" s="26">
        <f>'1'!N362*$G362</f>
        <v>0</v>
      </c>
      <c r="O362" s="26">
        <f>'1'!O362*$G362</f>
        <v>14.439767196536714</v>
      </c>
      <c r="P362" s="26">
        <f>'1'!P362*$G362</f>
        <v>51.35955222416883</v>
      </c>
      <c r="Q362" s="26">
        <f>'1'!Q362*$G362</f>
        <v>0</v>
      </c>
      <c r="R362" s="26">
        <f>'1'!R362*$G362</f>
        <v>0</v>
      </c>
      <c r="S362" s="26">
        <f>'1'!S362*$G362</f>
        <v>0</v>
      </c>
      <c r="T362" s="26">
        <f>'1'!T362*$G362</f>
        <v>0</v>
      </c>
      <c r="U362" s="26">
        <f>'1'!U362*$G362</f>
        <v>0</v>
      </c>
      <c r="V362" s="26">
        <f>'1'!V362*$G362</f>
        <v>0</v>
      </c>
      <c r="W362" s="26">
        <f>'1'!W362*$G362</f>
        <v>0</v>
      </c>
      <c r="X362" s="26">
        <f>'1'!X362*$G362</f>
        <v>0</v>
      </c>
      <c r="Y362" s="26">
        <f>'1'!Y362*$G362</f>
        <v>0</v>
      </c>
      <c r="Z362" s="26">
        <f>'1'!Z362*$G362</f>
        <v>0</v>
      </c>
      <c r="AA362" s="26">
        <f>'1'!AA362*$G362</f>
        <v>0</v>
      </c>
      <c r="AB362" s="26">
        <f>'1'!AB362*$G362</f>
        <v>0</v>
      </c>
      <c r="AC362" s="26">
        <f>'1'!AC362*$G362</f>
        <v>0</v>
      </c>
      <c r="AD362" s="26">
        <f>'1'!AD362*$G362</f>
        <v>0</v>
      </c>
      <c r="AE362" s="26">
        <f>'1'!AE362*$G362</f>
        <v>0</v>
      </c>
      <c r="AF362" s="26">
        <f t="shared" si="20"/>
        <v>6912.4845524628636</v>
      </c>
      <c r="AG362" s="26">
        <f t="shared" si="21"/>
        <v>0</v>
      </c>
      <c r="AH362" s="8">
        <f t="shared" si="22"/>
        <v>457</v>
      </c>
    </row>
    <row r="363" spans="1:34" x14ac:dyDescent="0.25">
      <c r="A363" s="8">
        <f t="shared" si="23"/>
        <v>458</v>
      </c>
      <c r="B363" s="1">
        <f>'1'!B363</f>
        <v>5560801</v>
      </c>
      <c r="C363" t="str">
        <f>'1'!C363</f>
        <v>Gates: Replace 70kV Bus CCVTs &amp; PTs</v>
      </c>
      <c r="D363" s="1" t="str">
        <f>'1'!D363</f>
        <v>65</v>
      </c>
      <c r="E363" s="28" t="str">
        <f>'1'!E363</f>
        <v>OAI</v>
      </c>
      <c r="F363" s="1" t="str">
        <f>'1'!F363</f>
        <v>TOLO</v>
      </c>
      <c r="G363" s="27">
        <f>'7'!$R$35</f>
        <v>6.5367891337875572E-2</v>
      </c>
      <c r="H363" s="26">
        <f>'1'!H363*$G363</f>
        <v>2831.4951915588194</v>
      </c>
      <c r="I363" s="26">
        <f>'1'!I363*$G363</f>
        <v>645.18762429396565</v>
      </c>
      <c r="J363" s="26">
        <f>'1'!J363*$G363</f>
        <v>1948.7933340886832</v>
      </c>
      <c r="K363" s="26">
        <f>'1'!K363*$G363</f>
        <v>1630.726248416848</v>
      </c>
      <c r="L363" s="26">
        <f>'1'!L363*$G363</f>
        <v>1497.4672651354549</v>
      </c>
      <c r="M363" s="26">
        <f>'1'!M363*$G363</f>
        <v>1248.7424385948384</v>
      </c>
      <c r="N363" s="26">
        <f>'1'!N363*$G363</f>
        <v>5353.4864912110661</v>
      </c>
      <c r="O363" s="26">
        <f>'1'!O363*$G363</f>
        <v>4380.1259052444302</v>
      </c>
      <c r="P363" s="26">
        <f>'1'!P363*$G363</f>
        <v>0</v>
      </c>
      <c r="Q363" s="26">
        <f>'1'!Q363*$G363</f>
        <v>19.688808870968124</v>
      </c>
      <c r="R363" s="26">
        <f>'1'!R363*$G363</f>
        <v>45.947090821392742</v>
      </c>
      <c r="S363" s="26">
        <f>'1'!S363*$G363</f>
        <v>0</v>
      </c>
      <c r="T363" s="26">
        <f>'1'!T363*$G363</f>
        <v>0</v>
      </c>
      <c r="U363" s="26">
        <f>'1'!U363*$G363</f>
        <v>0</v>
      </c>
      <c r="V363" s="26">
        <f>'1'!V363*$G363</f>
        <v>0</v>
      </c>
      <c r="W363" s="26">
        <f>'1'!W363*$G363</f>
        <v>0</v>
      </c>
      <c r="X363" s="26">
        <f>'1'!X363*$G363</f>
        <v>0</v>
      </c>
      <c r="Y363" s="26">
        <f>'1'!Y363*$G363</f>
        <v>0</v>
      </c>
      <c r="Z363" s="26">
        <f>'1'!Z363*$G363</f>
        <v>0</v>
      </c>
      <c r="AA363" s="26">
        <f>'1'!AA363*$G363</f>
        <v>0</v>
      </c>
      <c r="AB363" s="26">
        <f>'1'!AB363*$G363</f>
        <v>0</v>
      </c>
      <c r="AC363" s="26">
        <f>'1'!AC363*$G363</f>
        <v>0</v>
      </c>
      <c r="AD363" s="26">
        <f>'1'!AD363*$G363</f>
        <v>0</v>
      </c>
      <c r="AE363" s="26">
        <f>'1'!AE363*$G363</f>
        <v>0</v>
      </c>
      <c r="AF363" s="26">
        <f t="shared" si="20"/>
        <v>19601.660398236465</v>
      </c>
      <c r="AG363" s="26">
        <f t="shared" si="21"/>
        <v>0</v>
      </c>
      <c r="AH363" s="8">
        <f t="shared" si="22"/>
        <v>458</v>
      </c>
    </row>
    <row r="364" spans="1:34" x14ac:dyDescent="0.25">
      <c r="A364" s="8">
        <f t="shared" si="23"/>
        <v>459</v>
      </c>
      <c r="B364" s="1">
        <f>'1'!B364</f>
        <v>5560851</v>
      </c>
      <c r="C364" t="str">
        <f>'1'!C364</f>
        <v>Kasson: EM Repl SW33</v>
      </c>
      <c r="D364" s="1" t="str">
        <f>'1'!D364</f>
        <v>65</v>
      </c>
      <c r="E364" s="28" t="str">
        <f>'1'!E364</f>
        <v>OAI</v>
      </c>
      <c r="F364" s="1" t="str">
        <f>'1'!F364</f>
        <v>TOLO</v>
      </c>
      <c r="G364" s="27">
        <f>'7'!$R$35</f>
        <v>6.5367891337875572E-2</v>
      </c>
      <c r="H364" s="26">
        <f>'1'!H364*$G364</f>
        <v>141.20118207894501</v>
      </c>
      <c r="I364" s="26">
        <f>'1'!I364*$G364</f>
        <v>216.06702802821391</v>
      </c>
      <c r="J364" s="26">
        <f>'1'!J364*$G364</f>
        <v>1359.7371180865514</v>
      </c>
      <c r="K364" s="26">
        <f>'1'!K364*$G364</f>
        <v>121.66271935805402</v>
      </c>
      <c r="L364" s="26">
        <f>'1'!L364*$G364</f>
        <v>1195.3891656848643</v>
      </c>
      <c r="M364" s="26">
        <f>'1'!M364*$G364</f>
        <v>1351.304660103965</v>
      </c>
      <c r="N364" s="26">
        <f>'1'!N364*$G364</f>
        <v>1558.8607886799878</v>
      </c>
      <c r="O364" s="26">
        <f>'1'!O364*$G364</f>
        <v>187.47511235702714</v>
      </c>
      <c r="P364" s="26">
        <f>'1'!P364*$G364</f>
        <v>2619.1475965477307</v>
      </c>
      <c r="Q364" s="26">
        <f>'1'!Q364*$G364</f>
        <v>8446.6166678497339</v>
      </c>
      <c r="R364" s="26">
        <f>'1'!R364*$G364</f>
        <v>121.66271935805402</v>
      </c>
      <c r="S364" s="26">
        <f>'1'!S364*$G364</f>
        <v>0</v>
      </c>
      <c r="T364" s="26">
        <f>'1'!T364*$G364</f>
        <v>0</v>
      </c>
      <c r="U364" s="26">
        <f>'1'!U364*$G364</f>
        <v>0</v>
      </c>
      <c r="V364" s="26">
        <f>'1'!V364*$G364</f>
        <v>4498.8339959140121</v>
      </c>
      <c r="W364" s="26">
        <f>'1'!W364*$G364</f>
        <v>938.64369887709063</v>
      </c>
      <c r="X364" s="26">
        <f>'1'!X364*$G364</f>
        <v>0</v>
      </c>
      <c r="Y364" s="26">
        <f>'1'!Y364*$G364</f>
        <v>0</v>
      </c>
      <c r="Z364" s="26">
        <f>'1'!Z364*$G364</f>
        <v>0</v>
      </c>
      <c r="AA364" s="26">
        <f>'1'!AA364*$G364</f>
        <v>0</v>
      </c>
      <c r="AB364" s="26">
        <f>'1'!AB364*$G364</f>
        <v>0</v>
      </c>
      <c r="AC364" s="26">
        <f>'1'!AC364*$G364</f>
        <v>0</v>
      </c>
      <c r="AD364" s="26">
        <f>'1'!AD364*$G364</f>
        <v>0</v>
      </c>
      <c r="AE364" s="26">
        <f>'1'!AE364*$G364</f>
        <v>0</v>
      </c>
      <c r="AF364" s="26">
        <f t="shared" si="20"/>
        <v>17319.124758133126</v>
      </c>
      <c r="AG364" s="26">
        <f t="shared" si="21"/>
        <v>5437.4776947911032</v>
      </c>
      <c r="AH364" s="8">
        <f t="shared" si="22"/>
        <v>459</v>
      </c>
    </row>
    <row r="365" spans="1:34" x14ac:dyDescent="0.25">
      <c r="A365" s="8">
        <f t="shared" si="23"/>
        <v>460</v>
      </c>
      <c r="B365" s="1">
        <f>'1'!B365</f>
        <v>5560860</v>
      </c>
      <c r="C365" t="str">
        <f>'1'!C365</f>
        <v>Tesla: EM Install Online Mon BK 3 A,B,C</v>
      </c>
      <c r="D365" s="1" t="str">
        <f>'1'!D365</f>
        <v>65</v>
      </c>
      <c r="E365" s="28" t="str">
        <f>'1'!E365</f>
        <v>OAI</v>
      </c>
      <c r="F365" s="1" t="str">
        <f>'1'!F365</f>
        <v>TOHI</v>
      </c>
      <c r="G365" s="27">
        <f>'7'!$R$35</f>
        <v>6.5367891337875572E-2</v>
      </c>
      <c r="H365" s="26">
        <f>'1'!H365*$G365</f>
        <v>1885.0465664559867</v>
      </c>
      <c r="I365" s="26">
        <f>'1'!I365*$G365</f>
        <v>1202.3050885884118</v>
      </c>
      <c r="J365" s="26">
        <f>'1'!J365*$G365</f>
        <v>121.66271935805402</v>
      </c>
      <c r="K365" s="26">
        <f>'1'!K365*$G365</f>
        <v>3600.8883461838827</v>
      </c>
      <c r="L365" s="26">
        <f>'1'!L365*$G365</f>
        <v>121.66271935805402</v>
      </c>
      <c r="M365" s="26">
        <f>'1'!M365*$G365</f>
        <v>121.66271935805402</v>
      </c>
      <c r="N365" s="26">
        <f>'1'!N365*$G365</f>
        <v>0</v>
      </c>
      <c r="O365" s="26">
        <f>'1'!O365*$G365</f>
        <v>0</v>
      </c>
      <c r="P365" s="26">
        <f>'1'!P365*$G365</f>
        <v>0</v>
      </c>
      <c r="Q365" s="26">
        <f>'1'!Q365*$G365</f>
        <v>0</v>
      </c>
      <c r="R365" s="26">
        <f>'1'!R365*$G365</f>
        <v>0</v>
      </c>
      <c r="S365" s="26">
        <f>'1'!S365*$G365</f>
        <v>0</v>
      </c>
      <c r="T365" s="26">
        <f>'1'!T365*$G365</f>
        <v>0</v>
      </c>
      <c r="U365" s="26">
        <f>'1'!U365*$G365</f>
        <v>0</v>
      </c>
      <c r="V365" s="26">
        <f>'1'!V365*$G365</f>
        <v>0</v>
      </c>
      <c r="W365" s="26">
        <f>'1'!W365*$G365</f>
        <v>0</v>
      </c>
      <c r="X365" s="26">
        <f>'1'!X365*$G365</f>
        <v>0</v>
      </c>
      <c r="Y365" s="26">
        <f>'1'!Y365*$G365</f>
        <v>0</v>
      </c>
      <c r="Z365" s="26">
        <f>'1'!Z365*$G365</f>
        <v>0</v>
      </c>
      <c r="AA365" s="26">
        <f>'1'!AA365*$G365</f>
        <v>0</v>
      </c>
      <c r="AB365" s="26">
        <f>'1'!AB365*$G365</f>
        <v>0</v>
      </c>
      <c r="AC365" s="26">
        <f>'1'!AC365*$G365</f>
        <v>0</v>
      </c>
      <c r="AD365" s="26">
        <f>'1'!AD365*$G365</f>
        <v>0</v>
      </c>
      <c r="AE365" s="26">
        <f>'1'!AE365*$G365</f>
        <v>0</v>
      </c>
      <c r="AF365" s="26">
        <f t="shared" si="20"/>
        <v>7053.2281593024436</v>
      </c>
      <c r="AG365" s="26">
        <f t="shared" si="21"/>
        <v>0</v>
      </c>
      <c r="AH365" s="8">
        <f t="shared" si="22"/>
        <v>460</v>
      </c>
    </row>
    <row r="366" spans="1:34" x14ac:dyDescent="0.25">
      <c r="A366" s="8">
        <f t="shared" si="23"/>
        <v>461</v>
      </c>
      <c r="B366" s="1">
        <f>'1'!B366</f>
        <v>5560959</v>
      </c>
      <c r="C366" t="str">
        <f>'1'!C366</f>
        <v>Louise: EM Repl SW 77</v>
      </c>
      <c r="D366" s="1" t="str">
        <f>'1'!D366</f>
        <v>65</v>
      </c>
      <c r="E366" s="28" t="str">
        <f>'1'!E366</f>
        <v>OAI</v>
      </c>
      <c r="F366" s="1" t="str">
        <f>'1'!F366</f>
        <v>TOLO</v>
      </c>
      <c r="G366" s="27">
        <f>'7'!$R$35</f>
        <v>6.5367891337875572E-2</v>
      </c>
      <c r="H366" s="26">
        <f>'1'!H366*$G366</f>
        <v>46.679211204376941</v>
      </c>
      <c r="I366" s="26">
        <f>'1'!I366*$G366</f>
        <v>45.110381812267931</v>
      </c>
      <c r="J366" s="26">
        <f>'1'!J366*$G366</f>
        <v>65.367891337875577</v>
      </c>
      <c r="K366" s="26">
        <f>'1'!K366*$G366</f>
        <v>189.20736147748084</v>
      </c>
      <c r="L366" s="26">
        <f>'1'!L366*$G366</f>
        <v>78.519911075056143</v>
      </c>
      <c r="M366" s="26">
        <f>'1'!M366*$G366</f>
        <v>65.367891337875577</v>
      </c>
      <c r="N366" s="26">
        <f>'1'!N366*$G366</f>
        <v>1207.0507974995414</v>
      </c>
      <c r="O366" s="26">
        <f>'1'!O366*$G366</f>
        <v>10691.127805561831</v>
      </c>
      <c r="P366" s="26">
        <f>'1'!P366*$G366</f>
        <v>638.55932011230516</v>
      </c>
      <c r="Q366" s="26">
        <f>'1'!Q366*$G366</f>
        <v>0</v>
      </c>
      <c r="R366" s="26">
        <f>'1'!R366*$G366</f>
        <v>0</v>
      </c>
      <c r="S366" s="26">
        <f>'1'!S366*$G366</f>
        <v>0</v>
      </c>
      <c r="T366" s="26">
        <f>'1'!T366*$G366</f>
        <v>0</v>
      </c>
      <c r="U366" s="26">
        <f>'1'!U366*$G366</f>
        <v>0</v>
      </c>
      <c r="V366" s="26">
        <f>'1'!V366*$G366</f>
        <v>0</v>
      </c>
      <c r="W366" s="26">
        <f>'1'!W366*$G366</f>
        <v>0</v>
      </c>
      <c r="X366" s="26">
        <f>'1'!X366*$G366</f>
        <v>0</v>
      </c>
      <c r="Y366" s="26">
        <f>'1'!Y366*$G366</f>
        <v>0</v>
      </c>
      <c r="Z366" s="26">
        <f>'1'!Z366*$G366</f>
        <v>0</v>
      </c>
      <c r="AA366" s="26">
        <f>'1'!AA366*$G366</f>
        <v>0</v>
      </c>
      <c r="AB366" s="26">
        <f>'1'!AB366*$G366</f>
        <v>0</v>
      </c>
      <c r="AC366" s="26">
        <f>'1'!AC366*$G366</f>
        <v>0</v>
      </c>
      <c r="AD366" s="26">
        <f>'1'!AD366*$G366</f>
        <v>0</v>
      </c>
      <c r="AE366" s="26">
        <f>'1'!AE366*$G366</f>
        <v>0</v>
      </c>
      <c r="AF366" s="26">
        <f t="shared" si="20"/>
        <v>13026.99057141861</v>
      </c>
      <c r="AG366" s="26">
        <f t="shared" si="21"/>
        <v>0</v>
      </c>
      <c r="AH366" s="8">
        <f t="shared" si="22"/>
        <v>461</v>
      </c>
    </row>
    <row r="367" spans="1:34" x14ac:dyDescent="0.25">
      <c r="A367" s="8">
        <f t="shared" si="23"/>
        <v>462</v>
      </c>
      <c r="B367" s="1">
        <f>'1'!B367</f>
        <v>5561120</v>
      </c>
      <c r="C367" t="str">
        <f>'1'!C367</f>
        <v>Lakewood: Repl 115kV CCVTs</v>
      </c>
      <c r="D367" s="1" t="str">
        <f>'1'!D367</f>
        <v>65</v>
      </c>
      <c r="E367" s="28" t="str">
        <f>'1'!E367</f>
        <v>OAI</v>
      </c>
      <c r="F367" s="1" t="str">
        <f>'1'!F367</f>
        <v>TOLO</v>
      </c>
      <c r="G367" s="27">
        <f>'7'!$R$35</f>
        <v>6.5367891337875572E-2</v>
      </c>
      <c r="H367" s="26">
        <f>'1'!H367*$G367</f>
        <v>158.67401943355918</v>
      </c>
      <c r="I367" s="26">
        <f>'1'!I367*$G367</f>
        <v>2032.5492132599031</v>
      </c>
      <c r="J367" s="26">
        <f>'1'!J367*$G367</f>
        <v>1814.5799795937569</v>
      </c>
      <c r="K367" s="26">
        <f>'1'!K367*$G367</f>
        <v>352.4832804612264</v>
      </c>
      <c r="L367" s="26">
        <f>'1'!L367*$G367</f>
        <v>0</v>
      </c>
      <c r="M367" s="26">
        <f>'1'!M367*$G367</f>
        <v>0</v>
      </c>
      <c r="N367" s="26">
        <f>'1'!N367*$G367</f>
        <v>0</v>
      </c>
      <c r="O367" s="26">
        <f>'1'!O367*$G367</f>
        <v>0</v>
      </c>
      <c r="P367" s="26">
        <f>'1'!P367*$G367</f>
        <v>0</v>
      </c>
      <c r="Q367" s="26">
        <f>'1'!Q367*$G367</f>
        <v>13973.955602863012</v>
      </c>
      <c r="R367" s="26">
        <f>'1'!R367*$G367</f>
        <v>7106.9540291930425</v>
      </c>
      <c r="S367" s="26">
        <f>'1'!S367*$G367</f>
        <v>0</v>
      </c>
      <c r="T367" s="26">
        <f>'1'!T367*$G367</f>
        <v>1.98064710753763</v>
      </c>
      <c r="U367" s="26">
        <f>'1'!U367*$G367</f>
        <v>17.851971124373819</v>
      </c>
      <c r="V367" s="26">
        <f>'1'!V367*$G367</f>
        <v>0</v>
      </c>
      <c r="W367" s="26">
        <f>'1'!W367*$G367</f>
        <v>0</v>
      </c>
      <c r="X367" s="26">
        <f>'1'!X367*$G367</f>
        <v>0</v>
      </c>
      <c r="Y367" s="26">
        <f>'1'!Y367*$G367</f>
        <v>0</v>
      </c>
      <c r="Z367" s="26">
        <f>'1'!Z367*$G367</f>
        <v>0</v>
      </c>
      <c r="AA367" s="26">
        <f>'1'!AA367*$G367</f>
        <v>0</v>
      </c>
      <c r="AB367" s="26">
        <f>'1'!AB367*$G367</f>
        <v>0</v>
      </c>
      <c r="AC367" s="26">
        <f>'1'!AC367*$G367</f>
        <v>0</v>
      </c>
      <c r="AD367" s="26">
        <f>'1'!AD367*$G367</f>
        <v>0</v>
      </c>
      <c r="AE367" s="26">
        <f>'1'!AE367*$G367</f>
        <v>0</v>
      </c>
      <c r="AF367" s="26">
        <f t="shared" si="20"/>
        <v>25439.196124804501</v>
      </c>
      <c r="AG367" s="26">
        <f t="shared" si="21"/>
        <v>19.83261823191145</v>
      </c>
      <c r="AH367" s="8">
        <f t="shared" si="22"/>
        <v>462</v>
      </c>
    </row>
    <row r="368" spans="1:34" x14ac:dyDescent="0.25">
      <c r="A368" s="8">
        <f t="shared" si="23"/>
        <v>463</v>
      </c>
      <c r="B368" s="1">
        <f>'1'!B368</f>
        <v>5561121</v>
      </c>
      <c r="C368" t="str">
        <f>'1'!C368</f>
        <v>Lawrence: Repl CB 132</v>
      </c>
      <c r="D368" s="1" t="str">
        <f>'1'!D368</f>
        <v>65</v>
      </c>
      <c r="E368" s="28" t="str">
        <f>'1'!E368</f>
        <v>OAI</v>
      </c>
      <c r="F368" s="1" t="str">
        <f>'1'!F368</f>
        <v>TOLO</v>
      </c>
      <c r="G368" s="27">
        <f>'7'!$R$35</f>
        <v>6.5367891337875572E-2</v>
      </c>
      <c r="H368" s="26">
        <f>'1'!H368*$G368</f>
        <v>121.02865081207662</v>
      </c>
      <c r="I368" s="26">
        <f>'1'!I368*$G368</f>
        <v>107.08567958970777</v>
      </c>
      <c r="J368" s="26">
        <f>'1'!J368*$G368</f>
        <v>202.77773571922381</v>
      </c>
      <c r="K368" s="26">
        <f>'1'!K368*$G368</f>
        <v>682.37541767608309</v>
      </c>
      <c r="L368" s="26">
        <f>'1'!L368*$G368</f>
        <v>383.76181646639992</v>
      </c>
      <c r="M368" s="26">
        <f>'1'!M368*$G368</f>
        <v>4425.2689710023669</v>
      </c>
      <c r="N368" s="26">
        <f>'1'!N368*$G368</f>
        <v>13064.106460120256</v>
      </c>
      <c r="O368" s="26">
        <f>'1'!O368*$G368</f>
        <v>12470.278388050459</v>
      </c>
      <c r="P368" s="26">
        <f>'1'!P368*$G368</f>
        <v>12470.278388050459</v>
      </c>
      <c r="Q368" s="26">
        <f>'1'!Q368*$G368</f>
        <v>13064.106460120256</v>
      </c>
      <c r="R368" s="26">
        <f>'1'!R368*$G368</f>
        <v>10688.81378220847</v>
      </c>
      <c r="S368" s="26">
        <f>'1'!S368*$G368</f>
        <v>108.30152236859225</v>
      </c>
      <c r="T368" s="26">
        <f>'1'!T368*$G368</f>
        <v>93.534915715366168</v>
      </c>
      <c r="U368" s="26">
        <f>'1'!U368*$G368</f>
        <v>93.534915715366168</v>
      </c>
      <c r="V368" s="26">
        <f>'1'!V368*$G368</f>
        <v>113.22372458633427</v>
      </c>
      <c r="W368" s="26">
        <f>'1'!W368*$G368</f>
        <v>108.30152236859225</v>
      </c>
      <c r="X368" s="26">
        <f>'1'!X368*$G368</f>
        <v>35127.613161188987</v>
      </c>
      <c r="Y368" s="26">
        <f>'1'!Y368*$G368</f>
        <v>6648.6401326557962</v>
      </c>
      <c r="Z368" s="26">
        <f>'1'!Z368*$G368</f>
        <v>72.845978106928541</v>
      </c>
      <c r="AA368" s="26">
        <f>'1'!AA368*$G368</f>
        <v>1022.3276733678388</v>
      </c>
      <c r="AB368" s="26">
        <f>'1'!AB368*$G368</f>
        <v>19939.200578737855</v>
      </c>
      <c r="AC368" s="26">
        <f>'1'!AC368*$G368</f>
        <v>62.459020173340107</v>
      </c>
      <c r="AD368" s="26">
        <f>'1'!AD368*$G368</f>
        <v>3.2683945668937786E-2</v>
      </c>
      <c r="AE368" s="26">
        <f>'1'!AE368*$G368</f>
        <v>0</v>
      </c>
      <c r="AF368" s="26">
        <f t="shared" si="20"/>
        <v>67788.183272184353</v>
      </c>
      <c r="AG368" s="26">
        <f t="shared" si="21"/>
        <v>63281.714306562062</v>
      </c>
      <c r="AH368" s="8">
        <f t="shared" si="22"/>
        <v>463</v>
      </c>
    </row>
    <row r="369" spans="1:34" x14ac:dyDescent="0.25">
      <c r="A369" s="8">
        <f t="shared" si="23"/>
        <v>464</v>
      </c>
      <c r="B369" s="1">
        <f>'1'!B369</f>
        <v>5561123</v>
      </c>
      <c r="C369" t="str">
        <f>'1'!C369</f>
        <v>Divide: Repl 115kV CCVTs</v>
      </c>
      <c r="D369" s="1" t="str">
        <f>'1'!D369</f>
        <v>65</v>
      </c>
      <c r="E369" s="28" t="str">
        <f>'1'!E369</f>
        <v>OAI</v>
      </c>
      <c r="F369" s="1" t="str">
        <f>'1'!F369</f>
        <v>TOLO</v>
      </c>
      <c r="G369" s="27">
        <f>'7'!$R$35</f>
        <v>6.5367891337875572E-2</v>
      </c>
      <c r="H369" s="26">
        <f>'1'!H369*$G369</f>
        <v>902.27954092583036</v>
      </c>
      <c r="I369" s="26">
        <f>'1'!I369*$G369</f>
        <v>3491.3971281929412</v>
      </c>
      <c r="J369" s="26">
        <f>'1'!J369*$G369</f>
        <v>435.65084861040555</v>
      </c>
      <c r="K369" s="26">
        <f>'1'!K369*$G369</f>
        <v>1650.8464853706462</v>
      </c>
      <c r="L369" s="26">
        <f>'1'!L369*$G369</f>
        <v>7902.7623487077417</v>
      </c>
      <c r="M369" s="26">
        <f>'1'!M369*$G369</f>
        <v>8282.2360315023761</v>
      </c>
      <c r="N369" s="26">
        <f>'1'!N369*$G369</f>
        <v>1913.0370975268652</v>
      </c>
      <c r="O369" s="26">
        <f>'1'!O369*$G369</f>
        <v>467.81838793777411</v>
      </c>
      <c r="P369" s="26">
        <f>'1'!P369*$G369</f>
        <v>206.4121904776097</v>
      </c>
      <c r="Q369" s="26">
        <f>'1'!Q369*$G369</f>
        <v>216.13893270868559</v>
      </c>
      <c r="R369" s="26">
        <f>'1'!R369*$G369</f>
        <v>176.90512432769268</v>
      </c>
      <c r="S369" s="26">
        <f>'1'!S369*$G369</f>
        <v>216.13893270868559</v>
      </c>
      <c r="T369" s="26">
        <f>'1'!T369*$G369</f>
        <v>0</v>
      </c>
      <c r="U369" s="26">
        <f>'1'!U369*$G369</f>
        <v>0</v>
      </c>
      <c r="V369" s="26">
        <f>'1'!V369*$G369</f>
        <v>0</v>
      </c>
      <c r="W369" s="26">
        <f>'1'!W369*$G369</f>
        <v>0</v>
      </c>
      <c r="X369" s="26">
        <f>'1'!X369*$G369</f>
        <v>0</v>
      </c>
      <c r="Y369" s="26">
        <f>'1'!Y369*$G369</f>
        <v>0</v>
      </c>
      <c r="Z369" s="26">
        <f>'1'!Z369*$G369</f>
        <v>0</v>
      </c>
      <c r="AA369" s="26">
        <f>'1'!AA369*$G369</f>
        <v>0</v>
      </c>
      <c r="AB369" s="26">
        <f>'1'!AB369*$G369</f>
        <v>0</v>
      </c>
      <c r="AC369" s="26">
        <f>'1'!AC369*$G369</f>
        <v>0</v>
      </c>
      <c r="AD369" s="26">
        <f>'1'!AD369*$G369</f>
        <v>0</v>
      </c>
      <c r="AE369" s="26">
        <f>'1'!AE369*$G369</f>
        <v>0</v>
      </c>
      <c r="AF369" s="26">
        <f t="shared" si="20"/>
        <v>25861.623048997259</v>
      </c>
      <c r="AG369" s="26">
        <f t="shared" si="21"/>
        <v>0</v>
      </c>
      <c r="AH369" s="8">
        <f t="shared" si="22"/>
        <v>464</v>
      </c>
    </row>
    <row r="370" spans="1:34" x14ac:dyDescent="0.25">
      <c r="A370" s="8">
        <f t="shared" si="23"/>
        <v>465</v>
      </c>
      <c r="B370" s="1">
        <f>'1'!B370</f>
        <v>5561128</v>
      </c>
      <c r="C370" t="str">
        <f>'1'!C370</f>
        <v>Los Banos: Repl 500kV Control Bldg Roof</v>
      </c>
      <c r="D370" s="1" t="str">
        <f>'1'!D370</f>
        <v>65</v>
      </c>
      <c r="E370" s="28" t="str">
        <f>'1'!E370</f>
        <v>OAI</v>
      </c>
      <c r="F370" s="1" t="str">
        <f>'1'!F370</f>
        <v>TOHI</v>
      </c>
      <c r="G370" s="27">
        <f>'7'!$R$35</f>
        <v>6.5367891337875572E-2</v>
      </c>
      <c r="H370" s="26">
        <f>'1'!H370*$G370</f>
        <v>20779.347938947038</v>
      </c>
      <c r="I370" s="26">
        <f>'1'!I370*$G370</f>
        <v>1588.0148682166803</v>
      </c>
      <c r="J370" s="26">
        <f>'1'!J370*$G370</f>
        <v>162.21695914407201</v>
      </c>
      <c r="K370" s="26">
        <f>'1'!K370*$G370</f>
        <v>5919.8077546058857</v>
      </c>
      <c r="L370" s="26">
        <f>'1'!L370*$G370</f>
        <v>162.21695914407201</v>
      </c>
      <c r="M370" s="26">
        <f>'1'!M370*$G370</f>
        <v>162.21695914407201</v>
      </c>
      <c r="N370" s="26">
        <f>'1'!N370*$G370</f>
        <v>0</v>
      </c>
      <c r="O370" s="26">
        <f>'1'!O370*$G370</f>
        <v>0</v>
      </c>
      <c r="P370" s="26">
        <f>'1'!P370*$G370</f>
        <v>0</v>
      </c>
      <c r="Q370" s="26">
        <f>'1'!Q370*$G370</f>
        <v>0</v>
      </c>
      <c r="R370" s="26">
        <f>'1'!R370*$G370</f>
        <v>0</v>
      </c>
      <c r="S370" s="26">
        <f>'1'!S370*$G370</f>
        <v>0</v>
      </c>
      <c r="T370" s="26">
        <f>'1'!T370*$G370</f>
        <v>0</v>
      </c>
      <c r="U370" s="26">
        <f>'1'!U370*$G370</f>
        <v>0</v>
      </c>
      <c r="V370" s="26">
        <f>'1'!V370*$G370</f>
        <v>0</v>
      </c>
      <c r="W370" s="26">
        <f>'1'!W370*$G370</f>
        <v>0</v>
      </c>
      <c r="X370" s="26">
        <f>'1'!X370*$G370</f>
        <v>0</v>
      </c>
      <c r="Y370" s="26">
        <f>'1'!Y370*$G370</f>
        <v>0</v>
      </c>
      <c r="Z370" s="26">
        <f>'1'!Z370*$G370</f>
        <v>0</v>
      </c>
      <c r="AA370" s="26">
        <f>'1'!AA370*$G370</f>
        <v>0</v>
      </c>
      <c r="AB370" s="26">
        <f>'1'!AB370*$G370</f>
        <v>0</v>
      </c>
      <c r="AC370" s="26">
        <f>'1'!AC370*$G370</f>
        <v>0</v>
      </c>
      <c r="AD370" s="26">
        <f>'1'!AD370*$G370</f>
        <v>0</v>
      </c>
      <c r="AE370" s="26">
        <f>'1'!AE370*$G370</f>
        <v>0</v>
      </c>
      <c r="AF370" s="26">
        <f t="shared" si="20"/>
        <v>28773.82143920182</v>
      </c>
      <c r="AG370" s="26">
        <f t="shared" si="21"/>
        <v>0</v>
      </c>
      <c r="AH370" s="8">
        <f t="shared" si="22"/>
        <v>465</v>
      </c>
    </row>
    <row r="371" spans="1:34" x14ac:dyDescent="0.25">
      <c r="A371" s="8">
        <f t="shared" si="23"/>
        <v>466</v>
      </c>
      <c r="B371" s="1">
        <f>'1'!B371</f>
        <v>5561157</v>
      </c>
      <c r="C371" t="str">
        <f>'1'!C371</f>
        <v>Edenvale: Repl 115kV CCVTs</v>
      </c>
      <c r="D371" s="1" t="str">
        <f>'1'!D371</f>
        <v>65</v>
      </c>
      <c r="E371" s="28" t="str">
        <f>'1'!E371</f>
        <v>OAI</v>
      </c>
      <c r="F371" s="1" t="str">
        <f>'1'!F371</f>
        <v>TOLO</v>
      </c>
      <c r="G371" s="27">
        <f>'7'!$R$35</f>
        <v>6.5367891337875572E-2</v>
      </c>
      <c r="H371" s="26">
        <f>'1'!H371*$G371</f>
        <v>840.02316121563751</v>
      </c>
      <c r="I371" s="26">
        <f>'1'!I371*$G371</f>
        <v>1073.3603861353183</v>
      </c>
      <c r="J371" s="26">
        <f>'1'!J371*$G371</f>
        <v>466.60908194802346</v>
      </c>
      <c r="K371" s="26">
        <f>'1'!K371*$G371</f>
        <v>1908.6313016506922</v>
      </c>
      <c r="L371" s="26">
        <f>'1'!L371*$G371</f>
        <v>1848.146391795756</v>
      </c>
      <c r="M371" s="26">
        <f>'1'!M371*$G371</f>
        <v>894.3438789174121</v>
      </c>
      <c r="N371" s="26">
        <f>'1'!N371*$G371</f>
        <v>0</v>
      </c>
      <c r="O371" s="26">
        <f>'1'!O371*$G371</f>
        <v>11.811977964754115</v>
      </c>
      <c r="P371" s="26">
        <f>'1'!P371*$G371</f>
        <v>53.660501999262053</v>
      </c>
      <c r="Q371" s="26">
        <f>'1'!Q371*$G371</f>
        <v>0</v>
      </c>
      <c r="R371" s="26">
        <f>'1'!R371*$G371</f>
        <v>0</v>
      </c>
      <c r="S371" s="26">
        <f>'1'!S371*$G371</f>
        <v>0</v>
      </c>
      <c r="T371" s="26">
        <f>'1'!T371*$G371</f>
        <v>0</v>
      </c>
      <c r="U371" s="26">
        <f>'1'!U371*$G371</f>
        <v>0</v>
      </c>
      <c r="V371" s="26">
        <f>'1'!V371*$G371</f>
        <v>0</v>
      </c>
      <c r="W371" s="26">
        <f>'1'!W371*$G371</f>
        <v>0</v>
      </c>
      <c r="X371" s="26">
        <f>'1'!X371*$G371</f>
        <v>0</v>
      </c>
      <c r="Y371" s="26">
        <f>'1'!Y371*$G371</f>
        <v>0</v>
      </c>
      <c r="Z371" s="26">
        <f>'1'!Z371*$G371</f>
        <v>0</v>
      </c>
      <c r="AA371" s="26">
        <f>'1'!AA371*$G371</f>
        <v>0</v>
      </c>
      <c r="AB371" s="26">
        <f>'1'!AB371*$G371</f>
        <v>0</v>
      </c>
      <c r="AC371" s="26">
        <f>'1'!AC371*$G371</f>
        <v>0</v>
      </c>
      <c r="AD371" s="26">
        <f>'1'!AD371*$G371</f>
        <v>0</v>
      </c>
      <c r="AE371" s="26">
        <f>'1'!AE371*$G371</f>
        <v>0</v>
      </c>
      <c r="AF371" s="26">
        <f t="shared" si="20"/>
        <v>7096.5866816268563</v>
      </c>
      <c r="AG371" s="26">
        <f t="shared" si="21"/>
        <v>0</v>
      </c>
      <c r="AH371" s="8">
        <f t="shared" si="22"/>
        <v>466</v>
      </c>
    </row>
    <row r="372" spans="1:34" x14ac:dyDescent="0.25">
      <c r="A372" s="8">
        <f t="shared" si="23"/>
        <v>467</v>
      </c>
      <c r="B372" s="1">
        <f>'1'!B372</f>
        <v>5561159</v>
      </c>
      <c r="C372" t="str">
        <f>'1'!C372</f>
        <v>Lawrence: Repl CB 142</v>
      </c>
      <c r="D372" s="1" t="str">
        <f>'1'!D372</f>
        <v>65</v>
      </c>
      <c r="E372" s="28" t="str">
        <f>'1'!E372</f>
        <v>OAI</v>
      </c>
      <c r="F372" s="1" t="str">
        <f>'1'!F372</f>
        <v>TOLO</v>
      </c>
      <c r="G372" s="27">
        <f>'7'!$R$35</f>
        <v>6.5367891337875572E-2</v>
      </c>
      <c r="H372" s="26">
        <f>'1'!H372*$G372</f>
        <v>149.0453290394901</v>
      </c>
      <c r="I372" s="26">
        <f>'1'!I372*$G372</f>
        <v>150.69259990120455</v>
      </c>
      <c r="J372" s="26">
        <f>'1'!J372*$G372</f>
        <v>422.18506299480316</v>
      </c>
      <c r="K372" s="26">
        <f>'1'!K372*$G372</f>
        <v>422.18506299480316</v>
      </c>
      <c r="L372" s="26">
        <f>'1'!L372*$G372</f>
        <v>1688.7337151900788</v>
      </c>
      <c r="M372" s="26">
        <f>'1'!M372*$G372</f>
        <v>9199.1579800878917</v>
      </c>
      <c r="N372" s="26">
        <f>'1'!N372*$G372</f>
        <v>10026.192541294693</v>
      </c>
      <c r="O372" s="26">
        <f>'1'!O372*$G372</f>
        <v>9570.4541396761597</v>
      </c>
      <c r="P372" s="26">
        <f>'1'!P372*$G372</f>
        <v>9570.4541396761597</v>
      </c>
      <c r="Q372" s="26">
        <f>'1'!Q372*$G372</f>
        <v>10026.192541294693</v>
      </c>
      <c r="R372" s="26">
        <f>'1'!R372*$G372</f>
        <v>8203.2454716096872</v>
      </c>
      <c r="S372" s="26">
        <f>'1'!S372*$G372</f>
        <v>9575.3763418938997</v>
      </c>
      <c r="T372" s="26">
        <f>'1'!T372*$G372</f>
        <v>93.534915715366168</v>
      </c>
      <c r="U372" s="26">
        <f>'1'!U372*$G372</f>
        <v>93.534915715366168</v>
      </c>
      <c r="V372" s="26">
        <f>'1'!V372*$G372</f>
        <v>113.22372458633427</v>
      </c>
      <c r="W372" s="26">
        <f>'1'!W372*$G372</f>
        <v>19812.24306018143</v>
      </c>
      <c r="X372" s="26">
        <f>'1'!X372*$G372</f>
        <v>28549.544204021564</v>
      </c>
      <c r="Y372" s="26">
        <f>'1'!Y372*$G372</f>
        <v>11687.510962857667</v>
      </c>
      <c r="Z372" s="26">
        <f>'1'!Z372*$G372</f>
        <v>2701.8575894575447</v>
      </c>
      <c r="AA372" s="26">
        <f>'1'!AA372*$G372</f>
        <v>76.395454606575186</v>
      </c>
      <c r="AB372" s="26">
        <f>'1'!AB372*$G372</f>
        <v>72.924419576533978</v>
      </c>
      <c r="AC372" s="26">
        <f>'1'!AC372*$G372</f>
        <v>17.414006252410054</v>
      </c>
      <c r="AD372" s="26">
        <f>'1'!AD372*$G372</f>
        <v>0</v>
      </c>
      <c r="AE372" s="26">
        <f>'1'!AE372*$G372</f>
        <v>0</v>
      </c>
      <c r="AF372" s="26">
        <f t="shared" si="20"/>
        <v>69003.914925653575</v>
      </c>
      <c r="AG372" s="26">
        <f t="shared" si="21"/>
        <v>63218.18325297079</v>
      </c>
      <c r="AH372" s="8">
        <f t="shared" si="22"/>
        <v>467</v>
      </c>
    </row>
    <row r="373" spans="1:34" x14ac:dyDescent="0.25">
      <c r="A373" s="8">
        <f t="shared" si="23"/>
        <v>468</v>
      </c>
      <c r="B373" s="1">
        <f>'1'!B373</f>
        <v>5561183</v>
      </c>
      <c r="C373" t="str">
        <f>'1'!C373</f>
        <v>Eagle Rock Sub: EM SW 71 &amp; 73 REPL</v>
      </c>
      <c r="D373" s="1" t="str">
        <f>'1'!D373</f>
        <v>65</v>
      </c>
      <c r="E373" s="28" t="str">
        <f>'1'!E373</f>
        <v>OAI</v>
      </c>
      <c r="F373" s="1" t="str">
        <f>'1'!F373</f>
        <v>TOHI</v>
      </c>
      <c r="G373" s="27">
        <f>'7'!$R$35</f>
        <v>6.5367891337875572E-2</v>
      </c>
      <c r="H373" s="26">
        <f>'1'!H373*$G373</f>
        <v>1434.4787650422782</v>
      </c>
      <c r="I373" s="26">
        <f>'1'!I373*$G373</f>
        <v>466.72674415243159</v>
      </c>
      <c r="J373" s="26">
        <f>'1'!J373*$G373</f>
        <v>0</v>
      </c>
      <c r="K373" s="26">
        <f>'1'!K373*$G373</f>
        <v>3160.5963772884879</v>
      </c>
      <c r="L373" s="26">
        <f>'1'!L373*$G373</f>
        <v>3161.2958137258038</v>
      </c>
      <c r="M373" s="26">
        <f>'1'!M373*$G373</f>
        <v>0</v>
      </c>
      <c r="N373" s="26">
        <f>'1'!N373*$G373</f>
        <v>3283.5272337384968</v>
      </c>
      <c r="O373" s="26">
        <f>'1'!O373*$G373</f>
        <v>0</v>
      </c>
      <c r="P373" s="26">
        <f>'1'!P373*$G373</f>
        <v>0</v>
      </c>
      <c r="Q373" s="26">
        <f>'1'!Q373*$G373</f>
        <v>12720.153689478622</v>
      </c>
      <c r="R373" s="26">
        <f>'1'!R373*$G373</f>
        <v>574.70796385346819</v>
      </c>
      <c r="S373" s="26">
        <f>'1'!S373*$G373</f>
        <v>290.62564488819481</v>
      </c>
      <c r="T373" s="26">
        <f>'1'!T373*$G373</f>
        <v>231.12779019246045</v>
      </c>
      <c r="U373" s="26">
        <f>'1'!U373*$G373</f>
        <v>0</v>
      </c>
      <c r="V373" s="26">
        <f>'1'!V373*$G373</f>
        <v>0</v>
      </c>
      <c r="W373" s="26">
        <f>'1'!W373*$G373</f>
        <v>0</v>
      </c>
      <c r="X373" s="26">
        <f>'1'!X373*$G373</f>
        <v>0</v>
      </c>
      <c r="Y373" s="26">
        <f>'1'!Y373*$G373</f>
        <v>0</v>
      </c>
      <c r="Z373" s="26">
        <f>'1'!Z373*$G373</f>
        <v>0</v>
      </c>
      <c r="AA373" s="26">
        <f>'1'!AA373*$G373</f>
        <v>0</v>
      </c>
      <c r="AB373" s="26">
        <f>'1'!AB373*$G373</f>
        <v>0</v>
      </c>
      <c r="AC373" s="26">
        <f>'1'!AC373*$G373</f>
        <v>0</v>
      </c>
      <c r="AD373" s="26">
        <f>'1'!AD373*$G373</f>
        <v>0</v>
      </c>
      <c r="AE373" s="26">
        <f>'1'!AE373*$G373</f>
        <v>0</v>
      </c>
      <c r="AF373" s="26">
        <f t="shared" si="20"/>
        <v>25092.112232167779</v>
      </c>
      <c r="AG373" s="26">
        <f t="shared" si="21"/>
        <v>231.12779019246045</v>
      </c>
      <c r="AH373" s="8">
        <f t="shared" si="22"/>
        <v>468</v>
      </c>
    </row>
    <row r="374" spans="1:34" x14ac:dyDescent="0.25">
      <c r="A374" s="8">
        <f t="shared" si="23"/>
        <v>469</v>
      </c>
      <c r="B374" s="1">
        <f>'1'!B374</f>
        <v>5561458</v>
      </c>
      <c r="C374" t="str">
        <f>'1'!C374</f>
        <v>Carquinez: Em Replace CCPD 145</v>
      </c>
      <c r="D374" s="1" t="str">
        <f>'1'!D374</f>
        <v>65</v>
      </c>
      <c r="E374" s="28" t="str">
        <f>'1'!E374</f>
        <v>OAI</v>
      </c>
      <c r="F374" s="1" t="str">
        <f>'1'!F374</f>
        <v>TOHI</v>
      </c>
      <c r="G374" s="27">
        <f>'7'!$R$35</f>
        <v>6.5367891337875572E-2</v>
      </c>
      <c r="H374" s="26">
        <f>'1'!H374*$G374</f>
        <v>252.85607727317029</v>
      </c>
      <c r="I374" s="26">
        <f>'1'!I374*$G374</f>
        <v>535.59181767688347</v>
      </c>
      <c r="J374" s="26">
        <f>'1'!J374*$G374</f>
        <v>9598.0197794533415</v>
      </c>
      <c r="K374" s="26">
        <f>'1'!K374*$G374</f>
        <v>1228.5176130148998</v>
      </c>
      <c r="L374" s="26">
        <f>'1'!L374*$G374</f>
        <v>328.78741985124657</v>
      </c>
      <c r="M374" s="26">
        <f>'1'!M374*$G374</f>
        <v>6981.6176343418001</v>
      </c>
      <c r="N374" s="26">
        <f>'1'!N374*$G374</f>
        <v>793.04325771110643</v>
      </c>
      <c r="O374" s="26">
        <f>'1'!O374*$G374</f>
        <v>84.409558084598729</v>
      </c>
      <c r="P374" s="26">
        <f>'1'!P374*$G374</f>
        <v>36.684460618815777</v>
      </c>
      <c r="Q374" s="26">
        <f>'1'!Q374*$G374</f>
        <v>0</v>
      </c>
      <c r="R374" s="26">
        <f>'1'!R374*$G374</f>
        <v>0</v>
      </c>
      <c r="S374" s="26">
        <f>'1'!S374*$G374</f>
        <v>0</v>
      </c>
      <c r="T374" s="26">
        <f>'1'!T374*$G374</f>
        <v>0</v>
      </c>
      <c r="U374" s="26">
        <f>'1'!U374*$G374</f>
        <v>0</v>
      </c>
      <c r="V374" s="26">
        <f>'1'!V374*$G374</f>
        <v>0</v>
      </c>
      <c r="W374" s="26">
        <f>'1'!W374*$G374</f>
        <v>0</v>
      </c>
      <c r="X374" s="26">
        <f>'1'!X374*$G374</f>
        <v>0</v>
      </c>
      <c r="Y374" s="26">
        <f>'1'!Y374*$G374</f>
        <v>0</v>
      </c>
      <c r="Z374" s="26">
        <f>'1'!Z374*$G374</f>
        <v>0</v>
      </c>
      <c r="AA374" s="26">
        <f>'1'!AA374*$G374</f>
        <v>0</v>
      </c>
      <c r="AB374" s="26">
        <f>'1'!AB374*$G374</f>
        <v>0</v>
      </c>
      <c r="AC374" s="26">
        <f>'1'!AC374*$G374</f>
        <v>0</v>
      </c>
      <c r="AD374" s="26">
        <f>'1'!AD374*$G374</f>
        <v>0</v>
      </c>
      <c r="AE374" s="26">
        <f>'1'!AE374*$G374</f>
        <v>0</v>
      </c>
      <c r="AF374" s="26">
        <f t="shared" si="20"/>
        <v>19839.527618025862</v>
      </c>
      <c r="AG374" s="26">
        <f t="shared" si="21"/>
        <v>0</v>
      </c>
      <c r="AH374" s="8">
        <f t="shared" si="22"/>
        <v>469</v>
      </c>
    </row>
    <row r="375" spans="1:34" x14ac:dyDescent="0.25">
      <c r="A375" s="8">
        <f t="shared" si="23"/>
        <v>470</v>
      </c>
      <c r="B375" s="1">
        <f>'1'!B375</f>
        <v>5561530</v>
      </c>
      <c r="C375" t="str">
        <f>'1'!C375</f>
        <v>Manteca: EM Repl CB194</v>
      </c>
      <c r="D375" s="1" t="str">
        <f>'1'!D375</f>
        <v>65</v>
      </c>
      <c r="E375" s="28" t="str">
        <f>'1'!E375</f>
        <v>OAI</v>
      </c>
      <c r="F375" s="1" t="str">
        <f>'1'!F375</f>
        <v>TOLO</v>
      </c>
      <c r="G375" s="27">
        <f>'7'!$R$35</f>
        <v>6.5367891337875572E-2</v>
      </c>
      <c r="H375" s="26">
        <f>'1'!H375*$G375</f>
        <v>714.23572791416359</v>
      </c>
      <c r="I375" s="26">
        <f>'1'!I375*$G375</f>
        <v>622.11929544082943</v>
      </c>
      <c r="J375" s="26">
        <f>'1'!J375*$G375</f>
        <v>914.08498210145069</v>
      </c>
      <c r="K375" s="26">
        <f>'1'!K375*$G375</f>
        <v>361.13798927436119</v>
      </c>
      <c r="L375" s="26">
        <f>'1'!L375*$G375</f>
        <v>349.22795947260022</v>
      </c>
      <c r="M375" s="26">
        <f>'1'!M375*$G375</f>
        <v>1014.2808859441463</v>
      </c>
      <c r="N375" s="26">
        <f>'1'!N375*$G375</f>
        <v>1019.5822219316481</v>
      </c>
      <c r="O375" s="26">
        <f>'1'!O375*$G375</f>
        <v>1014.2808859441463</v>
      </c>
      <c r="P375" s="26">
        <f>'1'!P375*$G375</f>
        <v>1014.2808859441463</v>
      </c>
      <c r="Q375" s="26">
        <f>'1'!Q375*$G375</f>
        <v>1870.9793962400759</v>
      </c>
      <c r="R375" s="26">
        <f>'1'!R375*$G375</f>
        <v>998.57951844478862</v>
      </c>
      <c r="S375" s="26">
        <f>'1'!S375*$G375</f>
        <v>365.90330855289233</v>
      </c>
      <c r="T375" s="26">
        <f>'1'!T375*$G375</f>
        <v>349.98622701211957</v>
      </c>
      <c r="U375" s="26">
        <f>'1'!U375*$G375</f>
        <v>245.08383499309687</v>
      </c>
      <c r="V375" s="26">
        <f>'1'!V375*$G375</f>
        <v>296.63949089127937</v>
      </c>
      <c r="W375" s="26">
        <f>'1'!W375*$G375</f>
        <v>10966.548878924836</v>
      </c>
      <c r="X375" s="26">
        <f>'1'!X375*$G375</f>
        <v>9992.0247444923862</v>
      </c>
      <c r="Y375" s="26">
        <f>'1'!Y375*$G375</f>
        <v>16456.262055684034</v>
      </c>
      <c r="Z375" s="26">
        <f>'1'!Z375*$G375</f>
        <v>10283.761643533326</v>
      </c>
      <c r="AA375" s="26">
        <f>'1'!AA375*$G375</f>
        <v>0</v>
      </c>
      <c r="AB375" s="26">
        <f>'1'!AB375*$G375</f>
        <v>0</v>
      </c>
      <c r="AC375" s="26">
        <f>'1'!AC375*$G375</f>
        <v>0</v>
      </c>
      <c r="AD375" s="26">
        <f>'1'!AD375*$G375</f>
        <v>0</v>
      </c>
      <c r="AE375" s="26">
        <f>'1'!AE375*$G375</f>
        <v>0</v>
      </c>
      <c r="AF375" s="26">
        <f t="shared" si="20"/>
        <v>10258.69305720525</v>
      </c>
      <c r="AG375" s="26">
        <f t="shared" si="21"/>
        <v>48590.306875531074</v>
      </c>
      <c r="AH375" s="8">
        <f t="shared" si="22"/>
        <v>470</v>
      </c>
    </row>
    <row r="376" spans="1:34" x14ac:dyDescent="0.25">
      <c r="A376" s="8">
        <f t="shared" si="23"/>
        <v>471</v>
      </c>
      <c r="B376" s="1">
        <f>'1'!B376</f>
        <v>5561562</v>
      </c>
      <c r="C376" t="str">
        <f>'1'!C376</f>
        <v>Moss Landing: Install DGA for Bk 9</v>
      </c>
      <c r="D376" s="1" t="str">
        <f>'1'!D376</f>
        <v>65</v>
      </c>
      <c r="E376" s="28" t="str">
        <f>'1'!E376</f>
        <v>OAI</v>
      </c>
      <c r="F376" s="1" t="str">
        <f>'1'!F376</f>
        <v>TOHI</v>
      </c>
      <c r="G376" s="27">
        <f>'7'!$R$35</f>
        <v>6.5367891337875572E-2</v>
      </c>
      <c r="H376" s="26">
        <f>'1'!H376*$G376</f>
        <v>31.115116276828772</v>
      </c>
      <c r="I376" s="26">
        <f>'1'!I376*$G376</f>
        <v>211.61547462810458</v>
      </c>
      <c r="J376" s="26">
        <f>'1'!J376*$G376</f>
        <v>0</v>
      </c>
      <c r="K376" s="26">
        <f>'1'!K376*$G376</f>
        <v>0</v>
      </c>
      <c r="L376" s="26">
        <f>'1'!L376*$G376</f>
        <v>8338.0798210723242</v>
      </c>
      <c r="M376" s="26">
        <f>'1'!M376*$G376</f>
        <v>68.917367837522207</v>
      </c>
      <c r="N376" s="26">
        <f>'1'!N376*$G376</f>
        <v>16.407340725806769</v>
      </c>
      <c r="O376" s="26">
        <f>'1'!O376*$G376</f>
        <v>0</v>
      </c>
      <c r="P376" s="26">
        <f>'1'!P376*$G376</f>
        <v>0</v>
      </c>
      <c r="Q376" s="26">
        <f>'1'!Q376*$G376</f>
        <v>0</v>
      </c>
      <c r="R376" s="26">
        <f>'1'!R376*$G376</f>
        <v>0</v>
      </c>
      <c r="S376" s="26">
        <f>'1'!S376*$G376</f>
        <v>0</v>
      </c>
      <c r="T376" s="26">
        <f>'1'!T376*$G376</f>
        <v>0</v>
      </c>
      <c r="U376" s="26">
        <f>'1'!U376*$G376</f>
        <v>0</v>
      </c>
      <c r="V376" s="26">
        <f>'1'!V376*$G376</f>
        <v>0</v>
      </c>
      <c r="W376" s="26">
        <f>'1'!W376*$G376</f>
        <v>0</v>
      </c>
      <c r="X376" s="26">
        <f>'1'!X376*$G376</f>
        <v>0</v>
      </c>
      <c r="Y376" s="26">
        <f>'1'!Y376*$G376</f>
        <v>0</v>
      </c>
      <c r="Z376" s="26">
        <f>'1'!Z376*$G376</f>
        <v>0</v>
      </c>
      <c r="AA376" s="26">
        <f>'1'!AA376*$G376</f>
        <v>0</v>
      </c>
      <c r="AB376" s="26">
        <f>'1'!AB376*$G376</f>
        <v>0</v>
      </c>
      <c r="AC376" s="26">
        <f>'1'!AC376*$G376</f>
        <v>0</v>
      </c>
      <c r="AD376" s="26">
        <f>'1'!AD376*$G376</f>
        <v>0</v>
      </c>
      <c r="AE376" s="26">
        <f>'1'!AE376*$G376</f>
        <v>0</v>
      </c>
      <c r="AF376" s="26">
        <f t="shared" si="20"/>
        <v>8666.1351205405881</v>
      </c>
      <c r="AG376" s="26">
        <f t="shared" si="21"/>
        <v>0</v>
      </c>
      <c r="AH376" s="8">
        <f t="shared" si="22"/>
        <v>471</v>
      </c>
    </row>
    <row r="377" spans="1:34" x14ac:dyDescent="0.25">
      <c r="A377" s="8">
        <f t="shared" si="23"/>
        <v>472</v>
      </c>
      <c r="B377" s="1">
        <f>'1'!B377</f>
        <v>5561563</v>
      </c>
      <c r="C377" t="str">
        <f>'1'!C377</f>
        <v>Evergreen: Repl CB 172</v>
      </c>
      <c r="D377" s="1" t="str">
        <f>'1'!D377</f>
        <v>65</v>
      </c>
      <c r="E377" s="28" t="str">
        <f>'1'!E377</f>
        <v>OAI</v>
      </c>
      <c r="F377" s="1" t="str">
        <f>'1'!F377</f>
        <v>TOHI</v>
      </c>
      <c r="G377" s="27">
        <f>'7'!$R$35</f>
        <v>6.5367891337875572E-2</v>
      </c>
      <c r="H377" s="26">
        <f>'1'!H377*$G377</f>
        <v>7313.4185139837227</v>
      </c>
      <c r="I377" s="26">
        <f>'1'!I377*$G377</f>
        <v>17798.683219355185</v>
      </c>
      <c r="J377" s="26">
        <f>'1'!J377*$G377</f>
        <v>2696.1182885980797</v>
      </c>
      <c r="K377" s="26">
        <f>'1'!K377*$G377</f>
        <v>2466.1540468714334</v>
      </c>
      <c r="L377" s="26">
        <f>'1'!L377*$G377</f>
        <v>0</v>
      </c>
      <c r="M377" s="26">
        <f>'1'!M377*$G377</f>
        <v>60.223438289584763</v>
      </c>
      <c r="N377" s="26">
        <f>'1'!N377*$G377</f>
        <v>5.4124614027760973</v>
      </c>
      <c r="O377" s="26">
        <f>'1'!O377*$G377</f>
        <v>0</v>
      </c>
      <c r="P377" s="26">
        <f>'1'!P377*$G377</f>
        <v>0</v>
      </c>
      <c r="Q377" s="26">
        <f>'1'!Q377*$G377</f>
        <v>0</v>
      </c>
      <c r="R377" s="26">
        <f>'1'!R377*$G377</f>
        <v>0</v>
      </c>
      <c r="S377" s="26">
        <f>'1'!S377*$G377</f>
        <v>0</v>
      </c>
      <c r="T377" s="26">
        <f>'1'!T377*$G377</f>
        <v>0</v>
      </c>
      <c r="U377" s="26">
        <f>'1'!U377*$G377</f>
        <v>0</v>
      </c>
      <c r="V377" s="26">
        <f>'1'!V377*$G377</f>
        <v>0</v>
      </c>
      <c r="W377" s="26">
        <f>'1'!W377*$G377</f>
        <v>0</v>
      </c>
      <c r="X377" s="26">
        <f>'1'!X377*$G377</f>
        <v>0</v>
      </c>
      <c r="Y377" s="26">
        <f>'1'!Y377*$G377</f>
        <v>0</v>
      </c>
      <c r="Z377" s="26">
        <f>'1'!Z377*$G377</f>
        <v>0</v>
      </c>
      <c r="AA377" s="26">
        <f>'1'!AA377*$G377</f>
        <v>0</v>
      </c>
      <c r="AB377" s="26">
        <f>'1'!AB377*$G377</f>
        <v>0</v>
      </c>
      <c r="AC377" s="26">
        <f>'1'!AC377*$G377</f>
        <v>0</v>
      </c>
      <c r="AD377" s="26">
        <f>'1'!AD377*$G377</f>
        <v>0</v>
      </c>
      <c r="AE377" s="26">
        <f>'1'!AE377*$G377</f>
        <v>0</v>
      </c>
      <c r="AF377" s="26">
        <f t="shared" si="20"/>
        <v>30340.009968500784</v>
      </c>
      <c r="AG377" s="26">
        <f t="shared" si="21"/>
        <v>0</v>
      </c>
      <c r="AH377" s="8">
        <f t="shared" si="22"/>
        <v>472</v>
      </c>
    </row>
    <row r="378" spans="1:34" x14ac:dyDescent="0.25">
      <c r="A378" s="8">
        <f t="shared" si="23"/>
        <v>473</v>
      </c>
      <c r="B378" s="1">
        <f>'1'!B378</f>
        <v>5561612</v>
      </c>
      <c r="C378" t="str">
        <f>'1'!C378</f>
        <v>Monta Vista: Repl Bk 4 Bushings</v>
      </c>
      <c r="D378" s="1" t="str">
        <f>'1'!D378</f>
        <v>65</v>
      </c>
      <c r="E378" s="28" t="str">
        <f>'1'!E378</f>
        <v>OAI</v>
      </c>
      <c r="F378" s="1" t="str">
        <f>'1'!F378</f>
        <v>TOHI</v>
      </c>
      <c r="G378" s="27">
        <f>'7'!$R$35</f>
        <v>6.5367891337875572E-2</v>
      </c>
      <c r="H378" s="26">
        <f>'1'!H378*$G378</f>
        <v>79.010170260090206</v>
      </c>
      <c r="I378" s="26">
        <f>'1'!I378*$G378</f>
        <v>60.903264359498664</v>
      </c>
      <c r="J378" s="26">
        <f>'1'!J378*$G378</f>
        <v>647.2728600276439</v>
      </c>
      <c r="K378" s="26">
        <f>'1'!K378*$G378</f>
        <v>37236.799690253421</v>
      </c>
      <c r="L378" s="26">
        <f>'1'!L378*$G378</f>
        <v>0</v>
      </c>
      <c r="M378" s="26">
        <f>'1'!M378*$G378</f>
        <v>0</v>
      </c>
      <c r="N378" s="26">
        <f>'1'!N378*$G378</f>
        <v>0</v>
      </c>
      <c r="O378" s="26">
        <f>'1'!O378*$G378</f>
        <v>14.439767196536714</v>
      </c>
      <c r="P378" s="26">
        <f>'1'!P378*$G378</f>
        <v>51.35955222416883</v>
      </c>
      <c r="Q378" s="26">
        <f>'1'!Q378*$G378</f>
        <v>0</v>
      </c>
      <c r="R378" s="26">
        <f>'1'!R378*$G378</f>
        <v>0</v>
      </c>
      <c r="S378" s="26">
        <f>'1'!S378*$G378</f>
        <v>0</v>
      </c>
      <c r="T378" s="26">
        <f>'1'!T378*$G378</f>
        <v>0</v>
      </c>
      <c r="U378" s="26">
        <f>'1'!U378*$G378</f>
        <v>0</v>
      </c>
      <c r="V378" s="26">
        <f>'1'!V378*$G378</f>
        <v>0</v>
      </c>
      <c r="W378" s="26">
        <f>'1'!W378*$G378</f>
        <v>0</v>
      </c>
      <c r="X378" s="26">
        <f>'1'!X378*$G378</f>
        <v>0</v>
      </c>
      <c r="Y378" s="26">
        <f>'1'!Y378*$G378</f>
        <v>0</v>
      </c>
      <c r="Z378" s="26">
        <f>'1'!Z378*$G378</f>
        <v>0</v>
      </c>
      <c r="AA378" s="26">
        <f>'1'!AA378*$G378</f>
        <v>0</v>
      </c>
      <c r="AB378" s="26">
        <f>'1'!AB378*$G378</f>
        <v>0</v>
      </c>
      <c r="AC378" s="26">
        <f>'1'!AC378*$G378</f>
        <v>0</v>
      </c>
      <c r="AD378" s="26">
        <f>'1'!AD378*$G378</f>
        <v>0</v>
      </c>
      <c r="AE378" s="26">
        <f>'1'!AE378*$G378</f>
        <v>0</v>
      </c>
      <c r="AF378" s="26">
        <f t="shared" si="20"/>
        <v>38089.785304321354</v>
      </c>
      <c r="AG378" s="26">
        <f t="shared" si="21"/>
        <v>0</v>
      </c>
      <c r="AH378" s="8">
        <f t="shared" si="22"/>
        <v>473</v>
      </c>
    </row>
    <row r="379" spans="1:34" x14ac:dyDescent="0.25">
      <c r="A379" s="8">
        <f t="shared" si="23"/>
        <v>474</v>
      </c>
      <c r="B379" s="1">
        <f>'1'!B379</f>
        <v>5561682</v>
      </c>
      <c r="C379" t="str">
        <f>'1'!C379</f>
        <v>Lockeford: EM Repl SW 191</v>
      </c>
      <c r="D379" s="1" t="str">
        <f>'1'!D379</f>
        <v>65</v>
      </c>
      <c r="E379" s="28" t="str">
        <f>'1'!E379</f>
        <v>OAI</v>
      </c>
      <c r="F379" s="1" t="str">
        <f>'1'!F379</f>
        <v>TOLO</v>
      </c>
      <c r="G379" s="27">
        <f>'7'!$R$35</f>
        <v>6.5367891337875572E-2</v>
      </c>
      <c r="H379" s="26">
        <f>'1'!H379*$G379</f>
        <v>207.52998141948734</v>
      </c>
      <c r="I379" s="26">
        <f>'1'!I379*$G379</f>
        <v>279.93799465445215</v>
      </c>
      <c r="J379" s="26">
        <f>'1'!J379*$G379</f>
        <v>8720.5669636576349</v>
      </c>
      <c r="K379" s="26">
        <f>'1'!K379*$G379</f>
        <v>2969.9443854124402</v>
      </c>
      <c r="L379" s="26">
        <f>'1'!L379*$G379</f>
        <v>121.66271935805402</v>
      </c>
      <c r="M379" s="26">
        <f>'1'!M379*$G379</f>
        <v>121.66271935805402</v>
      </c>
      <c r="N379" s="26">
        <f>'1'!N379*$G379</f>
        <v>121.66271935805402</v>
      </c>
      <c r="O379" s="26">
        <f>'1'!O379*$G379</f>
        <v>0</v>
      </c>
      <c r="P379" s="26">
        <f>'1'!P379*$G379</f>
        <v>0</v>
      </c>
      <c r="Q379" s="26">
        <f>'1'!Q379*$G379</f>
        <v>0</v>
      </c>
      <c r="R379" s="26">
        <f>'1'!R379*$G379</f>
        <v>0</v>
      </c>
      <c r="S379" s="26">
        <f>'1'!S379*$G379</f>
        <v>0</v>
      </c>
      <c r="T379" s="26">
        <f>'1'!T379*$G379</f>
        <v>0</v>
      </c>
      <c r="U379" s="26">
        <f>'1'!U379*$G379</f>
        <v>0</v>
      </c>
      <c r="V379" s="26">
        <f>'1'!V379*$G379</f>
        <v>0</v>
      </c>
      <c r="W379" s="26">
        <f>'1'!W379*$G379</f>
        <v>0</v>
      </c>
      <c r="X379" s="26">
        <f>'1'!X379*$G379</f>
        <v>0</v>
      </c>
      <c r="Y379" s="26">
        <f>'1'!Y379*$G379</f>
        <v>0</v>
      </c>
      <c r="Z379" s="26">
        <f>'1'!Z379*$G379</f>
        <v>0</v>
      </c>
      <c r="AA379" s="26">
        <f>'1'!AA379*$G379</f>
        <v>0</v>
      </c>
      <c r="AB379" s="26">
        <f>'1'!AB379*$G379</f>
        <v>0</v>
      </c>
      <c r="AC379" s="26">
        <f>'1'!AC379*$G379</f>
        <v>0</v>
      </c>
      <c r="AD379" s="26">
        <f>'1'!AD379*$G379</f>
        <v>0</v>
      </c>
      <c r="AE379" s="26">
        <f>'1'!AE379*$G379</f>
        <v>0</v>
      </c>
      <c r="AF379" s="26">
        <f t="shared" si="20"/>
        <v>12542.967483218175</v>
      </c>
      <c r="AG379" s="26">
        <f t="shared" si="21"/>
        <v>0</v>
      </c>
      <c r="AH379" s="8">
        <f t="shared" si="22"/>
        <v>474</v>
      </c>
    </row>
    <row r="380" spans="1:34" x14ac:dyDescent="0.25">
      <c r="A380" s="8">
        <f t="shared" si="23"/>
        <v>475</v>
      </c>
      <c r="B380" s="1">
        <f>'1'!B380</f>
        <v>5561700</v>
      </c>
      <c r="C380" t="str">
        <f>'1'!C380</f>
        <v>Metcalf: Repl Bk 13 Bushings</v>
      </c>
      <c r="D380" s="1" t="str">
        <f>'1'!D380</f>
        <v>65</v>
      </c>
      <c r="E380" s="28" t="str">
        <f>'1'!E380</f>
        <v>OAI</v>
      </c>
      <c r="F380" s="1" t="str">
        <f>'1'!F380</f>
        <v>TOHI</v>
      </c>
      <c r="G380" s="27">
        <f>'7'!$R$35</f>
        <v>6.5367891337875572E-2</v>
      </c>
      <c r="H380" s="26">
        <f>'1'!H380*$G380</f>
        <v>0</v>
      </c>
      <c r="I380" s="26">
        <f>'1'!I380*$G380</f>
        <v>0</v>
      </c>
      <c r="J380" s="26">
        <f>'1'!J380*$G380</f>
        <v>0</v>
      </c>
      <c r="K380" s="26">
        <f>'1'!K380*$G380</f>
        <v>0</v>
      </c>
      <c r="L380" s="26">
        <f>'1'!L380*$G380</f>
        <v>0</v>
      </c>
      <c r="M380" s="26">
        <f>'1'!M380*$G380</f>
        <v>11071.327071950316</v>
      </c>
      <c r="N380" s="26">
        <f>'1'!N380*$G380</f>
        <v>0</v>
      </c>
      <c r="O380" s="26">
        <f>'1'!O380*$G380</f>
        <v>37.246624484321501</v>
      </c>
      <c r="P380" s="26">
        <f>'1'!P380*$G380</f>
        <v>28.389275208039361</v>
      </c>
      <c r="Q380" s="26">
        <f>'1'!Q380*$G380</f>
        <v>0</v>
      </c>
      <c r="R380" s="26">
        <f>'1'!R380*$G380</f>
        <v>0</v>
      </c>
      <c r="S380" s="26">
        <f>'1'!S380*$G380</f>
        <v>0</v>
      </c>
      <c r="T380" s="26">
        <f>'1'!T380*$G380</f>
        <v>0</v>
      </c>
      <c r="U380" s="26">
        <f>'1'!U380*$G380</f>
        <v>0</v>
      </c>
      <c r="V380" s="26">
        <f>'1'!V380*$G380</f>
        <v>0</v>
      </c>
      <c r="W380" s="26">
        <f>'1'!W380*$G380</f>
        <v>0</v>
      </c>
      <c r="X380" s="26">
        <f>'1'!X380*$G380</f>
        <v>0</v>
      </c>
      <c r="Y380" s="26">
        <f>'1'!Y380*$G380</f>
        <v>0</v>
      </c>
      <c r="Z380" s="26">
        <f>'1'!Z380*$G380</f>
        <v>0</v>
      </c>
      <c r="AA380" s="26">
        <f>'1'!AA380*$G380</f>
        <v>0</v>
      </c>
      <c r="AB380" s="26">
        <f>'1'!AB380*$G380</f>
        <v>0</v>
      </c>
      <c r="AC380" s="26">
        <f>'1'!AC380*$G380</f>
        <v>0</v>
      </c>
      <c r="AD380" s="26">
        <f>'1'!AD380*$G380</f>
        <v>0</v>
      </c>
      <c r="AE380" s="26">
        <f>'1'!AE380*$G380</f>
        <v>0</v>
      </c>
      <c r="AF380" s="26">
        <f t="shared" si="20"/>
        <v>11136.962971642677</v>
      </c>
      <c r="AG380" s="26">
        <f t="shared" si="21"/>
        <v>0</v>
      </c>
      <c r="AH380" s="8">
        <f t="shared" si="22"/>
        <v>475</v>
      </c>
    </row>
    <row r="381" spans="1:34" x14ac:dyDescent="0.25">
      <c r="A381" s="8">
        <f t="shared" si="23"/>
        <v>476</v>
      </c>
      <c r="B381" s="1">
        <f>'1'!B381</f>
        <v>5561759</v>
      </c>
      <c r="C381" t="str">
        <f>'1'!C381</f>
        <v>Eagle Rock Sub: EM REPL 115kV PT</v>
      </c>
      <c r="D381" s="1" t="str">
        <f>'1'!D381</f>
        <v>65</v>
      </c>
      <c r="E381" s="28" t="str">
        <f>'1'!E381</f>
        <v>OAI</v>
      </c>
      <c r="F381" s="1" t="str">
        <f>'1'!F381</f>
        <v>TOLO</v>
      </c>
      <c r="G381" s="27">
        <f>'7'!$R$35</f>
        <v>6.5367891337875572E-2</v>
      </c>
      <c r="H381" s="26">
        <f>'1'!H381*$G381</f>
        <v>8.8508124871483531</v>
      </c>
      <c r="I381" s="26">
        <f>'1'!I381*$G381</f>
        <v>390.5992979003417</v>
      </c>
      <c r="J381" s="26">
        <f>'1'!J381*$G381</f>
        <v>10055.5427245054</v>
      </c>
      <c r="K381" s="26">
        <f>'1'!K381*$G381</f>
        <v>0</v>
      </c>
      <c r="L381" s="26">
        <f>'1'!L381*$G381</f>
        <v>0</v>
      </c>
      <c r="M381" s="26">
        <f>'1'!M381*$G381</f>
        <v>0</v>
      </c>
      <c r="N381" s="26">
        <f>'1'!N381*$G381</f>
        <v>0</v>
      </c>
      <c r="O381" s="26">
        <f>'1'!O381*$G381</f>
        <v>0</v>
      </c>
      <c r="P381" s="26">
        <f>'1'!P381*$G381</f>
        <v>5863.3495068573611</v>
      </c>
      <c r="Q381" s="26">
        <f>'1'!Q381*$G381</f>
        <v>11558.781974445988</v>
      </c>
      <c r="R381" s="26">
        <f>'1'!R381*$G381</f>
        <v>36.102686385908683</v>
      </c>
      <c r="S381" s="26">
        <f>'1'!S381*$G381</f>
        <v>29.539750095585973</v>
      </c>
      <c r="T381" s="26">
        <f>'1'!T381*$G381</f>
        <v>0</v>
      </c>
      <c r="U381" s="26">
        <f>'1'!U381*$G381</f>
        <v>0</v>
      </c>
      <c r="V381" s="26">
        <f>'1'!V381*$G381</f>
        <v>0</v>
      </c>
      <c r="W381" s="26">
        <f>'1'!W381*$G381</f>
        <v>0</v>
      </c>
      <c r="X381" s="26">
        <f>'1'!X381*$G381</f>
        <v>0</v>
      </c>
      <c r="Y381" s="26">
        <f>'1'!Y381*$G381</f>
        <v>0</v>
      </c>
      <c r="Z381" s="26">
        <f>'1'!Z381*$G381</f>
        <v>0</v>
      </c>
      <c r="AA381" s="26">
        <f>'1'!AA381*$G381</f>
        <v>0</v>
      </c>
      <c r="AB381" s="26">
        <f>'1'!AB381*$G381</f>
        <v>0</v>
      </c>
      <c r="AC381" s="26">
        <f>'1'!AC381*$G381</f>
        <v>0</v>
      </c>
      <c r="AD381" s="26">
        <f>'1'!AD381*$G381</f>
        <v>0</v>
      </c>
      <c r="AE381" s="26">
        <f>'1'!AE381*$G381</f>
        <v>0</v>
      </c>
      <c r="AF381" s="26">
        <f t="shared" si="20"/>
        <v>27942.766752677733</v>
      </c>
      <c r="AG381" s="26">
        <f t="shared" si="21"/>
        <v>0</v>
      </c>
      <c r="AH381" s="8">
        <f t="shared" si="22"/>
        <v>476</v>
      </c>
    </row>
    <row r="382" spans="1:34" x14ac:dyDescent="0.25">
      <c r="A382" s="8">
        <f t="shared" si="23"/>
        <v>477</v>
      </c>
      <c r="B382" s="1">
        <f>'1'!B382</f>
        <v>5561940</v>
      </c>
      <c r="C382" t="str">
        <f>'1'!C382</f>
        <v>Tesla: EM Repl BK 6 Bushing</v>
      </c>
      <c r="D382" s="1" t="str">
        <f>'1'!D382</f>
        <v>65</v>
      </c>
      <c r="E382" s="28" t="str">
        <f>'1'!E382</f>
        <v>OAI</v>
      </c>
      <c r="F382" s="1" t="str">
        <f>'1'!F382</f>
        <v>TOHI</v>
      </c>
      <c r="G382" s="27">
        <f>'7'!$R$35</f>
        <v>6.5367891337875572E-2</v>
      </c>
      <c r="H382" s="26">
        <f>'1'!H382*$G382</f>
        <v>27.61793409025243</v>
      </c>
      <c r="I382" s="26">
        <f>'1'!I382*$G382</f>
        <v>43.332375167877721</v>
      </c>
      <c r="J382" s="26">
        <f>'1'!J382*$G382</f>
        <v>0</v>
      </c>
      <c r="K382" s="26">
        <f>'1'!K382*$G382</f>
        <v>0</v>
      </c>
      <c r="L382" s="26">
        <f>'1'!L382*$G382</f>
        <v>0</v>
      </c>
      <c r="M382" s="26">
        <f>'1'!M382*$G382</f>
        <v>0</v>
      </c>
      <c r="N382" s="26">
        <f>'1'!N382*$G382</f>
        <v>0</v>
      </c>
      <c r="O382" s="26">
        <f>'1'!O382*$G382</f>
        <v>0</v>
      </c>
      <c r="P382" s="26">
        <f>'1'!P382*$G382</f>
        <v>0</v>
      </c>
      <c r="Q382" s="26">
        <f>'1'!Q382*$G382</f>
        <v>0</v>
      </c>
      <c r="R382" s="26">
        <f>'1'!R382*$G382</f>
        <v>0</v>
      </c>
      <c r="S382" s="26">
        <f>'1'!S382*$G382</f>
        <v>0</v>
      </c>
      <c r="T382" s="26">
        <f>'1'!T382*$G382</f>
        <v>121.66271935805402</v>
      </c>
      <c r="U382" s="26">
        <f>'1'!U382*$G382</f>
        <v>121.66271935805402</v>
      </c>
      <c r="V382" s="26">
        <f>'1'!V382*$G382</f>
        <v>168470.22158597069</v>
      </c>
      <c r="W382" s="26">
        <f>'1'!W382*$G382</f>
        <v>121.66271935805402</v>
      </c>
      <c r="X382" s="26">
        <f>'1'!X382*$G382</f>
        <v>121.66271935805402</v>
      </c>
      <c r="Y382" s="26">
        <f>'1'!Y382*$G382</f>
        <v>121.66271935805402</v>
      </c>
      <c r="Z382" s="26">
        <f>'1'!Z382*$G382</f>
        <v>0</v>
      </c>
      <c r="AA382" s="26">
        <f>'1'!AA382*$G382</f>
        <v>0</v>
      </c>
      <c r="AB382" s="26">
        <f>'1'!AB382*$G382</f>
        <v>0</v>
      </c>
      <c r="AC382" s="26">
        <f>'1'!AC382*$G382</f>
        <v>0</v>
      </c>
      <c r="AD382" s="26">
        <f>'1'!AD382*$G382</f>
        <v>0</v>
      </c>
      <c r="AE382" s="26">
        <f>'1'!AE382*$G382</f>
        <v>0</v>
      </c>
      <c r="AF382" s="26">
        <f t="shared" si="20"/>
        <v>70.950309258130147</v>
      </c>
      <c r="AG382" s="26">
        <f t="shared" si="21"/>
        <v>169078.53518276094</v>
      </c>
      <c r="AH382" s="8">
        <f t="shared" si="22"/>
        <v>477</v>
      </c>
    </row>
    <row r="383" spans="1:34" x14ac:dyDescent="0.25">
      <c r="A383" s="8">
        <f t="shared" si="23"/>
        <v>478</v>
      </c>
      <c r="B383" s="1">
        <f>'1'!B383</f>
        <v>5561941</v>
      </c>
      <c r="C383" t="str">
        <f>'1'!C383</f>
        <v>Tesla: EM Repl BK 4 Bushing</v>
      </c>
      <c r="D383" s="1" t="str">
        <f>'1'!D383</f>
        <v>65</v>
      </c>
      <c r="E383" s="28" t="str">
        <f>'1'!E383</f>
        <v>OAI</v>
      </c>
      <c r="F383" s="1" t="str">
        <f>'1'!F383</f>
        <v>TOHI</v>
      </c>
      <c r="G383" s="27">
        <f>'7'!$R$35</f>
        <v>6.5367891337875572E-2</v>
      </c>
      <c r="H383" s="26">
        <f>'1'!H383*$G383</f>
        <v>27.61793409025243</v>
      </c>
      <c r="I383" s="26">
        <f>'1'!I383*$G383</f>
        <v>43.332375167877721</v>
      </c>
      <c r="J383" s="26">
        <f>'1'!J383*$G383</f>
        <v>0</v>
      </c>
      <c r="K383" s="26">
        <f>'1'!K383*$G383</f>
        <v>0</v>
      </c>
      <c r="L383" s="26">
        <f>'1'!L383*$G383</f>
        <v>0</v>
      </c>
      <c r="M383" s="26">
        <f>'1'!M383*$G383</f>
        <v>0</v>
      </c>
      <c r="N383" s="26">
        <f>'1'!N383*$G383</f>
        <v>0</v>
      </c>
      <c r="O383" s="26">
        <f>'1'!O383*$G383</f>
        <v>0</v>
      </c>
      <c r="P383" s="26">
        <f>'1'!P383*$G383</f>
        <v>0</v>
      </c>
      <c r="Q383" s="26">
        <f>'1'!Q383*$G383</f>
        <v>0</v>
      </c>
      <c r="R383" s="26">
        <f>'1'!R383*$G383</f>
        <v>0</v>
      </c>
      <c r="S383" s="26">
        <f>'1'!S383*$G383</f>
        <v>0</v>
      </c>
      <c r="T383" s="26">
        <f>'1'!T383*$G383</f>
        <v>121.66271935805402</v>
      </c>
      <c r="U383" s="26">
        <f>'1'!U383*$G383</f>
        <v>121.66271935805402</v>
      </c>
      <c r="V383" s="26">
        <f>'1'!V383*$G383</f>
        <v>157978.67502624166</v>
      </c>
      <c r="W383" s="26">
        <f>'1'!W383*$G383</f>
        <v>121.66271935805402</v>
      </c>
      <c r="X383" s="26">
        <f>'1'!X383*$G383</f>
        <v>121.66271935805402</v>
      </c>
      <c r="Y383" s="26">
        <f>'1'!Y383*$G383</f>
        <v>121.66271935805402</v>
      </c>
      <c r="Z383" s="26">
        <f>'1'!Z383*$G383</f>
        <v>0</v>
      </c>
      <c r="AA383" s="26">
        <f>'1'!AA383*$G383</f>
        <v>0</v>
      </c>
      <c r="AB383" s="26">
        <f>'1'!AB383*$G383</f>
        <v>0</v>
      </c>
      <c r="AC383" s="26">
        <f>'1'!AC383*$G383</f>
        <v>0</v>
      </c>
      <c r="AD383" s="26">
        <f>'1'!AD383*$G383</f>
        <v>0</v>
      </c>
      <c r="AE383" s="26">
        <f>'1'!AE383*$G383</f>
        <v>0</v>
      </c>
      <c r="AF383" s="26">
        <f t="shared" si="20"/>
        <v>70.950309258130147</v>
      </c>
      <c r="AG383" s="26">
        <f t="shared" si="21"/>
        <v>158586.98862303191</v>
      </c>
      <c r="AH383" s="8">
        <f t="shared" si="22"/>
        <v>478</v>
      </c>
    </row>
    <row r="384" spans="1:34" x14ac:dyDescent="0.25">
      <c r="A384" s="8">
        <f t="shared" si="23"/>
        <v>479</v>
      </c>
      <c r="B384" s="1">
        <f>'1'!B384</f>
        <v>5562261</v>
      </c>
      <c r="C384" t="str">
        <f>'1'!C384</f>
        <v>Moraga: Repl Reg 3</v>
      </c>
      <c r="D384" s="1" t="str">
        <f>'1'!D384</f>
        <v>65</v>
      </c>
      <c r="E384" s="28" t="str">
        <f>'1'!E384</f>
        <v>OAI</v>
      </c>
      <c r="F384" s="1" t="str">
        <f>'1'!F384</f>
        <v>TOHI</v>
      </c>
      <c r="G384" s="27">
        <f>'7'!$R$35</f>
        <v>6.5367891337875572E-2</v>
      </c>
      <c r="H384" s="26">
        <f>'1'!H384*$G384</f>
        <v>33.468360364992293</v>
      </c>
      <c r="I384" s="26">
        <f>'1'!I384*$G384</f>
        <v>0</v>
      </c>
      <c r="J384" s="26">
        <f>'1'!J384*$G384</f>
        <v>40.554239786018002</v>
      </c>
      <c r="K384" s="26">
        <f>'1'!K384*$G384</f>
        <v>40.554239786018002</v>
      </c>
      <c r="L384" s="26">
        <f>'1'!L384*$G384</f>
        <v>40.554239786018002</v>
      </c>
      <c r="M384" s="26">
        <f>'1'!M384*$G384</f>
        <v>40.554239786018002</v>
      </c>
      <c r="N384" s="26">
        <f>'1'!N384*$G384</f>
        <v>40.554239786018002</v>
      </c>
      <c r="O384" s="26">
        <f>'1'!O384*$G384</f>
        <v>1003.4102056146576</v>
      </c>
      <c r="P384" s="26">
        <f>'1'!P384*$G384</f>
        <v>74.623984751318744</v>
      </c>
      <c r="Q384" s="26">
        <f>'1'!Q384*$G384</f>
        <v>78.27151308797221</v>
      </c>
      <c r="R384" s="26">
        <f>'1'!R384*$G384</f>
        <v>896.5729240120337</v>
      </c>
      <c r="S384" s="26">
        <f>'1'!S384*$G384</f>
        <v>78.27151308797221</v>
      </c>
      <c r="T384" s="26">
        <f>'1'!T384*$G384</f>
        <v>67.322391288878052</v>
      </c>
      <c r="U384" s="26">
        <f>'1'!U384*$G384</f>
        <v>53.124485290291474</v>
      </c>
      <c r="V384" s="26">
        <f>'1'!V384*$G384</f>
        <v>0</v>
      </c>
      <c r="W384" s="26">
        <f>'1'!W384*$G384</f>
        <v>0</v>
      </c>
      <c r="X384" s="26">
        <f>'1'!X384*$G384</f>
        <v>0</v>
      </c>
      <c r="Y384" s="26">
        <f>'1'!Y384*$G384</f>
        <v>8339.8774380841151</v>
      </c>
      <c r="Z384" s="26">
        <f>'1'!Z384*$G384</f>
        <v>8877.9205516861675</v>
      </c>
      <c r="AA384" s="26">
        <f>'1'!AA384*$G384</f>
        <v>0</v>
      </c>
      <c r="AB384" s="26">
        <f>'1'!AB384*$G384</f>
        <v>7.7134111778693173</v>
      </c>
      <c r="AC384" s="26">
        <f>'1'!AC384*$G384</f>
        <v>57.765605575280645</v>
      </c>
      <c r="AD384" s="26">
        <f>'1'!AD384*$G384</f>
        <v>0</v>
      </c>
      <c r="AE384" s="26">
        <f>'1'!AE384*$G384</f>
        <v>0</v>
      </c>
      <c r="AF384" s="26">
        <f t="shared" si="20"/>
        <v>2367.3896998490368</v>
      </c>
      <c r="AG384" s="26">
        <f t="shared" si="21"/>
        <v>17403.723883102601</v>
      </c>
      <c r="AH384" s="8">
        <f t="shared" si="22"/>
        <v>479</v>
      </c>
    </row>
    <row r="385" spans="1:34" x14ac:dyDescent="0.25">
      <c r="A385" s="8">
        <f t="shared" si="23"/>
        <v>480</v>
      </c>
      <c r="B385" s="1">
        <f>'1'!B385</f>
        <v>5562299</v>
      </c>
      <c r="C385" t="str">
        <f>'1'!C385</f>
        <v>Tesla: EM Repl Fire Pump</v>
      </c>
      <c r="D385" s="1" t="str">
        <f>'1'!D385</f>
        <v>65</v>
      </c>
      <c r="E385" s="28" t="str">
        <f>'1'!E385</f>
        <v>OAI</v>
      </c>
      <c r="F385" s="1" t="str">
        <f>'1'!F385</f>
        <v>TOO</v>
      </c>
      <c r="G385" s="27">
        <f>'7'!$R$35</f>
        <v>6.5367891337875572E-2</v>
      </c>
      <c r="H385" s="26">
        <f>'1'!H385*$G385</f>
        <v>559.26153113032831</v>
      </c>
      <c r="I385" s="26">
        <f>'1'!I385*$G385</f>
        <v>693.02384717502309</v>
      </c>
      <c r="J385" s="26">
        <f>'1'!J385*$G385</f>
        <v>974.72677489559783</v>
      </c>
      <c r="K385" s="26">
        <f>'1'!K385*$G385</f>
        <v>936.84608186529886</v>
      </c>
      <c r="L385" s="26">
        <f>'1'!L385*$G385</f>
        <v>3086.9790580637723</v>
      </c>
      <c r="M385" s="26">
        <f>'1'!M385*$G385</f>
        <v>239.79557258386276</v>
      </c>
      <c r="N385" s="26">
        <f>'1'!N385*$G385</f>
        <v>3285.1483574436761</v>
      </c>
      <c r="O385" s="26">
        <f>'1'!O385*$G385</f>
        <v>121.66271935805402</v>
      </c>
      <c r="P385" s="26">
        <f>'1'!P385*$G385</f>
        <v>121.66271935805402</v>
      </c>
      <c r="Q385" s="26">
        <f>'1'!Q385*$G385</f>
        <v>15799.197085533975</v>
      </c>
      <c r="R385" s="26">
        <f>'1'!R385*$G385</f>
        <v>2350.5247838838645</v>
      </c>
      <c r="S385" s="26">
        <f>'1'!S385*$G385</f>
        <v>0</v>
      </c>
      <c r="T385" s="26">
        <f>'1'!T385*$G385</f>
        <v>0</v>
      </c>
      <c r="U385" s="26">
        <f>'1'!U385*$G385</f>
        <v>0</v>
      </c>
      <c r="V385" s="26">
        <f>'1'!V385*$G385</f>
        <v>0</v>
      </c>
      <c r="W385" s="26">
        <f>'1'!W385*$G385</f>
        <v>0</v>
      </c>
      <c r="X385" s="26">
        <f>'1'!X385*$G385</f>
        <v>0</v>
      </c>
      <c r="Y385" s="26">
        <f>'1'!Y385*$G385</f>
        <v>0</v>
      </c>
      <c r="Z385" s="26">
        <f>'1'!Z385*$G385</f>
        <v>0</v>
      </c>
      <c r="AA385" s="26">
        <f>'1'!AA385*$G385</f>
        <v>0</v>
      </c>
      <c r="AB385" s="26">
        <f>'1'!AB385*$G385</f>
        <v>0</v>
      </c>
      <c r="AC385" s="26">
        <f>'1'!AC385*$G385</f>
        <v>0</v>
      </c>
      <c r="AD385" s="26">
        <f>'1'!AD385*$G385</f>
        <v>0</v>
      </c>
      <c r="AE385" s="26">
        <f>'1'!AE385*$G385</f>
        <v>0</v>
      </c>
      <c r="AF385" s="26">
        <f t="shared" si="20"/>
        <v>28168.828531291507</v>
      </c>
      <c r="AG385" s="26">
        <f t="shared" si="21"/>
        <v>0</v>
      </c>
      <c r="AH385" s="8">
        <f t="shared" si="22"/>
        <v>480</v>
      </c>
    </row>
    <row r="386" spans="1:34" x14ac:dyDescent="0.25">
      <c r="A386" s="8">
        <f t="shared" si="23"/>
        <v>481</v>
      </c>
      <c r="B386" s="1">
        <f>'1'!B386</f>
        <v>5562302</v>
      </c>
      <c r="C386" t="str">
        <f>'1'!C386</f>
        <v>Moss Landing: Repl B-Ph CCVT Metcalf #1</v>
      </c>
      <c r="D386" s="1" t="str">
        <f>'1'!D386</f>
        <v>65</v>
      </c>
      <c r="E386" s="28" t="str">
        <f>'1'!E386</f>
        <v>OAI</v>
      </c>
      <c r="F386" s="1" t="str">
        <f>'1'!F386</f>
        <v>TOHI</v>
      </c>
      <c r="G386" s="27">
        <f>'7'!$R$35</f>
        <v>6.5367891337875572E-2</v>
      </c>
      <c r="H386" s="26">
        <f>'1'!H386*$G386</f>
        <v>0</v>
      </c>
      <c r="I386" s="26">
        <f>'1'!I386*$G386</f>
        <v>991.24524103667898</v>
      </c>
      <c r="J386" s="26">
        <f>'1'!J386*$G386</f>
        <v>0</v>
      </c>
      <c r="K386" s="26">
        <f>'1'!K386*$G386</f>
        <v>319.28292845071945</v>
      </c>
      <c r="L386" s="26">
        <f>'1'!L386*$G386</f>
        <v>290.22690075103372</v>
      </c>
      <c r="M386" s="26">
        <f>'1'!M386*$G386</f>
        <v>1831.4971898719991</v>
      </c>
      <c r="N386" s="26">
        <f>'1'!N386*$G386</f>
        <v>1475.6474630068722</v>
      </c>
      <c r="O386" s="26">
        <f>'1'!O386*$G386</f>
        <v>990.50658386456087</v>
      </c>
      <c r="P386" s="26">
        <f>'1'!P386*$G386</f>
        <v>9595.110908288807</v>
      </c>
      <c r="Q386" s="26">
        <f>'1'!Q386*$G386</f>
        <v>0</v>
      </c>
      <c r="R386" s="26">
        <f>'1'!R386*$G386</f>
        <v>0</v>
      </c>
      <c r="S386" s="26">
        <f>'1'!S386*$G386</f>
        <v>874.83810014219023</v>
      </c>
      <c r="T386" s="26">
        <f>'1'!T386*$G386</f>
        <v>11875.5678494476</v>
      </c>
      <c r="U386" s="26">
        <f>'1'!U386*$G386</f>
        <v>10118.413562394167</v>
      </c>
      <c r="V386" s="26">
        <f>'1'!V386*$G386</f>
        <v>10982.243709635059</v>
      </c>
      <c r="W386" s="26">
        <f>'1'!W386*$G386</f>
        <v>0</v>
      </c>
      <c r="X386" s="26">
        <f>'1'!X386*$G386</f>
        <v>226.12060971597919</v>
      </c>
      <c r="Y386" s="26">
        <f>'1'!Y386*$G386</f>
        <v>36.429525842598061</v>
      </c>
      <c r="Z386" s="26">
        <f>'1'!Z386*$G386</f>
        <v>0</v>
      </c>
      <c r="AA386" s="26">
        <f>'1'!AA386*$G386</f>
        <v>0</v>
      </c>
      <c r="AB386" s="26">
        <f>'1'!AB386*$G386</f>
        <v>0</v>
      </c>
      <c r="AC386" s="26">
        <f>'1'!AC386*$G386</f>
        <v>0</v>
      </c>
      <c r="AD386" s="26">
        <f>'1'!AD386*$G386</f>
        <v>0</v>
      </c>
      <c r="AE386" s="26">
        <f>'1'!AE386*$G386</f>
        <v>0</v>
      </c>
      <c r="AF386" s="26">
        <f t="shared" si="20"/>
        <v>16368.35531541286</v>
      </c>
      <c r="AG386" s="26">
        <f t="shared" si="21"/>
        <v>33238.775257035406</v>
      </c>
      <c r="AH386" s="8">
        <f t="shared" si="22"/>
        <v>481</v>
      </c>
    </row>
    <row r="387" spans="1:34" x14ac:dyDescent="0.25">
      <c r="A387" s="8">
        <f t="shared" si="23"/>
        <v>482</v>
      </c>
      <c r="B387" s="1">
        <f>'1'!B387</f>
        <v>5562447</v>
      </c>
      <c r="C387" t="str">
        <f>'1'!C387</f>
        <v>Contra Costa: Repl Bk 1 Bushings</v>
      </c>
      <c r="D387" s="1" t="str">
        <f>'1'!D387</f>
        <v>65</v>
      </c>
      <c r="E387" s="28" t="str">
        <f>'1'!E387</f>
        <v>OAI</v>
      </c>
      <c r="F387" s="1" t="str">
        <f>'1'!F387</f>
        <v>TOHI</v>
      </c>
      <c r="G387" s="27">
        <f>'7'!$R$35</f>
        <v>6.5367891337875572E-2</v>
      </c>
      <c r="H387" s="26">
        <f>'1'!H387*$G387</f>
        <v>139.01789450825996</v>
      </c>
      <c r="I387" s="26">
        <f>'1'!I387*$G387</f>
        <v>83.847394219093005</v>
      </c>
      <c r="J387" s="26">
        <f>'1'!J387*$G387</f>
        <v>98.548632980981225</v>
      </c>
      <c r="K387" s="26">
        <f>'1'!K387*$G387</f>
        <v>98.548632980981225</v>
      </c>
      <c r="L387" s="26">
        <f>'1'!L387*$G387</f>
        <v>96.927509275801896</v>
      </c>
      <c r="M387" s="26">
        <f>'1'!M387*$G387</f>
        <v>267.98220732875467</v>
      </c>
      <c r="N387" s="26">
        <f>'1'!N387*$G387</f>
        <v>42051.040298661814</v>
      </c>
      <c r="O387" s="26">
        <f>'1'!O387*$G387</f>
        <v>17352.821906117802</v>
      </c>
      <c r="P387" s="26">
        <f>'1'!P387*$G387</f>
        <v>97.738071128391553</v>
      </c>
      <c r="Q387" s="26">
        <f>'1'!Q387*$G387</f>
        <v>98.548632980981225</v>
      </c>
      <c r="R387" s="26">
        <f>'1'!R387*$G387</f>
        <v>95.306385570622581</v>
      </c>
      <c r="S387" s="26">
        <f>'1'!S387*$G387</f>
        <v>52.320460226835607</v>
      </c>
      <c r="T387" s="26">
        <f>'1'!T387*$G387</f>
        <v>0</v>
      </c>
      <c r="U387" s="26">
        <f>'1'!U387*$G387</f>
        <v>0</v>
      </c>
      <c r="V387" s="26">
        <f>'1'!V387*$G387</f>
        <v>0</v>
      </c>
      <c r="W387" s="26">
        <f>'1'!W387*$G387</f>
        <v>0</v>
      </c>
      <c r="X387" s="26">
        <f>'1'!X387*$G387</f>
        <v>0</v>
      </c>
      <c r="Y387" s="26">
        <f>'1'!Y387*$G387</f>
        <v>0</v>
      </c>
      <c r="Z387" s="26">
        <f>'1'!Z387*$G387</f>
        <v>0</v>
      </c>
      <c r="AA387" s="26">
        <f>'1'!AA387*$G387</f>
        <v>0</v>
      </c>
      <c r="AB387" s="26">
        <f>'1'!AB387*$G387</f>
        <v>0</v>
      </c>
      <c r="AC387" s="26">
        <f>'1'!AC387*$G387</f>
        <v>0</v>
      </c>
      <c r="AD387" s="26">
        <f>'1'!AD387*$G387</f>
        <v>0</v>
      </c>
      <c r="AE387" s="26">
        <f>'1'!AE387*$G387</f>
        <v>0</v>
      </c>
      <c r="AF387" s="26">
        <f t="shared" si="20"/>
        <v>60532.648025980314</v>
      </c>
      <c r="AG387" s="26">
        <f t="shared" si="21"/>
        <v>0</v>
      </c>
      <c r="AH387" s="8">
        <f t="shared" si="22"/>
        <v>482</v>
      </c>
    </row>
    <row r="388" spans="1:34" x14ac:dyDescent="0.25">
      <c r="A388" s="8">
        <f t="shared" si="23"/>
        <v>483</v>
      </c>
      <c r="B388" s="1">
        <f>'1'!B388</f>
        <v>5562528</v>
      </c>
      <c r="C388" t="str">
        <f>'1'!C388</f>
        <v>Moss Landing: Repl Bk 9B Bushings</v>
      </c>
      <c r="D388" s="1" t="str">
        <f>'1'!D388</f>
        <v>65</v>
      </c>
      <c r="E388" s="28" t="str">
        <f>'1'!E388</f>
        <v>OAI</v>
      </c>
      <c r="F388" s="1" t="str">
        <f>'1'!F388</f>
        <v>TOHI</v>
      </c>
      <c r="G388" s="27">
        <f>'7'!$R$35</f>
        <v>6.5367891337875572E-2</v>
      </c>
      <c r="H388" s="26">
        <f>'1'!H388*$G388</f>
        <v>18.41413498987955</v>
      </c>
      <c r="I388" s="26">
        <f>'1'!I388*$G388</f>
        <v>14.838511333697754</v>
      </c>
      <c r="J388" s="26">
        <f>'1'!J388*$G388</f>
        <v>0</v>
      </c>
      <c r="K388" s="26">
        <f>'1'!K388*$G388</f>
        <v>0</v>
      </c>
      <c r="L388" s="26">
        <f>'1'!L388*$G388</f>
        <v>0</v>
      </c>
      <c r="M388" s="26">
        <f>'1'!M388*$G388</f>
        <v>0</v>
      </c>
      <c r="N388" s="26">
        <f>'1'!N388*$G388</f>
        <v>0</v>
      </c>
      <c r="O388" s="26">
        <f>'1'!O388*$G388</f>
        <v>10249.365059111333</v>
      </c>
      <c r="P388" s="26">
        <f>'1'!P388*$G388</f>
        <v>6692.9530261937416</v>
      </c>
      <c r="Q388" s="26">
        <f>'1'!Q388*$G388</f>
        <v>0</v>
      </c>
      <c r="R388" s="26">
        <f>'1'!R388*$G388</f>
        <v>45.947090821392742</v>
      </c>
      <c r="S388" s="26">
        <f>'1'!S388*$G388</f>
        <v>78.768309062140062</v>
      </c>
      <c r="T388" s="26">
        <f>'1'!T388*$G388</f>
        <v>0</v>
      </c>
      <c r="U388" s="26">
        <f>'1'!U388*$G388</f>
        <v>0</v>
      </c>
      <c r="V388" s="26">
        <f>'1'!V388*$G388</f>
        <v>0</v>
      </c>
      <c r="W388" s="26">
        <f>'1'!W388*$G388</f>
        <v>0</v>
      </c>
      <c r="X388" s="26">
        <f>'1'!X388*$G388</f>
        <v>0</v>
      </c>
      <c r="Y388" s="26">
        <f>'1'!Y388*$G388</f>
        <v>0</v>
      </c>
      <c r="Z388" s="26">
        <f>'1'!Z388*$G388</f>
        <v>0</v>
      </c>
      <c r="AA388" s="26">
        <f>'1'!AA388*$G388</f>
        <v>0</v>
      </c>
      <c r="AB388" s="26">
        <f>'1'!AB388*$G388</f>
        <v>0</v>
      </c>
      <c r="AC388" s="26">
        <f>'1'!AC388*$G388</f>
        <v>0</v>
      </c>
      <c r="AD388" s="26">
        <f>'1'!AD388*$G388</f>
        <v>0</v>
      </c>
      <c r="AE388" s="26">
        <f>'1'!AE388*$G388</f>
        <v>0</v>
      </c>
      <c r="AF388" s="26">
        <f t="shared" si="20"/>
        <v>17100.286131512181</v>
      </c>
      <c r="AG388" s="26">
        <f t="shared" si="21"/>
        <v>0</v>
      </c>
      <c r="AH388" s="8">
        <f t="shared" si="22"/>
        <v>483</v>
      </c>
    </row>
    <row r="389" spans="1:34" x14ac:dyDescent="0.25">
      <c r="A389" s="8">
        <f t="shared" si="23"/>
        <v>484</v>
      </c>
      <c r="B389" s="1">
        <f>'1'!B389</f>
        <v>5562529</v>
      </c>
      <c r="C389" t="str">
        <f>'1'!C389</f>
        <v>Big River EM Replace Batteries</v>
      </c>
      <c r="D389" s="1" t="str">
        <f>'1'!D389</f>
        <v>65</v>
      </c>
      <c r="E389" s="28" t="str">
        <f>'1'!E389</f>
        <v>OAI</v>
      </c>
      <c r="F389" s="1" t="str">
        <f>'1'!F389</f>
        <v>TOHI</v>
      </c>
      <c r="G389" s="27">
        <f>'7'!$R$35</f>
        <v>6.5367891337875572E-2</v>
      </c>
      <c r="H389" s="26">
        <f>'1'!H389*$G389</f>
        <v>27.461051151041527</v>
      </c>
      <c r="I389" s="26">
        <f>'1'!I389*$G389</f>
        <v>160.1709441451965</v>
      </c>
      <c r="J389" s="26">
        <f>'1'!J389*$G389</f>
        <v>556.80369841602408</v>
      </c>
      <c r="K389" s="26">
        <f>'1'!K389*$G389</f>
        <v>556.80369841602408</v>
      </c>
      <c r="L389" s="26">
        <f>'1'!L389*$G389</f>
        <v>2505.3617080958907</v>
      </c>
      <c r="M389" s="26">
        <f>'1'!M389*$G389</f>
        <v>2668.0754632141307</v>
      </c>
      <c r="N389" s="26">
        <f>'1'!N389*$G389</f>
        <v>906.08395220169461</v>
      </c>
      <c r="O389" s="26">
        <f>'1'!O389*$G389</f>
        <v>3540.207332654933</v>
      </c>
      <c r="P389" s="26">
        <f>'1'!P389*$G389</f>
        <v>2296.7531564693286</v>
      </c>
      <c r="Q389" s="26">
        <f>'1'!Q389*$G389</f>
        <v>0</v>
      </c>
      <c r="R389" s="26">
        <f>'1'!R389*$G389</f>
        <v>887.60444932047722</v>
      </c>
      <c r="S389" s="26">
        <f>'1'!S389*$G389</f>
        <v>644.95229988514939</v>
      </c>
      <c r="T389" s="26">
        <f>'1'!T389*$G389</f>
        <v>134.6447825777561</v>
      </c>
      <c r="U389" s="26">
        <f>'1'!U389*$G389</f>
        <v>12.106133475774557</v>
      </c>
      <c r="V389" s="26">
        <f>'1'!V389*$G389</f>
        <v>0</v>
      </c>
      <c r="W389" s="26">
        <f>'1'!W389*$G389</f>
        <v>0</v>
      </c>
      <c r="X389" s="26">
        <f>'1'!X389*$G389</f>
        <v>0</v>
      </c>
      <c r="Y389" s="26">
        <f>'1'!Y389*$G389</f>
        <v>0</v>
      </c>
      <c r="Z389" s="26">
        <f>'1'!Z389*$G389</f>
        <v>0</v>
      </c>
      <c r="AA389" s="26">
        <f>'1'!AA389*$G389</f>
        <v>0</v>
      </c>
      <c r="AB389" s="26">
        <f>'1'!AB389*$G389</f>
        <v>0</v>
      </c>
      <c r="AC389" s="26">
        <f>'1'!AC389*$G389</f>
        <v>0</v>
      </c>
      <c r="AD389" s="26">
        <f>'1'!AD389*$G389</f>
        <v>0</v>
      </c>
      <c r="AE389" s="26">
        <f>'1'!AE389*$G389</f>
        <v>0</v>
      </c>
      <c r="AF389" s="26">
        <f t="shared" ref="AF389:AF452" si="24">SUM(H389:S389)</f>
        <v>14750.277753969891</v>
      </c>
      <c r="AG389" s="26">
        <f t="shared" ref="AG389:AG452" si="25">SUM(T389:AE389)</f>
        <v>146.75091605353066</v>
      </c>
      <c r="AH389" s="8">
        <f t="shared" ref="AH389:AH452" si="26">A389</f>
        <v>484</v>
      </c>
    </row>
    <row r="390" spans="1:34" x14ac:dyDescent="0.25">
      <c r="A390" s="8">
        <f t="shared" ref="A390:A453" si="27">A389+1</f>
        <v>485</v>
      </c>
      <c r="B390" s="1">
        <f>'1'!B390</f>
        <v>5562600</v>
      </c>
      <c r="C390" t="str">
        <f>'1'!C390</f>
        <v>Wahtoke: Replace SW 187</v>
      </c>
      <c r="D390" s="1" t="str">
        <f>'1'!D390</f>
        <v>65</v>
      </c>
      <c r="E390" s="28" t="str">
        <f>'1'!E390</f>
        <v>OAI</v>
      </c>
      <c r="F390" s="1" t="str">
        <f>'1'!F390</f>
        <v>TOHI</v>
      </c>
      <c r="G390" s="27">
        <f>'7'!$R$35</f>
        <v>6.5367891337875572E-2</v>
      </c>
      <c r="H390" s="26">
        <f>'1'!H390*$G390</f>
        <v>1034.4272700544795</v>
      </c>
      <c r="I390" s="26">
        <f>'1'!I390*$G390</f>
        <v>2791.823418305863</v>
      </c>
      <c r="J390" s="26">
        <f>'1'!J390*$G390</f>
        <v>1329.0076723686159</v>
      </c>
      <c r="K390" s="26">
        <f>'1'!K390*$G390</f>
        <v>1595.2118730529805</v>
      </c>
      <c r="L390" s="26">
        <f>'1'!L390*$G390</f>
        <v>0</v>
      </c>
      <c r="M390" s="26">
        <f>'1'!M390*$G390</f>
        <v>0</v>
      </c>
      <c r="N390" s="26">
        <f>'1'!N390*$G390</f>
        <v>0</v>
      </c>
      <c r="O390" s="26">
        <f>'1'!O390*$G390</f>
        <v>146.89472541447398</v>
      </c>
      <c r="P390" s="26">
        <f>'1'!P390*$G390</f>
        <v>0</v>
      </c>
      <c r="Q390" s="26">
        <f>'1'!Q390*$G390</f>
        <v>1237.3814990803157</v>
      </c>
      <c r="R390" s="26">
        <f>'1'!R390*$G390</f>
        <v>1649.8332830549091</v>
      </c>
      <c r="S390" s="26">
        <f>'1'!S390*$G390</f>
        <v>0</v>
      </c>
      <c r="T390" s="26">
        <f>'1'!T390*$G390</f>
        <v>0</v>
      </c>
      <c r="U390" s="26">
        <f>'1'!U390*$G390</f>
        <v>0</v>
      </c>
      <c r="V390" s="26">
        <f>'1'!V390*$G390</f>
        <v>0</v>
      </c>
      <c r="W390" s="26">
        <f>'1'!W390*$G390</f>
        <v>0</v>
      </c>
      <c r="X390" s="26">
        <f>'1'!X390*$G390</f>
        <v>0</v>
      </c>
      <c r="Y390" s="26">
        <f>'1'!Y390*$G390</f>
        <v>0</v>
      </c>
      <c r="Z390" s="26">
        <f>'1'!Z390*$G390</f>
        <v>0</v>
      </c>
      <c r="AA390" s="26">
        <f>'1'!AA390*$G390</f>
        <v>0</v>
      </c>
      <c r="AB390" s="26">
        <f>'1'!AB390*$G390</f>
        <v>0</v>
      </c>
      <c r="AC390" s="26">
        <f>'1'!AC390*$G390</f>
        <v>0</v>
      </c>
      <c r="AD390" s="26">
        <f>'1'!AD390*$G390</f>
        <v>0</v>
      </c>
      <c r="AE390" s="26">
        <f>'1'!AE390*$G390</f>
        <v>0</v>
      </c>
      <c r="AF390" s="26">
        <f t="shared" si="24"/>
        <v>9784.5797413316395</v>
      </c>
      <c r="AG390" s="26">
        <f t="shared" si="25"/>
        <v>0</v>
      </c>
      <c r="AH390" s="8">
        <f t="shared" si="26"/>
        <v>485</v>
      </c>
    </row>
    <row r="391" spans="1:34" x14ac:dyDescent="0.25">
      <c r="A391" s="8">
        <f t="shared" si="27"/>
        <v>486</v>
      </c>
      <c r="B391" s="1">
        <f>'1'!B391</f>
        <v>5562759</v>
      </c>
      <c r="C391" t="str">
        <f>'1'!C391</f>
        <v>Merced Falls: EM Repl 70kV Bus PT</v>
      </c>
      <c r="D391" s="1" t="str">
        <f>'1'!D391</f>
        <v>65</v>
      </c>
      <c r="E391" s="28" t="str">
        <f>'1'!E391</f>
        <v>OAI</v>
      </c>
      <c r="F391" s="1" t="str">
        <f>'1'!F391</f>
        <v>TOLO</v>
      </c>
      <c r="G391" s="27">
        <f>'7'!$R$35</f>
        <v>6.5367891337875572E-2</v>
      </c>
      <c r="H391" s="26">
        <f>'1'!H391*$G391</f>
        <v>48.12384160294399</v>
      </c>
      <c r="I391" s="26">
        <f>'1'!I391*$G391</f>
        <v>148.03866351288679</v>
      </c>
      <c r="J391" s="26">
        <f>'1'!J391*$G391</f>
        <v>768.16423826791095</v>
      </c>
      <c r="K391" s="26">
        <f>'1'!K391*$G391</f>
        <v>924.92297848527039</v>
      </c>
      <c r="L391" s="26">
        <f>'1'!L391*$G391</f>
        <v>2503.4006713557546</v>
      </c>
      <c r="M391" s="26">
        <f>'1'!M391*$G391</f>
        <v>2505.0283318500678</v>
      </c>
      <c r="N391" s="26">
        <f>'1'!N391*$G391</f>
        <v>1871.3454564315682</v>
      </c>
      <c r="O391" s="26">
        <f>'1'!O391*$G391</f>
        <v>3075.9514947950729</v>
      </c>
      <c r="P391" s="26">
        <f>'1'!P391*$G391</f>
        <v>3321.2118230947822</v>
      </c>
      <c r="Q391" s="26">
        <f>'1'!Q391*$G391</f>
        <v>8209.108971462696</v>
      </c>
      <c r="R391" s="26">
        <f>'1'!R391*$G391</f>
        <v>843.2654086259962</v>
      </c>
      <c r="S391" s="26">
        <f>'1'!S391*$G391</f>
        <v>162.21695914407201</v>
      </c>
      <c r="T391" s="26">
        <f>'1'!T391*$G391</f>
        <v>0</v>
      </c>
      <c r="U391" s="26">
        <f>'1'!U391*$G391</f>
        <v>0</v>
      </c>
      <c r="V391" s="26">
        <f>'1'!V391*$G391</f>
        <v>0</v>
      </c>
      <c r="W391" s="26">
        <f>'1'!W391*$G391</f>
        <v>0</v>
      </c>
      <c r="X391" s="26">
        <f>'1'!X391*$G391</f>
        <v>0</v>
      </c>
      <c r="Y391" s="26">
        <f>'1'!Y391*$G391</f>
        <v>0</v>
      </c>
      <c r="Z391" s="26">
        <f>'1'!Z391*$G391</f>
        <v>0</v>
      </c>
      <c r="AA391" s="26">
        <f>'1'!AA391*$G391</f>
        <v>0</v>
      </c>
      <c r="AB391" s="26">
        <f>'1'!AB391*$G391</f>
        <v>0</v>
      </c>
      <c r="AC391" s="26">
        <f>'1'!AC391*$G391</f>
        <v>0</v>
      </c>
      <c r="AD391" s="26">
        <f>'1'!AD391*$G391</f>
        <v>0</v>
      </c>
      <c r="AE391" s="26">
        <f>'1'!AE391*$G391</f>
        <v>0</v>
      </c>
      <c r="AF391" s="26">
        <f t="shared" si="24"/>
        <v>24380.778838629027</v>
      </c>
      <c r="AG391" s="26">
        <f t="shared" si="25"/>
        <v>0</v>
      </c>
      <c r="AH391" s="8">
        <f t="shared" si="26"/>
        <v>486</v>
      </c>
    </row>
    <row r="392" spans="1:34" x14ac:dyDescent="0.25">
      <c r="A392" s="8">
        <f t="shared" si="27"/>
        <v>487</v>
      </c>
      <c r="B392" s="1">
        <f>'1'!B392</f>
        <v>5563125</v>
      </c>
      <c r="C392" t="str">
        <f>'1'!C392</f>
        <v>Magunden: Replace CKSW 186</v>
      </c>
      <c r="D392" s="1" t="str">
        <f>'1'!D392</f>
        <v>65</v>
      </c>
      <c r="E392" s="28" t="str">
        <f>'1'!E392</f>
        <v>OAI</v>
      </c>
      <c r="F392" s="1" t="str">
        <f>'1'!F392</f>
        <v>TOLO</v>
      </c>
      <c r="G392" s="27">
        <f>'7'!$R$35</f>
        <v>6.5367891337875572E-2</v>
      </c>
      <c r="H392" s="26">
        <f>'1'!H392*$G392</f>
        <v>117.27653384928257</v>
      </c>
      <c r="I392" s="26">
        <f>'1'!I392*$G392</f>
        <v>314.97518441155347</v>
      </c>
      <c r="J392" s="26">
        <f>'1'!J392*$G392</f>
        <v>202.77773571922381</v>
      </c>
      <c r="K392" s="26">
        <f>'1'!K392*$G392</f>
        <v>512.92876975004208</v>
      </c>
      <c r="L392" s="26">
        <f>'1'!L392*$G392</f>
        <v>653.67891337875574</v>
      </c>
      <c r="M392" s="26">
        <f>'1'!M392*$G392</f>
        <v>653.67891337875574</v>
      </c>
      <c r="N392" s="26">
        <f>'1'!N392*$G392</f>
        <v>653.67891337875574</v>
      </c>
      <c r="O392" s="26">
        <f>'1'!O392*$G392</f>
        <v>653.67891337875574</v>
      </c>
      <c r="P392" s="26">
        <f>'1'!P392*$G392</f>
        <v>0</v>
      </c>
      <c r="Q392" s="26">
        <f>'1'!Q392*$G392</f>
        <v>208.12482923066204</v>
      </c>
      <c r="R392" s="26">
        <f>'1'!R392*$G392</f>
        <v>8324.9539484916786</v>
      </c>
      <c r="S392" s="26">
        <f>'1'!S392*$G392</f>
        <v>0</v>
      </c>
      <c r="T392" s="26">
        <f>'1'!T392*$G392</f>
        <v>0</v>
      </c>
      <c r="U392" s="26">
        <f>'1'!U392*$G392</f>
        <v>0</v>
      </c>
      <c r="V392" s="26">
        <f>'1'!V392*$G392</f>
        <v>0</v>
      </c>
      <c r="W392" s="26">
        <f>'1'!W392*$G392</f>
        <v>9339.8492926144027</v>
      </c>
      <c r="X392" s="26">
        <f>'1'!X392*$G392</f>
        <v>85.886872428834721</v>
      </c>
      <c r="Y392" s="26">
        <f>'1'!Y392*$G392</f>
        <v>289.90659808347817</v>
      </c>
      <c r="Z392" s="26">
        <f>'1'!Z392*$G392</f>
        <v>186.78221270884566</v>
      </c>
      <c r="AA392" s="26">
        <f>'1'!AA392*$G392</f>
        <v>75.99017368028035</v>
      </c>
      <c r="AB392" s="26">
        <f>'1'!AB392*$G392</f>
        <v>0</v>
      </c>
      <c r="AC392" s="26">
        <f>'1'!AC392*$G392</f>
        <v>0</v>
      </c>
      <c r="AD392" s="26">
        <f>'1'!AD392*$G392</f>
        <v>0</v>
      </c>
      <c r="AE392" s="26">
        <f>'1'!AE392*$G392</f>
        <v>0</v>
      </c>
      <c r="AF392" s="26">
        <f t="shared" si="24"/>
        <v>12295.752654967466</v>
      </c>
      <c r="AG392" s="26">
        <f t="shared" si="25"/>
        <v>9978.4151495158421</v>
      </c>
      <c r="AH392" s="8">
        <f t="shared" si="26"/>
        <v>487</v>
      </c>
    </row>
    <row r="393" spans="1:34" x14ac:dyDescent="0.25">
      <c r="A393" s="8">
        <f t="shared" si="27"/>
        <v>488</v>
      </c>
      <c r="B393" s="1">
        <f>'1'!B393</f>
        <v>5563180</v>
      </c>
      <c r="C393" t="str">
        <f>'1'!C393</f>
        <v>Gold Hill: EM Rebuild Access Rd Project</v>
      </c>
      <c r="D393" s="1" t="str">
        <f>'1'!D393</f>
        <v>65</v>
      </c>
      <c r="E393" s="28" t="str">
        <f>'1'!E393</f>
        <v>OAI</v>
      </c>
      <c r="F393" s="1" t="str">
        <f>'1'!F393</f>
        <v>TOHI</v>
      </c>
      <c r="G393" s="27">
        <f>'7'!$R$35</f>
        <v>6.5367891337875572E-2</v>
      </c>
      <c r="H393" s="26">
        <f>'1'!H393*$G393</f>
        <v>0</v>
      </c>
      <c r="I393" s="26">
        <f>'1'!I393*$G393</f>
        <v>98.385213252636532</v>
      </c>
      <c r="J393" s="26">
        <f>'1'!J393*$G393</f>
        <v>224.84593583489061</v>
      </c>
      <c r="K393" s="26">
        <f>'1'!K393*$G393</f>
        <v>216.30888922616404</v>
      </c>
      <c r="L393" s="26">
        <f>'1'!L393*$G393</f>
        <v>146.75091605353066</v>
      </c>
      <c r="M393" s="26">
        <f>'1'!M393*$G393</f>
        <v>140.14875902840524</v>
      </c>
      <c r="N393" s="26">
        <f>'1'!N393*$G393</f>
        <v>146.75091605353066</v>
      </c>
      <c r="O393" s="26">
        <f>'1'!O393*$G393</f>
        <v>33495.076222182077</v>
      </c>
      <c r="P393" s="26">
        <f>'1'!P393*$G393</f>
        <v>0</v>
      </c>
      <c r="Q393" s="26">
        <f>'1'!Q393*$G393</f>
        <v>3002.6544782379128</v>
      </c>
      <c r="R393" s="26">
        <f>'1'!R393*$G393</f>
        <v>5209.4287322806558</v>
      </c>
      <c r="S393" s="26">
        <f>'1'!S393*$G393</f>
        <v>2187.4515053632672</v>
      </c>
      <c r="T393" s="26">
        <f>'1'!T393*$G393</f>
        <v>481.34300465558061</v>
      </c>
      <c r="U393" s="26">
        <f>'1'!U393*$G393</f>
        <v>0</v>
      </c>
      <c r="V393" s="26">
        <f>'1'!V393*$G393</f>
        <v>0</v>
      </c>
      <c r="W393" s="26">
        <f>'1'!W393*$G393</f>
        <v>0</v>
      </c>
      <c r="X393" s="26">
        <f>'1'!X393*$G393</f>
        <v>0</v>
      </c>
      <c r="Y393" s="26">
        <f>'1'!Y393*$G393</f>
        <v>0</v>
      </c>
      <c r="Z393" s="26">
        <f>'1'!Z393*$G393</f>
        <v>0</v>
      </c>
      <c r="AA393" s="26">
        <f>'1'!AA393*$G393</f>
        <v>0</v>
      </c>
      <c r="AB393" s="26">
        <f>'1'!AB393*$G393</f>
        <v>0</v>
      </c>
      <c r="AC393" s="26">
        <f>'1'!AC393*$G393</f>
        <v>0</v>
      </c>
      <c r="AD393" s="26">
        <f>'1'!AD393*$G393</f>
        <v>0</v>
      </c>
      <c r="AE393" s="26">
        <f>'1'!AE393*$G393</f>
        <v>0</v>
      </c>
      <c r="AF393" s="26">
        <f t="shared" si="24"/>
        <v>44867.801567513066</v>
      </c>
      <c r="AG393" s="26">
        <f t="shared" si="25"/>
        <v>481.34300465558061</v>
      </c>
      <c r="AH393" s="8">
        <f t="shared" si="26"/>
        <v>488</v>
      </c>
    </row>
    <row r="394" spans="1:34" x14ac:dyDescent="0.25">
      <c r="A394" s="8">
        <f t="shared" si="27"/>
        <v>489</v>
      </c>
      <c r="B394" s="1">
        <f>'1'!B394</f>
        <v>5563185</v>
      </c>
      <c r="C394" t="str">
        <f>'1'!C394</f>
        <v>Vaca Dixon: EM Replace BK 11A Bushings</v>
      </c>
      <c r="D394" s="1" t="str">
        <f>'1'!D394</f>
        <v>65</v>
      </c>
      <c r="E394" s="28" t="str">
        <f>'1'!E394</f>
        <v>OAI</v>
      </c>
      <c r="F394" s="1" t="str">
        <f>'1'!F394</f>
        <v>TOHI</v>
      </c>
      <c r="G394" s="27">
        <f>'7'!$R$35</f>
        <v>6.5367891337875572E-2</v>
      </c>
      <c r="H394" s="26">
        <f>'1'!H394*$G394</f>
        <v>0</v>
      </c>
      <c r="I394" s="26">
        <f>'1'!I394*$G394</f>
        <v>20.1725312668684</v>
      </c>
      <c r="J394" s="26">
        <f>'1'!J394*$G394</f>
        <v>85.455444346004739</v>
      </c>
      <c r="K394" s="26">
        <f>'1'!K394*$G394</f>
        <v>661.15700014780862</v>
      </c>
      <c r="L394" s="26">
        <f>'1'!L394*$G394</f>
        <v>229.91848420270975</v>
      </c>
      <c r="M394" s="26">
        <f>'1'!M394*$G394</f>
        <v>98.267551048228356</v>
      </c>
      <c r="N394" s="26">
        <f>'1'!N394*$G394</f>
        <v>78.081946203092372</v>
      </c>
      <c r="O394" s="26">
        <f>'1'!O394*$G394</f>
        <v>72.048489832606464</v>
      </c>
      <c r="P394" s="26">
        <f>'1'!P394*$G394</f>
        <v>71.813165423790096</v>
      </c>
      <c r="Q394" s="26">
        <f>'1'!Q394*$G394</f>
        <v>76.454285708779267</v>
      </c>
      <c r="R394" s="26">
        <f>'1'!R394*$G394</f>
        <v>61.805341259961352</v>
      </c>
      <c r="S394" s="26">
        <f>'1'!S394*$G394</f>
        <v>75.486840916978707</v>
      </c>
      <c r="T394" s="26">
        <f>'1'!T394*$G394</f>
        <v>2014.0566368004179</v>
      </c>
      <c r="U394" s="26">
        <f>'1'!U394*$G394</f>
        <v>2283.5161584734087</v>
      </c>
      <c r="V394" s="26">
        <f>'1'!V394*$G394</f>
        <v>89.142193417460902</v>
      </c>
      <c r="W394" s="26">
        <f>'1'!W394*$G394</f>
        <v>103.37278336171642</v>
      </c>
      <c r="X394" s="26">
        <f>'1'!X394*$G394</f>
        <v>155.12454293391252</v>
      </c>
      <c r="Y394" s="26">
        <f>'1'!Y394*$G394</f>
        <v>303.70575994490366</v>
      </c>
      <c r="Z394" s="26">
        <f>'1'!Z394*$G394</f>
        <v>145.2997488658298</v>
      </c>
      <c r="AA394" s="26">
        <f>'1'!AA394*$G394</f>
        <v>152.79744600228415</v>
      </c>
      <c r="AB394" s="26">
        <f>'1'!AB394*$G394</f>
        <v>147.96675883241514</v>
      </c>
      <c r="AC394" s="26">
        <f>'1'!AC394*$G394</f>
        <v>143.77667699765732</v>
      </c>
      <c r="AD394" s="26">
        <f>'1'!AD394*$G394</f>
        <v>572.79268463726851</v>
      </c>
      <c r="AE394" s="26">
        <f>'1'!AE394*$G394</f>
        <v>1440.5645157258343</v>
      </c>
      <c r="AF394" s="26">
        <f t="shared" si="24"/>
        <v>1530.6610803568281</v>
      </c>
      <c r="AG394" s="26">
        <f t="shared" si="25"/>
        <v>7552.1159059931097</v>
      </c>
      <c r="AH394" s="8">
        <f t="shared" si="26"/>
        <v>489</v>
      </c>
    </row>
    <row r="395" spans="1:34" x14ac:dyDescent="0.25">
      <c r="A395" s="8">
        <f t="shared" si="27"/>
        <v>490</v>
      </c>
      <c r="B395" s="1">
        <f>'1'!B395</f>
        <v>5563309</v>
      </c>
      <c r="C395" t="str">
        <f>'1'!C395</f>
        <v>Woodland: EM Repl MOAs 177 Int Bott</v>
      </c>
      <c r="D395" s="1" t="str">
        <f>'1'!D395</f>
        <v>65</v>
      </c>
      <c r="E395" s="28" t="str">
        <f>'1'!E395</f>
        <v>OAI</v>
      </c>
      <c r="F395" s="1" t="str">
        <f>'1'!F395</f>
        <v>TOHI</v>
      </c>
      <c r="G395" s="27">
        <f>'7'!$R$35</f>
        <v>6.5367891337875572E-2</v>
      </c>
      <c r="H395" s="26">
        <f>'1'!H395*$G395</f>
        <v>0</v>
      </c>
      <c r="I395" s="26">
        <f>'1'!I395*$G395</f>
        <v>0</v>
      </c>
      <c r="J395" s="26">
        <f>'1'!J395*$G395</f>
        <v>20.277119893009001</v>
      </c>
      <c r="K395" s="26">
        <f>'1'!K395*$G395</f>
        <v>20.277119893009001</v>
      </c>
      <c r="L395" s="26">
        <f>'1'!L395*$G395</f>
        <v>303.0716913989263</v>
      </c>
      <c r="M395" s="26">
        <f>'1'!M395*$G395</f>
        <v>104.11144053383443</v>
      </c>
      <c r="N395" s="26">
        <f>'1'!N395*$G395</f>
        <v>104.6997515558753</v>
      </c>
      <c r="O395" s="26">
        <f>'1'!O395*$G395</f>
        <v>452.03204217967715</v>
      </c>
      <c r="P395" s="26">
        <f>'1'!P395*$G395</f>
        <v>6231.8217735398321</v>
      </c>
      <c r="Q395" s="26">
        <f>'1'!Q395*$G395</f>
        <v>1860.1936941693264</v>
      </c>
      <c r="R395" s="26">
        <f>'1'!R395*$G395</f>
        <v>1854.5851290925368</v>
      </c>
      <c r="S395" s="26">
        <f>'1'!S395*$G395</f>
        <v>84.050034682240408</v>
      </c>
      <c r="T395" s="26">
        <f>'1'!T395*$G395</f>
        <v>64.387372967807437</v>
      </c>
      <c r="U395" s="26">
        <f>'1'!U395*$G395</f>
        <v>0</v>
      </c>
      <c r="V395" s="26">
        <f>'1'!V395*$G395</f>
        <v>0</v>
      </c>
      <c r="W395" s="26">
        <f>'1'!W395*$G395</f>
        <v>0</v>
      </c>
      <c r="X395" s="26">
        <f>'1'!X395*$G395</f>
        <v>0</v>
      </c>
      <c r="Y395" s="26">
        <f>'1'!Y395*$G395</f>
        <v>0</v>
      </c>
      <c r="Z395" s="26">
        <f>'1'!Z395*$G395</f>
        <v>0</v>
      </c>
      <c r="AA395" s="26">
        <f>'1'!AA395*$G395</f>
        <v>0</v>
      </c>
      <c r="AB395" s="26">
        <f>'1'!AB395*$G395</f>
        <v>0</v>
      </c>
      <c r="AC395" s="26">
        <f>'1'!AC395*$G395</f>
        <v>0</v>
      </c>
      <c r="AD395" s="26">
        <f>'1'!AD395*$G395</f>
        <v>0</v>
      </c>
      <c r="AE395" s="26">
        <f>'1'!AE395*$G395</f>
        <v>0</v>
      </c>
      <c r="AF395" s="26">
        <f t="shared" si="24"/>
        <v>11035.119796938267</v>
      </c>
      <c r="AG395" s="26">
        <f t="shared" si="25"/>
        <v>64.387372967807437</v>
      </c>
      <c r="AH395" s="8">
        <f t="shared" si="26"/>
        <v>490</v>
      </c>
    </row>
    <row r="396" spans="1:34" x14ac:dyDescent="0.25">
      <c r="A396" s="8">
        <f t="shared" si="27"/>
        <v>491</v>
      </c>
      <c r="B396" s="1">
        <f>'1'!B396</f>
        <v>5563379</v>
      </c>
      <c r="C396" t="str">
        <f>'1'!C396</f>
        <v>Morro Bay PP: EM HVCB 482 REPL</v>
      </c>
      <c r="D396" s="1" t="str">
        <f>'1'!D396</f>
        <v>65</v>
      </c>
      <c r="E396" s="28" t="str">
        <f>'1'!E396</f>
        <v>OAI</v>
      </c>
      <c r="F396" s="1" t="str">
        <f>'1'!F396</f>
        <v>TOHI</v>
      </c>
      <c r="G396" s="27">
        <f>'7'!$R$35</f>
        <v>6.5367891337875572E-2</v>
      </c>
      <c r="H396" s="26">
        <f>'1'!H396*$G396</f>
        <v>1028.0539006490367</v>
      </c>
      <c r="I396" s="26">
        <f>'1'!I396*$G396</f>
        <v>286.65127709485193</v>
      </c>
      <c r="J396" s="26">
        <f>'1'!J396*$G396</f>
        <v>9634.6715561264882</v>
      </c>
      <c r="K396" s="26">
        <f>'1'!K396*$G396</f>
        <v>1368.1499657017357</v>
      </c>
      <c r="L396" s="26">
        <f>'1'!L396*$G396</f>
        <v>2221.1355797696742</v>
      </c>
      <c r="M396" s="26">
        <f>'1'!M396*$G396</f>
        <v>1457.9393012434416</v>
      </c>
      <c r="N396" s="26">
        <f>'1'!N396*$G396</f>
        <v>1527.5168847834764</v>
      </c>
      <c r="O396" s="26">
        <f>'1'!O396*$G396</f>
        <v>1457.9393012434416</v>
      </c>
      <c r="P396" s="26">
        <f>'1'!P396*$G396</f>
        <v>1457.9393012434416</v>
      </c>
      <c r="Q396" s="26">
        <f>'1'!Q396*$G396</f>
        <v>1527.5168847834764</v>
      </c>
      <c r="R396" s="26">
        <f>'1'!R396*$G396</f>
        <v>0</v>
      </c>
      <c r="S396" s="26">
        <f>'1'!S396*$G396</f>
        <v>0</v>
      </c>
      <c r="T396" s="26">
        <f>'1'!T396*$G396</f>
        <v>0</v>
      </c>
      <c r="U396" s="26">
        <f>'1'!U396*$G396</f>
        <v>0</v>
      </c>
      <c r="V396" s="26">
        <f>'1'!V396*$G396</f>
        <v>5318.8611191693926</v>
      </c>
      <c r="W396" s="26">
        <f>'1'!W396*$G396</f>
        <v>8358.2523523391919</v>
      </c>
      <c r="X396" s="26">
        <f>'1'!X396*$G396</f>
        <v>2633.8292249422179</v>
      </c>
      <c r="Y396" s="26">
        <f>'1'!Y396*$G396</f>
        <v>853.59353545738054</v>
      </c>
      <c r="Z396" s="26">
        <f>'1'!Z396*$G396</f>
        <v>50.869293039134774</v>
      </c>
      <c r="AA396" s="26">
        <f>'1'!AA396*$G396</f>
        <v>9.6809847071393733</v>
      </c>
      <c r="AB396" s="26">
        <f>'1'!AB396*$G396</f>
        <v>0</v>
      </c>
      <c r="AC396" s="26">
        <f>'1'!AC396*$G396</f>
        <v>0</v>
      </c>
      <c r="AD396" s="26">
        <f>'1'!AD396*$G396</f>
        <v>0</v>
      </c>
      <c r="AE396" s="26">
        <f>'1'!AE396*$G396</f>
        <v>0</v>
      </c>
      <c r="AF396" s="26">
        <f t="shared" si="24"/>
        <v>21967.513952639063</v>
      </c>
      <c r="AG396" s="26">
        <f t="shared" si="25"/>
        <v>17225.086509654455</v>
      </c>
      <c r="AH396" s="8">
        <f t="shared" si="26"/>
        <v>491</v>
      </c>
    </row>
    <row r="397" spans="1:34" x14ac:dyDescent="0.25">
      <c r="A397" s="8">
        <f t="shared" si="27"/>
        <v>492</v>
      </c>
      <c r="B397" s="1">
        <f>'1'!B397</f>
        <v>5563389</v>
      </c>
      <c r="C397" t="str">
        <f>'1'!C397</f>
        <v>Round Mountain: EM Settlement Mitigation</v>
      </c>
      <c r="D397" s="1" t="str">
        <f>'1'!D397</f>
        <v>65</v>
      </c>
      <c r="E397" s="28" t="str">
        <f>'1'!E397</f>
        <v>OAI</v>
      </c>
      <c r="F397" s="1" t="str">
        <f>'1'!F397</f>
        <v>TOHI</v>
      </c>
      <c r="G397" s="27">
        <f>'7'!$R$35</f>
        <v>6.5367891337875572E-2</v>
      </c>
      <c r="H397" s="26">
        <f>'1'!H397*$G397</f>
        <v>1058.6526105842961</v>
      </c>
      <c r="I397" s="26">
        <f>'1'!I397*$G397</f>
        <v>853.76349197485899</v>
      </c>
      <c r="J397" s="26">
        <f>'1'!J397*$G397</f>
        <v>453.19559064549134</v>
      </c>
      <c r="K397" s="26">
        <f>'1'!K397*$G397</f>
        <v>953.36454800638012</v>
      </c>
      <c r="L397" s="26">
        <f>'1'!L397*$G397</f>
        <v>819.53032728121366</v>
      </c>
      <c r="M397" s="26">
        <f>'1'!M397*$G397</f>
        <v>2234.9085944745648</v>
      </c>
      <c r="N397" s="26">
        <f>'1'!N397*$G397</f>
        <v>10423.452827322366</v>
      </c>
      <c r="O397" s="26">
        <f>'1'!O397*$G397</f>
        <v>8348.2379913862296</v>
      </c>
      <c r="P397" s="26">
        <f>'1'!P397*$G397</f>
        <v>187.91307722899089</v>
      </c>
      <c r="Q397" s="26">
        <f>'1'!Q397*$G397</f>
        <v>204.70608851369116</v>
      </c>
      <c r="R397" s="26">
        <f>'1'!R397*$G397</f>
        <v>166.81232190512466</v>
      </c>
      <c r="S397" s="26">
        <f>'1'!S397*$G397</f>
        <v>197.28683284684226</v>
      </c>
      <c r="T397" s="26">
        <f>'1'!T397*$G397</f>
        <v>202.3659180037952</v>
      </c>
      <c r="U397" s="26">
        <f>'1'!U397*$G397</f>
        <v>168.76682185612714</v>
      </c>
      <c r="V397" s="26">
        <f>'1'!V397*$G397</f>
        <v>8.9880850589578909</v>
      </c>
      <c r="W397" s="26">
        <f>'1'!W397*$G397</f>
        <v>0</v>
      </c>
      <c r="X397" s="26">
        <f>'1'!X397*$G397</f>
        <v>0</v>
      </c>
      <c r="Y397" s="26">
        <f>'1'!Y397*$G397</f>
        <v>0</v>
      </c>
      <c r="Z397" s="26">
        <f>'1'!Z397*$G397</f>
        <v>0</v>
      </c>
      <c r="AA397" s="26">
        <f>'1'!AA397*$G397</f>
        <v>0</v>
      </c>
      <c r="AB397" s="26">
        <f>'1'!AB397*$G397</f>
        <v>0</v>
      </c>
      <c r="AC397" s="26">
        <f>'1'!AC397*$G397</f>
        <v>0</v>
      </c>
      <c r="AD397" s="26">
        <f>'1'!AD397*$G397</f>
        <v>0</v>
      </c>
      <c r="AE397" s="26">
        <f>'1'!AE397*$G397</f>
        <v>0</v>
      </c>
      <c r="AF397" s="26">
        <f t="shared" si="24"/>
        <v>25901.824302170047</v>
      </c>
      <c r="AG397" s="26">
        <f t="shared" si="25"/>
        <v>380.12082491888026</v>
      </c>
      <c r="AH397" s="8">
        <f t="shared" si="26"/>
        <v>492</v>
      </c>
    </row>
    <row r="398" spans="1:34" x14ac:dyDescent="0.25">
      <c r="A398" s="8">
        <f t="shared" si="27"/>
        <v>493</v>
      </c>
      <c r="B398" s="1">
        <f>'1'!B398</f>
        <v>5563482</v>
      </c>
      <c r="C398" t="str">
        <f>'1'!C398</f>
        <v>Llagas: Repl CB 112 CCVT</v>
      </c>
      <c r="D398" s="1" t="str">
        <f>'1'!D398</f>
        <v>65</v>
      </c>
      <c r="E398" s="28" t="str">
        <f>'1'!E398</f>
        <v>OAI</v>
      </c>
      <c r="F398" s="1" t="str">
        <f>'1'!F398</f>
        <v>TOHI</v>
      </c>
      <c r="G398" s="27">
        <f>'7'!$R$35</f>
        <v>6.5367891337875572E-2</v>
      </c>
      <c r="H398" s="26">
        <f>'1'!H398*$G398</f>
        <v>438.86041207509521</v>
      </c>
      <c r="I398" s="26">
        <f>'1'!I398*$G398</f>
        <v>597.88741812187891</v>
      </c>
      <c r="J398" s="26">
        <f>'1'!J398*$G398</f>
        <v>258.27507546508019</v>
      </c>
      <c r="K398" s="26">
        <f>'1'!K398*$G398</f>
        <v>1263.4894348806633</v>
      </c>
      <c r="L398" s="26">
        <f>'1'!L398*$G398</f>
        <v>1406.2986670865198</v>
      </c>
      <c r="M398" s="26">
        <f>'1'!M398*$G398</f>
        <v>8354.9447370374965</v>
      </c>
      <c r="N398" s="26">
        <f>'1'!N398*$G398</f>
        <v>4920.1496659540217</v>
      </c>
      <c r="O398" s="26">
        <f>'1'!O398*$G398</f>
        <v>4075.4330901403241</v>
      </c>
      <c r="P398" s="26">
        <f>'1'!P398*$G398</f>
        <v>0</v>
      </c>
      <c r="Q398" s="26">
        <f>'1'!Q398*$G398</f>
        <v>44.803152722979917</v>
      </c>
      <c r="R398" s="26">
        <f>'1'!R398*$G398</f>
        <v>20.839283758514728</v>
      </c>
      <c r="S398" s="26">
        <f>'1'!S398*$G398</f>
        <v>0</v>
      </c>
      <c r="T398" s="26">
        <f>'1'!T398*$G398</f>
        <v>0</v>
      </c>
      <c r="U398" s="26">
        <f>'1'!U398*$G398</f>
        <v>0</v>
      </c>
      <c r="V398" s="26">
        <f>'1'!V398*$G398</f>
        <v>0</v>
      </c>
      <c r="W398" s="26">
        <f>'1'!W398*$G398</f>
        <v>0</v>
      </c>
      <c r="X398" s="26">
        <f>'1'!X398*$G398</f>
        <v>0</v>
      </c>
      <c r="Y398" s="26">
        <f>'1'!Y398*$G398</f>
        <v>0</v>
      </c>
      <c r="Z398" s="26">
        <f>'1'!Z398*$G398</f>
        <v>0</v>
      </c>
      <c r="AA398" s="26">
        <f>'1'!AA398*$G398</f>
        <v>0</v>
      </c>
      <c r="AB398" s="26">
        <f>'1'!AB398*$G398</f>
        <v>0</v>
      </c>
      <c r="AC398" s="26">
        <f>'1'!AC398*$G398</f>
        <v>0</v>
      </c>
      <c r="AD398" s="26">
        <f>'1'!AD398*$G398</f>
        <v>0</v>
      </c>
      <c r="AE398" s="26">
        <f>'1'!AE398*$G398</f>
        <v>0</v>
      </c>
      <c r="AF398" s="26">
        <f t="shared" si="24"/>
        <v>21380.980937242573</v>
      </c>
      <c r="AG398" s="26">
        <f t="shared" si="25"/>
        <v>0</v>
      </c>
      <c r="AH398" s="8">
        <f t="shared" si="26"/>
        <v>493</v>
      </c>
    </row>
    <row r="399" spans="1:34" x14ac:dyDescent="0.25">
      <c r="A399" s="8">
        <f t="shared" si="27"/>
        <v>494</v>
      </c>
      <c r="B399" s="1">
        <f>'1'!B399</f>
        <v>5563483</v>
      </c>
      <c r="C399" t="str">
        <f>'1'!C399</f>
        <v>Baywood Sub: EM Line PT REPL</v>
      </c>
      <c r="D399" s="1" t="str">
        <f>'1'!D399</f>
        <v>65</v>
      </c>
      <c r="E399" s="28" t="str">
        <f>'1'!E399</f>
        <v>OAI</v>
      </c>
      <c r="F399" s="1" t="str">
        <f>'1'!F399</f>
        <v>TOHI</v>
      </c>
      <c r="G399" s="27">
        <f>'7'!$R$35</f>
        <v>6.5367891337875572E-2</v>
      </c>
      <c r="H399" s="26">
        <f>'1'!H399*$G399</f>
        <v>482.42811165178932</v>
      </c>
      <c r="I399" s="26">
        <f>'1'!I399*$G399</f>
        <v>289.16794091136018</v>
      </c>
      <c r="J399" s="26">
        <f>'1'!J399*$G399</f>
        <v>298.05143734417743</v>
      </c>
      <c r="K399" s="26">
        <f>'1'!K399*$G399</f>
        <v>2178.9340691219413</v>
      </c>
      <c r="L399" s="26">
        <f>'1'!L399*$G399</f>
        <v>1692.8257451878299</v>
      </c>
      <c r="M399" s="26">
        <f>'1'!M399*$G399</f>
        <v>1695.3227986369366</v>
      </c>
      <c r="N399" s="26">
        <f>'1'!N399*$G399</f>
        <v>961.51592405621318</v>
      </c>
      <c r="O399" s="26">
        <f>'1'!O399*$G399</f>
        <v>0</v>
      </c>
      <c r="P399" s="26">
        <f>'1'!P399*$G399</f>
        <v>0</v>
      </c>
      <c r="Q399" s="26">
        <f>'1'!Q399*$G399</f>
        <v>1908.6509120180935</v>
      </c>
      <c r="R399" s="26">
        <f>'1'!R399*$G399</f>
        <v>1561.6258504835798</v>
      </c>
      <c r="S399" s="26">
        <f>'1'!S399*$G399</f>
        <v>936.45387451727174</v>
      </c>
      <c r="T399" s="26">
        <f>'1'!T399*$G399</f>
        <v>340.67783928560618</v>
      </c>
      <c r="U399" s="26">
        <f>'1'!U399*$G399</f>
        <v>0</v>
      </c>
      <c r="V399" s="26">
        <f>'1'!V399*$G399</f>
        <v>0</v>
      </c>
      <c r="W399" s="26">
        <f>'1'!W399*$G399</f>
        <v>0</v>
      </c>
      <c r="X399" s="26">
        <f>'1'!X399*$G399</f>
        <v>0</v>
      </c>
      <c r="Y399" s="26">
        <f>'1'!Y399*$G399</f>
        <v>0</v>
      </c>
      <c r="Z399" s="26">
        <f>'1'!Z399*$G399</f>
        <v>0</v>
      </c>
      <c r="AA399" s="26">
        <f>'1'!AA399*$G399</f>
        <v>0</v>
      </c>
      <c r="AB399" s="26">
        <f>'1'!AB399*$G399</f>
        <v>0</v>
      </c>
      <c r="AC399" s="26">
        <f>'1'!AC399*$G399</f>
        <v>0</v>
      </c>
      <c r="AD399" s="26">
        <f>'1'!AD399*$G399</f>
        <v>0</v>
      </c>
      <c r="AE399" s="26">
        <f>'1'!AE399*$G399</f>
        <v>0</v>
      </c>
      <c r="AF399" s="26">
        <f t="shared" si="24"/>
        <v>12004.976663929194</v>
      </c>
      <c r="AG399" s="26">
        <f t="shared" si="25"/>
        <v>340.67783928560618</v>
      </c>
      <c r="AH399" s="8">
        <f t="shared" si="26"/>
        <v>494</v>
      </c>
    </row>
    <row r="400" spans="1:34" x14ac:dyDescent="0.25">
      <c r="A400" s="8">
        <f t="shared" si="27"/>
        <v>495</v>
      </c>
      <c r="B400" s="1">
        <f>'1'!B400</f>
        <v>5563484</v>
      </c>
      <c r="C400" t="str">
        <f>'1'!C400</f>
        <v>Salinas: Repl CB22 Interruptors</v>
      </c>
      <c r="D400" s="1" t="str">
        <f>'1'!D400</f>
        <v>65</v>
      </c>
      <c r="E400" s="28" t="str">
        <f>'1'!E400</f>
        <v>OAI</v>
      </c>
      <c r="F400" s="1" t="str">
        <f>'1'!F400</f>
        <v>TOHI</v>
      </c>
      <c r="G400" s="27">
        <f>'7'!$R$35</f>
        <v>6.5367891337875572E-2</v>
      </c>
      <c r="H400" s="26">
        <f>'1'!H400*$G400</f>
        <v>0</v>
      </c>
      <c r="I400" s="26">
        <f>'1'!I400*$G400</f>
        <v>10602.149031872716</v>
      </c>
      <c r="J400" s="26">
        <f>'1'!J400*$G400</f>
        <v>2613.5651786274766</v>
      </c>
      <c r="K400" s="26">
        <f>'1'!K400*$G400</f>
        <v>2289.1443339175994</v>
      </c>
      <c r="L400" s="26">
        <f>'1'!L400*$G400</f>
        <v>110.34100057833396</v>
      </c>
      <c r="M400" s="26">
        <f>'1'!M400*$G400</f>
        <v>0</v>
      </c>
      <c r="N400" s="26">
        <f>'1'!N400*$G400</f>
        <v>0</v>
      </c>
      <c r="O400" s="26">
        <f>'1'!O400*$G400</f>
        <v>0</v>
      </c>
      <c r="P400" s="26">
        <f>'1'!P400*$G400</f>
        <v>0</v>
      </c>
      <c r="Q400" s="26">
        <f>'1'!Q400*$G400</f>
        <v>0</v>
      </c>
      <c r="R400" s="26">
        <f>'1'!R400*$G400</f>
        <v>0</v>
      </c>
      <c r="S400" s="26">
        <f>'1'!S400*$G400</f>
        <v>0</v>
      </c>
      <c r="T400" s="26">
        <f>'1'!T400*$G400</f>
        <v>0</v>
      </c>
      <c r="U400" s="26">
        <f>'1'!U400*$G400</f>
        <v>0</v>
      </c>
      <c r="V400" s="26">
        <f>'1'!V400*$G400</f>
        <v>0</v>
      </c>
      <c r="W400" s="26">
        <f>'1'!W400*$G400</f>
        <v>0</v>
      </c>
      <c r="X400" s="26">
        <f>'1'!X400*$G400</f>
        <v>0</v>
      </c>
      <c r="Y400" s="26">
        <f>'1'!Y400*$G400</f>
        <v>0</v>
      </c>
      <c r="Z400" s="26">
        <f>'1'!Z400*$G400</f>
        <v>0</v>
      </c>
      <c r="AA400" s="26">
        <f>'1'!AA400*$G400</f>
        <v>0</v>
      </c>
      <c r="AB400" s="26">
        <f>'1'!AB400*$G400</f>
        <v>0</v>
      </c>
      <c r="AC400" s="26">
        <f>'1'!AC400*$G400</f>
        <v>0</v>
      </c>
      <c r="AD400" s="26">
        <f>'1'!AD400*$G400</f>
        <v>0</v>
      </c>
      <c r="AE400" s="26">
        <f>'1'!AE400*$G400</f>
        <v>0</v>
      </c>
      <c r="AF400" s="26">
        <f t="shared" si="24"/>
        <v>15615.199544996125</v>
      </c>
      <c r="AG400" s="26">
        <f t="shared" si="25"/>
        <v>0</v>
      </c>
      <c r="AH400" s="8">
        <f t="shared" si="26"/>
        <v>495</v>
      </c>
    </row>
    <row r="401" spans="1:34" x14ac:dyDescent="0.25">
      <c r="A401" s="8">
        <f t="shared" si="27"/>
        <v>496</v>
      </c>
      <c r="B401" s="1">
        <f>'1'!B401</f>
        <v>5563702</v>
      </c>
      <c r="C401" t="str">
        <f>'1'!C401</f>
        <v>Soledad: Repl CB 22 Annunciator</v>
      </c>
      <c r="D401" s="1" t="str">
        <f>'1'!D401</f>
        <v>65</v>
      </c>
      <c r="E401" s="28" t="str">
        <f>'1'!E401</f>
        <v>OAI</v>
      </c>
      <c r="F401" s="1" t="str">
        <f>'1'!F401</f>
        <v>TOHI</v>
      </c>
      <c r="G401" s="27">
        <f>'7'!$R$35</f>
        <v>6.5367891337875572E-2</v>
      </c>
      <c r="H401" s="26">
        <f>'1'!H401*$G401</f>
        <v>0</v>
      </c>
      <c r="I401" s="26">
        <f>'1'!I401*$G401</f>
        <v>19.911059701516898</v>
      </c>
      <c r="J401" s="26">
        <f>'1'!J401*$G401</f>
        <v>144.40420875450093</v>
      </c>
      <c r="K401" s="26">
        <f>'1'!K401*$G401</f>
        <v>352.77743597224691</v>
      </c>
      <c r="L401" s="26">
        <f>'1'!L401*$G401</f>
        <v>886.91154967229579</v>
      </c>
      <c r="M401" s="26">
        <f>'1'!M401*$G401</f>
        <v>1299.6705627361773</v>
      </c>
      <c r="N401" s="26">
        <f>'1'!N401*$G401</f>
        <v>1521.9736875980245</v>
      </c>
      <c r="O401" s="26">
        <f>'1'!O401*$G401</f>
        <v>348.65272202882699</v>
      </c>
      <c r="P401" s="26">
        <f>'1'!P401*$G401</f>
        <v>8660.5461658311979</v>
      </c>
      <c r="Q401" s="26">
        <f>'1'!Q401*$G401</f>
        <v>190.13558553447871</v>
      </c>
      <c r="R401" s="26">
        <f>'1'!R401*$G401</f>
        <v>88.39699945620913</v>
      </c>
      <c r="S401" s="26">
        <f>'1'!S401*$G401</f>
        <v>181.82078975630091</v>
      </c>
      <c r="T401" s="26">
        <f>'1'!T401*$G401</f>
        <v>0</v>
      </c>
      <c r="U401" s="26">
        <f>'1'!U401*$G401</f>
        <v>0</v>
      </c>
      <c r="V401" s="26">
        <f>'1'!V401*$G401</f>
        <v>0</v>
      </c>
      <c r="W401" s="26">
        <f>'1'!W401*$G401</f>
        <v>0</v>
      </c>
      <c r="X401" s="26">
        <f>'1'!X401*$G401</f>
        <v>0</v>
      </c>
      <c r="Y401" s="26">
        <f>'1'!Y401*$G401</f>
        <v>0</v>
      </c>
      <c r="Z401" s="26">
        <f>'1'!Z401*$G401</f>
        <v>0</v>
      </c>
      <c r="AA401" s="26">
        <f>'1'!AA401*$G401</f>
        <v>0</v>
      </c>
      <c r="AB401" s="26">
        <f>'1'!AB401*$G401</f>
        <v>0</v>
      </c>
      <c r="AC401" s="26">
        <f>'1'!AC401*$G401</f>
        <v>0</v>
      </c>
      <c r="AD401" s="26">
        <f>'1'!AD401*$G401</f>
        <v>0</v>
      </c>
      <c r="AE401" s="26">
        <f>'1'!AE401*$G401</f>
        <v>0</v>
      </c>
      <c r="AF401" s="26">
        <f t="shared" si="24"/>
        <v>13695.200767041775</v>
      </c>
      <c r="AG401" s="26">
        <f t="shared" si="25"/>
        <v>0</v>
      </c>
      <c r="AH401" s="8">
        <f t="shared" si="26"/>
        <v>496</v>
      </c>
    </row>
    <row r="402" spans="1:34" x14ac:dyDescent="0.25">
      <c r="A402" s="8">
        <f t="shared" si="27"/>
        <v>497</v>
      </c>
      <c r="B402" s="1">
        <f>'1'!B402</f>
        <v>5564019</v>
      </c>
      <c r="C402" t="str">
        <f>'1'!C402</f>
        <v>Gates: Replace CKSW1301 W CB</v>
      </c>
      <c r="D402" s="1" t="str">
        <f>'1'!D402</f>
        <v>65</v>
      </c>
      <c r="E402" s="28" t="str">
        <f>'1'!E402</f>
        <v>OAI</v>
      </c>
      <c r="F402" s="1" t="str">
        <f>'1'!F402</f>
        <v>TOLO</v>
      </c>
      <c r="G402" s="27">
        <f>'7'!$R$35</f>
        <v>6.5367891337875572E-2</v>
      </c>
      <c r="H402" s="26">
        <f>'1'!H402*$G402</f>
        <v>60.511057011471415</v>
      </c>
      <c r="I402" s="26">
        <f>'1'!I402*$G402</f>
        <v>104.02646227509517</v>
      </c>
      <c r="J402" s="26">
        <f>'1'!J402*$G402</f>
        <v>0</v>
      </c>
      <c r="K402" s="26">
        <f>'1'!K402*$G402</f>
        <v>781.90456902713242</v>
      </c>
      <c r="L402" s="26">
        <f>'1'!L402*$G402</f>
        <v>419.54420018475298</v>
      </c>
      <c r="M402" s="26">
        <f>'1'!M402*$G402</f>
        <v>6324.016647482772</v>
      </c>
      <c r="N402" s="26">
        <f>'1'!N402*$G402</f>
        <v>3332.1217241590734</v>
      </c>
      <c r="O402" s="26">
        <f>'1'!O402*$G402</f>
        <v>267.57692640245989</v>
      </c>
      <c r="P402" s="26">
        <f>'1'!P402*$G402</f>
        <v>4085.990004591391</v>
      </c>
      <c r="Q402" s="26">
        <f>'1'!Q402*$G402</f>
        <v>3429.4414407829031</v>
      </c>
      <c r="R402" s="26">
        <f>'1'!R402*$G402</f>
        <v>0</v>
      </c>
      <c r="S402" s="26">
        <f>'1'!S402*$G402</f>
        <v>14.439767196536714</v>
      </c>
      <c r="T402" s="26">
        <f>'1'!T402*$G402</f>
        <v>51.35955222416883</v>
      </c>
      <c r="U402" s="26">
        <f>'1'!U402*$G402</f>
        <v>0</v>
      </c>
      <c r="V402" s="26">
        <f>'1'!V402*$G402</f>
        <v>0</v>
      </c>
      <c r="W402" s="26">
        <f>'1'!W402*$G402</f>
        <v>0</v>
      </c>
      <c r="X402" s="26">
        <f>'1'!X402*$G402</f>
        <v>0</v>
      </c>
      <c r="Y402" s="26">
        <f>'1'!Y402*$G402</f>
        <v>0</v>
      </c>
      <c r="Z402" s="26">
        <f>'1'!Z402*$G402</f>
        <v>0</v>
      </c>
      <c r="AA402" s="26">
        <f>'1'!AA402*$G402</f>
        <v>0</v>
      </c>
      <c r="AB402" s="26">
        <f>'1'!AB402*$G402</f>
        <v>0</v>
      </c>
      <c r="AC402" s="26">
        <f>'1'!AC402*$G402</f>
        <v>0</v>
      </c>
      <c r="AD402" s="26">
        <f>'1'!AD402*$G402</f>
        <v>0</v>
      </c>
      <c r="AE402" s="26">
        <f>'1'!AE402*$G402</f>
        <v>0</v>
      </c>
      <c r="AF402" s="26">
        <f t="shared" si="24"/>
        <v>18819.57279911359</v>
      </c>
      <c r="AG402" s="26">
        <f t="shared" si="25"/>
        <v>51.35955222416883</v>
      </c>
      <c r="AH402" s="8">
        <f t="shared" si="26"/>
        <v>497</v>
      </c>
    </row>
    <row r="403" spans="1:34" x14ac:dyDescent="0.25">
      <c r="A403" s="8">
        <f t="shared" si="27"/>
        <v>498</v>
      </c>
      <c r="B403" s="1">
        <f>'1'!B403</f>
        <v>5564021</v>
      </c>
      <c r="C403" t="str">
        <f>'1'!C403</f>
        <v>Gates: Replace CKSW 1303 W CB</v>
      </c>
      <c r="D403" s="1" t="str">
        <f>'1'!D403</f>
        <v>65</v>
      </c>
      <c r="E403" s="28" t="str">
        <f>'1'!E403</f>
        <v>OAI</v>
      </c>
      <c r="F403" s="1" t="str">
        <f>'1'!F403</f>
        <v>TOLO</v>
      </c>
      <c r="G403" s="27">
        <f>'7'!$R$35</f>
        <v>6.5367891337875572E-2</v>
      </c>
      <c r="H403" s="26">
        <f>'1'!H403*$G403</f>
        <v>60.511057011471415</v>
      </c>
      <c r="I403" s="26">
        <f>'1'!I403*$G403</f>
        <v>105.81100570861919</v>
      </c>
      <c r="J403" s="26">
        <f>'1'!J403*$G403</f>
        <v>0</v>
      </c>
      <c r="K403" s="26">
        <f>'1'!K403*$G403</f>
        <v>855.79643339546703</v>
      </c>
      <c r="L403" s="26">
        <f>'1'!L403*$G403</f>
        <v>4925.6274952481363</v>
      </c>
      <c r="M403" s="26">
        <f>'1'!M403*$G403</f>
        <v>5150.0550765784647</v>
      </c>
      <c r="N403" s="26">
        <f>'1'!N403*$G403</f>
        <v>851.29258568228727</v>
      </c>
      <c r="O403" s="26">
        <f>'1'!O403*$G403</f>
        <v>4085.990004591391</v>
      </c>
      <c r="P403" s="26">
        <f>'1'!P403*$G403</f>
        <v>2845.7257815030753</v>
      </c>
      <c r="Q403" s="26">
        <f>'1'!Q403*$G403</f>
        <v>0</v>
      </c>
      <c r="R403" s="26">
        <f>'1'!R403*$G403</f>
        <v>20.839283758514728</v>
      </c>
      <c r="S403" s="26">
        <f>'1'!S403*$G403</f>
        <v>44.803152722979917</v>
      </c>
      <c r="T403" s="26">
        <f>'1'!T403*$G403</f>
        <v>0</v>
      </c>
      <c r="U403" s="26">
        <f>'1'!U403*$G403</f>
        <v>0</v>
      </c>
      <c r="V403" s="26">
        <f>'1'!V403*$G403</f>
        <v>0</v>
      </c>
      <c r="W403" s="26">
        <f>'1'!W403*$G403</f>
        <v>0</v>
      </c>
      <c r="X403" s="26">
        <f>'1'!X403*$G403</f>
        <v>0</v>
      </c>
      <c r="Y403" s="26">
        <f>'1'!Y403*$G403</f>
        <v>0</v>
      </c>
      <c r="Z403" s="26">
        <f>'1'!Z403*$G403</f>
        <v>0</v>
      </c>
      <c r="AA403" s="26">
        <f>'1'!AA403*$G403</f>
        <v>0</v>
      </c>
      <c r="AB403" s="26">
        <f>'1'!AB403*$G403</f>
        <v>0</v>
      </c>
      <c r="AC403" s="26">
        <f>'1'!AC403*$G403</f>
        <v>0</v>
      </c>
      <c r="AD403" s="26">
        <f>'1'!AD403*$G403</f>
        <v>0</v>
      </c>
      <c r="AE403" s="26">
        <f>'1'!AE403*$G403</f>
        <v>0</v>
      </c>
      <c r="AF403" s="26">
        <f t="shared" si="24"/>
        <v>18946.451876200408</v>
      </c>
      <c r="AG403" s="26">
        <f t="shared" si="25"/>
        <v>0</v>
      </c>
      <c r="AH403" s="8">
        <f t="shared" si="26"/>
        <v>498</v>
      </c>
    </row>
    <row r="404" spans="1:34" x14ac:dyDescent="0.25">
      <c r="A404" s="8">
        <f t="shared" si="27"/>
        <v>499</v>
      </c>
      <c r="B404" s="1">
        <f>'1'!B404</f>
        <v>5564220</v>
      </c>
      <c r="C404" t="str">
        <f>'1'!C404</f>
        <v>Midway: Replace 1303 CB Interrupters</v>
      </c>
      <c r="D404" s="1" t="str">
        <f>'1'!D404</f>
        <v>65</v>
      </c>
      <c r="E404" s="28" t="str">
        <f>'1'!E404</f>
        <v>OAI</v>
      </c>
      <c r="F404" s="1" t="str">
        <f>'1'!F404</f>
        <v>TOLO</v>
      </c>
      <c r="G404" s="27">
        <f>'7'!$R$35</f>
        <v>6.5367891337875572E-2</v>
      </c>
      <c r="H404" s="26">
        <f>'1'!H404*$G404</f>
        <v>10.354273987919491</v>
      </c>
      <c r="I404" s="26">
        <f>'1'!I404*$G404</f>
        <v>106.92225986136306</v>
      </c>
      <c r="J404" s="26">
        <f>'1'!J404*$G404</f>
        <v>159.64146422535973</v>
      </c>
      <c r="K404" s="26">
        <f>'1'!K404*$G404</f>
        <v>270.19817884510866</v>
      </c>
      <c r="L404" s="26">
        <f>'1'!L404*$G404</f>
        <v>450.27364590268832</v>
      </c>
      <c r="M404" s="26">
        <f>'1'!M404*$G404</f>
        <v>0</v>
      </c>
      <c r="N404" s="26">
        <f>'1'!N404*$G404</f>
        <v>0</v>
      </c>
      <c r="O404" s="26">
        <f>'1'!O404*$G404</f>
        <v>4010.6273626679545</v>
      </c>
      <c r="P404" s="26">
        <f>'1'!P404*$G404</f>
        <v>0</v>
      </c>
      <c r="Q404" s="26">
        <f>'1'!Q404*$G404</f>
        <v>0</v>
      </c>
      <c r="R404" s="26">
        <f>'1'!R404*$G404</f>
        <v>0</v>
      </c>
      <c r="S404" s="26">
        <f>'1'!S404*$G404</f>
        <v>2326.2602226192457</v>
      </c>
      <c r="T404" s="26">
        <f>'1'!T404*$G404</f>
        <v>291.18780875370055</v>
      </c>
      <c r="U404" s="26">
        <f>'1'!U404*$G404</f>
        <v>14.047559848509461</v>
      </c>
      <c r="V404" s="26">
        <f>'1'!V404*$G404</f>
        <v>159.64146422535973</v>
      </c>
      <c r="W404" s="26">
        <f>'1'!W404*$G404</f>
        <v>0</v>
      </c>
      <c r="X404" s="26">
        <f>'1'!X404*$G404</f>
        <v>0</v>
      </c>
      <c r="Y404" s="26">
        <f>'1'!Y404*$G404</f>
        <v>0</v>
      </c>
      <c r="Z404" s="26">
        <f>'1'!Z404*$G404</f>
        <v>0</v>
      </c>
      <c r="AA404" s="26">
        <f>'1'!AA404*$G404</f>
        <v>0</v>
      </c>
      <c r="AB404" s="26">
        <f>'1'!AB404*$G404</f>
        <v>0</v>
      </c>
      <c r="AC404" s="26">
        <f>'1'!AC404*$G404</f>
        <v>0</v>
      </c>
      <c r="AD404" s="26">
        <f>'1'!AD404*$G404</f>
        <v>0</v>
      </c>
      <c r="AE404" s="26">
        <f>'1'!AE404*$G404</f>
        <v>0</v>
      </c>
      <c r="AF404" s="26">
        <f t="shared" si="24"/>
        <v>7334.2774081096395</v>
      </c>
      <c r="AG404" s="26">
        <f t="shared" si="25"/>
        <v>464.87683282756973</v>
      </c>
      <c r="AH404" s="8">
        <f t="shared" si="26"/>
        <v>499</v>
      </c>
    </row>
    <row r="405" spans="1:34" x14ac:dyDescent="0.25">
      <c r="A405" s="8">
        <f t="shared" si="27"/>
        <v>500</v>
      </c>
      <c r="B405" s="1">
        <f>'1'!B405</f>
        <v>5564399</v>
      </c>
      <c r="C405" t="str">
        <f>'1'!C405</f>
        <v>Palermo EM Repl CB 2022</v>
      </c>
      <c r="D405" s="1" t="str">
        <f>'1'!D405</f>
        <v>65</v>
      </c>
      <c r="E405" s="28" t="str">
        <f>'1'!E405</f>
        <v>OAI</v>
      </c>
      <c r="F405" s="1" t="str">
        <f>'1'!F405</f>
        <v>TOHI</v>
      </c>
      <c r="G405" s="27">
        <f>'7'!$R$35</f>
        <v>6.5367891337875572E-2</v>
      </c>
      <c r="H405" s="26">
        <f>'1'!H405*$G405</f>
        <v>2084.2029209950924</v>
      </c>
      <c r="I405" s="26">
        <f>'1'!I405*$G405</f>
        <v>1721.5810805873614</v>
      </c>
      <c r="J405" s="26">
        <f>'1'!J405*$G405</f>
        <v>2084.7520112823308</v>
      </c>
      <c r="K405" s="26">
        <f>'1'!K405*$G405</f>
        <v>851.7828448673215</v>
      </c>
      <c r="L405" s="26">
        <f>'1'!L405*$G405</f>
        <v>0</v>
      </c>
      <c r="M405" s="26">
        <f>'1'!M405*$G405</f>
        <v>0</v>
      </c>
      <c r="N405" s="26">
        <f>'1'!N405*$G405</f>
        <v>0</v>
      </c>
      <c r="O405" s="26">
        <f>'1'!O405*$G405</f>
        <v>37.246624484321501</v>
      </c>
      <c r="P405" s="26">
        <f>'1'!P405*$G405</f>
        <v>28.389275208039361</v>
      </c>
      <c r="Q405" s="26">
        <f>'1'!Q405*$G405</f>
        <v>0</v>
      </c>
      <c r="R405" s="26">
        <f>'1'!R405*$G405</f>
        <v>0</v>
      </c>
      <c r="S405" s="26">
        <f>'1'!S405*$G405</f>
        <v>0</v>
      </c>
      <c r="T405" s="26">
        <f>'1'!T405*$G405</f>
        <v>0</v>
      </c>
      <c r="U405" s="26">
        <f>'1'!U405*$G405</f>
        <v>0</v>
      </c>
      <c r="V405" s="26">
        <f>'1'!V405*$G405</f>
        <v>0</v>
      </c>
      <c r="W405" s="26">
        <f>'1'!W405*$G405</f>
        <v>0</v>
      </c>
      <c r="X405" s="26">
        <f>'1'!X405*$G405</f>
        <v>0</v>
      </c>
      <c r="Y405" s="26">
        <f>'1'!Y405*$G405</f>
        <v>0</v>
      </c>
      <c r="Z405" s="26">
        <f>'1'!Z405*$G405</f>
        <v>0</v>
      </c>
      <c r="AA405" s="26">
        <f>'1'!AA405*$G405</f>
        <v>0</v>
      </c>
      <c r="AB405" s="26">
        <f>'1'!AB405*$G405</f>
        <v>0</v>
      </c>
      <c r="AC405" s="26">
        <f>'1'!AC405*$G405</f>
        <v>0</v>
      </c>
      <c r="AD405" s="26">
        <f>'1'!AD405*$G405</f>
        <v>0</v>
      </c>
      <c r="AE405" s="26">
        <f>'1'!AE405*$G405</f>
        <v>0</v>
      </c>
      <c r="AF405" s="26">
        <f t="shared" si="24"/>
        <v>6807.9547574244671</v>
      </c>
      <c r="AG405" s="26">
        <f t="shared" si="25"/>
        <v>0</v>
      </c>
      <c r="AH405" s="8">
        <f t="shared" si="26"/>
        <v>500</v>
      </c>
    </row>
    <row r="406" spans="1:34" x14ac:dyDescent="0.25">
      <c r="A406" s="8">
        <f t="shared" si="27"/>
        <v>501</v>
      </c>
      <c r="B406" s="1">
        <f>'1'!B406</f>
        <v>5564567</v>
      </c>
      <c r="C406" t="str">
        <f>'1'!C406</f>
        <v>Humboldt EM Replace 2 AC</v>
      </c>
      <c r="D406" s="1" t="str">
        <f>'1'!D406</f>
        <v>65</v>
      </c>
      <c r="E406" s="28" t="str">
        <f>'1'!E406</f>
        <v>OAI</v>
      </c>
      <c r="F406" s="1" t="str">
        <f>'1'!F406</f>
        <v>TOHI</v>
      </c>
      <c r="G406" s="27">
        <f>'7'!$R$35</f>
        <v>6.5367891337875572E-2</v>
      </c>
      <c r="H406" s="26">
        <f>'1'!H406*$G406</f>
        <v>20.1725312668684</v>
      </c>
      <c r="I406" s="26">
        <f>'1'!I406*$G406</f>
        <v>0</v>
      </c>
      <c r="J406" s="26">
        <f>'1'!J406*$G406</f>
        <v>0</v>
      </c>
      <c r="K406" s="26">
        <f>'1'!K406*$G406</f>
        <v>0</v>
      </c>
      <c r="L406" s="26">
        <f>'1'!L406*$G406</f>
        <v>0</v>
      </c>
      <c r="M406" s="26">
        <f>'1'!M406*$G406</f>
        <v>0</v>
      </c>
      <c r="N406" s="26">
        <f>'1'!N406*$G406</f>
        <v>5055.271634138544</v>
      </c>
      <c r="O406" s="26">
        <f>'1'!O406*$G406</f>
        <v>265.96233948641435</v>
      </c>
      <c r="P406" s="26">
        <f>'1'!P406*$G406</f>
        <v>1117.4837127883845</v>
      </c>
      <c r="Q406" s="26">
        <f>'1'!Q406*$G406</f>
        <v>261.62844829071315</v>
      </c>
      <c r="R406" s="26">
        <f>'1'!R406*$G406</f>
        <v>72.996324257005654</v>
      </c>
      <c r="S406" s="26">
        <f>'1'!S406*$G406</f>
        <v>0</v>
      </c>
      <c r="T406" s="26">
        <f>'1'!T406*$G406</f>
        <v>0</v>
      </c>
      <c r="U406" s="26">
        <f>'1'!U406*$G406</f>
        <v>0</v>
      </c>
      <c r="V406" s="26">
        <f>'1'!V406*$G406</f>
        <v>0</v>
      </c>
      <c r="W406" s="26">
        <f>'1'!W406*$G406</f>
        <v>0</v>
      </c>
      <c r="X406" s="26">
        <f>'1'!X406*$G406</f>
        <v>0</v>
      </c>
      <c r="Y406" s="26">
        <f>'1'!Y406*$G406</f>
        <v>0</v>
      </c>
      <c r="Z406" s="26">
        <f>'1'!Z406*$G406</f>
        <v>0</v>
      </c>
      <c r="AA406" s="26">
        <f>'1'!AA406*$G406</f>
        <v>0</v>
      </c>
      <c r="AB406" s="26">
        <f>'1'!AB406*$G406</f>
        <v>0</v>
      </c>
      <c r="AC406" s="26">
        <f>'1'!AC406*$G406</f>
        <v>0</v>
      </c>
      <c r="AD406" s="26">
        <f>'1'!AD406*$G406</f>
        <v>0</v>
      </c>
      <c r="AE406" s="26">
        <f>'1'!AE406*$G406</f>
        <v>0</v>
      </c>
      <c r="AF406" s="26">
        <f t="shared" si="24"/>
        <v>6793.5149902279309</v>
      </c>
      <c r="AG406" s="26">
        <f t="shared" si="25"/>
        <v>0</v>
      </c>
      <c r="AH406" s="8">
        <f t="shared" si="26"/>
        <v>501</v>
      </c>
    </row>
    <row r="407" spans="1:34" x14ac:dyDescent="0.25">
      <c r="A407" s="8">
        <f t="shared" si="27"/>
        <v>502</v>
      </c>
      <c r="B407" s="1">
        <f>'1'!B407</f>
        <v>5564702</v>
      </c>
      <c r="C407" t="str">
        <f>'1'!C407</f>
        <v>Meadow Lane: EM Rep 115kV LN 1 C PH CCVT</v>
      </c>
      <c r="D407" s="1" t="str">
        <f>'1'!D407</f>
        <v>65</v>
      </c>
      <c r="E407" s="28" t="str">
        <f>'1'!E407</f>
        <v>OAI</v>
      </c>
      <c r="F407" s="1" t="str">
        <f>'1'!F407</f>
        <v>TOLO</v>
      </c>
      <c r="G407" s="27">
        <f>'7'!$R$35</f>
        <v>6.5367891337875572E-2</v>
      </c>
      <c r="H407" s="26">
        <f>'1'!H407*$G407</f>
        <v>96.241146416754205</v>
      </c>
      <c r="I407" s="26">
        <f>'1'!I407*$G407</f>
        <v>668.35400498410877</v>
      </c>
      <c r="J407" s="26">
        <f>'1'!J407*$G407</f>
        <v>913.55550218161386</v>
      </c>
      <c r="K407" s="26">
        <f>'1'!K407*$G407</f>
        <v>9645.5683836125118</v>
      </c>
      <c r="L407" s="26">
        <f>'1'!L407*$G407</f>
        <v>11832.863006036567</v>
      </c>
      <c r="M407" s="26">
        <f>'1'!M407*$G407</f>
        <v>3079.4029194577129</v>
      </c>
      <c r="N407" s="26">
        <f>'1'!N407*$G407</f>
        <v>196.69198503566759</v>
      </c>
      <c r="O407" s="26">
        <f>'1'!O407*$G407</f>
        <v>187.56662740490017</v>
      </c>
      <c r="P407" s="26">
        <f>'1'!P407*$G407</f>
        <v>187.56662740490017</v>
      </c>
      <c r="Q407" s="26">
        <f>'1'!Q407*$G407</f>
        <v>196.69198503566759</v>
      </c>
      <c r="R407" s="26">
        <f>'1'!R407*$G407</f>
        <v>161.00111636518753</v>
      </c>
      <c r="S407" s="26">
        <f>'1'!S407*$G407</f>
        <v>196.69198503566759</v>
      </c>
      <c r="T407" s="26">
        <f>'1'!T407*$G407</f>
        <v>0</v>
      </c>
      <c r="U407" s="26">
        <f>'1'!U407*$G407</f>
        <v>0</v>
      </c>
      <c r="V407" s="26">
        <f>'1'!V407*$G407</f>
        <v>0</v>
      </c>
      <c r="W407" s="26">
        <f>'1'!W407*$G407</f>
        <v>0</v>
      </c>
      <c r="X407" s="26">
        <f>'1'!X407*$G407</f>
        <v>0</v>
      </c>
      <c r="Y407" s="26">
        <f>'1'!Y407*$G407</f>
        <v>0</v>
      </c>
      <c r="Z407" s="26">
        <f>'1'!Z407*$G407</f>
        <v>0</v>
      </c>
      <c r="AA407" s="26">
        <f>'1'!AA407*$G407</f>
        <v>0</v>
      </c>
      <c r="AB407" s="26">
        <f>'1'!AB407*$G407</f>
        <v>0</v>
      </c>
      <c r="AC407" s="26">
        <f>'1'!AC407*$G407</f>
        <v>0</v>
      </c>
      <c r="AD407" s="26">
        <f>'1'!AD407*$G407</f>
        <v>0</v>
      </c>
      <c r="AE407" s="26">
        <f>'1'!AE407*$G407</f>
        <v>0</v>
      </c>
      <c r="AF407" s="26">
        <f t="shared" si="24"/>
        <v>27362.195288971259</v>
      </c>
      <c r="AG407" s="26">
        <f t="shared" si="25"/>
        <v>0</v>
      </c>
      <c r="AH407" s="8">
        <f t="shared" si="26"/>
        <v>502</v>
      </c>
    </row>
    <row r="408" spans="1:34" x14ac:dyDescent="0.25">
      <c r="A408" s="8">
        <f t="shared" si="27"/>
        <v>503</v>
      </c>
      <c r="B408" s="1">
        <f>'1'!B408</f>
        <v>5564783</v>
      </c>
      <c r="C408" t="str">
        <f>'1'!C408</f>
        <v>Wilson: EM Repl Merced HQ Office Roof</v>
      </c>
      <c r="D408" s="1" t="str">
        <f>'1'!D408</f>
        <v>65</v>
      </c>
      <c r="E408" s="28" t="str">
        <f>'1'!E408</f>
        <v>OAI</v>
      </c>
      <c r="F408" s="1" t="str">
        <f>'1'!F408</f>
        <v>TOHI</v>
      </c>
      <c r="G408" s="27">
        <f>'7'!$R$35</f>
        <v>6.5367891337875572E-2</v>
      </c>
      <c r="H408" s="26">
        <f>'1'!H408*$G408</f>
        <v>85.749599857025188</v>
      </c>
      <c r="I408" s="26">
        <f>'1'!I408*$G408</f>
        <v>181.13442689725321</v>
      </c>
      <c r="J408" s="26">
        <f>'1'!J408*$G408</f>
        <v>506.41812777278966</v>
      </c>
      <c r="K408" s="26">
        <f>'1'!K408*$G408</f>
        <v>2205.3623075898445</v>
      </c>
      <c r="L408" s="26">
        <f>'1'!L408*$G408</f>
        <v>1864.8348144543158</v>
      </c>
      <c r="M408" s="26">
        <f>'1'!M408*$G408</f>
        <v>162.28232703540991</v>
      </c>
      <c r="N408" s="26">
        <f>'1'!N408*$G408</f>
        <v>7896.9642167460725</v>
      </c>
      <c r="O408" s="26">
        <f>'1'!O408*$G408</f>
        <v>7896.9642167460725</v>
      </c>
      <c r="P408" s="26">
        <f>'1'!P408*$G408</f>
        <v>681.04844948192419</v>
      </c>
      <c r="Q408" s="26">
        <f>'1'!Q408*$G408</f>
        <v>0</v>
      </c>
      <c r="R408" s="26">
        <f>'1'!R408*$G408</f>
        <v>0</v>
      </c>
      <c r="S408" s="26">
        <f>'1'!S408*$G408</f>
        <v>0</v>
      </c>
      <c r="T408" s="26">
        <f>'1'!T408*$G408</f>
        <v>0</v>
      </c>
      <c r="U408" s="26">
        <f>'1'!U408*$G408</f>
        <v>0</v>
      </c>
      <c r="V408" s="26">
        <f>'1'!V408*$G408</f>
        <v>0</v>
      </c>
      <c r="W408" s="26">
        <f>'1'!W408*$G408</f>
        <v>0</v>
      </c>
      <c r="X408" s="26">
        <f>'1'!X408*$G408</f>
        <v>0</v>
      </c>
      <c r="Y408" s="26">
        <f>'1'!Y408*$G408</f>
        <v>0</v>
      </c>
      <c r="Z408" s="26">
        <f>'1'!Z408*$G408</f>
        <v>0</v>
      </c>
      <c r="AA408" s="26">
        <f>'1'!AA408*$G408</f>
        <v>0</v>
      </c>
      <c r="AB408" s="26">
        <f>'1'!AB408*$G408</f>
        <v>0</v>
      </c>
      <c r="AC408" s="26">
        <f>'1'!AC408*$G408</f>
        <v>0</v>
      </c>
      <c r="AD408" s="26">
        <f>'1'!AD408*$G408</f>
        <v>0</v>
      </c>
      <c r="AE408" s="26">
        <f>'1'!AE408*$G408</f>
        <v>0</v>
      </c>
      <c r="AF408" s="26">
        <f t="shared" si="24"/>
        <v>21480.758486580708</v>
      </c>
      <c r="AG408" s="26">
        <f t="shared" si="25"/>
        <v>0</v>
      </c>
      <c r="AH408" s="8">
        <f t="shared" si="26"/>
        <v>503</v>
      </c>
    </row>
    <row r="409" spans="1:34" x14ac:dyDescent="0.25">
      <c r="A409" s="8">
        <f t="shared" si="27"/>
        <v>504</v>
      </c>
      <c r="B409" s="1">
        <f>'1'!B409</f>
        <v>5564784</v>
      </c>
      <c r="C409" t="str">
        <f>'1'!C409</f>
        <v>Tesla: EM Repl CB152 and CB162</v>
      </c>
      <c r="D409" s="1" t="str">
        <f>'1'!D409</f>
        <v>65</v>
      </c>
      <c r="E409" s="28" t="str">
        <f>'1'!E409</f>
        <v>OAI</v>
      </c>
      <c r="F409" s="1" t="str">
        <f>'1'!F409</f>
        <v>TOLO</v>
      </c>
      <c r="G409" s="27">
        <f>'7'!$R$35</f>
        <v>6.5367891337875572E-2</v>
      </c>
      <c r="H409" s="26">
        <f>'1'!H409*$G409</f>
        <v>546.9723675588076</v>
      </c>
      <c r="I409" s="26">
        <f>'1'!I409*$G409</f>
        <v>3020.6045011992933</v>
      </c>
      <c r="J409" s="26">
        <f>'1'!J409*$G409</f>
        <v>2956.6420195251826</v>
      </c>
      <c r="K409" s="26">
        <f>'1'!K409*$G409</f>
        <v>2069.5670501245418</v>
      </c>
      <c r="L409" s="26">
        <f>'1'!L409*$G409</f>
        <v>3903.7900810653309</v>
      </c>
      <c r="M409" s="26">
        <f>'1'!M409*$G409</f>
        <v>2720.6181742715148</v>
      </c>
      <c r="N409" s="26">
        <f>'1'!N409*$G409</f>
        <v>7085.5525815690225</v>
      </c>
      <c r="O409" s="26">
        <f>'1'!O409*$G409</f>
        <v>16096.882462686663</v>
      </c>
      <c r="P409" s="26">
        <f>'1'!P409*$G409</f>
        <v>8739.0791504845201</v>
      </c>
      <c r="Q409" s="26">
        <f>'1'!Q409*$G409</f>
        <v>1247.3893232441444</v>
      </c>
      <c r="R409" s="26">
        <f>'1'!R409*$G409</f>
        <v>996.45506197630777</v>
      </c>
      <c r="S409" s="26">
        <f>'1'!S409*$G409</f>
        <v>599.47585788138929</v>
      </c>
      <c r="T409" s="26">
        <f>'1'!T409*$G409</f>
        <v>164.34141561255296</v>
      </c>
      <c r="U409" s="26">
        <f>'1'!U409*$G409</f>
        <v>48.333018855225198</v>
      </c>
      <c r="V409" s="26">
        <f>'1'!V409*$G409</f>
        <v>0</v>
      </c>
      <c r="W409" s="26">
        <f>'1'!W409*$G409</f>
        <v>0</v>
      </c>
      <c r="X409" s="26">
        <f>'1'!X409*$G409</f>
        <v>0</v>
      </c>
      <c r="Y409" s="26">
        <f>'1'!Y409*$G409</f>
        <v>0</v>
      </c>
      <c r="Z409" s="26">
        <f>'1'!Z409*$G409</f>
        <v>0</v>
      </c>
      <c r="AA409" s="26">
        <f>'1'!AA409*$G409</f>
        <v>0</v>
      </c>
      <c r="AB409" s="26">
        <f>'1'!AB409*$G409</f>
        <v>0</v>
      </c>
      <c r="AC409" s="26">
        <f>'1'!AC409*$G409</f>
        <v>0</v>
      </c>
      <c r="AD409" s="26">
        <f>'1'!AD409*$G409</f>
        <v>0</v>
      </c>
      <c r="AE409" s="26">
        <f>'1'!AE409*$G409</f>
        <v>0</v>
      </c>
      <c r="AF409" s="26">
        <f t="shared" si="24"/>
        <v>49983.028631586727</v>
      </c>
      <c r="AG409" s="26">
        <f t="shared" si="25"/>
        <v>212.67443446777816</v>
      </c>
      <c r="AH409" s="8">
        <f t="shared" si="26"/>
        <v>504</v>
      </c>
    </row>
    <row r="410" spans="1:34" x14ac:dyDescent="0.25">
      <c r="A410" s="8">
        <f t="shared" si="27"/>
        <v>505</v>
      </c>
      <c r="B410" s="1">
        <f>'1'!B410</f>
        <v>5564899</v>
      </c>
      <c r="C410" t="str">
        <f>'1'!C410</f>
        <v>Fremont Sub: EM REPL CB 132 CT</v>
      </c>
      <c r="D410" s="1" t="str">
        <f>'1'!D410</f>
        <v>65</v>
      </c>
      <c r="E410" s="28" t="str">
        <f>'1'!E410</f>
        <v>OAI</v>
      </c>
      <c r="F410" s="1" t="str">
        <f>'1'!F410</f>
        <v>TOHI</v>
      </c>
      <c r="G410" s="27">
        <f>'7'!$R$35</f>
        <v>6.5367891337875572E-2</v>
      </c>
      <c r="H410" s="26">
        <f>'1'!H410*$G410</f>
        <v>181.54624461268182</v>
      </c>
      <c r="I410" s="26">
        <f>'1'!I410*$G410</f>
        <v>100.85611954520822</v>
      </c>
      <c r="J410" s="26">
        <f>'1'!J410*$G410</f>
        <v>202.77773571922381</v>
      </c>
      <c r="K410" s="26">
        <f>'1'!K410*$G410</f>
        <v>2027.2805612180703</v>
      </c>
      <c r="L410" s="26">
        <f>'1'!L410*$G410</f>
        <v>1864.5210485758939</v>
      </c>
      <c r="M410" s="26">
        <f>'1'!M410*$G410</f>
        <v>2578.8875122727336</v>
      </c>
      <c r="N410" s="26">
        <f>'1'!N410*$G410</f>
        <v>202.77773571922381</v>
      </c>
      <c r="O410" s="26">
        <f>'1'!O410*$G410</f>
        <v>5313.9846744755878</v>
      </c>
      <c r="P410" s="26">
        <f>'1'!P410*$G410</f>
        <v>647.74350884527666</v>
      </c>
      <c r="Q410" s="26">
        <f>'1'!Q410*$G410</f>
        <v>765.87636207108528</v>
      </c>
      <c r="R410" s="26">
        <f>'1'!R410*$G410</f>
        <v>0</v>
      </c>
      <c r="S410" s="26">
        <f>'1'!S410*$G410</f>
        <v>0</v>
      </c>
      <c r="T410" s="26">
        <f>'1'!T410*$G410</f>
        <v>0</v>
      </c>
      <c r="U410" s="26">
        <f>'1'!U410*$G410</f>
        <v>0</v>
      </c>
      <c r="V410" s="26">
        <f>'1'!V410*$G410</f>
        <v>0</v>
      </c>
      <c r="W410" s="26">
        <f>'1'!W410*$G410</f>
        <v>0</v>
      </c>
      <c r="X410" s="26">
        <f>'1'!X410*$G410</f>
        <v>0</v>
      </c>
      <c r="Y410" s="26">
        <f>'1'!Y410*$G410</f>
        <v>0</v>
      </c>
      <c r="Z410" s="26">
        <f>'1'!Z410*$G410</f>
        <v>0</v>
      </c>
      <c r="AA410" s="26">
        <f>'1'!AA410*$G410</f>
        <v>0</v>
      </c>
      <c r="AB410" s="26">
        <f>'1'!AB410*$G410</f>
        <v>0</v>
      </c>
      <c r="AC410" s="26">
        <f>'1'!AC410*$G410</f>
        <v>0</v>
      </c>
      <c r="AD410" s="26">
        <f>'1'!AD410*$G410</f>
        <v>0</v>
      </c>
      <c r="AE410" s="26">
        <f>'1'!AE410*$G410</f>
        <v>0</v>
      </c>
      <c r="AF410" s="26">
        <f t="shared" si="24"/>
        <v>13886.251503054984</v>
      </c>
      <c r="AG410" s="26">
        <f t="shared" si="25"/>
        <v>0</v>
      </c>
      <c r="AH410" s="8">
        <f t="shared" si="26"/>
        <v>505</v>
      </c>
    </row>
    <row r="411" spans="1:34" x14ac:dyDescent="0.25">
      <c r="A411" s="8">
        <f t="shared" si="27"/>
        <v>506</v>
      </c>
      <c r="B411" s="1">
        <f>'1'!B411</f>
        <v>5564924</v>
      </c>
      <c r="C411" t="str">
        <f>'1'!C411</f>
        <v>Llagas Sub: EM CB 112 REPL</v>
      </c>
      <c r="D411" s="1" t="str">
        <f>'1'!D411</f>
        <v>65</v>
      </c>
      <c r="E411" s="28" t="str">
        <f>'1'!E411</f>
        <v>OAI</v>
      </c>
      <c r="F411" s="1" t="str">
        <f>'1'!F411</f>
        <v>TOHI</v>
      </c>
      <c r="G411" s="27">
        <f>'7'!$R$35</f>
        <v>6.5367891337875572E-2</v>
      </c>
      <c r="H411" s="26">
        <f>'1'!H411*$G411</f>
        <v>25447.079492499848</v>
      </c>
      <c r="I411" s="26">
        <f>'1'!I411*$G411</f>
        <v>1393.2839199211489</v>
      </c>
      <c r="J411" s="26">
        <f>'1'!J411*$G411</f>
        <v>677.11983921251783</v>
      </c>
      <c r="K411" s="26">
        <f>'1'!K411*$G411</f>
        <v>265.93619232987919</v>
      </c>
      <c r="L411" s="26">
        <f>'1'!L411*$G411</f>
        <v>117.93021276266133</v>
      </c>
      <c r="M411" s="26">
        <f>'1'!M411*$G411</f>
        <v>32.821218240747321</v>
      </c>
      <c r="N411" s="26">
        <f>'1'!N411*$G411</f>
        <v>0</v>
      </c>
      <c r="O411" s="26">
        <f>'1'!O411*$G411</f>
        <v>0</v>
      </c>
      <c r="P411" s="26">
        <f>'1'!P411*$G411</f>
        <v>0</v>
      </c>
      <c r="Q411" s="26">
        <f>'1'!Q411*$G411</f>
        <v>0</v>
      </c>
      <c r="R411" s="26">
        <f>'1'!R411*$G411</f>
        <v>0</v>
      </c>
      <c r="S411" s="26">
        <f>'1'!S411*$G411</f>
        <v>0</v>
      </c>
      <c r="T411" s="26">
        <f>'1'!T411*$G411</f>
        <v>0</v>
      </c>
      <c r="U411" s="26">
        <f>'1'!U411*$G411</f>
        <v>0</v>
      </c>
      <c r="V411" s="26">
        <f>'1'!V411*$G411</f>
        <v>0</v>
      </c>
      <c r="W411" s="26">
        <f>'1'!W411*$G411</f>
        <v>0</v>
      </c>
      <c r="X411" s="26">
        <f>'1'!X411*$G411</f>
        <v>0</v>
      </c>
      <c r="Y411" s="26">
        <f>'1'!Y411*$G411</f>
        <v>0</v>
      </c>
      <c r="Z411" s="26">
        <f>'1'!Z411*$G411</f>
        <v>0</v>
      </c>
      <c r="AA411" s="26">
        <f>'1'!AA411*$G411</f>
        <v>0</v>
      </c>
      <c r="AB411" s="26">
        <f>'1'!AB411*$G411</f>
        <v>0</v>
      </c>
      <c r="AC411" s="26">
        <f>'1'!AC411*$G411</f>
        <v>0</v>
      </c>
      <c r="AD411" s="26">
        <f>'1'!AD411*$G411</f>
        <v>0</v>
      </c>
      <c r="AE411" s="26">
        <f>'1'!AE411*$G411</f>
        <v>0</v>
      </c>
      <c r="AF411" s="26">
        <f t="shared" si="24"/>
        <v>27934.170874966803</v>
      </c>
      <c r="AG411" s="26">
        <f t="shared" si="25"/>
        <v>0</v>
      </c>
      <c r="AH411" s="8">
        <f t="shared" si="26"/>
        <v>506</v>
      </c>
    </row>
    <row r="412" spans="1:34" x14ac:dyDescent="0.25">
      <c r="A412" s="8">
        <f t="shared" si="27"/>
        <v>507</v>
      </c>
      <c r="B412" s="1">
        <f>'1'!B412</f>
        <v>5565301</v>
      </c>
      <c r="C412" t="str">
        <f>'1'!C412</f>
        <v>Pittsburg PP: EM Repl SW427 &amp; SW429</v>
      </c>
      <c r="D412" s="1" t="str">
        <f>'1'!D412</f>
        <v>65</v>
      </c>
      <c r="E412" s="28" t="str">
        <f>'1'!E412</f>
        <v>OAI</v>
      </c>
      <c r="F412" s="1" t="str">
        <f>'1'!F412</f>
        <v>TOHI</v>
      </c>
      <c r="G412" s="27">
        <f>'7'!$R$35</f>
        <v>6.5367891337875572E-2</v>
      </c>
      <c r="H412" s="26">
        <f>'1'!H412*$G412</f>
        <v>0</v>
      </c>
      <c r="I412" s="26">
        <f>'1'!I412*$G412</f>
        <v>3.8893895346035965</v>
      </c>
      <c r="J412" s="26">
        <f>'1'!J412*$G412</f>
        <v>1075.6155783864749</v>
      </c>
      <c r="K412" s="26">
        <f>'1'!K412*$G412</f>
        <v>444.25326311046996</v>
      </c>
      <c r="L412" s="26">
        <f>'1'!L412*$G412</f>
        <v>1494.8983070058764</v>
      </c>
      <c r="M412" s="26">
        <f>'1'!M412*$G412</f>
        <v>2098.3289223132069</v>
      </c>
      <c r="N412" s="26">
        <f>'1'!N412*$G412</f>
        <v>2192.3606340027413</v>
      </c>
      <c r="O412" s="26">
        <f>'1'!O412*$G412</f>
        <v>12297.445683353117</v>
      </c>
      <c r="P412" s="26">
        <f>'1'!P412*$G412</f>
        <v>187.56662740490017</v>
      </c>
      <c r="Q412" s="26">
        <f>'1'!Q412*$G412</f>
        <v>11226.000576433999</v>
      </c>
      <c r="R412" s="26">
        <f>'1'!R412*$G412</f>
        <v>9198.746162372463</v>
      </c>
      <c r="S412" s="26">
        <f>'1'!S412*$G412</f>
        <v>1398.4349097585734</v>
      </c>
      <c r="T412" s="26">
        <f>'1'!T412*$G412</f>
        <v>178.84655070042757</v>
      </c>
      <c r="U412" s="26">
        <f>'1'!U412*$G412</f>
        <v>178.84655070042757</v>
      </c>
      <c r="V412" s="26">
        <f>'1'!V412*$G412</f>
        <v>28.186634744891951</v>
      </c>
      <c r="W412" s="26">
        <f>'1'!W412*$G412</f>
        <v>0</v>
      </c>
      <c r="X412" s="26">
        <f>'1'!X412*$G412</f>
        <v>0</v>
      </c>
      <c r="Y412" s="26">
        <f>'1'!Y412*$G412</f>
        <v>0</v>
      </c>
      <c r="Z412" s="26">
        <f>'1'!Z412*$G412</f>
        <v>0</v>
      </c>
      <c r="AA412" s="26">
        <f>'1'!AA412*$G412</f>
        <v>0</v>
      </c>
      <c r="AB412" s="26">
        <f>'1'!AB412*$G412</f>
        <v>0</v>
      </c>
      <c r="AC412" s="26">
        <f>'1'!AC412*$G412</f>
        <v>0</v>
      </c>
      <c r="AD412" s="26">
        <f>'1'!AD412*$G412</f>
        <v>0</v>
      </c>
      <c r="AE412" s="26">
        <f>'1'!AE412*$G412</f>
        <v>0</v>
      </c>
      <c r="AF412" s="26">
        <f t="shared" si="24"/>
        <v>41617.540053676428</v>
      </c>
      <c r="AG412" s="26">
        <f t="shared" si="25"/>
        <v>385.87973614574707</v>
      </c>
      <c r="AH412" s="8">
        <f t="shared" si="26"/>
        <v>507</v>
      </c>
    </row>
    <row r="413" spans="1:34" x14ac:dyDescent="0.25">
      <c r="A413" s="8">
        <f t="shared" si="27"/>
        <v>508</v>
      </c>
      <c r="B413" s="1">
        <f>'1'!B413</f>
        <v>5565374</v>
      </c>
      <c r="C413" t="str">
        <f>'1'!C413</f>
        <v>Cortina: EM Replace CB 232 Mech</v>
      </c>
      <c r="D413" s="1" t="str">
        <f>'1'!D413</f>
        <v>65</v>
      </c>
      <c r="E413" s="28" t="str">
        <f>'1'!E413</f>
        <v>OAI</v>
      </c>
      <c r="F413" s="1" t="str">
        <f>'1'!F413</f>
        <v>TOHI</v>
      </c>
      <c r="G413" s="27">
        <f>'7'!$R$35</f>
        <v>6.5367891337875572E-2</v>
      </c>
      <c r="H413" s="26">
        <f>'1'!H413*$G413</f>
        <v>0</v>
      </c>
      <c r="I413" s="26">
        <f>'1'!I413*$G413</f>
        <v>113.07337843625716</v>
      </c>
      <c r="J413" s="26">
        <f>'1'!J413*$G413</f>
        <v>6772.4926763736694</v>
      </c>
      <c r="K413" s="26">
        <f>'1'!K413*$G413</f>
        <v>3467.3613545480039</v>
      </c>
      <c r="L413" s="26">
        <f>'1'!L413*$G413</f>
        <v>110.05991864558111</v>
      </c>
      <c r="M413" s="26">
        <f>'1'!M413*$G413</f>
        <v>36.684460618815777</v>
      </c>
      <c r="N413" s="26">
        <f>'1'!N413*$G413</f>
        <v>0</v>
      </c>
      <c r="O413" s="26">
        <f>'1'!O413*$G413</f>
        <v>0</v>
      </c>
      <c r="P413" s="26">
        <f>'1'!P413*$G413</f>
        <v>0</v>
      </c>
      <c r="Q413" s="26">
        <f>'1'!Q413*$G413</f>
        <v>0</v>
      </c>
      <c r="R413" s="26">
        <f>'1'!R413*$G413</f>
        <v>0</v>
      </c>
      <c r="S413" s="26">
        <f>'1'!S413*$G413</f>
        <v>0</v>
      </c>
      <c r="T413" s="26">
        <f>'1'!T413*$G413</f>
        <v>0</v>
      </c>
      <c r="U413" s="26">
        <f>'1'!U413*$G413</f>
        <v>0</v>
      </c>
      <c r="V413" s="26">
        <f>'1'!V413*$G413</f>
        <v>0</v>
      </c>
      <c r="W413" s="26">
        <f>'1'!W413*$G413</f>
        <v>0</v>
      </c>
      <c r="X413" s="26">
        <f>'1'!X413*$G413</f>
        <v>0</v>
      </c>
      <c r="Y413" s="26">
        <f>'1'!Y413*$G413</f>
        <v>0</v>
      </c>
      <c r="Z413" s="26">
        <f>'1'!Z413*$G413</f>
        <v>0</v>
      </c>
      <c r="AA413" s="26">
        <f>'1'!AA413*$G413</f>
        <v>0</v>
      </c>
      <c r="AB413" s="26">
        <f>'1'!AB413*$G413</f>
        <v>0</v>
      </c>
      <c r="AC413" s="26">
        <f>'1'!AC413*$G413</f>
        <v>0</v>
      </c>
      <c r="AD413" s="26">
        <f>'1'!AD413*$G413</f>
        <v>0</v>
      </c>
      <c r="AE413" s="26">
        <f>'1'!AE413*$G413</f>
        <v>0</v>
      </c>
      <c r="AF413" s="26">
        <f t="shared" si="24"/>
        <v>10499.671788622327</v>
      </c>
      <c r="AG413" s="26">
        <f t="shared" si="25"/>
        <v>0</v>
      </c>
      <c r="AH413" s="8">
        <f t="shared" si="26"/>
        <v>508</v>
      </c>
    </row>
    <row r="414" spans="1:34" x14ac:dyDescent="0.25">
      <c r="A414" s="8">
        <f t="shared" si="27"/>
        <v>509</v>
      </c>
      <c r="B414" s="1">
        <f>'1'!B414</f>
        <v>5565375</v>
      </c>
      <c r="C414" t="str">
        <f>'1'!C414</f>
        <v>Midway: Bank 11 Monitor Install</v>
      </c>
      <c r="D414" s="1" t="str">
        <f>'1'!D414</f>
        <v>65</v>
      </c>
      <c r="E414" s="28" t="str">
        <f>'1'!E414</f>
        <v>OAI</v>
      </c>
      <c r="F414" s="1" t="str">
        <f>'1'!F414</f>
        <v>TOHI</v>
      </c>
      <c r="G414" s="27">
        <f>'7'!$R$35</f>
        <v>6.5367891337875572E-2</v>
      </c>
      <c r="H414" s="26">
        <f>'1'!H414*$G414</f>
        <v>0</v>
      </c>
      <c r="I414" s="26">
        <f>'1'!I414*$G414</f>
        <v>15.557558138414386</v>
      </c>
      <c r="J414" s="26">
        <f>'1'!J414*$G414</f>
        <v>1065.5489231204422</v>
      </c>
      <c r="K414" s="26">
        <f>'1'!K414*$G414</f>
        <v>659.32669919034811</v>
      </c>
      <c r="L414" s="26">
        <f>'1'!L414*$G414</f>
        <v>8324.9539484916786</v>
      </c>
      <c r="M414" s="26">
        <f>'1'!M414*$G414</f>
        <v>0</v>
      </c>
      <c r="N414" s="26">
        <f>'1'!N414*$G414</f>
        <v>0</v>
      </c>
      <c r="O414" s="26">
        <f>'1'!O414*$G414</f>
        <v>0</v>
      </c>
      <c r="P414" s="26">
        <f>'1'!P414*$G414</f>
        <v>3694.6651230971988</v>
      </c>
      <c r="Q414" s="26">
        <f>'1'!Q414*$G414</f>
        <v>159.64146422535973</v>
      </c>
      <c r="R414" s="26">
        <f>'1'!R414*$G414</f>
        <v>152.93471857409369</v>
      </c>
      <c r="S414" s="26">
        <f>'1'!S414*$G414</f>
        <v>319.28292845071945</v>
      </c>
      <c r="T414" s="26">
        <f>'1'!T414*$G414</f>
        <v>292.81546924801364</v>
      </c>
      <c r="U414" s="26">
        <f>'1'!U414*$G414</f>
        <v>0</v>
      </c>
      <c r="V414" s="26">
        <f>'1'!V414*$G414</f>
        <v>0</v>
      </c>
      <c r="W414" s="26">
        <f>'1'!W414*$G414</f>
        <v>0</v>
      </c>
      <c r="X414" s="26">
        <f>'1'!X414*$G414</f>
        <v>0</v>
      </c>
      <c r="Y414" s="26">
        <f>'1'!Y414*$G414</f>
        <v>0</v>
      </c>
      <c r="Z414" s="26">
        <f>'1'!Z414*$G414</f>
        <v>0</v>
      </c>
      <c r="AA414" s="26">
        <f>'1'!AA414*$G414</f>
        <v>0</v>
      </c>
      <c r="AB414" s="26">
        <f>'1'!AB414*$G414</f>
        <v>0</v>
      </c>
      <c r="AC414" s="26">
        <f>'1'!AC414*$G414</f>
        <v>0</v>
      </c>
      <c r="AD414" s="26">
        <f>'1'!AD414*$G414</f>
        <v>0</v>
      </c>
      <c r="AE414" s="26">
        <f>'1'!AE414*$G414</f>
        <v>0</v>
      </c>
      <c r="AF414" s="26">
        <f t="shared" si="24"/>
        <v>14391.911363288255</v>
      </c>
      <c r="AG414" s="26">
        <f t="shared" si="25"/>
        <v>292.81546924801364</v>
      </c>
      <c r="AH414" s="8">
        <f t="shared" si="26"/>
        <v>509</v>
      </c>
    </row>
    <row r="415" spans="1:34" x14ac:dyDescent="0.25">
      <c r="A415" s="8">
        <f t="shared" si="27"/>
        <v>510</v>
      </c>
      <c r="B415" s="1">
        <f>'1'!B415</f>
        <v>5565489</v>
      </c>
      <c r="C415" t="str">
        <f>'1'!C415</f>
        <v>Colgate PH: EM Restoration Support</v>
      </c>
      <c r="D415" s="1" t="str">
        <f>'1'!D415</f>
        <v>65</v>
      </c>
      <c r="E415" s="28" t="str">
        <f>'1'!E415</f>
        <v>OAI</v>
      </c>
      <c r="F415" s="1" t="str">
        <f>'1'!F415</f>
        <v>TOHI</v>
      </c>
      <c r="G415" s="27">
        <f>'7'!$R$35</f>
        <v>6.5367891337875572E-2</v>
      </c>
      <c r="H415" s="26">
        <f>'1'!H415*$G415</f>
        <v>0</v>
      </c>
      <c r="I415" s="26">
        <f>'1'!I415*$G415</f>
        <v>25444.974646398769</v>
      </c>
      <c r="J415" s="26">
        <f>'1'!J415*$G415</f>
        <v>0</v>
      </c>
      <c r="K415" s="26">
        <f>'1'!K415*$G415</f>
        <v>0</v>
      </c>
      <c r="L415" s="26">
        <f>'1'!L415*$G415</f>
        <v>0</v>
      </c>
      <c r="M415" s="26">
        <f>'1'!M415*$G415</f>
        <v>0</v>
      </c>
      <c r="N415" s="26">
        <f>'1'!N415*$G415</f>
        <v>0</v>
      </c>
      <c r="O415" s="26">
        <f>'1'!O415*$G415</f>
        <v>0</v>
      </c>
      <c r="P415" s="26">
        <f>'1'!P415*$G415</f>
        <v>0</v>
      </c>
      <c r="Q415" s="26">
        <f>'1'!Q415*$G415</f>
        <v>0</v>
      </c>
      <c r="R415" s="26">
        <f>'1'!R415*$G415</f>
        <v>0</v>
      </c>
      <c r="S415" s="26">
        <f>'1'!S415*$G415</f>
        <v>0</v>
      </c>
      <c r="T415" s="26">
        <f>'1'!T415*$G415</f>
        <v>0</v>
      </c>
      <c r="U415" s="26">
        <f>'1'!U415*$G415</f>
        <v>0</v>
      </c>
      <c r="V415" s="26">
        <f>'1'!V415*$G415</f>
        <v>0</v>
      </c>
      <c r="W415" s="26">
        <f>'1'!W415*$G415</f>
        <v>0</v>
      </c>
      <c r="X415" s="26">
        <f>'1'!X415*$G415</f>
        <v>0</v>
      </c>
      <c r="Y415" s="26">
        <f>'1'!Y415*$G415</f>
        <v>0</v>
      </c>
      <c r="Z415" s="26">
        <f>'1'!Z415*$G415</f>
        <v>0</v>
      </c>
      <c r="AA415" s="26">
        <f>'1'!AA415*$G415</f>
        <v>0</v>
      </c>
      <c r="AB415" s="26">
        <f>'1'!AB415*$G415</f>
        <v>0</v>
      </c>
      <c r="AC415" s="26">
        <f>'1'!AC415*$G415</f>
        <v>0</v>
      </c>
      <c r="AD415" s="26">
        <f>'1'!AD415*$G415</f>
        <v>0</v>
      </c>
      <c r="AE415" s="26">
        <f>'1'!AE415*$G415</f>
        <v>0</v>
      </c>
      <c r="AF415" s="26">
        <f t="shared" si="24"/>
        <v>25444.974646398769</v>
      </c>
      <c r="AG415" s="26">
        <f t="shared" si="25"/>
        <v>0</v>
      </c>
      <c r="AH415" s="8">
        <f t="shared" si="26"/>
        <v>510</v>
      </c>
    </row>
    <row r="416" spans="1:34" x14ac:dyDescent="0.25">
      <c r="A416" s="8">
        <f t="shared" si="27"/>
        <v>511</v>
      </c>
      <c r="B416" s="1">
        <f>'1'!B416</f>
        <v>5565723</v>
      </c>
      <c r="C416" t="str">
        <f>'1'!C416</f>
        <v>Garberville EM Replace Batteries</v>
      </c>
      <c r="D416" s="1" t="str">
        <f>'1'!D416</f>
        <v>65</v>
      </c>
      <c r="E416" s="28" t="str">
        <f>'1'!E416</f>
        <v>OAI</v>
      </c>
      <c r="F416" s="1" t="str">
        <f>'1'!F416</f>
        <v>TOHI</v>
      </c>
      <c r="G416" s="27">
        <f>'7'!$R$35</f>
        <v>6.5367891337875572E-2</v>
      </c>
      <c r="H416" s="26">
        <f>'1'!H416*$G416</f>
        <v>0</v>
      </c>
      <c r="I416" s="26">
        <f>'1'!I416*$G416</f>
        <v>0</v>
      </c>
      <c r="J416" s="26">
        <f>'1'!J416*$G416</f>
        <v>0</v>
      </c>
      <c r="K416" s="26">
        <f>'1'!K416*$G416</f>
        <v>1441.002480597798</v>
      </c>
      <c r="L416" s="26">
        <f>'1'!L416*$G416</f>
        <v>261.17087305134805</v>
      </c>
      <c r="M416" s="26">
        <f>'1'!M416*$G416</f>
        <v>0</v>
      </c>
      <c r="N416" s="26">
        <f>'1'!N416*$G416</f>
        <v>0</v>
      </c>
      <c r="O416" s="26">
        <f>'1'!O416*$G416</f>
        <v>0</v>
      </c>
      <c r="P416" s="26">
        <f>'1'!P416*$G416</f>
        <v>2781.6652479919571</v>
      </c>
      <c r="Q416" s="26">
        <f>'1'!Q416*$G416</f>
        <v>2192.7332309833673</v>
      </c>
      <c r="R416" s="26">
        <f>'1'!R416*$G416</f>
        <v>1308.2729772362418</v>
      </c>
      <c r="S416" s="26">
        <f>'1'!S416*$G416</f>
        <v>158.85704952930524</v>
      </c>
      <c r="T416" s="26">
        <f>'1'!T416*$G416</f>
        <v>8052.7816593281659</v>
      </c>
      <c r="U416" s="26">
        <f>'1'!U416*$G416</f>
        <v>1112.7902981903248</v>
      </c>
      <c r="V416" s="26">
        <f>'1'!V416*$G416</f>
        <v>498.8746731123988</v>
      </c>
      <c r="W416" s="26">
        <f>'1'!W416*$G416</f>
        <v>1097.5334323520644</v>
      </c>
      <c r="X416" s="26">
        <f>'1'!X416*$G416</f>
        <v>37.246624484321501</v>
      </c>
      <c r="Y416" s="26">
        <f>'1'!Y416*$G416</f>
        <v>28.389275208039361</v>
      </c>
      <c r="Z416" s="26">
        <f>'1'!Z416*$G416</f>
        <v>0</v>
      </c>
      <c r="AA416" s="26">
        <f>'1'!AA416*$G416</f>
        <v>0</v>
      </c>
      <c r="AB416" s="26">
        <f>'1'!AB416*$G416</f>
        <v>0</v>
      </c>
      <c r="AC416" s="26">
        <f>'1'!AC416*$G416</f>
        <v>0</v>
      </c>
      <c r="AD416" s="26">
        <f>'1'!AD416*$G416</f>
        <v>0</v>
      </c>
      <c r="AE416" s="26">
        <f>'1'!AE416*$G416</f>
        <v>0</v>
      </c>
      <c r="AF416" s="26">
        <f t="shared" si="24"/>
        <v>8143.7018593900175</v>
      </c>
      <c r="AG416" s="26">
        <f t="shared" si="25"/>
        <v>10827.615962675314</v>
      </c>
      <c r="AH416" s="8">
        <f t="shared" si="26"/>
        <v>511</v>
      </c>
    </row>
    <row r="417" spans="1:34" x14ac:dyDescent="0.25">
      <c r="A417" s="8">
        <f t="shared" si="27"/>
        <v>512</v>
      </c>
      <c r="B417" s="1">
        <f>'1'!B417</f>
        <v>5565724</v>
      </c>
      <c r="C417" t="str">
        <f>'1'!C417</f>
        <v>Balfour: Repl MOAS 27 &amp; 37</v>
      </c>
      <c r="D417" s="1" t="str">
        <f>'1'!D417</f>
        <v>65</v>
      </c>
      <c r="E417" s="28" t="str">
        <f>'1'!E417</f>
        <v>OAI</v>
      </c>
      <c r="F417" s="1" t="str">
        <f>'1'!F417</f>
        <v>TOHI</v>
      </c>
      <c r="G417" s="27">
        <f>'7'!$R$35</f>
        <v>6.5367891337875572E-2</v>
      </c>
      <c r="H417" s="26">
        <f>'1'!H417*$G417</f>
        <v>0</v>
      </c>
      <c r="I417" s="26">
        <f>'1'!I417*$G417</f>
        <v>0</v>
      </c>
      <c r="J417" s="26">
        <f>'1'!J417*$G417</f>
        <v>190.60623435211139</v>
      </c>
      <c r="K417" s="26">
        <f>'1'!K417*$G417</f>
        <v>1001.8936705356189</v>
      </c>
      <c r="L417" s="26">
        <f>'1'!L417*$G417</f>
        <v>379.05532829007291</v>
      </c>
      <c r="M417" s="26">
        <f>'1'!M417*$G417</f>
        <v>3159.798889014166</v>
      </c>
      <c r="N417" s="26">
        <f>'1'!N417*$G417</f>
        <v>8373.5026813883178</v>
      </c>
      <c r="O417" s="26">
        <f>'1'!O417*$G417</f>
        <v>187.56662740490017</v>
      </c>
      <c r="P417" s="26">
        <f>'1'!P417*$G417</f>
        <v>187.56662740490017</v>
      </c>
      <c r="Q417" s="26">
        <f>'1'!Q417*$G417</f>
        <v>5144.4922690256099</v>
      </c>
      <c r="R417" s="26">
        <f>'1'!R417*$G417</f>
        <v>6114.0026861924453</v>
      </c>
      <c r="S417" s="26">
        <f>'1'!S417*$G417</f>
        <v>3303.1441379289931</v>
      </c>
      <c r="T417" s="26">
        <f>'1'!T417*$G417</f>
        <v>178.84655070042757</v>
      </c>
      <c r="U417" s="26">
        <f>'1'!U417*$G417</f>
        <v>178.84655070042757</v>
      </c>
      <c r="V417" s="26">
        <f>'1'!V417*$G417</f>
        <v>28.186634744891951</v>
      </c>
      <c r="W417" s="26">
        <f>'1'!W417*$G417</f>
        <v>0</v>
      </c>
      <c r="X417" s="26">
        <f>'1'!X417*$G417</f>
        <v>0</v>
      </c>
      <c r="Y417" s="26">
        <f>'1'!Y417*$G417</f>
        <v>0</v>
      </c>
      <c r="Z417" s="26">
        <f>'1'!Z417*$G417</f>
        <v>0</v>
      </c>
      <c r="AA417" s="26">
        <f>'1'!AA417*$G417</f>
        <v>0</v>
      </c>
      <c r="AB417" s="26">
        <f>'1'!AB417*$G417</f>
        <v>0</v>
      </c>
      <c r="AC417" s="26">
        <f>'1'!AC417*$G417</f>
        <v>0</v>
      </c>
      <c r="AD417" s="26">
        <f>'1'!AD417*$G417</f>
        <v>0</v>
      </c>
      <c r="AE417" s="26">
        <f>'1'!AE417*$G417</f>
        <v>0</v>
      </c>
      <c r="AF417" s="26">
        <f t="shared" si="24"/>
        <v>28041.629151537134</v>
      </c>
      <c r="AG417" s="26">
        <f t="shared" si="25"/>
        <v>385.87973614574707</v>
      </c>
      <c r="AH417" s="8">
        <f t="shared" si="26"/>
        <v>512</v>
      </c>
    </row>
    <row r="418" spans="1:34" x14ac:dyDescent="0.25">
      <c r="A418" s="8">
        <f t="shared" si="27"/>
        <v>513</v>
      </c>
      <c r="B418" s="1">
        <f>'1'!B418</f>
        <v>5782154</v>
      </c>
      <c r="C418" t="str">
        <f>'1'!C418</f>
        <v>Table Mountain CAP: Underground Station</v>
      </c>
      <c r="D418" s="1" t="str">
        <f>'1'!D418</f>
        <v>65</v>
      </c>
      <c r="E418" s="28">
        <f>'1'!E418</f>
        <v>46199</v>
      </c>
      <c r="F418" s="1" t="str">
        <f>'1'!F418</f>
        <v>TOHI</v>
      </c>
      <c r="G418" s="27">
        <f>'7'!$R$35</f>
        <v>6.5367891337875572E-2</v>
      </c>
      <c r="H418" s="26">
        <f>'1'!H418*$G418</f>
        <v>50.673189365121146</v>
      </c>
      <c r="I418" s="26">
        <f>'1'!I418*$G418</f>
        <v>0</v>
      </c>
      <c r="J418" s="26">
        <f>'1'!J418*$G418</f>
        <v>52.045915083216535</v>
      </c>
      <c r="K418" s="26">
        <f>'1'!K418*$G418</f>
        <v>52.045915083216535</v>
      </c>
      <c r="L418" s="26">
        <f>'1'!L418*$G418</f>
        <v>52.045915083216535</v>
      </c>
      <c r="M418" s="26">
        <f>'1'!M418*$G418</f>
        <v>2388.3008882880231</v>
      </c>
      <c r="N418" s="26">
        <f>'1'!N418*$G418</f>
        <v>620.86423192714221</v>
      </c>
      <c r="O418" s="26">
        <f>'1'!O418*$G418</f>
        <v>0</v>
      </c>
      <c r="P418" s="26">
        <f>'1'!P418*$G418</f>
        <v>0</v>
      </c>
      <c r="Q418" s="26">
        <f>'1'!Q418*$G418</f>
        <v>0</v>
      </c>
      <c r="R418" s="26">
        <f>'1'!R418*$G418</f>
        <v>0</v>
      </c>
      <c r="S418" s="26">
        <f>'1'!S418*$G418</f>
        <v>0</v>
      </c>
      <c r="T418" s="26">
        <f>'1'!T418*$G418</f>
        <v>0</v>
      </c>
      <c r="U418" s="26">
        <f>'1'!U418*$G418</f>
        <v>0</v>
      </c>
      <c r="V418" s="26">
        <f>'1'!V418*$G418</f>
        <v>0</v>
      </c>
      <c r="W418" s="26">
        <f>'1'!W418*$G418</f>
        <v>0</v>
      </c>
      <c r="X418" s="26">
        <f>'1'!X418*$G418</f>
        <v>0</v>
      </c>
      <c r="Y418" s="26">
        <f>'1'!Y418*$G418</f>
        <v>0</v>
      </c>
      <c r="Z418" s="26">
        <f>'1'!Z418*$G418</f>
        <v>0</v>
      </c>
      <c r="AA418" s="26">
        <f>'1'!AA418*$G418</f>
        <v>0</v>
      </c>
      <c r="AB418" s="26">
        <f>'1'!AB418*$G418</f>
        <v>0</v>
      </c>
      <c r="AC418" s="26">
        <f>'1'!AC418*$G418</f>
        <v>0</v>
      </c>
      <c r="AD418" s="26">
        <f>'1'!AD418*$G418</f>
        <v>0</v>
      </c>
      <c r="AE418" s="26">
        <f>'1'!AE418*$G418</f>
        <v>0</v>
      </c>
      <c r="AF418" s="26">
        <f t="shared" si="24"/>
        <v>3215.9760548299359</v>
      </c>
      <c r="AG418" s="26">
        <f t="shared" si="25"/>
        <v>0</v>
      </c>
      <c r="AH418" s="8">
        <f t="shared" si="26"/>
        <v>513</v>
      </c>
    </row>
    <row r="419" spans="1:34" x14ac:dyDescent="0.25">
      <c r="A419" s="8">
        <f t="shared" si="27"/>
        <v>514</v>
      </c>
      <c r="B419" s="1">
        <f>'1'!B419</f>
        <v>5794995</v>
      </c>
      <c r="C419" t="str">
        <f>'1'!C419</f>
        <v>Rio Oso: Replace Bank 1 Project</v>
      </c>
      <c r="D419" s="1" t="str">
        <f>'1'!D419</f>
        <v>65</v>
      </c>
      <c r="E419" s="28">
        <f>'1'!E419</f>
        <v>45632</v>
      </c>
      <c r="F419" s="1" t="str">
        <f>'1'!F419</f>
        <v>TOO</v>
      </c>
      <c r="G419" s="27">
        <f>'7'!$R$35</f>
        <v>6.5367891337875572E-2</v>
      </c>
      <c r="H419" s="26">
        <f>'1'!H419*$G419</f>
        <v>21618.266382799062</v>
      </c>
      <c r="I419" s="26">
        <f>'1'!I419*$G419</f>
        <v>6772.7083904150832</v>
      </c>
      <c r="J419" s="26">
        <f>'1'!J419*$G419</f>
        <v>11297.323482672753</v>
      </c>
      <c r="K419" s="26">
        <f>'1'!K419*$G419</f>
        <v>1109.7376176648459</v>
      </c>
      <c r="L419" s="26">
        <f>'1'!L419*$G419</f>
        <v>655.77068590156773</v>
      </c>
      <c r="M419" s="26">
        <f>'1'!M419*$G419</f>
        <v>0</v>
      </c>
      <c r="N419" s="26">
        <f>'1'!N419*$G419</f>
        <v>0</v>
      </c>
      <c r="O419" s="26">
        <f>'1'!O419*$G419</f>
        <v>0</v>
      </c>
      <c r="P419" s="26">
        <f>'1'!P419*$G419</f>
        <v>0</v>
      </c>
      <c r="Q419" s="26">
        <f>'1'!Q419*$G419</f>
        <v>0</v>
      </c>
      <c r="R419" s="26">
        <f>'1'!R419*$G419</f>
        <v>0</v>
      </c>
      <c r="S419" s="26">
        <f>'1'!S419*$G419</f>
        <v>0</v>
      </c>
      <c r="T419" s="26">
        <f>'1'!T419*$G419</f>
        <v>0</v>
      </c>
      <c r="U419" s="26">
        <f>'1'!U419*$G419</f>
        <v>0</v>
      </c>
      <c r="V419" s="26">
        <f>'1'!V419*$G419</f>
        <v>0</v>
      </c>
      <c r="W419" s="26">
        <f>'1'!W419*$G419</f>
        <v>0</v>
      </c>
      <c r="X419" s="26">
        <f>'1'!X419*$G419</f>
        <v>0</v>
      </c>
      <c r="Y419" s="26">
        <f>'1'!Y419*$G419</f>
        <v>0</v>
      </c>
      <c r="Z419" s="26">
        <f>'1'!Z419*$G419</f>
        <v>0</v>
      </c>
      <c r="AA419" s="26">
        <f>'1'!AA419*$G419</f>
        <v>0</v>
      </c>
      <c r="AB419" s="26">
        <f>'1'!AB419*$G419</f>
        <v>0</v>
      </c>
      <c r="AC419" s="26">
        <f>'1'!AC419*$G419</f>
        <v>0</v>
      </c>
      <c r="AD419" s="26">
        <f>'1'!AD419*$G419</f>
        <v>0</v>
      </c>
      <c r="AE419" s="26">
        <f>'1'!AE419*$G419</f>
        <v>0</v>
      </c>
      <c r="AF419" s="26">
        <f t="shared" si="24"/>
        <v>41453.806559453311</v>
      </c>
      <c r="AG419" s="26">
        <f t="shared" si="25"/>
        <v>0</v>
      </c>
      <c r="AH419" s="8">
        <f t="shared" si="26"/>
        <v>514</v>
      </c>
    </row>
    <row r="420" spans="1:34" x14ac:dyDescent="0.25">
      <c r="A420" s="8">
        <f t="shared" si="27"/>
        <v>515</v>
      </c>
      <c r="B420" s="1">
        <f>'1'!B420</f>
        <v>5796394</v>
      </c>
      <c r="C420" t="str">
        <f>'1'!C420</f>
        <v>Monta Vista-Replace 230kV SW Stru/Slope</v>
      </c>
      <c r="D420" s="1" t="str">
        <f>'1'!D420</f>
        <v>65</v>
      </c>
      <c r="E420" s="28">
        <f>'1'!E420</f>
        <v>46188</v>
      </c>
      <c r="F420" s="1" t="str">
        <f>'1'!F420</f>
        <v>TOHI</v>
      </c>
      <c r="G420" s="27">
        <f>'7'!$R$35</f>
        <v>6.5367891337875572E-2</v>
      </c>
      <c r="H420" s="26">
        <f>'1'!H420*$G420</f>
        <v>19659.818211159774</v>
      </c>
      <c r="I420" s="26">
        <f>'1'!I420*$G420</f>
        <v>36400.587477102781</v>
      </c>
      <c r="J420" s="26">
        <f>'1'!J420*$G420</f>
        <v>23237.089138203282</v>
      </c>
      <c r="K420" s="26">
        <f>'1'!K420*$G420</f>
        <v>8982.2542430505528</v>
      </c>
      <c r="L420" s="26">
        <f>'1'!L420*$G420</f>
        <v>11570.103693225708</v>
      </c>
      <c r="M420" s="26">
        <f>'1'!M420*$G420</f>
        <v>6085.8095146584192</v>
      </c>
      <c r="N420" s="26">
        <f>'1'!N420*$G420</f>
        <v>3022.5197804154932</v>
      </c>
      <c r="O420" s="26">
        <f>'1'!O420*$G420</f>
        <v>190.75004371305471</v>
      </c>
      <c r="P420" s="26">
        <f>'1'!P420*$G420</f>
        <v>190.75004371305471</v>
      </c>
      <c r="Q420" s="26">
        <f>'1'!Q420*$G420</f>
        <v>0</v>
      </c>
      <c r="R420" s="26">
        <f>'1'!R420*$G420</f>
        <v>0</v>
      </c>
      <c r="S420" s="26">
        <f>'1'!S420*$G420</f>
        <v>0</v>
      </c>
      <c r="T420" s="26">
        <f>'1'!T420*$G420</f>
        <v>0</v>
      </c>
      <c r="U420" s="26">
        <f>'1'!U420*$G420</f>
        <v>0</v>
      </c>
      <c r="V420" s="26">
        <f>'1'!V420*$G420</f>
        <v>0</v>
      </c>
      <c r="W420" s="26">
        <f>'1'!W420*$G420</f>
        <v>0</v>
      </c>
      <c r="X420" s="26">
        <f>'1'!X420*$G420</f>
        <v>0</v>
      </c>
      <c r="Y420" s="26">
        <f>'1'!Y420*$G420</f>
        <v>0</v>
      </c>
      <c r="Z420" s="26">
        <f>'1'!Z420*$G420</f>
        <v>0</v>
      </c>
      <c r="AA420" s="26">
        <f>'1'!AA420*$G420</f>
        <v>0</v>
      </c>
      <c r="AB420" s="26">
        <f>'1'!AB420*$G420</f>
        <v>0</v>
      </c>
      <c r="AC420" s="26">
        <f>'1'!AC420*$G420</f>
        <v>0</v>
      </c>
      <c r="AD420" s="26">
        <f>'1'!AD420*$G420</f>
        <v>0</v>
      </c>
      <c r="AE420" s="26">
        <f>'1'!AE420*$G420</f>
        <v>0</v>
      </c>
      <c r="AF420" s="26">
        <f t="shared" si="24"/>
        <v>109339.68214524213</v>
      </c>
      <c r="AG420" s="26">
        <f t="shared" si="25"/>
        <v>0</v>
      </c>
      <c r="AH420" s="8">
        <f t="shared" si="26"/>
        <v>515</v>
      </c>
    </row>
    <row r="421" spans="1:34" x14ac:dyDescent="0.25">
      <c r="A421" s="8">
        <f t="shared" si="27"/>
        <v>516</v>
      </c>
      <c r="B421" s="1">
        <f>'1'!B421</f>
        <v>5804086</v>
      </c>
      <c r="C421" t="str">
        <f>'1'!C421</f>
        <v>ROSSMOOR INSTALL 230KV BUS TIE BREAKER</v>
      </c>
      <c r="D421" s="1" t="str">
        <f>'1'!D421</f>
        <v>65</v>
      </c>
      <c r="E421" s="28">
        <f>'1'!E421</f>
        <v>46321</v>
      </c>
      <c r="F421" s="1" t="str">
        <f>'1'!F421</f>
        <v>TOHI</v>
      </c>
      <c r="G421" s="27">
        <f>'7'!$R$35</f>
        <v>6.5367891337875572E-2</v>
      </c>
      <c r="H421" s="26">
        <f>'1'!H421*$G421</f>
        <v>927.08665568855406</v>
      </c>
      <c r="I421" s="26">
        <f>'1'!I421*$G421</f>
        <v>650.65238000981196</v>
      </c>
      <c r="J421" s="26">
        <f>'1'!J421*$G421</f>
        <v>1053.5931357947447</v>
      </c>
      <c r="K421" s="26">
        <f>'1'!K421*$G421</f>
        <v>873.26927075008109</v>
      </c>
      <c r="L421" s="26">
        <f>'1'!L421*$G421</f>
        <v>874.70736435951437</v>
      </c>
      <c r="M421" s="26">
        <f>'1'!M421*$G421</f>
        <v>27603.978045451793</v>
      </c>
      <c r="N421" s="26">
        <f>'1'!N421*$G421</f>
        <v>16302.928592972781</v>
      </c>
      <c r="O421" s="26">
        <f>'1'!O421*$G421</f>
        <v>18266.259746095006</v>
      </c>
      <c r="P421" s="26">
        <f>'1'!P421*$G421</f>
        <v>24997.283032203926</v>
      </c>
      <c r="Q421" s="26">
        <f>'1'!Q421*$G421</f>
        <v>12618.970730476725</v>
      </c>
      <c r="R421" s="26">
        <f>'1'!R421*$G421</f>
        <v>9157.3878975229891</v>
      </c>
      <c r="S421" s="26">
        <f>'1'!S421*$G421</f>
        <v>3822.5116449758161</v>
      </c>
      <c r="T421" s="26">
        <f>'1'!T421*$G421</f>
        <v>2082.8105849095955</v>
      </c>
      <c r="U421" s="26">
        <f>'1'!U421*$G421</f>
        <v>781.46660415516862</v>
      </c>
      <c r="V421" s="26">
        <f>'1'!V421*$G421</f>
        <v>461.41233458666227</v>
      </c>
      <c r="W421" s="26">
        <f>'1'!W421*$G421</f>
        <v>1186.1199986931535</v>
      </c>
      <c r="X421" s="26">
        <f>'1'!X421*$G421</f>
        <v>782.2640924294908</v>
      </c>
      <c r="Y421" s="26">
        <f>'1'!Y421*$G421</f>
        <v>40.436577581609832</v>
      </c>
      <c r="Z421" s="26">
        <f>'1'!Z421*$G421</f>
        <v>0</v>
      </c>
      <c r="AA421" s="26">
        <f>'1'!AA421*$G421</f>
        <v>0</v>
      </c>
      <c r="AB421" s="26">
        <f>'1'!AB421*$G421</f>
        <v>0</v>
      </c>
      <c r="AC421" s="26">
        <f>'1'!AC421*$G421</f>
        <v>0</v>
      </c>
      <c r="AD421" s="26">
        <f>'1'!AD421*$G421</f>
        <v>0</v>
      </c>
      <c r="AE421" s="26">
        <f>'1'!AE421*$G421</f>
        <v>0</v>
      </c>
      <c r="AF421" s="26">
        <f t="shared" si="24"/>
        <v>117148.62849630174</v>
      </c>
      <c r="AG421" s="26">
        <f t="shared" si="25"/>
        <v>5334.5101923556804</v>
      </c>
      <c r="AH421" s="8">
        <f t="shared" si="26"/>
        <v>516</v>
      </c>
    </row>
    <row r="422" spans="1:34" x14ac:dyDescent="0.25">
      <c r="A422" s="8">
        <f t="shared" si="27"/>
        <v>517</v>
      </c>
      <c r="B422" s="1">
        <f>'1'!B422</f>
        <v>5804686</v>
      </c>
      <c r="C422" t="str">
        <f>'1'!C422</f>
        <v>Brighton: EM Replace Sub fence</v>
      </c>
      <c r="D422" s="1" t="str">
        <f>'1'!D422</f>
        <v>65</v>
      </c>
      <c r="E422" s="28">
        <f>'1'!E422</f>
        <v>46203</v>
      </c>
      <c r="F422" s="1" t="str">
        <f>'1'!F422</f>
        <v>TOHI</v>
      </c>
      <c r="G422" s="27">
        <f>'7'!$R$35</f>
        <v>6.5367891337875572E-2</v>
      </c>
      <c r="H422" s="26">
        <f>'1'!H422*$G422</f>
        <v>18684.444294139932</v>
      </c>
      <c r="I422" s="26">
        <f>'1'!I422*$G422</f>
        <v>36443.488424187824</v>
      </c>
      <c r="J422" s="26">
        <f>'1'!J422*$G422</f>
        <v>64117.017906023117</v>
      </c>
      <c r="K422" s="26">
        <f>'1'!K422*$G422</f>
        <v>71393.464340666134</v>
      </c>
      <c r="L422" s="26">
        <f>'1'!L422*$G422</f>
        <v>44156.991117105019</v>
      </c>
      <c r="M422" s="26">
        <f>'1'!M422*$G422</f>
        <v>16111.694826863826</v>
      </c>
      <c r="N422" s="26">
        <f>'1'!N422*$G422</f>
        <v>8398.1463764226974</v>
      </c>
      <c r="O422" s="26">
        <f>'1'!O422*$G422</f>
        <v>1780.6148232545966</v>
      </c>
      <c r="P422" s="26">
        <f>'1'!P422*$G422</f>
        <v>588.31102204088018</v>
      </c>
      <c r="Q422" s="26">
        <f>'1'!Q422*$G422</f>
        <v>0</v>
      </c>
      <c r="R422" s="26">
        <f>'1'!R422*$G422</f>
        <v>0</v>
      </c>
      <c r="S422" s="26">
        <f>'1'!S422*$G422</f>
        <v>0</v>
      </c>
      <c r="T422" s="26">
        <f>'1'!T422*$G422</f>
        <v>0</v>
      </c>
      <c r="U422" s="26">
        <f>'1'!U422*$G422</f>
        <v>0</v>
      </c>
      <c r="V422" s="26">
        <f>'1'!V422*$G422</f>
        <v>0</v>
      </c>
      <c r="W422" s="26">
        <f>'1'!W422*$G422</f>
        <v>0</v>
      </c>
      <c r="X422" s="26">
        <f>'1'!X422*$G422</f>
        <v>0</v>
      </c>
      <c r="Y422" s="26">
        <f>'1'!Y422*$G422</f>
        <v>0</v>
      </c>
      <c r="Z422" s="26">
        <f>'1'!Z422*$G422</f>
        <v>0</v>
      </c>
      <c r="AA422" s="26">
        <f>'1'!AA422*$G422</f>
        <v>0</v>
      </c>
      <c r="AB422" s="26">
        <f>'1'!AB422*$G422</f>
        <v>0</v>
      </c>
      <c r="AC422" s="26">
        <f>'1'!AC422*$G422</f>
        <v>0</v>
      </c>
      <c r="AD422" s="26">
        <f>'1'!AD422*$G422</f>
        <v>0</v>
      </c>
      <c r="AE422" s="26">
        <f>'1'!AE422*$G422</f>
        <v>0</v>
      </c>
      <c r="AF422" s="26">
        <f t="shared" si="24"/>
        <v>261674.173130704</v>
      </c>
      <c r="AG422" s="26">
        <f t="shared" si="25"/>
        <v>0</v>
      </c>
      <c r="AH422" s="8">
        <f t="shared" si="26"/>
        <v>517</v>
      </c>
    </row>
    <row r="423" spans="1:34" x14ac:dyDescent="0.25">
      <c r="A423" s="8">
        <f t="shared" si="27"/>
        <v>518</v>
      </c>
      <c r="B423" s="1">
        <f>'1'!B423</f>
        <v>5807503</v>
      </c>
      <c r="C423" t="str">
        <f>'1'!C423</f>
        <v>Round Mtn EM Repl 500/230 BK SP bushing</v>
      </c>
      <c r="D423" s="1" t="str">
        <f>'1'!D423</f>
        <v>65</v>
      </c>
      <c r="E423" s="28">
        <f>'1'!E423</f>
        <v>46078</v>
      </c>
      <c r="F423" s="1" t="str">
        <f>'1'!F423</f>
        <v>TOHI</v>
      </c>
      <c r="G423" s="27">
        <f>'7'!$R$35</f>
        <v>6.5367891337875572E-2</v>
      </c>
      <c r="H423" s="26">
        <f>'1'!H423*$G423</f>
        <v>327.12053862213071</v>
      </c>
      <c r="I423" s="26">
        <f>'1'!I423*$G423</f>
        <v>394.35141486313574</v>
      </c>
      <c r="J423" s="26">
        <f>'1'!J423*$G423</f>
        <v>784.31664421750008</v>
      </c>
      <c r="K423" s="26">
        <f>'1'!K423*$G423</f>
        <v>301.68589210256334</v>
      </c>
      <c r="L423" s="26">
        <f>'1'!L423*$G423</f>
        <v>147.6856768996623</v>
      </c>
      <c r="M423" s="26">
        <f>'1'!M423*$G423</f>
        <v>0</v>
      </c>
      <c r="N423" s="26">
        <f>'1'!N423*$G423</f>
        <v>0</v>
      </c>
      <c r="O423" s="26">
        <f>'1'!O423*$G423</f>
        <v>0</v>
      </c>
      <c r="P423" s="26">
        <f>'1'!P423*$G423</f>
        <v>0</v>
      </c>
      <c r="Q423" s="26">
        <f>'1'!Q423*$G423</f>
        <v>0</v>
      </c>
      <c r="R423" s="26">
        <f>'1'!R423*$G423</f>
        <v>0</v>
      </c>
      <c r="S423" s="26">
        <f>'1'!S423*$G423</f>
        <v>0</v>
      </c>
      <c r="T423" s="26">
        <f>'1'!T423*$G423</f>
        <v>0</v>
      </c>
      <c r="U423" s="26">
        <f>'1'!U423*$G423</f>
        <v>0</v>
      </c>
      <c r="V423" s="26">
        <f>'1'!V423*$G423</f>
        <v>0</v>
      </c>
      <c r="W423" s="26">
        <f>'1'!W423*$G423</f>
        <v>0</v>
      </c>
      <c r="X423" s="26">
        <f>'1'!X423*$G423</f>
        <v>0</v>
      </c>
      <c r="Y423" s="26">
        <f>'1'!Y423*$G423</f>
        <v>0</v>
      </c>
      <c r="Z423" s="26">
        <f>'1'!Z423*$G423</f>
        <v>0</v>
      </c>
      <c r="AA423" s="26">
        <f>'1'!AA423*$G423</f>
        <v>0</v>
      </c>
      <c r="AB423" s="26">
        <f>'1'!AB423*$G423</f>
        <v>0</v>
      </c>
      <c r="AC423" s="26">
        <f>'1'!AC423*$G423</f>
        <v>0</v>
      </c>
      <c r="AD423" s="26">
        <f>'1'!AD423*$G423</f>
        <v>0</v>
      </c>
      <c r="AE423" s="26">
        <f>'1'!AE423*$G423</f>
        <v>0</v>
      </c>
      <c r="AF423" s="26">
        <f t="shared" si="24"/>
        <v>1955.1601667049922</v>
      </c>
      <c r="AG423" s="26">
        <f t="shared" si="25"/>
        <v>0</v>
      </c>
      <c r="AH423" s="8">
        <f t="shared" si="26"/>
        <v>518</v>
      </c>
    </row>
    <row r="424" spans="1:34" x14ac:dyDescent="0.25">
      <c r="A424" s="8">
        <f t="shared" si="27"/>
        <v>519</v>
      </c>
      <c r="B424" s="1">
        <f>'1'!B424</f>
        <v>5809680</v>
      </c>
      <c r="C424" t="str">
        <f>'1'!C424</f>
        <v>Cottonwood EM Replace BK1 230/115KV</v>
      </c>
      <c r="D424" s="1" t="str">
        <f>'1'!D424</f>
        <v>65</v>
      </c>
      <c r="E424" s="28">
        <f>'1'!E424</f>
        <v>45507</v>
      </c>
      <c r="F424" s="1" t="str">
        <f>'1'!F424</f>
        <v>TOO</v>
      </c>
      <c r="G424" s="27">
        <f>'7'!$R$35</f>
        <v>6.5367891337875572E-2</v>
      </c>
      <c r="H424" s="26">
        <f>'1'!H424*$G424</f>
        <v>113242.28253068512</v>
      </c>
      <c r="I424" s="26">
        <f>'1'!I424*$G424</f>
        <v>-233.9843670439256</v>
      </c>
      <c r="J424" s="26">
        <f>'1'!J424*$G424</f>
        <v>63.289192393331128</v>
      </c>
      <c r="K424" s="26">
        <f>'1'!K424*$G424</f>
        <v>373.61671973076164</v>
      </c>
      <c r="L424" s="26">
        <f>'1'!L424*$G424</f>
        <v>232812.16386929827</v>
      </c>
      <c r="M424" s="26">
        <f>'1'!M424*$G424</f>
        <v>5.5954914985221489</v>
      </c>
      <c r="N424" s="26">
        <f>'1'!N424*$G424</f>
        <v>0</v>
      </c>
      <c r="O424" s="26">
        <f>'1'!O424*$G424</f>
        <v>0</v>
      </c>
      <c r="P424" s="26">
        <f>'1'!P424*$G424</f>
        <v>0</v>
      </c>
      <c r="Q424" s="26">
        <f>'1'!Q424*$G424</f>
        <v>0</v>
      </c>
      <c r="R424" s="26">
        <f>'1'!R424*$G424</f>
        <v>0</v>
      </c>
      <c r="S424" s="26">
        <f>'1'!S424*$G424</f>
        <v>0</v>
      </c>
      <c r="T424" s="26">
        <f>'1'!T424*$G424</f>
        <v>0</v>
      </c>
      <c r="U424" s="26">
        <f>'1'!U424*$G424</f>
        <v>0</v>
      </c>
      <c r="V424" s="26">
        <f>'1'!V424*$G424</f>
        <v>0</v>
      </c>
      <c r="W424" s="26">
        <f>'1'!W424*$G424</f>
        <v>0</v>
      </c>
      <c r="X424" s="26">
        <f>'1'!X424*$G424</f>
        <v>0</v>
      </c>
      <c r="Y424" s="26">
        <f>'1'!Y424*$G424</f>
        <v>0</v>
      </c>
      <c r="Z424" s="26">
        <f>'1'!Z424*$G424</f>
        <v>0</v>
      </c>
      <c r="AA424" s="26">
        <f>'1'!AA424*$G424</f>
        <v>0</v>
      </c>
      <c r="AB424" s="26">
        <f>'1'!AB424*$G424</f>
        <v>0</v>
      </c>
      <c r="AC424" s="26">
        <f>'1'!AC424*$G424</f>
        <v>0</v>
      </c>
      <c r="AD424" s="26">
        <f>'1'!AD424*$G424</f>
        <v>0</v>
      </c>
      <c r="AE424" s="26">
        <f>'1'!AE424*$G424</f>
        <v>0</v>
      </c>
      <c r="AF424" s="26">
        <f t="shared" si="24"/>
        <v>346262.9634365621</v>
      </c>
      <c r="AG424" s="26">
        <f t="shared" si="25"/>
        <v>0</v>
      </c>
      <c r="AH424" s="8">
        <f t="shared" si="26"/>
        <v>519</v>
      </c>
    </row>
    <row r="425" spans="1:34" x14ac:dyDescent="0.25">
      <c r="A425" s="8">
        <f t="shared" si="27"/>
        <v>520</v>
      </c>
      <c r="B425" s="1">
        <f>'1'!B425</f>
        <v>5809860</v>
      </c>
      <c r="C425" t="str">
        <f>'1'!C425</f>
        <v>Cuyama: Replace SW 35 &amp; 45</v>
      </c>
      <c r="D425" s="1" t="str">
        <f>'1'!D425</f>
        <v>65</v>
      </c>
      <c r="E425" s="28">
        <f>'1'!E425</f>
        <v>46549</v>
      </c>
      <c r="F425" s="1" t="str">
        <f>'1'!F425</f>
        <v>TOLO</v>
      </c>
      <c r="G425" s="27">
        <f>'7'!$R$35</f>
        <v>6.5367891337875572E-2</v>
      </c>
      <c r="H425" s="26">
        <f>'1'!H425*$G425</f>
        <v>1771.3848769976887</v>
      </c>
      <c r="I425" s="26">
        <f>'1'!I425*$G425</f>
        <v>2866.4539398463157</v>
      </c>
      <c r="J425" s="26">
        <f>'1'!J425*$G425</f>
        <v>1099.3441229421237</v>
      </c>
      <c r="K425" s="26">
        <f>'1'!K425*$G425</f>
        <v>26286.599320952188</v>
      </c>
      <c r="L425" s="26">
        <f>'1'!L425*$G425</f>
        <v>115167.01394397231</v>
      </c>
      <c r="M425" s="26">
        <f>'1'!M425*$G425</f>
        <v>7190.6053197381225</v>
      </c>
      <c r="N425" s="26">
        <f>'1'!N425*$G425</f>
        <v>86152.056890414198</v>
      </c>
      <c r="O425" s="26">
        <f>'1'!O425*$G425</f>
        <v>4980.4450089240781</v>
      </c>
      <c r="P425" s="26">
        <f>'1'!P425*$G425</f>
        <v>2042.1648300757045</v>
      </c>
      <c r="Q425" s="26">
        <f>'1'!Q425*$G425</f>
        <v>2188.9876508097072</v>
      </c>
      <c r="R425" s="26">
        <f>'1'!R425*$G425</f>
        <v>2046.4006694343989</v>
      </c>
      <c r="S425" s="26">
        <f>'1'!S425*$G425</f>
        <v>2048.0806242417825</v>
      </c>
      <c r="T425" s="26">
        <f>'1'!T425*$G425</f>
        <v>2067.442593656061</v>
      </c>
      <c r="U425" s="26">
        <f>'1'!U425*$G425</f>
        <v>2068.8414665306918</v>
      </c>
      <c r="V425" s="26">
        <f>'1'!V425*$G425</f>
        <v>2070.2403394053222</v>
      </c>
      <c r="W425" s="26">
        <f>'1'!W425*$G425</f>
        <v>2071.6457490690864</v>
      </c>
      <c r="X425" s="26">
        <f>'1'!X425*$G425</f>
        <v>2073.0446219437172</v>
      </c>
      <c r="Y425" s="26">
        <f>'1'!Y425*$G425</f>
        <v>1153.9655329440527</v>
      </c>
      <c r="Z425" s="26">
        <f>'1'!Z425*$G425</f>
        <v>0</v>
      </c>
      <c r="AA425" s="26">
        <f>'1'!AA425*$G425</f>
        <v>0</v>
      </c>
      <c r="AB425" s="26">
        <f>'1'!AB425*$G425</f>
        <v>0</v>
      </c>
      <c r="AC425" s="26">
        <f>'1'!AC425*$G425</f>
        <v>0</v>
      </c>
      <c r="AD425" s="26">
        <f>'1'!AD425*$G425</f>
        <v>0</v>
      </c>
      <c r="AE425" s="26">
        <f>'1'!AE425*$G425</f>
        <v>0</v>
      </c>
      <c r="AF425" s="26">
        <f t="shared" si="24"/>
        <v>253839.53719834858</v>
      </c>
      <c r="AG425" s="26">
        <f t="shared" si="25"/>
        <v>11505.18030354893</v>
      </c>
      <c r="AH425" s="8">
        <f t="shared" si="26"/>
        <v>520</v>
      </c>
    </row>
    <row r="426" spans="1:34" x14ac:dyDescent="0.25">
      <c r="A426" s="8">
        <f t="shared" si="27"/>
        <v>521</v>
      </c>
      <c r="B426" s="1">
        <f>'1'!B426</f>
        <v>5811342</v>
      </c>
      <c r="C426" t="str">
        <f>'1'!C426</f>
        <v>Drum PH: EM Repl 115 kV Structures</v>
      </c>
      <c r="D426" s="1" t="str">
        <f>'1'!D426</f>
        <v>65</v>
      </c>
      <c r="E426" s="28">
        <f>'1'!E426</f>
        <v>46358</v>
      </c>
      <c r="F426" s="1" t="str">
        <f>'1'!F426</f>
        <v>TOLO</v>
      </c>
      <c r="G426" s="27">
        <f>'7'!$R$35</f>
        <v>6.5367891337875572E-2</v>
      </c>
      <c r="H426" s="26">
        <f>'1'!H426*$G426</f>
        <v>641.03022640487677</v>
      </c>
      <c r="I426" s="26">
        <f>'1'!I426*$G426</f>
        <v>977.98863267335776</v>
      </c>
      <c r="J426" s="26">
        <f>'1'!J426*$G426</f>
        <v>12591.941107408513</v>
      </c>
      <c r="K426" s="26">
        <f>'1'!K426*$G426</f>
        <v>16537.710448291029</v>
      </c>
      <c r="L426" s="26">
        <f>'1'!L426*$G426</f>
        <v>17871.163137270618</v>
      </c>
      <c r="M426" s="26">
        <f>'1'!M426*$G426</f>
        <v>838.14710273424055</v>
      </c>
      <c r="N426" s="26">
        <f>'1'!N426*$G426</f>
        <v>789.0688899177635</v>
      </c>
      <c r="O426" s="26">
        <f>'1'!O426*$G426</f>
        <v>3283.488013003694</v>
      </c>
      <c r="P426" s="26">
        <f>'1'!P426*$G426</f>
        <v>42614.413470157291</v>
      </c>
      <c r="Q426" s="26">
        <f>'1'!Q426*$G426</f>
        <v>33601.168309823457</v>
      </c>
      <c r="R426" s="26">
        <f>'1'!R426*$G426</f>
        <v>30846.231992599554</v>
      </c>
      <c r="S426" s="26">
        <f>'1'!S426*$G426</f>
        <v>4380.9233935187522</v>
      </c>
      <c r="T426" s="26">
        <f>'1'!T426*$G426</f>
        <v>491.51424854775399</v>
      </c>
      <c r="U426" s="26">
        <f>'1'!U426*$G426</f>
        <v>220.11983729116221</v>
      </c>
      <c r="V426" s="26">
        <f>'1'!V426*$G426</f>
        <v>146.75091605353066</v>
      </c>
      <c r="W426" s="26">
        <f>'1'!W426*$G426</f>
        <v>0</v>
      </c>
      <c r="X426" s="26">
        <f>'1'!X426*$G426</f>
        <v>0</v>
      </c>
      <c r="Y426" s="26">
        <f>'1'!Y426*$G426</f>
        <v>0</v>
      </c>
      <c r="Z426" s="26">
        <f>'1'!Z426*$G426</f>
        <v>0</v>
      </c>
      <c r="AA426" s="26">
        <f>'1'!AA426*$G426</f>
        <v>0</v>
      </c>
      <c r="AB426" s="26">
        <f>'1'!AB426*$G426</f>
        <v>0</v>
      </c>
      <c r="AC426" s="26">
        <f>'1'!AC426*$G426</f>
        <v>0</v>
      </c>
      <c r="AD426" s="26">
        <f>'1'!AD426*$G426</f>
        <v>0</v>
      </c>
      <c r="AE426" s="26">
        <f>'1'!AE426*$G426</f>
        <v>0</v>
      </c>
      <c r="AF426" s="26">
        <f t="shared" si="24"/>
        <v>164973.27472380316</v>
      </c>
      <c r="AG426" s="26">
        <f t="shared" si="25"/>
        <v>858.38500189244689</v>
      </c>
      <c r="AH426" s="8">
        <f t="shared" si="26"/>
        <v>521</v>
      </c>
    </row>
    <row r="427" spans="1:34" x14ac:dyDescent="0.25">
      <c r="A427" s="8">
        <f t="shared" si="27"/>
        <v>522</v>
      </c>
      <c r="B427" s="1">
        <f>'1'!B427</f>
        <v>5811847</v>
      </c>
      <c r="C427" t="str">
        <f>'1'!C427</f>
        <v>Gold Hill: EM Repl BK 5</v>
      </c>
      <c r="D427" s="1" t="str">
        <f>'1'!D427</f>
        <v>65</v>
      </c>
      <c r="E427" s="28">
        <f>'1'!E427</f>
        <v>46122</v>
      </c>
      <c r="F427" s="1" t="str">
        <f>'1'!F427</f>
        <v>TOLO</v>
      </c>
      <c r="G427" s="27">
        <f>'7'!$R$35</f>
        <v>6.5367891337875572E-2</v>
      </c>
      <c r="H427" s="26">
        <f>'1'!H427*$G427</f>
        <v>31310.559735139883</v>
      </c>
      <c r="I427" s="26">
        <f>'1'!I427*$G427</f>
        <v>30629.360939507882</v>
      </c>
      <c r="J427" s="26">
        <f>'1'!J427*$G427</f>
        <v>27232.041280528418</v>
      </c>
      <c r="K427" s="26">
        <f>'1'!K427*$G427</f>
        <v>27154.822190490981</v>
      </c>
      <c r="L427" s="26">
        <f>'1'!L427*$G427</f>
        <v>24485.164824306474</v>
      </c>
      <c r="M427" s="26">
        <f>'1'!M427*$G427</f>
        <v>886.8134978352889</v>
      </c>
      <c r="N427" s="26">
        <f>'1'!N427*$G427</f>
        <v>680.63663176649561</v>
      </c>
      <c r="O427" s="26">
        <f>'1'!O427*$G427</f>
        <v>600.22105184264115</v>
      </c>
      <c r="P427" s="26">
        <f>'1'!P427*$G427</f>
        <v>600.22105184264115</v>
      </c>
      <c r="Q427" s="26">
        <f>'1'!Q427*$G427</f>
        <v>628.59725347241294</v>
      </c>
      <c r="R427" s="26">
        <f>'1'!R427*$G427</f>
        <v>514.22305399853201</v>
      </c>
      <c r="S427" s="26">
        <f>'1'!S427*$G427</f>
        <v>285.92569350100155</v>
      </c>
      <c r="T427" s="26">
        <f>'1'!T427*$G427</f>
        <v>0</v>
      </c>
      <c r="U427" s="26">
        <f>'1'!U427*$G427</f>
        <v>0</v>
      </c>
      <c r="V427" s="26">
        <f>'1'!V427*$G427</f>
        <v>0</v>
      </c>
      <c r="W427" s="26">
        <f>'1'!W427*$G427</f>
        <v>0</v>
      </c>
      <c r="X427" s="26">
        <f>'1'!X427*$G427</f>
        <v>0</v>
      </c>
      <c r="Y427" s="26">
        <f>'1'!Y427*$G427</f>
        <v>0</v>
      </c>
      <c r="Z427" s="26">
        <f>'1'!Z427*$G427</f>
        <v>0</v>
      </c>
      <c r="AA427" s="26">
        <f>'1'!AA427*$G427</f>
        <v>0</v>
      </c>
      <c r="AB427" s="26">
        <f>'1'!AB427*$G427</f>
        <v>0</v>
      </c>
      <c r="AC427" s="26">
        <f>'1'!AC427*$G427</f>
        <v>0</v>
      </c>
      <c r="AD427" s="26">
        <f>'1'!AD427*$G427</f>
        <v>0</v>
      </c>
      <c r="AE427" s="26">
        <f>'1'!AE427*$G427</f>
        <v>0</v>
      </c>
      <c r="AF427" s="26">
        <f t="shared" si="24"/>
        <v>145008.58720423261</v>
      </c>
      <c r="AG427" s="26">
        <f t="shared" si="25"/>
        <v>0</v>
      </c>
      <c r="AH427" s="8">
        <f t="shared" si="26"/>
        <v>522</v>
      </c>
    </row>
    <row r="428" spans="1:34" x14ac:dyDescent="0.25">
      <c r="A428" s="8">
        <f t="shared" si="27"/>
        <v>523</v>
      </c>
      <c r="B428" s="1">
        <f>'1'!B428</f>
        <v>5811848</v>
      </c>
      <c r="C428" t="str">
        <f>'1'!C428</f>
        <v>Gold Hill: EM Repl CB 172</v>
      </c>
      <c r="D428" s="1" t="str">
        <f>'1'!D428</f>
        <v>65</v>
      </c>
      <c r="E428" s="28">
        <f>'1'!E428</f>
        <v>46122</v>
      </c>
      <c r="F428" s="1" t="str">
        <f>'1'!F428</f>
        <v>TOLO</v>
      </c>
      <c r="G428" s="27">
        <f>'7'!$R$35</f>
        <v>6.5367891337875572E-2</v>
      </c>
      <c r="H428" s="26">
        <f>'1'!H428*$G428</f>
        <v>9373.3176529793946</v>
      </c>
      <c r="I428" s="26">
        <f>'1'!I428*$G428</f>
        <v>14523.085110835971</v>
      </c>
      <c r="J428" s="26">
        <f>'1'!J428*$G428</f>
        <v>15889.548584941187</v>
      </c>
      <c r="K428" s="26">
        <f>'1'!K428*$G428</f>
        <v>9104.9497750917471</v>
      </c>
      <c r="L428" s="26">
        <f>'1'!L428*$G428</f>
        <v>851.91358064999724</v>
      </c>
      <c r="M428" s="26">
        <f>'1'!M428*$G428</f>
        <v>2014.8606618638737</v>
      </c>
      <c r="N428" s="26">
        <f>'1'!N428*$G428</f>
        <v>7871.7845050027217</v>
      </c>
      <c r="O428" s="26">
        <f>'1'!O428*$G428</f>
        <v>-86.226785463791657</v>
      </c>
      <c r="P428" s="26">
        <f>'1'!P428*$G428</f>
        <v>-86.226785463791657</v>
      </c>
      <c r="Q428" s="26">
        <f>'1'!Q428*$G428</f>
        <v>-90.33188903981025</v>
      </c>
      <c r="R428" s="26">
        <f>'1'!R428*$G428</f>
        <v>-73.904937946602132</v>
      </c>
      <c r="S428" s="26">
        <f>'1'!S428*$G428</f>
        <v>-90.33188903981025</v>
      </c>
      <c r="T428" s="26">
        <f>'1'!T428*$G428</f>
        <v>-78.0165783117545</v>
      </c>
      <c r="U428" s="26">
        <f>'1'!U428*$G428</f>
        <v>-78.0165783117545</v>
      </c>
      <c r="V428" s="26">
        <f>'1'!V428*$G428</f>
        <v>-78.0165783117545</v>
      </c>
      <c r="W428" s="26">
        <f>'1'!W428*$G428</f>
        <v>0</v>
      </c>
      <c r="X428" s="26">
        <f>'1'!X428*$G428</f>
        <v>0</v>
      </c>
      <c r="Y428" s="26">
        <f>'1'!Y428*$G428</f>
        <v>0</v>
      </c>
      <c r="Z428" s="26">
        <f>'1'!Z428*$G428</f>
        <v>0</v>
      </c>
      <c r="AA428" s="26">
        <f>'1'!AA428*$G428</f>
        <v>0</v>
      </c>
      <c r="AB428" s="26">
        <f>'1'!AB428*$G428</f>
        <v>0</v>
      </c>
      <c r="AC428" s="26">
        <f>'1'!AC428*$G428</f>
        <v>0</v>
      </c>
      <c r="AD428" s="26">
        <f>'1'!AD428*$G428</f>
        <v>0</v>
      </c>
      <c r="AE428" s="26">
        <f>'1'!AE428*$G428</f>
        <v>0</v>
      </c>
      <c r="AF428" s="26">
        <f t="shared" si="24"/>
        <v>59202.437584411091</v>
      </c>
      <c r="AG428" s="26">
        <f t="shared" si="25"/>
        <v>-234.0497349352635</v>
      </c>
      <c r="AH428" s="8">
        <f t="shared" si="26"/>
        <v>523</v>
      </c>
    </row>
    <row r="429" spans="1:34" x14ac:dyDescent="0.25">
      <c r="A429" s="8">
        <f t="shared" si="27"/>
        <v>524</v>
      </c>
      <c r="B429" s="1">
        <f>'1'!B429</f>
        <v>5812664</v>
      </c>
      <c r="C429" t="str">
        <f>'1'!C429</f>
        <v>MERCED: REPL SW WITH CB</v>
      </c>
      <c r="D429" s="1" t="str">
        <f>'1'!D429</f>
        <v>65</v>
      </c>
      <c r="E429" s="28">
        <f>'1'!E429</f>
        <v>46142</v>
      </c>
      <c r="F429" s="1" t="str">
        <f>'1'!F429</f>
        <v>TOLO</v>
      </c>
      <c r="G429" s="27">
        <f>'7'!$R$35</f>
        <v>6.5367891337875572E-2</v>
      </c>
      <c r="H429" s="26">
        <f>'1'!H429*$G429</f>
        <v>29212.557652283373</v>
      </c>
      <c r="I429" s="26">
        <f>'1'!I429*$G429</f>
        <v>17974.594751734541</v>
      </c>
      <c r="J429" s="26">
        <f>'1'!J429*$G429</f>
        <v>12153.106842489953</v>
      </c>
      <c r="K429" s="26">
        <f>'1'!K429*$G429</f>
        <v>4392.8203497422455</v>
      </c>
      <c r="L429" s="26">
        <f>'1'!L429*$G429</f>
        <v>36865.215911943262</v>
      </c>
      <c r="M429" s="26">
        <f>'1'!M429*$G429</f>
        <v>2269.6647022989132</v>
      </c>
      <c r="N429" s="26">
        <f>'1'!N429*$G429</f>
        <v>570.3871462360346</v>
      </c>
      <c r="O429" s="26">
        <f>'1'!O429*$G429</f>
        <v>568.89022152439725</v>
      </c>
      <c r="P429" s="26">
        <f>'1'!P429*$G429</f>
        <v>22.042052959131642</v>
      </c>
      <c r="Q429" s="26">
        <f>'1'!Q429*$G429</f>
        <v>0</v>
      </c>
      <c r="R429" s="26">
        <f>'1'!R429*$G429</f>
        <v>0</v>
      </c>
      <c r="S429" s="26">
        <f>'1'!S429*$G429</f>
        <v>0</v>
      </c>
      <c r="T429" s="26">
        <f>'1'!T429*$G429</f>
        <v>0</v>
      </c>
      <c r="U429" s="26">
        <f>'1'!U429*$G429</f>
        <v>0</v>
      </c>
      <c r="V429" s="26">
        <f>'1'!V429*$G429</f>
        <v>0</v>
      </c>
      <c r="W429" s="26">
        <f>'1'!W429*$G429</f>
        <v>0</v>
      </c>
      <c r="X429" s="26">
        <f>'1'!X429*$G429</f>
        <v>0</v>
      </c>
      <c r="Y429" s="26">
        <f>'1'!Y429*$G429</f>
        <v>0</v>
      </c>
      <c r="Z429" s="26">
        <f>'1'!Z429*$G429</f>
        <v>0</v>
      </c>
      <c r="AA429" s="26">
        <f>'1'!AA429*$G429</f>
        <v>0</v>
      </c>
      <c r="AB429" s="26">
        <f>'1'!AB429*$G429</f>
        <v>0</v>
      </c>
      <c r="AC429" s="26">
        <f>'1'!AC429*$G429</f>
        <v>0</v>
      </c>
      <c r="AD429" s="26">
        <f>'1'!AD429*$G429</f>
        <v>0</v>
      </c>
      <c r="AE429" s="26">
        <f>'1'!AE429*$G429</f>
        <v>0</v>
      </c>
      <c r="AF429" s="26">
        <f t="shared" si="24"/>
        <v>104029.27963121187</v>
      </c>
      <c r="AG429" s="26">
        <f t="shared" si="25"/>
        <v>0</v>
      </c>
      <c r="AH429" s="8">
        <f t="shared" si="26"/>
        <v>524</v>
      </c>
    </row>
    <row r="430" spans="1:34" x14ac:dyDescent="0.25">
      <c r="A430" s="8">
        <f t="shared" si="27"/>
        <v>525</v>
      </c>
      <c r="B430" s="1">
        <f>'1'!B430</f>
        <v>5813357</v>
      </c>
      <c r="C430" t="str">
        <f>'1'!C430</f>
        <v>Humboldt: Repl SVC Control</v>
      </c>
      <c r="D430" s="1" t="str">
        <f>'1'!D430</f>
        <v>65</v>
      </c>
      <c r="E430" s="28">
        <f>'1'!E430</f>
        <v>46689</v>
      </c>
      <c r="F430" s="1" t="str">
        <f>'1'!F430</f>
        <v>TOLO</v>
      </c>
      <c r="G430" s="27">
        <f>'7'!$R$35</f>
        <v>6.5367891337875572E-2</v>
      </c>
      <c r="H430" s="26">
        <f>'1'!H430*$G430</f>
        <v>1022.7198807158661</v>
      </c>
      <c r="I430" s="26">
        <f>'1'!I430*$G430</f>
        <v>3176.9252765446895</v>
      </c>
      <c r="J430" s="26">
        <f>'1'!J430*$G430</f>
        <v>897.22006613627866</v>
      </c>
      <c r="K430" s="26">
        <f>'1'!K430*$G430</f>
        <v>1108.5283116750954</v>
      </c>
      <c r="L430" s="26">
        <f>'1'!L430*$G430</f>
        <v>1194.7550971388871</v>
      </c>
      <c r="M430" s="26">
        <f>'1'!M430*$G430</f>
        <v>877.09982918248056</v>
      </c>
      <c r="N430" s="26">
        <f>'1'!N430*$G430</f>
        <v>921.68726786404557</v>
      </c>
      <c r="O430" s="26">
        <f>'1'!O430*$G430</f>
        <v>888.5915044796792</v>
      </c>
      <c r="P430" s="26">
        <f>'1'!P430*$G430</f>
        <v>893.37643412561158</v>
      </c>
      <c r="Q430" s="26">
        <f>'1'!Q430*$G430</f>
        <v>936.27738121065943</v>
      </c>
      <c r="R430" s="26">
        <f>'1'!R430*$G430</f>
        <v>4160.9669759559347</v>
      </c>
      <c r="S430" s="26">
        <f>'1'!S430*$G430</f>
        <v>4940.2306821730172</v>
      </c>
      <c r="T430" s="26">
        <f>'1'!T430*$G430</f>
        <v>4164.4903052990458</v>
      </c>
      <c r="U430" s="26">
        <f>'1'!U430*$G430</f>
        <v>4197.2788395941243</v>
      </c>
      <c r="V430" s="26">
        <f>'1'!V430*$G430</f>
        <v>365446.51772822323</v>
      </c>
      <c r="W430" s="26">
        <f>'1'!W430*$G430</f>
        <v>7171.9101028154892</v>
      </c>
      <c r="X430" s="26">
        <f>'1'!X430*$G430</f>
        <v>8516.2988400159084</v>
      </c>
      <c r="Y430" s="26">
        <f>'1'!Y430*$G430</f>
        <v>12254.159065709175</v>
      </c>
      <c r="Z430" s="26">
        <f>'1'!Z430*$G430</f>
        <v>11225.098499533535</v>
      </c>
      <c r="AA430" s="26">
        <f>'1'!AA430*$G430</f>
        <v>10178.571632792415</v>
      </c>
      <c r="AB430" s="26">
        <f>'1'!AB430*$G430</f>
        <v>5982.4890256097742</v>
      </c>
      <c r="AC430" s="26">
        <f>'1'!AC430*$G430</f>
        <v>6842.4428568943295</v>
      </c>
      <c r="AD430" s="26">
        <f>'1'!AD430*$G430</f>
        <v>4825.2812452553626</v>
      </c>
      <c r="AE430" s="26">
        <f>'1'!AE430*$G430</f>
        <v>5831.3127033126693</v>
      </c>
      <c r="AF430" s="26">
        <f t="shared" si="24"/>
        <v>21018.378707202242</v>
      </c>
      <c r="AG430" s="26">
        <f t="shared" si="25"/>
        <v>446635.85084505507</v>
      </c>
      <c r="AH430" s="8">
        <f t="shared" si="26"/>
        <v>525</v>
      </c>
    </row>
    <row r="431" spans="1:34" x14ac:dyDescent="0.25">
      <c r="A431" s="8">
        <f t="shared" si="27"/>
        <v>526</v>
      </c>
      <c r="B431" s="1">
        <f>'1'!B431</f>
        <v>5813599</v>
      </c>
      <c r="C431" t="str">
        <f>'1'!C431</f>
        <v>Moraga: Repl CB 642</v>
      </c>
      <c r="D431" s="1" t="str">
        <f>'1'!D431</f>
        <v>65</v>
      </c>
      <c r="E431" s="28">
        <f>'1'!E431</f>
        <v>46171</v>
      </c>
      <c r="F431" s="1" t="str">
        <f>'1'!F431</f>
        <v>TOLO</v>
      </c>
      <c r="G431" s="27">
        <f>'7'!$R$35</f>
        <v>6.5367891337875572E-2</v>
      </c>
      <c r="H431" s="26">
        <f>'1'!H431*$G431</f>
        <v>25061.520059021659</v>
      </c>
      <c r="I431" s="26">
        <f>'1'!I431*$G431</f>
        <v>29031.05062840549</v>
      </c>
      <c r="J431" s="26">
        <f>'1'!J431*$G431</f>
        <v>33735.21824459004</v>
      </c>
      <c r="K431" s="26">
        <f>'1'!K431*$G431</f>
        <v>31794.452087557645</v>
      </c>
      <c r="L431" s="26">
        <f>'1'!L431*$G431</f>
        <v>22144.229510081877</v>
      </c>
      <c r="M431" s="26">
        <f>'1'!M431*$G431</f>
        <v>11499.990092976705</v>
      </c>
      <c r="N431" s="26">
        <f>'1'!N431*$G431</f>
        <v>1243.4999337095408</v>
      </c>
      <c r="O431" s="26">
        <f>'1'!O431*$G431</f>
        <v>2262.9906405933161</v>
      </c>
      <c r="P431" s="26">
        <f>'1'!P431*$G431</f>
        <v>834.75450917380476</v>
      </c>
      <c r="Q431" s="26">
        <f>'1'!Q431*$G431</f>
        <v>0</v>
      </c>
      <c r="R431" s="26">
        <f>'1'!R431*$G431</f>
        <v>0</v>
      </c>
      <c r="S431" s="26">
        <f>'1'!S431*$G431</f>
        <v>0</v>
      </c>
      <c r="T431" s="26">
        <f>'1'!T431*$G431</f>
        <v>0</v>
      </c>
      <c r="U431" s="26">
        <f>'1'!U431*$G431</f>
        <v>0</v>
      </c>
      <c r="V431" s="26">
        <f>'1'!V431*$G431</f>
        <v>0</v>
      </c>
      <c r="W431" s="26">
        <f>'1'!W431*$G431</f>
        <v>0</v>
      </c>
      <c r="X431" s="26">
        <f>'1'!X431*$G431</f>
        <v>0</v>
      </c>
      <c r="Y431" s="26">
        <f>'1'!Y431*$G431</f>
        <v>0</v>
      </c>
      <c r="Z431" s="26">
        <f>'1'!Z431*$G431</f>
        <v>0</v>
      </c>
      <c r="AA431" s="26">
        <f>'1'!AA431*$G431</f>
        <v>0</v>
      </c>
      <c r="AB431" s="26">
        <f>'1'!AB431*$G431</f>
        <v>0</v>
      </c>
      <c r="AC431" s="26">
        <f>'1'!AC431*$G431</f>
        <v>0</v>
      </c>
      <c r="AD431" s="26">
        <f>'1'!AD431*$G431</f>
        <v>0</v>
      </c>
      <c r="AE431" s="26">
        <f>'1'!AE431*$G431</f>
        <v>0</v>
      </c>
      <c r="AF431" s="26">
        <f t="shared" si="24"/>
        <v>157607.70570611008</v>
      </c>
      <c r="AG431" s="26">
        <f t="shared" si="25"/>
        <v>0</v>
      </c>
      <c r="AH431" s="8">
        <f t="shared" si="26"/>
        <v>526</v>
      </c>
    </row>
    <row r="432" spans="1:34" x14ac:dyDescent="0.25">
      <c r="A432" s="8">
        <f t="shared" si="27"/>
        <v>527</v>
      </c>
      <c r="B432" s="1">
        <f>'1'!B432</f>
        <v>5813600</v>
      </c>
      <c r="C432" t="str">
        <f>'1'!C432</f>
        <v>Mesa: Repl CB 132</v>
      </c>
      <c r="D432" s="1" t="str">
        <f>'1'!D432</f>
        <v>65</v>
      </c>
      <c r="E432" s="28">
        <f>'1'!E432</f>
        <v>46356</v>
      </c>
      <c r="F432" s="1" t="str">
        <f>'1'!F432</f>
        <v>TOHI</v>
      </c>
      <c r="G432" s="27">
        <f>'7'!$R$35</f>
        <v>6.5367891337875572E-2</v>
      </c>
      <c r="H432" s="26">
        <f>'1'!H432*$G432</f>
        <v>2306.2315007133207</v>
      </c>
      <c r="I432" s="26">
        <f>'1'!I432*$G432</f>
        <v>1886.6415430046309</v>
      </c>
      <c r="J432" s="26">
        <f>'1'!J432*$G432</f>
        <v>3335.8280835979308</v>
      </c>
      <c r="K432" s="26">
        <f>'1'!K432*$G432</f>
        <v>5907.9696294845953</v>
      </c>
      <c r="L432" s="26">
        <f>'1'!L432*$G432</f>
        <v>431.97717311721692</v>
      </c>
      <c r="M432" s="26">
        <f>'1'!M432*$G432</f>
        <v>7101.5284942119988</v>
      </c>
      <c r="N432" s="26">
        <f>'1'!N432*$G432</f>
        <v>7143.8999613772094</v>
      </c>
      <c r="O432" s="26">
        <f>'1'!O432*$G432</f>
        <v>3399.313379665276</v>
      </c>
      <c r="P432" s="26">
        <f>'1'!P432*$G432</f>
        <v>1017.5950380349765</v>
      </c>
      <c r="Q432" s="26">
        <f>'1'!Q432*$G432</f>
        <v>3141.2147975068078</v>
      </c>
      <c r="R432" s="26">
        <f>'1'!R432*$G432</f>
        <v>1739.2761687725242</v>
      </c>
      <c r="S432" s="26">
        <f>'1'!S432*$G432</f>
        <v>431.49998751045041</v>
      </c>
      <c r="T432" s="26">
        <f>'1'!T432*$G432</f>
        <v>318.39392512852436</v>
      </c>
      <c r="U432" s="26">
        <f>'1'!U432*$G432</f>
        <v>427.34912641049539</v>
      </c>
      <c r="V432" s="26">
        <f>'1'!V432*$G432</f>
        <v>428.66302102638662</v>
      </c>
      <c r="W432" s="26">
        <f>'1'!W432*$G432</f>
        <v>351.20860658013788</v>
      </c>
      <c r="X432" s="26">
        <f>'1'!X432*$G432</f>
        <v>333.35663545576409</v>
      </c>
      <c r="Y432" s="26">
        <f>'1'!Y432*$G432</f>
        <v>396.6262174816938</v>
      </c>
      <c r="Z432" s="26">
        <f>'1'!Z432*$G432</f>
        <v>349.99276380125337</v>
      </c>
      <c r="AA432" s="26">
        <f>'1'!AA432*$G432</f>
        <v>379.99662592533826</v>
      </c>
      <c r="AB432" s="26">
        <f>'1'!AB432*$G432</f>
        <v>349.99276380125337</v>
      </c>
      <c r="AC432" s="26">
        <f>'1'!AC432*$G432</f>
        <v>364.99469486329588</v>
      </c>
      <c r="AD432" s="26">
        <f>'1'!AD432*$G432</f>
        <v>330.11438804540541</v>
      </c>
      <c r="AE432" s="26">
        <f>'1'!AE432*$G432</f>
        <v>414.87693274322868</v>
      </c>
      <c r="AF432" s="26">
        <f t="shared" si="24"/>
        <v>37842.975756996937</v>
      </c>
      <c r="AG432" s="26">
        <f t="shared" si="25"/>
        <v>4445.5657012627771</v>
      </c>
      <c r="AH432" s="8">
        <f t="shared" si="26"/>
        <v>527</v>
      </c>
    </row>
    <row r="433" spans="1:34" x14ac:dyDescent="0.25">
      <c r="A433" s="8">
        <f t="shared" si="27"/>
        <v>528</v>
      </c>
      <c r="B433" s="1">
        <f>'1'!B433</f>
        <v>5813825</v>
      </c>
      <c r="C433" t="str">
        <f>'1'!C433</f>
        <v>HOPLAND: EM REPLACE BANK 2</v>
      </c>
      <c r="D433" s="1" t="str">
        <f>'1'!D433</f>
        <v>65</v>
      </c>
      <c r="E433" s="28">
        <f>'1'!E433</f>
        <v>46454</v>
      </c>
      <c r="F433" s="1" t="str">
        <f>'1'!F433</f>
        <v>TOLO</v>
      </c>
      <c r="G433" s="27">
        <f>'7'!$R$35</f>
        <v>6.5367891337875572E-2</v>
      </c>
      <c r="H433" s="26">
        <f>'1'!H433*$G433</f>
        <v>5437.4907683693709</v>
      </c>
      <c r="I433" s="26">
        <f>'1'!I433*$G433</f>
        <v>4913.8089804942465</v>
      </c>
      <c r="J433" s="26">
        <f>'1'!J433*$G433</f>
        <v>12318.919035657607</v>
      </c>
      <c r="K433" s="26">
        <f>'1'!K433*$G433</f>
        <v>7634.9762450530006</v>
      </c>
      <c r="L433" s="26">
        <f>'1'!L433*$G433</f>
        <v>1797.381687382762</v>
      </c>
      <c r="M433" s="26">
        <f>'1'!M433*$G433</f>
        <v>1418.4570948753646</v>
      </c>
      <c r="N433" s="26">
        <f>'1'!N433*$G433</f>
        <v>1612.5539746249187</v>
      </c>
      <c r="O433" s="26">
        <f>'1'!O433*$G433</f>
        <v>10161.177236907406</v>
      </c>
      <c r="P433" s="26">
        <f>'1'!P433*$G433</f>
        <v>24868.69131636406</v>
      </c>
      <c r="Q433" s="26">
        <f>'1'!Q433*$G433</f>
        <v>8818.0174160641418</v>
      </c>
      <c r="R433" s="26">
        <f>'1'!R433*$G433</f>
        <v>7406.3258979422453</v>
      </c>
      <c r="S433" s="26">
        <f>'1'!S433*$G433</f>
        <v>5726.8613497438773</v>
      </c>
      <c r="T433" s="26">
        <f>'1'!T433*$G433</f>
        <v>2461.7351774169929</v>
      </c>
      <c r="U433" s="26">
        <f>'1'!U433*$G433</f>
        <v>1853.1404986939697</v>
      </c>
      <c r="V433" s="26">
        <f>'1'!V433*$G433</f>
        <v>1457.6386089432874</v>
      </c>
      <c r="W433" s="26">
        <f>'1'!W433*$G433</f>
        <v>994.78818074719175</v>
      </c>
      <c r="X433" s="26">
        <f>'1'!X433*$G433</f>
        <v>904.26672482250171</v>
      </c>
      <c r="Y433" s="26">
        <f>'1'!Y433*$G433</f>
        <v>1190.8918547608184</v>
      </c>
      <c r="Z433" s="26">
        <f>'1'!Z433*$G433</f>
        <v>1687.3413791045821</v>
      </c>
      <c r="AA433" s="26">
        <f>'1'!AA433*$G433</f>
        <v>1368.3199222192143</v>
      </c>
      <c r="AB433" s="26">
        <f>'1'!AB433*$G433</f>
        <v>949.61896783271982</v>
      </c>
      <c r="AC433" s="26">
        <f>'1'!AC433*$G433</f>
        <v>949.61896783271982</v>
      </c>
      <c r="AD433" s="26">
        <f>'1'!AD433*$G433</f>
        <v>859.09751190802967</v>
      </c>
      <c r="AE433" s="26">
        <f>'1'!AE433*$G433</f>
        <v>994.78818074719175</v>
      </c>
      <c r="AF433" s="26">
        <f t="shared" si="24"/>
        <v>92114.661003479006</v>
      </c>
      <c r="AG433" s="26">
        <f t="shared" si="25"/>
        <v>15671.245975029218</v>
      </c>
      <c r="AH433" s="8">
        <f t="shared" si="26"/>
        <v>528</v>
      </c>
    </row>
    <row r="434" spans="1:34" x14ac:dyDescent="0.25">
      <c r="A434" s="8">
        <f t="shared" si="27"/>
        <v>529</v>
      </c>
      <c r="B434" s="1">
        <f>'1'!B434</f>
        <v>5813951</v>
      </c>
      <c r="C434" t="str">
        <f>'1'!C434</f>
        <v>McKee: Repl CB 162</v>
      </c>
      <c r="D434" s="1" t="str">
        <f>'1'!D434</f>
        <v>65</v>
      </c>
      <c r="E434" s="28">
        <f>'1'!E434</f>
        <v>46406</v>
      </c>
      <c r="F434" s="1" t="str">
        <f>'1'!F434</f>
        <v>TOHI</v>
      </c>
      <c r="G434" s="27">
        <f>'7'!$R$35</f>
        <v>6.5367891337875572E-2</v>
      </c>
      <c r="H434" s="26">
        <f>'1'!H434*$G434</f>
        <v>273.31622726192535</v>
      </c>
      <c r="I434" s="26">
        <f>'1'!I434*$G434</f>
        <v>22144.719769266911</v>
      </c>
      <c r="J434" s="26">
        <f>'1'!J434*$G434</f>
        <v>1848.8327546548037</v>
      </c>
      <c r="K434" s="26">
        <f>'1'!K434*$G434</f>
        <v>1521.2938615281105</v>
      </c>
      <c r="L434" s="26">
        <f>'1'!L434*$G434</f>
        <v>3383.7035272137909</v>
      </c>
      <c r="M434" s="26">
        <f>'1'!M434*$G434</f>
        <v>78.689867592534611</v>
      </c>
      <c r="N434" s="26">
        <f>'1'!N434*$G434</f>
        <v>967.9219774073249</v>
      </c>
      <c r="O434" s="26">
        <f>'1'!O434*$G434</f>
        <v>794.19373259865313</v>
      </c>
      <c r="P434" s="26">
        <f>'1'!P434*$G434</f>
        <v>74.793941268797226</v>
      </c>
      <c r="Q434" s="26">
        <f>'1'!Q434*$G434</f>
        <v>74.793941268797226</v>
      </c>
      <c r="R434" s="26">
        <f>'1'!R434*$G434</f>
        <v>4608.0310583939327</v>
      </c>
      <c r="S434" s="26">
        <f>'1'!S434*$G434</f>
        <v>9848.1696260251229</v>
      </c>
      <c r="T434" s="26">
        <f>'1'!T434*$G434</f>
        <v>4896.1138923090839</v>
      </c>
      <c r="U434" s="26">
        <f>'1'!U434*$G434</f>
        <v>0</v>
      </c>
      <c r="V434" s="26">
        <f>'1'!V434*$G434</f>
        <v>32.821218240747321</v>
      </c>
      <c r="W434" s="26">
        <f>'1'!W434*$G434</f>
        <v>32.821218240747321</v>
      </c>
      <c r="X434" s="26">
        <f>'1'!X434*$G434</f>
        <v>0</v>
      </c>
      <c r="Y434" s="26">
        <f>'1'!Y434*$G434</f>
        <v>0</v>
      </c>
      <c r="Z434" s="26">
        <f>'1'!Z434*$G434</f>
        <v>0</v>
      </c>
      <c r="AA434" s="26">
        <f>'1'!AA434*$G434</f>
        <v>0</v>
      </c>
      <c r="AB434" s="26">
        <f>'1'!AB434*$G434</f>
        <v>0</v>
      </c>
      <c r="AC434" s="26">
        <f>'1'!AC434*$G434</f>
        <v>0</v>
      </c>
      <c r="AD434" s="26">
        <f>'1'!AD434*$G434</f>
        <v>0</v>
      </c>
      <c r="AE434" s="26">
        <f>'1'!AE434*$G434</f>
        <v>0</v>
      </c>
      <c r="AF434" s="26">
        <f t="shared" si="24"/>
        <v>45618.460284480694</v>
      </c>
      <c r="AG434" s="26">
        <f t="shared" si="25"/>
        <v>4961.7563287905778</v>
      </c>
      <c r="AH434" s="8">
        <f t="shared" si="26"/>
        <v>529</v>
      </c>
    </row>
    <row r="435" spans="1:34" x14ac:dyDescent="0.25">
      <c r="A435" s="8">
        <f t="shared" si="27"/>
        <v>530</v>
      </c>
      <c r="B435" s="1">
        <f>'1'!B435</f>
        <v>5814461</v>
      </c>
      <c r="C435" t="str">
        <f>'1'!C435</f>
        <v>Cottonwood EM Repl 60kV OVRSTRSD CBs</v>
      </c>
      <c r="D435" s="1" t="str">
        <f>'1'!D435</f>
        <v>65</v>
      </c>
      <c r="E435" s="28">
        <f>'1'!E435</f>
        <v>46370</v>
      </c>
      <c r="F435" s="1" t="str">
        <f>'1'!F435</f>
        <v>TOLO</v>
      </c>
      <c r="G435" s="27">
        <f>'7'!$R$35</f>
        <v>6.5367891337875572E-2</v>
      </c>
      <c r="H435" s="26">
        <f>'1'!H435*$G435</f>
        <v>591.52712229470364</v>
      </c>
      <c r="I435" s="26">
        <f>'1'!I435*$G435</f>
        <v>503.62038202352852</v>
      </c>
      <c r="J435" s="26">
        <f>'1'!J435*$G435</f>
        <v>605.06481259077759</v>
      </c>
      <c r="K435" s="26">
        <f>'1'!K435*$G435</f>
        <v>627.55790400014064</v>
      </c>
      <c r="L435" s="26">
        <f>'1'!L435*$G435</f>
        <v>587.16054715333348</v>
      </c>
      <c r="M435" s="26">
        <f>'1'!M435*$G435</f>
        <v>590.91920090526139</v>
      </c>
      <c r="N435" s="26">
        <f>'1'!N435*$G435</f>
        <v>545.07016192087542</v>
      </c>
      <c r="O435" s="26">
        <f>'1'!O435*$G435</f>
        <v>515.93569275158438</v>
      </c>
      <c r="P435" s="26">
        <f>'1'!P435*$G435</f>
        <v>671.40014872045379</v>
      </c>
      <c r="Q435" s="26">
        <f>'1'!Q435*$G435</f>
        <v>443.9198868646468</v>
      </c>
      <c r="R435" s="26">
        <f>'1'!R435*$G435</f>
        <v>367.42638042106478</v>
      </c>
      <c r="S435" s="26">
        <f>'1'!S435*$G435</f>
        <v>332.774861222857</v>
      </c>
      <c r="T435" s="26">
        <f>'1'!T435*$G435</f>
        <v>263.93593485494023</v>
      </c>
      <c r="U435" s="26">
        <f>'1'!U435*$G435</f>
        <v>2202.5841722079849</v>
      </c>
      <c r="V435" s="26">
        <f>'1'!V435*$G435</f>
        <v>728.64934795416514</v>
      </c>
      <c r="W435" s="26">
        <f>'1'!W435*$G435</f>
        <v>2235.1700660399156</v>
      </c>
      <c r="X435" s="26">
        <f>'1'!X435*$G435</f>
        <v>146.70515852959417</v>
      </c>
      <c r="Y435" s="26">
        <f>'1'!Y435*$G435</f>
        <v>2395.9097108397523</v>
      </c>
      <c r="Z435" s="26">
        <f>'1'!Z435*$G435</f>
        <v>221.15918676343443</v>
      </c>
      <c r="AA435" s="26">
        <f>'1'!AA435*$G435</f>
        <v>2395.9097108397523</v>
      </c>
      <c r="AB435" s="26">
        <f>'1'!AB435*$G435</f>
        <v>0</v>
      </c>
      <c r="AC435" s="26">
        <f>'1'!AC435*$G435</f>
        <v>0</v>
      </c>
      <c r="AD435" s="26">
        <f>'1'!AD435*$G435</f>
        <v>0</v>
      </c>
      <c r="AE435" s="26">
        <f>'1'!AE435*$G435</f>
        <v>0</v>
      </c>
      <c r="AF435" s="26">
        <f t="shared" si="24"/>
        <v>6382.3771008692283</v>
      </c>
      <c r="AG435" s="26">
        <f t="shared" si="25"/>
        <v>10590.023288029539</v>
      </c>
      <c r="AH435" s="8">
        <f t="shared" si="26"/>
        <v>530</v>
      </c>
    </row>
    <row r="436" spans="1:34" x14ac:dyDescent="0.25">
      <c r="A436" s="8">
        <f t="shared" si="27"/>
        <v>531</v>
      </c>
      <c r="B436" s="1">
        <f>'1'!B436</f>
        <v>5814522</v>
      </c>
      <c r="C436" t="str">
        <f>'1'!C436</f>
        <v>McKee: Repl CB 152</v>
      </c>
      <c r="D436" s="1" t="str">
        <f>'1'!D436</f>
        <v>65</v>
      </c>
      <c r="E436" s="28">
        <f>'1'!E436</f>
        <v>46356</v>
      </c>
      <c r="F436" s="1" t="str">
        <f>'1'!F436</f>
        <v>TOLO</v>
      </c>
      <c r="G436" s="27">
        <f>'7'!$R$35</f>
        <v>6.5367891337875572E-2</v>
      </c>
      <c r="H436" s="26">
        <f>'1'!H436*$G436</f>
        <v>206.61483094075712</v>
      </c>
      <c r="I436" s="26">
        <f>'1'!I436*$G436</f>
        <v>22175.867569489408</v>
      </c>
      <c r="J436" s="26">
        <f>'1'!J436*$G436</f>
        <v>2729.8546573175572</v>
      </c>
      <c r="K436" s="26">
        <f>'1'!K436*$G436</f>
        <v>534.38251168713282</v>
      </c>
      <c r="L436" s="26">
        <f>'1'!L436*$G436</f>
        <v>2591.9284065946395</v>
      </c>
      <c r="M436" s="26">
        <f>'1'!M436*$G436</f>
        <v>3330.2456656776762</v>
      </c>
      <c r="N436" s="26">
        <f>'1'!N436*$G436</f>
        <v>3371.2640174921935</v>
      </c>
      <c r="O436" s="26">
        <f>'1'!O436*$G436</f>
        <v>7009.6212389909469</v>
      </c>
      <c r="P436" s="26">
        <f>'1'!P436*$G436</f>
        <v>8856.4602729599446</v>
      </c>
      <c r="Q436" s="26">
        <f>'1'!Q436*$G436</f>
        <v>9267.6962141556542</v>
      </c>
      <c r="R436" s="26">
        <f>'1'!R436*$G436</f>
        <v>7495.9910344904101</v>
      </c>
      <c r="S436" s="26">
        <f>'1'!S436*$G436</f>
        <v>0</v>
      </c>
      <c r="T436" s="26">
        <f>'1'!T436*$G436</f>
        <v>3.2814681451613539</v>
      </c>
      <c r="U436" s="26">
        <f>'1'!U436*$G436</f>
        <v>62.354431547199503</v>
      </c>
      <c r="V436" s="26">
        <f>'1'!V436*$G436</f>
        <v>0</v>
      </c>
      <c r="W436" s="26">
        <f>'1'!W436*$G436</f>
        <v>0</v>
      </c>
      <c r="X436" s="26">
        <f>'1'!X436*$G436</f>
        <v>0</v>
      </c>
      <c r="Y436" s="26">
        <f>'1'!Y436*$G436</f>
        <v>0</v>
      </c>
      <c r="Z436" s="26">
        <f>'1'!Z436*$G436</f>
        <v>0</v>
      </c>
      <c r="AA436" s="26">
        <f>'1'!AA436*$G436</f>
        <v>0</v>
      </c>
      <c r="AB436" s="26">
        <f>'1'!AB436*$G436</f>
        <v>0</v>
      </c>
      <c r="AC436" s="26">
        <f>'1'!AC436*$G436</f>
        <v>0</v>
      </c>
      <c r="AD436" s="26">
        <f>'1'!AD436*$G436</f>
        <v>0</v>
      </c>
      <c r="AE436" s="26">
        <f>'1'!AE436*$G436</f>
        <v>0</v>
      </c>
      <c r="AF436" s="26">
        <f t="shared" si="24"/>
        <v>67569.92641979632</v>
      </c>
      <c r="AG436" s="26">
        <f t="shared" si="25"/>
        <v>65.635899692360852</v>
      </c>
      <c r="AH436" s="8">
        <f t="shared" si="26"/>
        <v>531</v>
      </c>
    </row>
    <row r="437" spans="1:34" x14ac:dyDescent="0.25">
      <c r="A437" s="8">
        <f t="shared" si="27"/>
        <v>532</v>
      </c>
      <c r="B437" s="1">
        <f>'1'!B437</f>
        <v>5814523</v>
      </c>
      <c r="C437" t="str">
        <f>'1'!C437</f>
        <v>Stelling: Repl CB 122</v>
      </c>
      <c r="D437" s="1" t="str">
        <f>'1'!D437</f>
        <v>65</v>
      </c>
      <c r="E437" s="28">
        <f>'1'!E437</f>
        <v>46300</v>
      </c>
      <c r="F437" s="1" t="str">
        <f>'1'!F437</f>
        <v>TOHI</v>
      </c>
      <c r="G437" s="27">
        <f>'7'!$R$35</f>
        <v>6.5367891337875572E-2</v>
      </c>
      <c r="H437" s="26">
        <f>'1'!H437*$G437</f>
        <v>987.49966086301868</v>
      </c>
      <c r="I437" s="26">
        <f>'1'!I437*$G437</f>
        <v>1761.3835896229937</v>
      </c>
      <c r="J437" s="26">
        <f>'1'!J437*$G437</f>
        <v>949.99810160247944</v>
      </c>
      <c r="K437" s="26">
        <f>'1'!K437*$G437</f>
        <v>671.67469386407276</v>
      </c>
      <c r="L437" s="26">
        <f>'1'!L437*$G437</f>
        <v>630.64980526042223</v>
      </c>
      <c r="M437" s="26">
        <f>'1'!M437*$G437</f>
        <v>655.14315414472412</v>
      </c>
      <c r="N437" s="26">
        <f>'1'!N437*$G437</f>
        <v>246.71149548740996</v>
      </c>
      <c r="O437" s="26">
        <f>'1'!O437*$G437</f>
        <v>956.73753119941455</v>
      </c>
      <c r="P437" s="26">
        <f>'1'!P437*$G437</f>
        <v>1069.3990919202431</v>
      </c>
      <c r="Q437" s="26">
        <f>'1'!Q437*$G437</f>
        <v>132.39612711573318</v>
      </c>
      <c r="R437" s="26">
        <f>'1'!R437*$G437</f>
        <v>0</v>
      </c>
      <c r="S437" s="26">
        <f>'1'!S437*$G437</f>
        <v>65.635899692360866</v>
      </c>
      <c r="T437" s="26">
        <f>'1'!T437*$G437</f>
        <v>0</v>
      </c>
      <c r="U437" s="26">
        <f>'1'!U437*$G437</f>
        <v>0</v>
      </c>
      <c r="V437" s="26">
        <f>'1'!V437*$G437</f>
        <v>0</v>
      </c>
      <c r="W437" s="26">
        <f>'1'!W437*$G437</f>
        <v>0</v>
      </c>
      <c r="X437" s="26">
        <f>'1'!X437*$G437</f>
        <v>0</v>
      </c>
      <c r="Y437" s="26">
        <f>'1'!Y437*$G437</f>
        <v>0</v>
      </c>
      <c r="Z437" s="26">
        <f>'1'!Z437*$G437</f>
        <v>0</v>
      </c>
      <c r="AA437" s="26">
        <f>'1'!AA437*$G437</f>
        <v>0</v>
      </c>
      <c r="AB437" s="26">
        <f>'1'!AB437*$G437</f>
        <v>0</v>
      </c>
      <c r="AC437" s="26">
        <f>'1'!AC437*$G437</f>
        <v>0</v>
      </c>
      <c r="AD437" s="26">
        <f>'1'!AD437*$G437</f>
        <v>0</v>
      </c>
      <c r="AE437" s="26">
        <f>'1'!AE437*$G437</f>
        <v>0</v>
      </c>
      <c r="AF437" s="26">
        <f t="shared" si="24"/>
        <v>8127.2291507728733</v>
      </c>
      <c r="AG437" s="26">
        <f t="shared" si="25"/>
        <v>0</v>
      </c>
      <c r="AH437" s="8">
        <f t="shared" si="26"/>
        <v>532</v>
      </c>
    </row>
    <row r="438" spans="1:34" x14ac:dyDescent="0.25">
      <c r="A438" s="8">
        <f t="shared" si="27"/>
        <v>533</v>
      </c>
      <c r="B438" s="1">
        <f>'1'!B438</f>
        <v>5815439</v>
      </c>
      <c r="C438" t="str">
        <f>'1'!C438</f>
        <v>Santa Rosa A: EM REPL CB 132</v>
      </c>
      <c r="D438" s="1" t="str">
        <f>'1'!D438</f>
        <v>65</v>
      </c>
      <c r="E438" s="28">
        <f>'1'!E438</f>
        <v>46752</v>
      </c>
      <c r="F438" s="1" t="str">
        <f>'1'!F438</f>
        <v>TOLO</v>
      </c>
      <c r="G438" s="27">
        <f>'7'!$R$35</f>
        <v>6.5367891337875572E-2</v>
      </c>
      <c r="H438" s="26">
        <f>'1'!H438*$G438</f>
        <v>597.00495158881756</v>
      </c>
      <c r="I438" s="26">
        <f>'1'!I438*$G438</f>
        <v>757.35238904062635</v>
      </c>
      <c r="J438" s="26">
        <f>'1'!J438*$G438</f>
        <v>618.62865004338687</v>
      </c>
      <c r="K438" s="26">
        <f>'1'!K438*$G438</f>
        <v>618.62865004338687</v>
      </c>
      <c r="L438" s="26">
        <f>'1'!L438*$G438</f>
        <v>618.62865004338687</v>
      </c>
      <c r="M438" s="26">
        <f>'1'!M438*$G438</f>
        <v>618.62865004338687</v>
      </c>
      <c r="N438" s="26">
        <f>'1'!N438*$G438</f>
        <v>633.47369816621836</v>
      </c>
      <c r="O438" s="26">
        <f>'1'!O438*$G438</f>
        <v>633.47369816621836</v>
      </c>
      <c r="P438" s="26">
        <f>'1'!P438*$G438</f>
        <v>633.47369816621836</v>
      </c>
      <c r="Q438" s="26">
        <f>'1'!Q438*$G438</f>
        <v>633.47369816621836</v>
      </c>
      <c r="R438" s="26">
        <f>'1'!R438*$G438</f>
        <v>633.47369816621836</v>
      </c>
      <c r="S438" s="26">
        <f>'1'!S438*$G438</f>
        <v>633.47369816621836</v>
      </c>
      <c r="T438" s="26">
        <f>'1'!T438*$G438</f>
        <v>19502.059342204942</v>
      </c>
      <c r="U438" s="26">
        <f>'1'!U438*$G438</f>
        <v>769.01402085530333</v>
      </c>
      <c r="V438" s="26">
        <f>'1'!V438*$G438</f>
        <v>769.01402085530333</v>
      </c>
      <c r="W438" s="26">
        <f>'1'!W438*$G438</f>
        <v>769.01402085530333</v>
      </c>
      <c r="X438" s="26">
        <f>'1'!X438*$G438</f>
        <v>769.01402085530333</v>
      </c>
      <c r="Y438" s="26">
        <f>'1'!Y438*$G438</f>
        <v>769.01402085530333</v>
      </c>
      <c r="Z438" s="26">
        <f>'1'!Z438*$G438</f>
        <v>796.36394659107054</v>
      </c>
      <c r="AA438" s="26">
        <f>'1'!AA438*$G438</f>
        <v>796.36394659107054</v>
      </c>
      <c r="AB438" s="26">
        <f>'1'!AB438*$G438</f>
        <v>796.36394659107054</v>
      </c>
      <c r="AC438" s="26">
        <f>'1'!AC438*$G438</f>
        <v>796.36394659107054</v>
      </c>
      <c r="AD438" s="26">
        <f>'1'!AD438*$G438</f>
        <v>14215.300394471584</v>
      </c>
      <c r="AE438" s="26">
        <f>'1'!AE438*$G438</f>
        <v>16814.71342462441</v>
      </c>
      <c r="AF438" s="26">
        <f t="shared" si="24"/>
        <v>7629.7141298003007</v>
      </c>
      <c r="AG438" s="26">
        <f t="shared" si="25"/>
        <v>57562.599051941732</v>
      </c>
      <c r="AH438" s="8">
        <f t="shared" si="26"/>
        <v>533</v>
      </c>
    </row>
    <row r="439" spans="1:34" x14ac:dyDescent="0.25">
      <c r="A439" s="8">
        <f t="shared" si="27"/>
        <v>534</v>
      </c>
      <c r="B439" s="1">
        <f>'1'!B439</f>
        <v>5815440</v>
      </c>
      <c r="C439" t="str">
        <f>'1'!C439</f>
        <v>Santa Rosa A: EM REPL CB 142</v>
      </c>
      <c r="D439" s="1" t="str">
        <f>'1'!D439</f>
        <v>65</v>
      </c>
      <c r="E439" s="28">
        <f>'1'!E439</f>
        <v>46461</v>
      </c>
      <c r="F439" s="1" t="str">
        <f>'1'!F439</f>
        <v>TOLO</v>
      </c>
      <c r="G439" s="27">
        <f>'7'!$R$35</f>
        <v>6.5367891337875572E-2</v>
      </c>
      <c r="H439" s="26">
        <f>'1'!H439*$G439</f>
        <v>295.13602939050821</v>
      </c>
      <c r="I439" s="26">
        <f>'1'!I439*$G439</f>
        <v>310.58246211364815</v>
      </c>
      <c r="J439" s="26">
        <f>'1'!J439*$G439</f>
        <v>303.56195058396042</v>
      </c>
      <c r="K439" s="26">
        <f>'1'!K439*$G439</f>
        <v>1043.1473467589522</v>
      </c>
      <c r="L439" s="26">
        <f>'1'!L439*$G439</f>
        <v>1047.5727530025265</v>
      </c>
      <c r="M439" s="26">
        <f>'1'!M439*$G439</f>
        <v>10037.690753381026</v>
      </c>
      <c r="N439" s="26">
        <f>'1'!N439*$G439</f>
        <v>11145.068590168574</v>
      </c>
      <c r="O439" s="26">
        <f>'1'!O439*$G439</f>
        <v>3320.080958574637</v>
      </c>
      <c r="P439" s="26">
        <f>'1'!P439*$G439</f>
        <v>461.56921752587317</v>
      </c>
      <c r="Q439" s="26">
        <f>'1'!Q439*$G439</f>
        <v>19307.35454106595</v>
      </c>
      <c r="R439" s="26">
        <f>'1'!R439*$G439</f>
        <v>574.3092197163071</v>
      </c>
      <c r="S439" s="26">
        <f>'1'!S439*$G439</f>
        <v>574.3092197163071</v>
      </c>
      <c r="T439" s="26">
        <f>'1'!T439*$G439</f>
        <v>10494.88032218726</v>
      </c>
      <c r="U439" s="26">
        <f>'1'!U439*$G439</f>
        <v>19468.689033676961</v>
      </c>
      <c r="V439" s="26">
        <f>'1'!V439*$G439</f>
        <v>11739.877180608439</v>
      </c>
      <c r="W439" s="26">
        <f>'1'!W439*$G439</f>
        <v>718.38658901411873</v>
      </c>
      <c r="X439" s="26">
        <f>'1'!X439*$G439</f>
        <v>45.947090821392742</v>
      </c>
      <c r="Y439" s="26">
        <f>'1'!Y439*$G439</f>
        <v>19.688808870968124</v>
      </c>
      <c r="Z439" s="26">
        <f>'1'!Z439*$G439</f>
        <v>0</v>
      </c>
      <c r="AA439" s="26">
        <f>'1'!AA439*$G439</f>
        <v>0</v>
      </c>
      <c r="AB439" s="26">
        <f>'1'!AB439*$G439</f>
        <v>0</v>
      </c>
      <c r="AC439" s="26">
        <f>'1'!AC439*$G439</f>
        <v>0</v>
      </c>
      <c r="AD439" s="26">
        <f>'1'!AD439*$G439</f>
        <v>0</v>
      </c>
      <c r="AE439" s="26">
        <f>'1'!AE439*$G439</f>
        <v>0</v>
      </c>
      <c r="AF439" s="26">
        <f t="shared" si="24"/>
        <v>48420.38304199827</v>
      </c>
      <c r="AG439" s="26">
        <f t="shared" si="25"/>
        <v>42487.46902517914</v>
      </c>
      <c r="AH439" s="8">
        <f t="shared" si="26"/>
        <v>534</v>
      </c>
    </row>
    <row r="440" spans="1:34" x14ac:dyDescent="0.25">
      <c r="A440" s="8">
        <f t="shared" si="27"/>
        <v>535</v>
      </c>
      <c r="B440" s="1">
        <f>'1'!B440</f>
        <v>5815441</v>
      </c>
      <c r="C440" t="str">
        <f>'1'!C440</f>
        <v>Santa Rosa A: EM REPL CB 162</v>
      </c>
      <c r="D440" s="1" t="str">
        <f>'1'!D440</f>
        <v>65</v>
      </c>
      <c r="E440" s="28">
        <f>'1'!E440</f>
        <v>46752</v>
      </c>
      <c r="F440" s="1" t="str">
        <f>'1'!F440</f>
        <v>TOLO</v>
      </c>
      <c r="G440" s="27">
        <f>'7'!$R$35</f>
        <v>6.5367891337875572E-2</v>
      </c>
      <c r="H440" s="26">
        <f>'1'!H440*$G440</f>
        <v>241.75007253486524</v>
      </c>
      <c r="I440" s="26">
        <f>'1'!I440*$G440</f>
        <v>241.74353574573144</v>
      </c>
      <c r="J440" s="26">
        <f>'1'!J440*$G440</f>
        <v>248.4829653426664</v>
      </c>
      <c r="K440" s="26">
        <f>'1'!K440*$G440</f>
        <v>248.4829653426664</v>
      </c>
      <c r="L440" s="26">
        <f>'1'!L440*$G440</f>
        <v>248.4829653426664</v>
      </c>
      <c r="M440" s="26">
        <f>'1'!M440*$G440</f>
        <v>248.4829653426664</v>
      </c>
      <c r="N440" s="26">
        <f>'1'!N440*$G440</f>
        <v>255.93490495518421</v>
      </c>
      <c r="O440" s="26">
        <f>'1'!O440*$G440</f>
        <v>255.93490495518421</v>
      </c>
      <c r="P440" s="26">
        <f>'1'!P440*$G440</f>
        <v>255.93490495518421</v>
      </c>
      <c r="Q440" s="26">
        <f>'1'!Q440*$G440</f>
        <v>255.93490495518421</v>
      </c>
      <c r="R440" s="26">
        <f>'1'!R440*$G440</f>
        <v>255.93490495518421</v>
      </c>
      <c r="S440" s="26">
        <f>'1'!S440*$G440</f>
        <v>255.93490495518421</v>
      </c>
      <c r="T440" s="26">
        <f>'1'!T440*$G440</f>
        <v>19110.98285869784</v>
      </c>
      <c r="U440" s="26">
        <f>'1'!U440*$G440</f>
        <v>377.88524303512486</v>
      </c>
      <c r="V440" s="26">
        <f>'1'!V440*$G440</f>
        <v>377.88524303512486</v>
      </c>
      <c r="W440" s="26">
        <f>'1'!W440*$G440</f>
        <v>377.88524303512486</v>
      </c>
      <c r="X440" s="26">
        <f>'1'!X440*$G440</f>
        <v>377.88524303512486</v>
      </c>
      <c r="Y440" s="26">
        <f>'1'!Y440*$G440</f>
        <v>377.88524303512486</v>
      </c>
      <c r="Z440" s="26">
        <f>'1'!Z440*$G440</f>
        <v>391.15492497671369</v>
      </c>
      <c r="AA440" s="26">
        <f>'1'!AA440*$G440</f>
        <v>391.15492497671369</v>
      </c>
      <c r="AB440" s="26">
        <f>'1'!AB440*$G440</f>
        <v>391.15492497671369</v>
      </c>
      <c r="AC440" s="26">
        <f>'1'!AC440*$G440</f>
        <v>391.15492497671369</v>
      </c>
      <c r="AD440" s="26">
        <f>'1'!AD440*$G440</f>
        <v>13540.559946503763</v>
      </c>
      <c r="AE440" s="26">
        <f>'1'!AE440*$G440</f>
        <v>16282.370391147018</v>
      </c>
      <c r="AF440" s="26">
        <f t="shared" si="24"/>
        <v>3013.0348993823677</v>
      </c>
      <c r="AG440" s="26">
        <f t="shared" si="25"/>
        <v>52387.959111431104</v>
      </c>
      <c r="AH440" s="8">
        <f t="shared" si="26"/>
        <v>535</v>
      </c>
    </row>
    <row r="441" spans="1:34" x14ac:dyDescent="0.25">
      <c r="A441" s="8">
        <f t="shared" si="27"/>
        <v>536</v>
      </c>
      <c r="B441" s="1">
        <f>'1'!B441</f>
        <v>5815958</v>
      </c>
      <c r="C441" t="str">
        <f>'1'!C441</f>
        <v>Moraga: Replace CB 712 &amp; 642 Transmissio</v>
      </c>
      <c r="D441" s="1" t="str">
        <f>'1'!D441</f>
        <v>65</v>
      </c>
      <c r="E441" s="28">
        <f>'1'!E441</f>
        <v>46171</v>
      </c>
      <c r="F441" s="1" t="str">
        <f>'1'!F441</f>
        <v>TOLO</v>
      </c>
      <c r="G441" s="27">
        <f>'7'!$R$35</f>
        <v>6.5367891337875572E-2</v>
      </c>
      <c r="H441" s="26">
        <f>'1'!H441*$G441</f>
        <v>422.19813657307077</v>
      </c>
      <c r="I441" s="26">
        <f>'1'!I441*$G441</f>
        <v>2001.7543996506299</v>
      </c>
      <c r="J441" s="26">
        <f>'1'!J441*$G441</f>
        <v>1603.2782708440741</v>
      </c>
      <c r="K441" s="26">
        <f>'1'!K441*$G441</f>
        <v>971.51067464177424</v>
      </c>
      <c r="L441" s="26">
        <f>'1'!L441*$G441</f>
        <v>895.33093407661408</v>
      </c>
      <c r="M441" s="26">
        <f>'1'!M441*$G441</f>
        <v>1415.0710381040628</v>
      </c>
      <c r="N441" s="26">
        <f>'1'!N441*$G441</f>
        <v>378.26437680488453</v>
      </c>
      <c r="O441" s="26">
        <f>'1'!O441*$G441</f>
        <v>317.92327631089165</v>
      </c>
      <c r="P441" s="26">
        <f>'1'!P441*$G441</f>
        <v>281.34340431821647</v>
      </c>
      <c r="Q441" s="26">
        <f>'1'!Q441*$G441</f>
        <v>0</v>
      </c>
      <c r="R441" s="26">
        <f>'1'!R441*$G441</f>
        <v>0</v>
      </c>
      <c r="S441" s="26">
        <f>'1'!S441*$G441</f>
        <v>0</v>
      </c>
      <c r="T441" s="26">
        <f>'1'!T441*$G441</f>
        <v>0</v>
      </c>
      <c r="U441" s="26">
        <f>'1'!U441*$G441</f>
        <v>0</v>
      </c>
      <c r="V441" s="26">
        <f>'1'!V441*$G441</f>
        <v>0</v>
      </c>
      <c r="W441" s="26">
        <f>'1'!W441*$G441</f>
        <v>0</v>
      </c>
      <c r="X441" s="26">
        <f>'1'!X441*$G441</f>
        <v>0</v>
      </c>
      <c r="Y441" s="26">
        <f>'1'!Y441*$G441</f>
        <v>0</v>
      </c>
      <c r="Z441" s="26">
        <f>'1'!Z441*$G441</f>
        <v>0</v>
      </c>
      <c r="AA441" s="26">
        <f>'1'!AA441*$G441</f>
        <v>0</v>
      </c>
      <c r="AB441" s="26">
        <f>'1'!AB441*$G441</f>
        <v>0</v>
      </c>
      <c r="AC441" s="26">
        <f>'1'!AC441*$G441</f>
        <v>0</v>
      </c>
      <c r="AD441" s="26">
        <f>'1'!AD441*$G441</f>
        <v>0</v>
      </c>
      <c r="AE441" s="26">
        <f>'1'!AE441*$G441</f>
        <v>0</v>
      </c>
      <c r="AF441" s="26">
        <f t="shared" si="24"/>
        <v>8286.6745113242196</v>
      </c>
      <c r="AG441" s="26">
        <f t="shared" si="25"/>
        <v>0</v>
      </c>
      <c r="AH441" s="8">
        <f t="shared" si="26"/>
        <v>536</v>
      </c>
    </row>
    <row r="442" spans="1:34" x14ac:dyDescent="0.25">
      <c r="A442" s="8">
        <f t="shared" si="27"/>
        <v>537</v>
      </c>
      <c r="B442" s="1">
        <f>'1'!B442</f>
        <v>5768425</v>
      </c>
      <c r="C442" t="str">
        <f>'1'!C442</f>
        <v>RAVENSWOOD SUB - INST ANIMAL ABATEMENT</v>
      </c>
      <c r="D442" s="1" t="str">
        <f>'1'!D442</f>
        <v>66</v>
      </c>
      <c r="E442" s="28">
        <f>'1'!E442</f>
        <v>46408</v>
      </c>
      <c r="F442" s="1" t="str">
        <f>'1'!F442</f>
        <v>TOO</v>
      </c>
      <c r="G442" s="27">
        <f>'7'!$R$35</f>
        <v>6.5367891337875572E-2</v>
      </c>
      <c r="H442" s="26">
        <f>'1'!H442*$G442</f>
        <v>0</v>
      </c>
      <c r="I442" s="26">
        <f>'1'!I442*$G442</f>
        <v>0</v>
      </c>
      <c r="J442" s="26">
        <f>'1'!J442*$G442</f>
        <v>131.33063048692583</v>
      </c>
      <c r="K442" s="26">
        <f>'1'!K442*$G442</f>
        <v>131.33063048692583</v>
      </c>
      <c r="L442" s="26">
        <f>'1'!L442*$G442</f>
        <v>131.33063048692583</v>
      </c>
      <c r="M442" s="26">
        <f>'1'!M442*$G442</f>
        <v>131.33063048692583</v>
      </c>
      <c r="N442" s="26">
        <f>'1'!N442*$G442</f>
        <v>134.48136284941143</v>
      </c>
      <c r="O442" s="26">
        <f>'1'!O442*$G442</f>
        <v>134.48136284941143</v>
      </c>
      <c r="P442" s="26">
        <f>'1'!P442*$G442</f>
        <v>134.48136284941143</v>
      </c>
      <c r="Q442" s="26">
        <f>'1'!Q442*$G442</f>
        <v>134.48136284941143</v>
      </c>
      <c r="R442" s="26">
        <f>'1'!R442*$G442</f>
        <v>134.48136284941143</v>
      </c>
      <c r="S442" s="26">
        <f>'1'!S442*$G442</f>
        <v>134.48136284941143</v>
      </c>
      <c r="T442" s="26">
        <f>'1'!T442*$G442</f>
        <v>1280.4981602067783</v>
      </c>
      <c r="U442" s="26">
        <f>'1'!U442*$G442</f>
        <v>0</v>
      </c>
      <c r="V442" s="26">
        <f>'1'!V442*$G442</f>
        <v>0</v>
      </c>
      <c r="W442" s="26">
        <f>'1'!W442*$G442</f>
        <v>0</v>
      </c>
      <c r="X442" s="26">
        <f>'1'!X442*$G442</f>
        <v>0</v>
      </c>
      <c r="Y442" s="26">
        <f>'1'!Y442*$G442</f>
        <v>0</v>
      </c>
      <c r="Z442" s="26">
        <f>'1'!Z442*$G442</f>
        <v>0</v>
      </c>
      <c r="AA442" s="26">
        <f>'1'!AA442*$G442</f>
        <v>0</v>
      </c>
      <c r="AB442" s="26">
        <f>'1'!AB442*$G442</f>
        <v>0</v>
      </c>
      <c r="AC442" s="26">
        <f>'1'!AC442*$G442</f>
        <v>0</v>
      </c>
      <c r="AD442" s="26">
        <f>'1'!AD442*$G442</f>
        <v>0</v>
      </c>
      <c r="AE442" s="26">
        <f>'1'!AE442*$G442</f>
        <v>0</v>
      </c>
      <c r="AF442" s="26">
        <f t="shared" si="24"/>
        <v>1332.2106990441719</v>
      </c>
      <c r="AG442" s="26">
        <f t="shared" si="25"/>
        <v>1280.4981602067783</v>
      </c>
      <c r="AH442" s="8">
        <f t="shared" si="26"/>
        <v>537</v>
      </c>
    </row>
    <row r="443" spans="1:34" x14ac:dyDescent="0.25">
      <c r="A443" s="8">
        <f t="shared" si="27"/>
        <v>538</v>
      </c>
      <c r="B443" s="1">
        <f>'1'!B443</f>
        <v>5773178</v>
      </c>
      <c r="C443" t="str">
        <f>'1'!C443</f>
        <v>POTRERO: Replace SVC Controller</v>
      </c>
      <c r="D443" s="1" t="str">
        <f>'1'!D443</f>
        <v>66</v>
      </c>
      <c r="E443" s="28">
        <f>'1'!E443</f>
        <v>46321</v>
      </c>
      <c r="F443" s="1" t="str">
        <f>'1'!F443</f>
        <v>TOHI</v>
      </c>
      <c r="G443" s="27">
        <f>'7'!$R$35</f>
        <v>6.5367891337875572E-2</v>
      </c>
      <c r="H443" s="26">
        <f>'1'!H443*$G443</f>
        <v>2492.2685194609144</v>
      </c>
      <c r="I443" s="26">
        <f>'1'!I443*$G443</f>
        <v>2978.4160641298286</v>
      </c>
      <c r="J443" s="26">
        <f>'1'!J443*$G443</f>
        <v>18310.984457348382</v>
      </c>
      <c r="K443" s="26">
        <f>'1'!K443*$G443</f>
        <v>2870.7943678311503</v>
      </c>
      <c r="L443" s="26">
        <f>'1'!L443*$G443</f>
        <v>2874.3046235959946</v>
      </c>
      <c r="M443" s="26">
        <f>'1'!M443*$G443</f>
        <v>2877.8148793608384</v>
      </c>
      <c r="N443" s="26">
        <f>'1'!N443*$G443</f>
        <v>2949.07895449739</v>
      </c>
      <c r="O443" s="26">
        <f>'1'!O443*$G443</f>
        <v>2952.5892102622338</v>
      </c>
      <c r="P443" s="26">
        <f>'1'!P443*$G443</f>
        <v>71625.154294724111</v>
      </c>
      <c r="Q443" s="26">
        <f>'1'!Q443*$G443</f>
        <v>51122.325609714557</v>
      </c>
      <c r="R443" s="26">
        <f>'1'!R443*$G443</f>
        <v>382.89242351160618</v>
      </c>
      <c r="S443" s="26">
        <f>'1'!S443*$G443</f>
        <v>26529.107661026566</v>
      </c>
      <c r="T443" s="26">
        <f>'1'!T443*$G443</f>
        <v>0</v>
      </c>
      <c r="U443" s="26">
        <f>'1'!U443*$G443</f>
        <v>0</v>
      </c>
      <c r="V443" s="26">
        <f>'1'!V443*$G443</f>
        <v>0</v>
      </c>
      <c r="W443" s="26">
        <f>'1'!W443*$G443</f>
        <v>0</v>
      </c>
      <c r="X443" s="26">
        <f>'1'!X443*$G443</f>
        <v>0</v>
      </c>
      <c r="Y443" s="26">
        <f>'1'!Y443*$G443</f>
        <v>0</v>
      </c>
      <c r="Z443" s="26">
        <f>'1'!Z443*$G443</f>
        <v>0</v>
      </c>
      <c r="AA443" s="26">
        <f>'1'!AA443*$G443</f>
        <v>0</v>
      </c>
      <c r="AB443" s="26">
        <f>'1'!AB443*$G443</f>
        <v>0</v>
      </c>
      <c r="AC443" s="26">
        <f>'1'!AC443*$G443</f>
        <v>0</v>
      </c>
      <c r="AD443" s="26">
        <f>'1'!AD443*$G443</f>
        <v>0</v>
      </c>
      <c r="AE443" s="26">
        <f>'1'!AE443*$G443</f>
        <v>0</v>
      </c>
      <c r="AF443" s="26">
        <f t="shared" si="24"/>
        <v>187965.73106546354</v>
      </c>
      <c r="AG443" s="26">
        <f t="shared" si="25"/>
        <v>0</v>
      </c>
      <c r="AH443" s="8">
        <f t="shared" si="26"/>
        <v>538</v>
      </c>
    </row>
    <row r="444" spans="1:34" x14ac:dyDescent="0.25">
      <c r="A444" s="8">
        <f t="shared" si="27"/>
        <v>539</v>
      </c>
      <c r="B444" s="1">
        <f>'1'!B444</f>
        <v>5784382</v>
      </c>
      <c r="C444" t="str">
        <f>'1'!C444</f>
        <v>STANISLAUS-MANTECA #2 115KV COND RPL</v>
      </c>
      <c r="D444" s="1" t="str">
        <f>'1'!D444</f>
        <v>66</v>
      </c>
      <c r="E444" s="28">
        <f>'1'!E444</f>
        <v>46483</v>
      </c>
      <c r="F444" s="1" t="str">
        <f>'1'!F444</f>
        <v>TOLO</v>
      </c>
      <c r="G444" s="27">
        <f>'7'!$R$35</f>
        <v>6.5367891337875572E-2</v>
      </c>
      <c r="H444" s="26">
        <f>'1'!H444*$G444</f>
        <v>6176.1479404873635</v>
      </c>
      <c r="I444" s="26">
        <f>'1'!I444*$G444</f>
        <v>28901.667961080431</v>
      </c>
      <c r="J444" s="26">
        <f>'1'!J444*$G444</f>
        <v>14549.251877738523</v>
      </c>
      <c r="K444" s="26">
        <f>'1'!K444*$G444</f>
        <v>2478.5020415451581</v>
      </c>
      <c r="L444" s="26">
        <f>'1'!L444*$G444</f>
        <v>5023.4963021592021</v>
      </c>
      <c r="M444" s="26">
        <f>'1'!M444*$G444</f>
        <v>1221.1114309263182</v>
      </c>
      <c r="N444" s="26">
        <f>'1'!N444*$G444</f>
        <v>1068.5689197002521</v>
      </c>
      <c r="O444" s="26">
        <f>'1'!O444*$G444</f>
        <v>727.36813728394281</v>
      </c>
      <c r="P444" s="26">
        <f>'1'!P444*$G444</f>
        <v>727.36813728394281</v>
      </c>
      <c r="Q444" s="26">
        <f>'1'!Q444*$G444</f>
        <v>71835.658515199451</v>
      </c>
      <c r="R444" s="26">
        <f>'1'!R444*$G444</f>
        <v>29596.057997184416</v>
      </c>
      <c r="S444" s="26">
        <f>'1'!S444*$G444</f>
        <v>1322.8892377393909</v>
      </c>
      <c r="T444" s="26">
        <f>'1'!T444*$G444</f>
        <v>1349.9188608076022</v>
      </c>
      <c r="U444" s="26">
        <f>'1'!U444*$G444</f>
        <v>1349.9188608076022</v>
      </c>
      <c r="V444" s="26">
        <f>'1'!V444*$G444</f>
        <v>40688.315867941121</v>
      </c>
      <c r="W444" s="26">
        <f>'1'!W444*$G444</f>
        <v>92138.415695191186</v>
      </c>
      <c r="X444" s="26">
        <f>'1'!X444*$G444</f>
        <v>48083.777622343012</v>
      </c>
      <c r="Y444" s="26">
        <f>'1'!Y444*$G444</f>
        <v>7240.6313669789979</v>
      </c>
      <c r="Z444" s="26">
        <f>'1'!Z444*$G444</f>
        <v>17343.918799317584</v>
      </c>
      <c r="AA444" s="26">
        <f>'1'!AA444*$G444</f>
        <v>0</v>
      </c>
      <c r="AB444" s="26">
        <f>'1'!AB444*$G444</f>
        <v>0</v>
      </c>
      <c r="AC444" s="26">
        <f>'1'!AC444*$G444</f>
        <v>0</v>
      </c>
      <c r="AD444" s="26">
        <f>'1'!AD444*$G444</f>
        <v>0</v>
      </c>
      <c r="AE444" s="26">
        <f>'1'!AE444*$G444</f>
        <v>0</v>
      </c>
      <c r="AF444" s="26">
        <f t="shared" si="24"/>
        <v>163628.0884983284</v>
      </c>
      <c r="AG444" s="26">
        <f t="shared" si="25"/>
        <v>208194.89707338714</v>
      </c>
      <c r="AH444" s="8">
        <f t="shared" si="26"/>
        <v>539</v>
      </c>
    </row>
    <row r="445" spans="1:34" x14ac:dyDescent="0.25">
      <c r="A445" s="8">
        <f t="shared" si="27"/>
        <v>540</v>
      </c>
      <c r="B445" s="1">
        <f>'1'!B445</f>
        <v>5793672</v>
      </c>
      <c r="C445" t="str">
        <f>'1'!C445</f>
        <v>OLEUM PP - REPL FENCE FOR SECURITY</v>
      </c>
      <c r="D445" s="1" t="str">
        <f>'1'!D445</f>
        <v>66</v>
      </c>
      <c r="E445" s="28">
        <f>'1'!E445</f>
        <v>46462</v>
      </c>
      <c r="F445" s="1" t="str">
        <f>'1'!F445</f>
        <v>TOLO</v>
      </c>
      <c r="G445" s="27">
        <f>'7'!$R$35</f>
        <v>6.5367891337875572E-2</v>
      </c>
      <c r="H445" s="26">
        <f>'1'!H445*$G445</f>
        <v>0</v>
      </c>
      <c r="I445" s="26">
        <f>'1'!I445*$G445</f>
        <v>0</v>
      </c>
      <c r="J445" s="26">
        <f>'1'!J445*$G445</f>
        <v>679.7476284443004</v>
      </c>
      <c r="K445" s="26">
        <f>'1'!K445*$G445</f>
        <v>544.97211008386864</v>
      </c>
      <c r="L445" s="26">
        <f>'1'!L445*$G445</f>
        <v>553.59413495133435</v>
      </c>
      <c r="M445" s="26">
        <f>'1'!M445*$G445</f>
        <v>575.85843874101488</v>
      </c>
      <c r="N445" s="26">
        <f>'1'!N445*$G445</f>
        <v>523.58373603811572</v>
      </c>
      <c r="O445" s="26">
        <f>'1'!O445*$G445</f>
        <v>510.57552566187854</v>
      </c>
      <c r="P445" s="26">
        <f>'1'!P445*$G445</f>
        <v>493.01117325939134</v>
      </c>
      <c r="Q445" s="26">
        <f>'1'!Q445*$G445</f>
        <v>508.79751901748824</v>
      </c>
      <c r="R445" s="26">
        <f>'1'!R445*$G445</f>
        <v>454.48987489398127</v>
      </c>
      <c r="S445" s="26">
        <f>'1'!S445*$G445</f>
        <v>512.16396542138887</v>
      </c>
      <c r="T445" s="26">
        <f>'1'!T445*$G445</f>
        <v>23640.36327023404</v>
      </c>
      <c r="U445" s="26">
        <f>'1'!U445*$G445</f>
        <v>49571.831911125817</v>
      </c>
      <c r="V445" s="26">
        <f>'1'!V445*$G445</f>
        <v>31024.705946319355</v>
      </c>
      <c r="W445" s="26">
        <f>'1'!W445*$G445</f>
        <v>663.05920578574091</v>
      </c>
      <c r="X445" s="26">
        <f>'1'!X445*$G445</f>
        <v>255.66035981156514</v>
      </c>
      <c r="Y445" s="26">
        <f>'1'!Y445*$G445</f>
        <v>0</v>
      </c>
      <c r="Z445" s="26">
        <f>'1'!Z445*$G445</f>
        <v>0</v>
      </c>
      <c r="AA445" s="26">
        <f>'1'!AA445*$G445</f>
        <v>0</v>
      </c>
      <c r="AB445" s="26">
        <f>'1'!AB445*$G445</f>
        <v>0</v>
      </c>
      <c r="AC445" s="26">
        <f>'1'!AC445*$G445</f>
        <v>0</v>
      </c>
      <c r="AD445" s="26">
        <f>'1'!AD445*$G445</f>
        <v>0</v>
      </c>
      <c r="AE445" s="26">
        <f>'1'!AE445*$G445</f>
        <v>0</v>
      </c>
      <c r="AF445" s="26">
        <f t="shared" si="24"/>
        <v>5356.7941065127625</v>
      </c>
      <c r="AG445" s="26">
        <f t="shared" si="25"/>
        <v>105155.62069327652</v>
      </c>
      <c r="AH445" s="8">
        <f t="shared" si="26"/>
        <v>540</v>
      </c>
    </row>
    <row r="446" spans="1:34" x14ac:dyDescent="0.25">
      <c r="A446" s="8">
        <f t="shared" si="27"/>
        <v>541</v>
      </c>
      <c r="B446" s="1">
        <f>'1'!B446</f>
        <v>5799099</v>
      </c>
      <c r="C446" t="str">
        <f>'1'!C446</f>
        <v>Table Mtn CIP-014 Phy Sec Upgrade</v>
      </c>
      <c r="D446" s="1" t="str">
        <f>'1'!D446</f>
        <v>66</v>
      </c>
      <c r="E446" s="28">
        <f>'1'!E446</f>
        <v>45898</v>
      </c>
      <c r="F446" s="1" t="str">
        <f>'1'!F446</f>
        <v>TOO</v>
      </c>
      <c r="G446" s="27">
        <f>'7'!$R$35</f>
        <v>6.5367891337875572E-2</v>
      </c>
      <c r="H446" s="26">
        <f>'1'!H446*$G446</f>
        <v>536.78805008836673</v>
      </c>
      <c r="I446" s="26">
        <f>'1'!I446*$G446</f>
        <v>14198.866906589239</v>
      </c>
      <c r="J446" s="26">
        <f>'1'!J446*$G446</f>
        <v>935.78712202562531</v>
      </c>
      <c r="K446" s="26">
        <f>'1'!K446*$G446</f>
        <v>1532.1972258032681</v>
      </c>
      <c r="L446" s="26">
        <f>'1'!L446*$G446</f>
        <v>445.13572964353131</v>
      </c>
      <c r="M446" s="26">
        <f>'1'!M446*$G446</f>
        <v>333.36970903403159</v>
      </c>
      <c r="N446" s="26">
        <f>'1'!N446*$G446</f>
        <v>361.53673341152222</v>
      </c>
      <c r="O446" s="26">
        <f>'1'!O446*$G446</f>
        <v>349.52211498362067</v>
      </c>
      <c r="P446" s="26">
        <f>'1'!P446*$G446</f>
        <v>405.39858849923672</v>
      </c>
      <c r="Q446" s="26">
        <f>'1'!Q446*$G446</f>
        <v>0</v>
      </c>
      <c r="R446" s="26">
        <f>'1'!R446*$G446</f>
        <v>0</v>
      </c>
      <c r="S446" s="26">
        <f>'1'!S446*$G446</f>
        <v>0</v>
      </c>
      <c r="T446" s="26">
        <f>'1'!T446*$G446</f>
        <v>0</v>
      </c>
      <c r="U446" s="26">
        <f>'1'!U446*$G446</f>
        <v>0</v>
      </c>
      <c r="V446" s="26">
        <f>'1'!V446*$G446</f>
        <v>0</v>
      </c>
      <c r="W446" s="26">
        <f>'1'!W446*$G446</f>
        <v>0</v>
      </c>
      <c r="X446" s="26">
        <f>'1'!X446*$G446</f>
        <v>0</v>
      </c>
      <c r="Y446" s="26">
        <f>'1'!Y446*$G446</f>
        <v>0</v>
      </c>
      <c r="Z446" s="26">
        <f>'1'!Z446*$G446</f>
        <v>0</v>
      </c>
      <c r="AA446" s="26">
        <f>'1'!AA446*$G446</f>
        <v>0</v>
      </c>
      <c r="AB446" s="26">
        <f>'1'!AB446*$G446</f>
        <v>0</v>
      </c>
      <c r="AC446" s="26">
        <f>'1'!AC446*$G446</f>
        <v>0</v>
      </c>
      <c r="AD446" s="26">
        <f>'1'!AD446*$G446</f>
        <v>0</v>
      </c>
      <c r="AE446" s="26">
        <f>'1'!AE446*$G446</f>
        <v>0</v>
      </c>
      <c r="AF446" s="26">
        <f t="shared" si="24"/>
        <v>19098.602180078444</v>
      </c>
      <c r="AG446" s="26">
        <f t="shared" si="25"/>
        <v>0</v>
      </c>
      <c r="AH446" s="8">
        <f t="shared" si="26"/>
        <v>541</v>
      </c>
    </row>
    <row r="447" spans="1:34" x14ac:dyDescent="0.25">
      <c r="A447" s="8">
        <f t="shared" si="27"/>
        <v>542</v>
      </c>
      <c r="B447" s="1">
        <f>'1'!B447</f>
        <v>5799100</v>
      </c>
      <c r="C447" t="str">
        <f>'1'!C447</f>
        <v>TESLA CIP-014 PHYSICAL SECURITY PHASE 1</v>
      </c>
      <c r="D447" s="1" t="str">
        <f>'1'!D447</f>
        <v>66</v>
      </c>
      <c r="E447" s="28">
        <f>'1'!E447</f>
        <v>46309</v>
      </c>
      <c r="F447" s="1" t="str">
        <f>'1'!F447</f>
        <v>TOHI</v>
      </c>
      <c r="G447" s="27">
        <f>'7'!$R$35</f>
        <v>6.5367891337875572E-2</v>
      </c>
      <c r="H447" s="26">
        <f>'1'!H447*$G447</f>
        <v>2229.7632132022168</v>
      </c>
      <c r="I447" s="26">
        <f>'1'!I447*$G447</f>
        <v>744.90933637931801</v>
      </c>
      <c r="J447" s="26">
        <f>'1'!J447*$G447</f>
        <v>5976.9265710435338</v>
      </c>
      <c r="K447" s="26">
        <f>'1'!K447*$G447</f>
        <v>32978.110089601818</v>
      </c>
      <c r="L447" s="26">
        <f>'1'!L447*$G447</f>
        <v>32945.367325904255</v>
      </c>
      <c r="M447" s="26">
        <f>'1'!M447*$G447</f>
        <v>33288.033218479482</v>
      </c>
      <c r="N447" s="26">
        <f>'1'!N447*$G447</f>
        <v>33643.78246182204</v>
      </c>
      <c r="O447" s="26">
        <f>'1'!O447*$G447</f>
        <v>43525.167343736903</v>
      </c>
      <c r="P447" s="26">
        <f>'1'!P447*$G447</f>
        <v>31776.367478644788</v>
      </c>
      <c r="Q447" s="26">
        <f>'1'!Q447*$G447</f>
        <v>1472.9364016183142</v>
      </c>
      <c r="R447" s="26">
        <f>'1'!R447*$G447</f>
        <v>7210.0593990480857</v>
      </c>
      <c r="S447" s="26">
        <f>'1'!S447*$G447</f>
        <v>3998.8254578952556</v>
      </c>
      <c r="T447" s="26">
        <f>'1'!T447*$G447</f>
        <v>1021.3069929653328</v>
      </c>
      <c r="U447" s="26">
        <f>'1'!U447*$G447</f>
        <v>805.36129428023094</v>
      </c>
      <c r="V447" s="26">
        <f>'1'!V447*$G447</f>
        <v>972.39916809441695</v>
      </c>
      <c r="W447" s="26">
        <f>'1'!W447*$G447</f>
        <v>1081.2087623984328</v>
      </c>
      <c r="X447" s="26">
        <f>'1'!X447*$G447</f>
        <v>399.74467117943681</v>
      </c>
      <c r="Y447" s="26">
        <f>'1'!Y447*$G447</f>
        <v>439.64643482127667</v>
      </c>
      <c r="Z447" s="26">
        <f>'1'!Z447*$G447</f>
        <v>299.71844277228678</v>
      </c>
      <c r="AA447" s="26">
        <f>'1'!AA447*$G447</f>
        <v>0</v>
      </c>
      <c r="AB447" s="26">
        <f>'1'!AB447*$G447</f>
        <v>0</v>
      </c>
      <c r="AC447" s="26">
        <f>'1'!AC447*$G447</f>
        <v>0</v>
      </c>
      <c r="AD447" s="26">
        <f>'1'!AD447*$G447</f>
        <v>0</v>
      </c>
      <c r="AE447" s="26">
        <f>'1'!AE447*$G447</f>
        <v>0</v>
      </c>
      <c r="AF447" s="26">
        <f t="shared" si="24"/>
        <v>229790.24829737606</v>
      </c>
      <c r="AG447" s="26">
        <f t="shared" si="25"/>
        <v>5019.3857665114137</v>
      </c>
      <c r="AH447" s="8">
        <f t="shared" si="26"/>
        <v>542</v>
      </c>
    </row>
    <row r="448" spans="1:34" x14ac:dyDescent="0.25">
      <c r="A448" s="8">
        <f t="shared" si="27"/>
        <v>543</v>
      </c>
      <c r="B448" s="1">
        <f>'1'!B448</f>
        <v>5799101</v>
      </c>
      <c r="C448" t="str">
        <f>'1'!C448</f>
        <v>Los Banos CIP-014 Phy Sec Upgrade</v>
      </c>
      <c r="D448" s="1" t="str">
        <f>'1'!D448</f>
        <v>66</v>
      </c>
      <c r="E448" s="28">
        <f>'1'!E448</f>
        <v>46101</v>
      </c>
      <c r="F448" s="1" t="str">
        <f>'1'!F448</f>
        <v>TOHI</v>
      </c>
      <c r="G448" s="27">
        <f>'7'!$R$35</f>
        <v>6.5367891337875572E-2</v>
      </c>
      <c r="H448" s="26">
        <f>'1'!H448*$G448</f>
        <v>15490.680758656157</v>
      </c>
      <c r="I448" s="26">
        <f>'1'!I448*$G448</f>
        <v>9446.198903600487</v>
      </c>
      <c r="J448" s="26">
        <f>'1'!J448*$G448</f>
        <v>3354.3549912739468</v>
      </c>
      <c r="K448" s="26">
        <f>'1'!K448*$G448</f>
        <v>23156.076788652248</v>
      </c>
      <c r="L448" s="26">
        <f>'1'!L448*$G448</f>
        <v>4041.0556977312312</v>
      </c>
      <c r="M448" s="26">
        <f>'1'!M448*$G448</f>
        <v>4884.5044436820617</v>
      </c>
      <c r="N448" s="26">
        <f>'1'!N448*$G448</f>
        <v>1344.8014373823796</v>
      </c>
      <c r="O448" s="26">
        <f>'1'!O448*$G448</f>
        <v>464.55228778386629</v>
      </c>
      <c r="P448" s="26">
        <f>'1'!P448*$G448</f>
        <v>121.75539795439285</v>
      </c>
      <c r="Q448" s="26">
        <f>'1'!Q448*$G448</f>
        <v>121.75539795439285</v>
      </c>
      <c r="R448" s="26">
        <f>'1'!R448*$G448</f>
        <v>121.75539795439285</v>
      </c>
      <c r="S448" s="26">
        <f>'1'!S448*$G448</f>
        <v>121.75539795439285</v>
      </c>
      <c r="T448" s="26">
        <f>'1'!T448*$G448</f>
        <v>0</v>
      </c>
      <c r="U448" s="26">
        <f>'1'!U448*$G448</f>
        <v>0</v>
      </c>
      <c r="V448" s="26">
        <f>'1'!V448*$G448</f>
        <v>0</v>
      </c>
      <c r="W448" s="26">
        <f>'1'!W448*$G448</f>
        <v>0</v>
      </c>
      <c r="X448" s="26">
        <f>'1'!X448*$G448</f>
        <v>0</v>
      </c>
      <c r="Y448" s="26">
        <f>'1'!Y448*$G448</f>
        <v>0</v>
      </c>
      <c r="Z448" s="26">
        <f>'1'!Z448*$G448</f>
        <v>0</v>
      </c>
      <c r="AA448" s="26">
        <f>'1'!AA448*$G448</f>
        <v>0</v>
      </c>
      <c r="AB448" s="26">
        <f>'1'!AB448*$G448</f>
        <v>0</v>
      </c>
      <c r="AC448" s="26">
        <f>'1'!AC448*$G448</f>
        <v>0</v>
      </c>
      <c r="AD448" s="26">
        <f>'1'!AD448*$G448</f>
        <v>0</v>
      </c>
      <c r="AE448" s="26">
        <f>'1'!AE448*$G448</f>
        <v>0</v>
      </c>
      <c r="AF448" s="26">
        <f t="shared" si="24"/>
        <v>62669.246900579958</v>
      </c>
      <c r="AG448" s="26">
        <f t="shared" si="25"/>
        <v>0</v>
      </c>
      <c r="AH448" s="8">
        <f t="shared" si="26"/>
        <v>543</v>
      </c>
    </row>
    <row r="449" spans="1:34" x14ac:dyDescent="0.25">
      <c r="A449" s="8">
        <f t="shared" si="27"/>
        <v>544</v>
      </c>
      <c r="B449" s="1">
        <f>'1'!B449</f>
        <v>5799102</v>
      </c>
      <c r="C449" t="str">
        <f>'1'!C449</f>
        <v>Midway CIP-014 Phy Sec Upgrade</v>
      </c>
      <c r="D449" s="1" t="str">
        <f>'1'!D449</f>
        <v>66</v>
      </c>
      <c r="E449" s="28">
        <f>'1'!E449</f>
        <v>46211</v>
      </c>
      <c r="F449" s="1" t="str">
        <f>'1'!F449</f>
        <v>TOO</v>
      </c>
      <c r="G449" s="27">
        <f>'7'!$R$35</f>
        <v>6.5367891337875572E-2</v>
      </c>
      <c r="H449" s="26">
        <f>'1'!H449*$G449</f>
        <v>5888.7520141636887</v>
      </c>
      <c r="I449" s="26">
        <f>'1'!I449*$G449</f>
        <v>5888.7520141636887</v>
      </c>
      <c r="J449" s="26">
        <f>'1'!J449*$G449</f>
        <v>5888.7520141636887</v>
      </c>
      <c r="K449" s="26">
        <f>'1'!K449*$G449</f>
        <v>5888.7520141636887</v>
      </c>
      <c r="L449" s="26">
        <f>'1'!L449*$G449</f>
        <v>5888.7520141636887</v>
      </c>
      <c r="M449" s="26">
        <f>'1'!M449*$G449</f>
        <v>5888.7520141636887</v>
      </c>
      <c r="N449" s="26">
        <f>'1'!N449*$G449</f>
        <v>5888.7520141636887</v>
      </c>
      <c r="O449" s="26">
        <f>'1'!O449*$G449</f>
        <v>5888.7520141636887</v>
      </c>
      <c r="P449" s="26">
        <f>'1'!P449*$G449</f>
        <v>5888.7520141636887</v>
      </c>
      <c r="Q449" s="26">
        <f>'1'!Q449*$G449</f>
        <v>5888.7520141636887</v>
      </c>
      <c r="R449" s="26">
        <f>'1'!R449*$G449</f>
        <v>5888.7520141636887</v>
      </c>
      <c r="S449" s="26">
        <f>'1'!S449*$G449</f>
        <v>5888.7520141636887</v>
      </c>
      <c r="T449" s="26">
        <f>'1'!T449*$G449</f>
        <v>230.23333954598718</v>
      </c>
      <c r="U449" s="26">
        <f>'1'!U449*$G449</f>
        <v>230.23333954598718</v>
      </c>
      <c r="V449" s="26">
        <f>'1'!V449*$G449</f>
        <v>230.23333954598718</v>
      </c>
      <c r="W449" s="26">
        <f>'1'!W449*$G449</f>
        <v>230.23333954598718</v>
      </c>
      <c r="X449" s="26">
        <f>'1'!X449*$G449</f>
        <v>230.23333954598718</v>
      </c>
      <c r="Y449" s="26">
        <f>'1'!Y449*$G449</f>
        <v>230.23333954598718</v>
      </c>
      <c r="Z449" s="26">
        <f>'1'!Z449*$G449</f>
        <v>230.23333954598718</v>
      </c>
      <c r="AA449" s="26">
        <f>'1'!AA449*$G449</f>
        <v>230.23333954598718</v>
      </c>
      <c r="AB449" s="26">
        <f>'1'!AB449*$G449</f>
        <v>230.23333954598718</v>
      </c>
      <c r="AC449" s="26">
        <f>'1'!AC449*$G449</f>
        <v>230.23333954598718</v>
      </c>
      <c r="AD449" s="26">
        <f>'1'!AD449*$G449</f>
        <v>230.23333954598718</v>
      </c>
      <c r="AE449" s="26">
        <f>'1'!AE449*$G449</f>
        <v>230.23333954598718</v>
      </c>
      <c r="AF449" s="26">
        <f t="shared" si="24"/>
        <v>70665.024169964279</v>
      </c>
      <c r="AG449" s="26">
        <f t="shared" si="25"/>
        <v>2762.800074551847</v>
      </c>
      <c r="AH449" s="8">
        <f t="shared" si="26"/>
        <v>544</v>
      </c>
    </row>
    <row r="450" spans="1:34" x14ac:dyDescent="0.25">
      <c r="A450" s="8">
        <f t="shared" si="27"/>
        <v>545</v>
      </c>
      <c r="B450" s="1">
        <f>'1'!B450</f>
        <v>5799103</v>
      </c>
      <c r="C450" t="str">
        <f>'1'!C450</f>
        <v>Gates CIP-014 Phy Sec Upgrade</v>
      </c>
      <c r="D450" s="1" t="str">
        <f>'1'!D450</f>
        <v>66</v>
      </c>
      <c r="E450" s="28">
        <f>'1'!E450</f>
        <v>46237</v>
      </c>
      <c r="F450" s="1" t="str">
        <f>'1'!F450</f>
        <v>TOO</v>
      </c>
      <c r="G450" s="27">
        <f>'7'!$R$35</f>
        <v>6.5367891337875572E-2</v>
      </c>
      <c r="H450" s="26">
        <f>'1'!H450*$G450</f>
        <v>8341.0409865499296</v>
      </c>
      <c r="I450" s="26">
        <f>'1'!I450*$G450</f>
        <v>8341.0409865499296</v>
      </c>
      <c r="J450" s="26">
        <f>'1'!J450*$G450</f>
        <v>8341.0409865499296</v>
      </c>
      <c r="K450" s="26">
        <f>'1'!K450*$G450</f>
        <v>8341.0409865499296</v>
      </c>
      <c r="L450" s="26">
        <f>'1'!L450*$G450</f>
        <v>8341.0409865499296</v>
      </c>
      <c r="M450" s="26">
        <f>'1'!M450*$G450</f>
        <v>8341.0409865499296</v>
      </c>
      <c r="N450" s="26">
        <f>'1'!N450*$G450</f>
        <v>8341.0409865499296</v>
      </c>
      <c r="O450" s="26">
        <f>'1'!O450*$G450</f>
        <v>8341.0409865499296</v>
      </c>
      <c r="P450" s="26">
        <f>'1'!P450*$G450</f>
        <v>8341.0409865499296</v>
      </c>
      <c r="Q450" s="26">
        <f>'1'!Q450*$G450</f>
        <v>8341.0409865499296</v>
      </c>
      <c r="R450" s="26">
        <f>'1'!R450*$G450</f>
        <v>8341.0409865499296</v>
      </c>
      <c r="S450" s="26">
        <f>'1'!S450*$G450</f>
        <v>8341.0409865499296</v>
      </c>
      <c r="T450" s="26">
        <f>'1'!T450*$G450</f>
        <v>197.70464261897686</v>
      </c>
      <c r="U450" s="26">
        <f>'1'!U450*$G450</f>
        <v>197.70464261897686</v>
      </c>
      <c r="V450" s="26">
        <f>'1'!V450*$G450</f>
        <v>197.70464261897686</v>
      </c>
      <c r="W450" s="26">
        <f>'1'!W450*$G450</f>
        <v>197.70464261897686</v>
      </c>
      <c r="X450" s="26">
        <f>'1'!X450*$G450</f>
        <v>197.70464261897686</v>
      </c>
      <c r="Y450" s="26">
        <f>'1'!Y450*$G450</f>
        <v>197.70464261897686</v>
      </c>
      <c r="Z450" s="26">
        <f>'1'!Z450*$G450</f>
        <v>197.70464261897686</v>
      </c>
      <c r="AA450" s="26">
        <f>'1'!AA450*$G450</f>
        <v>197.70464261897686</v>
      </c>
      <c r="AB450" s="26">
        <f>'1'!AB450*$G450</f>
        <v>197.70464261897686</v>
      </c>
      <c r="AC450" s="26">
        <f>'1'!AC450*$G450</f>
        <v>197.70464261897686</v>
      </c>
      <c r="AD450" s="26">
        <f>'1'!AD450*$G450</f>
        <v>197.70464261897686</v>
      </c>
      <c r="AE450" s="26">
        <f>'1'!AE450*$G450</f>
        <v>197.70464261897686</v>
      </c>
      <c r="AF450" s="26">
        <f t="shared" si="24"/>
        <v>100092.49183859913</v>
      </c>
      <c r="AG450" s="26">
        <f t="shared" si="25"/>
        <v>2372.4557114277218</v>
      </c>
      <c r="AH450" s="8">
        <f t="shared" si="26"/>
        <v>545</v>
      </c>
    </row>
    <row r="451" spans="1:34" x14ac:dyDescent="0.25">
      <c r="A451" s="8">
        <f t="shared" si="27"/>
        <v>546</v>
      </c>
      <c r="B451" s="1">
        <f>'1'!B451</f>
        <v>5799105</v>
      </c>
      <c r="C451" t="str">
        <f>'1'!C451</f>
        <v>Metcalf CIP-014 Phy Sec Upgrade</v>
      </c>
      <c r="D451" s="1" t="str">
        <f>'1'!D451</f>
        <v>66</v>
      </c>
      <c r="E451" s="28">
        <f>'1'!E451</f>
        <v>46297</v>
      </c>
      <c r="F451" s="1" t="str">
        <f>'1'!F451</f>
        <v>TOO</v>
      </c>
      <c r="G451" s="27">
        <f>'7'!$R$35</f>
        <v>6.5367891337875572E-2</v>
      </c>
      <c r="H451" s="26">
        <f>'1'!H451*$G451</f>
        <v>24437.977377746945</v>
      </c>
      <c r="I451" s="26">
        <f>'1'!I451*$G451</f>
        <v>24437.977377746945</v>
      </c>
      <c r="J451" s="26">
        <f>'1'!J451*$G451</f>
        <v>24437.977377746945</v>
      </c>
      <c r="K451" s="26">
        <f>'1'!K451*$G451</f>
        <v>24437.977377746945</v>
      </c>
      <c r="L451" s="26">
        <f>'1'!L451*$G451</f>
        <v>24437.977377746945</v>
      </c>
      <c r="M451" s="26">
        <f>'1'!M451*$G451</f>
        <v>24437.977377746945</v>
      </c>
      <c r="N451" s="26">
        <f>'1'!N451*$G451</f>
        <v>24437.977377746945</v>
      </c>
      <c r="O451" s="26">
        <f>'1'!O451*$G451</f>
        <v>24437.977377746945</v>
      </c>
      <c r="P451" s="26">
        <f>'1'!P451*$G451</f>
        <v>24437.977377746945</v>
      </c>
      <c r="Q451" s="26">
        <f>'1'!Q451*$G451</f>
        <v>24437.977377746945</v>
      </c>
      <c r="R451" s="26">
        <f>'1'!R451*$G451</f>
        <v>24437.977377746945</v>
      </c>
      <c r="S451" s="26">
        <f>'1'!S451*$G451</f>
        <v>24437.977377746945</v>
      </c>
      <c r="T451" s="26">
        <f>'1'!T451*$G451</f>
        <v>0</v>
      </c>
      <c r="U451" s="26">
        <f>'1'!U451*$G451</f>
        <v>0</v>
      </c>
      <c r="V451" s="26">
        <f>'1'!V451*$G451</f>
        <v>0</v>
      </c>
      <c r="W451" s="26">
        <f>'1'!W451*$G451</f>
        <v>0</v>
      </c>
      <c r="X451" s="26">
        <f>'1'!X451*$G451</f>
        <v>0</v>
      </c>
      <c r="Y451" s="26">
        <f>'1'!Y451*$G451</f>
        <v>0</v>
      </c>
      <c r="Z451" s="26">
        <f>'1'!Z451*$G451</f>
        <v>0</v>
      </c>
      <c r="AA451" s="26">
        <f>'1'!AA451*$G451</f>
        <v>0</v>
      </c>
      <c r="AB451" s="26">
        <f>'1'!AB451*$G451</f>
        <v>0</v>
      </c>
      <c r="AC451" s="26">
        <f>'1'!AC451*$G451</f>
        <v>0</v>
      </c>
      <c r="AD451" s="26">
        <f>'1'!AD451*$G451</f>
        <v>0</v>
      </c>
      <c r="AE451" s="26">
        <f>'1'!AE451*$G451</f>
        <v>0</v>
      </c>
      <c r="AF451" s="26">
        <f t="shared" si="24"/>
        <v>293255.72853296337</v>
      </c>
      <c r="AG451" s="26">
        <f t="shared" si="25"/>
        <v>0</v>
      </c>
      <c r="AH451" s="8">
        <f t="shared" si="26"/>
        <v>546</v>
      </c>
    </row>
    <row r="452" spans="1:34" x14ac:dyDescent="0.25">
      <c r="A452" s="8">
        <f t="shared" si="27"/>
        <v>547</v>
      </c>
      <c r="B452" s="1">
        <f>'1'!B452</f>
        <v>5799660</v>
      </c>
      <c r="C452" t="str">
        <f>'1'!C452</f>
        <v>Round Mtn: Rep Ter Shnt Reac 1301&amp;1303</v>
      </c>
      <c r="D452" s="1" t="str">
        <f>'1'!D452</f>
        <v>66</v>
      </c>
      <c r="E452" s="28">
        <f>'1'!E452</f>
        <v>46752</v>
      </c>
      <c r="F452" s="1" t="str">
        <f>'1'!F452</f>
        <v>TOHI</v>
      </c>
      <c r="G452" s="27">
        <f>'7'!$R$35</f>
        <v>6.5367891337875572E-2</v>
      </c>
      <c r="H452" s="26">
        <f>'1'!H452*$G452</f>
        <v>93.89443911772446</v>
      </c>
      <c r="I452" s="26">
        <f>'1'!I452*$G452</f>
        <v>627.01535050203631</v>
      </c>
      <c r="J452" s="26">
        <f>'1'!J452*$G452</f>
        <v>2564.2189574565141</v>
      </c>
      <c r="K452" s="26">
        <f>'1'!K452*$G452</f>
        <v>1963.6383822115145</v>
      </c>
      <c r="L452" s="26">
        <f>'1'!L452*$G452</f>
        <v>2045.9300206167661</v>
      </c>
      <c r="M452" s="26">
        <f>'1'!M452*$G452</f>
        <v>1035.0351914439218</v>
      </c>
      <c r="N452" s="26">
        <f>'1'!N452*$G452</f>
        <v>870.49113536822153</v>
      </c>
      <c r="O452" s="26">
        <f>'1'!O452*$G452</f>
        <v>3897.5278370751621</v>
      </c>
      <c r="P452" s="26">
        <f>'1'!P452*$G452</f>
        <v>44627.143138763553</v>
      </c>
      <c r="Q452" s="26">
        <f>'1'!Q452*$G452</f>
        <v>950.0046383916133</v>
      </c>
      <c r="R452" s="26">
        <f>'1'!R452*$G452</f>
        <v>1183.6948499245184</v>
      </c>
      <c r="S452" s="26">
        <f>'1'!S452*$G452</f>
        <v>860.23491321730876</v>
      </c>
      <c r="T452" s="26">
        <f>'1'!T452*$G452</f>
        <v>10504.986198188097</v>
      </c>
      <c r="U452" s="26">
        <f>'1'!U452*$G452</f>
        <v>23622.949263981627</v>
      </c>
      <c r="V452" s="26">
        <f>'1'!V452*$G452</f>
        <v>19821.806382684161</v>
      </c>
      <c r="W452" s="26">
        <f>'1'!W452*$G452</f>
        <v>1784.425771319595</v>
      </c>
      <c r="X452" s="26">
        <f>'1'!X452*$G452</f>
        <v>1686.203977795303</v>
      </c>
      <c r="Y452" s="26">
        <f>'1'!Y452*$G452</f>
        <v>2146.7011619032351</v>
      </c>
      <c r="Z452" s="26">
        <f>'1'!Z452*$G452</f>
        <v>26764.941939395354</v>
      </c>
      <c r="AA452" s="26">
        <f>'1'!AA452*$G452</f>
        <v>49511.046308970719</v>
      </c>
      <c r="AB452" s="26">
        <f>'1'!AB452*$G452</f>
        <v>8722.5737579217075</v>
      </c>
      <c r="AC452" s="26">
        <f>'1'!AC452*$G452</f>
        <v>6297.5622618583338</v>
      </c>
      <c r="AD452" s="26">
        <f>'1'!AD452*$G452</f>
        <v>4355.2795697469028</v>
      </c>
      <c r="AE452" s="26">
        <f>'1'!AE452*$G452</f>
        <v>1023.7788405555395</v>
      </c>
      <c r="AF452" s="26">
        <f t="shared" si="24"/>
        <v>60718.828854088853</v>
      </c>
      <c r="AG452" s="26">
        <f t="shared" si="25"/>
        <v>156242.25543432057</v>
      </c>
      <c r="AH452" s="8">
        <f t="shared" si="26"/>
        <v>547</v>
      </c>
    </row>
    <row r="453" spans="1:34" x14ac:dyDescent="0.25">
      <c r="A453" s="8">
        <f t="shared" si="27"/>
        <v>548</v>
      </c>
      <c r="B453" s="1">
        <f>'1'!B453</f>
        <v>5807540</v>
      </c>
      <c r="C453" t="str">
        <f>'1'!C453</f>
        <v>Table Mtn CIP-014 Sec Upgra phase 2</v>
      </c>
      <c r="D453" s="1" t="str">
        <f>'1'!D453</f>
        <v>66</v>
      </c>
      <c r="E453" s="28">
        <f>'1'!E453</f>
        <v>45932</v>
      </c>
      <c r="F453" s="1" t="str">
        <f>'1'!F453</f>
        <v>TOO</v>
      </c>
      <c r="G453" s="27">
        <f>'7'!$R$35</f>
        <v>6.5367891337875572E-2</v>
      </c>
      <c r="H453" s="26">
        <f>'1'!H453*$G453</f>
        <v>16.923747067375988</v>
      </c>
      <c r="I453" s="26">
        <f>'1'!I453*$G453</f>
        <v>18481.215519970476</v>
      </c>
      <c r="J453" s="26">
        <f>'1'!J453*$G453</f>
        <v>332.61797828364604</v>
      </c>
      <c r="K453" s="26">
        <f>'1'!K453*$G453</f>
        <v>344.99865690303972</v>
      </c>
      <c r="L453" s="26">
        <f>'1'!L453*$G453</f>
        <v>281.60487588356796</v>
      </c>
      <c r="M453" s="26">
        <f>'1'!M453*$G453</f>
        <v>300.31316638446793</v>
      </c>
      <c r="N453" s="26">
        <f>'1'!N453*$G453</f>
        <v>322.30292503052931</v>
      </c>
      <c r="O453" s="26">
        <f>'1'!O453*$G453</f>
        <v>218.74711157306683</v>
      </c>
      <c r="P453" s="26">
        <f>'1'!P453*$G453</f>
        <v>126.36920753438106</v>
      </c>
      <c r="Q453" s="26">
        <f>'1'!Q453*$G453</f>
        <v>156.27501782145913</v>
      </c>
      <c r="R453" s="26">
        <f>'1'!R453*$G453</f>
        <v>127.89881619168735</v>
      </c>
      <c r="S453" s="26">
        <f>'1'!S453*$G453</f>
        <v>37.756494036756933</v>
      </c>
      <c r="T453" s="26">
        <f>'1'!T453*$G453</f>
        <v>0</v>
      </c>
      <c r="U453" s="26">
        <f>'1'!U453*$G453</f>
        <v>0</v>
      </c>
      <c r="V453" s="26">
        <f>'1'!V453*$G453</f>
        <v>0</v>
      </c>
      <c r="W453" s="26">
        <f>'1'!W453*$G453</f>
        <v>0</v>
      </c>
      <c r="X453" s="26">
        <f>'1'!X453*$G453</f>
        <v>0</v>
      </c>
      <c r="Y453" s="26">
        <f>'1'!Y453*$G453</f>
        <v>0</v>
      </c>
      <c r="Z453" s="26">
        <f>'1'!Z453*$G453</f>
        <v>0</v>
      </c>
      <c r="AA453" s="26">
        <f>'1'!AA453*$G453</f>
        <v>0</v>
      </c>
      <c r="AB453" s="26">
        <f>'1'!AB453*$G453</f>
        <v>0</v>
      </c>
      <c r="AC453" s="26">
        <f>'1'!AC453*$G453</f>
        <v>0</v>
      </c>
      <c r="AD453" s="26">
        <f>'1'!AD453*$G453</f>
        <v>0</v>
      </c>
      <c r="AE453" s="26">
        <f>'1'!AE453*$G453</f>
        <v>0</v>
      </c>
      <c r="AF453" s="26">
        <f t="shared" ref="AF453:AF516" si="28">SUM(H453:S453)</f>
        <v>20747.023516680452</v>
      </c>
      <c r="AG453" s="26">
        <f t="shared" ref="AG453:AG516" si="29">SUM(T453:AE453)</f>
        <v>0</v>
      </c>
      <c r="AH453" s="8">
        <f t="shared" ref="AH453:AH516" si="30">A453</f>
        <v>548</v>
      </c>
    </row>
    <row r="454" spans="1:34" x14ac:dyDescent="0.25">
      <c r="A454" s="8">
        <f t="shared" ref="A454:A517" si="31">A453+1</f>
        <v>549</v>
      </c>
      <c r="B454" s="1">
        <f>'1'!B454</f>
        <v>5807542</v>
      </c>
      <c r="C454" t="str">
        <f>'1'!C454</f>
        <v>Los Banos CIP-014 Sec Upgra phase 2</v>
      </c>
      <c r="D454" s="1" t="str">
        <f>'1'!D454</f>
        <v>66</v>
      </c>
      <c r="E454" s="28">
        <f>'1'!E454</f>
        <v>46265</v>
      </c>
      <c r="F454" s="1" t="str">
        <f>'1'!F454</f>
        <v>TOHI</v>
      </c>
      <c r="G454" s="27">
        <f>'7'!$R$35</f>
        <v>6.5367891337875572E-2</v>
      </c>
      <c r="H454" s="26">
        <f>'1'!H454*$G454</f>
        <v>615.38640263302818</v>
      </c>
      <c r="I454" s="26">
        <f>'1'!I454*$G454</f>
        <v>2524.9851490755209</v>
      </c>
      <c r="J454" s="26">
        <f>'1'!J454*$G454</f>
        <v>605.2020851625872</v>
      </c>
      <c r="K454" s="26">
        <f>'1'!K454*$G454</f>
        <v>897.27236044934909</v>
      </c>
      <c r="L454" s="26">
        <f>'1'!L454*$G454</f>
        <v>7783.7339553706042</v>
      </c>
      <c r="M454" s="26">
        <f>'1'!M454*$G454</f>
        <v>19280.370675521674</v>
      </c>
      <c r="N454" s="26">
        <f>'1'!N454*$G454</f>
        <v>19403.190406556409</v>
      </c>
      <c r="O454" s="26">
        <f>'1'!O454*$G454</f>
        <v>19200.255787897971</v>
      </c>
      <c r="P454" s="26">
        <f>'1'!P454*$G454</f>
        <v>11682.40573054418</v>
      </c>
      <c r="Q454" s="26">
        <f>'1'!Q454*$G454</f>
        <v>0</v>
      </c>
      <c r="R454" s="26">
        <f>'1'!R454*$G454</f>
        <v>0</v>
      </c>
      <c r="S454" s="26">
        <f>'1'!S454*$G454</f>
        <v>0</v>
      </c>
      <c r="T454" s="26">
        <f>'1'!T454*$G454</f>
        <v>0</v>
      </c>
      <c r="U454" s="26">
        <f>'1'!U454*$G454</f>
        <v>0</v>
      </c>
      <c r="V454" s="26">
        <f>'1'!V454*$G454</f>
        <v>0</v>
      </c>
      <c r="W454" s="26">
        <f>'1'!W454*$G454</f>
        <v>0</v>
      </c>
      <c r="X454" s="26">
        <f>'1'!X454*$G454</f>
        <v>0</v>
      </c>
      <c r="Y454" s="26">
        <f>'1'!Y454*$G454</f>
        <v>0</v>
      </c>
      <c r="Z454" s="26">
        <f>'1'!Z454*$G454</f>
        <v>0</v>
      </c>
      <c r="AA454" s="26">
        <f>'1'!AA454*$G454</f>
        <v>0</v>
      </c>
      <c r="AB454" s="26">
        <f>'1'!AB454*$G454</f>
        <v>0</v>
      </c>
      <c r="AC454" s="26">
        <f>'1'!AC454*$G454</f>
        <v>0</v>
      </c>
      <c r="AD454" s="26">
        <f>'1'!AD454*$G454</f>
        <v>0</v>
      </c>
      <c r="AE454" s="26">
        <f>'1'!AE454*$G454</f>
        <v>0</v>
      </c>
      <c r="AF454" s="26">
        <f t="shared" si="28"/>
        <v>81992.802553211324</v>
      </c>
      <c r="AG454" s="26">
        <f t="shared" si="29"/>
        <v>0</v>
      </c>
      <c r="AH454" s="8">
        <f t="shared" si="30"/>
        <v>549</v>
      </c>
    </row>
    <row r="455" spans="1:34" x14ac:dyDescent="0.25">
      <c r="A455" s="8">
        <f t="shared" si="31"/>
        <v>550</v>
      </c>
      <c r="B455" s="1">
        <f>'1'!B455</f>
        <v>5807543</v>
      </c>
      <c r="C455" t="str">
        <f>'1'!C455</f>
        <v>Midway CIP-014 Sec Upgrade phase 2</v>
      </c>
      <c r="D455" s="1" t="str">
        <f>'1'!D455</f>
        <v>66</v>
      </c>
      <c r="E455" s="28">
        <f>'1'!E455</f>
        <v>45926</v>
      </c>
      <c r="F455" s="1" t="str">
        <f>'1'!F455</f>
        <v>TOHI</v>
      </c>
      <c r="G455" s="27">
        <f>'7'!$R$35</f>
        <v>6.5367891337875572E-2</v>
      </c>
      <c r="H455" s="26">
        <f>'1'!H455*$G455</f>
        <v>3209.8870357518135</v>
      </c>
      <c r="I455" s="26">
        <f>'1'!I455*$G455</f>
        <v>3209.8870357518135</v>
      </c>
      <c r="J455" s="26">
        <f>'1'!J455*$G455</f>
        <v>3209.8870357518135</v>
      </c>
      <c r="K455" s="26">
        <f>'1'!K455*$G455</f>
        <v>3209.8870357518135</v>
      </c>
      <c r="L455" s="26">
        <f>'1'!L455*$G455</f>
        <v>0</v>
      </c>
      <c r="M455" s="26">
        <f>'1'!M455*$G455</f>
        <v>0</v>
      </c>
      <c r="N455" s="26">
        <f>'1'!N455*$G455</f>
        <v>0</v>
      </c>
      <c r="O455" s="26">
        <f>'1'!O455*$G455</f>
        <v>0</v>
      </c>
      <c r="P455" s="26">
        <f>'1'!P455*$G455</f>
        <v>0</v>
      </c>
      <c r="Q455" s="26">
        <f>'1'!Q455*$G455</f>
        <v>0</v>
      </c>
      <c r="R455" s="26">
        <f>'1'!R455*$G455</f>
        <v>0</v>
      </c>
      <c r="S455" s="26">
        <f>'1'!S455*$G455</f>
        <v>0</v>
      </c>
      <c r="T455" s="26">
        <f>'1'!T455*$G455</f>
        <v>0</v>
      </c>
      <c r="U455" s="26">
        <f>'1'!U455*$G455</f>
        <v>0</v>
      </c>
      <c r="V455" s="26">
        <f>'1'!V455*$G455</f>
        <v>0</v>
      </c>
      <c r="W455" s="26">
        <f>'1'!W455*$G455</f>
        <v>0</v>
      </c>
      <c r="X455" s="26">
        <f>'1'!X455*$G455</f>
        <v>0</v>
      </c>
      <c r="Y455" s="26">
        <f>'1'!Y455*$G455</f>
        <v>0</v>
      </c>
      <c r="Z455" s="26">
        <f>'1'!Z455*$G455</f>
        <v>0</v>
      </c>
      <c r="AA455" s="26">
        <f>'1'!AA455*$G455</f>
        <v>0</v>
      </c>
      <c r="AB455" s="26">
        <f>'1'!AB455*$G455</f>
        <v>0</v>
      </c>
      <c r="AC455" s="26">
        <f>'1'!AC455*$G455</f>
        <v>0</v>
      </c>
      <c r="AD455" s="26">
        <f>'1'!AD455*$G455</f>
        <v>0</v>
      </c>
      <c r="AE455" s="26">
        <f>'1'!AE455*$G455</f>
        <v>0</v>
      </c>
      <c r="AF455" s="26">
        <f t="shared" si="28"/>
        <v>12839.548143007254</v>
      </c>
      <c r="AG455" s="26">
        <f t="shared" si="29"/>
        <v>0</v>
      </c>
      <c r="AH455" s="8">
        <f t="shared" si="30"/>
        <v>550</v>
      </c>
    </row>
    <row r="456" spans="1:34" x14ac:dyDescent="0.25">
      <c r="A456" s="8">
        <f t="shared" si="31"/>
        <v>551</v>
      </c>
      <c r="B456" s="1">
        <f>'1'!B456</f>
        <v>5807544</v>
      </c>
      <c r="C456" t="str">
        <f>'1'!C456</f>
        <v>Gates CIP-014 Sec Upgrade phase 2</v>
      </c>
      <c r="D456" s="1" t="str">
        <f>'1'!D456</f>
        <v>66</v>
      </c>
      <c r="E456" s="28">
        <f>'1'!E456</f>
        <v>45987</v>
      </c>
      <c r="F456" s="1" t="str">
        <f>'1'!F456</f>
        <v>TOHI</v>
      </c>
      <c r="G456" s="27">
        <f>'7'!$R$35</f>
        <v>6.5367891337875572E-2</v>
      </c>
      <c r="H456" s="26">
        <f>'1'!H456*$G456</f>
        <v>2144.7597355305002</v>
      </c>
      <c r="I456" s="26">
        <f>'1'!I456*$G456</f>
        <v>2144.7597355305002</v>
      </c>
      <c r="J456" s="26">
        <f>'1'!J456*$G456</f>
        <v>2144.7597355305002</v>
      </c>
      <c r="K456" s="26">
        <f>'1'!K456*$G456</f>
        <v>2144.7597355305002</v>
      </c>
      <c r="L456" s="26">
        <f>'1'!L456*$G456</f>
        <v>0</v>
      </c>
      <c r="M456" s="26">
        <f>'1'!M456*$G456</f>
        <v>0</v>
      </c>
      <c r="N456" s="26">
        <f>'1'!N456*$G456</f>
        <v>0</v>
      </c>
      <c r="O456" s="26">
        <f>'1'!O456*$G456</f>
        <v>0</v>
      </c>
      <c r="P456" s="26">
        <f>'1'!P456*$G456</f>
        <v>0</v>
      </c>
      <c r="Q456" s="26">
        <f>'1'!Q456*$G456</f>
        <v>0</v>
      </c>
      <c r="R456" s="26">
        <f>'1'!R456*$G456</f>
        <v>0</v>
      </c>
      <c r="S456" s="26">
        <f>'1'!S456*$G456</f>
        <v>0</v>
      </c>
      <c r="T456" s="26">
        <f>'1'!T456*$G456</f>
        <v>0</v>
      </c>
      <c r="U456" s="26">
        <f>'1'!U456*$G456</f>
        <v>0</v>
      </c>
      <c r="V456" s="26">
        <f>'1'!V456*$G456</f>
        <v>0</v>
      </c>
      <c r="W456" s="26">
        <f>'1'!W456*$G456</f>
        <v>0</v>
      </c>
      <c r="X456" s="26">
        <f>'1'!X456*$G456</f>
        <v>0</v>
      </c>
      <c r="Y456" s="26">
        <f>'1'!Y456*$G456</f>
        <v>0</v>
      </c>
      <c r="Z456" s="26">
        <f>'1'!Z456*$G456</f>
        <v>0</v>
      </c>
      <c r="AA456" s="26">
        <f>'1'!AA456*$G456</f>
        <v>0</v>
      </c>
      <c r="AB456" s="26">
        <f>'1'!AB456*$G456</f>
        <v>0</v>
      </c>
      <c r="AC456" s="26">
        <f>'1'!AC456*$G456</f>
        <v>0</v>
      </c>
      <c r="AD456" s="26">
        <f>'1'!AD456*$G456</f>
        <v>0</v>
      </c>
      <c r="AE456" s="26">
        <f>'1'!AE456*$G456</f>
        <v>0</v>
      </c>
      <c r="AF456" s="26">
        <f t="shared" si="28"/>
        <v>8579.0389421220007</v>
      </c>
      <c r="AG456" s="26">
        <f t="shared" si="29"/>
        <v>0</v>
      </c>
      <c r="AH456" s="8">
        <f t="shared" si="30"/>
        <v>551</v>
      </c>
    </row>
    <row r="457" spans="1:34" x14ac:dyDescent="0.25">
      <c r="A457" s="8">
        <f t="shared" si="31"/>
        <v>552</v>
      </c>
      <c r="B457" s="1">
        <f>'1'!B457</f>
        <v>5807547</v>
      </c>
      <c r="C457" t="str">
        <f>'1'!C457</f>
        <v>Table Mtn CIP-014 Sec Upgra phase 3</v>
      </c>
      <c r="D457" s="1" t="str">
        <f>'1'!D457</f>
        <v>66</v>
      </c>
      <c r="E457" s="28">
        <f>'1'!E457</f>
        <v>46625</v>
      </c>
      <c r="F457" s="1" t="str">
        <f>'1'!F457</f>
        <v>TOO</v>
      </c>
      <c r="G457" s="27">
        <f>'7'!$R$35</f>
        <v>6.5367891337875572E-2</v>
      </c>
      <c r="H457" s="26">
        <f>'1'!H457*$G457</f>
        <v>465.52397495181469</v>
      </c>
      <c r="I457" s="26">
        <f>'1'!I457*$G457</f>
        <v>2651.2955255076986</v>
      </c>
      <c r="J457" s="26">
        <f>'1'!J457*$G457</f>
        <v>1735.1187708834354</v>
      </c>
      <c r="K457" s="26">
        <f>'1'!K457*$G457</f>
        <v>256.66048854903465</v>
      </c>
      <c r="L457" s="26">
        <f>'1'!L457*$G457</f>
        <v>637.27157265294898</v>
      </c>
      <c r="M457" s="26">
        <f>'1'!M457*$G457</f>
        <v>1256.6454166575877</v>
      </c>
      <c r="N457" s="26">
        <f>'1'!N457*$G457</f>
        <v>793.86035635282985</v>
      </c>
      <c r="O457" s="26">
        <f>'1'!O457*$G457</f>
        <v>7670.5363779408044</v>
      </c>
      <c r="P457" s="26">
        <f>'1'!P457*$G457</f>
        <v>61632.724269305421</v>
      </c>
      <c r="Q457" s="26">
        <f>'1'!Q457*$G457</f>
        <v>5041.6489655837304</v>
      </c>
      <c r="R457" s="26">
        <f>'1'!R457*$G457</f>
        <v>2139.5303042234705</v>
      </c>
      <c r="S457" s="26">
        <f>'1'!S457*$G457</f>
        <v>2854.4393214184138</v>
      </c>
      <c r="T457" s="26">
        <f>'1'!T457*$G457</f>
        <v>16525.303622515101</v>
      </c>
      <c r="U457" s="26">
        <f>'1'!U457*$G457</f>
        <v>16801.417595526284</v>
      </c>
      <c r="V457" s="26">
        <f>'1'!V457*$G457</f>
        <v>84809.250056184173</v>
      </c>
      <c r="W457" s="26">
        <f>'1'!W457*$G457</f>
        <v>13342.456015015199</v>
      </c>
      <c r="X457" s="26">
        <f>'1'!X457*$G457</f>
        <v>7788.0874569337066</v>
      </c>
      <c r="Y457" s="26">
        <f>'1'!Y457*$G457</f>
        <v>9433.965982562675</v>
      </c>
      <c r="Z457" s="26">
        <f>'1'!Z457*$G457</f>
        <v>10450.632796540653</v>
      </c>
      <c r="AA457" s="26">
        <f>'1'!AA457*$G457</f>
        <v>1931.9611020691802</v>
      </c>
      <c r="AB457" s="26">
        <f>'1'!AB457*$G457</f>
        <v>1019.9678924905415</v>
      </c>
      <c r="AC457" s="26">
        <f>'1'!AC457*$G457</f>
        <v>822.56339743929107</v>
      </c>
      <c r="AD457" s="26">
        <f>'1'!AD457*$G457</f>
        <v>788.65053541320117</v>
      </c>
      <c r="AE457" s="26">
        <f>'1'!AE457*$G457</f>
        <v>924.40657214370117</v>
      </c>
      <c r="AF457" s="26">
        <f t="shared" si="28"/>
        <v>87135.255344027188</v>
      </c>
      <c r="AG457" s="26">
        <f t="shared" si="29"/>
        <v>164638.66302483372</v>
      </c>
      <c r="AH457" s="8">
        <f t="shared" si="30"/>
        <v>552</v>
      </c>
    </row>
    <row r="458" spans="1:34" x14ac:dyDescent="0.25">
      <c r="A458" s="8">
        <f t="shared" si="31"/>
        <v>553</v>
      </c>
      <c r="B458" s="1">
        <f>'1'!B458</f>
        <v>5807548</v>
      </c>
      <c r="C458" t="str">
        <f>'1'!C458</f>
        <v>Tesla CIP-014 Securty Upgrade phase 3</v>
      </c>
      <c r="D458" s="1" t="str">
        <f>'1'!D458</f>
        <v>66</v>
      </c>
      <c r="E458" s="28">
        <f>'1'!E458</f>
        <v>46667</v>
      </c>
      <c r="F458" s="1" t="str">
        <f>'1'!F458</f>
        <v>TOO</v>
      </c>
      <c r="G458" s="27">
        <f>'7'!$R$35</f>
        <v>6.5367891337875572E-2</v>
      </c>
      <c r="H458" s="26">
        <f>'1'!H458*$G458</f>
        <v>619.9621550266794</v>
      </c>
      <c r="I458" s="26">
        <f>'1'!I458*$G458</f>
        <v>520.44607725389778</v>
      </c>
      <c r="J458" s="26">
        <f>'1'!J458*$G458</f>
        <v>982.04797872543986</v>
      </c>
      <c r="K458" s="26">
        <f>'1'!K458*$G458</f>
        <v>1590.1458614742949</v>
      </c>
      <c r="L458" s="26">
        <f>'1'!L458*$G458</f>
        <v>1185.1329435339514</v>
      </c>
      <c r="M458" s="26">
        <f>'1'!M458*$G458</f>
        <v>2269.4163043118288</v>
      </c>
      <c r="N458" s="26">
        <f>'1'!N458*$G458</f>
        <v>777.83214939678282</v>
      </c>
      <c r="O458" s="26">
        <f>'1'!O458*$G458</f>
        <v>5916.2844252627738</v>
      </c>
      <c r="P458" s="26">
        <f>'1'!P458*$G458</f>
        <v>5697.3412100156929</v>
      </c>
      <c r="Q458" s="26">
        <f>'1'!Q458*$G458</f>
        <v>5203.1076571882832</v>
      </c>
      <c r="R458" s="26">
        <f>'1'!R458*$G458</f>
        <v>4842.9175023383214</v>
      </c>
      <c r="S458" s="26">
        <f>'1'!S458*$G458</f>
        <v>4974.3396478731202</v>
      </c>
      <c r="T458" s="26">
        <f>'1'!T458*$G458</f>
        <v>835.48662955678901</v>
      </c>
      <c r="U458" s="26">
        <f>'1'!U458*$G458</f>
        <v>838.94459100856261</v>
      </c>
      <c r="V458" s="26">
        <f>'1'!V458*$G458</f>
        <v>61033.026160593487</v>
      </c>
      <c r="W458" s="26">
        <f>'1'!W458*$G458</f>
        <v>8186.0144954530233</v>
      </c>
      <c r="X458" s="26">
        <f>'1'!X458*$G458</f>
        <v>6604.6279314180047</v>
      </c>
      <c r="Y458" s="26">
        <f>'1'!Y458*$G458</f>
        <v>3988.5787729196891</v>
      </c>
      <c r="Z458" s="26">
        <f>'1'!Z458*$G458</f>
        <v>9376.8998134247086</v>
      </c>
      <c r="AA458" s="26">
        <f>'1'!AA458*$G458</f>
        <v>7916.4765323104284</v>
      </c>
      <c r="AB458" s="26">
        <f>'1'!AB458*$G458</f>
        <v>11680.228979762627</v>
      </c>
      <c r="AC458" s="26">
        <f>'1'!AC458*$G458</f>
        <v>9533.4297660223856</v>
      </c>
      <c r="AD458" s="26">
        <f>'1'!AD458*$G458</f>
        <v>7009.7846587192907</v>
      </c>
      <c r="AE458" s="26">
        <f>'1'!AE458*$G458</f>
        <v>10691.238930977104</v>
      </c>
      <c r="AF458" s="26">
        <f t="shared" si="28"/>
        <v>34578.973912401067</v>
      </c>
      <c r="AG458" s="26">
        <f t="shared" si="29"/>
        <v>137694.73726216608</v>
      </c>
      <c r="AH458" s="8">
        <f t="shared" si="30"/>
        <v>553</v>
      </c>
    </row>
    <row r="459" spans="1:34" x14ac:dyDescent="0.25">
      <c r="A459" s="8">
        <f t="shared" si="31"/>
        <v>554</v>
      </c>
      <c r="B459" s="1">
        <f>'1'!B459</f>
        <v>5807582</v>
      </c>
      <c r="C459" t="str">
        <f>'1'!C459</f>
        <v>San Mateo CIP-014 Sec Upgra phase 3</v>
      </c>
      <c r="D459" s="1" t="str">
        <f>'1'!D459</f>
        <v>66</v>
      </c>
      <c r="E459" s="28">
        <f>'1'!E459</f>
        <v>46752</v>
      </c>
      <c r="F459" s="1" t="str">
        <f>'1'!F459</f>
        <v>TOO</v>
      </c>
      <c r="G459" s="27">
        <f>'7'!$R$35</f>
        <v>6.5367891337875572E-2</v>
      </c>
      <c r="H459" s="26">
        <f>'1'!H459*$G459</f>
        <v>4169.8994983072553</v>
      </c>
      <c r="I459" s="26">
        <f>'1'!I459*$G459</f>
        <v>4169.8994983072553</v>
      </c>
      <c r="J459" s="26">
        <f>'1'!J459*$G459</f>
        <v>4169.8994983072553</v>
      </c>
      <c r="K459" s="26">
        <f>'1'!K459*$G459</f>
        <v>4169.8994983072553</v>
      </c>
      <c r="L459" s="26">
        <f>'1'!L459*$G459</f>
        <v>4169.8994983072553</v>
      </c>
      <c r="M459" s="26">
        <f>'1'!M459*$G459</f>
        <v>4169.8994983072553</v>
      </c>
      <c r="N459" s="26">
        <f>'1'!N459*$G459</f>
        <v>4169.8994983072553</v>
      </c>
      <c r="O459" s="26">
        <f>'1'!O459*$G459</f>
        <v>4169.8994983072553</v>
      </c>
      <c r="P459" s="26">
        <f>'1'!P459*$G459</f>
        <v>4169.8994983072553</v>
      </c>
      <c r="Q459" s="26">
        <f>'1'!Q459*$G459</f>
        <v>4169.8994983072553</v>
      </c>
      <c r="R459" s="26">
        <f>'1'!R459*$G459</f>
        <v>4169.8994983072553</v>
      </c>
      <c r="S459" s="26">
        <f>'1'!S459*$G459</f>
        <v>4169.8994983072553</v>
      </c>
      <c r="T459" s="26">
        <f>'1'!T459*$G459</f>
        <v>67667.12411635631</v>
      </c>
      <c r="U459" s="26">
        <f>'1'!U459*$G459</f>
        <v>67667.12411635631</v>
      </c>
      <c r="V459" s="26">
        <f>'1'!V459*$G459</f>
        <v>67667.12411635631</v>
      </c>
      <c r="W459" s="26">
        <f>'1'!W459*$G459</f>
        <v>67667.12411635631</v>
      </c>
      <c r="X459" s="26">
        <f>'1'!X459*$G459</f>
        <v>67667.12411635631</v>
      </c>
      <c r="Y459" s="26">
        <f>'1'!Y459*$G459</f>
        <v>67667.12411635631</v>
      </c>
      <c r="Z459" s="26">
        <f>'1'!Z459*$G459</f>
        <v>67667.12411635631</v>
      </c>
      <c r="AA459" s="26">
        <f>'1'!AA459*$G459</f>
        <v>67667.12411635631</v>
      </c>
      <c r="AB459" s="26">
        <f>'1'!AB459*$G459</f>
        <v>67667.12411635631</v>
      </c>
      <c r="AC459" s="26">
        <f>'1'!AC459*$G459</f>
        <v>67667.12411635631</v>
      </c>
      <c r="AD459" s="26">
        <f>'1'!AD459*$G459</f>
        <v>67667.12411635631</v>
      </c>
      <c r="AE459" s="26">
        <f>'1'!AE459*$G459</f>
        <v>67667.12411635631</v>
      </c>
      <c r="AF459" s="26">
        <f t="shared" si="28"/>
        <v>50038.793979687063</v>
      </c>
      <c r="AG459" s="26">
        <f t="shared" si="29"/>
        <v>812005.48939627549</v>
      </c>
      <c r="AH459" s="8">
        <f t="shared" si="30"/>
        <v>554</v>
      </c>
    </row>
    <row r="460" spans="1:34" x14ac:dyDescent="0.25">
      <c r="A460" s="8">
        <f t="shared" si="31"/>
        <v>555</v>
      </c>
      <c r="B460" s="1">
        <f>'1'!B460</f>
        <v>5807583</v>
      </c>
      <c r="C460" t="str">
        <f>'1'!C460</f>
        <v>Metcalf CIP-014 Sec Upgrade phase 3</v>
      </c>
      <c r="D460" s="1" t="str">
        <f>'1'!D460</f>
        <v>66</v>
      </c>
      <c r="E460" s="28">
        <f>'1'!E460</f>
        <v>46752</v>
      </c>
      <c r="F460" s="1" t="str">
        <f>'1'!F460</f>
        <v>TOHI</v>
      </c>
      <c r="G460" s="27">
        <f>'7'!$R$35</f>
        <v>6.5367891337875572E-2</v>
      </c>
      <c r="H460" s="26">
        <f>'1'!H460*$G460</f>
        <v>4498.0185314695727</v>
      </c>
      <c r="I460" s="26">
        <f>'1'!I460*$G460</f>
        <v>4498.0185314695727</v>
      </c>
      <c r="J460" s="26">
        <f>'1'!J460*$G460</f>
        <v>4498.0185314695727</v>
      </c>
      <c r="K460" s="26">
        <f>'1'!K460*$G460</f>
        <v>4498.0185314695727</v>
      </c>
      <c r="L460" s="26">
        <f>'1'!L460*$G460</f>
        <v>4498.0185314695727</v>
      </c>
      <c r="M460" s="26">
        <f>'1'!M460*$G460</f>
        <v>4498.0185314695727</v>
      </c>
      <c r="N460" s="26">
        <f>'1'!N460*$G460</f>
        <v>4498.0185314695727</v>
      </c>
      <c r="O460" s="26">
        <f>'1'!O460*$G460</f>
        <v>4498.0185314695727</v>
      </c>
      <c r="P460" s="26">
        <f>'1'!P460*$G460</f>
        <v>4498.0185314695727</v>
      </c>
      <c r="Q460" s="26">
        <f>'1'!Q460*$G460</f>
        <v>4498.0185314695727</v>
      </c>
      <c r="R460" s="26">
        <f>'1'!R460*$G460</f>
        <v>4498.0185314695727</v>
      </c>
      <c r="S460" s="26">
        <f>'1'!S460*$G460</f>
        <v>4498.0185314695727</v>
      </c>
      <c r="T460" s="26">
        <f>'1'!T460*$G460</f>
        <v>67790.691220282009</v>
      </c>
      <c r="U460" s="26">
        <f>'1'!U460*$G460</f>
        <v>67790.691220282009</v>
      </c>
      <c r="V460" s="26">
        <f>'1'!V460*$G460</f>
        <v>67790.691220282009</v>
      </c>
      <c r="W460" s="26">
        <f>'1'!W460*$G460</f>
        <v>67790.691220282009</v>
      </c>
      <c r="X460" s="26">
        <f>'1'!X460*$G460</f>
        <v>67790.691220282009</v>
      </c>
      <c r="Y460" s="26">
        <f>'1'!Y460*$G460</f>
        <v>67790.691220282009</v>
      </c>
      <c r="Z460" s="26">
        <f>'1'!Z460*$G460</f>
        <v>67790.691220282009</v>
      </c>
      <c r="AA460" s="26">
        <f>'1'!AA460*$G460</f>
        <v>67790.691220282009</v>
      </c>
      <c r="AB460" s="26">
        <f>'1'!AB460*$G460</f>
        <v>67790.691220282009</v>
      </c>
      <c r="AC460" s="26">
        <f>'1'!AC460*$G460</f>
        <v>67790.691220282009</v>
      </c>
      <c r="AD460" s="26">
        <f>'1'!AD460*$G460</f>
        <v>67790.691220282009</v>
      </c>
      <c r="AE460" s="26">
        <f>'1'!AE460*$G460</f>
        <v>67790.691220282009</v>
      </c>
      <c r="AF460" s="26">
        <f t="shared" si="28"/>
        <v>53976.222377634862</v>
      </c>
      <c r="AG460" s="26">
        <f t="shared" si="29"/>
        <v>813488.29464338406</v>
      </c>
      <c r="AH460" s="8">
        <f t="shared" si="30"/>
        <v>555</v>
      </c>
    </row>
    <row r="461" spans="1:34" x14ac:dyDescent="0.25">
      <c r="A461" s="8">
        <f t="shared" si="31"/>
        <v>556</v>
      </c>
      <c r="B461" s="1">
        <f>'1'!B461</f>
        <v>5807584</v>
      </c>
      <c r="C461" t="str">
        <f>'1'!C461</f>
        <v>Table Mtn CIP-014 Sec Upgra phase 4</v>
      </c>
      <c r="D461" s="1" t="str">
        <f>'1'!D461</f>
        <v>66</v>
      </c>
      <c r="E461" s="28">
        <f>'1'!E461</f>
        <v>46688</v>
      </c>
      <c r="F461" s="1" t="str">
        <f>'1'!F461</f>
        <v>TOO</v>
      </c>
      <c r="G461" s="27">
        <f>'7'!$R$35</f>
        <v>6.5367891337875572E-2</v>
      </c>
      <c r="H461" s="26">
        <f>'1'!H461*$G461</f>
        <v>254.82365080244031</v>
      </c>
      <c r="I461" s="26">
        <f>'1'!I461*$G461</f>
        <v>33.644853671604558</v>
      </c>
      <c r="J461" s="26">
        <f>'1'!J461*$G461</f>
        <v>148.77732068500481</v>
      </c>
      <c r="K461" s="26">
        <f>'1'!K461*$G461</f>
        <v>191.81554034186209</v>
      </c>
      <c r="L461" s="26">
        <f>'1'!L461*$G461</f>
        <v>193.79618744939972</v>
      </c>
      <c r="M461" s="26">
        <f>'1'!M461*$G461</f>
        <v>224.43411811946197</v>
      </c>
      <c r="N461" s="26">
        <f>'1'!N461*$G461</f>
        <v>275.10730748458309</v>
      </c>
      <c r="O461" s="26">
        <f>'1'!O461*$G461</f>
        <v>500.0905158912833</v>
      </c>
      <c r="P461" s="26">
        <f>'1'!P461*$G461</f>
        <v>1191.3428932110498</v>
      </c>
      <c r="Q461" s="26">
        <f>'1'!Q461*$G461</f>
        <v>14546.650235663275</v>
      </c>
      <c r="R461" s="26">
        <f>'1'!R461*$G461</f>
        <v>1374.6540708898544</v>
      </c>
      <c r="S461" s="26">
        <f>'1'!S461*$G461</f>
        <v>1647.1009051969859</v>
      </c>
      <c r="T461" s="26">
        <f>'1'!T461*$G461</f>
        <v>1779.8892396607464</v>
      </c>
      <c r="U461" s="26">
        <f>'1'!U461*$G461</f>
        <v>1569.8491312138844</v>
      </c>
      <c r="V461" s="26">
        <f>'1'!V461*$G461</f>
        <v>1298.8861480401229</v>
      </c>
      <c r="W461" s="26">
        <f>'1'!W461*$G461</f>
        <v>2148.7079561673081</v>
      </c>
      <c r="X461" s="26">
        <f>'1'!X461*$G461</f>
        <v>1825.6990579103297</v>
      </c>
      <c r="Y461" s="26">
        <f>'1'!Y461*$G461</f>
        <v>143192.49722634902</v>
      </c>
      <c r="Z461" s="26">
        <f>'1'!Z461*$G461</f>
        <v>1384.6357478971479</v>
      </c>
      <c r="AA461" s="26">
        <f>'1'!AA461*$G461</f>
        <v>8826.2406967944462</v>
      </c>
      <c r="AB461" s="26">
        <f>'1'!AB461*$G461</f>
        <v>44821.063525206497</v>
      </c>
      <c r="AC461" s="26">
        <f>'1'!AC461*$G461</f>
        <v>40784.589698303549</v>
      </c>
      <c r="AD461" s="26">
        <f>'1'!AD461*$G461</f>
        <v>5235.4582266113985</v>
      </c>
      <c r="AE461" s="26">
        <f>'1'!AE461*$G461</f>
        <v>4434.453159735338</v>
      </c>
      <c r="AF461" s="26">
        <f t="shared" si="28"/>
        <v>20582.237599406802</v>
      </c>
      <c r="AG461" s="26">
        <f t="shared" si="29"/>
        <v>257301.96981388979</v>
      </c>
      <c r="AH461" s="8">
        <f t="shared" si="30"/>
        <v>556</v>
      </c>
    </row>
    <row r="462" spans="1:34" x14ac:dyDescent="0.25">
      <c r="A462" s="8">
        <f t="shared" si="31"/>
        <v>557</v>
      </c>
      <c r="B462" s="1">
        <f>'1'!B462</f>
        <v>5807585</v>
      </c>
      <c r="C462" t="str">
        <f>'1'!C462</f>
        <v>Tesla CIP-014 Securty Upgrade phase 4</v>
      </c>
      <c r="D462" s="1" t="str">
        <f>'1'!D462</f>
        <v>66</v>
      </c>
      <c r="E462" s="28">
        <f>'1'!E462</f>
        <v>46694</v>
      </c>
      <c r="F462" s="1" t="str">
        <f>'1'!F462</f>
        <v>TOO</v>
      </c>
      <c r="G462" s="27">
        <f>'7'!$R$35</f>
        <v>6.5367891337875572E-2</v>
      </c>
      <c r="H462" s="26">
        <f>'1'!H462*$G462</f>
        <v>318.01479135876468</v>
      </c>
      <c r="I462" s="26">
        <f>'1'!I462*$G462</f>
        <v>198.39808699958616</v>
      </c>
      <c r="J462" s="26">
        <f>'1'!J462*$G462</f>
        <v>474.61664863691317</v>
      </c>
      <c r="K462" s="26">
        <f>'1'!K462*$G462</f>
        <v>477.23790107956199</v>
      </c>
      <c r="L462" s="26">
        <f>'1'!L462*$G462</f>
        <v>901.49512622977579</v>
      </c>
      <c r="M462" s="26">
        <f>'1'!M462*$G462</f>
        <v>641.52048558991089</v>
      </c>
      <c r="N462" s="26">
        <f>'1'!N462*$G462</f>
        <v>644.59931327192487</v>
      </c>
      <c r="O462" s="26">
        <f>'1'!O462*$G462</f>
        <v>1288.3749911129923</v>
      </c>
      <c r="P462" s="26">
        <f>'1'!P462*$G462</f>
        <v>987.00940167798456</v>
      </c>
      <c r="Q462" s="26">
        <f>'1'!Q462*$G462</f>
        <v>724.68805373908992</v>
      </c>
      <c r="R462" s="26">
        <f>'1'!R462*$G462</f>
        <v>559.1242585585187</v>
      </c>
      <c r="S462" s="26">
        <f>'1'!S462*$G462</f>
        <v>667.91604011214508</v>
      </c>
      <c r="T462" s="26">
        <f>'1'!T462*$G462</f>
        <v>5222.3454276090197</v>
      </c>
      <c r="U462" s="26">
        <f>'1'!U462*$G462</f>
        <v>5370.0964724000196</v>
      </c>
      <c r="V462" s="26">
        <f>'1'!V462*$G462</f>
        <v>5634.1173855136994</v>
      </c>
      <c r="W462" s="26">
        <f>'1'!W462*$G462</f>
        <v>5712.9445256780436</v>
      </c>
      <c r="X462" s="26">
        <f>'1'!X462*$G462</f>
        <v>4922.4244685725789</v>
      </c>
      <c r="Y462" s="26">
        <f>'1'!Y462*$G462</f>
        <v>63299.775454938732</v>
      </c>
      <c r="Z462" s="26">
        <f>'1'!Z462*$G462</f>
        <v>18095.518813920477</v>
      </c>
      <c r="AA462" s="26">
        <f>'1'!AA462*$G462</f>
        <v>2568.3763553456029</v>
      </c>
      <c r="AB462" s="26">
        <f>'1'!AB462*$G462</f>
        <v>10003.960921450682</v>
      </c>
      <c r="AC462" s="26">
        <f>'1'!AC462*$G462</f>
        <v>9636.9006012211084</v>
      </c>
      <c r="AD462" s="26">
        <f>'1'!AD462*$G462</f>
        <v>8414.3772238418915</v>
      </c>
      <c r="AE462" s="26">
        <f>'1'!AE462*$G462</f>
        <v>9242.091611118607</v>
      </c>
      <c r="AF462" s="26">
        <f t="shared" si="28"/>
        <v>7882.9950983671688</v>
      </c>
      <c r="AG462" s="26">
        <f t="shared" si="29"/>
        <v>148122.92926161046</v>
      </c>
      <c r="AH462" s="8">
        <f t="shared" si="30"/>
        <v>557</v>
      </c>
    </row>
    <row r="463" spans="1:34" x14ac:dyDescent="0.25">
      <c r="A463" s="8">
        <f t="shared" si="31"/>
        <v>558</v>
      </c>
      <c r="B463" s="1">
        <f>'1'!B463</f>
        <v>5807586</v>
      </c>
      <c r="C463" t="str">
        <f>'1'!C463</f>
        <v>Los Banos CIP-014 Sec Upgra phase 4</v>
      </c>
      <c r="D463" s="1" t="str">
        <f>'1'!D463</f>
        <v>66</v>
      </c>
      <c r="E463" s="28">
        <f>'1'!E463</f>
        <v>46752</v>
      </c>
      <c r="F463" s="1" t="str">
        <f>'1'!F463</f>
        <v>TOHI</v>
      </c>
      <c r="G463" s="27">
        <f>'7'!$R$35</f>
        <v>6.5367891337875572E-2</v>
      </c>
      <c r="H463" s="26">
        <f>'1'!H463*$G463</f>
        <v>617.52393267977675</v>
      </c>
      <c r="I463" s="26">
        <f>'1'!I463*$G463</f>
        <v>314.68756568966677</v>
      </c>
      <c r="J463" s="26">
        <f>'1'!J463*$G463</f>
        <v>211.26248801488006</v>
      </c>
      <c r="K463" s="26">
        <f>'1'!K463*$G463</f>
        <v>394.67171753069135</v>
      </c>
      <c r="L463" s="26">
        <f>'1'!L463*$G463</f>
        <v>396.12942150752599</v>
      </c>
      <c r="M463" s="26">
        <f>'1'!M463*$G463</f>
        <v>591.83435138399159</v>
      </c>
      <c r="N463" s="26">
        <f>'1'!N463*$G463</f>
        <v>775.86457586751271</v>
      </c>
      <c r="O463" s="26">
        <f>'1'!O463*$G463</f>
        <v>486.23252292765363</v>
      </c>
      <c r="P463" s="26">
        <f>'1'!P463*$G463</f>
        <v>409.48408170785393</v>
      </c>
      <c r="Q463" s="26">
        <f>'1'!Q463*$G463</f>
        <v>410.94178568468857</v>
      </c>
      <c r="R463" s="26">
        <f>'1'!R463*$G463</f>
        <v>412.39948966152321</v>
      </c>
      <c r="S463" s="26">
        <f>'1'!S463*$G463</f>
        <v>413.85719363835778</v>
      </c>
      <c r="T463" s="26">
        <f>'1'!T463*$G463</f>
        <v>420.45935066348324</v>
      </c>
      <c r="U463" s="26">
        <f>'1'!U463*$G463</f>
        <v>421.91705464031787</v>
      </c>
      <c r="V463" s="26">
        <f>'1'!V463*$G463</f>
        <v>423.37475861715251</v>
      </c>
      <c r="W463" s="26">
        <f>'1'!W463*$G463</f>
        <v>424.83246259398715</v>
      </c>
      <c r="X463" s="26">
        <f>'1'!X463*$G463</f>
        <v>365.57646909620297</v>
      </c>
      <c r="Y463" s="26">
        <f>'1'!Y463*$G463</f>
        <v>10074.728200613066</v>
      </c>
      <c r="Z463" s="26">
        <f>'1'!Z463*$G463</f>
        <v>16018.767832537902</v>
      </c>
      <c r="AA463" s="26">
        <f>'1'!AA463*$G463</f>
        <v>343.81549806982412</v>
      </c>
      <c r="AB463" s="26">
        <f>'1'!AB463*$G463</f>
        <v>1338.4402590886714</v>
      </c>
      <c r="AC463" s="26">
        <f>'1'!AC463*$G463</f>
        <v>3195.1629182279562</v>
      </c>
      <c r="AD463" s="26">
        <f>'1'!AD463*$G463</f>
        <v>3071.9640534234627</v>
      </c>
      <c r="AE463" s="26">
        <f>'1'!AE463*$G463</f>
        <v>3256.8571340726435</v>
      </c>
      <c r="AF463" s="26">
        <f t="shared" si="28"/>
        <v>5434.8891262941224</v>
      </c>
      <c r="AG463" s="26">
        <f t="shared" si="29"/>
        <v>39355.895991644669</v>
      </c>
      <c r="AH463" s="8">
        <f t="shared" si="30"/>
        <v>558</v>
      </c>
    </row>
    <row r="464" spans="1:34" x14ac:dyDescent="0.25">
      <c r="A464" s="8">
        <f t="shared" si="31"/>
        <v>559</v>
      </c>
      <c r="B464" s="1">
        <f>'1'!B464</f>
        <v>5807590</v>
      </c>
      <c r="C464" t="str">
        <f>'1'!C464</f>
        <v>San Mateo CIP-014 Sec Upgra phase 4</v>
      </c>
      <c r="D464" s="1" t="str">
        <f>'1'!D464</f>
        <v>66</v>
      </c>
      <c r="E464" s="28">
        <f>'1'!E464</f>
        <v>46752</v>
      </c>
      <c r="F464" s="1" t="str">
        <f>'1'!F464</f>
        <v>TOO</v>
      </c>
      <c r="G464" s="27">
        <f>'7'!$R$35</f>
        <v>6.5367891337875572E-2</v>
      </c>
      <c r="H464" s="26">
        <f>'1'!H464*$G464</f>
        <v>4660.6162585806878</v>
      </c>
      <c r="I464" s="26">
        <f>'1'!I464*$G464</f>
        <v>4660.6162585806878</v>
      </c>
      <c r="J464" s="26">
        <f>'1'!J464*$G464</f>
        <v>4660.6162585806878</v>
      </c>
      <c r="K464" s="26">
        <f>'1'!K464*$G464</f>
        <v>4660.6162585806878</v>
      </c>
      <c r="L464" s="26">
        <f>'1'!L464*$G464</f>
        <v>4660.6162585806878</v>
      </c>
      <c r="M464" s="26">
        <f>'1'!M464*$G464</f>
        <v>4660.6162585806878</v>
      </c>
      <c r="N464" s="26">
        <f>'1'!N464*$G464</f>
        <v>4660.6162585806878</v>
      </c>
      <c r="O464" s="26">
        <f>'1'!O464*$G464</f>
        <v>4660.6162585806878</v>
      </c>
      <c r="P464" s="26">
        <f>'1'!P464*$G464</f>
        <v>4660.6162585806878</v>
      </c>
      <c r="Q464" s="26">
        <f>'1'!Q464*$G464</f>
        <v>4660.6162585806878</v>
      </c>
      <c r="R464" s="26">
        <f>'1'!R464*$G464</f>
        <v>4660.6162585806878</v>
      </c>
      <c r="S464" s="26">
        <f>'1'!S464*$G464</f>
        <v>4660.6162585806878</v>
      </c>
      <c r="T464" s="26">
        <f>'1'!T464*$G464</f>
        <v>50231.281719844847</v>
      </c>
      <c r="U464" s="26">
        <f>'1'!U464*$G464</f>
        <v>50231.281719844847</v>
      </c>
      <c r="V464" s="26">
        <f>'1'!V464*$G464</f>
        <v>50231.281719844847</v>
      </c>
      <c r="W464" s="26">
        <f>'1'!W464*$G464</f>
        <v>50231.281719844847</v>
      </c>
      <c r="X464" s="26">
        <f>'1'!X464*$G464</f>
        <v>50231.281719844847</v>
      </c>
      <c r="Y464" s="26">
        <f>'1'!Y464*$G464</f>
        <v>50231.281719844847</v>
      </c>
      <c r="Z464" s="26">
        <f>'1'!Z464*$G464</f>
        <v>50231.281719844847</v>
      </c>
      <c r="AA464" s="26">
        <f>'1'!AA464*$G464</f>
        <v>50231.281719844847</v>
      </c>
      <c r="AB464" s="26">
        <f>'1'!AB464*$G464</f>
        <v>50231.281719844847</v>
      </c>
      <c r="AC464" s="26">
        <f>'1'!AC464*$G464</f>
        <v>50231.281719844847</v>
      </c>
      <c r="AD464" s="26">
        <f>'1'!AD464*$G464</f>
        <v>50231.281719844847</v>
      </c>
      <c r="AE464" s="26">
        <f>'1'!AE464*$G464</f>
        <v>50231.281719844847</v>
      </c>
      <c r="AF464" s="26">
        <f t="shared" si="28"/>
        <v>55927.395102968258</v>
      </c>
      <c r="AG464" s="26">
        <f t="shared" si="29"/>
        <v>602775.38063813816</v>
      </c>
      <c r="AH464" s="8">
        <f t="shared" si="30"/>
        <v>559</v>
      </c>
    </row>
    <row r="465" spans="1:34" x14ac:dyDescent="0.25">
      <c r="A465" s="8">
        <f t="shared" si="31"/>
        <v>560</v>
      </c>
      <c r="B465" s="1">
        <f>'1'!B465</f>
        <v>5807591</v>
      </c>
      <c r="C465" t="str">
        <f>'1'!C465</f>
        <v>Metcalf CIP-014 Sec Upgrade phase 4</v>
      </c>
      <c r="D465" s="1" t="str">
        <f>'1'!D465</f>
        <v>66</v>
      </c>
      <c r="E465" s="28">
        <f>'1'!E465</f>
        <v>46752</v>
      </c>
      <c r="F465" s="1" t="str">
        <f>'1'!F465</f>
        <v>TOHI</v>
      </c>
      <c r="G465" s="27">
        <f>'7'!$R$35</f>
        <v>6.5367891337875572E-2</v>
      </c>
      <c r="H465" s="26">
        <f>'1'!H465*$G465</f>
        <v>4692.9526649606778</v>
      </c>
      <c r="I465" s="26">
        <f>'1'!I465*$G465</f>
        <v>4692.9526649606778</v>
      </c>
      <c r="J465" s="26">
        <f>'1'!J465*$G465</f>
        <v>4692.9526649606778</v>
      </c>
      <c r="K465" s="26">
        <f>'1'!K465*$G465</f>
        <v>4692.9526649606778</v>
      </c>
      <c r="L465" s="26">
        <f>'1'!L465*$G465</f>
        <v>4692.9526649606778</v>
      </c>
      <c r="M465" s="26">
        <f>'1'!M465*$G465</f>
        <v>4692.9526649606778</v>
      </c>
      <c r="N465" s="26">
        <f>'1'!N465*$G465</f>
        <v>4692.9526649606778</v>
      </c>
      <c r="O465" s="26">
        <f>'1'!O465*$G465</f>
        <v>4692.9526649606778</v>
      </c>
      <c r="P465" s="26">
        <f>'1'!P465*$G465</f>
        <v>4692.9526649606778</v>
      </c>
      <c r="Q465" s="26">
        <f>'1'!Q465*$G465</f>
        <v>4692.9526649606778</v>
      </c>
      <c r="R465" s="26">
        <f>'1'!R465*$G465</f>
        <v>4692.9526649606778</v>
      </c>
      <c r="S465" s="26">
        <f>'1'!S465*$G465</f>
        <v>4692.9526649606778</v>
      </c>
      <c r="T465" s="26">
        <f>'1'!T465*$G465</f>
        <v>51496.606358274825</v>
      </c>
      <c r="U465" s="26">
        <f>'1'!U465*$G465</f>
        <v>51496.606358274825</v>
      </c>
      <c r="V465" s="26">
        <f>'1'!V465*$G465</f>
        <v>51496.606358274825</v>
      </c>
      <c r="W465" s="26">
        <f>'1'!W465*$G465</f>
        <v>51496.606358274825</v>
      </c>
      <c r="X465" s="26">
        <f>'1'!X465*$G465</f>
        <v>51496.606358274825</v>
      </c>
      <c r="Y465" s="26">
        <f>'1'!Y465*$G465</f>
        <v>51496.606358274825</v>
      </c>
      <c r="Z465" s="26">
        <f>'1'!Z465*$G465</f>
        <v>51496.606358274825</v>
      </c>
      <c r="AA465" s="26">
        <f>'1'!AA465*$G465</f>
        <v>51496.606358274825</v>
      </c>
      <c r="AB465" s="26">
        <f>'1'!AB465*$G465</f>
        <v>51496.606358274825</v>
      </c>
      <c r="AC465" s="26">
        <f>'1'!AC465*$G465</f>
        <v>51496.606358274825</v>
      </c>
      <c r="AD465" s="26">
        <f>'1'!AD465*$G465</f>
        <v>51496.606358274825</v>
      </c>
      <c r="AE465" s="26">
        <f>'1'!AE465*$G465</f>
        <v>51496.606358274825</v>
      </c>
      <c r="AF465" s="26">
        <f t="shared" si="28"/>
        <v>56315.431979528134</v>
      </c>
      <c r="AG465" s="26">
        <f t="shared" si="29"/>
        <v>617959.27629929793</v>
      </c>
      <c r="AH465" s="8">
        <f t="shared" si="30"/>
        <v>560</v>
      </c>
    </row>
    <row r="466" spans="1:34" x14ac:dyDescent="0.25">
      <c r="A466" s="8">
        <f t="shared" si="31"/>
        <v>561</v>
      </c>
      <c r="B466" s="1">
        <f>'1'!B466</f>
        <v>5808164</v>
      </c>
      <c r="C466" t="str">
        <f>'1'!C466</f>
        <v>Cottonwood Transfer 230kV Bus Section G</v>
      </c>
      <c r="D466" s="1" t="str">
        <f>'1'!D466</f>
        <v>66</v>
      </c>
      <c r="E466" s="28">
        <f>'1'!E466</f>
        <v>46300</v>
      </c>
      <c r="F466" s="1" t="str">
        <f>'1'!F466</f>
        <v>TOHI</v>
      </c>
      <c r="G466" s="27">
        <f>'7'!$R$35</f>
        <v>6.5367891337875572E-2</v>
      </c>
      <c r="H466" s="26">
        <f>'1'!H466*$G466</f>
        <v>166.48548244843531</v>
      </c>
      <c r="I466" s="26">
        <f>'1'!I466*$G466</f>
        <v>206.43180084501105</v>
      </c>
      <c r="J466" s="26">
        <f>'1'!J466*$G466</f>
        <v>1021.1183673780881</v>
      </c>
      <c r="K466" s="26">
        <f>'1'!K466*$G466</f>
        <v>338.28537446263982</v>
      </c>
      <c r="L466" s="26">
        <f>'1'!L466*$G466</f>
        <v>312.26895371016536</v>
      </c>
      <c r="M466" s="26">
        <f>'1'!M466*$G466</f>
        <v>325.89162226497865</v>
      </c>
      <c r="N466" s="26">
        <f>'1'!N466*$G466</f>
        <v>446.47577141595769</v>
      </c>
      <c r="O466" s="26">
        <f>'1'!O466*$G466</f>
        <v>2432.6922232955749</v>
      </c>
      <c r="P466" s="26">
        <f>'1'!P466*$G466</f>
        <v>4212.136961295223</v>
      </c>
      <c r="Q466" s="26">
        <f>'1'!Q466*$G466</f>
        <v>1765.6978704512937</v>
      </c>
      <c r="R466" s="26">
        <f>'1'!R466*$G466</f>
        <v>222.82606799255024</v>
      </c>
      <c r="S466" s="26">
        <f>'1'!S466*$G466</f>
        <v>145.62658832251918</v>
      </c>
      <c r="T466" s="26">
        <f>'1'!T466*$G466</f>
        <v>0</v>
      </c>
      <c r="U466" s="26">
        <f>'1'!U466*$G466</f>
        <v>0</v>
      </c>
      <c r="V466" s="26">
        <f>'1'!V466*$G466</f>
        <v>0</v>
      </c>
      <c r="W466" s="26">
        <f>'1'!W466*$G466</f>
        <v>0</v>
      </c>
      <c r="X466" s="26">
        <f>'1'!X466*$G466</f>
        <v>0</v>
      </c>
      <c r="Y466" s="26">
        <f>'1'!Y466*$G466</f>
        <v>0</v>
      </c>
      <c r="Z466" s="26">
        <f>'1'!Z466*$G466</f>
        <v>0</v>
      </c>
      <c r="AA466" s="26">
        <f>'1'!AA466*$G466</f>
        <v>0</v>
      </c>
      <c r="AB466" s="26">
        <f>'1'!AB466*$G466</f>
        <v>0</v>
      </c>
      <c r="AC466" s="26">
        <f>'1'!AC466*$G466</f>
        <v>0</v>
      </c>
      <c r="AD466" s="26">
        <f>'1'!AD466*$G466</f>
        <v>0</v>
      </c>
      <c r="AE466" s="26">
        <f>'1'!AE466*$G466</f>
        <v>0</v>
      </c>
      <c r="AF466" s="26">
        <f t="shared" si="28"/>
        <v>11595.937083882434</v>
      </c>
      <c r="AG466" s="26">
        <f t="shared" si="29"/>
        <v>0</v>
      </c>
      <c r="AH466" s="8">
        <f t="shared" si="30"/>
        <v>561</v>
      </c>
    </row>
    <row r="467" spans="1:34" x14ac:dyDescent="0.25">
      <c r="A467" s="8">
        <f t="shared" si="31"/>
        <v>562</v>
      </c>
      <c r="B467" s="1">
        <f>'1'!B467</f>
        <v>5809024</v>
      </c>
      <c r="C467" t="str">
        <f>'1'!C467</f>
        <v>Melones Switching Station Upgrade</v>
      </c>
      <c r="D467" s="1" t="str">
        <f>'1'!D467</f>
        <v>66</v>
      </c>
      <c r="E467" s="28">
        <f>'1'!E467</f>
        <v>46444</v>
      </c>
      <c r="F467" s="1" t="str">
        <f>'1'!F467</f>
        <v>TOLO</v>
      </c>
      <c r="G467" s="27">
        <f>'7'!$R$35</f>
        <v>6.5367891337875572E-2</v>
      </c>
      <c r="H467" s="26">
        <f>'1'!H467*$G467</f>
        <v>67.361612023680777</v>
      </c>
      <c r="I467" s="26">
        <f>'1'!I467*$G467</f>
        <v>41.593589258290223</v>
      </c>
      <c r="J467" s="26">
        <f>'1'!J467*$G467</f>
        <v>39.547574259414723</v>
      </c>
      <c r="K467" s="26">
        <f>'1'!K467*$G467</f>
        <v>39.547574259414723</v>
      </c>
      <c r="L467" s="26">
        <f>'1'!L467*$G467</f>
        <v>39.547574259414723</v>
      </c>
      <c r="M467" s="26">
        <f>'1'!M467*$G467</f>
        <v>9874.1468260427937</v>
      </c>
      <c r="N467" s="26">
        <f>'1'!N467*$G467</f>
        <v>99.744865392464348</v>
      </c>
      <c r="O467" s="26">
        <f>'1'!O467*$G467</f>
        <v>99.744865392464348</v>
      </c>
      <c r="P467" s="26">
        <f>'1'!P467*$G467</f>
        <v>99.744865392464348</v>
      </c>
      <c r="Q467" s="26">
        <f>'1'!Q467*$G467</f>
        <v>99.744865392464348</v>
      </c>
      <c r="R467" s="26">
        <f>'1'!R467*$G467</f>
        <v>99.744865392464348</v>
      </c>
      <c r="S467" s="26">
        <f>'1'!S467*$G467</f>
        <v>99.744865392464348</v>
      </c>
      <c r="T467" s="26">
        <f>'1'!T467*$G467</f>
        <v>103.3335626269137</v>
      </c>
      <c r="U467" s="26">
        <f>'1'!U467*$G467</f>
        <v>51.666781313456852</v>
      </c>
      <c r="V467" s="26">
        <f>'1'!V467*$G467</f>
        <v>0</v>
      </c>
      <c r="W467" s="26">
        <f>'1'!W467*$G467</f>
        <v>3112.7601544074309</v>
      </c>
      <c r="X467" s="26">
        <f>'1'!X467*$G467</f>
        <v>29571.185514530356</v>
      </c>
      <c r="Y467" s="26">
        <f>'1'!Y467*$G467</f>
        <v>0</v>
      </c>
      <c r="Z467" s="26">
        <f>'1'!Z467*$G467</f>
        <v>0</v>
      </c>
      <c r="AA467" s="26">
        <f>'1'!AA467*$G467</f>
        <v>0</v>
      </c>
      <c r="AB467" s="26">
        <f>'1'!AB467*$G467</f>
        <v>0</v>
      </c>
      <c r="AC467" s="26">
        <f>'1'!AC467*$G467</f>
        <v>0</v>
      </c>
      <c r="AD467" s="26">
        <f>'1'!AD467*$G467</f>
        <v>0</v>
      </c>
      <c r="AE467" s="26">
        <f>'1'!AE467*$G467</f>
        <v>0</v>
      </c>
      <c r="AF467" s="26">
        <f t="shared" si="28"/>
        <v>10700.213942457793</v>
      </c>
      <c r="AG467" s="26">
        <f t="shared" si="29"/>
        <v>32838.946012878157</v>
      </c>
      <c r="AH467" s="8">
        <f t="shared" si="30"/>
        <v>562</v>
      </c>
    </row>
    <row r="468" spans="1:34" x14ac:dyDescent="0.25">
      <c r="A468" s="8">
        <f t="shared" si="31"/>
        <v>563</v>
      </c>
      <c r="B468" s="1">
        <f>'1'!B468</f>
        <v>5809935</v>
      </c>
      <c r="C468" t="str">
        <f>'1'!C468</f>
        <v>Table Mt CIP-014 PhySecUpgr Phase2 LRAD</v>
      </c>
      <c r="D468" s="1" t="str">
        <f>'1'!D468</f>
        <v>66</v>
      </c>
      <c r="E468" s="28">
        <f>'1'!E468</f>
        <v>46295</v>
      </c>
      <c r="F468" s="1" t="str">
        <f>'1'!F468</f>
        <v>TOO</v>
      </c>
      <c r="G468" s="27">
        <f>'7'!$R$35</f>
        <v>6.5367891337875572E-2</v>
      </c>
      <c r="H468" s="26">
        <f>'1'!H468*$G468</f>
        <v>482.18625045383914</v>
      </c>
      <c r="I468" s="26">
        <f>'1'!I468*$G468</f>
        <v>661.15046335867487</v>
      </c>
      <c r="J468" s="26">
        <f>'1'!J468*$G468</f>
        <v>4040.8207916769188</v>
      </c>
      <c r="K468" s="26">
        <f>'1'!K468*$G468</f>
        <v>1305.6321144261917</v>
      </c>
      <c r="L468" s="26">
        <f>'1'!L468*$G468</f>
        <v>1261.6199131883998</v>
      </c>
      <c r="M468" s="26">
        <f>'1'!M468*$G468</f>
        <v>1327.837587113668</v>
      </c>
      <c r="N468" s="26">
        <f>'1'!N468*$G468</f>
        <v>1285.923695187822</v>
      </c>
      <c r="O468" s="26">
        <f>'1'!O468*$G468</f>
        <v>127438.63931024696</v>
      </c>
      <c r="P468" s="26">
        <f>'1'!P468*$G468</f>
        <v>22535.789715984887</v>
      </c>
      <c r="Q468" s="26">
        <f>'1'!Q468*$G468</f>
        <v>22142.928689044253</v>
      </c>
      <c r="R468" s="26">
        <f>'1'!R468*$G468</f>
        <v>4550.0432019881036</v>
      </c>
      <c r="S468" s="26">
        <f>'1'!S468*$G468</f>
        <v>4916.1033934802063</v>
      </c>
      <c r="T468" s="26">
        <f>'1'!T468*$G468</f>
        <v>3928.2180620582944</v>
      </c>
      <c r="U468" s="26">
        <f>'1'!U468*$G468</f>
        <v>1648.1598650366595</v>
      </c>
      <c r="V468" s="26">
        <f>'1'!V468*$G468</f>
        <v>912.17623967438465</v>
      </c>
      <c r="W468" s="26">
        <f>'1'!W468*$G468</f>
        <v>597.86780775447755</v>
      </c>
      <c r="X468" s="26">
        <f>'1'!X468*$G468</f>
        <v>75.957489734611414</v>
      </c>
      <c r="Y468" s="26">
        <f>'1'!Y468*$G468</f>
        <v>83.376745401460298</v>
      </c>
      <c r="Z468" s="26">
        <f>'1'!Z468*$G468</f>
        <v>79.663849173468947</v>
      </c>
      <c r="AA468" s="26">
        <f>'1'!AA468*$G468</f>
        <v>83.376745401460298</v>
      </c>
      <c r="AB468" s="26">
        <f>'1'!AB468*$G468</f>
        <v>79.663849173468947</v>
      </c>
      <c r="AC468" s="26">
        <f>'1'!AC468*$G468</f>
        <v>79.663849173468947</v>
      </c>
      <c r="AD468" s="26">
        <f>'1'!AD468*$G468</f>
        <v>72.028879465205094</v>
      </c>
      <c r="AE468" s="26">
        <f>'1'!AE468*$G468</f>
        <v>37.978744867305707</v>
      </c>
      <c r="AF468" s="26">
        <f t="shared" si="28"/>
        <v>191948.67512614993</v>
      </c>
      <c r="AG468" s="26">
        <f t="shared" si="29"/>
        <v>7678.1321269142672</v>
      </c>
      <c r="AH468" s="8">
        <f t="shared" si="30"/>
        <v>563</v>
      </c>
    </row>
    <row r="469" spans="1:34" x14ac:dyDescent="0.25">
      <c r="A469" s="8">
        <f t="shared" si="31"/>
        <v>564</v>
      </c>
      <c r="B469" s="1">
        <f>'1'!B469</f>
        <v>5809983</v>
      </c>
      <c r="C469" t="str">
        <f>'1'!C469</f>
        <v>METCALF: CIP-014 Sec Upgrade Ph 2 LRAD</v>
      </c>
      <c r="D469" s="1" t="str">
        <f>'1'!D469</f>
        <v>66</v>
      </c>
      <c r="E469" s="28">
        <f>'1'!E469</f>
        <v>46295</v>
      </c>
      <c r="F469" s="1" t="str">
        <f>'1'!F469</f>
        <v>TOO</v>
      </c>
      <c r="G469" s="27">
        <f>'7'!$R$35</f>
        <v>6.5367891337875572E-2</v>
      </c>
      <c r="H469" s="26">
        <f>'1'!H469*$G469</f>
        <v>19831.640437203521</v>
      </c>
      <c r="I469" s="26">
        <f>'1'!I469*$G469</f>
        <v>19831.640437203521</v>
      </c>
      <c r="J469" s="26">
        <f>'1'!J469*$G469</f>
        <v>19831.640437203521</v>
      </c>
      <c r="K469" s="26">
        <f>'1'!K469*$G469</f>
        <v>19831.640437203521</v>
      </c>
      <c r="L469" s="26">
        <f>'1'!L469*$G469</f>
        <v>19831.640437203521</v>
      </c>
      <c r="M469" s="26">
        <f>'1'!M469*$G469</f>
        <v>19831.640437203521</v>
      </c>
      <c r="N469" s="26">
        <f>'1'!N469*$G469</f>
        <v>19831.640437203521</v>
      </c>
      <c r="O469" s="26">
        <f>'1'!O469*$G469</f>
        <v>19831.640437203521</v>
      </c>
      <c r="P469" s="26">
        <f>'1'!P469*$G469</f>
        <v>19831.640437203521</v>
      </c>
      <c r="Q469" s="26">
        <f>'1'!Q469*$G469</f>
        <v>19831.640437203521</v>
      </c>
      <c r="R469" s="26">
        <f>'1'!R469*$G469</f>
        <v>19831.640437203521</v>
      </c>
      <c r="S469" s="26">
        <f>'1'!S469*$G469</f>
        <v>19831.640437203521</v>
      </c>
      <c r="T469" s="26">
        <f>'1'!T469*$G469</f>
        <v>871.57188450500769</v>
      </c>
      <c r="U469" s="26">
        <f>'1'!U469*$G469</f>
        <v>871.57188450500769</v>
      </c>
      <c r="V469" s="26">
        <f>'1'!V469*$G469</f>
        <v>871.57188450500769</v>
      </c>
      <c r="W469" s="26">
        <f>'1'!W469*$G469</f>
        <v>871.57188450500769</v>
      </c>
      <c r="X469" s="26">
        <f>'1'!X469*$G469</f>
        <v>871.57188450500769</v>
      </c>
      <c r="Y469" s="26">
        <f>'1'!Y469*$G469</f>
        <v>871.57188450500769</v>
      </c>
      <c r="Z469" s="26">
        <f>'1'!Z469*$G469</f>
        <v>871.57188450500769</v>
      </c>
      <c r="AA469" s="26">
        <f>'1'!AA469*$G469</f>
        <v>871.57188450500769</v>
      </c>
      <c r="AB469" s="26">
        <f>'1'!AB469*$G469</f>
        <v>871.57188450500769</v>
      </c>
      <c r="AC469" s="26">
        <f>'1'!AC469*$G469</f>
        <v>871.57188450500769</v>
      </c>
      <c r="AD469" s="26">
        <f>'1'!AD469*$G469</f>
        <v>871.57188450500769</v>
      </c>
      <c r="AE469" s="26">
        <f>'1'!AE469*$G469</f>
        <v>871.57188450500769</v>
      </c>
      <c r="AF469" s="26">
        <f t="shared" si="28"/>
        <v>237979.68524644224</v>
      </c>
      <c r="AG469" s="26">
        <f t="shared" si="29"/>
        <v>10458.86261406009</v>
      </c>
      <c r="AH469" s="8">
        <f t="shared" si="30"/>
        <v>564</v>
      </c>
    </row>
    <row r="470" spans="1:34" x14ac:dyDescent="0.25">
      <c r="A470" s="8">
        <f t="shared" si="31"/>
        <v>565</v>
      </c>
      <c r="B470" s="1">
        <f>'1'!B470</f>
        <v>5809985</v>
      </c>
      <c r="C470" t="str">
        <f>'1'!C470</f>
        <v>SAN MATEO: CIP-014 Sec Upgra Ph 2 LRAD</v>
      </c>
      <c r="D470" s="1" t="str">
        <f>'1'!D470</f>
        <v>66</v>
      </c>
      <c r="E470" s="28">
        <f>'1'!E470</f>
        <v>46295</v>
      </c>
      <c r="F470" s="1" t="str">
        <f>'1'!F470</f>
        <v>TOO</v>
      </c>
      <c r="G470" s="27">
        <f>'7'!$R$35</f>
        <v>6.5367891337875572E-2</v>
      </c>
      <c r="H470" s="26">
        <f>'1'!H470*$G470</f>
        <v>22320.566478487359</v>
      </c>
      <c r="I470" s="26">
        <f>'1'!I470*$G470</f>
        <v>22320.566478487359</v>
      </c>
      <c r="J470" s="26">
        <f>'1'!J470*$G470</f>
        <v>22320.566478487359</v>
      </c>
      <c r="K470" s="26">
        <f>'1'!K470*$G470</f>
        <v>22320.566478487359</v>
      </c>
      <c r="L470" s="26">
        <f>'1'!L470*$G470</f>
        <v>22320.566478487359</v>
      </c>
      <c r="M470" s="26">
        <f>'1'!M470*$G470</f>
        <v>22320.566478487359</v>
      </c>
      <c r="N470" s="26">
        <f>'1'!N470*$G470</f>
        <v>22320.566478487359</v>
      </c>
      <c r="O470" s="26">
        <f>'1'!O470*$G470</f>
        <v>22320.566478487359</v>
      </c>
      <c r="P470" s="26">
        <f>'1'!P470*$G470</f>
        <v>22320.566478487359</v>
      </c>
      <c r="Q470" s="26">
        <f>'1'!Q470*$G470</f>
        <v>22320.566478487359</v>
      </c>
      <c r="R470" s="26">
        <f>'1'!R470*$G470</f>
        <v>22320.566478487359</v>
      </c>
      <c r="S470" s="26">
        <f>'1'!S470*$G470</f>
        <v>22320.566478487359</v>
      </c>
      <c r="T470" s="26">
        <f>'1'!T470*$G470</f>
        <v>1361.8310695390744</v>
      </c>
      <c r="U470" s="26">
        <f>'1'!U470*$G470</f>
        <v>1361.8310695390744</v>
      </c>
      <c r="V470" s="26">
        <f>'1'!V470*$G470</f>
        <v>1361.8310695390744</v>
      </c>
      <c r="W470" s="26">
        <f>'1'!W470*$G470</f>
        <v>1361.8310695390744</v>
      </c>
      <c r="X470" s="26">
        <f>'1'!X470*$G470</f>
        <v>1361.8310695390744</v>
      </c>
      <c r="Y470" s="26">
        <f>'1'!Y470*$G470</f>
        <v>1361.8310695390744</v>
      </c>
      <c r="Z470" s="26">
        <f>'1'!Z470*$G470</f>
        <v>1361.8310695390744</v>
      </c>
      <c r="AA470" s="26">
        <f>'1'!AA470*$G470</f>
        <v>1361.8310695390744</v>
      </c>
      <c r="AB470" s="26">
        <f>'1'!AB470*$G470</f>
        <v>1361.8310695390744</v>
      </c>
      <c r="AC470" s="26">
        <f>'1'!AC470*$G470</f>
        <v>1361.8310695390744</v>
      </c>
      <c r="AD470" s="26">
        <f>'1'!AD470*$G470</f>
        <v>1361.8310695390744</v>
      </c>
      <c r="AE470" s="26">
        <f>'1'!AE470*$G470</f>
        <v>1361.8310695390744</v>
      </c>
      <c r="AF470" s="26">
        <f t="shared" si="28"/>
        <v>267846.79774184834</v>
      </c>
      <c r="AG470" s="26">
        <f t="shared" si="29"/>
        <v>16341.97283446889</v>
      </c>
      <c r="AH470" s="8">
        <f t="shared" si="30"/>
        <v>565</v>
      </c>
    </row>
    <row r="471" spans="1:34" x14ac:dyDescent="0.25">
      <c r="A471" s="8">
        <f t="shared" si="31"/>
        <v>566</v>
      </c>
      <c r="B471" s="1">
        <f>'1'!B471</f>
        <v>5810099</v>
      </c>
      <c r="C471" t="str">
        <f>'1'!C471</f>
        <v>Tesla CIP-014 Securty Upgra ph2 LRAD</v>
      </c>
      <c r="D471" s="1" t="str">
        <f>'1'!D471</f>
        <v>66</v>
      </c>
      <c r="E471" s="28">
        <f>'1'!E471</f>
        <v>46339</v>
      </c>
      <c r="F471" s="1" t="str">
        <f>'1'!F471</f>
        <v>TOHI</v>
      </c>
      <c r="G471" s="27">
        <f>'7'!$R$35</f>
        <v>6.5367891337875572E-2</v>
      </c>
      <c r="H471" s="26">
        <f>'1'!H471*$G471</f>
        <v>704.48283852655265</v>
      </c>
      <c r="I471" s="26">
        <f>'1'!I471*$G471</f>
        <v>699.67829851321869</v>
      </c>
      <c r="J471" s="26">
        <f>'1'!J471*$G471</f>
        <v>1836.2494355722627</v>
      </c>
      <c r="K471" s="26">
        <f>'1'!K471*$G471</f>
        <v>1680.9941568556744</v>
      </c>
      <c r="L471" s="26">
        <f>'1'!L471*$G471</f>
        <v>1542.9829278740178</v>
      </c>
      <c r="M471" s="26">
        <f>'1'!M471*$G471</f>
        <v>108130.76836283944</v>
      </c>
      <c r="N471" s="26">
        <f>'1'!N471*$G471</f>
        <v>10508.757925518292</v>
      </c>
      <c r="O471" s="26">
        <f>'1'!O471*$G471</f>
        <v>7132.8397141628411</v>
      </c>
      <c r="P471" s="26">
        <f>'1'!P471*$G471</f>
        <v>3522.9175253960652</v>
      </c>
      <c r="Q471" s="26">
        <f>'1'!Q471*$G471</f>
        <v>4067.000632157738</v>
      </c>
      <c r="R471" s="26">
        <f>'1'!R471*$G471</f>
        <v>4156.7572837537755</v>
      </c>
      <c r="S471" s="26">
        <f>'1'!S471*$G471</f>
        <v>3100.6213369859875</v>
      </c>
      <c r="T471" s="26">
        <f>'1'!T471*$G471</f>
        <v>997.99120742274783</v>
      </c>
      <c r="U471" s="26">
        <f>'1'!U471*$G471</f>
        <v>498.07718483807673</v>
      </c>
      <c r="V471" s="26">
        <f>'1'!V471*$G471</f>
        <v>288.3246951131016</v>
      </c>
      <c r="W471" s="26">
        <f>'1'!W471*$G471</f>
        <v>0</v>
      </c>
      <c r="X471" s="26">
        <f>'1'!X471*$G471</f>
        <v>0</v>
      </c>
      <c r="Y471" s="26">
        <f>'1'!Y471*$G471</f>
        <v>0</v>
      </c>
      <c r="Z471" s="26">
        <f>'1'!Z471*$G471</f>
        <v>0</v>
      </c>
      <c r="AA471" s="26">
        <f>'1'!AA471*$G471</f>
        <v>0</v>
      </c>
      <c r="AB471" s="26">
        <f>'1'!AB471*$G471</f>
        <v>0</v>
      </c>
      <c r="AC471" s="26">
        <f>'1'!AC471*$G471</f>
        <v>0</v>
      </c>
      <c r="AD471" s="26">
        <f>'1'!AD471*$G471</f>
        <v>0</v>
      </c>
      <c r="AE471" s="26">
        <f>'1'!AE471*$G471</f>
        <v>0</v>
      </c>
      <c r="AF471" s="26">
        <f t="shared" si="28"/>
        <v>147084.05043815586</v>
      </c>
      <c r="AG471" s="26">
        <f t="shared" si="29"/>
        <v>1784.3930873739262</v>
      </c>
      <c r="AH471" s="8">
        <f t="shared" si="30"/>
        <v>566</v>
      </c>
    </row>
    <row r="472" spans="1:34" x14ac:dyDescent="0.25">
      <c r="A472" s="8">
        <f t="shared" si="31"/>
        <v>567</v>
      </c>
      <c r="B472" s="1">
        <f>'1'!B472</f>
        <v>5810434</v>
      </c>
      <c r="C472" t="str">
        <f>'1'!C472</f>
        <v>LOS BANOS CIP-014 SEC UPGRA - Install LR</v>
      </c>
      <c r="D472" s="1" t="str">
        <f>'1'!D472</f>
        <v>66</v>
      </c>
      <c r="E472" s="28">
        <f>'1'!E472</f>
        <v>46308</v>
      </c>
      <c r="F472" s="1" t="str">
        <f>'1'!F472</f>
        <v>TOHI</v>
      </c>
      <c r="G472" s="27">
        <f>'7'!$R$35</f>
        <v>6.5367891337875572E-2</v>
      </c>
      <c r="H472" s="26">
        <f>'1'!H472*$G472</f>
        <v>832.61044233792245</v>
      </c>
      <c r="I472" s="26">
        <f>'1'!I472*$G472</f>
        <v>585.84011574830834</v>
      </c>
      <c r="J472" s="26">
        <f>'1'!J472*$G472</f>
        <v>416.82489590509732</v>
      </c>
      <c r="K472" s="26">
        <f>'1'!K472*$G472</f>
        <v>824.58980207076513</v>
      </c>
      <c r="L472" s="26">
        <f>'1'!L472*$G472</f>
        <v>4618.7187086276763</v>
      </c>
      <c r="M472" s="26">
        <f>'1'!M472*$G472</f>
        <v>26766.791850720219</v>
      </c>
      <c r="N472" s="26">
        <f>'1'!N472*$G472</f>
        <v>81932.252275465056</v>
      </c>
      <c r="O472" s="26">
        <f>'1'!O472*$G472</f>
        <v>22709.197658126002</v>
      </c>
      <c r="P472" s="26">
        <f>'1'!P472*$G472</f>
        <v>21146.342891285272</v>
      </c>
      <c r="Q472" s="26">
        <f>'1'!Q472*$G472</f>
        <v>243.09665109642546</v>
      </c>
      <c r="R472" s="26">
        <f>'1'!R472*$G472</f>
        <v>243.08357751815791</v>
      </c>
      <c r="S472" s="26">
        <f>'1'!S472*$G472</f>
        <v>243.09665109642546</v>
      </c>
      <c r="T472" s="26">
        <f>'1'!T472*$G472</f>
        <v>243.08357751815791</v>
      </c>
      <c r="U472" s="26">
        <f>'1'!U472*$G472</f>
        <v>243.08357751815791</v>
      </c>
      <c r="V472" s="26">
        <f>'1'!V472*$G472</f>
        <v>243.09665109642546</v>
      </c>
      <c r="W472" s="26">
        <f>'1'!W472*$G472</f>
        <v>243.09665109642546</v>
      </c>
      <c r="X472" s="26">
        <f>'1'!X472*$G472</f>
        <v>243.09011430729166</v>
      </c>
      <c r="Y472" s="26">
        <f>'1'!Y472*$G472</f>
        <v>243.09665109642546</v>
      </c>
      <c r="Z472" s="26">
        <f>'1'!Z472*$G472</f>
        <v>243.09011430729166</v>
      </c>
      <c r="AA472" s="26">
        <f>'1'!AA472*$G472</f>
        <v>243.08357751815791</v>
      </c>
      <c r="AB472" s="26">
        <f>'1'!AB472*$G472</f>
        <v>0</v>
      </c>
      <c r="AC472" s="26">
        <f>'1'!AC472*$G472</f>
        <v>0</v>
      </c>
      <c r="AD472" s="26">
        <f>'1'!AD472*$G472</f>
        <v>0</v>
      </c>
      <c r="AE472" s="26">
        <f>'1'!AE472*$G472</f>
        <v>0</v>
      </c>
      <c r="AF472" s="26">
        <f t="shared" si="28"/>
        <v>160562.44551999733</v>
      </c>
      <c r="AG472" s="26">
        <f t="shared" si="29"/>
        <v>1944.7209144583335</v>
      </c>
      <c r="AH472" s="8">
        <f t="shared" si="30"/>
        <v>567</v>
      </c>
    </row>
    <row r="473" spans="1:34" x14ac:dyDescent="0.25">
      <c r="A473" s="8">
        <f t="shared" si="31"/>
        <v>568</v>
      </c>
      <c r="B473" s="1">
        <f>'1'!B473</f>
        <v>5810483</v>
      </c>
      <c r="C473" t="str">
        <f>'1'!C473</f>
        <v>GATES CIP-014 PHY SEC PHASE 2 (LRAD)</v>
      </c>
      <c r="D473" s="1" t="str">
        <f>'1'!D473</f>
        <v>66</v>
      </c>
      <c r="E473" s="28">
        <f>'1'!E473</f>
        <v>46225</v>
      </c>
      <c r="F473" s="1" t="str">
        <f>'1'!F473</f>
        <v>TOO</v>
      </c>
      <c r="G473" s="27">
        <f>'7'!$R$35</f>
        <v>6.5367891337875572E-2</v>
      </c>
      <c r="H473" s="26">
        <f>'1'!H473*$G473</f>
        <v>21570.71178658319</v>
      </c>
      <c r="I473" s="26">
        <f>'1'!I473*$G473</f>
        <v>21570.71178658319</v>
      </c>
      <c r="J473" s="26">
        <f>'1'!J473*$G473</f>
        <v>21570.71178658319</v>
      </c>
      <c r="K473" s="26">
        <f>'1'!K473*$G473</f>
        <v>21570.71178658319</v>
      </c>
      <c r="L473" s="26">
        <f>'1'!L473*$G473</f>
        <v>21570.71178658319</v>
      </c>
      <c r="M473" s="26">
        <f>'1'!M473*$G473</f>
        <v>21570.71178658319</v>
      </c>
      <c r="N473" s="26">
        <f>'1'!N473*$G473</f>
        <v>21570.71178658319</v>
      </c>
      <c r="O473" s="26">
        <f>'1'!O473*$G473</f>
        <v>21570.71178658319</v>
      </c>
      <c r="P473" s="26">
        <f>'1'!P473*$G473</f>
        <v>21570.71178658319</v>
      </c>
      <c r="Q473" s="26">
        <f>'1'!Q473*$G473</f>
        <v>21570.71178658319</v>
      </c>
      <c r="R473" s="26">
        <f>'1'!R473*$G473</f>
        <v>21570.71178658319</v>
      </c>
      <c r="S473" s="26">
        <f>'1'!S473*$G473</f>
        <v>21570.71178658319</v>
      </c>
      <c r="T473" s="26">
        <f>'1'!T473*$G473</f>
        <v>612.44975011467409</v>
      </c>
      <c r="U473" s="26">
        <f>'1'!U473*$G473</f>
        <v>612.44975011467409</v>
      </c>
      <c r="V473" s="26">
        <f>'1'!V473*$G473</f>
        <v>612.44975011467409</v>
      </c>
      <c r="W473" s="26">
        <f>'1'!W473*$G473</f>
        <v>612.44975011467409</v>
      </c>
      <c r="X473" s="26">
        <f>'1'!X473*$G473</f>
        <v>612.44975011467409</v>
      </c>
      <c r="Y473" s="26">
        <f>'1'!Y473*$G473</f>
        <v>612.44975011467409</v>
      </c>
      <c r="Z473" s="26">
        <f>'1'!Z473*$G473</f>
        <v>612.44975011467409</v>
      </c>
      <c r="AA473" s="26">
        <f>'1'!AA473*$G473</f>
        <v>612.44975011467409</v>
      </c>
      <c r="AB473" s="26">
        <f>'1'!AB473*$G473</f>
        <v>612.44975011467409</v>
      </c>
      <c r="AC473" s="26">
        <f>'1'!AC473*$G473</f>
        <v>612.44975011467409</v>
      </c>
      <c r="AD473" s="26">
        <f>'1'!AD473*$G473</f>
        <v>612.44975011467409</v>
      </c>
      <c r="AE473" s="26">
        <f>'1'!AE473*$G473</f>
        <v>612.44975011467409</v>
      </c>
      <c r="AF473" s="26">
        <f t="shared" si="28"/>
        <v>258848.54143899822</v>
      </c>
      <c r="AG473" s="26">
        <f t="shared" si="29"/>
        <v>7349.3970013760909</v>
      </c>
      <c r="AH473" s="8">
        <f t="shared" si="30"/>
        <v>568</v>
      </c>
    </row>
    <row r="474" spans="1:34" x14ac:dyDescent="0.25">
      <c r="A474" s="8">
        <f t="shared" si="31"/>
        <v>569</v>
      </c>
      <c r="B474" s="1">
        <f>'1'!B474</f>
        <v>5810484</v>
      </c>
      <c r="C474" t="str">
        <f>'1'!C474</f>
        <v>MIDWAY CIP-014 PHY SEC PHASE 2 (LRAD)</v>
      </c>
      <c r="D474" s="1" t="str">
        <f>'1'!D474</f>
        <v>66</v>
      </c>
      <c r="E474" s="28">
        <f>'1'!E474</f>
        <v>46122</v>
      </c>
      <c r="F474" s="1" t="str">
        <f>'1'!F474</f>
        <v>TOO</v>
      </c>
      <c r="G474" s="27">
        <f>'7'!$R$35</f>
        <v>6.5367891337875572E-2</v>
      </c>
      <c r="H474" s="26">
        <f>'1'!H474*$G474</f>
        <v>7144.674570889566</v>
      </c>
      <c r="I474" s="26">
        <f>'1'!I474*$G474</f>
        <v>7144.674570889566</v>
      </c>
      <c r="J474" s="26">
        <f>'1'!J474*$G474</f>
        <v>7144.674570889566</v>
      </c>
      <c r="K474" s="26">
        <f>'1'!K474*$G474</f>
        <v>7144.674570889566</v>
      </c>
      <c r="L474" s="26">
        <f>'1'!L474*$G474</f>
        <v>7144.674570889566</v>
      </c>
      <c r="M474" s="26">
        <f>'1'!M474*$G474</f>
        <v>7144.674570889566</v>
      </c>
      <c r="N474" s="26">
        <f>'1'!N474*$G474</f>
        <v>7144.674570889566</v>
      </c>
      <c r="O474" s="26">
        <f>'1'!O474*$G474</f>
        <v>7144.674570889566</v>
      </c>
      <c r="P474" s="26">
        <f>'1'!P474*$G474</f>
        <v>7144.674570889566</v>
      </c>
      <c r="Q474" s="26">
        <f>'1'!Q474*$G474</f>
        <v>7144.674570889566</v>
      </c>
      <c r="R474" s="26">
        <f>'1'!R474*$G474</f>
        <v>7144.674570889566</v>
      </c>
      <c r="S474" s="26">
        <f>'1'!S474*$G474</f>
        <v>7144.674570889566</v>
      </c>
      <c r="T474" s="26">
        <f>'1'!T474*$G474</f>
        <v>0</v>
      </c>
      <c r="U474" s="26">
        <f>'1'!U474*$G474</f>
        <v>0</v>
      </c>
      <c r="V474" s="26">
        <f>'1'!V474*$G474</f>
        <v>0</v>
      </c>
      <c r="W474" s="26">
        <f>'1'!W474*$G474</f>
        <v>0</v>
      </c>
      <c r="X474" s="26">
        <f>'1'!X474*$G474</f>
        <v>0</v>
      </c>
      <c r="Y474" s="26">
        <f>'1'!Y474*$G474</f>
        <v>0</v>
      </c>
      <c r="Z474" s="26">
        <f>'1'!Z474*$G474</f>
        <v>0</v>
      </c>
      <c r="AA474" s="26">
        <f>'1'!AA474*$G474</f>
        <v>0</v>
      </c>
      <c r="AB474" s="26">
        <f>'1'!AB474*$G474</f>
        <v>0</v>
      </c>
      <c r="AC474" s="26">
        <f>'1'!AC474*$G474</f>
        <v>0</v>
      </c>
      <c r="AD474" s="26">
        <f>'1'!AD474*$G474</f>
        <v>0</v>
      </c>
      <c r="AE474" s="26">
        <f>'1'!AE474*$G474</f>
        <v>0</v>
      </c>
      <c r="AF474" s="26">
        <f t="shared" si="28"/>
        <v>85736.094850674795</v>
      </c>
      <c r="AG474" s="26">
        <f t="shared" si="29"/>
        <v>0</v>
      </c>
      <c r="AH474" s="8">
        <f t="shared" si="30"/>
        <v>569</v>
      </c>
    </row>
    <row r="475" spans="1:34" x14ac:dyDescent="0.25">
      <c r="A475" s="8">
        <f t="shared" si="31"/>
        <v>570</v>
      </c>
      <c r="B475" s="1">
        <f>'1'!B475</f>
        <v>5811039</v>
      </c>
      <c r="C475" t="str">
        <f>'1'!C475</f>
        <v>SAN MATEO: CIP-014 Sec Upgra Ph 1 Wall</v>
      </c>
      <c r="D475" s="1" t="str">
        <f>'1'!D475</f>
        <v>66</v>
      </c>
      <c r="E475" s="28">
        <f>'1'!E475</f>
        <v>46359</v>
      </c>
      <c r="F475" s="1" t="str">
        <f>'1'!F475</f>
        <v>TOO</v>
      </c>
      <c r="G475" s="27">
        <f>'7'!$R$35</f>
        <v>6.5367891337875572E-2</v>
      </c>
      <c r="H475" s="26">
        <f>'1'!H475*$G475</f>
        <v>42567.476600514565</v>
      </c>
      <c r="I475" s="26">
        <f>'1'!I475*$G475</f>
        <v>42567.476600514565</v>
      </c>
      <c r="J475" s="26">
        <f>'1'!J475*$G475</f>
        <v>42567.476600514565</v>
      </c>
      <c r="K475" s="26">
        <f>'1'!K475*$G475</f>
        <v>42567.476600514565</v>
      </c>
      <c r="L475" s="26">
        <f>'1'!L475*$G475</f>
        <v>42567.476600514565</v>
      </c>
      <c r="M475" s="26">
        <f>'1'!M475*$G475</f>
        <v>42567.476600514565</v>
      </c>
      <c r="N475" s="26">
        <f>'1'!N475*$G475</f>
        <v>42567.476600514565</v>
      </c>
      <c r="O475" s="26">
        <f>'1'!O475*$G475</f>
        <v>42567.476600514565</v>
      </c>
      <c r="P475" s="26">
        <f>'1'!P475*$G475</f>
        <v>42567.476600514565</v>
      </c>
      <c r="Q475" s="26">
        <f>'1'!Q475*$G475</f>
        <v>42567.476600514565</v>
      </c>
      <c r="R475" s="26">
        <f>'1'!R475*$G475</f>
        <v>42567.476600514565</v>
      </c>
      <c r="S475" s="26">
        <f>'1'!S475*$G475</f>
        <v>42567.476600514565</v>
      </c>
      <c r="T475" s="26">
        <f>'1'!T475*$G475</f>
        <v>2178.929711262519</v>
      </c>
      <c r="U475" s="26">
        <f>'1'!U475*$G475</f>
        <v>2178.929711262519</v>
      </c>
      <c r="V475" s="26">
        <f>'1'!V475*$G475</f>
        <v>2178.929711262519</v>
      </c>
      <c r="W475" s="26">
        <f>'1'!W475*$G475</f>
        <v>2178.929711262519</v>
      </c>
      <c r="X475" s="26">
        <f>'1'!X475*$G475</f>
        <v>2178.929711262519</v>
      </c>
      <c r="Y475" s="26">
        <f>'1'!Y475*$G475</f>
        <v>2178.929711262519</v>
      </c>
      <c r="Z475" s="26">
        <f>'1'!Z475*$G475</f>
        <v>2178.929711262519</v>
      </c>
      <c r="AA475" s="26">
        <f>'1'!AA475*$G475</f>
        <v>2178.929711262519</v>
      </c>
      <c r="AB475" s="26">
        <f>'1'!AB475*$G475</f>
        <v>2178.929711262519</v>
      </c>
      <c r="AC475" s="26">
        <f>'1'!AC475*$G475</f>
        <v>2178.929711262519</v>
      </c>
      <c r="AD475" s="26">
        <f>'1'!AD475*$G475</f>
        <v>2178.929711262519</v>
      </c>
      <c r="AE475" s="26">
        <f>'1'!AE475*$G475</f>
        <v>2178.929711262519</v>
      </c>
      <c r="AF475" s="26">
        <f t="shared" si="28"/>
        <v>510809.71920617466</v>
      </c>
      <c r="AG475" s="26">
        <f t="shared" si="29"/>
        <v>26147.156535150236</v>
      </c>
      <c r="AH475" s="8">
        <f t="shared" si="30"/>
        <v>570</v>
      </c>
    </row>
    <row r="476" spans="1:34" x14ac:dyDescent="0.25">
      <c r="A476" s="8">
        <f t="shared" si="31"/>
        <v>571</v>
      </c>
      <c r="B476" s="1">
        <f>'1'!B476</f>
        <v>5818055</v>
      </c>
      <c r="C476" t="str">
        <f>'1'!C476</f>
        <v>Vaca Dixon: Reloc Trai T Gas Pipeline</v>
      </c>
      <c r="D476" s="1" t="str">
        <f>'1'!D476</f>
        <v>66</v>
      </c>
      <c r="E476" s="28">
        <f>'1'!E476</f>
        <v>46112</v>
      </c>
      <c r="F476" s="1" t="str">
        <f>'1'!F476</f>
        <v>TOLO</v>
      </c>
      <c r="G476" s="27">
        <f>'7'!$R$35</f>
        <v>6.5367891337875572E-2</v>
      </c>
      <c r="H476" s="26">
        <f>'1'!H476*$G476</f>
        <v>76357.939973736371</v>
      </c>
      <c r="I476" s="26">
        <f>'1'!I476*$G476</f>
        <v>9883.8212739608007</v>
      </c>
      <c r="J476" s="26">
        <f>'1'!J476*$G476</f>
        <v>782.58439509704635</v>
      </c>
      <c r="K476" s="26">
        <f>'1'!K476*$G476</f>
        <v>0</v>
      </c>
      <c r="L476" s="26">
        <f>'1'!L476*$G476</f>
        <v>0</v>
      </c>
      <c r="M476" s="26">
        <f>'1'!M476*$G476</f>
        <v>0</v>
      </c>
      <c r="N476" s="26">
        <f>'1'!N476*$G476</f>
        <v>0</v>
      </c>
      <c r="O476" s="26">
        <f>'1'!O476*$G476</f>
        <v>0</v>
      </c>
      <c r="P476" s="26">
        <f>'1'!P476*$G476</f>
        <v>0</v>
      </c>
      <c r="Q476" s="26">
        <f>'1'!Q476*$G476</f>
        <v>0</v>
      </c>
      <c r="R476" s="26">
        <f>'1'!R476*$G476</f>
        <v>0</v>
      </c>
      <c r="S476" s="26">
        <f>'1'!S476*$G476</f>
        <v>0</v>
      </c>
      <c r="T476" s="26">
        <f>'1'!T476*$G476</f>
        <v>0</v>
      </c>
      <c r="U476" s="26">
        <f>'1'!U476*$G476</f>
        <v>0</v>
      </c>
      <c r="V476" s="26">
        <f>'1'!V476*$G476</f>
        <v>0</v>
      </c>
      <c r="W476" s="26">
        <f>'1'!W476*$G476</f>
        <v>0</v>
      </c>
      <c r="X476" s="26">
        <f>'1'!X476*$G476</f>
        <v>0</v>
      </c>
      <c r="Y476" s="26">
        <f>'1'!Y476*$G476</f>
        <v>0</v>
      </c>
      <c r="Z476" s="26">
        <f>'1'!Z476*$G476</f>
        <v>0</v>
      </c>
      <c r="AA476" s="26">
        <f>'1'!AA476*$G476</f>
        <v>0</v>
      </c>
      <c r="AB476" s="26">
        <f>'1'!AB476*$G476</f>
        <v>0</v>
      </c>
      <c r="AC476" s="26">
        <f>'1'!AC476*$G476</f>
        <v>0</v>
      </c>
      <c r="AD476" s="26">
        <f>'1'!AD476*$G476</f>
        <v>0</v>
      </c>
      <c r="AE476" s="26">
        <f>'1'!AE476*$G476</f>
        <v>0</v>
      </c>
      <c r="AF476" s="26">
        <f t="shared" si="28"/>
        <v>87024.345642794215</v>
      </c>
      <c r="AG476" s="26">
        <f t="shared" si="29"/>
        <v>0</v>
      </c>
      <c r="AH476" s="8">
        <f t="shared" si="30"/>
        <v>571</v>
      </c>
    </row>
    <row r="477" spans="1:34" x14ac:dyDescent="0.25">
      <c r="A477" s="8">
        <f t="shared" si="31"/>
        <v>572</v>
      </c>
      <c r="B477" s="1">
        <f>'1'!B477</f>
        <v>5818865</v>
      </c>
      <c r="C477" t="str">
        <f>'1'!C477</f>
        <v>Oak K: Replace CB 152</v>
      </c>
      <c r="D477" s="1" t="str">
        <f>'1'!D477</f>
        <v>66</v>
      </c>
      <c r="E477" s="28">
        <f>'1'!E477</f>
        <v>46477</v>
      </c>
      <c r="F477" s="1" t="str">
        <f>'1'!F477</f>
        <v>TOLO</v>
      </c>
      <c r="G477" s="27">
        <f>'7'!$R$35</f>
        <v>6.5367891337875572E-2</v>
      </c>
      <c r="H477" s="26">
        <f>'1'!H477*$G477</f>
        <v>0</v>
      </c>
      <c r="I477" s="26">
        <f>'1'!I477*$G477</f>
        <v>0</v>
      </c>
      <c r="J477" s="26">
        <f>'1'!J477*$G477</f>
        <v>994.33714229696045</v>
      </c>
      <c r="K477" s="26">
        <f>'1'!K477*$G477</f>
        <v>1000.2856204087071</v>
      </c>
      <c r="L477" s="26">
        <f>'1'!L477*$G477</f>
        <v>915.68649543922868</v>
      </c>
      <c r="M477" s="26">
        <f>'1'!M477*$G477</f>
        <v>966.37275838261735</v>
      </c>
      <c r="N477" s="26">
        <f>'1'!N477*$G477</f>
        <v>1017.5950380349765</v>
      </c>
      <c r="O477" s="26">
        <f>'1'!O477*$G477</f>
        <v>989.28420429654273</v>
      </c>
      <c r="P477" s="26">
        <f>'1'!P477*$G477</f>
        <v>995.02350515600813</v>
      </c>
      <c r="Q477" s="26">
        <f>'1'!Q477*$G477</f>
        <v>1040.8856177186617</v>
      </c>
      <c r="R477" s="26">
        <f>'1'!R477*$G477</f>
        <v>69997.088519484721</v>
      </c>
      <c r="S477" s="26">
        <f>'1'!S477*$G477</f>
        <v>8174.4182315296848</v>
      </c>
      <c r="T477" s="26">
        <f>'1'!T477*$G477</f>
        <v>9756.3538858519423</v>
      </c>
      <c r="U477" s="26">
        <f>'1'!U477*$G477</f>
        <v>7189.3110354896316</v>
      </c>
      <c r="V477" s="26">
        <f>'1'!V477*$G477</f>
        <v>4371.0266947701966</v>
      </c>
      <c r="W477" s="26">
        <f>'1'!W477*$G477</f>
        <v>1079.9494695821763</v>
      </c>
      <c r="X477" s="26">
        <f>'1'!X477*$G477</f>
        <v>446.37118278981711</v>
      </c>
      <c r="Y477" s="26">
        <f>'1'!Y477*$G477</f>
        <v>0</v>
      </c>
      <c r="Z477" s="26">
        <f>'1'!Z477*$G477</f>
        <v>0</v>
      </c>
      <c r="AA477" s="26">
        <f>'1'!AA477*$G477</f>
        <v>0</v>
      </c>
      <c r="AB477" s="26">
        <f>'1'!AB477*$G477</f>
        <v>0</v>
      </c>
      <c r="AC477" s="26">
        <f>'1'!AC477*$G477</f>
        <v>0</v>
      </c>
      <c r="AD477" s="26">
        <f>'1'!AD477*$G477</f>
        <v>0</v>
      </c>
      <c r="AE477" s="26">
        <f>'1'!AE477*$G477</f>
        <v>0</v>
      </c>
      <c r="AF477" s="26">
        <f t="shared" si="28"/>
        <v>86090.977132748099</v>
      </c>
      <c r="AG477" s="26">
        <f t="shared" si="29"/>
        <v>22843.012268483766</v>
      </c>
      <c r="AH477" s="8">
        <f t="shared" si="30"/>
        <v>572</v>
      </c>
    </row>
    <row r="478" spans="1:34" x14ac:dyDescent="0.25">
      <c r="A478" s="8">
        <f t="shared" si="31"/>
        <v>573</v>
      </c>
      <c r="B478" s="1">
        <f>'1'!B478</f>
        <v>5506316</v>
      </c>
      <c r="C478" t="str">
        <f>'1'!C478</f>
        <v>Trans SCADA Emergency Replacement Bucket</v>
      </c>
      <c r="D478" s="1" t="str">
        <f>'1'!D478</f>
        <v>67</v>
      </c>
      <c r="E478" s="28" t="str">
        <f>'1'!E478</f>
        <v>OAI</v>
      </c>
      <c r="F478" s="1" t="str">
        <f>'1'!F478</f>
        <v>TOO</v>
      </c>
      <c r="G478" s="27">
        <f>'7'!$R$35</f>
        <v>6.5367891337875572E-2</v>
      </c>
      <c r="H478" s="26">
        <f>'1'!H478*$G478</f>
        <v>0</v>
      </c>
      <c r="I478" s="26">
        <f>'1'!I478*$G478</f>
        <v>0</v>
      </c>
      <c r="J478" s="26">
        <f>'1'!J478*$G478</f>
        <v>0</v>
      </c>
      <c r="K478" s="26">
        <f>'1'!K478*$G478</f>
        <v>0</v>
      </c>
      <c r="L478" s="26">
        <f>'1'!L478*$G478</f>
        <v>0</v>
      </c>
      <c r="M478" s="26">
        <f>'1'!M478*$G478</f>
        <v>4669.1369632165797</v>
      </c>
      <c r="N478" s="26">
        <f>'1'!N478*$G478</f>
        <v>4669.1369632165797</v>
      </c>
      <c r="O478" s="26">
        <f>'1'!O478*$G478</f>
        <v>4669.1369632165797</v>
      </c>
      <c r="P478" s="26">
        <f>'1'!P478*$G478</f>
        <v>4669.1369632165797</v>
      </c>
      <c r="Q478" s="26">
        <f>'1'!Q478*$G478</f>
        <v>4669.1369632165797</v>
      </c>
      <c r="R478" s="26">
        <f>'1'!R478*$G478</f>
        <v>4669.1369632165797</v>
      </c>
      <c r="S478" s="26">
        <f>'1'!S478*$G478</f>
        <v>4669.1369632165797</v>
      </c>
      <c r="T478" s="26">
        <f>'1'!T478*$G478</f>
        <v>0</v>
      </c>
      <c r="U478" s="26">
        <f>'1'!U478*$G478</f>
        <v>0</v>
      </c>
      <c r="V478" s="26">
        <f>'1'!V478*$G478</f>
        <v>0</v>
      </c>
      <c r="W478" s="26">
        <f>'1'!W478*$G478</f>
        <v>0</v>
      </c>
      <c r="X478" s="26">
        <f>'1'!X478*$G478</f>
        <v>0</v>
      </c>
      <c r="Y478" s="26">
        <f>'1'!Y478*$G478</f>
        <v>0</v>
      </c>
      <c r="Z478" s="26">
        <f>'1'!Z478*$G478</f>
        <v>0</v>
      </c>
      <c r="AA478" s="26">
        <f>'1'!AA478*$G478</f>
        <v>0</v>
      </c>
      <c r="AB478" s="26">
        <f>'1'!AB478*$G478</f>
        <v>0</v>
      </c>
      <c r="AC478" s="26">
        <f>'1'!AC478*$G478</f>
        <v>0</v>
      </c>
      <c r="AD478" s="26">
        <f>'1'!AD478*$G478</f>
        <v>0</v>
      </c>
      <c r="AE478" s="26">
        <f>'1'!AE478*$G478</f>
        <v>0</v>
      </c>
      <c r="AF478" s="26">
        <f t="shared" si="28"/>
        <v>32683.958742516061</v>
      </c>
      <c r="AG478" s="26">
        <f t="shared" si="29"/>
        <v>0</v>
      </c>
      <c r="AH478" s="8">
        <f t="shared" si="30"/>
        <v>573</v>
      </c>
    </row>
    <row r="479" spans="1:34" x14ac:dyDescent="0.25">
      <c r="A479" s="8">
        <f t="shared" si="31"/>
        <v>574</v>
      </c>
      <c r="B479" s="1">
        <f>'1'!B479</f>
        <v>5552661</v>
      </c>
      <c r="C479" t="str">
        <f>'1'!C479</f>
        <v>Table Mountain: EM Repl Fail D20 Comm</v>
      </c>
      <c r="D479" s="1" t="str">
        <f>'1'!D479</f>
        <v>67</v>
      </c>
      <c r="E479" s="28" t="str">
        <f>'1'!E479</f>
        <v>OAI</v>
      </c>
      <c r="F479" s="1" t="str">
        <f>'1'!F479</f>
        <v>TOHI</v>
      </c>
      <c r="G479" s="27">
        <f>'7'!$R$35</f>
        <v>6.5367891337875572E-2</v>
      </c>
      <c r="H479" s="26">
        <f>'1'!H479*$G479</f>
        <v>-2.4774430817054847</v>
      </c>
      <c r="I479" s="26">
        <f>'1'!I479*$G479</f>
        <v>9.2757037808445446</v>
      </c>
      <c r="J479" s="26">
        <f>'1'!J479*$G479</f>
        <v>0</v>
      </c>
      <c r="K479" s="26">
        <f>'1'!K479*$G479</f>
        <v>0</v>
      </c>
      <c r="L479" s="26">
        <f>'1'!L479*$G479</f>
        <v>0</v>
      </c>
      <c r="M479" s="26">
        <f>'1'!M479*$G479</f>
        <v>9190.0522328245243</v>
      </c>
      <c r="N479" s="26">
        <f>'1'!N479*$G479</f>
        <v>9190.0522328245243</v>
      </c>
      <c r="O479" s="26">
        <f>'1'!O479*$G479</f>
        <v>3049.1114386117415</v>
      </c>
      <c r="P479" s="26">
        <f>'1'!P479*$G479</f>
        <v>860.32642826518179</v>
      </c>
      <c r="Q479" s="26">
        <f>'1'!Q479*$G479</f>
        <v>860.32642826518179</v>
      </c>
      <c r="R479" s="26">
        <f>'1'!R479*$G479</f>
        <v>0</v>
      </c>
      <c r="S479" s="26">
        <f>'1'!S479*$G479</f>
        <v>0</v>
      </c>
      <c r="T479" s="26">
        <f>'1'!T479*$G479</f>
        <v>0</v>
      </c>
      <c r="U479" s="26">
        <f>'1'!U479*$G479</f>
        <v>0</v>
      </c>
      <c r="V479" s="26">
        <f>'1'!V479*$G479</f>
        <v>0</v>
      </c>
      <c r="W479" s="26">
        <f>'1'!W479*$G479</f>
        <v>0</v>
      </c>
      <c r="X479" s="26">
        <f>'1'!X479*$G479</f>
        <v>0</v>
      </c>
      <c r="Y479" s="26">
        <f>'1'!Y479*$G479</f>
        <v>0</v>
      </c>
      <c r="Z479" s="26">
        <f>'1'!Z479*$G479</f>
        <v>0</v>
      </c>
      <c r="AA479" s="26">
        <f>'1'!AA479*$G479</f>
        <v>0</v>
      </c>
      <c r="AB479" s="26">
        <f>'1'!AB479*$G479</f>
        <v>0</v>
      </c>
      <c r="AC479" s="26">
        <f>'1'!AC479*$G479</f>
        <v>0</v>
      </c>
      <c r="AD479" s="26">
        <f>'1'!AD479*$G479</f>
        <v>0</v>
      </c>
      <c r="AE479" s="26">
        <f>'1'!AE479*$G479</f>
        <v>0</v>
      </c>
      <c r="AF479" s="26">
        <f t="shared" si="28"/>
        <v>23156.667021490295</v>
      </c>
      <c r="AG479" s="26">
        <f t="shared" si="29"/>
        <v>0</v>
      </c>
      <c r="AH479" s="8">
        <f t="shared" si="30"/>
        <v>574</v>
      </c>
    </row>
    <row r="480" spans="1:34" x14ac:dyDescent="0.25">
      <c r="A480" s="8">
        <f t="shared" si="31"/>
        <v>575</v>
      </c>
      <c r="B480" s="1">
        <f>'1'!B480</f>
        <v>5552802</v>
      </c>
      <c r="C480" t="str">
        <f>'1'!C480</f>
        <v>BANTA: UPGRADE KASSON REMOTE END</v>
      </c>
      <c r="D480" s="1" t="str">
        <f>'1'!D480</f>
        <v>67</v>
      </c>
      <c r="E480" s="28" t="str">
        <f>'1'!E480</f>
        <v>OAI</v>
      </c>
      <c r="F480" s="1" t="str">
        <f>'1'!F480</f>
        <v>TOLO</v>
      </c>
      <c r="G480" s="27">
        <f>'7'!$R$35</f>
        <v>6.5367891337875572E-2</v>
      </c>
      <c r="H480" s="26">
        <f>'1'!H480*$G480</f>
        <v>74.950824208008143</v>
      </c>
      <c r="I480" s="26">
        <f>'1'!I480*$G480</f>
        <v>589.09543673693463</v>
      </c>
      <c r="J480" s="26">
        <f>'1'!J480*$G480</f>
        <v>396.79617399917231</v>
      </c>
      <c r="K480" s="26">
        <f>'1'!K480*$G480</f>
        <v>538.45493131748242</v>
      </c>
      <c r="L480" s="26">
        <f>'1'!L480*$G480</f>
        <v>592.75603865185565</v>
      </c>
      <c r="M480" s="26">
        <f>'1'!M480*$G480</f>
        <v>1289.8849894028974</v>
      </c>
      <c r="N480" s="26">
        <f>'1'!N480*$G480</f>
        <v>4616.9276284050184</v>
      </c>
      <c r="O480" s="26">
        <f>'1'!O480*$G480</f>
        <v>851.73055055425107</v>
      </c>
      <c r="P480" s="26">
        <f>'1'!P480*$G480</f>
        <v>851.73055055425107</v>
      </c>
      <c r="Q480" s="26">
        <f>'1'!Q480*$G480</f>
        <v>12546.928777433252</v>
      </c>
      <c r="R480" s="26">
        <f>'1'!R480*$G480</f>
        <v>12159.506359051931</v>
      </c>
      <c r="S480" s="26">
        <f>'1'!S480*$G480</f>
        <v>14738.975645557573</v>
      </c>
      <c r="T480" s="26">
        <f>'1'!T480*$G480</f>
        <v>10945.428513233568</v>
      </c>
      <c r="U480" s="26">
        <f>'1'!U480*$G480</f>
        <v>4472.5038092831155</v>
      </c>
      <c r="V480" s="26">
        <f>'1'!V480*$G480</f>
        <v>3417.2307186809871</v>
      </c>
      <c r="W480" s="26">
        <f>'1'!W480*$G480</f>
        <v>3268.7410167178691</v>
      </c>
      <c r="X480" s="26">
        <f>'1'!X480*$G480</f>
        <v>2971.3955526001409</v>
      </c>
      <c r="Y480" s="26">
        <f>'1'!Y480*$G480</f>
        <v>3264.1260435894151</v>
      </c>
      <c r="Z480" s="26">
        <f>'1'!Z480*$G480</f>
        <v>3071.9836637908643</v>
      </c>
      <c r="AA480" s="26">
        <f>'1'!AA480*$G480</f>
        <v>3218.5907704834517</v>
      </c>
      <c r="AB480" s="26">
        <f>'1'!AB480*$G480</f>
        <v>3071.9836637908643</v>
      </c>
      <c r="AC480" s="26">
        <f>'1'!AC480*$G480</f>
        <v>3071.9836637908643</v>
      </c>
      <c r="AD480" s="26">
        <f>'1'!AD480*$G480</f>
        <v>2779.6911376735534</v>
      </c>
      <c r="AE480" s="26">
        <f>'1'!AE480*$G480</f>
        <v>3218.5907704834517</v>
      </c>
      <c r="AF480" s="26">
        <f t="shared" si="28"/>
        <v>49247.737905872622</v>
      </c>
      <c r="AG480" s="26">
        <f t="shared" si="29"/>
        <v>46772.249324118151</v>
      </c>
      <c r="AH480" s="8">
        <f t="shared" si="30"/>
        <v>575</v>
      </c>
    </row>
    <row r="481" spans="1:34" x14ac:dyDescent="0.25">
      <c r="A481" s="8">
        <f t="shared" si="31"/>
        <v>576</v>
      </c>
      <c r="B481" s="1">
        <f>'1'!B481</f>
        <v>5552803</v>
      </c>
      <c r="C481" t="str">
        <f>'1'!C481</f>
        <v>BANTA: UPGRADE TRACY REMOTE END</v>
      </c>
      <c r="D481" s="1" t="str">
        <f>'1'!D481</f>
        <v>67</v>
      </c>
      <c r="E481" s="28" t="str">
        <f>'1'!E481</f>
        <v>OAI</v>
      </c>
      <c r="F481" s="1" t="str">
        <f>'1'!F481</f>
        <v>TOLO</v>
      </c>
      <c r="G481" s="27">
        <f>'7'!$R$35</f>
        <v>6.5367891337875572E-2</v>
      </c>
      <c r="H481" s="26">
        <f>'1'!H481*$G481</f>
        <v>42.933631030716683</v>
      </c>
      <c r="I481" s="26">
        <f>'1'!I481*$G481</f>
        <v>229.10792235012011</v>
      </c>
      <c r="J481" s="26">
        <f>'1'!J481*$G481</f>
        <v>172.40127661451305</v>
      </c>
      <c r="K481" s="26">
        <f>'1'!K481*$G481</f>
        <v>381.27783659556064</v>
      </c>
      <c r="L481" s="26">
        <f>'1'!L481*$G481</f>
        <v>346.97276722144352</v>
      </c>
      <c r="M481" s="26">
        <f>'1'!M481*$G481</f>
        <v>371.78641877330108</v>
      </c>
      <c r="N481" s="26">
        <f>'1'!N481*$G481</f>
        <v>394.23375265872755</v>
      </c>
      <c r="O481" s="26">
        <f>'1'!O481*$G481</f>
        <v>338.54684602799142</v>
      </c>
      <c r="P481" s="26">
        <f>'1'!P481*$G481</f>
        <v>343.37099640872663</v>
      </c>
      <c r="Q481" s="26">
        <f>'1'!Q481*$G481</f>
        <v>3192.3717092678294</v>
      </c>
      <c r="R481" s="26">
        <f>'1'!R481*$G481</f>
        <v>3226.7290729550168</v>
      </c>
      <c r="S481" s="26">
        <f>'1'!S481*$G481</f>
        <v>3954.8489409893446</v>
      </c>
      <c r="T481" s="26">
        <f>'1'!T481*$G481</f>
        <v>3397.6138144904908</v>
      </c>
      <c r="U481" s="26">
        <f>'1'!U481*$G481</f>
        <v>3413.8250515422842</v>
      </c>
      <c r="V481" s="26">
        <f>'1'!V481*$G481</f>
        <v>1360.0770311215081</v>
      </c>
      <c r="W481" s="26">
        <f>'1'!W481*$G481</f>
        <v>348.84228891370674</v>
      </c>
      <c r="X481" s="26">
        <f>'1'!X481*$G481</f>
        <v>323.23768587666092</v>
      </c>
      <c r="Y481" s="26">
        <f>'1'!Y481*$G481</f>
        <v>364.87703265888763</v>
      </c>
      <c r="Z481" s="26">
        <f>'1'!Z481*$G481</f>
        <v>343.37099640872663</v>
      </c>
      <c r="AA481" s="26">
        <f>'1'!AA481*$G481</f>
        <v>1009.8424061223046</v>
      </c>
      <c r="AB481" s="26">
        <f>'1'!AB481*$G481</f>
        <v>1316.7642663210315</v>
      </c>
      <c r="AC481" s="26">
        <f>'1'!AC481*$G481</f>
        <v>1321.4184601842883</v>
      </c>
      <c r="AD481" s="26">
        <f>'1'!AD481*$G481</f>
        <v>964.41825843161484</v>
      </c>
      <c r="AE481" s="26">
        <f>'1'!AE481*$G481</f>
        <v>798.55377095088943</v>
      </c>
      <c r="AF481" s="26">
        <f t="shared" si="28"/>
        <v>12994.581170893291</v>
      </c>
      <c r="AG481" s="26">
        <f t="shared" si="29"/>
        <v>14962.841063022393</v>
      </c>
      <c r="AH481" s="8">
        <f t="shared" si="30"/>
        <v>576</v>
      </c>
    </row>
    <row r="482" spans="1:34" x14ac:dyDescent="0.25">
      <c r="A482" s="8">
        <f t="shared" si="31"/>
        <v>577</v>
      </c>
      <c r="B482" s="1">
        <f>'1'!B482</f>
        <v>5552804</v>
      </c>
      <c r="C482" t="str">
        <f>'1'!C482</f>
        <v>BANTA: UPGRADE VIERRA REMOTE END</v>
      </c>
      <c r="D482" s="1" t="str">
        <f>'1'!D482</f>
        <v>67</v>
      </c>
      <c r="E482" s="28" t="str">
        <f>'1'!E482</f>
        <v>OAI</v>
      </c>
      <c r="F482" s="1" t="str">
        <f>'1'!F482</f>
        <v>TOLO</v>
      </c>
      <c r="G482" s="27">
        <f>'7'!$R$35</f>
        <v>6.5367891337875572E-2</v>
      </c>
      <c r="H482" s="26">
        <f>'1'!H482*$G482</f>
        <v>109.51736514747674</v>
      </c>
      <c r="I482" s="26">
        <f>'1'!I482*$G482</f>
        <v>699.0769139129103</v>
      </c>
      <c r="J482" s="26">
        <f>'1'!J482*$G482</f>
        <v>320.35496186866061</v>
      </c>
      <c r="K482" s="26">
        <f>'1'!K482*$G482</f>
        <v>346.69822207782448</v>
      </c>
      <c r="L482" s="26">
        <f>'1'!L482*$G482</f>
        <v>320.28305718818893</v>
      </c>
      <c r="M482" s="26">
        <f>'1'!M482*$G482</f>
        <v>398.66569569143553</v>
      </c>
      <c r="N482" s="26">
        <f>'1'!N482*$G482</f>
        <v>697.70418819481495</v>
      </c>
      <c r="O482" s="26">
        <f>'1'!O482*$G482</f>
        <v>665.70660538492484</v>
      </c>
      <c r="P482" s="26">
        <f>'1'!P482*$G482</f>
        <v>665.70660538492484</v>
      </c>
      <c r="Q482" s="26">
        <f>'1'!Q482*$G482</f>
        <v>1158.541285337704</v>
      </c>
      <c r="R482" s="26">
        <f>'1'!R482*$G482</f>
        <v>12761.322387443215</v>
      </c>
      <c r="S482" s="26">
        <f>'1'!S482*$G482</f>
        <v>3135.7827257366307</v>
      </c>
      <c r="T482" s="26">
        <f>'1'!T482*$G482</f>
        <v>10896.350300417093</v>
      </c>
      <c r="U482" s="26">
        <f>'1'!U482*$G482</f>
        <v>8847.6813651532684</v>
      </c>
      <c r="V482" s="26">
        <f>'1'!V482*$G482</f>
        <v>2047.6884168937552</v>
      </c>
      <c r="W482" s="26">
        <f>'1'!W482*$G482</f>
        <v>1860.4943864694808</v>
      </c>
      <c r="X482" s="26">
        <f>'1'!X482*$G482</f>
        <v>1691.1131064347776</v>
      </c>
      <c r="Y482" s="26">
        <f>'1'!Y482*$G482</f>
        <v>750.55412834148729</v>
      </c>
      <c r="Z482" s="26">
        <f>'1'!Z482*$G482</f>
        <v>665.70660538492484</v>
      </c>
      <c r="AA482" s="26">
        <f>'1'!AA482*$G482</f>
        <v>10305.744865390252</v>
      </c>
      <c r="AB482" s="26">
        <f>'1'!AB482*$G482</f>
        <v>19845.181940626589</v>
      </c>
      <c r="AC482" s="26">
        <f>'1'!AC482*$G482</f>
        <v>19127.664744567261</v>
      </c>
      <c r="AD482" s="26">
        <f>'1'!AD482*$G482</f>
        <v>8900.3025176802585</v>
      </c>
      <c r="AE482" s="26">
        <f>'1'!AE482*$G482</f>
        <v>1647.4015974971401</v>
      </c>
      <c r="AF482" s="26">
        <f t="shared" si="28"/>
        <v>21279.36001336871</v>
      </c>
      <c r="AG482" s="26">
        <f t="shared" si="29"/>
        <v>86585.88397485629</v>
      </c>
      <c r="AH482" s="8">
        <f t="shared" si="30"/>
        <v>577</v>
      </c>
    </row>
    <row r="483" spans="1:34" x14ac:dyDescent="0.25">
      <c r="A483" s="8">
        <f t="shared" si="31"/>
        <v>578</v>
      </c>
      <c r="B483" s="1">
        <f>'1'!B483</f>
        <v>5557722</v>
      </c>
      <c r="C483" t="str">
        <f>'1'!C483</f>
        <v>MANTECA CB 114 &amp; 184 LT</v>
      </c>
      <c r="D483" s="1" t="str">
        <f>'1'!D483</f>
        <v>67</v>
      </c>
      <c r="E483" s="28" t="str">
        <f>'1'!E483</f>
        <v>OAI</v>
      </c>
      <c r="F483" s="1" t="str">
        <f>'1'!F483</f>
        <v>TOLO</v>
      </c>
      <c r="G483" s="27">
        <f>'7'!$R$35</f>
        <v>6.5367891337875572E-2</v>
      </c>
      <c r="H483" s="26">
        <f>'1'!H483*$G483</f>
        <v>1679.712946185452</v>
      </c>
      <c r="I483" s="26">
        <f>'1'!I483*$G483</f>
        <v>264.93606359240971</v>
      </c>
      <c r="J483" s="26">
        <f>'1'!J483*$G483</f>
        <v>121.66271935805402</v>
      </c>
      <c r="K483" s="26">
        <f>'1'!K483*$G483</f>
        <v>3182.9391225477743</v>
      </c>
      <c r="L483" s="26">
        <f>'1'!L483*$G483</f>
        <v>712.33352227623141</v>
      </c>
      <c r="M483" s="26">
        <f>'1'!M483*$G483</f>
        <v>552.69205805087176</v>
      </c>
      <c r="N483" s="26">
        <f>'1'!N483*$G483</f>
        <v>31.925678129418429</v>
      </c>
      <c r="O483" s="26">
        <f>'1'!O483*$G483</f>
        <v>0</v>
      </c>
      <c r="P483" s="26">
        <f>'1'!P483*$G483</f>
        <v>0</v>
      </c>
      <c r="Q483" s="26">
        <f>'1'!Q483*$G483</f>
        <v>0</v>
      </c>
      <c r="R483" s="26">
        <f>'1'!R483*$G483</f>
        <v>0</v>
      </c>
      <c r="S483" s="26">
        <f>'1'!S483*$G483</f>
        <v>0</v>
      </c>
      <c r="T483" s="26">
        <f>'1'!T483*$G483</f>
        <v>0</v>
      </c>
      <c r="U483" s="26">
        <f>'1'!U483*$G483</f>
        <v>0</v>
      </c>
      <c r="V483" s="26">
        <f>'1'!V483*$G483</f>
        <v>0</v>
      </c>
      <c r="W483" s="26">
        <f>'1'!W483*$G483</f>
        <v>0</v>
      </c>
      <c r="X483" s="26">
        <f>'1'!X483*$G483</f>
        <v>0</v>
      </c>
      <c r="Y483" s="26">
        <f>'1'!Y483*$G483</f>
        <v>0</v>
      </c>
      <c r="Z483" s="26">
        <f>'1'!Z483*$G483</f>
        <v>0</v>
      </c>
      <c r="AA483" s="26">
        <f>'1'!AA483*$G483</f>
        <v>0</v>
      </c>
      <c r="AB483" s="26">
        <f>'1'!AB483*$G483</f>
        <v>0</v>
      </c>
      <c r="AC483" s="26">
        <f>'1'!AC483*$G483</f>
        <v>0</v>
      </c>
      <c r="AD483" s="26">
        <f>'1'!AD483*$G483</f>
        <v>0</v>
      </c>
      <c r="AE483" s="26">
        <f>'1'!AE483*$G483</f>
        <v>0</v>
      </c>
      <c r="AF483" s="26">
        <f t="shared" si="28"/>
        <v>6546.2021101402115</v>
      </c>
      <c r="AG483" s="26">
        <f t="shared" si="29"/>
        <v>0</v>
      </c>
      <c r="AH483" s="8">
        <f t="shared" si="30"/>
        <v>578</v>
      </c>
    </row>
    <row r="484" spans="1:34" x14ac:dyDescent="0.25">
      <c r="A484" s="8">
        <f t="shared" si="31"/>
        <v>579</v>
      </c>
      <c r="B484" s="1">
        <f>'1'!B484</f>
        <v>5557725</v>
      </c>
      <c r="C484" t="str">
        <f>'1'!C484</f>
        <v>DEL MONTE CB 312 &amp; 322 LT</v>
      </c>
      <c r="D484" s="1" t="str">
        <f>'1'!D484</f>
        <v>67</v>
      </c>
      <c r="E484" s="28" t="str">
        <f>'1'!E484</f>
        <v>OAI</v>
      </c>
      <c r="F484" s="1" t="str">
        <f>'1'!F484</f>
        <v>TOLO</v>
      </c>
      <c r="G484" s="27">
        <f>'7'!$R$35</f>
        <v>6.5367891337875572E-2</v>
      </c>
      <c r="H484" s="26">
        <f>'1'!H484*$G484</f>
        <v>189.98523938440158</v>
      </c>
      <c r="I484" s="26">
        <f>'1'!I484*$G484</f>
        <v>191.74363566139041</v>
      </c>
      <c r="J484" s="26">
        <f>'1'!J484*$G484</f>
        <v>0</v>
      </c>
      <c r="K484" s="26">
        <f>'1'!K484*$G484</f>
        <v>0</v>
      </c>
      <c r="L484" s="26">
        <f>'1'!L484*$G484</f>
        <v>11140.257513366107</v>
      </c>
      <c r="M484" s="26">
        <f>'1'!M484*$G484</f>
        <v>6742.181585160296</v>
      </c>
      <c r="N484" s="26">
        <f>'1'!N484*$G484</f>
        <v>0</v>
      </c>
      <c r="O484" s="26">
        <f>'1'!O484*$G484</f>
        <v>0</v>
      </c>
      <c r="P484" s="26">
        <f>'1'!P484*$G484</f>
        <v>0</v>
      </c>
      <c r="Q484" s="26">
        <f>'1'!Q484*$G484</f>
        <v>0</v>
      </c>
      <c r="R484" s="26">
        <f>'1'!R484*$G484</f>
        <v>0</v>
      </c>
      <c r="S484" s="26">
        <f>'1'!S484*$G484</f>
        <v>0</v>
      </c>
      <c r="T484" s="26">
        <f>'1'!T484*$G484</f>
        <v>0</v>
      </c>
      <c r="U484" s="26">
        <f>'1'!U484*$G484</f>
        <v>0</v>
      </c>
      <c r="V484" s="26">
        <f>'1'!V484*$G484</f>
        <v>0</v>
      </c>
      <c r="W484" s="26">
        <f>'1'!W484*$G484</f>
        <v>0</v>
      </c>
      <c r="X484" s="26">
        <f>'1'!X484*$G484</f>
        <v>0</v>
      </c>
      <c r="Y484" s="26">
        <f>'1'!Y484*$G484</f>
        <v>0</v>
      </c>
      <c r="Z484" s="26">
        <f>'1'!Z484*$G484</f>
        <v>0</v>
      </c>
      <c r="AA484" s="26">
        <f>'1'!AA484*$G484</f>
        <v>0</v>
      </c>
      <c r="AB484" s="26">
        <f>'1'!AB484*$G484</f>
        <v>0</v>
      </c>
      <c r="AC484" s="26">
        <f>'1'!AC484*$G484</f>
        <v>0</v>
      </c>
      <c r="AD484" s="26">
        <f>'1'!AD484*$G484</f>
        <v>0</v>
      </c>
      <c r="AE484" s="26">
        <f>'1'!AE484*$G484</f>
        <v>0</v>
      </c>
      <c r="AF484" s="26">
        <f t="shared" si="28"/>
        <v>18264.167973572195</v>
      </c>
      <c r="AG484" s="26">
        <f t="shared" si="29"/>
        <v>0</v>
      </c>
      <c r="AH484" s="8">
        <f t="shared" si="30"/>
        <v>579</v>
      </c>
    </row>
    <row r="485" spans="1:34" x14ac:dyDescent="0.25">
      <c r="A485" s="8">
        <f t="shared" si="31"/>
        <v>580</v>
      </c>
      <c r="B485" s="1">
        <f>'1'!B485</f>
        <v>5557728</v>
      </c>
      <c r="C485" t="str">
        <f>'1'!C485</f>
        <v>LAKEWOOD CB 342 &amp; 352 LT</v>
      </c>
      <c r="D485" s="1" t="str">
        <f>'1'!D485</f>
        <v>67</v>
      </c>
      <c r="E485" s="28" t="str">
        <f>'1'!E485</f>
        <v>OAI</v>
      </c>
      <c r="F485" s="1" t="str">
        <f>'1'!F485</f>
        <v>TOLO</v>
      </c>
      <c r="G485" s="27">
        <f>'7'!$R$35</f>
        <v>6.5367891337875572E-2</v>
      </c>
      <c r="H485" s="26">
        <f>'1'!H485*$G485</f>
        <v>934.8588979686275</v>
      </c>
      <c r="I485" s="26">
        <f>'1'!I485*$G485</f>
        <v>29.618191565191424</v>
      </c>
      <c r="J485" s="26">
        <f>'1'!J485*$G485</f>
        <v>4294.4416732787422</v>
      </c>
      <c r="K485" s="26">
        <f>'1'!K485*$G485</f>
        <v>9354.3478909131427</v>
      </c>
      <c r="L485" s="26">
        <f>'1'!L485*$G485</f>
        <v>170.89127832460812</v>
      </c>
      <c r="M485" s="26">
        <f>'1'!M485*$G485</f>
        <v>958.88159803529675</v>
      </c>
      <c r="N485" s="26">
        <f>'1'!N485*$G485</f>
        <v>195.39116399804388</v>
      </c>
      <c r="O485" s="26">
        <f>'1'!O485*$G485</f>
        <v>0</v>
      </c>
      <c r="P485" s="26">
        <f>'1'!P485*$G485</f>
        <v>0</v>
      </c>
      <c r="Q485" s="26">
        <f>'1'!Q485*$G485</f>
        <v>0</v>
      </c>
      <c r="R485" s="26">
        <f>'1'!R485*$G485</f>
        <v>0</v>
      </c>
      <c r="S485" s="26">
        <f>'1'!S485*$G485</f>
        <v>0</v>
      </c>
      <c r="T485" s="26">
        <f>'1'!T485*$G485</f>
        <v>0</v>
      </c>
      <c r="U485" s="26">
        <f>'1'!U485*$G485</f>
        <v>0</v>
      </c>
      <c r="V485" s="26">
        <f>'1'!V485*$G485</f>
        <v>0</v>
      </c>
      <c r="W485" s="26">
        <f>'1'!W485*$G485</f>
        <v>0</v>
      </c>
      <c r="X485" s="26">
        <f>'1'!X485*$G485</f>
        <v>0</v>
      </c>
      <c r="Y485" s="26">
        <f>'1'!Y485*$G485</f>
        <v>0</v>
      </c>
      <c r="Z485" s="26">
        <f>'1'!Z485*$G485</f>
        <v>0</v>
      </c>
      <c r="AA485" s="26">
        <f>'1'!AA485*$G485</f>
        <v>0</v>
      </c>
      <c r="AB485" s="26">
        <f>'1'!AB485*$G485</f>
        <v>0</v>
      </c>
      <c r="AC485" s="26">
        <f>'1'!AC485*$G485</f>
        <v>0</v>
      </c>
      <c r="AD485" s="26">
        <f>'1'!AD485*$G485</f>
        <v>0</v>
      </c>
      <c r="AE485" s="26">
        <f>'1'!AE485*$G485</f>
        <v>0</v>
      </c>
      <c r="AF485" s="26">
        <f t="shared" si="28"/>
        <v>15938.430694083652</v>
      </c>
      <c r="AG485" s="26">
        <f t="shared" si="29"/>
        <v>0</v>
      </c>
      <c r="AH485" s="8">
        <f t="shared" si="30"/>
        <v>580</v>
      </c>
    </row>
    <row r="486" spans="1:34" x14ac:dyDescent="0.25">
      <c r="A486" s="8">
        <f t="shared" si="31"/>
        <v>581</v>
      </c>
      <c r="B486" s="1">
        <f>'1'!B486</f>
        <v>5557729</v>
      </c>
      <c r="C486" t="str">
        <f>'1'!C486</f>
        <v>HOLLISTER CB 182 &amp; 192 LT</v>
      </c>
      <c r="D486" s="1" t="str">
        <f>'1'!D486</f>
        <v>67</v>
      </c>
      <c r="E486" s="28" t="str">
        <f>'1'!E486</f>
        <v>OAI</v>
      </c>
      <c r="F486" s="1" t="str">
        <f>'1'!F486</f>
        <v>TOLO</v>
      </c>
      <c r="G486" s="27">
        <f>'7'!$R$35</f>
        <v>6.5367891337875572E-2</v>
      </c>
      <c r="H486" s="26">
        <f>'1'!H486*$G486</f>
        <v>301.56169310902141</v>
      </c>
      <c r="I486" s="26">
        <f>'1'!I486*$G486</f>
        <v>0</v>
      </c>
      <c r="J486" s="26">
        <f>'1'!J486*$G486</f>
        <v>0</v>
      </c>
      <c r="K486" s="26">
        <f>'1'!K486*$G486</f>
        <v>0</v>
      </c>
      <c r="L486" s="26">
        <f>'1'!L486*$G486</f>
        <v>9246.0790524902186</v>
      </c>
      <c r="M486" s="26">
        <f>'1'!M486*$G486</f>
        <v>0</v>
      </c>
      <c r="N486" s="26">
        <f>'1'!N486*$G486</f>
        <v>0</v>
      </c>
      <c r="O486" s="26">
        <f>'1'!O486*$G486</f>
        <v>0</v>
      </c>
      <c r="P486" s="26">
        <f>'1'!P486*$G486</f>
        <v>0</v>
      </c>
      <c r="Q486" s="26">
        <f>'1'!Q486*$G486</f>
        <v>0</v>
      </c>
      <c r="R486" s="26">
        <f>'1'!R486*$G486</f>
        <v>0</v>
      </c>
      <c r="S486" s="26">
        <f>'1'!S486*$G486</f>
        <v>0</v>
      </c>
      <c r="T486" s="26">
        <f>'1'!T486*$G486</f>
        <v>0</v>
      </c>
      <c r="U486" s="26">
        <f>'1'!U486*$G486</f>
        <v>0</v>
      </c>
      <c r="V486" s="26">
        <f>'1'!V486*$G486</f>
        <v>0</v>
      </c>
      <c r="W486" s="26">
        <f>'1'!W486*$G486</f>
        <v>0</v>
      </c>
      <c r="X486" s="26">
        <f>'1'!X486*$G486</f>
        <v>0</v>
      </c>
      <c r="Y486" s="26">
        <f>'1'!Y486*$G486</f>
        <v>0</v>
      </c>
      <c r="Z486" s="26">
        <f>'1'!Z486*$G486</f>
        <v>0</v>
      </c>
      <c r="AA486" s="26">
        <f>'1'!AA486*$G486</f>
        <v>0</v>
      </c>
      <c r="AB486" s="26">
        <f>'1'!AB486*$G486</f>
        <v>0</v>
      </c>
      <c r="AC486" s="26">
        <f>'1'!AC486*$G486</f>
        <v>0</v>
      </c>
      <c r="AD486" s="26">
        <f>'1'!AD486*$G486</f>
        <v>0</v>
      </c>
      <c r="AE486" s="26">
        <f>'1'!AE486*$G486</f>
        <v>0</v>
      </c>
      <c r="AF486" s="26">
        <f t="shared" si="28"/>
        <v>9547.6407455992394</v>
      </c>
      <c r="AG486" s="26">
        <f t="shared" si="29"/>
        <v>0</v>
      </c>
      <c r="AH486" s="8">
        <f t="shared" si="30"/>
        <v>581</v>
      </c>
    </row>
    <row r="487" spans="1:34" x14ac:dyDescent="0.25">
      <c r="A487" s="8">
        <f t="shared" si="31"/>
        <v>582</v>
      </c>
      <c r="B487" s="1">
        <f>'1'!B487</f>
        <v>5557730</v>
      </c>
      <c r="C487" t="str">
        <f>'1'!C487</f>
        <v>JAMESON CB 232 &amp; 242 LT</v>
      </c>
      <c r="D487" s="1" t="str">
        <f>'1'!D487</f>
        <v>67</v>
      </c>
      <c r="E487" s="28" t="str">
        <f>'1'!E487</f>
        <v>OAI</v>
      </c>
      <c r="F487" s="1" t="str">
        <f>'1'!F487</f>
        <v>TOLO</v>
      </c>
      <c r="G487" s="27">
        <f>'7'!$R$35</f>
        <v>6.5367891337875572E-2</v>
      </c>
      <c r="H487" s="26">
        <f>'1'!H487*$G487</f>
        <v>1528.5104767318119</v>
      </c>
      <c r="I487" s="26">
        <f>'1'!I487*$G487</f>
        <v>462.82428103956045</v>
      </c>
      <c r="J487" s="26">
        <f>'1'!J487*$G487</f>
        <v>274.42748141466922</v>
      </c>
      <c r="K487" s="26">
        <f>'1'!K487*$G487</f>
        <v>274.42748141466922</v>
      </c>
      <c r="L487" s="26">
        <f>'1'!L487*$G487</f>
        <v>1938.8051202922559</v>
      </c>
      <c r="M487" s="26">
        <f>'1'!M487*$G487</f>
        <v>8424.2347018556447</v>
      </c>
      <c r="N487" s="26">
        <f>'1'!N487*$G487</f>
        <v>877.26324891082538</v>
      </c>
      <c r="O487" s="26">
        <f>'1'!O487*$G487</f>
        <v>259.13139484160632</v>
      </c>
      <c r="P487" s="26">
        <f>'1'!P487*$G487</f>
        <v>110.05991864558111</v>
      </c>
      <c r="Q487" s="26">
        <f>'1'!Q487*$G487</f>
        <v>36.684460618815777</v>
      </c>
      <c r="R487" s="26">
        <f>'1'!R487*$G487</f>
        <v>0</v>
      </c>
      <c r="S487" s="26">
        <f>'1'!S487*$G487</f>
        <v>0</v>
      </c>
      <c r="T487" s="26">
        <f>'1'!T487*$G487</f>
        <v>0</v>
      </c>
      <c r="U487" s="26">
        <f>'1'!U487*$G487</f>
        <v>0</v>
      </c>
      <c r="V487" s="26">
        <f>'1'!V487*$G487</f>
        <v>0</v>
      </c>
      <c r="W487" s="26">
        <f>'1'!W487*$G487</f>
        <v>0</v>
      </c>
      <c r="X487" s="26">
        <f>'1'!X487*$G487</f>
        <v>0</v>
      </c>
      <c r="Y487" s="26">
        <f>'1'!Y487*$G487</f>
        <v>0</v>
      </c>
      <c r="Z487" s="26">
        <f>'1'!Z487*$G487</f>
        <v>0</v>
      </c>
      <c r="AA487" s="26">
        <f>'1'!AA487*$G487</f>
        <v>0</v>
      </c>
      <c r="AB487" s="26">
        <f>'1'!AB487*$G487</f>
        <v>0</v>
      </c>
      <c r="AC487" s="26">
        <f>'1'!AC487*$G487</f>
        <v>0</v>
      </c>
      <c r="AD487" s="26">
        <f>'1'!AD487*$G487</f>
        <v>0</v>
      </c>
      <c r="AE487" s="26">
        <f>'1'!AE487*$G487</f>
        <v>0</v>
      </c>
      <c r="AF487" s="26">
        <f t="shared" si="28"/>
        <v>14186.368565765441</v>
      </c>
      <c r="AG487" s="26">
        <f t="shared" si="29"/>
        <v>0</v>
      </c>
      <c r="AH487" s="8">
        <f t="shared" si="30"/>
        <v>582</v>
      </c>
    </row>
    <row r="488" spans="1:34" x14ac:dyDescent="0.25">
      <c r="A488" s="8">
        <f t="shared" si="31"/>
        <v>583</v>
      </c>
      <c r="B488" s="1">
        <f>'1'!B488</f>
        <v>5557762</v>
      </c>
      <c r="C488" t="str">
        <f>'1'!C488</f>
        <v>COBURN CB 12 LT</v>
      </c>
      <c r="D488" s="1" t="str">
        <f>'1'!D488</f>
        <v>67</v>
      </c>
      <c r="E488" s="28" t="str">
        <f>'1'!E488</f>
        <v>OAI</v>
      </c>
      <c r="F488" s="1" t="str">
        <f>'1'!F488</f>
        <v>TOLO</v>
      </c>
      <c r="G488" s="27">
        <f>'7'!$R$35</f>
        <v>6.5367891337875572E-2</v>
      </c>
      <c r="H488" s="26">
        <f>'1'!H488*$G488</f>
        <v>0</v>
      </c>
      <c r="I488" s="26">
        <f>'1'!I488*$G488</f>
        <v>0</v>
      </c>
      <c r="J488" s="26">
        <f>'1'!J488*$G488</f>
        <v>0</v>
      </c>
      <c r="K488" s="26">
        <f>'1'!K488*$G488</f>
        <v>0</v>
      </c>
      <c r="L488" s="26">
        <f>'1'!L488*$G488</f>
        <v>0</v>
      </c>
      <c r="M488" s="26">
        <f>'1'!M488*$G488</f>
        <v>2537.1239664969644</v>
      </c>
      <c r="N488" s="26">
        <f>'1'!N488*$G488</f>
        <v>12152.688487985391</v>
      </c>
      <c r="O488" s="26">
        <f>'1'!O488*$G488</f>
        <v>0</v>
      </c>
      <c r="P488" s="26">
        <f>'1'!P488*$G488</f>
        <v>0</v>
      </c>
      <c r="Q488" s="26">
        <f>'1'!Q488*$G488</f>
        <v>0</v>
      </c>
      <c r="R488" s="26">
        <f>'1'!R488*$G488</f>
        <v>0</v>
      </c>
      <c r="S488" s="26">
        <f>'1'!S488*$G488</f>
        <v>0</v>
      </c>
      <c r="T488" s="26">
        <f>'1'!T488*$G488</f>
        <v>0</v>
      </c>
      <c r="U488" s="26">
        <f>'1'!U488*$G488</f>
        <v>0</v>
      </c>
      <c r="V488" s="26">
        <f>'1'!V488*$G488</f>
        <v>0</v>
      </c>
      <c r="W488" s="26">
        <f>'1'!W488*$G488</f>
        <v>0</v>
      </c>
      <c r="X488" s="26">
        <f>'1'!X488*$G488</f>
        <v>0</v>
      </c>
      <c r="Y488" s="26">
        <f>'1'!Y488*$G488</f>
        <v>0</v>
      </c>
      <c r="Z488" s="26">
        <f>'1'!Z488*$G488</f>
        <v>0</v>
      </c>
      <c r="AA488" s="26">
        <f>'1'!AA488*$G488</f>
        <v>0</v>
      </c>
      <c r="AB488" s="26">
        <f>'1'!AB488*$G488</f>
        <v>0</v>
      </c>
      <c r="AC488" s="26">
        <f>'1'!AC488*$G488</f>
        <v>0</v>
      </c>
      <c r="AD488" s="26">
        <f>'1'!AD488*$G488</f>
        <v>0</v>
      </c>
      <c r="AE488" s="26">
        <f>'1'!AE488*$G488</f>
        <v>0</v>
      </c>
      <c r="AF488" s="26">
        <f t="shared" si="28"/>
        <v>14689.812454482355</v>
      </c>
      <c r="AG488" s="26">
        <f t="shared" si="29"/>
        <v>0</v>
      </c>
      <c r="AH488" s="8">
        <f t="shared" si="30"/>
        <v>583</v>
      </c>
    </row>
    <row r="489" spans="1:34" x14ac:dyDescent="0.25">
      <c r="A489" s="8">
        <f t="shared" si="31"/>
        <v>584</v>
      </c>
      <c r="B489" s="1">
        <f>'1'!B489</f>
        <v>5558640</v>
      </c>
      <c r="C489" t="str">
        <f>'1'!C489</f>
        <v>Edes: CS156 Points ALS RTU</v>
      </c>
      <c r="D489" s="1" t="str">
        <f>'1'!D489</f>
        <v>67</v>
      </c>
      <c r="E489" s="28" t="str">
        <f>'1'!E489</f>
        <v>OAI</v>
      </c>
      <c r="F489" s="1" t="str">
        <f>'1'!F489</f>
        <v>TOLO</v>
      </c>
      <c r="G489" s="27">
        <f>'7'!$R$35</f>
        <v>6.5367891337875572E-2</v>
      </c>
      <c r="H489" s="26">
        <f>'1'!H489*$G489</f>
        <v>195.15583958922753</v>
      </c>
      <c r="I489" s="26">
        <f>'1'!I489*$G489</f>
        <v>0</v>
      </c>
      <c r="J489" s="26">
        <f>'1'!J489*$G489</f>
        <v>0</v>
      </c>
      <c r="K489" s="26">
        <f>'1'!K489*$G489</f>
        <v>0</v>
      </c>
      <c r="L489" s="26">
        <f>'1'!L489*$G489</f>
        <v>1138.2184079207584</v>
      </c>
      <c r="M489" s="26">
        <f>'1'!M489*$G489</f>
        <v>4157.3063740410134</v>
      </c>
      <c r="N489" s="26">
        <f>'1'!N489*$G489</f>
        <v>217.15213502442265</v>
      </c>
      <c r="O489" s="26">
        <f>'1'!O489*$G489</f>
        <v>219.58382058219161</v>
      </c>
      <c r="P489" s="26">
        <f>'1'!P489*$G489</f>
        <v>551.52850958505769</v>
      </c>
      <c r="Q489" s="26">
        <f>'1'!Q489*$G489</f>
        <v>681.87862170191522</v>
      </c>
      <c r="R489" s="26">
        <f>'1'!R489*$G489</f>
        <v>637.08854255720291</v>
      </c>
      <c r="S489" s="26">
        <f>'1'!S489*$G489</f>
        <v>286.66435067311949</v>
      </c>
      <c r="T489" s="26">
        <f>'1'!T489*$G489</f>
        <v>126.73526772587317</v>
      </c>
      <c r="U489" s="26">
        <f>'1'!U489*$G489</f>
        <v>0</v>
      </c>
      <c r="V489" s="26">
        <f>'1'!V489*$G489</f>
        <v>0</v>
      </c>
      <c r="W489" s="26">
        <f>'1'!W489*$G489</f>
        <v>0</v>
      </c>
      <c r="X489" s="26">
        <f>'1'!X489*$G489</f>
        <v>0</v>
      </c>
      <c r="Y489" s="26">
        <f>'1'!Y489*$G489</f>
        <v>0</v>
      </c>
      <c r="Z489" s="26">
        <f>'1'!Z489*$G489</f>
        <v>0</v>
      </c>
      <c r="AA489" s="26">
        <f>'1'!AA489*$G489</f>
        <v>0</v>
      </c>
      <c r="AB489" s="26">
        <f>'1'!AB489*$G489</f>
        <v>0</v>
      </c>
      <c r="AC489" s="26">
        <f>'1'!AC489*$G489</f>
        <v>0</v>
      </c>
      <c r="AD489" s="26">
        <f>'1'!AD489*$G489</f>
        <v>0</v>
      </c>
      <c r="AE489" s="26">
        <f>'1'!AE489*$G489</f>
        <v>0</v>
      </c>
      <c r="AF489" s="26">
        <f t="shared" si="28"/>
        <v>8084.5766016749103</v>
      </c>
      <c r="AG489" s="26">
        <f t="shared" si="29"/>
        <v>126.73526772587317</v>
      </c>
      <c r="AH489" s="8">
        <f t="shared" si="30"/>
        <v>584</v>
      </c>
    </row>
    <row r="490" spans="1:34" x14ac:dyDescent="0.25">
      <c r="A490" s="8">
        <f t="shared" si="31"/>
        <v>585</v>
      </c>
      <c r="B490" s="1">
        <f>'1'!B490</f>
        <v>5563020</v>
      </c>
      <c r="C490" t="str">
        <f>'1'!C490</f>
        <v>Humboldt: EM Repl CB 6532 C30</v>
      </c>
      <c r="D490" s="1" t="str">
        <f>'1'!D490</f>
        <v>67</v>
      </c>
      <c r="E490" s="28" t="str">
        <f>'1'!E490</f>
        <v>OAI</v>
      </c>
      <c r="F490" s="1" t="str">
        <f>'1'!F490</f>
        <v>TOHI</v>
      </c>
      <c r="G490" s="27">
        <f>'7'!$R$35</f>
        <v>6.5367891337875572E-2</v>
      </c>
      <c r="H490" s="26">
        <f>'1'!H490*$G490</f>
        <v>1058.8617878365774</v>
      </c>
      <c r="I490" s="26">
        <f>'1'!I490*$G490</f>
        <v>1335.3483578283899</v>
      </c>
      <c r="J490" s="26">
        <f>'1'!J490*$G490</f>
        <v>392.00470756410607</v>
      </c>
      <c r="K490" s="26">
        <f>'1'!K490*$G490</f>
        <v>0</v>
      </c>
      <c r="L490" s="26">
        <f>'1'!L490*$G490</f>
        <v>3193.2737861682922</v>
      </c>
      <c r="M490" s="26">
        <f>'1'!M490*$G490</f>
        <v>0</v>
      </c>
      <c r="N490" s="26">
        <f>'1'!N490*$G490</f>
        <v>762.24844410183323</v>
      </c>
      <c r="O490" s="26">
        <f>'1'!O490*$G490</f>
        <v>996.37662050670224</v>
      </c>
      <c r="P490" s="26">
        <f>'1'!P490*$G490</f>
        <v>121.66271935805402</v>
      </c>
      <c r="Q490" s="26">
        <f>'1'!Q490*$G490</f>
        <v>40.554239786018002</v>
      </c>
      <c r="R490" s="26">
        <f>'1'!R490*$G490</f>
        <v>0</v>
      </c>
      <c r="S490" s="26">
        <f>'1'!S490*$G490</f>
        <v>0</v>
      </c>
      <c r="T490" s="26">
        <f>'1'!T490*$G490</f>
        <v>0</v>
      </c>
      <c r="U490" s="26">
        <f>'1'!U490*$G490</f>
        <v>0</v>
      </c>
      <c r="V490" s="26">
        <f>'1'!V490*$G490</f>
        <v>0</v>
      </c>
      <c r="W490" s="26">
        <f>'1'!W490*$G490</f>
        <v>0</v>
      </c>
      <c r="X490" s="26">
        <f>'1'!X490*$G490</f>
        <v>0</v>
      </c>
      <c r="Y490" s="26">
        <f>'1'!Y490*$G490</f>
        <v>0</v>
      </c>
      <c r="Z490" s="26">
        <f>'1'!Z490*$G490</f>
        <v>0</v>
      </c>
      <c r="AA490" s="26">
        <f>'1'!AA490*$G490</f>
        <v>0</v>
      </c>
      <c r="AB490" s="26">
        <f>'1'!AB490*$G490</f>
        <v>0</v>
      </c>
      <c r="AC490" s="26">
        <f>'1'!AC490*$G490</f>
        <v>0</v>
      </c>
      <c r="AD490" s="26">
        <f>'1'!AD490*$G490</f>
        <v>0</v>
      </c>
      <c r="AE490" s="26">
        <f>'1'!AE490*$G490</f>
        <v>0</v>
      </c>
      <c r="AF490" s="26">
        <f t="shared" si="28"/>
        <v>7900.3306631499727</v>
      </c>
      <c r="AG490" s="26">
        <f t="shared" si="29"/>
        <v>0</v>
      </c>
      <c r="AH490" s="8">
        <f t="shared" si="30"/>
        <v>585</v>
      </c>
    </row>
    <row r="491" spans="1:34" x14ac:dyDescent="0.25">
      <c r="A491" s="8">
        <f t="shared" si="31"/>
        <v>586</v>
      </c>
      <c r="B491" s="1">
        <f>'1'!B491</f>
        <v>5564885</v>
      </c>
      <c r="C491" t="str">
        <f>'1'!C491</f>
        <v>Moss Landing: EM Wilmore Inv Repl</v>
      </c>
      <c r="D491" s="1" t="str">
        <f>'1'!D491</f>
        <v>67</v>
      </c>
      <c r="E491" s="28" t="str">
        <f>'1'!E491</f>
        <v>OAI</v>
      </c>
      <c r="F491" s="1" t="str">
        <f>'1'!F491</f>
        <v>TOHI</v>
      </c>
      <c r="G491" s="27">
        <f>'7'!$R$35</f>
        <v>6.5367891337875572E-2</v>
      </c>
      <c r="H491" s="26">
        <f>'1'!H491*$G491</f>
        <v>0</v>
      </c>
      <c r="I491" s="26">
        <f>'1'!I491*$G491</f>
        <v>290.08309139009049</v>
      </c>
      <c r="J491" s="26">
        <f>'1'!J491*$G491</f>
        <v>0</v>
      </c>
      <c r="K491" s="26">
        <f>'1'!K491*$G491</f>
        <v>0</v>
      </c>
      <c r="L491" s="26">
        <f>'1'!L491*$G491</f>
        <v>205.3009363248658</v>
      </c>
      <c r="M491" s="26">
        <f>'1'!M491*$G491</f>
        <v>790.65732967727399</v>
      </c>
      <c r="N491" s="26">
        <f>'1'!N491*$G491</f>
        <v>665.32093482603136</v>
      </c>
      <c r="O491" s="26">
        <f>'1'!O491*$G491</f>
        <v>5488.9810563762148</v>
      </c>
      <c r="P491" s="26">
        <f>'1'!P491*$G491</f>
        <v>2326.7177978586105</v>
      </c>
      <c r="Q491" s="26">
        <f>'1'!Q491*$G491</f>
        <v>0</v>
      </c>
      <c r="R491" s="26">
        <f>'1'!R491*$G491</f>
        <v>0</v>
      </c>
      <c r="S491" s="26">
        <f>'1'!S491*$G491</f>
        <v>27.565639777182131</v>
      </c>
      <c r="T491" s="26">
        <f>'1'!T491*$G491</f>
        <v>11.550506399402613</v>
      </c>
      <c r="U491" s="26">
        <f>'1'!U491*$G491</f>
        <v>0</v>
      </c>
      <c r="V491" s="26">
        <f>'1'!V491*$G491</f>
        <v>0</v>
      </c>
      <c r="W491" s="26">
        <f>'1'!W491*$G491</f>
        <v>0</v>
      </c>
      <c r="X491" s="26">
        <f>'1'!X491*$G491</f>
        <v>0</v>
      </c>
      <c r="Y491" s="26">
        <f>'1'!Y491*$G491</f>
        <v>0</v>
      </c>
      <c r="Z491" s="26">
        <f>'1'!Z491*$G491</f>
        <v>0</v>
      </c>
      <c r="AA491" s="26">
        <f>'1'!AA491*$G491</f>
        <v>0</v>
      </c>
      <c r="AB491" s="26">
        <f>'1'!AB491*$G491</f>
        <v>0</v>
      </c>
      <c r="AC491" s="26">
        <f>'1'!AC491*$G491</f>
        <v>0</v>
      </c>
      <c r="AD491" s="26">
        <f>'1'!AD491*$G491</f>
        <v>0</v>
      </c>
      <c r="AE491" s="26">
        <f>'1'!AE491*$G491</f>
        <v>0</v>
      </c>
      <c r="AF491" s="26">
        <f t="shared" si="28"/>
        <v>9794.6267862302702</v>
      </c>
      <c r="AG491" s="26">
        <f t="shared" si="29"/>
        <v>11.550506399402613</v>
      </c>
      <c r="AH491" s="8">
        <f t="shared" si="30"/>
        <v>586</v>
      </c>
    </row>
    <row r="492" spans="1:34" x14ac:dyDescent="0.25">
      <c r="A492" s="8">
        <f t="shared" si="31"/>
        <v>587</v>
      </c>
      <c r="B492" s="1">
        <f>'1'!B492</f>
        <v>5732693</v>
      </c>
      <c r="C492" t="str">
        <f>'1'!C492</f>
        <v>RIO OSO: Install 230 KV MPAC</v>
      </c>
      <c r="D492" s="1" t="str">
        <f>'1'!D492</f>
        <v>67</v>
      </c>
      <c r="E492" s="28">
        <f>'1'!E492</f>
        <v>45655</v>
      </c>
      <c r="F492" s="1" t="str">
        <f>'1'!F492</f>
        <v>TOHI</v>
      </c>
      <c r="G492" s="27">
        <f>'7'!$R$35</f>
        <v>6.5367891337875572E-2</v>
      </c>
      <c r="H492" s="26">
        <f>'1'!H492*$G492</f>
        <v>6774.8197733052975</v>
      </c>
      <c r="I492" s="26">
        <f>'1'!I492*$G492</f>
        <v>8361.6187987430931</v>
      </c>
      <c r="J492" s="26">
        <f>'1'!J492*$G492</f>
        <v>4635.9562215734732</v>
      </c>
      <c r="K492" s="26">
        <f>'1'!K492*$G492</f>
        <v>6677.6177188858755</v>
      </c>
      <c r="L492" s="26">
        <f>'1'!L492*$G492</f>
        <v>7093.2856031142937</v>
      </c>
      <c r="M492" s="26">
        <f>'1'!M492*$G492</f>
        <v>33102.123680193574</v>
      </c>
      <c r="N492" s="26">
        <f>'1'!N492*$G492</f>
        <v>14455.664667710085</v>
      </c>
      <c r="O492" s="26">
        <f>'1'!O492*$G492</f>
        <v>15115.08941873744</v>
      </c>
      <c r="P492" s="26">
        <f>'1'!P492*$G492</f>
        <v>5742.9026302781913</v>
      </c>
      <c r="Q492" s="26">
        <f>'1'!Q492*$G492</f>
        <v>2425.3514090983313</v>
      </c>
      <c r="R492" s="26">
        <f>'1'!R492*$G492</f>
        <v>1938.3606186311581</v>
      </c>
      <c r="S492" s="26">
        <f>'1'!S492*$G492</f>
        <v>106049.38279796102</v>
      </c>
      <c r="T492" s="26">
        <f>'1'!T492*$G492</f>
        <v>3940.4222473710761</v>
      </c>
      <c r="U492" s="26">
        <f>'1'!U492*$G492</f>
        <v>1502.6247917620135</v>
      </c>
      <c r="V492" s="26">
        <f>'1'!V492*$G492</f>
        <v>2041.7203284146069</v>
      </c>
      <c r="W492" s="26">
        <f>'1'!W492*$G492</f>
        <v>1636.7074104742635</v>
      </c>
      <c r="X492" s="26">
        <f>'1'!X492*$G492</f>
        <v>1477.7457723188179</v>
      </c>
      <c r="Y492" s="26">
        <f>'1'!Y492*$G492</f>
        <v>1703.71603588472</v>
      </c>
      <c r="Z492" s="26">
        <f>'1'!Z492*$G492</f>
        <v>1590.5380688223224</v>
      </c>
      <c r="AA492" s="26">
        <f>'1'!AA492*$G492</f>
        <v>956.31263990571824</v>
      </c>
      <c r="AB492" s="26">
        <f>'1'!AB492*$G492</f>
        <v>0</v>
      </c>
      <c r="AC492" s="26">
        <f>'1'!AC492*$G492</f>
        <v>0</v>
      </c>
      <c r="AD492" s="26">
        <f>'1'!AD492*$G492</f>
        <v>0</v>
      </c>
      <c r="AE492" s="26">
        <f>'1'!AE492*$G492</f>
        <v>0</v>
      </c>
      <c r="AF492" s="26">
        <f t="shared" si="28"/>
        <v>212372.17333823181</v>
      </c>
      <c r="AG492" s="26">
        <f t="shared" si="29"/>
        <v>14849.787294953539</v>
      </c>
      <c r="AH492" s="8">
        <f t="shared" si="30"/>
        <v>587</v>
      </c>
    </row>
    <row r="493" spans="1:34" x14ac:dyDescent="0.25">
      <c r="A493" s="8">
        <f t="shared" si="31"/>
        <v>588</v>
      </c>
      <c r="B493" s="1">
        <f>'1'!B493</f>
        <v>5738700</v>
      </c>
      <c r="C493" t="str">
        <f>'1'!C493</f>
        <v>OROVILLE: INSTALL SCADA ON CB12-CB22</v>
      </c>
      <c r="D493" s="1" t="str">
        <f>'1'!D493</f>
        <v>67</v>
      </c>
      <c r="E493" s="28">
        <f>'1'!E493</f>
        <v>46734</v>
      </c>
      <c r="F493" s="1" t="str">
        <f>'1'!F493</f>
        <v>TOLO</v>
      </c>
      <c r="G493" s="27">
        <f>'7'!$R$35</f>
        <v>6.5367891337875572E-2</v>
      </c>
      <c r="H493" s="26">
        <f>'1'!H493*$G493</f>
        <v>0</v>
      </c>
      <c r="I493" s="26">
        <f>'1'!I493*$G493</f>
        <v>818.35370523713175</v>
      </c>
      <c r="J493" s="26">
        <f>'1'!J493*$G493</f>
        <v>1055.2338698673254</v>
      </c>
      <c r="K493" s="26">
        <f>'1'!K493*$G493</f>
        <v>945.74918866551764</v>
      </c>
      <c r="L493" s="26">
        <f>'1'!L493*$G493</f>
        <v>887.7155747357516</v>
      </c>
      <c r="M493" s="26">
        <f>'1'!M493*$G493</f>
        <v>909.70533338181303</v>
      </c>
      <c r="N493" s="26">
        <f>'1'!N493*$G493</f>
        <v>943.86659339498669</v>
      </c>
      <c r="O493" s="26">
        <f>'1'!O493*$G493</f>
        <v>926.58332292525245</v>
      </c>
      <c r="P493" s="26">
        <f>'1'!P493*$G493</f>
        <v>929.07383958522553</v>
      </c>
      <c r="Q493" s="26">
        <f>'1'!Q493*$G493</f>
        <v>956.9336348734281</v>
      </c>
      <c r="R493" s="26">
        <f>'1'!R493*$G493</f>
        <v>923.57639992371014</v>
      </c>
      <c r="S493" s="26">
        <f>'1'!S493*$G493</f>
        <v>997.03029942008084</v>
      </c>
      <c r="T493" s="26">
        <f>'1'!T493*$G493</f>
        <v>916.15060746772747</v>
      </c>
      <c r="U493" s="26">
        <f>'1'!U493*$G493</f>
        <v>842.56597218868103</v>
      </c>
      <c r="V493" s="26">
        <f>'1'!V493*$G493</f>
        <v>5889.2090446706252</v>
      </c>
      <c r="W493" s="26">
        <f>'1'!W493*$G493</f>
        <v>689.85350444513608</v>
      </c>
      <c r="X493" s="26">
        <f>'1'!X493*$G493</f>
        <v>680.133299003194</v>
      </c>
      <c r="Y493" s="26">
        <f>'1'!Y493*$G493</f>
        <v>691.16086227189351</v>
      </c>
      <c r="Z493" s="26">
        <f>'1'!Z493*$G493</f>
        <v>6332.3249064718166</v>
      </c>
      <c r="AA493" s="26">
        <f>'1'!AA493*$G493</f>
        <v>17528.308547203462</v>
      </c>
      <c r="AB493" s="26">
        <f>'1'!AB493*$G493</f>
        <v>10376.021885367601</v>
      </c>
      <c r="AC493" s="26">
        <f>'1'!AC493*$G493</f>
        <v>11465.763465072192</v>
      </c>
      <c r="AD493" s="26">
        <f>'1'!AD493*$G493</f>
        <v>12379.534681295221</v>
      </c>
      <c r="AE493" s="26">
        <f>'1'!AE493*$G493</f>
        <v>5546.3806017600027</v>
      </c>
      <c r="AF493" s="26">
        <f t="shared" si="28"/>
        <v>10293.821762010222</v>
      </c>
      <c r="AG493" s="26">
        <f t="shared" si="29"/>
        <v>73337.407377217547</v>
      </c>
      <c r="AH493" s="8">
        <f t="shared" si="30"/>
        <v>588</v>
      </c>
    </row>
    <row r="494" spans="1:34" x14ac:dyDescent="0.25">
      <c r="A494" s="8">
        <f t="shared" si="31"/>
        <v>589</v>
      </c>
      <c r="B494" s="1">
        <f>'1'!B494</f>
        <v>5739019</v>
      </c>
      <c r="C494" t="str">
        <f>'1'!C494</f>
        <v>RIO OSO: Install 115 KV MPAC</v>
      </c>
      <c r="D494" s="1" t="str">
        <f>'1'!D494</f>
        <v>67</v>
      </c>
      <c r="E494" s="28">
        <f>'1'!E494</f>
        <v>45655</v>
      </c>
      <c r="F494" s="1" t="str">
        <f>'1'!F494</f>
        <v>TOLO</v>
      </c>
      <c r="G494" s="27">
        <f>'7'!$R$35</f>
        <v>6.5367891337875572E-2</v>
      </c>
      <c r="H494" s="26">
        <f>'1'!H494*$G494</f>
        <v>5243.0147548500563</v>
      </c>
      <c r="I494" s="26">
        <f>'1'!I494*$G494</f>
        <v>4838.0998887467204</v>
      </c>
      <c r="J494" s="26">
        <f>'1'!J494*$G494</f>
        <v>4201.8807391443106</v>
      </c>
      <c r="K494" s="26">
        <f>'1'!K494*$G494</f>
        <v>3488.6255296002155</v>
      </c>
      <c r="L494" s="26">
        <f>'1'!L494*$G494</f>
        <v>3106.3475642671851</v>
      </c>
      <c r="M494" s="26">
        <f>'1'!M494*$G494</f>
        <v>3496.8618839087876</v>
      </c>
      <c r="N494" s="26">
        <f>'1'!N494*$G494</f>
        <v>5824.2921917829808</v>
      </c>
      <c r="O494" s="26">
        <f>'1'!O494*$G494</f>
        <v>16780.264545889346</v>
      </c>
      <c r="P494" s="26">
        <f>'1'!P494*$G494</f>
        <v>1827.3659391394456</v>
      </c>
      <c r="Q494" s="26">
        <f>'1'!Q494*$G494</f>
        <v>1877.3396920672512</v>
      </c>
      <c r="R494" s="26">
        <f>'1'!R494*$G494</f>
        <v>1503.0169991100406</v>
      </c>
      <c r="S494" s="26">
        <f>'1'!S494*$G494</f>
        <v>22728.840709473032</v>
      </c>
      <c r="T494" s="26">
        <f>'1'!T494*$G494</f>
        <v>3735.3827826115617</v>
      </c>
      <c r="U494" s="26">
        <f>'1'!U494*$G494</f>
        <v>1701.2451295921483</v>
      </c>
      <c r="V494" s="26">
        <f>'1'!V494*$G494</f>
        <v>13484.323949585791</v>
      </c>
      <c r="W494" s="26">
        <f>'1'!W494*$G494</f>
        <v>14679.713115270653</v>
      </c>
      <c r="X494" s="26">
        <f>'1'!X494*$G494</f>
        <v>11016.182718817685</v>
      </c>
      <c r="Y494" s="26">
        <f>'1'!Y494*$G494</f>
        <v>17716.921060869769</v>
      </c>
      <c r="Z494" s="26">
        <f>'1'!Z494*$G494</f>
        <v>3110.1454387539156</v>
      </c>
      <c r="AA494" s="26">
        <f>'1'!AA494*$G494</f>
        <v>1825.7317418559985</v>
      </c>
      <c r="AB494" s="26">
        <f>'1'!AB494*$G494</f>
        <v>942.89261181405243</v>
      </c>
      <c r="AC494" s="26">
        <f>'1'!AC494*$G494</f>
        <v>41126.947492396532</v>
      </c>
      <c r="AD494" s="26">
        <f>'1'!AD494*$G494</f>
        <v>8086.9167721848044</v>
      </c>
      <c r="AE494" s="26">
        <f>'1'!AE494*$G494</f>
        <v>0</v>
      </c>
      <c r="AF494" s="26">
        <f t="shared" si="28"/>
        <v>74915.95043797938</v>
      </c>
      <c r="AG494" s="26">
        <f t="shared" si="29"/>
        <v>117426.40281375291</v>
      </c>
      <c r="AH494" s="8">
        <f t="shared" si="30"/>
        <v>589</v>
      </c>
    </row>
    <row r="495" spans="1:34" x14ac:dyDescent="0.25">
      <c r="A495" s="8">
        <f t="shared" si="31"/>
        <v>590</v>
      </c>
      <c r="B495" s="1">
        <f>'1'!B495</f>
        <v>5766588</v>
      </c>
      <c r="C495" t="str">
        <f>'1'!C495</f>
        <v>CASCADE: Install MPAC</v>
      </c>
      <c r="D495" s="1" t="str">
        <f>'1'!D495</f>
        <v>67</v>
      </c>
      <c r="E495" s="28">
        <f>'1'!E495</f>
        <v>45680</v>
      </c>
      <c r="F495" s="1" t="str">
        <f>'1'!F495</f>
        <v>TOO</v>
      </c>
      <c r="G495" s="27">
        <f>'7'!$R$35</f>
        <v>6.5367891337875572E-2</v>
      </c>
      <c r="H495" s="26">
        <f>'1'!H495*$G495</f>
        <v>7.2885198841731267</v>
      </c>
      <c r="I495" s="26">
        <f>'1'!I495*$G495</f>
        <v>39.815582613900013</v>
      </c>
      <c r="J495" s="26">
        <f>'1'!J495*$G495</f>
        <v>873.04701991953232</v>
      </c>
      <c r="K495" s="26">
        <f>'1'!K495*$G495</f>
        <v>873.04701991953232</v>
      </c>
      <c r="L495" s="26">
        <f>'1'!L495*$G495</f>
        <v>13073.578267575114</v>
      </c>
      <c r="M495" s="26">
        <f>'1'!M495*$G495</f>
        <v>0</v>
      </c>
      <c r="N495" s="26">
        <f>'1'!N495*$G495</f>
        <v>0</v>
      </c>
      <c r="O495" s="26">
        <f>'1'!O495*$G495</f>
        <v>0</v>
      </c>
      <c r="P495" s="26">
        <f>'1'!P495*$G495</f>
        <v>0</v>
      </c>
      <c r="Q495" s="26">
        <f>'1'!Q495*$G495</f>
        <v>0</v>
      </c>
      <c r="R495" s="26">
        <f>'1'!R495*$G495</f>
        <v>0</v>
      </c>
      <c r="S495" s="26">
        <f>'1'!S495*$G495</f>
        <v>0</v>
      </c>
      <c r="T495" s="26">
        <f>'1'!T495*$G495</f>
        <v>0</v>
      </c>
      <c r="U495" s="26">
        <f>'1'!U495*$G495</f>
        <v>0</v>
      </c>
      <c r="V495" s="26">
        <f>'1'!V495*$G495</f>
        <v>0</v>
      </c>
      <c r="W495" s="26">
        <f>'1'!W495*$G495</f>
        <v>0</v>
      </c>
      <c r="X495" s="26">
        <f>'1'!X495*$G495</f>
        <v>0</v>
      </c>
      <c r="Y495" s="26">
        <f>'1'!Y495*$G495</f>
        <v>0</v>
      </c>
      <c r="Z495" s="26">
        <f>'1'!Z495*$G495</f>
        <v>0</v>
      </c>
      <c r="AA495" s="26">
        <f>'1'!AA495*$G495</f>
        <v>0</v>
      </c>
      <c r="AB495" s="26">
        <f>'1'!AB495*$G495</f>
        <v>0</v>
      </c>
      <c r="AC495" s="26">
        <f>'1'!AC495*$G495</f>
        <v>0</v>
      </c>
      <c r="AD495" s="26">
        <f>'1'!AD495*$G495</f>
        <v>0</v>
      </c>
      <c r="AE495" s="26">
        <f>'1'!AE495*$G495</f>
        <v>0</v>
      </c>
      <c r="AF495" s="26">
        <f t="shared" si="28"/>
        <v>14866.776409912252</v>
      </c>
      <c r="AG495" s="26">
        <f t="shared" si="29"/>
        <v>0</v>
      </c>
      <c r="AH495" s="8">
        <f t="shared" si="30"/>
        <v>590</v>
      </c>
    </row>
    <row r="496" spans="1:34" x14ac:dyDescent="0.25">
      <c r="A496" s="8">
        <f t="shared" si="31"/>
        <v>591</v>
      </c>
      <c r="B496" s="1">
        <f>'1'!B496</f>
        <v>5767636</v>
      </c>
      <c r="C496" t="str">
        <f>'1'!C496</f>
        <v>Fairway Sub T-SCADA</v>
      </c>
      <c r="D496" s="1" t="str">
        <f>'1'!D496</f>
        <v>67</v>
      </c>
      <c r="E496" s="28">
        <f>'1'!E496</f>
        <v>46588</v>
      </c>
      <c r="F496" s="1" t="str">
        <f>'1'!F496</f>
        <v>TOLO</v>
      </c>
      <c r="G496" s="27">
        <f>'7'!$R$35</f>
        <v>6.5367891337875572E-2</v>
      </c>
      <c r="H496" s="26">
        <f>'1'!H496*$G496</f>
        <v>134.83434946263594</v>
      </c>
      <c r="I496" s="26">
        <f>'1'!I496*$G496</f>
        <v>107.71974813568515</v>
      </c>
      <c r="J496" s="26">
        <f>'1'!J496*$G496</f>
        <v>390.71696010474983</v>
      </c>
      <c r="K496" s="26">
        <f>'1'!K496*$G496</f>
        <v>284.44837915676555</v>
      </c>
      <c r="L496" s="26">
        <f>'1'!L496*$G496</f>
        <v>371.30923316653463</v>
      </c>
      <c r="M496" s="26">
        <f>'1'!M496*$G496</f>
        <v>275.89172218063766</v>
      </c>
      <c r="N496" s="26">
        <f>'1'!N496*$G496</f>
        <v>399.84885452465113</v>
      </c>
      <c r="O496" s="26">
        <f>'1'!O496*$G496</f>
        <v>442.83477986843809</v>
      </c>
      <c r="P496" s="26">
        <f>'1'!P496*$G496</f>
        <v>717.86364588341576</v>
      </c>
      <c r="Q496" s="26">
        <f>'1'!Q496*$G496</f>
        <v>1276.2231001132814</v>
      </c>
      <c r="R496" s="26">
        <f>'1'!R496*$G496</f>
        <v>859.88192660408424</v>
      </c>
      <c r="S496" s="26">
        <f>'1'!S496*$G496</f>
        <v>1102.7497900808271</v>
      </c>
      <c r="T496" s="26">
        <f>'1'!T496*$G496</f>
        <v>362.95521665355409</v>
      </c>
      <c r="U496" s="26">
        <f>'1'!U496*$G496</f>
        <v>16478.807441406469</v>
      </c>
      <c r="V496" s="26">
        <f>'1'!V496*$G496</f>
        <v>3980.9176560548899</v>
      </c>
      <c r="W496" s="26">
        <f>'1'!W496*$G496</f>
        <v>401.70530263864674</v>
      </c>
      <c r="X496" s="26">
        <f>'1'!X496*$G496</f>
        <v>2926.5858630880271</v>
      </c>
      <c r="Y496" s="26">
        <f>'1'!Y496*$G496</f>
        <v>6287.9858657773357</v>
      </c>
      <c r="Z496" s="26">
        <f>'1'!Z496*$G496</f>
        <v>6509.0404639146291</v>
      </c>
      <c r="AA496" s="26">
        <f>'1'!AA496*$G496</f>
        <v>2156.8985529519437</v>
      </c>
      <c r="AB496" s="26">
        <f>'1'!AB496*$G496</f>
        <v>431.48037714304905</v>
      </c>
      <c r="AC496" s="26">
        <f>'1'!AC496*$G496</f>
        <v>732.41453849522679</v>
      </c>
      <c r="AD496" s="26">
        <f>'1'!AD496*$G496</f>
        <v>0</v>
      </c>
      <c r="AE496" s="26">
        <f>'1'!AE496*$G496</f>
        <v>1432.1778152671848</v>
      </c>
      <c r="AF496" s="26">
        <f t="shared" si="28"/>
        <v>6364.322489281707</v>
      </c>
      <c r="AG496" s="26">
        <f t="shared" si="29"/>
        <v>41700.969093390959</v>
      </c>
      <c r="AH496" s="8">
        <f t="shared" si="30"/>
        <v>591</v>
      </c>
    </row>
    <row r="497" spans="1:34" x14ac:dyDescent="0.25">
      <c r="A497" s="8">
        <f t="shared" si="31"/>
        <v>592</v>
      </c>
      <c r="B497" s="1">
        <f>'1'!B497</f>
        <v>5770422</v>
      </c>
      <c r="C497" t="str">
        <f>'1'!C497</f>
        <v>TABLE MOUNTAIN: Inst Rio Oso Remote End</v>
      </c>
      <c r="D497" s="1" t="str">
        <f>'1'!D497</f>
        <v>67</v>
      </c>
      <c r="E497" s="28">
        <f>'1'!E497</f>
        <v>45776</v>
      </c>
      <c r="F497" s="1" t="str">
        <f>'1'!F497</f>
        <v>TOHI</v>
      </c>
      <c r="G497" s="27">
        <f>'7'!$R$35</f>
        <v>6.5367891337875572E-2</v>
      </c>
      <c r="H497" s="26">
        <f>'1'!H497*$G497</f>
        <v>1632.7657266265899</v>
      </c>
      <c r="I497" s="26">
        <f>'1'!I497*$G497</f>
        <v>956.99246597563217</v>
      </c>
      <c r="J497" s="26">
        <f>'1'!J497*$G497</f>
        <v>1621.4440078468699</v>
      </c>
      <c r="K497" s="26">
        <f>'1'!K497*$G497</f>
        <v>1203.2725333802121</v>
      </c>
      <c r="L497" s="26">
        <f>'1'!L497*$G497</f>
        <v>1293.0487953436505</v>
      </c>
      <c r="M497" s="26">
        <f>'1'!M497*$G497</f>
        <v>885.88527377829121</v>
      </c>
      <c r="N497" s="26">
        <f>'1'!N497*$G497</f>
        <v>135.15465213019152</v>
      </c>
      <c r="O497" s="26">
        <f>'1'!O497*$G497</f>
        <v>90.253447570204798</v>
      </c>
      <c r="P497" s="26">
        <f>'1'!P497*$G497</f>
        <v>90.253447570204798</v>
      </c>
      <c r="Q497" s="26">
        <f>'1'!Q497*$G497</f>
        <v>94.502360507166713</v>
      </c>
      <c r="R497" s="26">
        <f>'1'!R497*$G497</f>
        <v>77.258310772235134</v>
      </c>
      <c r="S497" s="26">
        <f>'1'!S497*$G497</f>
        <v>0</v>
      </c>
      <c r="T497" s="26">
        <f>'1'!T497*$G497</f>
        <v>0</v>
      </c>
      <c r="U497" s="26">
        <f>'1'!U497*$G497</f>
        <v>0</v>
      </c>
      <c r="V497" s="26">
        <f>'1'!V497*$G497</f>
        <v>0</v>
      </c>
      <c r="W497" s="26">
        <f>'1'!W497*$G497</f>
        <v>0</v>
      </c>
      <c r="X497" s="26">
        <f>'1'!X497*$G497</f>
        <v>0</v>
      </c>
      <c r="Y497" s="26">
        <f>'1'!Y497*$G497</f>
        <v>0</v>
      </c>
      <c r="Z497" s="26">
        <f>'1'!Z497*$G497</f>
        <v>0</v>
      </c>
      <c r="AA497" s="26">
        <f>'1'!AA497*$G497</f>
        <v>0</v>
      </c>
      <c r="AB497" s="26">
        <f>'1'!AB497*$G497</f>
        <v>0</v>
      </c>
      <c r="AC497" s="26">
        <f>'1'!AC497*$G497</f>
        <v>0</v>
      </c>
      <c r="AD497" s="26">
        <f>'1'!AD497*$G497</f>
        <v>0</v>
      </c>
      <c r="AE497" s="26">
        <f>'1'!AE497*$G497</f>
        <v>0</v>
      </c>
      <c r="AF497" s="26">
        <f t="shared" si="28"/>
        <v>8080.831021501248</v>
      </c>
      <c r="AG497" s="26">
        <f t="shared" si="29"/>
        <v>0</v>
      </c>
      <c r="AH497" s="8">
        <f t="shared" si="30"/>
        <v>592</v>
      </c>
    </row>
    <row r="498" spans="1:34" x14ac:dyDescent="0.25">
      <c r="A498" s="8">
        <f t="shared" si="31"/>
        <v>593</v>
      </c>
      <c r="B498" s="1">
        <f>'1'!B498</f>
        <v>5770425</v>
      </c>
      <c r="C498" t="str">
        <f>'1'!C498</f>
        <v>ATLANTIC: Inst Rio Oso 230KV Remote End</v>
      </c>
      <c r="D498" s="1" t="str">
        <f>'1'!D498</f>
        <v>67</v>
      </c>
      <c r="E498" s="28">
        <f>'1'!E498</f>
        <v>46020</v>
      </c>
      <c r="F498" s="1" t="str">
        <f>'1'!F498</f>
        <v>TOHI</v>
      </c>
      <c r="G498" s="27">
        <f>'7'!$R$35</f>
        <v>6.5367891337875572E-2</v>
      </c>
      <c r="H498" s="26">
        <f>'1'!H498*$G498</f>
        <v>343.47558503486721</v>
      </c>
      <c r="I498" s="26">
        <f>'1'!I498*$G498</f>
        <v>343.47558503486721</v>
      </c>
      <c r="J498" s="26">
        <f>'1'!J498*$G498</f>
        <v>581.99648373764137</v>
      </c>
      <c r="K498" s="26">
        <f>'1'!K498*$G498</f>
        <v>2533.143061914488</v>
      </c>
      <c r="L498" s="26">
        <f>'1'!L498*$G498</f>
        <v>1932.8501053913751</v>
      </c>
      <c r="M498" s="26">
        <f>'1'!M498*$G498</f>
        <v>1963.5468671636415</v>
      </c>
      <c r="N498" s="26">
        <f>'1'!N498*$G498</f>
        <v>2205.2184982289014</v>
      </c>
      <c r="O498" s="26">
        <f>'1'!O498*$G498</f>
        <v>960.20856622945564</v>
      </c>
      <c r="P498" s="26">
        <f>'1'!P498*$G498</f>
        <v>617.52393267977675</v>
      </c>
      <c r="Q498" s="26">
        <f>'1'!Q498*$G498</f>
        <v>499.90748579553718</v>
      </c>
      <c r="R498" s="26">
        <f>'1'!R498*$G498</f>
        <v>408.75196132486968</v>
      </c>
      <c r="S498" s="26">
        <f>'1'!S498*$G498</f>
        <v>499.90748579553718</v>
      </c>
      <c r="T498" s="26">
        <f>'1'!T498*$G498</f>
        <v>431.51959787785177</v>
      </c>
      <c r="U498" s="26">
        <f>'1'!U498*$G498</f>
        <v>431.51959787785177</v>
      </c>
      <c r="V498" s="26">
        <f>'1'!V498*$G498</f>
        <v>522.28291500049204</v>
      </c>
      <c r="W498" s="26">
        <f>'1'!W498*$G498</f>
        <v>0</v>
      </c>
      <c r="X498" s="26">
        <f>'1'!X498*$G498</f>
        <v>0</v>
      </c>
      <c r="Y498" s="26">
        <f>'1'!Y498*$G498</f>
        <v>0</v>
      </c>
      <c r="Z498" s="26">
        <f>'1'!Z498*$G498</f>
        <v>0</v>
      </c>
      <c r="AA498" s="26">
        <f>'1'!AA498*$G498</f>
        <v>0</v>
      </c>
      <c r="AB498" s="26">
        <f>'1'!AB498*$G498</f>
        <v>0</v>
      </c>
      <c r="AC498" s="26">
        <f>'1'!AC498*$G498</f>
        <v>0</v>
      </c>
      <c r="AD498" s="26">
        <f>'1'!AD498*$G498</f>
        <v>0</v>
      </c>
      <c r="AE498" s="26">
        <f>'1'!AE498*$G498</f>
        <v>0</v>
      </c>
      <c r="AF498" s="26">
        <f t="shared" si="28"/>
        <v>12890.005618330957</v>
      </c>
      <c r="AG498" s="26">
        <f t="shared" si="29"/>
        <v>1385.3221107561956</v>
      </c>
      <c r="AH498" s="8">
        <f t="shared" si="30"/>
        <v>593</v>
      </c>
    </row>
    <row r="499" spans="1:34" x14ac:dyDescent="0.25">
      <c r="A499" s="8">
        <f t="shared" si="31"/>
        <v>594</v>
      </c>
      <c r="B499" s="1">
        <f>'1'!B499</f>
        <v>5770426</v>
      </c>
      <c r="C499" t="str">
        <f>'1'!C499</f>
        <v>BRIGHTON: Inst Rio Oso 230KV Remote End</v>
      </c>
      <c r="D499" s="1" t="str">
        <f>'1'!D499</f>
        <v>67</v>
      </c>
      <c r="E499" s="28">
        <f>'1'!E499</f>
        <v>46134</v>
      </c>
      <c r="F499" s="1" t="str">
        <f>'1'!F499</f>
        <v>TOHI</v>
      </c>
      <c r="G499" s="27">
        <f>'7'!$R$35</f>
        <v>6.5367891337875572E-2</v>
      </c>
      <c r="H499" s="26">
        <f>'1'!H499*$G499</f>
        <v>343.66515191974702</v>
      </c>
      <c r="I499" s="26">
        <f>'1'!I499*$G499</f>
        <v>1683.3212537873028</v>
      </c>
      <c r="J499" s="26">
        <f>'1'!J499*$G499</f>
        <v>4120.340831489445</v>
      </c>
      <c r="K499" s="26">
        <f>'1'!K499*$G499</f>
        <v>5372.4824004338525</v>
      </c>
      <c r="L499" s="26">
        <f>'1'!L499*$G499</f>
        <v>778.93686676039295</v>
      </c>
      <c r="M499" s="26">
        <f>'1'!M499*$G499</f>
        <v>790.40239490105625</v>
      </c>
      <c r="N499" s="26">
        <f>'1'!N499*$G499</f>
        <v>716.8177596220097</v>
      </c>
      <c r="O499" s="26">
        <f>'1'!O499*$G499</f>
        <v>12792.058369950286</v>
      </c>
      <c r="P499" s="26">
        <f>'1'!P499*$G499</f>
        <v>19418.355757346795</v>
      </c>
      <c r="Q499" s="26">
        <f>'1'!Q499*$G499</f>
        <v>10297.168598046723</v>
      </c>
      <c r="R499" s="26">
        <f>'1'!R499*$G499</f>
        <v>360.77192908286901</v>
      </c>
      <c r="S499" s="26">
        <f>'1'!S499*$G499</f>
        <v>494.96567321039385</v>
      </c>
      <c r="T499" s="26">
        <f>'1'!T499*$G499</f>
        <v>732.48644317569858</v>
      </c>
      <c r="U499" s="26">
        <f>'1'!U499*$G499</f>
        <v>244.76353232554129</v>
      </c>
      <c r="V499" s="26">
        <f>'1'!V499*$G499</f>
        <v>12385.496232985235</v>
      </c>
      <c r="W499" s="26">
        <f>'1'!W499*$G499</f>
        <v>688.08203458987975</v>
      </c>
      <c r="X499" s="26">
        <f>'1'!X499*$G499</f>
        <v>0</v>
      </c>
      <c r="Y499" s="26">
        <f>'1'!Y499*$G499</f>
        <v>0</v>
      </c>
      <c r="Z499" s="26">
        <f>'1'!Z499*$G499</f>
        <v>0</v>
      </c>
      <c r="AA499" s="26">
        <f>'1'!AA499*$G499</f>
        <v>0</v>
      </c>
      <c r="AB499" s="26">
        <f>'1'!AB499*$G499</f>
        <v>0</v>
      </c>
      <c r="AC499" s="26">
        <f>'1'!AC499*$G499</f>
        <v>0</v>
      </c>
      <c r="AD499" s="26">
        <f>'1'!AD499*$G499</f>
        <v>0</v>
      </c>
      <c r="AE499" s="26">
        <f>'1'!AE499*$G499</f>
        <v>0</v>
      </c>
      <c r="AF499" s="26">
        <f t="shared" si="28"/>
        <v>57169.286986550869</v>
      </c>
      <c r="AG499" s="26">
        <f t="shared" si="29"/>
        <v>14050.828243076354</v>
      </c>
      <c r="AH499" s="8">
        <f t="shared" si="30"/>
        <v>594</v>
      </c>
    </row>
    <row r="500" spans="1:34" x14ac:dyDescent="0.25">
      <c r="A500" s="8">
        <f t="shared" si="31"/>
        <v>595</v>
      </c>
      <c r="B500" s="1">
        <f>'1'!B500</f>
        <v>5770430</v>
      </c>
      <c r="C500" t="str">
        <f>'1'!C500</f>
        <v>DRUM PH 1: Inst Rio Oso 115KV Remote End</v>
      </c>
      <c r="D500" s="1" t="str">
        <f>'1'!D500</f>
        <v>67</v>
      </c>
      <c r="E500" s="28">
        <f>'1'!E500</f>
        <v>46444</v>
      </c>
      <c r="F500" s="1" t="str">
        <f>'1'!F500</f>
        <v>TOLO</v>
      </c>
      <c r="G500" s="27">
        <f>'7'!$R$35</f>
        <v>6.5367891337875572E-2</v>
      </c>
      <c r="H500" s="26">
        <f>'1'!H500*$G500</f>
        <v>3383.553181063714</v>
      </c>
      <c r="I500" s="26">
        <f>'1'!I500*$G500</f>
        <v>4698.9512584557842</v>
      </c>
      <c r="J500" s="26">
        <f>'1'!J500*$G500</f>
        <v>11962.56597602918</v>
      </c>
      <c r="K500" s="26">
        <f>'1'!K500*$G500</f>
        <v>11912.232699699016</v>
      </c>
      <c r="L500" s="26">
        <f>'1'!L500*$G500</f>
        <v>1325.0594517318084</v>
      </c>
      <c r="M500" s="26">
        <f>'1'!M500*$G500</f>
        <v>1348.0297287479377</v>
      </c>
      <c r="N500" s="26">
        <f>'1'!N500*$G500</f>
        <v>1393.767642317049</v>
      </c>
      <c r="O500" s="26">
        <f>'1'!O500*$G500</f>
        <v>1372.8695274563302</v>
      </c>
      <c r="P500" s="26">
        <f>'1'!P500*$G500</f>
        <v>35522.206437250075</v>
      </c>
      <c r="Q500" s="26">
        <f>'1'!Q500*$G500</f>
        <v>15562.532634945199</v>
      </c>
      <c r="R500" s="26">
        <f>'1'!R500*$G500</f>
        <v>15467.356985157252</v>
      </c>
      <c r="S500" s="26">
        <f>'1'!S500*$G500</f>
        <v>15665.271349760937</v>
      </c>
      <c r="T500" s="26">
        <f>'1'!T500*$G500</f>
        <v>15301.100290328497</v>
      </c>
      <c r="U500" s="26">
        <f>'1'!U500*$G500</f>
        <v>15161.258760389381</v>
      </c>
      <c r="V500" s="26">
        <f>'1'!V500*$G500</f>
        <v>39366.30255994566</v>
      </c>
      <c r="W500" s="26">
        <f>'1'!W500*$G500</f>
        <v>76.297402769568365</v>
      </c>
      <c r="X500" s="26">
        <f>'1'!X500*$G500</f>
        <v>0</v>
      </c>
      <c r="Y500" s="26">
        <f>'1'!Y500*$G500</f>
        <v>1550.6767286844856</v>
      </c>
      <c r="Z500" s="26">
        <f>'1'!Z500*$G500</f>
        <v>1555.9780646719876</v>
      </c>
      <c r="AA500" s="26">
        <f>'1'!AA500*$G500</f>
        <v>1640.7602197372121</v>
      </c>
      <c r="AB500" s="26">
        <f>'1'!AB500*$G500</f>
        <v>246.6003700721356</v>
      </c>
      <c r="AC500" s="26">
        <f>'1'!AC500*$G500</f>
        <v>0</v>
      </c>
      <c r="AD500" s="26">
        <f>'1'!AD500*$G500</f>
        <v>0</v>
      </c>
      <c r="AE500" s="26">
        <f>'1'!AE500*$G500</f>
        <v>0</v>
      </c>
      <c r="AF500" s="26">
        <f t="shared" si="28"/>
        <v>119614.39687261428</v>
      </c>
      <c r="AG500" s="26">
        <f t="shared" si="29"/>
        <v>74898.974396598933</v>
      </c>
      <c r="AH500" s="8">
        <f t="shared" si="30"/>
        <v>595</v>
      </c>
    </row>
    <row r="501" spans="1:34" x14ac:dyDescent="0.25">
      <c r="A501" s="8">
        <f t="shared" si="31"/>
        <v>596</v>
      </c>
      <c r="B501" s="1">
        <f>'1'!B501</f>
        <v>5774084</v>
      </c>
      <c r="C501" t="str">
        <f>'1'!C501</f>
        <v>MONTA VISTA: Install 230KV MPAC</v>
      </c>
      <c r="D501" s="1" t="str">
        <f>'1'!D501</f>
        <v>67</v>
      </c>
      <c r="E501" s="28">
        <f>'1'!E501</f>
        <v>45708</v>
      </c>
      <c r="F501" s="1" t="str">
        <f>'1'!F501</f>
        <v>TOHI</v>
      </c>
      <c r="G501" s="27">
        <f>'7'!$R$35</f>
        <v>6.5367891337875572E-2</v>
      </c>
      <c r="H501" s="26">
        <f>'1'!H501*$G501</f>
        <v>3303.549418855288</v>
      </c>
      <c r="I501" s="26">
        <f>'1'!I501*$G501</f>
        <v>-7675.6416102542926</v>
      </c>
      <c r="J501" s="26">
        <f>'1'!J501*$G501</f>
        <v>847.69735165870418</v>
      </c>
      <c r="K501" s="26">
        <f>'1'!K501*$G501</f>
        <v>633.90512624904841</v>
      </c>
      <c r="L501" s="26">
        <f>'1'!L501*$G501</f>
        <v>852.03777964353912</v>
      </c>
      <c r="M501" s="26">
        <f>'1'!M501*$G501</f>
        <v>35109.820021166815</v>
      </c>
      <c r="N501" s="26">
        <f>'1'!N501*$G501</f>
        <v>1951.9048457163658</v>
      </c>
      <c r="O501" s="26">
        <f>'1'!O501*$G501</f>
        <v>1755.5854576613242</v>
      </c>
      <c r="P501" s="26">
        <f>'1'!P501*$G501</f>
        <v>1690.1456616429768</v>
      </c>
      <c r="Q501" s="26">
        <f>'1'!Q501*$G501</f>
        <v>1059.3455102324776</v>
      </c>
      <c r="R501" s="26">
        <f>'1'!R501*$G501</f>
        <v>1059.3455102324776</v>
      </c>
      <c r="S501" s="26">
        <f>'1'!S501*$G501</f>
        <v>1059.3455102324776</v>
      </c>
      <c r="T501" s="26">
        <f>'1'!T501*$G501</f>
        <v>964.84314972531092</v>
      </c>
      <c r="U501" s="26">
        <f>'1'!U501*$G501</f>
        <v>964.84314972531092</v>
      </c>
      <c r="V501" s="26">
        <f>'1'!V501*$G501</f>
        <v>964.84314972531092</v>
      </c>
      <c r="W501" s="26">
        <f>'1'!W501*$G501</f>
        <v>964.84314972531092</v>
      </c>
      <c r="X501" s="26">
        <f>'1'!X501*$G501</f>
        <v>964.84314972531092</v>
      </c>
      <c r="Y501" s="26">
        <f>'1'!Y501*$G501</f>
        <v>964.84314972531092</v>
      </c>
      <c r="Z501" s="26">
        <f>'1'!Z501*$G501</f>
        <v>964.84314972531092</v>
      </c>
      <c r="AA501" s="26">
        <f>'1'!AA501*$G501</f>
        <v>964.84314972531092</v>
      </c>
      <c r="AB501" s="26">
        <f>'1'!AB501*$G501</f>
        <v>964.84314972531092</v>
      </c>
      <c r="AC501" s="26">
        <f>'1'!AC501*$G501</f>
        <v>964.84314972531092</v>
      </c>
      <c r="AD501" s="26">
        <f>'1'!AD501*$G501</f>
        <v>4691.4731716867318</v>
      </c>
      <c r="AE501" s="26">
        <f>'1'!AE501*$G501</f>
        <v>29335.880716081407</v>
      </c>
      <c r="AF501" s="26">
        <f t="shared" si="28"/>
        <v>41647.040583037218</v>
      </c>
      <c r="AG501" s="26">
        <f t="shared" si="29"/>
        <v>43675.785385021249</v>
      </c>
      <c r="AH501" s="8">
        <f t="shared" si="30"/>
        <v>596</v>
      </c>
    </row>
    <row r="502" spans="1:34" x14ac:dyDescent="0.25">
      <c r="A502" s="8">
        <f t="shared" si="31"/>
        <v>597</v>
      </c>
      <c r="B502" s="1">
        <f>'1'!B502</f>
        <v>5775342</v>
      </c>
      <c r="C502" t="str">
        <f>'1'!C502</f>
        <v>MONTA VISTA: Inst Jefferson Remote End</v>
      </c>
      <c r="D502" s="1" t="str">
        <f>'1'!D502</f>
        <v>67</v>
      </c>
      <c r="E502" s="28">
        <f>'1'!E502</f>
        <v>46210</v>
      </c>
      <c r="F502" s="1" t="str">
        <f>'1'!F502</f>
        <v>TOHI</v>
      </c>
      <c r="G502" s="27">
        <f>'7'!$R$35</f>
        <v>6.5367891337875572E-2</v>
      </c>
      <c r="H502" s="26">
        <f>'1'!H502*$G502</f>
        <v>9545.1476795915059</v>
      </c>
      <c r="I502" s="26">
        <f>'1'!I502*$G502</f>
        <v>9917.6252723006564</v>
      </c>
      <c r="J502" s="26">
        <f>'1'!J502*$G502</f>
        <v>8063.8274537017605</v>
      </c>
      <c r="K502" s="26">
        <f>'1'!K502*$G502</f>
        <v>6456.4518449871575</v>
      </c>
      <c r="L502" s="26">
        <f>'1'!L502*$G502</f>
        <v>7185.8183571507698</v>
      </c>
      <c r="M502" s="26">
        <f>'1'!M502*$G502</f>
        <v>7936.995912145524</v>
      </c>
      <c r="N502" s="26">
        <f>'1'!N502*$G502</f>
        <v>1872.1177846045143</v>
      </c>
      <c r="O502" s="26">
        <f>'1'!O502*$G502</f>
        <v>135.84415264802342</v>
      </c>
      <c r="P502" s="26">
        <f>'1'!P502*$G502</f>
        <v>135.84415264802342</v>
      </c>
      <c r="Q502" s="26">
        <f>'1'!Q502*$G502</f>
        <v>137.71741338367119</v>
      </c>
      <c r="R502" s="26">
        <f>'1'!R502*$G502</f>
        <v>130.01149990293834</v>
      </c>
      <c r="S502" s="26">
        <f>'1'!S502*$G502</f>
        <v>3255.0263232456305</v>
      </c>
      <c r="T502" s="26">
        <f>'1'!T502*$G502</f>
        <v>131.99610830469103</v>
      </c>
      <c r="U502" s="26">
        <f>'1'!U502*$G502</f>
        <v>131.99610830469103</v>
      </c>
      <c r="V502" s="26">
        <f>'1'!V502*$G502</f>
        <v>135.84415264802342</v>
      </c>
      <c r="W502" s="26">
        <f>'1'!W502*$G502</f>
        <v>95.565771900240406</v>
      </c>
      <c r="X502" s="26">
        <f>'1'!X502*$G502</f>
        <v>95.565771900240406</v>
      </c>
      <c r="Y502" s="26">
        <f>'1'!Y502*$G502</f>
        <v>0</v>
      </c>
      <c r="Z502" s="26">
        <f>'1'!Z502*$G502</f>
        <v>0</v>
      </c>
      <c r="AA502" s="26">
        <f>'1'!AA502*$G502</f>
        <v>0</v>
      </c>
      <c r="AB502" s="26">
        <f>'1'!AB502*$G502</f>
        <v>0</v>
      </c>
      <c r="AC502" s="26">
        <f>'1'!AC502*$G502</f>
        <v>0</v>
      </c>
      <c r="AD502" s="26">
        <f>'1'!AD502*$G502</f>
        <v>0</v>
      </c>
      <c r="AE502" s="26">
        <f>'1'!AE502*$G502</f>
        <v>0</v>
      </c>
      <c r="AF502" s="26">
        <f t="shared" si="28"/>
        <v>54772.42784631018</v>
      </c>
      <c r="AG502" s="26">
        <f t="shared" si="29"/>
        <v>590.96791305788634</v>
      </c>
      <c r="AH502" s="8">
        <f t="shared" si="30"/>
        <v>597</v>
      </c>
    </row>
    <row r="503" spans="1:34" x14ac:dyDescent="0.25">
      <c r="A503" s="8">
        <f t="shared" si="31"/>
        <v>598</v>
      </c>
      <c r="B503" s="1">
        <f>'1'!B503</f>
        <v>5776763</v>
      </c>
      <c r="C503" t="str">
        <f>'1'!C503</f>
        <v>METCALF: INSTALL 115 KV MPAC</v>
      </c>
      <c r="D503" s="1" t="str">
        <f>'1'!D503</f>
        <v>67</v>
      </c>
      <c r="E503" s="28">
        <f>'1'!E503</f>
        <v>46496</v>
      </c>
      <c r="F503" s="1" t="str">
        <f>'1'!F503</f>
        <v>TOLO</v>
      </c>
      <c r="G503" s="27">
        <f>'7'!$R$35</f>
        <v>6.5367891337875572E-2</v>
      </c>
      <c r="H503" s="26">
        <f>'1'!H503*$G503</f>
        <v>88468.590370802369</v>
      </c>
      <c r="I503" s="26">
        <f>'1'!I503*$G503</f>
        <v>137466.75366754699</v>
      </c>
      <c r="J503" s="26">
        <f>'1'!J503*$G503</f>
        <v>110775.14142865446</v>
      </c>
      <c r="K503" s="26">
        <f>'1'!K503*$G503</f>
        <v>44410.036761263073</v>
      </c>
      <c r="L503" s="26">
        <f>'1'!L503*$G503</f>
        <v>16161.145636660929</v>
      </c>
      <c r="M503" s="26">
        <f>'1'!M503*$G503</f>
        <v>29593.711289885388</v>
      </c>
      <c r="N503" s="26">
        <f>'1'!N503*$G503</f>
        <v>25228.874934424886</v>
      </c>
      <c r="O503" s="26">
        <f>'1'!O503*$G503</f>
        <v>24990.981567478957</v>
      </c>
      <c r="P503" s="26">
        <f>'1'!P503*$G503</f>
        <v>24060.992577415</v>
      </c>
      <c r="Q503" s="26">
        <f>'1'!Q503*$G503</f>
        <v>24538.250088861965</v>
      </c>
      <c r="R503" s="26">
        <f>'1'!R503*$G503</f>
        <v>22695.241613325365</v>
      </c>
      <c r="S503" s="26">
        <f>'1'!S503*$G503</f>
        <v>25924.709600927439</v>
      </c>
      <c r="T503" s="26">
        <f>'1'!T503*$G503</f>
        <v>24503.101773689588</v>
      </c>
      <c r="U503" s="26">
        <f>'1'!U503*$G503</f>
        <v>19562.616156740354</v>
      </c>
      <c r="V503" s="26">
        <f>'1'!V503*$G503</f>
        <v>20775.883440706129</v>
      </c>
      <c r="W503" s="26">
        <f>'1'!W503*$G503</f>
        <v>13223.401474521525</v>
      </c>
      <c r="X503" s="26">
        <f>'1'!X503*$G503</f>
        <v>5401.0743161050395</v>
      </c>
      <c r="Y503" s="26">
        <f>'1'!Y503*$G503</f>
        <v>5939.4704163203178</v>
      </c>
      <c r="Z503" s="26">
        <f>'1'!Z503*$G503</f>
        <v>5661.6830252908821</v>
      </c>
      <c r="AA503" s="26">
        <f>'1'!AA503*$G503</f>
        <v>5925.4751507848787</v>
      </c>
      <c r="AB503" s="26">
        <f>'1'!AB503*$G503</f>
        <v>5659.2448029439793</v>
      </c>
      <c r="AC503" s="26">
        <f>'1'!AC503*$G503</f>
        <v>5664.5134549858121</v>
      </c>
      <c r="AD503" s="26">
        <f>'1'!AD503*$G503</f>
        <v>5143.5248242338103</v>
      </c>
      <c r="AE503" s="26">
        <f>'1'!AE503*$G503</f>
        <v>5941.1569079168348</v>
      </c>
      <c r="AF503" s="26">
        <f t="shared" si="28"/>
        <v>574314.4295372467</v>
      </c>
      <c r="AG503" s="26">
        <f t="shared" si="29"/>
        <v>123401.14574423917</v>
      </c>
      <c r="AH503" s="8">
        <f t="shared" si="30"/>
        <v>598</v>
      </c>
    </row>
    <row r="504" spans="1:34" x14ac:dyDescent="0.25">
      <c r="A504" s="8">
        <f t="shared" si="31"/>
        <v>599</v>
      </c>
      <c r="B504" s="1">
        <f>'1'!B504</f>
        <v>5776764</v>
      </c>
      <c r="C504" t="str">
        <f>'1'!C504</f>
        <v>METCALF: INSTALL 230KV MPAC</v>
      </c>
      <c r="D504" s="1" t="str">
        <f>'1'!D504</f>
        <v>67</v>
      </c>
      <c r="E504" s="28">
        <f>'1'!E504</f>
        <v>45342</v>
      </c>
      <c r="F504" s="1" t="str">
        <f>'1'!F504</f>
        <v>TOHI</v>
      </c>
      <c r="G504" s="27">
        <f>'7'!$R$35</f>
        <v>6.5367891337875572E-2</v>
      </c>
      <c r="H504" s="26">
        <f>'1'!H504*$G504</f>
        <v>23335.657381551664</v>
      </c>
      <c r="I504" s="26">
        <f>'1'!I504*$G504</f>
        <v>44754.009142272102</v>
      </c>
      <c r="J504" s="26">
        <f>'1'!J504*$G504</f>
        <v>20931.478632457671</v>
      </c>
      <c r="K504" s="26">
        <f>'1'!K504*$G504</f>
        <v>21109.821850394797</v>
      </c>
      <c r="L504" s="26">
        <f>'1'!L504*$G504</f>
        <v>20105.365758518736</v>
      </c>
      <c r="M504" s="26">
        <f>'1'!M504*$G504</f>
        <v>19484.939491463556</v>
      </c>
      <c r="N504" s="26">
        <f>'1'!N504*$G504</f>
        <v>19813.550418008188</v>
      </c>
      <c r="O504" s="26">
        <f>'1'!O504*$G504</f>
        <v>19758.131519731938</v>
      </c>
      <c r="P504" s="26">
        <f>'1'!P504*$G504</f>
        <v>17471.307745956834</v>
      </c>
      <c r="Q504" s="26">
        <f>'1'!Q504*$G504</f>
        <v>25534.737834783937</v>
      </c>
      <c r="R504" s="26">
        <f>'1'!R504*$G504</f>
        <v>22341.941234222413</v>
      </c>
      <c r="S504" s="26">
        <f>'1'!S504*$G504</f>
        <v>22708.243286912464</v>
      </c>
      <c r="T504" s="26">
        <f>'1'!T504*$G504</f>
        <v>15063.115408334696</v>
      </c>
      <c r="U504" s="26">
        <f>'1'!U504*$G504</f>
        <v>10448.665223011383</v>
      </c>
      <c r="V504" s="26">
        <f>'1'!V504*$G504</f>
        <v>4233.8848587433349</v>
      </c>
      <c r="W504" s="26">
        <f>'1'!W504*$G504</f>
        <v>3297.6597718457451</v>
      </c>
      <c r="X504" s="26">
        <f>'1'!X504*$G504</f>
        <v>3226.0427100959691</v>
      </c>
      <c r="Y504" s="26">
        <f>'1'!Y504*$G504</f>
        <v>3234.6059038612307</v>
      </c>
      <c r="Z504" s="26">
        <f>'1'!Z504*$G504</f>
        <v>3198.7581522515397</v>
      </c>
      <c r="AA504" s="26">
        <f>'1'!AA504*$G504</f>
        <v>3140.6068761173656</v>
      </c>
      <c r="AB504" s="26">
        <f>'1'!AB504*$G504</f>
        <v>3097.3725527864945</v>
      </c>
      <c r="AC504" s="26">
        <f>'1'!AC504*$G504</f>
        <v>3102.0005994932162</v>
      </c>
      <c r="AD504" s="26">
        <f>'1'!AD504*$G504</f>
        <v>3052.687062267923</v>
      </c>
      <c r="AE504" s="26">
        <f>'1'!AE504*$G504</f>
        <v>3121.1403180769466</v>
      </c>
      <c r="AF504" s="26">
        <f t="shared" si="28"/>
        <v>277349.18429627432</v>
      </c>
      <c r="AG504" s="26">
        <f t="shared" si="29"/>
        <v>58216.53943688584</v>
      </c>
      <c r="AH504" s="8">
        <f t="shared" si="30"/>
        <v>599</v>
      </c>
    </row>
    <row r="505" spans="1:34" x14ac:dyDescent="0.25">
      <c r="A505" s="8">
        <f t="shared" si="31"/>
        <v>600</v>
      </c>
      <c r="B505" s="1">
        <f>'1'!B505</f>
        <v>5776770</v>
      </c>
      <c r="C505" t="str">
        <f>'1'!C505</f>
        <v>TESLA - INSTALL 230KV MPAC (SECTION C)</v>
      </c>
      <c r="D505" s="1" t="str">
        <f>'1'!D505</f>
        <v>67</v>
      </c>
      <c r="E505" s="28">
        <f>'1'!E505</f>
        <v>46510</v>
      </c>
      <c r="F505" s="1" t="str">
        <f>'1'!F505</f>
        <v>TOHI</v>
      </c>
      <c r="G505" s="27">
        <f>'7'!$R$35</f>
        <v>6.5367891337875572E-2</v>
      </c>
      <c r="H505" s="26">
        <f>'1'!H505*$G505</f>
        <v>8361.6726357383977</v>
      </c>
      <c r="I505" s="26">
        <f>'1'!I505*$G505</f>
        <v>9231.5173284188131</v>
      </c>
      <c r="J505" s="26">
        <f>'1'!J505*$G505</f>
        <v>33689.95899394204</v>
      </c>
      <c r="K505" s="26">
        <f>'1'!K505*$G505</f>
        <v>50546.207529709143</v>
      </c>
      <c r="L505" s="26">
        <f>'1'!L505*$G505</f>
        <v>31624.577685224267</v>
      </c>
      <c r="M505" s="26">
        <f>'1'!M505*$G505</f>
        <v>38100.777366288268</v>
      </c>
      <c r="N505" s="26">
        <f>'1'!N505*$G505</f>
        <v>63474.175903921183</v>
      </c>
      <c r="O505" s="26">
        <f>'1'!O505*$G505</f>
        <v>22941.477086754472</v>
      </c>
      <c r="P505" s="26">
        <f>'1'!P505*$G505</f>
        <v>15949.508466429688</v>
      </c>
      <c r="Q505" s="26">
        <f>'1'!Q505*$G505</f>
        <v>16558.187208260973</v>
      </c>
      <c r="R505" s="26">
        <f>'1'!R505*$G505</f>
        <v>7627.3249529822688</v>
      </c>
      <c r="S505" s="26">
        <f>'1'!S505*$G505</f>
        <v>8742.3703061511787</v>
      </c>
      <c r="T505" s="26">
        <f>'1'!T505*$G505</f>
        <v>13380.54096309556</v>
      </c>
      <c r="U505" s="26">
        <f>'1'!U505*$G505</f>
        <v>12172.088017790033</v>
      </c>
      <c r="V505" s="26">
        <f>'1'!V505*$G505</f>
        <v>22793.148895777274</v>
      </c>
      <c r="W505" s="26">
        <f>'1'!W505*$G505</f>
        <v>21111.877735945265</v>
      </c>
      <c r="X505" s="26">
        <f>'1'!X505*$G505</f>
        <v>19182.045836053479</v>
      </c>
      <c r="Y505" s="26">
        <f>'1'!Y505*$G505</f>
        <v>21146.926051317474</v>
      </c>
      <c r="Z505" s="26">
        <f>'1'!Z505*$G505</f>
        <v>20144.368040365396</v>
      </c>
      <c r="AA505" s="26">
        <f>'1'!AA505*$G505</f>
        <v>12291.600087765546</v>
      </c>
      <c r="AB505" s="26">
        <f>'1'!AB505*$G505</f>
        <v>4695.6326025172411</v>
      </c>
      <c r="AC505" s="26">
        <f>'1'!AC505*$G505</f>
        <v>4642.1627982673781</v>
      </c>
      <c r="AD505" s="26">
        <f>'1'!AD505*$G505</f>
        <v>4211.6796213802672</v>
      </c>
      <c r="AE505" s="26">
        <f>'1'!AE505*$G505</f>
        <v>4903.2567006266772</v>
      </c>
      <c r="AF505" s="26">
        <f t="shared" si="28"/>
        <v>306847.75546382071</v>
      </c>
      <c r="AG505" s="26">
        <f t="shared" si="29"/>
        <v>160675.32735090159</v>
      </c>
      <c r="AH505" s="8">
        <f t="shared" si="30"/>
        <v>600</v>
      </c>
    </row>
    <row r="506" spans="1:34" x14ac:dyDescent="0.25">
      <c r="A506" s="8">
        <f t="shared" si="31"/>
        <v>601</v>
      </c>
      <c r="B506" s="1">
        <f>'1'!B506</f>
        <v>5776918</v>
      </c>
      <c r="C506" t="str">
        <f>'1'!C506</f>
        <v>MONTA VISTA: Upgd SLAC RE RLY</v>
      </c>
      <c r="D506" s="1" t="str">
        <f>'1'!D506</f>
        <v>67</v>
      </c>
      <c r="E506" s="28">
        <f>'1'!E506</f>
        <v>46042</v>
      </c>
      <c r="F506" s="1" t="str">
        <f>'1'!F506</f>
        <v>TOLO</v>
      </c>
      <c r="G506" s="27">
        <f>'7'!$R$35</f>
        <v>6.5367891337875572E-2</v>
      </c>
      <c r="H506" s="26">
        <f>'1'!H506*$G506</f>
        <v>1456.9260989277045</v>
      </c>
      <c r="I506" s="26">
        <f>'1'!I506*$G506</f>
        <v>271.00220390856458</v>
      </c>
      <c r="J506" s="26">
        <f>'1'!J506*$G506</f>
        <v>65.367891337875577</v>
      </c>
      <c r="K506" s="26">
        <f>'1'!K506*$G506</f>
        <v>65.367891337875577</v>
      </c>
      <c r="L506" s="26">
        <f>'1'!L506*$G506</f>
        <v>65.367891337875577</v>
      </c>
      <c r="M506" s="26">
        <f>'1'!M506*$G506</f>
        <v>355.44444593883219</v>
      </c>
      <c r="N506" s="26">
        <f>'1'!N506*$G506</f>
        <v>0</v>
      </c>
      <c r="O506" s="26">
        <f>'1'!O506*$G506</f>
        <v>0</v>
      </c>
      <c r="P506" s="26">
        <f>'1'!P506*$G506</f>
        <v>0</v>
      </c>
      <c r="Q506" s="26">
        <f>'1'!Q506*$G506</f>
        <v>0</v>
      </c>
      <c r="R506" s="26">
        <f>'1'!R506*$G506</f>
        <v>0</v>
      </c>
      <c r="S506" s="26">
        <f>'1'!S506*$G506</f>
        <v>0</v>
      </c>
      <c r="T506" s="26">
        <f>'1'!T506*$G506</f>
        <v>0</v>
      </c>
      <c r="U506" s="26">
        <f>'1'!U506*$G506</f>
        <v>0</v>
      </c>
      <c r="V506" s="26">
        <f>'1'!V506*$G506</f>
        <v>0</v>
      </c>
      <c r="W506" s="26">
        <f>'1'!W506*$G506</f>
        <v>0</v>
      </c>
      <c r="X506" s="26">
        <f>'1'!X506*$G506</f>
        <v>0</v>
      </c>
      <c r="Y506" s="26">
        <f>'1'!Y506*$G506</f>
        <v>0</v>
      </c>
      <c r="Z506" s="26">
        <f>'1'!Z506*$G506</f>
        <v>0</v>
      </c>
      <c r="AA506" s="26">
        <f>'1'!AA506*$G506</f>
        <v>0</v>
      </c>
      <c r="AB506" s="26">
        <f>'1'!AB506*$G506</f>
        <v>0</v>
      </c>
      <c r="AC506" s="26">
        <f>'1'!AC506*$G506</f>
        <v>0</v>
      </c>
      <c r="AD506" s="26">
        <f>'1'!AD506*$G506</f>
        <v>0</v>
      </c>
      <c r="AE506" s="26">
        <f>'1'!AE506*$G506</f>
        <v>0</v>
      </c>
      <c r="AF506" s="26">
        <f t="shared" si="28"/>
        <v>2279.4764227887281</v>
      </c>
      <c r="AG506" s="26">
        <f t="shared" si="29"/>
        <v>0</v>
      </c>
      <c r="AH506" s="8">
        <f t="shared" si="30"/>
        <v>601</v>
      </c>
    </row>
    <row r="507" spans="1:34" x14ac:dyDescent="0.25">
      <c r="A507" s="8">
        <f t="shared" si="31"/>
        <v>602</v>
      </c>
      <c r="B507" s="1">
        <f>'1'!B507</f>
        <v>5777394</v>
      </c>
      <c r="C507" t="str">
        <f>'1'!C507</f>
        <v>Vierra MPAC</v>
      </c>
      <c r="D507" s="1" t="str">
        <f>'1'!D507</f>
        <v>67</v>
      </c>
      <c r="E507" s="28">
        <f>'1'!E507</f>
        <v>45798</v>
      </c>
      <c r="F507" s="1" t="str">
        <f>'1'!F507</f>
        <v>TOLO</v>
      </c>
      <c r="G507" s="27">
        <f>'7'!$R$35</f>
        <v>6.5367891337875572E-2</v>
      </c>
      <c r="H507" s="26">
        <f>'1'!H507*$G507</f>
        <v>15827.272594863594</v>
      </c>
      <c r="I507" s="26">
        <f>'1'!I507*$G507</f>
        <v>6895.730761912966</v>
      </c>
      <c r="J507" s="26">
        <f>'1'!J507*$G507</f>
        <v>6651.1175757375013</v>
      </c>
      <c r="K507" s="26">
        <f>'1'!K507*$G507</f>
        <v>4011.7124696641627</v>
      </c>
      <c r="L507" s="26">
        <f>'1'!L507*$G507</f>
        <v>4032.4471647965374</v>
      </c>
      <c r="M507" s="26">
        <f>'1'!M507*$G507</f>
        <v>4240.3758903531862</v>
      </c>
      <c r="N507" s="26">
        <f>'1'!N507*$G507</f>
        <v>2347.1844846364997</v>
      </c>
      <c r="O507" s="26">
        <f>'1'!O507*$G507</f>
        <v>714.00694029448107</v>
      </c>
      <c r="P507" s="26">
        <f>'1'!P507*$G507</f>
        <v>2462.1404583432877</v>
      </c>
      <c r="Q507" s="26">
        <f>'1'!Q507*$G507</f>
        <v>3995.3116657274895</v>
      </c>
      <c r="R507" s="26">
        <f>'1'!R507*$G507</f>
        <v>4426.0926064332243</v>
      </c>
      <c r="S507" s="26">
        <f>'1'!S507*$G507</f>
        <v>1184.9303030708043</v>
      </c>
      <c r="T507" s="26">
        <f>'1'!T507*$G507</f>
        <v>1493.068006048416</v>
      </c>
      <c r="U507" s="26">
        <f>'1'!U507*$G507</f>
        <v>111.08619453958575</v>
      </c>
      <c r="V507" s="26">
        <f>'1'!V507*$G507</f>
        <v>134.63170899948852</v>
      </c>
      <c r="W507" s="26">
        <f>'1'!W507*$G507</f>
        <v>128.63747336380536</v>
      </c>
      <c r="X507" s="26">
        <f>'1'!X507*$G507</f>
        <v>117.08696696440272</v>
      </c>
      <c r="Y507" s="26">
        <f>'1'!Y507*$G507</f>
        <v>128.63747336380536</v>
      </c>
      <c r="Z507" s="26">
        <f>'1'!Z507*$G507</f>
        <v>122.85895176953714</v>
      </c>
      <c r="AA507" s="26">
        <f>'1'!AA507*$G507</f>
        <v>128.63747336380536</v>
      </c>
      <c r="AB507" s="26">
        <f>'1'!AB507*$G507</f>
        <v>122.85895176953714</v>
      </c>
      <c r="AC507" s="26">
        <f>'1'!AC507*$G507</f>
        <v>122.85895176953714</v>
      </c>
      <c r="AD507" s="26">
        <f>'1'!AD507*$G507</f>
        <v>35.102557648439181</v>
      </c>
      <c r="AE507" s="26">
        <f>'1'!AE507*$G507</f>
        <v>0</v>
      </c>
      <c r="AF507" s="26">
        <f t="shared" si="28"/>
        <v>56788.322915833734</v>
      </c>
      <c r="AG507" s="26">
        <f t="shared" si="29"/>
        <v>2645.4647096003596</v>
      </c>
      <c r="AH507" s="8">
        <f t="shared" si="30"/>
        <v>602</v>
      </c>
    </row>
    <row r="508" spans="1:34" x14ac:dyDescent="0.25">
      <c r="A508" s="8">
        <f t="shared" si="31"/>
        <v>603</v>
      </c>
      <c r="B508" s="1">
        <f>'1'!B508</f>
        <v>5777395</v>
      </c>
      <c r="C508" t="str">
        <f>'1'!C508</f>
        <v>TESLA: Upgrade Vierra MPAC Remote End</v>
      </c>
      <c r="D508" s="1" t="str">
        <f>'1'!D508</f>
        <v>67</v>
      </c>
      <c r="E508" s="28">
        <f>'1'!E508</f>
        <v>46204</v>
      </c>
      <c r="F508" s="1" t="str">
        <f>'1'!F508</f>
        <v>TOLO</v>
      </c>
      <c r="G508" s="27">
        <f>'7'!$R$35</f>
        <v>6.5367891337875572E-2</v>
      </c>
      <c r="H508" s="26">
        <f>'1'!H508*$G508</f>
        <v>706.66612609723768</v>
      </c>
      <c r="I508" s="26">
        <f>'1'!I508*$G508</f>
        <v>1312.9860022017024</v>
      </c>
      <c r="J508" s="26">
        <f>'1'!J508*$G508</f>
        <v>841.83385180569678</v>
      </c>
      <c r="K508" s="26">
        <f>'1'!K508*$G508</f>
        <v>845.89973464691263</v>
      </c>
      <c r="L508" s="26">
        <f>'1'!L508*$G508</f>
        <v>1521.2284936367728</v>
      </c>
      <c r="M508" s="26">
        <f>'1'!M508*$G508</f>
        <v>1266.6663143996839</v>
      </c>
      <c r="N508" s="26">
        <f>'1'!N508*$G508</f>
        <v>2212.3697455412653</v>
      </c>
      <c r="O508" s="26">
        <f>'1'!O508*$G508</f>
        <v>599.0378930094256</v>
      </c>
      <c r="P508" s="26">
        <f>'1'!P508*$G508</f>
        <v>3921.9100605441895</v>
      </c>
      <c r="Q508" s="26">
        <f>'1'!Q508*$G508</f>
        <v>52.366217750772122</v>
      </c>
      <c r="R508" s="26">
        <f>'1'!R508*$G508</f>
        <v>42.619865152294871</v>
      </c>
      <c r="S508" s="26">
        <f>'1'!S508*$G508</f>
        <v>52.366217750772122</v>
      </c>
      <c r="T508" s="26">
        <f>'1'!T508*$G508</f>
        <v>45.110381812267931</v>
      </c>
      <c r="U508" s="26">
        <f>'1'!U508*$G508</f>
        <v>45.110381812267931</v>
      </c>
      <c r="V508" s="26">
        <f>'1'!V508*$G508</f>
        <v>54.634483580196402</v>
      </c>
      <c r="W508" s="26">
        <f>'1'!W508*$G508</f>
        <v>52.366217750772122</v>
      </c>
      <c r="X508" s="26">
        <f>'1'!X508*$G508</f>
        <v>0</v>
      </c>
      <c r="Y508" s="26">
        <f>'1'!Y508*$G508</f>
        <v>0</v>
      </c>
      <c r="Z508" s="26">
        <f>'1'!Z508*$G508</f>
        <v>0</v>
      </c>
      <c r="AA508" s="26">
        <f>'1'!AA508*$G508</f>
        <v>0</v>
      </c>
      <c r="AB508" s="26">
        <f>'1'!AB508*$G508</f>
        <v>0</v>
      </c>
      <c r="AC508" s="26">
        <f>'1'!AC508*$G508</f>
        <v>0</v>
      </c>
      <c r="AD508" s="26">
        <f>'1'!AD508*$G508</f>
        <v>0</v>
      </c>
      <c r="AE508" s="26">
        <f>'1'!AE508*$G508</f>
        <v>0</v>
      </c>
      <c r="AF508" s="26">
        <f t="shared" si="28"/>
        <v>13375.950522536725</v>
      </c>
      <c r="AG508" s="26">
        <f t="shared" si="29"/>
        <v>197.22146495550442</v>
      </c>
      <c r="AH508" s="8">
        <f t="shared" si="30"/>
        <v>603</v>
      </c>
    </row>
    <row r="509" spans="1:34" x14ac:dyDescent="0.25">
      <c r="A509" s="8">
        <f t="shared" si="31"/>
        <v>604</v>
      </c>
      <c r="B509" s="1">
        <f>'1'!B509</f>
        <v>5777396</v>
      </c>
      <c r="C509" t="str">
        <f>'1'!C509</f>
        <v>KASSON: Upgrade Vierra MPAC Remote End</v>
      </c>
      <c r="D509" s="1" t="str">
        <f>'1'!D509</f>
        <v>67</v>
      </c>
      <c r="E509" s="28">
        <f>'1'!E509</f>
        <v>46224</v>
      </c>
      <c r="F509" s="1" t="str">
        <f>'1'!F509</f>
        <v>TOLO</v>
      </c>
      <c r="G509" s="27">
        <f>'7'!$R$35</f>
        <v>6.5367891337875572E-2</v>
      </c>
      <c r="H509" s="26">
        <f>'1'!H509*$G509</f>
        <v>992.21268582847949</v>
      </c>
      <c r="I509" s="26">
        <f>'1'!I509*$G509</f>
        <v>1477.1247773511082</v>
      </c>
      <c r="J509" s="26">
        <f>'1'!J509*$G509</f>
        <v>1476.8959897314255</v>
      </c>
      <c r="K509" s="26">
        <f>'1'!K509*$G509</f>
        <v>2302.5447516418644</v>
      </c>
      <c r="L509" s="26">
        <f>'1'!L509*$G509</f>
        <v>1032.2374456946609</v>
      </c>
      <c r="M509" s="26">
        <f>'1'!M509*$G509</f>
        <v>936.17279258451879</v>
      </c>
      <c r="N509" s="26">
        <f>'1'!N509*$G509</f>
        <v>1147.4156702319976</v>
      </c>
      <c r="O509" s="26">
        <f>'1'!O509*$G509</f>
        <v>2513.8464603915468</v>
      </c>
      <c r="P509" s="26">
        <f>'1'!P509*$G509</f>
        <v>1833.7523821231559</v>
      </c>
      <c r="Q509" s="26">
        <f>'1'!Q509*$G509</f>
        <v>1156.2730195082797</v>
      </c>
      <c r="R509" s="26">
        <f>'1'!R509*$G509</f>
        <v>263.60255860911707</v>
      </c>
      <c r="S509" s="26">
        <f>'1'!S509*$G509</f>
        <v>164.98855773679796</v>
      </c>
      <c r="T509" s="26">
        <f>'1'!T509*$G509</f>
        <v>142.65888605577965</v>
      </c>
      <c r="U509" s="26">
        <f>'1'!U509*$G509</f>
        <v>142.65888605577965</v>
      </c>
      <c r="V509" s="26">
        <f>'1'!V509*$G509</f>
        <v>58.491189169131069</v>
      </c>
      <c r="W509" s="26">
        <f>'1'!W509*$G509</f>
        <v>22.917982703059177</v>
      </c>
      <c r="X509" s="26">
        <f>'1'!X509*$G509</f>
        <v>0</v>
      </c>
      <c r="Y509" s="26">
        <f>'1'!Y509*$G509</f>
        <v>0</v>
      </c>
      <c r="Z509" s="26">
        <f>'1'!Z509*$G509</f>
        <v>0</v>
      </c>
      <c r="AA509" s="26">
        <f>'1'!AA509*$G509</f>
        <v>0</v>
      </c>
      <c r="AB509" s="26">
        <f>'1'!AB509*$G509</f>
        <v>0</v>
      </c>
      <c r="AC509" s="26">
        <f>'1'!AC509*$G509</f>
        <v>0</v>
      </c>
      <c r="AD509" s="26">
        <f>'1'!AD509*$G509</f>
        <v>0</v>
      </c>
      <c r="AE509" s="26">
        <f>'1'!AE509*$G509</f>
        <v>0</v>
      </c>
      <c r="AF509" s="26">
        <f t="shared" si="28"/>
        <v>15297.067091432953</v>
      </c>
      <c r="AG509" s="26">
        <f t="shared" si="29"/>
        <v>366.72694398374955</v>
      </c>
      <c r="AH509" s="8">
        <f t="shared" si="30"/>
        <v>604</v>
      </c>
    </row>
    <row r="510" spans="1:34" x14ac:dyDescent="0.25">
      <c r="A510" s="8">
        <f t="shared" si="31"/>
        <v>605</v>
      </c>
      <c r="B510" s="1">
        <f>'1'!B510</f>
        <v>5777397</v>
      </c>
      <c r="C510" t="str">
        <f>'1'!C510</f>
        <v>TRACY: Upgrade Vierra MPAC Remote End</v>
      </c>
      <c r="D510" s="1" t="str">
        <f>'1'!D510</f>
        <v>67</v>
      </c>
      <c r="E510" s="28">
        <f>'1'!E510</f>
        <v>46213</v>
      </c>
      <c r="F510" s="1" t="str">
        <f>'1'!F510</f>
        <v>TOLO</v>
      </c>
      <c r="G510" s="27">
        <f>'7'!$R$35</f>
        <v>6.5367891337875572E-2</v>
      </c>
      <c r="H510" s="26">
        <f>'1'!H510*$G510</f>
        <v>9239.3461596824163</v>
      </c>
      <c r="I510" s="26">
        <f>'1'!I510*$G510</f>
        <v>7239.0233168520872</v>
      </c>
      <c r="J510" s="26">
        <f>'1'!J510*$G510</f>
        <v>6503.9090844446055</v>
      </c>
      <c r="K510" s="26">
        <f>'1'!K510*$G510</f>
        <v>3411.4195131410502</v>
      </c>
      <c r="L510" s="26">
        <f>'1'!L510*$G510</f>
        <v>1030.0280109674404</v>
      </c>
      <c r="M510" s="26">
        <f>'1'!M510*$G510</f>
        <v>1680.667317398985</v>
      </c>
      <c r="N510" s="26">
        <f>'1'!N510*$G510</f>
        <v>1552.5135664310799</v>
      </c>
      <c r="O510" s="26">
        <f>'1'!O510*$G510</f>
        <v>2376.5019839015367</v>
      </c>
      <c r="P510" s="26">
        <f>'1'!P510*$G510</f>
        <v>1752.4020413531696</v>
      </c>
      <c r="Q510" s="26">
        <f>'1'!Q510*$G510</f>
        <v>558.80395589096315</v>
      </c>
      <c r="R510" s="26">
        <f>'1'!R510*$G510</f>
        <v>65.263302711734966</v>
      </c>
      <c r="S510" s="26">
        <f>'1'!S510*$G510</f>
        <v>79.886100004017734</v>
      </c>
      <c r="T510" s="26">
        <f>'1'!T510*$G510</f>
        <v>68.969662150592512</v>
      </c>
      <c r="U510" s="26">
        <f>'1'!U510*$G510</f>
        <v>68.969662150592512</v>
      </c>
      <c r="V510" s="26">
        <f>'1'!V510*$G510</f>
        <v>83.376745401460298</v>
      </c>
      <c r="W510" s="26">
        <f>'1'!W510*$G510</f>
        <v>0</v>
      </c>
      <c r="X510" s="26">
        <f>'1'!X510*$G510</f>
        <v>0</v>
      </c>
      <c r="Y510" s="26">
        <f>'1'!Y510*$G510</f>
        <v>0</v>
      </c>
      <c r="Z510" s="26">
        <f>'1'!Z510*$G510</f>
        <v>0</v>
      </c>
      <c r="AA510" s="26">
        <f>'1'!AA510*$G510</f>
        <v>0</v>
      </c>
      <c r="AB510" s="26">
        <f>'1'!AB510*$G510</f>
        <v>0</v>
      </c>
      <c r="AC510" s="26">
        <f>'1'!AC510*$G510</f>
        <v>0</v>
      </c>
      <c r="AD510" s="26">
        <f>'1'!AD510*$G510</f>
        <v>0</v>
      </c>
      <c r="AE510" s="26">
        <f>'1'!AE510*$G510</f>
        <v>0</v>
      </c>
      <c r="AF510" s="26">
        <f t="shared" si="28"/>
        <v>35489.764352779086</v>
      </c>
      <c r="AG510" s="26">
        <f t="shared" si="29"/>
        <v>221.31606970264534</v>
      </c>
      <c r="AH510" s="8">
        <f t="shared" si="30"/>
        <v>605</v>
      </c>
    </row>
    <row r="511" spans="1:34" x14ac:dyDescent="0.25">
      <c r="A511" s="8">
        <f t="shared" si="31"/>
        <v>606</v>
      </c>
      <c r="B511" s="1">
        <f>'1'!B511</f>
        <v>5777418</v>
      </c>
      <c r="C511" t="str">
        <f>'1'!C511</f>
        <v>MANTECA: Upgrade Vierra MPAC Remote End</v>
      </c>
      <c r="D511" s="1" t="str">
        <f>'1'!D511</f>
        <v>67</v>
      </c>
      <c r="E511" s="28">
        <f>'1'!E511</f>
        <v>46150</v>
      </c>
      <c r="F511" s="1" t="str">
        <f>'1'!F511</f>
        <v>TOLO</v>
      </c>
      <c r="G511" s="27">
        <f>'7'!$R$35</f>
        <v>6.5367891337875572E-2</v>
      </c>
      <c r="H511" s="26">
        <f>'1'!H511*$G511</f>
        <v>13605.398357921802</v>
      </c>
      <c r="I511" s="26">
        <f>'1'!I511*$G511</f>
        <v>7758.3385295858388</v>
      </c>
      <c r="J511" s="26">
        <f>'1'!J511*$G511</f>
        <v>6251.634781404342</v>
      </c>
      <c r="K511" s="26">
        <f>'1'!K511*$G511</f>
        <v>1779.1963400125649</v>
      </c>
      <c r="L511" s="26">
        <f>'1'!L511*$G511</f>
        <v>1714.8939453034966</v>
      </c>
      <c r="M511" s="26">
        <f>'1'!M511*$G511</f>
        <v>2493.9484742682976</v>
      </c>
      <c r="N511" s="26">
        <f>'1'!N511*$G511</f>
        <v>7232.5192116639682</v>
      </c>
      <c r="O511" s="26">
        <f>'1'!O511*$G511</f>
        <v>218.19148449669487</v>
      </c>
      <c r="P511" s="26">
        <f>'1'!P511*$G511</f>
        <v>201.78414377088811</v>
      </c>
      <c r="Q511" s="26">
        <f>'1'!Q511*$G511</f>
        <v>211.39322379755581</v>
      </c>
      <c r="R511" s="26">
        <f>'1'!R511*$G511</f>
        <v>172.96344048001876</v>
      </c>
      <c r="S511" s="26">
        <f>'1'!S511*$G511</f>
        <v>211.39322379755581</v>
      </c>
      <c r="T511" s="26">
        <f>'1'!T511*$G511</f>
        <v>182.56598371755268</v>
      </c>
      <c r="U511" s="26">
        <f>'1'!U511*$G511</f>
        <v>0</v>
      </c>
      <c r="V511" s="26">
        <f>'1'!V511*$G511</f>
        <v>0</v>
      </c>
      <c r="W511" s="26">
        <f>'1'!W511*$G511</f>
        <v>0</v>
      </c>
      <c r="X511" s="26">
        <f>'1'!X511*$G511</f>
        <v>0</v>
      </c>
      <c r="Y511" s="26">
        <f>'1'!Y511*$G511</f>
        <v>0</v>
      </c>
      <c r="Z511" s="26">
        <f>'1'!Z511*$G511</f>
        <v>0</v>
      </c>
      <c r="AA511" s="26">
        <f>'1'!AA511*$G511</f>
        <v>0</v>
      </c>
      <c r="AB511" s="26">
        <f>'1'!AB511*$G511</f>
        <v>0</v>
      </c>
      <c r="AC511" s="26">
        <f>'1'!AC511*$G511</f>
        <v>0</v>
      </c>
      <c r="AD511" s="26">
        <f>'1'!AD511*$G511</f>
        <v>0</v>
      </c>
      <c r="AE511" s="26">
        <f>'1'!AE511*$G511</f>
        <v>0</v>
      </c>
      <c r="AF511" s="26">
        <f t="shared" si="28"/>
        <v>41851.655156503009</v>
      </c>
      <c r="AG511" s="26">
        <f t="shared" si="29"/>
        <v>182.56598371755268</v>
      </c>
      <c r="AH511" s="8">
        <f t="shared" si="30"/>
        <v>606</v>
      </c>
    </row>
    <row r="512" spans="1:34" x14ac:dyDescent="0.25">
      <c r="A512" s="8">
        <f t="shared" si="31"/>
        <v>607</v>
      </c>
      <c r="B512" s="1">
        <f>'1'!B512</f>
        <v>5777421</v>
      </c>
      <c r="C512" t="str">
        <f>'1'!C512</f>
        <v>RIPON: Upgrade Vierra MPAC Remote End</v>
      </c>
      <c r="D512" s="1" t="str">
        <f>'1'!D512</f>
        <v>67</v>
      </c>
      <c r="E512" s="28">
        <f>'1'!E512</f>
        <v>46233</v>
      </c>
      <c r="F512" s="1" t="str">
        <f>'1'!F512</f>
        <v>TOLO</v>
      </c>
      <c r="G512" s="27">
        <f>'7'!$R$35</f>
        <v>6.5367891337875572E-2</v>
      </c>
      <c r="H512" s="26">
        <f>'1'!H512*$G512</f>
        <v>415.2560665129883</v>
      </c>
      <c r="I512" s="26">
        <f>'1'!I512*$G512</f>
        <v>1386.354923439334</v>
      </c>
      <c r="J512" s="26">
        <f>'1'!J512*$G512</f>
        <v>557.62733384688136</v>
      </c>
      <c r="K512" s="26">
        <f>'1'!K512*$G512</f>
        <v>644.39667280877734</v>
      </c>
      <c r="L512" s="26">
        <f>'1'!L512*$G512</f>
        <v>1412.8354562203076</v>
      </c>
      <c r="M512" s="26">
        <f>'1'!M512*$G512</f>
        <v>2071.6653594364875</v>
      </c>
      <c r="N512" s="26">
        <f>'1'!N512*$G512</f>
        <v>3351.6928708256332</v>
      </c>
      <c r="O512" s="26">
        <f>'1'!O512*$G512</f>
        <v>1462.8549666720498</v>
      </c>
      <c r="P512" s="26">
        <f>'1'!P512*$G512</f>
        <v>223.66277700167507</v>
      </c>
      <c r="Q512" s="26">
        <f>'1'!Q512*$G512</f>
        <v>234.21969145274196</v>
      </c>
      <c r="R512" s="26">
        <f>'1'!R512*$G512</f>
        <v>193.08367743381689</v>
      </c>
      <c r="S512" s="26">
        <f>'1'!S512*$G512</f>
        <v>374.32922974634448</v>
      </c>
      <c r="T512" s="26">
        <f>'1'!T512*$G512</f>
        <v>301.13680181532521</v>
      </c>
      <c r="U512" s="26">
        <f>'1'!U512*$G512</f>
        <v>288.36391584790431</v>
      </c>
      <c r="V512" s="26">
        <f>'1'!V512*$G512</f>
        <v>217.910402563942</v>
      </c>
      <c r="W512" s="26">
        <f>'1'!W512*$G512</f>
        <v>23.355947575022942</v>
      </c>
      <c r="X512" s="26">
        <f>'1'!X512*$G512</f>
        <v>21.172660004337899</v>
      </c>
      <c r="Y512" s="26">
        <f>'1'!Y512*$G512</f>
        <v>23.355947575022942</v>
      </c>
      <c r="Z512" s="26">
        <f>'1'!Z512*$G512</f>
        <v>12.008081638767742</v>
      </c>
      <c r="AA512" s="26">
        <f>'1'!AA512*$G512</f>
        <v>0</v>
      </c>
      <c r="AB512" s="26">
        <f>'1'!AB512*$G512</f>
        <v>0</v>
      </c>
      <c r="AC512" s="26">
        <f>'1'!AC512*$G512</f>
        <v>0</v>
      </c>
      <c r="AD512" s="26">
        <f>'1'!AD512*$G512</f>
        <v>0</v>
      </c>
      <c r="AE512" s="26">
        <f>'1'!AE512*$G512</f>
        <v>0</v>
      </c>
      <c r="AF512" s="26">
        <f t="shared" si="28"/>
        <v>12327.979025397037</v>
      </c>
      <c r="AG512" s="26">
        <f t="shared" si="29"/>
        <v>887.30375702032302</v>
      </c>
      <c r="AH512" s="8">
        <f t="shared" si="30"/>
        <v>607</v>
      </c>
    </row>
    <row r="513" spans="1:34" x14ac:dyDescent="0.25">
      <c r="A513" s="8">
        <f t="shared" si="31"/>
        <v>608</v>
      </c>
      <c r="B513" s="1">
        <f>'1'!B513</f>
        <v>5780954</v>
      </c>
      <c r="C513" t="str">
        <f>'1'!C513</f>
        <v>VASONA SUB CB 212 RELAY UPGRADE</v>
      </c>
      <c r="D513" s="1" t="str">
        <f>'1'!D513</f>
        <v>67</v>
      </c>
      <c r="E513" s="28">
        <f>'1'!E513</f>
        <v>46462</v>
      </c>
      <c r="F513" s="1" t="str">
        <f>'1'!F513</f>
        <v>TOHI</v>
      </c>
      <c r="G513" s="27">
        <f>'7'!$R$35</f>
        <v>6.5367891337875572E-2</v>
      </c>
      <c r="H513" s="26">
        <f>'1'!H513*$G513</f>
        <v>35172.215850199609</v>
      </c>
      <c r="I513" s="26">
        <f>'1'!I513*$G513</f>
        <v>39269.823062586715</v>
      </c>
      <c r="J513" s="26">
        <f>'1'!J513*$G513</f>
        <v>4070.88377252193</v>
      </c>
      <c r="K513" s="26">
        <f>'1'!K513*$G513</f>
        <v>19576.108501330207</v>
      </c>
      <c r="L513" s="26">
        <f>'1'!L513*$G513</f>
        <v>4855.1446840752751</v>
      </c>
      <c r="M513" s="26">
        <f>'1'!M513*$G513</f>
        <v>26381.589430517357</v>
      </c>
      <c r="N513" s="26">
        <f>'1'!N513*$G513</f>
        <v>105279.50977110886</v>
      </c>
      <c r="O513" s="26">
        <f>'1'!O513*$G513</f>
        <v>27770.333896834916</v>
      </c>
      <c r="P513" s="26">
        <f>'1'!P513*$G513</f>
        <v>27930.579563016705</v>
      </c>
      <c r="Q513" s="26">
        <f>'1'!Q513*$G513</f>
        <v>6350.1541230332159</v>
      </c>
      <c r="R513" s="26">
        <f>'1'!R513*$G513</f>
        <v>8423.297019064772</v>
      </c>
      <c r="S513" s="26">
        <f>'1'!S513*$G513</f>
        <v>30515.080065772469</v>
      </c>
      <c r="T513" s="26">
        <f>'1'!T513*$G513</f>
        <v>6511.6508129930025</v>
      </c>
      <c r="U513" s="26">
        <f>'1'!U513*$G513</f>
        <v>7196.1802399612407</v>
      </c>
      <c r="V513" s="26">
        <f>'1'!V513*$G513</f>
        <v>4018.275275218703</v>
      </c>
      <c r="W513" s="26">
        <f>'1'!W513*$G513</f>
        <v>1341.1138646754923</v>
      </c>
      <c r="X513" s="26">
        <f>'1'!X513*$G513</f>
        <v>1078.9032107237895</v>
      </c>
      <c r="Y513" s="26">
        <f>'1'!Y513*$G513</f>
        <v>1214.9274845963946</v>
      </c>
      <c r="Z513" s="26">
        <f>'1'!Z513*$G513</f>
        <v>1198.0222889365805</v>
      </c>
      <c r="AA513" s="26">
        <f>'1'!AA513*$G513</f>
        <v>842.50556572029552</v>
      </c>
      <c r="AB513" s="26">
        <f>'1'!AB513*$G513</f>
        <v>560.56672527988246</v>
      </c>
      <c r="AC513" s="26">
        <f>'1'!AC513*$G513</f>
        <v>0</v>
      </c>
      <c r="AD513" s="26">
        <f>'1'!AD513*$G513</f>
        <v>0</v>
      </c>
      <c r="AE513" s="26">
        <f>'1'!AE513*$G513</f>
        <v>0</v>
      </c>
      <c r="AF513" s="26">
        <f t="shared" si="28"/>
        <v>335594.71974006202</v>
      </c>
      <c r="AG513" s="26">
        <f t="shared" si="29"/>
        <v>23962.14546810538</v>
      </c>
      <c r="AH513" s="8">
        <f t="shared" si="30"/>
        <v>608</v>
      </c>
    </row>
    <row r="514" spans="1:34" x14ac:dyDescent="0.25">
      <c r="A514" s="8">
        <f t="shared" si="31"/>
        <v>609</v>
      </c>
      <c r="B514" s="1">
        <f>'1'!B514</f>
        <v>5780956</v>
      </c>
      <c r="C514" t="str">
        <f>'1'!C514</f>
        <v>EL PATIO SUB: CB 452&amp;462 RELAY UPGRADE</v>
      </c>
      <c r="D514" s="1" t="str">
        <f>'1'!D514</f>
        <v>67</v>
      </c>
      <c r="E514" s="28">
        <f>'1'!E514</f>
        <v>46574</v>
      </c>
      <c r="F514" s="1" t="str">
        <f>'1'!F514</f>
        <v>TOLO</v>
      </c>
      <c r="G514" s="27">
        <f>'7'!$R$35</f>
        <v>6.5367891337875572E-2</v>
      </c>
      <c r="H514" s="26">
        <f>'1'!H514*$G514</f>
        <v>0</v>
      </c>
      <c r="I514" s="26">
        <f>'1'!I514*$G514</f>
        <v>0</v>
      </c>
      <c r="J514" s="26">
        <f>'1'!J514*$G514</f>
        <v>113.85779313231167</v>
      </c>
      <c r="K514" s="26">
        <f>'1'!K514*$G514</f>
        <v>113.94277139105093</v>
      </c>
      <c r="L514" s="26">
        <f>'1'!L514*$G514</f>
        <v>113.85779313231167</v>
      </c>
      <c r="M514" s="26">
        <f>'1'!M514*$G514</f>
        <v>1868.5411738931732</v>
      </c>
      <c r="N514" s="26">
        <f>'1'!N514*$G514</f>
        <v>259.57589650270387</v>
      </c>
      <c r="O514" s="26">
        <f>'1'!O514*$G514</f>
        <v>259.32749851561999</v>
      </c>
      <c r="P514" s="26">
        <f>'1'!P514*$G514</f>
        <v>325.68244501269749</v>
      </c>
      <c r="Q514" s="26">
        <f>'1'!Q514*$G514</f>
        <v>329.42148839722392</v>
      </c>
      <c r="R514" s="26">
        <f>'1'!R514*$G514</f>
        <v>314.26921118510438</v>
      </c>
      <c r="S514" s="26">
        <f>'1'!S514*$G514</f>
        <v>331.70936459404959</v>
      </c>
      <c r="T514" s="26">
        <f>'1'!T514*$G514</f>
        <v>324.91764068404433</v>
      </c>
      <c r="U514" s="26">
        <f>'1'!U514*$G514</f>
        <v>326.035431625922</v>
      </c>
      <c r="V514" s="26">
        <f>'1'!V514*$G514</f>
        <v>343.50173219140237</v>
      </c>
      <c r="W514" s="26">
        <f>'1'!W514*$G514</f>
        <v>737.51977080871495</v>
      </c>
      <c r="X514" s="26">
        <f>'1'!X514*$G514</f>
        <v>23049.045325191615</v>
      </c>
      <c r="Y514" s="26">
        <f>'1'!Y514*$G514</f>
        <v>4932.301556953732</v>
      </c>
      <c r="Z514" s="26">
        <f>'1'!Z514*$G514</f>
        <v>457.38567248024913</v>
      </c>
      <c r="AA514" s="26">
        <f>'1'!AA514*$G514</f>
        <v>313.09912593015639</v>
      </c>
      <c r="AB514" s="26">
        <f>'1'!AB514*$G514</f>
        <v>298.98619819030904</v>
      </c>
      <c r="AC514" s="26">
        <f>'1'!AC514*$G514</f>
        <v>298.98619819030904</v>
      </c>
      <c r="AD514" s="26">
        <f>'1'!AD514*$G514</f>
        <v>270.53809188006562</v>
      </c>
      <c r="AE514" s="26">
        <f>'1'!AE514*$G514</f>
        <v>313.09912593015639</v>
      </c>
      <c r="AF514" s="26">
        <f t="shared" si="28"/>
        <v>4030.1854357562465</v>
      </c>
      <c r="AG514" s="26">
        <f t="shared" si="29"/>
        <v>31665.415870056673</v>
      </c>
      <c r="AH514" s="8">
        <f t="shared" si="30"/>
        <v>609</v>
      </c>
    </row>
    <row r="515" spans="1:34" x14ac:dyDescent="0.25">
      <c r="A515" s="8">
        <f t="shared" si="31"/>
        <v>610</v>
      </c>
      <c r="B515" s="1">
        <f>'1'!B515</f>
        <v>5781018</v>
      </c>
      <c r="C515" t="str">
        <f>'1'!C515</f>
        <v>EDENVALE SUB CB 472 RELAY UPGRADE</v>
      </c>
      <c r="D515" s="1" t="str">
        <f>'1'!D515</f>
        <v>67</v>
      </c>
      <c r="E515" s="28">
        <f>'1'!E515</f>
        <v>46503</v>
      </c>
      <c r="F515" s="1" t="str">
        <f>'1'!F515</f>
        <v>TOLO</v>
      </c>
      <c r="G515" s="27">
        <f>'7'!$R$35</f>
        <v>6.5367891337875572E-2</v>
      </c>
      <c r="H515" s="26">
        <f>'1'!H515*$G515</f>
        <v>0</v>
      </c>
      <c r="I515" s="26">
        <f>'1'!I515*$G515</f>
        <v>0</v>
      </c>
      <c r="J515" s="26">
        <f>'1'!J515*$G515</f>
        <v>114.2107797455362</v>
      </c>
      <c r="K515" s="26">
        <f>'1'!K515*$G515</f>
        <v>114.29575800427544</v>
      </c>
      <c r="L515" s="26">
        <f>'1'!L515*$G515</f>
        <v>7262.9152811360809</v>
      </c>
      <c r="M515" s="26">
        <f>'1'!M515*$G515</f>
        <v>156.97445425877441</v>
      </c>
      <c r="N515" s="26">
        <f>'1'!N515*$G515</f>
        <v>160.09903946472485</v>
      </c>
      <c r="O515" s="26">
        <f>'1'!O515*$G515</f>
        <v>160.09903946472485</v>
      </c>
      <c r="P515" s="26">
        <f>'1'!P515*$G515</f>
        <v>160.09903946472485</v>
      </c>
      <c r="Q515" s="26">
        <f>'1'!Q515*$G515</f>
        <v>160.09903946472485</v>
      </c>
      <c r="R515" s="26">
        <f>'1'!R515*$G515</f>
        <v>160.09903946472485</v>
      </c>
      <c r="S515" s="26">
        <f>'1'!S515*$G515</f>
        <v>160.09903946472485</v>
      </c>
      <c r="T515" s="26">
        <f>'1'!T515*$G515</f>
        <v>165.86448748072547</v>
      </c>
      <c r="U515" s="26">
        <f>'1'!U515*$G515</f>
        <v>165.86448748072547</v>
      </c>
      <c r="V515" s="26">
        <f>'1'!V515*$G515</f>
        <v>7795.9904349964563</v>
      </c>
      <c r="W515" s="26">
        <f>'1'!W515*$G515</f>
        <v>11185.041055721686</v>
      </c>
      <c r="X515" s="26">
        <f>'1'!X515*$G515</f>
        <v>0</v>
      </c>
      <c r="Y515" s="26">
        <f>'1'!Y515*$G515</f>
        <v>0</v>
      </c>
      <c r="Z515" s="26">
        <f>'1'!Z515*$G515</f>
        <v>0</v>
      </c>
      <c r="AA515" s="26">
        <f>'1'!AA515*$G515</f>
        <v>0</v>
      </c>
      <c r="AB515" s="26">
        <f>'1'!AB515*$G515</f>
        <v>0</v>
      </c>
      <c r="AC515" s="26">
        <f>'1'!AC515*$G515</f>
        <v>0</v>
      </c>
      <c r="AD515" s="26">
        <f>'1'!AD515*$G515</f>
        <v>0</v>
      </c>
      <c r="AE515" s="26">
        <f>'1'!AE515*$G515</f>
        <v>1622.3722319038675</v>
      </c>
      <c r="AF515" s="26">
        <f t="shared" si="28"/>
        <v>8608.9905099330172</v>
      </c>
      <c r="AG515" s="26">
        <f t="shared" si="29"/>
        <v>20935.13269758346</v>
      </c>
      <c r="AH515" s="8">
        <f t="shared" si="30"/>
        <v>610</v>
      </c>
    </row>
    <row r="516" spans="1:34" x14ac:dyDescent="0.25">
      <c r="A516" s="8">
        <f t="shared" si="31"/>
        <v>611</v>
      </c>
      <c r="B516" s="1">
        <f>'1'!B516</f>
        <v>5784148</v>
      </c>
      <c r="C516" t="str">
        <f>'1'!C516</f>
        <v>PITTSBURG PP: INSTALL 230KV BUS D MPAC</v>
      </c>
      <c r="D516" s="1" t="str">
        <f>'1'!D516</f>
        <v>67</v>
      </c>
      <c r="E516" s="28">
        <f>'1'!E516</f>
        <v>46048</v>
      </c>
      <c r="F516" s="1" t="str">
        <f>'1'!F516</f>
        <v>TOHI</v>
      </c>
      <c r="G516" s="27">
        <f>'7'!$R$35</f>
        <v>6.5367891337875572E-2</v>
      </c>
      <c r="H516" s="26">
        <f>'1'!H516*$G516</f>
        <v>38883.273063693559</v>
      </c>
      <c r="I516" s="26">
        <f>'1'!I516*$G516</f>
        <v>29801.561573972427</v>
      </c>
      <c r="J516" s="26">
        <f>'1'!J516*$G516</f>
        <v>19907.889358787012</v>
      </c>
      <c r="K516" s="26">
        <f>'1'!K516*$G516</f>
        <v>18998.948829733854</v>
      </c>
      <c r="L516" s="26">
        <f>'1'!L516*$G516</f>
        <v>20450.972336811214</v>
      </c>
      <c r="M516" s="26">
        <f>'1'!M516*$G516</f>
        <v>11739.811812717102</v>
      </c>
      <c r="N516" s="26">
        <f>'1'!N516*$G516</f>
        <v>8872.5865317529988</v>
      </c>
      <c r="O516" s="26">
        <f>'1'!O516*$G516</f>
        <v>8823.12264837763</v>
      </c>
      <c r="P516" s="26">
        <f>'1'!P516*$G516</f>
        <v>1032.3551078990688</v>
      </c>
      <c r="Q516" s="26">
        <f>'1'!Q516*$G516</f>
        <v>1081.8124544853058</v>
      </c>
      <c r="R516" s="26">
        <f>'1'!R516*$G516</f>
        <v>885.02241761263122</v>
      </c>
      <c r="S516" s="26">
        <f>'1'!S516*$G516</f>
        <v>8872.5865317529988</v>
      </c>
      <c r="T516" s="26">
        <f>'1'!T516*$G516</f>
        <v>19993.678179378843</v>
      </c>
      <c r="U516" s="26">
        <f>'1'!U516*$G516</f>
        <v>17803.304729272772</v>
      </c>
      <c r="V516" s="26">
        <f>'1'!V516*$G516</f>
        <v>31460.121470520942</v>
      </c>
      <c r="W516" s="26">
        <f>'1'!W516*$G516</f>
        <v>8510.8210107217947</v>
      </c>
      <c r="X516" s="26">
        <f>'1'!X516*$G516</f>
        <v>21815.873518313456</v>
      </c>
      <c r="Y516" s="26">
        <f>'1'!Y516*$G516</f>
        <v>18623.998605019799</v>
      </c>
      <c r="Z516" s="26">
        <f>'1'!Z516*$G516</f>
        <v>1757.7360612863404</v>
      </c>
      <c r="AA516" s="26">
        <f>'1'!AA516*$G516</f>
        <v>1948.5906936255356</v>
      </c>
      <c r="AB516" s="26">
        <f>'1'!AB516*$G516</f>
        <v>1600.3759364686725</v>
      </c>
      <c r="AC516" s="26">
        <f>'1'!AC516*$G516</f>
        <v>1600.3759364686725</v>
      </c>
      <c r="AD516" s="26">
        <f>'1'!AD516*$G516</f>
        <v>1447.9576242361481</v>
      </c>
      <c r="AE516" s="26">
        <f>'1'!AE516*$G516</f>
        <v>1676.8890532796559</v>
      </c>
      <c r="AF516" s="26">
        <f t="shared" si="28"/>
        <v>169349.94266759584</v>
      </c>
      <c r="AG516" s="26">
        <f t="shared" si="29"/>
        <v>128239.72281859261</v>
      </c>
      <c r="AH516" s="8">
        <f t="shared" si="30"/>
        <v>611</v>
      </c>
    </row>
    <row r="517" spans="1:34" x14ac:dyDescent="0.25">
      <c r="A517" s="8">
        <f t="shared" si="31"/>
        <v>612</v>
      </c>
      <c r="B517" s="1">
        <f>'1'!B517</f>
        <v>5784149</v>
      </c>
      <c r="C517" t="str">
        <f>'1'!C517</f>
        <v>PITTSBURG PP: INSTALL 115KV BUS E MPAC</v>
      </c>
      <c r="D517" s="1" t="str">
        <f>'1'!D517</f>
        <v>67</v>
      </c>
      <c r="E517" s="28">
        <f>'1'!E517</f>
        <v>46696</v>
      </c>
      <c r="F517" s="1" t="str">
        <f>'1'!F517</f>
        <v>TOLO</v>
      </c>
      <c r="G517" s="27">
        <f>'7'!$R$35</f>
        <v>6.5367891337875572E-2</v>
      </c>
      <c r="H517" s="26">
        <f>'1'!H517*$G517</f>
        <v>5512.1997313794282</v>
      </c>
      <c r="I517" s="26">
        <f>'1'!I517*$G517</f>
        <v>19852.614269871701</v>
      </c>
      <c r="J517" s="26">
        <f>'1'!J517*$G517</f>
        <v>8122.5291993856799</v>
      </c>
      <c r="K517" s="26">
        <f>'1'!K517*$G517</f>
        <v>66132.499562854704</v>
      </c>
      <c r="L517" s="26">
        <f>'1'!L517*$G517</f>
        <v>98589.357177284706</v>
      </c>
      <c r="M517" s="26">
        <f>'1'!M517*$G517</f>
        <v>118029.33009629692</v>
      </c>
      <c r="N517" s="26">
        <f>'1'!N517*$G517</f>
        <v>82240.71681789936</v>
      </c>
      <c r="O517" s="26">
        <f>'1'!O517*$G517</f>
        <v>48867.270631129657</v>
      </c>
      <c r="P517" s="26">
        <f>'1'!P517*$G517</f>
        <v>22411.897951532206</v>
      </c>
      <c r="Q517" s="26">
        <f>'1'!Q517*$G517</f>
        <v>23964.391907595887</v>
      </c>
      <c r="R517" s="26">
        <f>'1'!R517*$G517</f>
        <v>25685.809568454904</v>
      </c>
      <c r="S517" s="26">
        <f>'1'!S517*$G517</f>
        <v>30145.801963335951</v>
      </c>
      <c r="T517" s="26">
        <f>'1'!T517*$G517</f>
        <v>20497.161288830557</v>
      </c>
      <c r="U517" s="26">
        <f>'1'!U517*$G517</f>
        <v>19783.088980644741</v>
      </c>
      <c r="V517" s="26">
        <f>'1'!V517*$G517</f>
        <v>24107.286118060485</v>
      </c>
      <c r="W517" s="26">
        <f>'1'!W517*$G517</f>
        <v>24377.556201586067</v>
      </c>
      <c r="X517" s="26">
        <f>'1'!X517*$G517</f>
        <v>22041.614994259682</v>
      </c>
      <c r="Y517" s="26">
        <f>'1'!Y517*$G517</f>
        <v>23649.155251618984</v>
      </c>
      <c r="Z517" s="26">
        <f>'1'!Z517*$G517</f>
        <v>23234.552864019373</v>
      </c>
      <c r="AA517" s="26">
        <f>'1'!AA517*$G517</f>
        <v>24088.107178741953</v>
      </c>
      <c r="AB517" s="26">
        <f>'1'!AB517*$G517</f>
        <v>23429.617188560729</v>
      </c>
      <c r="AC517" s="26">
        <f>'1'!AC517*$G517</f>
        <v>23524.877816607412</v>
      </c>
      <c r="AD517" s="26">
        <f>'1'!AD517*$G517</f>
        <v>18234.366751911257</v>
      </c>
      <c r="AE517" s="26">
        <f>'1'!AE517*$G517</f>
        <v>16633.278305427</v>
      </c>
      <c r="AF517" s="26">
        <f t="shared" ref="AF517:AF580" si="32">SUM(H517:S517)</f>
        <v>549554.41887702118</v>
      </c>
      <c r="AG517" s="26">
        <f t="shared" ref="AG517:AG580" si="33">SUM(T517:AE517)</f>
        <v>263600.66294026823</v>
      </c>
      <c r="AH517" s="8">
        <f t="shared" ref="AH517:AH580" si="34">A517</f>
        <v>612</v>
      </c>
    </row>
    <row r="518" spans="1:34" x14ac:dyDescent="0.25">
      <c r="A518" s="8">
        <f t="shared" ref="A518:A581" si="35">A517+1</f>
        <v>613</v>
      </c>
      <c r="B518" s="1">
        <f>'1'!B518</f>
        <v>5786799</v>
      </c>
      <c r="C518" t="str">
        <f>'1'!C518</f>
        <v>GOLD HILL: Install 115/60kV MPAC</v>
      </c>
      <c r="D518" s="1" t="str">
        <f>'1'!D518</f>
        <v>67</v>
      </c>
      <c r="E518" s="28">
        <f>'1'!E518</f>
        <v>45980</v>
      </c>
      <c r="F518" s="1" t="str">
        <f>'1'!F518</f>
        <v>TOLO</v>
      </c>
      <c r="G518" s="27">
        <f>'7'!$R$35</f>
        <v>6.5367891337875572E-2</v>
      </c>
      <c r="H518" s="26">
        <f>'1'!H518*$G518</f>
        <v>7749.4746435204233</v>
      </c>
      <c r="I518" s="26">
        <f>'1'!I518*$G518</f>
        <v>9855.5169770115008</v>
      </c>
      <c r="J518" s="26">
        <f>'1'!J518*$G518</f>
        <v>6452.1181041376067</v>
      </c>
      <c r="K518" s="26">
        <f>'1'!K518*$G518</f>
        <v>18833.711874009972</v>
      </c>
      <c r="L518" s="26">
        <f>'1'!L518*$G518</f>
        <v>21204.821006876133</v>
      </c>
      <c r="M518" s="26">
        <f>'1'!M518*$G518</f>
        <v>22138.993541985714</v>
      </c>
      <c r="N518" s="26">
        <f>'1'!N518*$G518</f>
        <v>18832.391442604945</v>
      </c>
      <c r="O518" s="26">
        <f>'1'!O518*$G518</f>
        <v>16712.079298434812</v>
      </c>
      <c r="P518" s="26">
        <f>'1'!P518*$G518</f>
        <v>18691.88316017418</v>
      </c>
      <c r="Q518" s="26">
        <f>'1'!Q518*$G518</f>
        <v>21977.240694870139</v>
      </c>
      <c r="R518" s="26">
        <f>'1'!R518*$G518</f>
        <v>25786.221186339015</v>
      </c>
      <c r="S518" s="26">
        <f>'1'!S518*$G518</f>
        <v>23774.75311803558</v>
      </c>
      <c r="T518" s="26">
        <f>'1'!T518*$G518</f>
        <v>11992.426028792321</v>
      </c>
      <c r="U518" s="26">
        <f>'1'!U518*$G518</f>
        <v>47948.354961858335</v>
      </c>
      <c r="V518" s="26">
        <f>'1'!V518*$G518</f>
        <v>17180.590586020768</v>
      </c>
      <c r="W518" s="26">
        <f>'1'!W518*$G518</f>
        <v>12032.280832141025</v>
      </c>
      <c r="X518" s="26">
        <f>'1'!X518*$G518</f>
        <v>12005.5780485295</v>
      </c>
      <c r="Y518" s="26">
        <f>'1'!Y518*$G518</f>
        <v>3453.2484268081571</v>
      </c>
      <c r="Z518" s="26">
        <f>'1'!Z518*$G518</f>
        <v>174.29694546331143</v>
      </c>
      <c r="AA518" s="26">
        <f>'1'!AA518*$G518</f>
        <v>174.70876317874004</v>
      </c>
      <c r="AB518" s="26">
        <f>'1'!AB518*$G518</f>
        <v>167.74708275125627</v>
      </c>
      <c r="AC518" s="26">
        <f>'1'!AC518*$G518</f>
        <v>33067.236836586555</v>
      </c>
      <c r="AD518" s="26">
        <f>'1'!AD518*$G518</f>
        <v>34474.842861499827</v>
      </c>
      <c r="AE518" s="26">
        <f>'1'!AE518*$G518</f>
        <v>39592.187845252818</v>
      </c>
      <c r="AF518" s="26">
        <f t="shared" si="32"/>
        <v>212009.20504800003</v>
      </c>
      <c r="AG518" s="26">
        <f t="shared" si="33"/>
        <v>212263.49921888259</v>
      </c>
      <c r="AH518" s="8">
        <f t="shared" si="34"/>
        <v>613</v>
      </c>
    </row>
    <row r="519" spans="1:34" x14ac:dyDescent="0.25">
      <c r="A519" s="8">
        <f t="shared" si="35"/>
        <v>614</v>
      </c>
      <c r="B519" s="1">
        <f>'1'!B519</f>
        <v>5790830</v>
      </c>
      <c r="C519" t="str">
        <f>'1'!C519</f>
        <v>SAN RAMON_UPGRADE PITTS MPAC REMOTE END</v>
      </c>
      <c r="D519" s="1" t="str">
        <f>'1'!D519</f>
        <v>67</v>
      </c>
      <c r="E519" s="28">
        <f>'1'!E519</f>
        <v>46140</v>
      </c>
      <c r="F519" s="1" t="str">
        <f>'1'!F519</f>
        <v>TOO</v>
      </c>
      <c r="G519" s="27">
        <f>'7'!$R$35</f>
        <v>6.5367891337875572E-2</v>
      </c>
      <c r="H519" s="26">
        <f>'1'!H519*$G519</f>
        <v>793.00403697630372</v>
      </c>
      <c r="I519" s="26">
        <f>'1'!I519*$G519</f>
        <v>659.77773764057952</v>
      </c>
      <c r="J519" s="26">
        <f>'1'!J519*$G519</f>
        <v>558.27447597112632</v>
      </c>
      <c r="K519" s="26">
        <f>'1'!K519*$G519</f>
        <v>24106.96581539293</v>
      </c>
      <c r="L519" s="26">
        <f>'1'!L519*$G519</f>
        <v>299.99940050604619</v>
      </c>
      <c r="M519" s="26">
        <f>'1'!M519*$G519</f>
        <v>352.7708991831131</v>
      </c>
      <c r="N519" s="26">
        <f>'1'!N519*$G519</f>
        <v>950.6190965701893</v>
      </c>
      <c r="O519" s="26">
        <f>'1'!O519*$G519</f>
        <v>352.7708991831131</v>
      </c>
      <c r="P519" s="26">
        <f>'1'!P519*$G519</f>
        <v>276.14012016772159</v>
      </c>
      <c r="Q519" s="26">
        <f>'1'!Q519*$G519</f>
        <v>270.71458518667788</v>
      </c>
      <c r="R519" s="26">
        <f>'1'!R519*$G519</f>
        <v>221.25723860044121</v>
      </c>
      <c r="S519" s="26">
        <f>'1'!S519*$G519</f>
        <v>270.71458518667788</v>
      </c>
      <c r="T519" s="26">
        <f>'1'!T519*$G519</f>
        <v>233.69674832203896</v>
      </c>
      <c r="U519" s="26">
        <f>'1'!U519*$G519</f>
        <v>233.69674832203896</v>
      </c>
      <c r="V519" s="26">
        <f>'1'!V519*$G519</f>
        <v>282.9187704994593</v>
      </c>
      <c r="W519" s="26">
        <f>'1'!W519*$G519</f>
        <v>270.71458518667788</v>
      </c>
      <c r="X519" s="26">
        <f>'1'!X519*$G519</f>
        <v>245.90093363482035</v>
      </c>
      <c r="Y519" s="26">
        <f>'1'!Y519*$G519</f>
        <v>270.71458518667788</v>
      </c>
      <c r="Z519" s="26">
        <f>'1'!Z519*$G519</f>
        <v>258.10511894760168</v>
      </c>
      <c r="AA519" s="26">
        <f>'1'!AA519*$G519</f>
        <v>270.71458518667788</v>
      </c>
      <c r="AB519" s="26">
        <f>'1'!AB519*$G519</f>
        <v>258.10511894760168</v>
      </c>
      <c r="AC519" s="26">
        <f>'1'!AC519*$G519</f>
        <v>258.10511894760168</v>
      </c>
      <c r="AD519" s="26">
        <f>'1'!AD519*$G519</f>
        <v>233.69674832203896</v>
      </c>
      <c r="AE519" s="26">
        <f>'1'!AE519*$G519</f>
        <v>270.71458518667788</v>
      </c>
      <c r="AF519" s="26">
        <f t="shared" si="32"/>
        <v>29113.008890564917</v>
      </c>
      <c r="AG519" s="26">
        <f t="shared" si="33"/>
        <v>3087.0836466899127</v>
      </c>
      <c r="AH519" s="8">
        <f t="shared" si="34"/>
        <v>614</v>
      </c>
    </row>
    <row r="520" spans="1:34" x14ac:dyDescent="0.25">
      <c r="A520" s="8">
        <f t="shared" si="35"/>
        <v>615</v>
      </c>
      <c r="B520" s="1">
        <f>'1'!B520</f>
        <v>5790831</v>
      </c>
      <c r="C520" t="str">
        <f>'1'!C520</f>
        <v>TASSAJARA_UPGRADE PITTS MPAC REMOTE END</v>
      </c>
      <c r="D520" s="1" t="str">
        <f>'1'!D520</f>
        <v>67</v>
      </c>
      <c r="E520" s="28">
        <f>'1'!E520</f>
        <v>46199</v>
      </c>
      <c r="F520" s="1" t="str">
        <f>'1'!F520</f>
        <v>TOHI</v>
      </c>
      <c r="G520" s="27">
        <f>'7'!$R$35</f>
        <v>6.5367891337875572E-2</v>
      </c>
      <c r="H520" s="26">
        <f>'1'!H520*$G520</f>
        <v>767.32752925878617</v>
      </c>
      <c r="I520" s="26">
        <f>'1'!I520*$G520</f>
        <v>1016.7256450801829</v>
      </c>
      <c r="J520" s="26">
        <f>'1'!J520*$G520</f>
        <v>541.29189780154616</v>
      </c>
      <c r="K520" s="26">
        <f>'1'!K520*$G520</f>
        <v>8416.037568281874</v>
      </c>
      <c r="L520" s="26">
        <f>'1'!L520*$G520</f>
        <v>27543.885342944886</v>
      </c>
      <c r="M520" s="26">
        <f>'1'!M520*$G520</f>
        <v>15619.45499472222</v>
      </c>
      <c r="N520" s="26">
        <f>'1'!N520*$G520</f>
        <v>5271.475934738567</v>
      </c>
      <c r="O520" s="26">
        <f>'1'!O520*$G520</f>
        <v>592.91945838020035</v>
      </c>
      <c r="P520" s="26">
        <f>'1'!P520*$G520</f>
        <v>1404.6056387008689</v>
      </c>
      <c r="Q520" s="26">
        <f>'1'!Q520*$G520</f>
        <v>318.91686825922733</v>
      </c>
      <c r="R520" s="26">
        <f>'1'!R520*$G520</f>
        <v>260.94862222079928</v>
      </c>
      <c r="S520" s="26">
        <f>'1'!S520*$G520</f>
        <v>318.91686825922733</v>
      </c>
      <c r="T520" s="26">
        <f>'1'!T520*$G520</f>
        <v>275.28380079119535</v>
      </c>
      <c r="U520" s="26">
        <f>'1'!U520*$G520</f>
        <v>275.28380079119535</v>
      </c>
      <c r="V520" s="26">
        <f>'1'!V520*$G520</f>
        <v>333.48083444930603</v>
      </c>
      <c r="W520" s="26">
        <f>'1'!W520*$G520</f>
        <v>318.91686825922733</v>
      </c>
      <c r="X520" s="26">
        <f>'1'!X520*$G520</f>
        <v>289.84776698127411</v>
      </c>
      <c r="Y520" s="26">
        <f>'1'!Y520*$G520</f>
        <v>318.91686825922733</v>
      </c>
      <c r="Z520" s="26">
        <f>'1'!Z520*$G520</f>
        <v>304.41173317135281</v>
      </c>
      <c r="AA520" s="26">
        <f>'1'!AA520*$G520</f>
        <v>318.91686825922733</v>
      </c>
      <c r="AB520" s="26">
        <f>'1'!AB520*$G520</f>
        <v>304.41173317135281</v>
      </c>
      <c r="AC520" s="26">
        <f>'1'!AC520*$G520</f>
        <v>304.41173317135281</v>
      </c>
      <c r="AD520" s="26">
        <f>'1'!AD520*$G520</f>
        <v>275.28380079119535</v>
      </c>
      <c r="AE520" s="26">
        <f>'1'!AE520*$G520</f>
        <v>318.91686825922733</v>
      </c>
      <c r="AF520" s="26">
        <f t="shared" si="32"/>
        <v>62072.506368648392</v>
      </c>
      <c r="AG520" s="26">
        <f t="shared" si="33"/>
        <v>3638.0826763551336</v>
      </c>
      <c r="AH520" s="8">
        <f t="shared" si="34"/>
        <v>615</v>
      </c>
    </row>
    <row r="521" spans="1:34" x14ac:dyDescent="0.25">
      <c r="A521" s="8">
        <f t="shared" si="35"/>
        <v>616</v>
      </c>
      <c r="B521" s="1">
        <f>'1'!B521</f>
        <v>5790832</v>
      </c>
      <c r="C521" t="str">
        <f>'1'!C521</f>
        <v>TESORO_UPGRADE PITTS MPAC REMOTE END</v>
      </c>
      <c r="D521" s="1" t="str">
        <f>'1'!D521</f>
        <v>67</v>
      </c>
      <c r="E521" s="28">
        <f>'1'!E521</f>
        <v>46423</v>
      </c>
      <c r="F521" s="1" t="str">
        <f>'1'!F521</f>
        <v>TOHI</v>
      </c>
      <c r="G521" s="27">
        <f>'7'!$R$35</f>
        <v>6.5367891337875572E-2</v>
      </c>
      <c r="H521" s="26">
        <f>'1'!H521*$G521</f>
        <v>163.58314807303361</v>
      </c>
      <c r="I521" s="26">
        <f>'1'!I521*$G521</f>
        <v>292.59321841746481</v>
      </c>
      <c r="J521" s="26">
        <f>'1'!J521*$G521</f>
        <v>348.67233239622828</v>
      </c>
      <c r="K521" s="26">
        <f>'1'!K521*$G521</f>
        <v>350.24116178833731</v>
      </c>
      <c r="L521" s="26">
        <f>'1'!L521*$G521</f>
        <v>327.91149010731897</v>
      </c>
      <c r="M521" s="26">
        <f>'1'!M521*$G521</f>
        <v>341.29229746418213</v>
      </c>
      <c r="N521" s="26">
        <f>'1'!N521*$G521</f>
        <v>356.88253954826547</v>
      </c>
      <c r="O521" s="26">
        <f>'1'!O521*$G521</f>
        <v>346.50865519294467</v>
      </c>
      <c r="P521" s="26">
        <f>'1'!P521*$G521</f>
        <v>348.00557990458196</v>
      </c>
      <c r="Q521" s="26">
        <f>'1'!Q521*$G521</f>
        <v>361.43868157451539</v>
      </c>
      <c r="R521" s="26">
        <f>'1'!R521*$G521</f>
        <v>315.43275965091857</v>
      </c>
      <c r="S521" s="26">
        <f>'1'!S521*$G521</f>
        <v>17214.830287503544</v>
      </c>
      <c r="T521" s="26">
        <f>'1'!T521*$G521</f>
        <v>19680.977797585845</v>
      </c>
      <c r="U521" s="26">
        <f>'1'!U521*$G521</f>
        <v>5625.9529358855989</v>
      </c>
      <c r="V521" s="26">
        <f>'1'!V521*$G521</f>
        <v>503.40466798211361</v>
      </c>
      <c r="W521" s="26">
        <f>'1'!W521*$G521</f>
        <v>688.76839744892732</v>
      </c>
      <c r="X521" s="26">
        <f>'1'!X521*$G521</f>
        <v>237.48154923050194</v>
      </c>
      <c r="Y521" s="26">
        <f>'1'!Y521*$G521</f>
        <v>753.52836739736063</v>
      </c>
      <c r="Z521" s="26">
        <f>'1'!Z521*$G521</f>
        <v>249.40465261053046</v>
      </c>
      <c r="AA521" s="26">
        <f>'1'!AA521*$G521</f>
        <v>261.3081456231576</v>
      </c>
      <c r="AB521" s="26">
        <f>'1'!AB521*$G521</f>
        <v>249.40465261053046</v>
      </c>
      <c r="AC521" s="26">
        <f>'1'!AC521*$G521</f>
        <v>249.40465261053046</v>
      </c>
      <c r="AD521" s="26">
        <f>'1'!AD521*$G521</f>
        <v>225.55844585047345</v>
      </c>
      <c r="AE521" s="26">
        <f>'1'!AE521*$G521</f>
        <v>261.3081456231576</v>
      </c>
      <c r="AF521" s="26">
        <f t="shared" si="32"/>
        <v>20767.392151621338</v>
      </c>
      <c r="AG521" s="26">
        <f t="shared" si="33"/>
        <v>28986.502410458732</v>
      </c>
      <c r="AH521" s="8">
        <f t="shared" si="34"/>
        <v>616</v>
      </c>
    </row>
    <row r="522" spans="1:34" x14ac:dyDescent="0.25">
      <c r="A522" s="8">
        <f t="shared" si="35"/>
        <v>617</v>
      </c>
      <c r="B522" s="1">
        <f>'1'!B522</f>
        <v>5790833</v>
      </c>
      <c r="C522" t="str">
        <f>'1'!C522</f>
        <v>TIDEWATER_UPGRADE PITTS MPAC REMOTE END</v>
      </c>
      <c r="D522" s="1" t="str">
        <f>'1'!D522</f>
        <v>67</v>
      </c>
      <c r="E522" s="28">
        <f>'1'!E522</f>
        <v>46468</v>
      </c>
      <c r="F522" s="1" t="str">
        <f>'1'!F522</f>
        <v>TOHI</v>
      </c>
      <c r="G522" s="27">
        <f>'7'!$R$35</f>
        <v>6.5367891337875572E-2</v>
      </c>
      <c r="H522" s="26">
        <f>'1'!H522*$G522</f>
        <v>200.05843143956818</v>
      </c>
      <c r="I522" s="26">
        <f>'1'!I522*$G522</f>
        <v>329.08811215140076</v>
      </c>
      <c r="J522" s="26">
        <f>'1'!J522*$G522</f>
        <v>400.65287958810694</v>
      </c>
      <c r="K522" s="26">
        <f>'1'!K522*$G522</f>
        <v>402.3197608172228</v>
      </c>
      <c r="L522" s="26">
        <f>'1'!L522*$G522</f>
        <v>378.53892194850363</v>
      </c>
      <c r="M522" s="26">
        <f>'1'!M522*$G522</f>
        <v>392.8871740971673</v>
      </c>
      <c r="N522" s="26">
        <f>'1'!N522*$G522</f>
        <v>410.09853988642999</v>
      </c>
      <c r="O522" s="26">
        <f>'1'!O522*$G522</f>
        <v>399.13634450906824</v>
      </c>
      <c r="P522" s="26">
        <f>'1'!P522*$G522</f>
        <v>400.73785784684617</v>
      </c>
      <c r="Q522" s="26">
        <f>'1'!Q522*$G522</f>
        <v>414.96191100196791</v>
      </c>
      <c r="R522" s="26">
        <f>'1'!R522*$G522</f>
        <v>365.94906607682884</v>
      </c>
      <c r="S522" s="26">
        <f>'1'!S522*$G522</f>
        <v>418.00805473831298</v>
      </c>
      <c r="T522" s="26">
        <f>'1'!T522*$G522</f>
        <v>4319.869783009176</v>
      </c>
      <c r="U522" s="26">
        <f>'1'!U522*$G522</f>
        <v>15346.615953067061</v>
      </c>
      <c r="V522" s="26">
        <f>'1'!V522*$G522</f>
        <v>16688.742961227188</v>
      </c>
      <c r="W522" s="26">
        <f>'1'!W522*$G522</f>
        <v>683.59126045496748</v>
      </c>
      <c r="X522" s="26">
        <f>'1'!X522*$G522</f>
        <v>1390.7084250024366</v>
      </c>
      <c r="Y522" s="26">
        <f>'1'!Y522*$G522</f>
        <v>337.62515876012731</v>
      </c>
      <c r="Z522" s="26">
        <f>'1'!Z522*$G522</f>
        <v>266.30225252137132</v>
      </c>
      <c r="AA522" s="26">
        <f>'1'!AA522*$G522</f>
        <v>278.8921083930461</v>
      </c>
      <c r="AB522" s="26">
        <f>'1'!AB522*$G522</f>
        <v>266.30225252137132</v>
      </c>
      <c r="AC522" s="26">
        <f>'1'!AC522*$G522</f>
        <v>266.30225252137132</v>
      </c>
      <c r="AD522" s="26">
        <f>'1'!AD522*$G522</f>
        <v>240.73033342999437</v>
      </c>
      <c r="AE522" s="26">
        <f>'1'!AE522*$G522</f>
        <v>278.8921083930461</v>
      </c>
      <c r="AF522" s="26">
        <f t="shared" si="32"/>
        <v>4512.4370541014232</v>
      </c>
      <c r="AG522" s="26">
        <f t="shared" si="33"/>
        <v>40364.574849301163</v>
      </c>
      <c r="AH522" s="8">
        <f t="shared" si="34"/>
        <v>617</v>
      </c>
    </row>
    <row r="523" spans="1:34" x14ac:dyDescent="0.25">
      <c r="A523" s="8">
        <f t="shared" si="35"/>
        <v>618</v>
      </c>
      <c r="B523" s="1">
        <f>'1'!B523</f>
        <v>5791143</v>
      </c>
      <c r="C523" t="str">
        <f>'1'!C523</f>
        <v>ELWORTHY_UPGRADE PITTS MPAC REMOTE END</v>
      </c>
      <c r="D523" s="1" t="str">
        <f>'1'!D523</f>
        <v>67</v>
      </c>
      <c r="E523" s="28">
        <f>'1'!E523</f>
        <v>46752</v>
      </c>
      <c r="F523" s="1" t="str">
        <f>'1'!F523</f>
        <v>TOHI</v>
      </c>
      <c r="G523" s="27">
        <f>'7'!$R$35</f>
        <v>6.5367891337875572E-2</v>
      </c>
      <c r="H523" s="26">
        <f>'1'!H523*$G523</f>
        <v>231.23237881860106</v>
      </c>
      <c r="I523" s="26">
        <f>'1'!I523*$G523</f>
        <v>180.32386504466353</v>
      </c>
      <c r="J523" s="26">
        <f>'1'!J523*$G523</f>
        <v>509.46427150913462</v>
      </c>
      <c r="K523" s="26">
        <f>'1'!K523*$G523</f>
        <v>511.92210422343879</v>
      </c>
      <c r="L523" s="26">
        <f>'1'!L523*$G523</f>
        <v>477.01565024901316</v>
      </c>
      <c r="M523" s="26">
        <f>'1'!M523*$G523</f>
        <v>498.07064804894293</v>
      </c>
      <c r="N523" s="26">
        <f>'1'!N523*$G523</f>
        <v>521.4396692022334</v>
      </c>
      <c r="O523" s="26">
        <f>'1'!O523*$G523</f>
        <v>505.35916793311605</v>
      </c>
      <c r="P523" s="26">
        <f>'1'!P523*$G523</f>
        <v>507.70587523214579</v>
      </c>
      <c r="Q523" s="26">
        <f>'1'!Q523*$G523</f>
        <v>528.59091651459698</v>
      </c>
      <c r="R523" s="26">
        <f>'1'!R523*$G523</f>
        <v>456.49666915805403</v>
      </c>
      <c r="S523" s="26">
        <f>'1'!S523*$G523</f>
        <v>841.36320298806413</v>
      </c>
      <c r="T523" s="26">
        <f>'1'!T523*$G523</f>
        <v>971.58257932224603</v>
      </c>
      <c r="U523" s="26">
        <f>'1'!U523*$G523</f>
        <v>976.62244374439615</v>
      </c>
      <c r="V523" s="26">
        <f>'1'!V523*$G523</f>
        <v>1159.436825449033</v>
      </c>
      <c r="W523" s="26">
        <f>'1'!W523*$G523</f>
        <v>1121.0266524988972</v>
      </c>
      <c r="X523" s="26">
        <f>'1'!X523*$G523</f>
        <v>1038.1205559150694</v>
      </c>
      <c r="Y523" s="26">
        <f>'1'!Y523*$G523</f>
        <v>952.32519853410781</v>
      </c>
      <c r="Z523" s="26">
        <f>'1'!Z523*$G523</f>
        <v>558.39213817553446</v>
      </c>
      <c r="AA523" s="26">
        <f>'1'!AA523*$G523</f>
        <v>579.27717945798577</v>
      </c>
      <c r="AB523" s="26">
        <f>'1'!AB523*$G523</f>
        <v>563.1966781888683</v>
      </c>
      <c r="AC523" s="26">
        <f>'1'!AC523*$G523</f>
        <v>565.53684869876429</v>
      </c>
      <c r="AD523" s="26">
        <f>'1'!AD523*$G523</f>
        <v>24272.699567090978</v>
      </c>
      <c r="AE523" s="26">
        <f>'1'!AE523*$G523</f>
        <v>33231.83972376446</v>
      </c>
      <c r="AF523" s="26">
        <f t="shared" si="32"/>
        <v>5768.9844189220039</v>
      </c>
      <c r="AG523" s="26">
        <f t="shared" si="33"/>
        <v>65990.056390840342</v>
      </c>
      <c r="AH523" s="8">
        <f t="shared" si="34"/>
        <v>618</v>
      </c>
    </row>
    <row r="524" spans="1:34" x14ac:dyDescent="0.25">
      <c r="A524" s="8">
        <f t="shared" si="35"/>
        <v>619</v>
      </c>
      <c r="B524" s="1">
        <f>'1'!B524</f>
        <v>5791518</v>
      </c>
      <c r="C524" t="str">
        <f>'1'!C524</f>
        <v>PITTSBURG TBC SFRAS_PITTSBURG MPAC UPGRA</v>
      </c>
      <c r="D524" s="1" t="str">
        <f>'1'!D524</f>
        <v>67</v>
      </c>
      <c r="E524" s="28">
        <f>'1'!E524</f>
        <v>46248</v>
      </c>
      <c r="F524" s="1" t="str">
        <f>'1'!F524</f>
        <v>TOHI</v>
      </c>
      <c r="G524" s="27">
        <f>'7'!$R$35</f>
        <v>6.5367891337875572E-2</v>
      </c>
      <c r="H524" s="26">
        <f>'1'!H524*$G524</f>
        <v>186.08277627153038</v>
      </c>
      <c r="I524" s="26">
        <f>'1'!I524*$G524</f>
        <v>329.59144491470238</v>
      </c>
      <c r="J524" s="26">
        <f>'1'!J524*$G524</f>
        <v>492.54706123089244</v>
      </c>
      <c r="K524" s="26">
        <f>'1'!K524*$G524</f>
        <v>2392.2294985574299</v>
      </c>
      <c r="L524" s="26">
        <f>'1'!L524*$G524</f>
        <v>470.05396982152945</v>
      </c>
      <c r="M524" s="26">
        <f>'1'!M524*$G524</f>
        <v>491.84108800444341</v>
      </c>
      <c r="N524" s="26">
        <f>'1'!N524*$G524</f>
        <v>9058.1463648938261</v>
      </c>
      <c r="O524" s="26">
        <f>'1'!O524*$G524</f>
        <v>9058.8523381202758</v>
      </c>
      <c r="P524" s="26">
        <f>'1'!P524*$G524</f>
        <v>1366.2739072203387</v>
      </c>
      <c r="Q524" s="26">
        <f>'1'!Q524*$G524</f>
        <v>426.79349933412334</v>
      </c>
      <c r="R524" s="26">
        <f>'1'!R524*$G524</f>
        <v>349.31947452047325</v>
      </c>
      <c r="S524" s="26">
        <f>'1'!S524*$G524</f>
        <v>426.79349933412334</v>
      </c>
      <c r="T524" s="26">
        <f>'1'!T524*$G524</f>
        <v>368.54417136294245</v>
      </c>
      <c r="U524" s="26">
        <f>'1'!U524*$G524</f>
        <v>368.54417136294245</v>
      </c>
      <c r="V524" s="26">
        <f>'1'!V524*$G524</f>
        <v>446.19468948320485</v>
      </c>
      <c r="W524" s="26">
        <f>'1'!W524*$G524</f>
        <v>426.79349933412334</v>
      </c>
      <c r="X524" s="26">
        <f>'1'!X524*$G524</f>
        <v>387.94536151202396</v>
      </c>
      <c r="Y524" s="26">
        <f>'1'!Y524*$G524</f>
        <v>426.79349933412334</v>
      </c>
      <c r="Z524" s="26">
        <f>'1'!Z524*$G524</f>
        <v>407.34655166110542</v>
      </c>
      <c r="AA524" s="26">
        <f>'1'!AA524*$G524</f>
        <v>426.79349933412334</v>
      </c>
      <c r="AB524" s="26">
        <f>'1'!AB524*$G524</f>
        <v>407.34655166110542</v>
      </c>
      <c r="AC524" s="26">
        <f>'1'!AC524*$G524</f>
        <v>407.34655166110542</v>
      </c>
      <c r="AD524" s="26">
        <f>'1'!AD524*$G524</f>
        <v>368.54417136294245</v>
      </c>
      <c r="AE524" s="26">
        <f>'1'!AE524*$G524</f>
        <v>426.79349933412334</v>
      </c>
      <c r="AF524" s="26">
        <f t="shared" si="32"/>
        <v>25048.524922223689</v>
      </c>
      <c r="AG524" s="26">
        <f t="shared" si="33"/>
        <v>4868.9862174038653</v>
      </c>
      <c r="AH524" s="8">
        <f t="shared" si="34"/>
        <v>619</v>
      </c>
    </row>
    <row r="525" spans="1:34" x14ac:dyDescent="0.25">
      <c r="A525" s="8">
        <f t="shared" si="35"/>
        <v>620</v>
      </c>
      <c r="B525" s="1">
        <f>'1'!B525</f>
        <v>5798984</v>
      </c>
      <c r="C525" t="str">
        <f>'1'!C525</f>
        <v>Bellota Sub: EM Replace 6 C30 Annun</v>
      </c>
      <c r="D525" s="1" t="str">
        <f>'1'!D525</f>
        <v>67</v>
      </c>
      <c r="E525" s="28">
        <f>'1'!E525</f>
        <v>46261</v>
      </c>
      <c r="F525" s="1" t="str">
        <f>'1'!F525</f>
        <v>TOHI</v>
      </c>
      <c r="G525" s="27">
        <f>'7'!$R$35</f>
        <v>6.5367891337875572E-2</v>
      </c>
      <c r="H525" s="26">
        <f>'1'!H525*$G525</f>
        <v>758.81662980659473</v>
      </c>
      <c r="I525" s="26">
        <f>'1'!I525*$G525</f>
        <v>754.78343091104784</v>
      </c>
      <c r="J525" s="26">
        <f>'1'!J525*$G525</f>
        <v>884.30337080791458</v>
      </c>
      <c r="K525" s="26">
        <f>'1'!K525*$G525</f>
        <v>280.30405484594428</v>
      </c>
      <c r="L525" s="26">
        <f>'1'!L525*$G525</f>
        <v>267.23047657836912</v>
      </c>
      <c r="M525" s="26">
        <f>'1'!M525*$G525</f>
        <v>266.93632106734867</v>
      </c>
      <c r="N525" s="26">
        <f>'1'!N525*$G525</f>
        <v>228.32350765406559</v>
      </c>
      <c r="O525" s="26">
        <f>'1'!O525*$G525</f>
        <v>1648.6501242216934</v>
      </c>
      <c r="P525" s="26">
        <f>'1'!P525*$G525</f>
        <v>967.39249748748819</v>
      </c>
      <c r="Q525" s="26">
        <f>'1'!Q525*$G525</f>
        <v>330.31049171941902</v>
      </c>
      <c r="R525" s="26">
        <f>'1'!R525*$G525</f>
        <v>8.8900332219510787</v>
      </c>
      <c r="S525" s="26">
        <f>'1'!S525*$G525</f>
        <v>0</v>
      </c>
      <c r="T525" s="26">
        <f>'1'!T525*$G525</f>
        <v>0</v>
      </c>
      <c r="U525" s="26">
        <f>'1'!U525*$G525</f>
        <v>0</v>
      </c>
      <c r="V525" s="26">
        <f>'1'!V525*$G525</f>
        <v>0</v>
      </c>
      <c r="W525" s="26">
        <f>'1'!W525*$G525</f>
        <v>0</v>
      </c>
      <c r="X525" s="26">
        <f>'1'!X525*$G525</f>
        <v>0</v>
      </c>
      <c r="Y525" s="26">
        <f>'1'!Y525*$G525</f>
        <v>0</v>
      </c>
      <c r="Z525" s="26">
        <f>'1'!Z525*$G525</f>
        <v>0</v>
      </c>
      <c r="AA525" s="26">
        <f>'1'!AA525*$G525</f>
        <v>0</v>
      </c>
      <c r="AB525" s="26">
        <f>'1'!AB525*$G525</f>
        <v>0</v>
      </c>
      <c r="AC525" s="26">
        <f>'1'!AC525*$G525</f>
        <v>0</v>
      </c>
      <c r="AD525" s="26">
        <f>'1'!AD525*$G525</f>
        <v>0</v>
      </c>
      <c r="AE525" s="26">
        <f>'1'!AE525*$G525</f>
        <v>0</v>
      </c>
      <c r="AF525" s="26">
        <f t="shared" si="32"/>
        <v>6395.9409383218363</v>
      </c>
      <c r="AG525" s="26">
        <f t="shared" si="33"/>
        <v>0</v>
      </c>
      <c r="AH525" s="8">
        <f t="shared" si="34"/>
        <v>620</v>
      </c>
    </row>
    <row r="526" spans="1:34" x14ac:dyDescent="0.25">
      <c r="A526" s="8">
        <f t="shared" si="35"/>
        <v>621</v>
      </c>
      <c r="B526" s="1">
        <f>'1'!B526</f>
        <v>5798985</v>
      </c>
      <c r="C526" t="str">
        <f>'1'!C526</f>
        <v>Moss Landing PP: EM Replace 6 C30 Annun</v>
      </c>
      <c r="D526" s="1" t="str">
        <f>'1'!D526</f>
        <v>67</v>
      </c>
      <c r="E526" s="28">
        <f>'1'!E526</f>
        <v>46136</v>
      </c>
      <c r="F526" s="1" t="str">
        <f>'1'!F526</f>
        <v>TOO</v>
      </c>
      <c r="G526" s="27">
        <f>'7'!$R$35</f>
        <v>6.5367891337875572E-2</v>
      </c>
      <c r="H526" s="26">
        <f>'1'!H526*$G526</f>
        <v>0</v>
      </c>
      <c r="I526" s="26">
        <f>'1'!I526*$G526</f>
        <v>0</v>
      </c>
      <c r="J526" s="26">
        <f>'1'!J526*$G526</f>
        <v>0</v>
      </c>
      <c r="K526" s="26">
        <f>'1'!K526*$G526</f>
        <v>0</v>
      </c>
      <c r="L526" s="26">
        <f>'1'!L526*$G526</f>
        <v>0</v>
      </c>
      <c r="M526" s="26">
        <f>'1'!M526*$G526</f>
        <v>0</v>
      </c>
      <c r="N526" s="26">
        <f>'1'!N526*$G526</f>
        <v>0</v>
      </c>
      <c r="O526" s="26">
        <f>'1'!O526*$G526</f>
        <v>0</v>
      </c>
      <c r="P526" s="26">
        <f>'1'!P526*$G526</f>
        <v>0</v>
      </c>
      <c r="Q526" s="26">
        <f>'1'!Q526*$G526</f>
        <v>0</v>
      </c>
      <c r="R526" s="26">
        <f>'1'!R526*$G526</f>
        <v>0</v>
      </c>
      <c r="S526" s="26">
        <f>'1'!S526*$G526</f>
        <v>0</v>
      </c>
      <c r="T526" s="26">
        <f>'1'!T526*$G526</f>
        <v>0</v>
      </c>
      <c r="U526" s="26">
        <f>'1'!U526*$G526</f>
        <v>0</v>
      </c>
      <c r="V526" s="26">
        <f>'1'!V526*$G526</f>
        <v>0</v>
      </c>
      <c r="W526" s="26">
        <f>'1'!W526*$G526</f>
        <v>0</v>
      </c>
      <c r="X526" s="26">
        <f>'1'!X526*$G526</f>
        <v>0</v>
      </c>
      <c r="Y526" s="26">
        <f>'1'!Y526*$G526</f>
        <v>0</v>
      </c>
      <c r="Z526" s="26">
        <f>'1'!Z526*$G526</f>
        <v>0</v>
      </c>
      <c r="AA526" s="26">
        <f>'1'!AA526*$G526</f>
        <v>0</v>
      </c>
      <c r="AB526" s="26">
        <f>'1'!AB526*$G526</f>
        <v>0</v>
      </c>
      <c r="AC526" s="26">
        <f>'1'!AC526*$G526</f>
        <v>0</v>
      </c>
      <c r="AD526" s="26">
        <f>'1'!AD526*$G526</f>
        <v>0</v>
      </c>
      <c r="AE526" s="26">
        <f>'1'!AE526*$G526</f>
        <v>0</v>
      </c>
      <c r="AF526" s="26">
        <f t="shared" si="32"/>
        <v>0</v>
      </c>
      <c r="AG526" s="26">
        <f t="shared" si="33"/>
        <v>0</v>
      </c>
      <c r="AH526" s="8">
        <f t="shared" si="34"/>
        <v>621</v>
      </c>
    </row>
    <row r="527" spans="1:34" x14ac:dyDescent="0.25">
      <c r="A527" s="8">
        <f t="shared" si="35"/>
        <v>622</v>
      </c>
      <c r="B527" s="1">
        <f>'1'!B527</f>
        <v>5798986</v>
      </c>
      <c r="C527" t="str">
        <f>'1'!C527</f>
        <v>Panoche Sub: EM Replace 5 C30 Annun</v>
      </c>
      <c r="D527" s="1" t="str">
        <f>'1'!D527</f>
        <v>67</v>
      </c>
      <c r="E527" s="28">
        <f>'1'!E527</f>
        <v>46086</v>
      </c>
      <c r="F527" s="1" t="str">
        <f>'1'!F527</f>
        <v>TOHI</v>
      </c>
      <c r="G527" s="27">
        <f>'7'!$R$35</f>
        <v>6.5367891337875572E-2</v>
      </c>
      <c r="H527" s="26">
        <f>'1'!H527*$G527</f>
        <v>2397.8968947364237</v>
      </c>
      <c r="I527" s="26">
        <f>'1'!I527*$G527</f>
        <v>58.706903210546052</v>
      </c>
      <c r="J527" s="26">
        <f>'1'!J527*$G527</f>
        <v>0</v>
      </c>
      <c r="K527" s="26">
        <f>'1'!K527*$G527</f>
        <v>0</v>
      </c>
      <c r="L527" s="26">
        <f>'1'!L527*$G527</f>
        <v>0</v>
      </c>
      <c r="M527" s="26">
        <f>'1'!M527*$G527</f>
        <v>0</v>
      </c>
      <c r="N527" s="26">
        <f>'1'!N527*$G527</f>
        <v>0</v>
      </c>
      <c r="O527" s="26">
        <f>'1'!O527*$G527</f>
        <v>0</v>
      </c>
      <c r="P527" s="26">
        <f>'1'!P527*$G527</f>
        <v>0</v>
      </c>
      <c r="Q527" s="26">
        <f>'1'!Q527*$G527</f>
        <v>0</v>
      </c>
      <c r="R527" s="26">
        <f>'1'!R527*$G527</f>
        <v>0</v>
      </c>
      <c r="S527" s="26">
        <f>'1'!S527*$G527</f>
        <v>0</v>
      </c>
      <c r="T527" s="26">
        <f>'1'!T527*$G527</f>
        <v>0</v>
      </c>
      <c r="U527" s="26">
        <f>'1'!U527*$G527</f>
        <v>0</v>
      </c>
      <c r="V527" s="26">
        <f>'1'!V527*$G527</f>
        <v>0</v>
      </c>
      <c r="W527" s="26">
        <f>'1'!W527*$G527</f>
        <v>0</v>
      </c>
      <c r="X527" s="26">
        <f>'1'!X527*$G527</f>
        <v>0</v>
      </c>
      <c r="Y527" s="26">
        <f>'1'!Y527*$G527</f>
        <v>0</v>
      </c>
      <c r="Z527" s="26">
        <f>'1'!Z527*$G527</f>
        <v>0</v>
      </c>
      <c r="AA527" s="26">
        <f>'1'!AA527*$G527</f>
        <v>0</v>
      </c>
      <c r="AB527" s="26">
        <f>'1'!AB527*$G527</f>
        <v>0</v>
      </c>
      <c r="AC527" s="26">
        <f>'1'!AC527*$G527</f>
        <v>0</v>
      </c>
      <c r="AD527" s="26">
        <f>'1'!AD527*$G527</f>
        <v>0</v>
      </c>
      <c r="AE527" s="26">
        <f>'1'!AE527*$G527</f>
        <v>0</v>
      </c>
      <c r="AF527" s="26">
        <f t="shared" si="32"/>
        <v>2456.6037979469697</v>
      </c>
      <c r="AG527" s="26">
        <f t="shared" si="33"/>
        <v>0</v>
      </c>
      <c r="AH527" s="8">
        <f t="shared" si="34"/>
        <v>622</v>
      </c>
    </row>
    <row r="528" spans="1:34" x14ac:dyDescent="0.25">
      <c r="A528" s="8">
        <f t="shared" si="35"/>
        <v>623</v>
      </c>
      <c r="B528" s="1">
        <f>'1'!B528</f>
        <v>5798987</v>
      </c>
      <c r="C528" t="str">
        <f>'1'!C528</f>
        <v>San Mateo Sub: EM Replace 34 C30 Annun</v>
      </c>
      <c r="D528" s="1" t="str">
        <f>'1'!D528</f>
        <v>67</v>
      </c>
      <c r="E528" s="28">
        <f>'1'!E528</f>
        <v>46231</v>
      </c>
      <c r="F528" s="1" t="str">
        <f>'1'!F528</f>
        <v>TOO</v>
      </c>
      <c r="G528" s="27">
        <f>'7'!$R$35</f>
        <v>6.5367891337875572E-2</v>
      </c>
      <c r="H528" s="26">
        <f>'1'!H528*$G528</f>
        <v>0</v>
      </c>
      <c r="I528" s="26">
        <f>'1'!I528*$G528</f>
        <v>0</v>
      </c>
      <c r="J528" s="26">
        <f>'1'!J528*$G528</f>
        <v>0</v>
      </c>
      <c r="K528" s="26">
        <f>'1'!K528*$G528</f>
        <v>0</v>
      </c>
      <c r="L528" s="26">
        <f>'1'!L528*$G528</f>
        <v>0</v>
      </c>
      <c r="M528" s="26">
        <f>'1'!M528*$G528</f>
        <v>0</v>
      </c>
      <c r="N528" s="26">
        <f>'1'!N528*$G528</f>
        <v>0</v>
      </c>
      <c r="O528" s="26">
        <f>'1'!O528*$G528</f>
        <v>0</v>
      </c>
      <c r="P528" s="26">
        <f>'1'!P528*$G528</f>
        <v>0</v>
      </c>
      <c r="Q528" s="26">
        <f>'1'!Q528*$G528</f>
        <v>0</v>
      </c>
      <c r="R528" s="26">
        <f>'1'!R528*$G528</f>
        <v>0</v>
      </c>
      <c r="S528" s="26">
        <f>'1'!S528*$G528</f>
        <v>0</v>
      </c>
      <c r="T528" s="26">
        <f>'1'!T528*$G528</f>
        <v>0</v>
      </c>
      <c r="U528" s="26">
        <f>'1'!U528*$G528</f>
        <v>0</v>
      </c>
      <c r="V528" s="26">
        <f>'1'!V528*$G528</f>
        <v>0</v>
      </c>
      <c r="W528" s="26">
        <f>'1'!W528*$G528</f>
        <v>0</v>
      </c>
      <c r="X528" s="26">
        <f>'1'!X528*$G528</f>
        <v>0</v>
      </c>
      <c r="Y528" s="26">
        <f>'1'!Y528*$G528</f>
        <v>0</v>
      </c>
      <c r="Z528" s="26">
        <f>'1'!Z528*$G528</f>
        <v>0</v>
      </c>
      <c r="AA528" s="26">
        <f>'1'!AA528*$G528</f>
        <v>0</v>
      </c>
      <c r="AB528" s="26">
        <f>'1'!AB528*$G528</f>
        <v>0</v>
      </c>
      <c r="AC528" s="26">
        <f>'1'!AC528*$G528</f>
        <v>0</v>
      </c>
      <c r="AD528" s="26">
        <f>'1'!AD528*$G528</f>
        <v>0</v>
      </c>
      <c r="AE528" s="26">
        <f>'1'!AE528*$G528</f>
        <v>0</v>
      </c>
      <c r="AF528" s="26">
        <f t="shared" si="32"/>
        <v>0</v>
      </c>
      <c r="AG528" s="26">
        <f t="shared" si="33"/>
        <v>0</v>
      </c>
      <c r="AH528" s="8">
        <f t="shared" si="34"/>
        <v>623</v>
      </c>
    </row>
    <row r="529" spans="1:34" x14ac:dyDescent="0.25">
      <c r="A529" s="8">
        <f t="shared" si="35"/>
        <v>624</v>
      </c>
      <c r="B529" s="1">
        <f>'1'!B529</f>
        <v>5799139</v>
      </c>
      <c r="C529" t="str">
        <f>'1'!C529</f>
        <v xml:space="preserve"> MT VIEW SUB - INSTALL 115KV MPAC</v>
      </c>
      <c r="D529" s="1" t="str">
        <f>'1'!D529</f>
        <v>67</v>
      </c>
      <c r="E529" s="28">
        <f>'1'!E529</f>
        <v>46556</v>
      </c>
      <c r="F529" s="1" t="str">
        <f>'1'!F529</f>
        <v>TOLO</v>
      </c>
      <c r="G529" s="27">
        <f>'7'!$R$35</f>
        <v>6.5367891337875572E-2</v>
      </c>
      <c r="H529" s="26">
        <f>'1'!H529*$G529</f>
        <v>14772.424395555163</v>
      </c>
      <c r="I529" s="26">
        <f>'1'!I529*$G529</f>
        <v>12830.22668170247</v>
      </c>
      <c r="J529" s="26">
        <f>'1'!J529*$G529</f>
        <v>12772.251898874909</v>
      </c>
      <c r="K529" s="26">
        <f>'1'!K529*$G529</f>
        <v>12459.335803040498</v>
      </c>
      <c r="L529" s="26">
        <f>'1'!L529*$G529</f>
        <v>7510.0255207606506</v>
      </c>
      <c r="M529" s="26">
        <f>'1'!M529*$G529</f>
        <v>9726.533053823603</v>
      </c>
      <c r="N529" s="26">
        <f>'1'!N529*$G529</f>
        <v>8793.73324443212</v>
      </c>
      <c r="O529" s="26">
        <f>'1'!O529*$G529</f>
        <v>10701.122556147393</v>
      </c>
      <c r="P529" s="26">
        <f>'1'!P529*$G529</f>
        <v>10117.864472106929</v>
      </c>
      <c r="Q529" s="26">
        <f>'1'!Q529*$G529</f>
        <v>11283.393585028651</v>
      </c>
      <c r="R529" s="26">
        <f>'1'!R529*$G529</f>
        <v>6768.191469123637</v>
      </c>
      <c r="S529" s="26">
        <f>'1'!S529*$G529</f>
        <v>7044.2335374543518</v>
      </c>
      <c r="T529" s="26">
        <f>'1'!T529*$G529</f>
        <v>7472.471667187041</v>
      </c>
      <c r="U529" s="26">
        <f>'1'!U529*$G529</f>
        <v>9337.9209398199328</v>
      </c>
      <c r="V529" s="26">
        <f>'1'!V529*$G529</f>
        <v>7526.3478832277187</v>
      </c>
      <c r="W529" s="26">
        <f>'1'!W529*$G529</f>
        <v>6956.150303876565</v>
      </c>
      <c r="X529" s="26">
        <f>'1'!X529*$G529</f>
        <v>8630.3527368222331</v>
      </c>
      <c r="Y529" s="26">
        <f>'1'!Y529*$G529</f>
        <v>7407.332563468849</v>
      </c>
      <c r="Z529" s="26">
        <f>'1'!Z529*$G529</f>
        <v>5281.5229796371987</v>
      </c>
      <c r="AA529" s="26">
        <f>'1'!AA529*$G529</f>
        <v>1921.410724407247</v>
      </c>
      <c r="AB529" s="26">
        <f>'1'!AB529*$G529</f>
        <v>598.52802345699001</v>
      </c>
      <c r="AC529" s="26">
        <f>'1'!AC529*$G529</f>
        <v>520.84482139105876</v>
      </c>
      <c r="AD529" s="26">
        <f>'1'!AD529*$G529</f>
        <v>442.48179325521352</v>
      </c>
      <c r="AE529" s="26">
        <f>'1'!AE529*$G529</f>
        <v>409.41871381651606</v>
      </c>
      <c r="AF529" s="26">
        <f t="shared" si="32"/>
        <v>124779.33621805038</v>
      </c>
      <c r="AG529" s="26">
        <f t="shared" si="33"/>
        <v>56504.783150366558</v>
      </c>
      <c r="AH529" s="8">
        <f t="shared" si="34"/>
        <v>624</v>
      </c>
    </row>
    <row r="530" spans="1:34" x14ac:dyDescent="0.25">
      <c r="A530" s="8">
        <f t="shared" si="35"/>
        <v>625</v>
      </c>
      <c r="B530" s="1">
        <f>'1'!B530</f>
        <v>5799751</v>
      </c>
      <c r="C530" t="str">
        <f>'1'!C530</f>
        <v>Monta Vista: Upgrade Mt View MPAC Remote</v>
      </c>
      <c r="D530" s="1" t="str">
        <f>'1'!D530</f>
        <v>67</v>
      </c>
      <c r="E530" s="28">
        <f>'1'!E530</f>
        <v>46640</v>
      </c>
      <c r="F530" s="1" t="str">
        <f>'1'!F530</f>
        <v>TOLO</v>
      </c>
      <c r="G530" s="27">
        <f>'7'!$R$35</f>
        <v>6.5367891337875572E-2</v>
      </c>
      <c r="H530" s="26">
        <f>'1'!H530*$G530</f>
        <v>212.8770749309256</v>
      </c>
      <c r="I530" s="26">
        <f>'1'!I530*$G530</f>
        <v>259.03987979373335</v>
      </c>
      <c r="J530" s="26">
        <f>'1'!J530*$G530</f>
        <v>609.94125728458312</v>
      </c>
      <c r="K530" s="26">
        <f>'1'!K530*$G530</f>
        <v>529.10078606703246</v>
      </c>
      <c r="L530" s="26">
        <f>'1'!L530*$G530</f>
        <v>460.11151354903859</v>
      </c>
      <c r="M530" s="26">
        <f>'1'!M530*$G530</f>
        <v>500.12973662608601</v>
      </c>
      <c r="N530" s="26">
        <f>'1'!N530*$G530</f>
        <v>12888.750554817272</v>
      </c>
      <c r="O530" s="26">
        <f>'1'!O530*$G530</f>
        <v>2638.7187432142905</v>
      </c>
      <c r="P530" s="26">
        <f>'1'!P530*$G530</f>
        <v>1341.7151904446989</v>
      </c>
      <c r="Q530" s="26">
        <f>'1'!Q530*$G530</f>
        <v>1476.784864316151</v>
      </c>
      <c r="R530" s="26">
        <f>'1'!R530*$G530</f>
        <v>3044.3330457549423</v>
      </c>
      <c r="S530" s="26">
        <f>'1'!S530*$G530</f>
        <v>3458.6804985783342</v>
      </c>
      <c r="T530" s="26">
        <f>'1'!T530*$G530</f>
        <v>3680.4476067312116</v>
      </c>
      <c r="U530" s="26">
        <f>'1'!U530*$G530</f>
        <v>3087.1751617377859</v>
      </c>
      <c r="V530" s="26">
        <f>'1'!V530*$G530</f>
        <v>27435.551136630624</v>
      </c>
      <c r="W530" s="26">
        <f>'1'!W530*$G530</f>
        <v>9925.5782829474356</v>
      </c>
      <c r="X530" s="26">
        <f>'1'!X530*$G530</f>
        <v>10831.002019446618</v>
      </c>
      <c r="Y530" s="26">
        <f>'1'!Y530*$G530</f>
        <v>10936.361986705004</v>
      </c>
      <c r="Z530" s="26">
        <f>'1'!Z530*$G530</f>
        <v>7254.7835154536497</v>
      </c>
      <c r="AA530" s="26">
        <f>'1'!AA530*$G530</f>
        <v>6705.0853068260521</v>
      </c>
      <c r="AB530" s="26">
        <f>'1'!AB530*$G530</f>
        <v>2466.3762977019815</v>
      </c>
      <c r="AC530" s="26">
        <f>'1'!AC530*$G530</f>
        <v>1920.580552187256</v>
      </c>
      <c r="AD530" s="26">
        <f>'1'!AD530*$G530</f>
        <v>1080.0083006843802</v>
      </c>
      <c r="AE530" s="26">
        <f>'1'!AE530*$G530</f>
        <v>1025.6352886695354</v>
      </c>
      <c r="AF530" s="26">
        <f t="shared" si="32"/>
        <v>27420.183145377086</v>
      </c>
      <c r="AG530" s="26">
        <f t="shared" si="33"/>
        <v>86348.585455721521</v>
      </c>
      <c r="AH530" s="8">
        <f t="shared" si="34"/>
        <v>625</v>
      </c>
    </row>
    <row r="531" spans="1:34" x14ac:dyDescent="0.25">
      <c r="A531" s="8">
        <f t="shared" si="35"/>
        <v>626</v>
      </c>
      <c r="B531" s="1">
        <f>'1'!B531</f>
        <v>5801381</v>
      </c>
      <c r="C531" t="str">
        <f>'1'!C531</f>
        <v>PITTSBURG PP: INSTALL 230KV Bus F MPAC</v>
      </c>
      <c r="D531" s="1" t="str">
        <f>'1'!D531</f>
        <v>67</v>
      </c>
      <c r="E531" s="28">
        <f>'1'!E531</f>
        <v>46461</v>
      </c>
      <c r="F531" s="1" t="str">
        <f>'1'!F531</f>
        <v>TOHI</v>
      </c>
      <c r="G531" s="27">
        <f>'7'!$R$35</f>
        <v>6.5367891337875572E-2</v>
      </c>
      <c r="H531" s="26">
        <f>'1'!H531*$G531</f>
        <v>12292.822539238245</v>
      </c>
      <c r="I531" s="26">
        <f>'1'!I531*$G531</f>
        <v>12292.822539238245</v>
      </c>
      <c r="J531" s="26">
        <f>'1'!J531*$G531</f>
        <v>12292.822539238245</v>
      </c>
      <c r="K531" s="26">
        <f>'1'!K531*$G531</f>
        <v>12292.822539238245</v>
      </c>
      <c r="L531" s="26">
        <f>'1'!L531*$G531</f>
        <v>12292.822539238245</v>
      </c>
      <c r="M531" s="26">
        <f>'1'!M531*$G531</f>
        <v>12292.822539238245</v>
      </c>
      <c r="N531" s="26">
        <f>'1'!N531*$G531</f>
        <v>12292.822539238245</v>
      </c>
      <c r="O531" s="26">
        <f>'1'!O531*$G531</f>
        <v>12292.822539238245</v>
      </c>
      <c r="P531" s="26">
        <f>'1'!P531*$G531</f>
        <v>12292.822539238245</v>
      </c>
      <c r="Q531" s="26">
        <f>'1'!Q531*$G531</f>
        <v>12292.822539238245</v>
      </c>
      <c r="R531" s="26">
        <f>'1'!R531*$G531</f>
        <v>12292.822539238245</v>
      </c>
      <c r="S531" s="26">
        <f>'1'!S531*$G531</f>
        <v>12292.822539238245</v>
      </c>
      <c r="T531" s="26">
        <f>'1'!T531*$G531</f>
        <v>7265.9902956911001</v>
      </c>
      <c r="U531" s="26">
        <f>'1'!U531*$G531</f>
        <v>7265.9902956911001</v>
      </c>
      <c r="V531" s="26">
        <f>'1'!V531*$G531</f>
        <v>7265.9902956911001</v>
      </c>
      <c r="W531" s="26">
        <f>'1'!W531*$G531</f>
        <v>7265.9902956911001</v>
      </c>
      <c r="X531" s="26">
        <f>'1'!X531*$G531</f>
        <v>7265.9902956911001</v>
      </c>
      <c r="Y531" s="26">
        <f>'1'!Y531*$G531</f>
        <v>7265.9902956911001</v>
      </c>
      <c r="Z531" s="26">
        <f>'1'!Z531*$G531</f>
        <v>7265.9902956911001</v>
      </c>
      <c r="AA531" s="26">
        <f>'1'!AA531*$G531</f>
        <v>7265.9902956911001</v>
      </c>
      <c r="AB531" s="26">
        <f>'1'!AB531*$G531</f>
        <v>7265.9902956911001</v>
      </c>
      <c r="AC531" s="26">
        <f>'1'!AC531*$G531</f>
        <v>7265.9902956911001</v>
      </c>
      <c r="AD531" s="26">
        <f>'1'!AD531*$G531</f>
        <v>7265.9902956911001</v>
      </c>
      <c r="AE531" s="26">
        <f>'1'!AE531*$G531</f>
        <v>7265.9902956911001</v>
      </c>
      <c r="AF531" s="26">
        <f t="shared" si="32"/>
        <v>147513.87047085894</v>
      </c>
      <c r="AG531" s="26">
        <f t="shared" si="33"/>
        <v>87191.883548293205</v>
      </c>
      <c r="AH531" s="8">
        <f t="shared" si="34"/>
        <v>626</v>
      </c>
    </row>
    <row r="532" spans="1:34" x14ac:dyDescent="0.25">
      <c r="A532" s="8">
        <f t="shared" si="35"/>
        <v>627</v>
      </c>
      <c r="B532" s="1">
        <f>'1'!B532</f>
        <v>5803459</v>
      </c>
      <c r="C532" t="str">
        <f>'1'!C532</f>
        <v>Los Banos: Remv Abandon 230kV SWBD/RLYS</v>
      </c>
      <c r="D532" s="1" t="str">
        <f>'1'!D532</f>
        <v>67</v>
      </c>
      <c r="E532" s="28">
        <f>'1'!E532</f>
        <v>46430</v>
      </c>
      <c r="F532" s="1" t="str">
        <f>'1'!F532</f>
        <v>TOHI</v>
      </c>
      <c r="G532" s="27">
        <v>1</v>
      </c>
      <c r="H532" s="26">
        <f>'1'!H532*$G532</f>
        <v>1080.1000000000001</v>
      </c>
      <c r="I532" s="26">
        <f>'1'!I532*$G532</f>
        <v>308.59999999999997</v>
      </c>
      <c r="J532" s="26">
        <f>'1'!J532*$G532</f>
        <v>5253.2</v>
      </c>
      <c r="K532" s="26">
        <f>'1'!K532*$G532</f>
        <v>10452.400000000001</v>
      </c>
      <c r="L532" s="26">
        <f>'1'!L532*$G532</f>
        <v>5345.9000000000005</v>
      </c>
      <c r="M532" s="26">
        <f>'1'!M532*$G532</f>
        <v>8055.9999999999991</v>
      </c>
      <c r="N532" s="26">
        <f>'1'!N532*$G532</f>
        <v>10701</v>
      </c>
      <c r="O532" s="26">
        <f>'1'!O532*$G532</f>
        <v>33495</v>
      </c>
      <c r="P532" s="26">
        <f>'1'!P532*$G532</f>
        <v>30984.2</v>
      </c>
      <c r="Q532" s="26">
        <f>'1'!Q532*$G532</f>
        <v>29921.600000000002</v>
      </c>
      <c r="R532" s="26">
        <f>'1'!R532*$G532</f>
        <v>11316.1</v>
      </c>
      <c r="S532" s="26">
        <f>'1'!S532*$G532</f>
        <v>23857</v>
      </c>
      <c r="T532" s="26">
        <f>'1'!T532*$G532</f>
        <v>77182.900000000009</v>
      </c>
      <c r="U532" s="26">
        <f>'1'!U532*$G532</f>
        <v>11058.6</v>
      </c>
      <c r="V532" s="26">
        <f>'1'!V532*$G532</f>
        <v>17912.400000000001</v>
      </c>
      <c r="W532" s="26">
        <f>'1'!W532*$G532</f>
        <v>7396.6</v>
      </c>
      <c r="X532" s="26">
        <f>'1'!X532*$G532</f>
        <v>0</v>
      </c>
      <c r="Y532" s="26">
        <f>'1'!Y532*$G532</f>
        <v>0</v>
      </c>
      <c r="Z532" s="26">
        <f>'1'!Z532*$G532</f>
        <v>0</v>
      </c>
      <c r="AA532" s="26">
        <f>'1'!AA532*$G532</f>
        <v>0</v>
      </c>
      <c r="AB532" s="26">
        <f>'1'!AB532*$G532</f>
        <v>0</v>
      </c>
      <c r="AC532" s="26">
        <f>'1'!AC532*$G532</f>
        <v>0</v>
      </c>
      <c r="AD532" s="26">
        <f>'1'!AD532*$G532</f>
        <v>0</v>
      </c>
      <c r="AE532" s="26">
        <f>'1'!AE532*$G532</f>
        <v>0</v>
      </c>
      <c r="AF532" s="26">
        <f t="shared" si="32"/>
        <v>170771.1</v>
      </c>
      <c r="AG532" s="26">
        <f t="shared" si="33"/>
        <v>113550.50000000003</v>
      </c>
      <c r="AH532" s="8">
        <f t="shared" si="34"/>
        <v>627</v>
      </c>
    </row>
    <row r="533" spans="1:34" x14ac:dyDescent="0.25">
      <c r="A533" s="8">
        <f t="shared" si="35"/>
        <v>628</v>
      </c>
      <c r="B533" s="1">
        <f>'1'!B533</f>
        <v>5806221</v>
      </c>
      <c r="C533" t="str">
        <f>'1'!C533</f>
        <v>Banta 115kV Conversion - MPAC Building</v>
      </c>
      <c r="D533" s="1" t="str">
        <f>'1'!D533</f>
        <v>67</v>
      </c>
      <c r="E533" s="28">
        <f>'1'!E533</f>
        <v>46731</v>
      </c>
      <c r="F533" s="1" t="str">
        <f>'1'!F533</f>
        <v>TOLO</v>
      </c>
      <c r="G533" s="27">
        <f>'7'!$R$35</f>
        <v>6.5367891337875572E-2</v>
      </c>
      <c r="H533" s="26">
        <f>'1'!H533*$G533</f>
        <v>1925.038642376499</v>
      </c>
      <c r="I533" s="26">
        <f>'1'!I533*$G533</f>
        <v>1391.3228831810127</v>
      </c>
      <c r="J533" s="26">
        <f>'1'!J533*$G533</f>
        <v>87.351113194803119</v>
      </c>
      <c r="K533" s="26">
        <f>'1'!K533*$G533</f>
        <v>2273.7828794531993</v>
      </c>
      <c r="L533" s="26">
        <f>'1'!L533*$G533</f>
        <v>12882.762855970723</v>
      </c>
      <c r="M533" s="26">
        <f>'1'!M533*$G533</f>
        <v>14004.482408117801</v>
      </c>
      <c r="N533" s="26">
        <f>'1'!N533*$G533</f>
        <v>19534.828266132623</v>
      </c>
      <c r="O533" s="26">
        <f>'1'!O533*$G533</f>
        <v>16977.237612857767</v>
      </c>
      <c r="P533" s="26">
        <f>'1'!P533*$G533</f>
        <v>14743.852090251377</v>
      </c>
      <c r="Q533" s="26">
        <f>'1'!Q533*$G533</f>
        <v>15798.824488553351</v>
      </c>
      <c r="R533" s="26">
        <f>'1'!R533*$G533</f>
        <v>11878.365595196863</v>
      </c>
      <c r="S533" s="26">
        <f>'1'!S533*$G533</f>
        <v>5512.4742765230467</v>
      </c>
      <c r="T533" s="26">
        <f>'1'!T533*$G533</f>
        <v>5887.7840246394599</v>
      </c>
      <c r="U533" s="26">
        <f>'1'!U533*$G533</f>
        <v>5052.0555338847207</v>
      </c>
      <c r="V533" s="26">
        <f>'1'!V533*$G533</f>
        <v>5736.261252518264</v>
      </c>
      <c r="W533" s="26">
        <f>'1'!W533*$G533</f>
        <v>5572.4297064581469</v>
      </c>
      <c r="X533" s="26">
        <f>'1'!X533*$G533</f>
        <v>5238.5435910825454</v>
      </c>
      <c r="Y533" s="26">
        <f>'1'!Y533*$G533</f>
        <v>5583.4572697268459</v>
      </c>
      <c r="Z533" s="26">
        <f>'1'!Z533*$G533</f>
        <v>8359.2459442875279</v>
      </c>
      <c r="AA533" s="26">
        <f>'1'!AA533*$G533</f>
        <v>8691.4913255905485</v>
      </c>
      <c r="AB533" s="26">
        <f>'1'!AB533*$G533</f>
        <v>6267.9571438714102</v>
      </c>
      <c r="AC533" s="26">
        <f>'1'!AC533*$G533</f>
        <v>5016.247003009832</v>
      </c>
      <c r="AD533" s="26">
        <f>'1'!AD533*$G533</f>
        <v>2868.800647145345</v>
      </c>
      <c r="AE533" s="26">
        <f>'1'!AE533*$G533</f>
        <v>12087.150640130038</v>
      </c>
      <c r="AF533" s="26">
        <f t="shared" si="32"/>
        <v>117010.32311180908</v>
      </c>
      <c r="AG533" s="26">
        <f t="shared" si="33"/>
        <v>76361.424082344689</v>
      </c>
      <c r="AH533" s="8">
        <f t="shared" si="34"/>
        <v>628</v>
      </c>
    </row>
    <row r="534" spans="1:34" x14ac:dyDescent="0.25">
      <c r="A534" s="8">
        <f t="shared" si="35"/>
        <v>629</v>
      </c>
      <c r="B534" s="1">
        <f>'1'!B534</f>
        <v>5814670</v>
      </c>
      <c r="C534" t="str">
        <f>'1'!C534</f>
        <v>GOLD HILL 115_60kV - PACI RAS @ VGCC</v>
      </c>
      <c r="D534" s="1" t="str">
        <f>'1'!D534</f>
        <v>67</v>
      </c>
      <c r="E534" s="28">
        <f>'1'!E534</f>
        <v>46514</v>
      </c>
      <c r="F534" s="1" t="str">
        <f>'1'!F534</f>
        <v>TOLO</v>
      </c>
      <c r="G534" s="27">
        <f>'7'!$R$35</f>
        <v>6.5367891337875572E-2</v>
      </c>
      <c r="H534" s="26">
        <f>'1'!H534*$G534</f>
        <v>695.6320260394042</v>
      </c>
      <c r="I534" s="26">
        <f>'1'!I534*$G534</f>
        <v>1447.8530356100073</v>
      </c>
      <c r="J534" s="26">
        <f>'1'!J534*$G534</f>
        <v>599.5020050379245</v>
      </c>
      <c r="K534" s="26">
        <f>'1'!K534*$G534</f>
        <v>2607.8716352919469</v>
      </c>
      <c r="L534" s="26">
        <f>'1'!L534*$G534</f>
        <v>3506.7128251334057</v>
      </c>
      <c r="M534" s="26">
        <f>'1'!M534*$G534</f>
        <v>6450.163604186605</v>
      </c>
      <c r="N534" s="26">
        <f>'1'!N534*$G534</f>
        <v>1963.6318454223808</v>
      </c>
      <c r="O534" s="26">
        <f>'1'!O534*$G534</f>
        <v>179.33027309632783</v>
      </c>
      <c r="P534" s="26">
        <f>'1'!P534*$G534</f>
        <v>179.59174466167931</v>
      </c>
      <c r="Q534" s="26">
        <f>'1'!Q534*$G534</f>
        <v>181.95152553897665</v>
      </c>
      <c r="R534" s="26">
        <f>'1'!R534*$G534</f>
        <v>2259.748393182957</v>
      </c>
      <c r="S534" s="26">
        <f>'1'!S534*$G534</f>
        <v>40040.886124974262</v>
      </c>
      <c r="T534" s="26">
        <f>'1'!T534*$G534</f>
        <v>168.32232019502959</v>
      </c>
      <c r="U534" s="26">
        <f>'1'!U534*$G534</f>
        <v>168.32232019502959</v>
      </c>
      <c r="V534" s="26">
        <f>'1'!V534*$G534</f>
        <v>168.32232019502959</v>
      </c>
      <c r="W534" s="26">
        <f>'1'!W534*$G534</f>
        <v>168.32232019502959</v>
      </c>
      <c r="X534" s="26">
        <f>'1'!X534*$G534</f>
        <v>1682.9617303849445</v>
      </c>
      <c r="Y534" s="26">
        <f>'1'!Y534*$G534</f>
        <v>0</v>
      </c>
      <c r="Z534" s="26">
        <f>'1'!Z534*$G534</f>
        <v>0</v>
      </c>
      <c r="AA534" s="26">
        <f>'1'!AA534*$G534</f>
        <v>0</v>
      </c>
      <c r="AB534" s="26">
        <f>'1'!AB534*$G534</f>
        <v>0</v>
      </c>
      <c r="AC534" s="26">
        <f>'1'!AC534*$G534</f>
        <v>0</v>
      </c>
      <c r="AD534" s="26">
        <f>'1'!AD534*$G534</f>
        <v>0</v>
      </c>
      <c r="AE534" s="26">
        <f>'1'!AE534*$G534</f>
        <v>0</v>
      </c>
      <c r="AF534" s="26">
        <f t="shared" si="32"/>
        <v>60112.87503817588</v>
      </c>
      <c r="AG534" s="26">
        <f t="shared" si="33"/>
        <v>2356.2510111650627</v>
      </c>
      <c r="AH534" s="8">
        <f t="shared" si="34"/>
        <v>629</v>
      </c>
    </row>
    <row r="535" spans="1:34" x14ac:dyDescent="0.25">
      <c r="A535" s="8">
        <f t="shared" si="35"/>
        <v>630</v>
      </c>
      <c r="B535" s="1">
        <f>'1'!B535</f>
        <v>5814821</v>
      </c>
      <c r="C535" t="str">
        <f>'1'!C535</f>
        <v>Digital Sub Phase 2 French Camp</v>
      </c>
      <c r="D535" s="1" t="str">
        <f>'1'!D535</f>
        <v>67</v>
      </c>
      <c r="E535" s="28">
        <f>'1'!E535</f>
        <v>46567</v>
      </c>
      <c r="F535" s="1" t="str">
        <f>'1'!F535</f>
        <v>TOLO</v>
      </c>
      <c r="G535" s="27">
        <f>'7'!$R$35</f>
        <v>6.5367891337875572E-2</v>
      </c>
      <c r="H535" s="26">
        <f>'1'!H535*$G535</f>
        <v>10427.557930898382</v>
      </c>
      <c r="I535" s="26">
        <f>'1'!I535*$G535</f>
        <v>13926.223968608097</v>
      </c>
      <c r="J535" s="26">
        <f>'1'!J535*$G535</f>
        <v>9962.0666398922367</v>
      </c>
      <c r="K535" s="26">
        <f>'1'!K535*$G535</f>
        <v>4551.317875869192</v>
      </c>
      <c r="L535" s="26">
        <f>'1'!L535*$G535</f>
        <v>4576.6936912865549</v>
      </c>
      <c r="M535" s="26">
        <f>'1'!M535*$G535</f>
        <v>4391.2122996153339</v>
      </c>
      <c r="N535" s="26">
        <f>'1'!N535*$G535</f>
        <v>114645.33895036126</v>
      </c>
      <c r="O535" s="26">
        <f>'1'!O535*$G535</f>
        <v>53230.244001687031</v>
      </c>
      <c r="P535" s="26">
        <f>'1'!P535*$G535</f>
        <v>49359.052888031896</v>
      </c>
      <c r="Q535" s="26">
        <f>'1'!Q535*$G535</f>
        <v>52016.211913392595</v>
      </c>
      <c r="R535" s="26">
        <f>'1'!R535*$G535</f>
        <v>54992.555815367014</v>
      </c>
      <c r="S535" s="26">
        <f>'1'!S535*$G535</f>
        <v>48053.054713414218</v>
      </c>
      <c r="T535" s="26">
        <f>'1'!T535*$G535</f>
        <v>38227.070949709167</v>
      </c>
      <c r="U535" s="26">
        <f>'1'!U535*$G535</f>
        <v>52307.726561602984</v>
      </c>
      <c r="V535" s="26">
        <f>'1'!V535*$G535</f>
        <v>54129.738870441863</v>
      </c>
      <c r="W535" s="26">
        <f>'1'!W535*$G535</f>
        <v>56042.632158607783</v>
      </c>
      <c r="X535" s="26">
        <f>'1'!X535*$G535</f>
        <v>37533.432644355562</v>
      </c>
      <c r="Y535" s="26">
        <f>'1'!Y535*$G535</f>
        <v>39088.85508195118</v>
      </c>
      <c r="Z535" s="26">
        <f>'1'!Z535*$G535</f>
        <v>36125.159866950642</v>
      </c>
      <c r="AA535" s="26">
        <f>'1'!AA535*$G535</f>
        <v>24522.182661171111</v>
      </c>
      <c r="AB535" s="26">
        <f>'1'!AB535*$G535</f>
        <v>814.75847121354877</v>
      </c>
      <c r="AC535" s="26">
        <f>'1'!AC535*$G535</f>
        <v>698.58011793874243</v>
      </c>
      <c r="AD535" s="26">
        <f>'1'!AD535*$G535</f>
        <v>110.62861930022061</v>
      </c>
      <c r="AE535" s="26">
        <f>'1'!AE535*$G535</f>
        <v>128.186434913574</v>
      </c>
      <c r="AF535" s="26">
        <f t="shared" si="32"/>
        <v>420131.53068842384</v>
      </c>
      <c r="AG535" s="26">
        <f t="shared" si="33"/>
        <v>339728.95243815647</v>
      </c>
      <c r="AH535" s="8">
        <f t="shared" si="34"/>
        <v>630</v>
      </c>
    </row>
    <row r="536" spans="1:34" x14ac:dyDescent="0.25">
      <c r="A536" s="8">
        <f t="shared" si="35"/>
        <v>631</v>
      </c>
      <c r="B536" s="1">
        <f>'1'!B536</f>
        <v>5815123</v>
      </c>
      <c r="C536" t="str">
        <f>'1'!C536</f>
        <v>Table Mtn: Replace RTU</v>
      </c>
      <c r="D536" s="1" t="str">
        <f>'1'!D536</f>
        <v>67</v>
      </c>
      <c r="E536" s="28">
        <f>'1'!E536</f>
        <v>46294</v>
      </c>
      <c r="F536" s="1" t="str">
        <f>'1'!F536</f>
        <v>TOHI</v>
      </c>
      <c r="G536" s="27">
        <f>'7'!$R$35</f>
        <v>6.5367891337875572E-2</v>
      </c>
      <c r="H536" s="26">
        <f>'1'!H536*$G536</f>
        <v>61.746510157757264</v>
      </c>
      <c r="I536" s="26">
        <f>'1'!I536*$G536</f>
        <v>346.6132438190852</v>
      </c>
      <c r="J536" s="26">
        <f>'1'!J536*$G536</f>
        <v>184.82771275784319</v>
      </c>
      <c r="K536" s="26">
        <f>'1'!K536*$G536</f>
        <v>843.14774642158807</v>
      </c>
      <c r="L536" s="26">
        <f>'1'!L536*$G536</f>
        <v>1454.8408631940263</v>
      </c>
      <c r="M536" s="26">
        <f>'1'!M536*$G536</f>
        <v>6804.0261471550602</v>
      </c>
      <c r="N536" s="26">
        <f>'1'!N536*$G536</f>
        <v>2210.2714362293195</v>
      </c>
      <c r="O536" s="26">
        <f>'1'!O536*$G536</f>
        <v>205.32708348140096</v>
      </c>
      <c r="P536" s="26">
        <f>'1'!P536*$G536</f>
        <v>9164.9052050268438</v>
      </c>
      <c r="Q536" s="26">
        <f>'1'!Q536*$G536</f>
        <v>577.4272681331239</v>
      </c>
      <c r="R536" s="26">
        <f>'1'!R536*$G536</f>
        <v>253.92157390197767</v>
      </c>
      <c r="S536" s="26">
        <f>'1'!S536*$G536</f>
        <v>120.24423611602211</v>
      </c>
      <c r="T536" s="26">
        <f>'1'!T536*$G536</f>
        <v>114.97558407418933</v>
      </c>
      <c r="U536" s="26">
        <f>'1'!U536*$G536</f>
        <v>0</v>
      </c>
      <c r="V536" s="26">
        <f>'1'!V536*$G536</f>
        <v>0</v>
      </c>
      <c r="W536" s="26">
        <f>'1'!W536*$G536</f>
        <v>0</v>
      </c>
      <c r="X536" s="26">
        <f>'1'!X536*$G536</f>
        <v>0</v>
      </c>
      <c r="Y536" s="26">
        <f>'1'!Y536*$G536</f>
        <v>0</v>
      </c>
      <c r="Z536" s="26">
        <f>'1'!Z536*$G536</f>
        <v>0</v>
      </c>
      <c r="AA536" s="26">
        <f>'1'!AA536*$G536</f>
        <v>0</v>
      </c>
      <c r="AB536" s="26">
        <f>'1'!AB536*$G536</f>
        <v>0</v>
      </c>
      <c r="AC536" s="26">
        <f>'1'!AC536*$G536</f>
        <v>0</v>
      </c>
      <c r="AD536" s="26">
        <f>'1'!AD536*$G536</f>
        <v>0</v>
      </c>
      <c r="AE536" s="26">
        <f>'1'!AE536*$G536</f>
        <v>0</v>
      </c>
      <c r="AF536" s="26">
        <f t="shared" si="32"/>
        <v>22227.299026394048</v>
      </c>
      <c r="AG536" s="26">
        <f t="shared" si="33"/>
        <v>114.97558407418933</v>
      </c>
      <c r="AH536" s="8">
        <f t="shared" si="34"/>
        <v>631</v>
      </c>
    </row>
    <row r="537" spans="1:34" x14ac:dyDescent="0.25">
      <c r="A537" s="8">
        <f t="shared" si="35"/>
        <v>632</v>
      </c>
      <c r="B537" s="1">
        <f>'1'!B537</f>
        <v>5815203</v>
      </c>
      <c r="C537" t="str">
        <f>'1'!C537</f>
        <v>Pittsburg PP: Install 230kV Bus E MPAC</v>
      </c>
      <c r="D537" s="1" t="str">
        <f>'1'!D537</f>
        <v>67</v>
      </c>
      <c r="E537" s="28">
        <f>'1'!E537</f>
        <v>46490</v>
      </c>
      <c r="F537" s="1" t="str">
        <f>'1'!F537</f>
        <v>TOHI</v>
      </c>
      <c r="G537" s="27">
        <f>'7'!$R$35</f>
        <v>6.5367891337875572E-2</v>
      </c>
      <c r="H537" s="26">
        <f>'1'!H537*$G537</f>
        <v>12641.640315192701</v>
      </c>
      <c r="I537" s="26">
        <f>'1'!I537*$G537</f>
        <v>23873.929282773403</v>
      </c>
      <c r="J537" s="26">
        <f>'1'!J537*$G537</f>
        <v>21920.102621051705</v>
      </c>
      <c r="K537" s="26">
        <f>'1'!K537*$G537</f>
        <v>27811.847939906238</v>
      </c>
      <c r="L537" s="26">
        <f>'1'!L537*$G537</f>
        <v>6946.3581937541512</v>
      </c>
      <c r="M537" s="26">
        <f>'1'!M537*$G537</f>
        <v>7041.1873937180071</v>
      </c>
      <c r="N537" s="26">
        <f>'1'!N537*$G537</f>
        <v>7261.3791356896409</v>
      </c>
      <c r="O537" s="26">
        <f>'1'!O537*$G537</f>
        <v>7187.6114703148478</v>
      </c>
      <c r="P537" s="26">
        <f>'1'!P537*$G537</f>
        <v>7198.2598998137883</v>
      </c>
      <c r="Q537" s="26">
        <f>'1'!Q537*$G537</f>
        <v>7293.84083052803</v>
      </c>
      <c r="R537" s="26">
        <f>'1'!R537*$G537</f>
        <v>24009.82259207571</v>
      </c>
      <c r="S537" s="26">
        <f>'1'!S537*$G537</f>
        <v>81878.546015941858</v>
      </c>
      <c r="T537" s="26">
        <f>'1'!T537*$G537</f>
        <v>24597.192316481323</v>
      </c>
      <c r="U537" s="26">
        <f>'1'!U537*$G537</f>
        <v>32101.21706481716</v>
      </c>
      <c r="V537" s="26">
        <f>'1'!V537*$G537</f>
        <v>35333.508945325026</v>
      </c>
      <c r="W537" s="26">
        <f>'1'!W537*$G537</f>
        <v>15088.713474582606</v>
      </c>
      <c r="X537" s="26">
        <f>'1'!X537*$G537</f>
        <v>820.3016683990005</v>
      </c>
      <c r="Y537" s="26">
        <f>'1'!Y537*$G537</f>
        <v>902.39720313023849</v>
      </c>
      <c r="Z537" s="26">
        <f>'1'!Z537*$G537</f>
        <v>861.22850516564449</v>
      </c>
      <c r="AA537" s="26">
        <f>'1'!AA537*$G537</f>
        <v>902.39720313023849</v>
      </c>
      <c r="AB537" s="26">
        <f>'1'!AB537*$G537</f>
        <v>861.22850516564449</v>
      </c>
      <c r="AC537" s="26">
        <f>'1'!AC537*$G537</f>
        <v>1640.3026444978468</v>
      </c>
      <c r="AD537" s="26">
        <f>'1'!AD537*$G537</f>
        <v>15581.822699679004</v>
      </c>
      <c r="AE537" s="26">
        <f>'1'!AE537*$G537</f>
        <v>23726.616202854366</v>
      </c>
      <c r="AF537" s="26">
        <f t="shared" si="32"/>
        <v>235064.52569076009</v>
      </c>
      <c r="AG537" s="26">
        <f t="shared" si="33"/>
        <v>152416.9264332281</v>
      </c>
      <c r="AH537" s="8">
        <f t="shared" si="34"/>
        <v>632</v>
      </c>
    </row>
    <row r="538" spans="1:34" x14ac:dyDescent="0.25">
      <c r="A538" s="8">
        <f t="shared" si="35"/>
        <v>633</v>
      </c>
      <c r="B538" s="1">
        <f>'1'!B538</f>
        <v>5777640</v>
      </c>
      <c r="C538" t="str">
        <f>'1'!C538</f>
        <v>Cascade - Repl 115/60kV Bk1</v>
      </c>
      <c r="D538" s="1" t="str">
        <f>'1'!D538</f>
        <v>68</v>
      </c>
      <c r="E538" s="28">
        <f>'1'!E538</f>
        <v>46142</v>
      </c>
      <c r="F538" s="1" t="str">
        <f>'1'!F538</f>
        <v>TOLO</v>
      </c>
      <c r="G538" s="27">
        <f>'7'!$R$35</f>
        <v>6.5367891337875572E-2</v>
      </c>
      <c r="H538" s="26">
        <f>'1'!H538*$G538</f>
        <v>38161.748815895233</v>
      </c>
      <c r="I538" s="26">
        <f>'1'!I538*$G538</f>
        <v>32979.179750165298</v>
      </c>
      <c r="J538" s="26">
        <f>'1'!J538*$G538</f>
        <v>23726.956115889323</v>
      </c>
      <c r="K538" s="26">
        <f>'1'!K538*$G538</f>
        <v>25160.93808495743</v>
      </c>
      <c r="L538" s="26">
        <f>'1'!L538*$G538</f>
        <v>10908.423749947196</v>
      </c>
      <c r="M538" s="26">
        <f>'1'!M538*$G538</f>
        <v>34971.043987856508</v>
      </c>
      <c r="N538" s="26">
        <f>'1'!N538*$G538</f>
        <v>34379.66721171188</v>
      </c>
      <c r="O538" s="26">
        <f>'1'!O538*$G538</f>
        <v>6909.8502264419467</v>
      </c>
      <c r="P538" s="26">
        <f>'1'!P538*$G538</f>
        <v>53.850068884141891</v>
      </c>
      <c r="Q538" s="26">
        <f>'1'!Q538*$G538</f>
        <v>3335.5404648760441</v>
      </c>
      <c r="R538" s="26">
        <f>'1'!R538*$G538</f>
        <v>3268.3945668937786</v>
      </c>
      <c r="S538" s="26">
        <f>'1'!S538*$G538</f>
        <v>3268.4011036829129</v>
      </c>
      <c r="T538" s="26">
        <f>'1'!T538*$G538</f>
        <v>6.5367891337875577E-3</v>
      </c>
      <c r="U538" s="26">
        <f>'1'!U538*$G538</f>
        <v>6.5367891337875577E-3</v>
      </c>
      <c r="V538" s="26">
        <f>'1'!V538*$G538</f>
        <v>6.5367891337875577E-3</v>
      </c>
      <c r="W538" s="26">
        <f>'1'!W538*$G538</f>
        <v>6.5367891337875577E-3</v>
      </c>
      <c r="X538" s="26">
        <f>'1'!X538*$G538</f>
        <v>0</v>
      </c>
      <c r="Y538" s="26">
        <f>'1'!Y538*$G538</f>
        <v>0</v>
      </c>
      <c r="Z538" s="26">
        <f>'1'!Z538*$G538</f>
        <v>0</v>
      </c>
      <c r="AA538" s="26">
        <f>'1'!AA538*$G538</f>
        <v>0</v>
      </c>
      <c r="AB538" s="26">
        <f>'1'!AB538*$G538</f>
        <v>0</v>
      </c>
      <c r="AC538" s="26">
        <f>'1'!AC538*$G538</f>
        <v>0</v>
      </c>
      <c r="AD538" s="26">
        <f>'1'!AD538*$G538</f>
        <v>0</v>
      </c>
      <c r="AE538" s="26">
        <f>'1'!AE538*$G538</f>
        <v>0</v>
      </c>
      <c r="AF538" s="26">
        <f t="shared" si="32"/>
        <v>217123.99414720168</v>
      </c>
      <c r="AG538" s="26">
        <f t="shared" si="33"/>
        <v>2.6147156535150231E-2</v>
      </c>
      <c r="AH538" s="8">
        <f t="shared" si="34"/>
        <v>633</v>
      </c>
    </row>
    <row r="539" spans="1:34" x14ac:dyDescent="0.25">
      <c r="A539" s="8">
        <f t="shared" si="35"/>
        <v>634</v>
      </c>
      <c r="B539" s="1">
        <f>'1'!B539</f>
        <v>5797893</v>
      </c>
      <c r="C539" t="str">
        <f>'1'!C539</f>
        <v>Placer: Replace 115/60 kV Bank 1</v>
      </c>
      <c r="D539" s="1" t="str">
        <f>'1'!D539</f>
        <v>68</v>
      </c>
      <c r="E539" s="28">
        <f>'1'!E539</f>
        <v>46687</v>
      </c>
      <c r="F539" s="1" t="str">
        <f>'1'!F539</f>
        <v>TOLO</v>
      </c>
      <c r="G539" s="27">
        <f>'7'!$R$35</f>
        <v>6.5367891337875572E-2</v>
      </c>
      <c r="H539" s="26">
        <f>'1'!H539*$G539</f>
        <v>0</v>
      </c>
      <c r="I539" s="26">
        <f>'1'!I539*$G539</f>
        <v>2380.0710707685848</v>
      </c>
      <c r="J539" s="26">
        <f>'1'!J539*$G539</f>
        <v>969.07898908400534</v>
      </c>
      <c r="K539" s="26">
        <f>'1'!K539*$G539</f>
        <v>969.07898908400534</v>
      </c>
      <c r="L539" s="26">
        <f>'1'!L539*$G539</f>
        <v>881.12649128889382</v>
      </c>
      <c r="M539" s="26">
        <f>'1'!M539*$G539</f>
        <v>924.90336811786915</v>
      </c>
      <c r="N539" s="26">
        <f>'1'!N539*$G539</f>
        <v>1302.4552349071707</v>
      </c>
      <c r="O539" s="26">
        <f>'1'!O539*$G539</f>
        <v>18702.603494353592</v>
      </c>
      <c r="P539" s="26">
        <f>'1'!P539*$G539</f>
        <v>924.90336811786915</v>
      </c>
      <c r="Q539" s="26">
        <f>'1'!Q539*$G539</f>
        <v>969.07898908400534</v>
      </c>
      <c r="R539" s="26">
        <f>'1'!R539*$G539</f>
        <v>793.17399349378218</v>
      </c>
      <c r="S539" s="26">
        <f>'1'!S539*$G539</f>
        <v>969.07898908400534</v>
      </c>
      <c r="T539" s="26">
        <f>'1'!T539*$G539</f>
        <v>836.9508703227574</v>
      </c>
      <c r="U539" s="26">
        <f>'1'!U539*$G539</f>
        <v>14725.163410117879</v>
      </c>
      <c r="V539" s="26">
        <f>'1'!V539*$G539</f>
        <v>58174.416367707716</v>
      </c>
      <c r="W539" s="26">
        <f>'1'!W539*$G539</f>
        <v>42705.085272232063</v>
      </c>
      <c r="X539" s="26">
        <f>'1'!X539*$G539</f>
        <v>29476.578565397049</v>
      </c>
      <c r="Y539" s="26">
        <f>'1'!Y539*$G539</f>
        <v>13330.761699254854</v>
      </c>
      <c r="Z539" s="26">
        <f>'1'!Z539*$G539</f>
        <v>12724.781736185343</v>
      </c>
      <c r="AA539" s="26">
        <f>'1'!AA539*$G539</f>
        <v>13330.761699254854</v>
      </c>
      <c r="AB539" s="26">
        <f>'1'!AB539*$G539</f>
        <v>12724.781736185343</v>
      </c>
      <c r="AC539" s="26">
        <f>'1'!AC539*$G539</f>
        <v>12408.688760831914</v>
      </c>
      <c r="AD539" s="26">
        <f>'1'!AD539*$G539</f>
        <v>14644.166055961119</v>
      </c>
      <c r="AE539" s="26">
        <f>'1'!AE539*$G539</f>
        <v>1981.3203968184102</v>
      </c>
      <c r="AF539" s="26">
        <f t="shared" si="32"/>
        <v>29785.552977383788</v>
      </c>
      <c r="AG539" s="26">
        <f t="shared" si="33"/>
        <v>227063.45657026934</v>
      </c>
      <c r="AH539" s="8">
        <f t="shared" si="34"/>
        <v>634</v>
      </c>
    </row>
    <row r="540" spans="1:34" x14ac:dyDescent="0.25">
      <c r="A540" s="8">
        <f t="shared" si="35"/>
        <v>635</v>
      </c>
      <c r="B540" s="1">
        <f>'1'!B540</f>
        <v>5502913</v>
      </c>
      <c r="C540" t="str">
        <f>'1'!C540</f>
        <v>Pole Replacement - South Coast Region</v>
      </c>
      <c r="D540" s="1" t="str">
        <f>'1'!D540</f>
        <v>70</v>
      </c>
      <c r="E540" s="28" t="str">
        <f>'1'!E540</f>
        <v>OAI</v>
      </c>
      <c r="F540" s="1" t="str">
        <f>'1'!F540</f>
        <v>TOO</v>
      </c>
      <c r="G540" s="27">
        <f>'7'!$R$35</f>
        <v>6.5367891337875572E-2</v>
      </c>
      <c r="H540" s="26">
        <f>'1'!H540*$G540</f>
        <v>91486.645524239488</v>
      </c>
      <c r="I540" s="26">
        <f>'1'!I540*$G540</f>
        <v>96321.378966582313</v>
      </c>
      <c r="J540" s="26">
        <f>'1'!J540*$G540</f>
        <v>0</v>
      </c>
      <c r="K540" s="26">
        <f>'1'!K540*$G540</f>
        <v>0</v>
      </c>
      <c r="L540" s="26">
        <f>'1'!L540*$G540</f>
        <v>0</v>
      </c>
      <c r="M540" s="26">
        <f>'1'!M540*$G540</f>
        <v>0</v>
      </c>
      <c r="N540" s="26">
        <f>'1'!N540*$G540</f>
        <v>0</v>
      </c>
      <c r="O540" s="26">
        <f>'1'!O540*$G540</f>
        <v>0</v>
      </c>
      <c r="P540" s="26">
        <f>'1'!P540*$G540</f>
        <v>0</v>
      </c>
      <c r="Q540" s="26">
        <f>'1'!Q540*$G540</f>
        <v>0</v>
      </c>
      <c r="R540" s="26">
        <f>'1'!R540*$G540</f>
        <v>0</v>
      </c>
      <c r="S540" s="26">
        <f>'1'!S540*$G540</f>
        <v>0</v>
      </c>
      <c r="T540" s="26">
        <f>'1'!T540*$G540</f>
        <v>0</v>
      </c>
      <c r="U540" s="26">
        <f>'1'!U540*$G540</f>
        <v>0</v>
      </c>
      <c r="V540" s="26">
        <f>'1'!V540*$G540</f>
        <v>0</v>
      </c>
      <c r="W540" s="26">
        <f>'1'!W540*$G540</f>
        <v>0</v>
      </c>
      <c r="X540" s="26">
        <f>'1'!X540*$G540</f>
        <v>0</v>
      </c>
      <c r="Y540" s="26">
        <f>'1'!Y540*$G540</f>
        <v>0</v>
      </c>
      <c r="Z540" s="26">
        <f>'1'!Z540*$G540</f>
        <v>0</v>
      </c>
      <c r="AA540" s="26">
        <f>'1'!AA540*$G540</f>
        <v>0</v>
      </c>
      <c r="AB540" s="26">
        <f>'1'!AB540*$G540</f>
        <v>0</v>
      </c>
      <c r="AC540" s="26">
        <f>'1'!AC540*$G540</f>
        <v>0</v>
      </c>
      <c r="AD540" s="26">
        <f>'1'!AD540*$G540</f>
        <v>0</v>
      </c>
      <c r="AE540" s="26">
        <f>'1'!AE540*$G540</f>
        <v>0</v>
      </c>
      <c r="AF540" s="26">
        <f t="shared" si="32"/>
        <v>187808.02449082182</v>
      </c>
      <c r="AG540" s="26">
        <f t="shared" si="33"/>
        <v>0</v>
      </c>
      <c r="AH540" s="8">
        <f t="shared" si="34"/>
        <v>635</v>
      </c>
    </row>
    <row r="541" spans="1:34" x14ac:dyDescent="0.25">
      <c r="A541" s="8">
        <f t="shared" si="35"/>
        <v>636</v>
      </c>
      <c r="B541" s="1">
        <f>'1'!B541</f>
        <v>5508619</v>
      </c>
      <c r="C541" t="str">
        <f>'1'!C541</f>
        <v>Pole Replacement Service Ter - NHFTD</v>
      </c>
      <c r="D541" s="1" t="str">
        <f>'1'!D541</f>
        <v>70</v>
      </c>
      <c r="E541" s="28" t="str">
        <f>'1'!E541</f>
        <v>OAI</v>
      </c>
      <c r="F541" s="1" t="str">
        <f>'1'!F541</f>
        <v>TOO</v>
      </c>
      <c r="G541" s="27">
        <f>'7'!$R$35</f>
        <v>6.5367891337875572E-2</v>
      </c>
      <c r="H541" s="26">
        <f>'1'!H541*$G541</f>
        <v>98431.604845119014</v>
      </c>
      <c r="I541" s="26">
        <f>'1'!I541*$G541</f>
        <v>162502.79332252513</v>
      </c>
      <c r="J541" s="26">
        <f>'1'!J541*$G541</f>
        <v>0</v>
      </c>
      <c r="K541" s="26">
        <f>'1'!K541*$G541</f>
        <v>0</v>
      </c>
      <c r="L541" s="26">
        <f>'1'!L541*$G541</f>
        <v>0</v>
      </c>
      <c r="M541" s="26">
        <f>'1'!M541*$G541</f>
        <v>0</v>
      </c>
      <c r="N541" s="26">
        <f>'1'!N541*$G541</f>
        <v>0</v>
      </c>
      <c r="O541" s="26">
        <f>'1'!O541*$G541</f>
        <v>0</v>
      </c>
      <c r="P541" s="26">
        <f>'1'!P541*$G541</f>
        <v>0</v>
      </c>
      <c r="Q541" s="26">
        <f>'1'!Q541*$G541</f>
        <v>0</v>
      </c>
      <c r="R541" s="26">
        <f>'1'!R541*$G541</f>
        <v>0</v>
      </c>
      <c r="S541" s="26">
        <f>'1'!S541*$G541</f>
        <v>0</v>
      </c>
      <c r="T541" s="26">
        <f>'1'!T541*$G541</f>
        <v>0</v>
      </c>
      <c r="U541" s="26">
        <f>'1'!U541*$G541</f>
        <v>0</v>
      </c>
      <c r="V541" s="26">
        <f>'1'!V541*$G541</f>
        <v>0</v>
      </c>
      <c r="W541" s="26">
        <f>'1'!W541*$G541</f>
        <v>0</v>
      </c>
      <c r="X541" s="26">
        <f>'1'!X541*$G541</f>
        <v>0</v>
      </c>
      <c r="Y541" s="26">
        <f>'1'!Y541*$G541</f>
        <v>0</v>
      </c>
      <c r="Z541" s="26">
        <f>'1'!Z541*$G541</f>
        <v>0</v>
      </c>
      <c r="AA541" s="26">
        <f>'1'!AA541*$G541</f>
        <v>0</v>
      </c>
      <c r="AB541" s="26">
        <f>'1'!AB541*$G541</f>
        <v>0</v>
      </c>
      <c r="AC541" s="26">
        <f>'1'!AC541*$G541</f>
        <v>0</v>
      </c>
      <c r="AD541" s="26">
        <f>'1'!AD541*$G541</f>
        <v>0</v>
      </c>
      <c r="AE541" s="26">
        <f>'1'!AE541*$G541</f>
        <v>0</v>
      </c>
      <c r="AF541" s="26">
        <f t="shared" si="32"/>
        <v>260934.39816764416</v>
      </c>
      <c r="AG541" s="26">
        <f t="shared" si="33"/>
        <v>0</v>
      </c>
      <c r="AH541" s="8">
        <f t="shared" si="34"/>
        <v>636</v>
      </c>
    </row>
    <row r="542" spans="1:34" x14ac:dyDescent="0.25">
      <c r="A542" s="8">
        <f t="shared" si="35"/>
        <v>637</v>
      </c>
      <c r="B542" s="1">
        <f>'1'!B542</f>
        <v>5509219</v>
      </c>
      <c r="C542" t="str">
        <f>'1'!C542</f>
        <v>Pole Replacement - North Valley - NHFTD</v>
      </c>
      <c r="D542" s="1" t="str">
        <f>'1'!D542</f>
        <v>70</v>
      </c>
      <c r="E542" s="28" t="str">
        <f>'1'!E542</f>
        <v>OAI</v>
      </c>
      <c r="F542" s="1" t="str">
        <f>'1'!F542</f>
        <v>TOO</v>
      </c>
      <c r="G542" s="27">
        <f>'7'!$R$35</f>
        <v>6.5367891337875572E-2</v>
      </c>
      <c r="H542" s="26">
        <f>'1'!H542*$G542</f>
        <v>321141.40296934656</v>
      </c>
      <c r="I542" s="26">
        <f>'1'!I542*$G542</f>
        <v>193553.82945547538</v>
      </c>
      <c r="J542" s="26">
        <f>'1'!J542*$G542</f>
        <v>0</v>
      </c>
      <c r="K542" s="26">
        <f>'1'!K542*$G542</f>
        <v>0</v>
      </c>
      <c r="L542" s="26">
        <f>'1'!L542*$G542</f>
        <v>0</v>
      </c>
      <c r="M542" s="26">
        <f>'1'!M542*$G542</f>
        <v>0</v>
      </c>
      <c r="N542" s="26">
        <f>'1'!N542*$G542</f>
        <v>0</v>
      </c>
      <c r="O542" s="26">
        <f>'1'!O542*$G542</f>
        <v>0</v>
      </c>
      <c r="P542" s="26">
        <f>'1'!P542*$G542</f>
        <v>0</v>
      </c>
      <c r="Q542" s="26">
        <f>'1'!Q542*$G542</f>
        <v>0</v>
      </c>
      <c r="R542" s="26">
        <f>'1'!R542*$G542</f>
        <v>0</v>
      </c>
      <c r="S542" s="26">
        <f>'1'!S542*$G542</f>
        <v>0</v>
      </c>
      <c r="T542" s="26">
        <f>'1'!T542*$G542</f>
        <v>0</v>
      </c>
      <c r="U542" s="26">
        <f>'1'!U542*$G542</f>
        <v>0</v>
      </c>
      <c r="V542" s="26">
        <f>'1'!V542*$G542</f>
        <v>0</v>
      </c>
      <c r="W542" s="26">
        <f>'1'!W542*$G542</f>
        <v>0</v>
      </c>
      <c r="X542" s="26">
        <f>'1'!X542*$G542</f>
        <v>0</v>
      </c>
      <c r="Y542" s="26">
        <f>'1'!Y542*$G542</f>
        <v>0</v>
      </c>
      <c r="Z542" s="26">
        <f>'1'!Z542*$G542</f>
        <v>0</v>
      </c>
      <c r="AA542" s="26">
        <f>'1'!AA542*$G542</f>
        <v>0</v>
      </c>
      <c r="AB542" s="26">
        <f>'1'!AB542*$G542</f>
        <v>0</v>
      </c>
      <c r="AC542" s="26">
        <f>'1'!AC542*$G542</f>
        <v>0</v>
      </c>
      <c r="AD542" s="26">
        <f>'1'!AD542*$G542</f>
        <v>0</v>
      </c>
      <c r="AE542" s="26">
        <f>'1'!AE542*$G542</f>
        <v>0</v>
      </c>
      <c r="AF542" s="26">
        <f t="shared" si="32"/>
        <v>514695.23242482194</v>
      </c>
      <c r="AG542" s="26">
        <f t="shared" si="33"/>
        <v>0</v>
      </c>
      <c r="AH542" s="8">
        <f t="shared" si="34"/>
        <v>637</v>
      </c>
    </row>
    <row r="543" spans="1:34" x14ac:dyDescent="0.25">
      <c r="A543" s="8">
        <f t="shared" si="35"/>
        <v>638</v>
      </c>
      <c r="B543" s="1">
        <f>'1'!B543</f>
        <v>5509220</v>
      </c>
      <c r="C543" t="str">
        <f>'1'!C543</f>
        <v>Pole Replacement - North Bay/Coast NHFTD</v>
      </c>
      <c r="D543" s="1" t="str">
        <f>'1'!D543</f>
        <v>70</v>
      </c>
      <c r="E543" s="28" t="str">
        <f>'1'!E543</f>
        <v>OAI</v>
      </c>
      <c r="F543" s="1" t="str">
        <f>'1'!F543</f>
        <v>TOO</v>
      </c>
      <c r="G543" s="27">
        <f>'7'!$R$35</f>
        <v>6.5367891337875572E-2</v>
      </c>
      <c r="H543" s="26">
        <f>'1'!H543*$G543</f>
        <v>80483.98088535048</v>
      </c>
      <c r="I543" s="26">
        <f>'1'!I543*$G543</f>
        <v>44728.934019154891</v>
      </c>
      <c r="J543" s="26">
        <f>'1'!J543*$G543</f>
        <v>0</v>
      </c>
      <c r="K543" s="26">
        <f>'1'!K543*$G543</f>
        <v>0</v>
      </c>
      <c r="L543" s="26">
        <f>'1'!L543*$G543</f>
        <v>0</v>
      </c>
      <c r="M543" s="26">
        <f>'1'!M543*$G543</f>
        <v>0</v>
      </c>
      <c r="N543" s="26">
        <f>'1'!N543*$G543</f>
        <v>0</v>
      </c>
      <c r="O543" s="26">
        <f>'1'!O543*$G543</f>
        <v>0</v>
      </c>
      <c r="P543" s="26">
        <f>'1'!P543*$G543</f>
        <v>0</v>
      </c>
      <c r="Q543" s="26">
        <f>'1'!Q543*$G543</f>
        <v>0</v>
      </c>
      <c r="R543" s="26">
        <f>'1'!R543*$G543</f>
        <v>0</v>
      </c>
      <c r="S543" s="26">
        <f>'1'!S543*$G543</f>
        <v>0</v>
      </c>
      <c r="T543" s="26">
        <f>'1'!T543*$G543</f>
        <v>0</v>
      </c>
      <c r="U543" s="26">
        <f>'1'!U543*$G543</f>
        <v>0</v>
      </c>
      <c r="V543" s="26">
        <f>'1'!V543*$G543</f>
        <v>0</v>
      </c>
      <c r="W543" s="26">
        <f>'1'!W543*$G543</f>
        <v>0</v>
      </c>
      <c r="X543" s="26">
        <f>'1'!X543*$G543</f>
        <v>0</v>
      </c>
      <c r="Y543" s="26">
        <f>'1'!Y543*$G543</f>
        <v>0</v>
      </c>
      <c r="Z543" s="26">
        <f>'1'!Z543*$G543</f>
        <v>0</v>
      </c>
      <c r="AA543" s="26">
        <f>'1'!AA543*$G543</f>
        <v>0</v>
      </c>
      <c r="AB543" s="26">
        <f>'1'!AB543*$G543</f>
        <v>0</v>
      </c>
      <c r="AC543" s="26">
        <f>'1'!AC543*$G543</f>
        <v>0</v>
      </c>
      <c r="AD543" s="26">
        <f>'1'!AD543*$G543</f>
        <v>0</v>
      </c>
      <c r="AE543" s="26">
        <f>'1'!AE543*$G543</f>
        <v>0</v>
      </c>
      <c r="AF543" s="26">
        <f t="shared" si="32"/>
        <v>125212.91490450536</v>
      </c>
      <c r="AG543" s="26">
        <f t="shared" si="33"/>
        <v>0</v>
      </c>
      <c r="AH543" s="8">
        <f t="shared" si="34"/>
        <v>638</v>
      </c>
    </row>
    <row r="544" spans="1:34" x14ac:dyDescent="0.25">
      <c r="A544" s="8">
        <f t="shared" si="35"/>
        <v>639</v>
      </c>
      <c r="B544" s="1">
        <f>'1'!B544</f>
        <v>5510399</v>
      </c>
      <c r="C544" t="str">
        <f>'1'!C544</f>
        <v>Trans Replace Steel Structure - North</v>
      </c>
      <c r="D544" s="1" t="str">
        <f>'1'!D544</f>
        <v>70</v>
      </c>
      <c r="E544" s="28" t="str">
        <f>'1'!E544</f>
        <v>OAI</v>
      </c>
      <c r="F544" s="1" t="str">
        <f>'1'!F544</f>
        <v>TOO</v>
      </c>
      <c r="G544" s="27">
        <f>'7'!$R$35</f>
        <v>6.5367891337875572E-2</v>
      </c>
      <c r="H544" s="26">
        <f>'1'!H544*$G544</f>
        <v>327.10092825472935</v>
      </c>
      <c r="I544" s="26">
        <f>'1'!I544*$G544</f>
        <v>13887.062064907575</v>
      </c>
      <c r="J544" s="26">
        <f>'1'!J544*$G544</f>
        <v>0</v>
      </c>
      <c r="K544" s="26">
        <f>'1'!K544*$G544</f>
        <v>0</v>
      </c>
      <c r="L544" s="26">
        <f>'1'!L544*$G544</f>
        <v>0</v>
      </c>
      <c r="M544" s="26">
        <f>'1'!M544*$G544</f>
        <v>0</v>
      </c>
      <c r="N544" s="26">
        <f>'1'!N544*$G544</f>
        <v>0</v>
      </c>
      <c r="O544" s="26">
        <f>'1'!O544*$G544</f>
        <v>0</v>
      </c>
      <c r="P544" s="26">
        <f>'1'!P544*$G544</f>
        <v>0</v>
      </c>
      <c r="Q544" s="26">
        <f>'1'!Q544*$G544</f>
        <v>0</v>
      </c>
      <c r="R544" s="26">
        <f>'1'!R544*$G544</f>
        <v>0</v>
      </c>
      <c r="S544" s="26">
        <f>'1'!S544*$G544</f>
        <v>6.5367891337875572E-2</v>
      </c>
      <c r="T544" s="26">
        <f>'1'!T544*$G544</f>
        <v>65367.891337875575</v>
      </c>
      <c r="U544" s="26">
        <f>'1'!U544*$G544</f>
        <v>65367.891337875575</v>
      </c>
      <c r="V544" s="26">
        <f>'1'!V544*$G544</f>
        <v>65367.891337875575</v>
      </c>
      <c r="W544" s="26">
        <f>'1'!W544*$G544</f>
        <v>65367.891337875575</v>
      </c>
      <c r="X544" s="26">
        <f>'1'!X544*$G544</f>
        <v>130735.78267575115</v>
      </c>
      <c r="Y544" s="26">
        <f>'1'!Y544*$G544</f>
        <v>130735.78267575115</v>
      </c>
      <c r="Z544" s="26">
        <f>'1'!Z544*$G544</f>
        <v>130735.78267575115</v>
      </c>
      <c r="AA544" s="26">
        <f>'1'!AA544*$G544</f>
        <v>130735.78267575115</v>
      </c>
      <c r="AB544" s="26">
        <f>'1'!AB544*$G544</f>
        <v>130735.78267575115</v>
      </c>
      <c r="AC544" s="26">
        <f>'1'!AC544*$G544</f>
        <v>130735.78267575115</v>
      </c>
      <c r="AD544" s="26">
        <f>'1'!AD544*$G544</f>
        <v>130735.78267575115</v>
      </c>
      <c r="AE544" s="26">
        <f>'1'!AE544*$G544</f>
        <v>130735.78267575115</v>
      </c>
      <c r="AF544" s="26">
        <f t="shared" si="32"/>
        <v>14214.228361053643</v>
      </c>
      <c r="AG544" s="26">
        <f t="shared" si="33"/>
        <v>1307357.8267575116</v>
      </c>
      <c r="AH544" s="8">
        <f t="shared" si="34"/>
        <v>639</v>
      </c>
    </row>
    <row r="545" spans="1:34" x14ac:dyDescent="0.25">
      <c r="A545" s="8">
        <f t="shared" si="35"/>
        <v>640</v>
      </c>
      <c r="B545" s="1">
        <f>'1'!B545</f>
        <v>5533586</v>
      </c>
      <c r="C545" t="str">
        <f>'1'!C545</f>
        <v>WMP - Pole Replacements - NHFTD</v>
      </c>
      <c r="D545" s="1" t="str">
        <f>'1'!D545</f>
        <v>70</v>
      </c>
      <c r="E545" s="28" t="str">
        <f>'1'!E545</f>
        <v>OAI</v>
      </c>
      <c r="F545" s="1" t="str">
        <f>'1'!F545</f>
        <v>TOO</v>
      </c>
      <c r="G545" s="27">
        <f>'7'!$R$35</f>
        <v>6.5367891337875572E-2</v>
      </c>
      <c r="H545" s="26">
        <f>'1'!H545*$G545</f>
        <v>11549.440902773806</v>
      </c>
      <c r="I545" s="26">
        <f>'1'!I545*$G545</f>
        <v>22463.610490369603</v>
      </c>
      <c r="J545" s="26">
        <f>'1'!J545*$G545</f>
        <v>0</v>
      </c>
      <c r="K545" s="26">
        <f>'1'!K545*$G545</f>
        <v>0</v>
      </c>
      <c r="L545" s="26">
        <f>'1'!L545*$G545</f>
        <v>0</v>
      </c>
      <c r="M545" s="26">
        <f>'1'!M545*$G545</f>
        <v>0</v>
      </c>
      <c r="N545" s="26">
        <f>'1'!N545*$G545</f>
        <v>0</v>
      </c>
      <c r="O545" s="26">
        <f>'1'!O545*$G545</f>
        <v>0</v>
      </c>
      <c r="P545" s="26">
        <f>'1'!P545*$G545</f>
        <v>0</v>
      </c>
      <c r="Q545" s="26">
        <f>'1'!Q545*$G545</f>
        <v>0</v>
      </c>
      <c r="R545" s="26">
        <f>'1'!R545*$G545</f>
        <v>0</v>
      </c>
      <c r="S545" s="26">
        <f>'1'!S545*$G545</f>
        <v>0</v>
      </c>
      <c r="T545" s="26">
        <f>'1'!T545*$G545</f>
        <v>0</v>
      </c>
      <c r="U545" s="26">
        <f>'1'!U545*$G545</f>
        <v>0</v>
      </c>
      <c r="V545" s="26">
        <f>'1'!V545*$G545</f>
        <v>0</v>
      </c>
      <c r="W545" s="26">
        <f>'1'!W545*$G545</f>
        <v>0</v>
      </c>
      <c r="X545" s="26">
        <f>'1'!X545*$G545</f>
        <v>0</v>
      </c>
      <c r="Y545" s="26">
        <f>'1'!Y545*$G545</f>
        <v>0</v>
      </c>
      <c r="Z545" s="26">
        <f>'1'!Z545*$G545</f>
        <v>0</v>
      </c>
      <c r="AA545" s="26">
        <f>'1'!AA545*$G545</f>
        <v>0</v>
      </c>
      <c r="AB545" s="26">
        <f>'1'!AB545*$G545</f>
        <v>0</v>
      </c>
      <c r="AC545" s="26">
        <f>'1'!AC545*$G545</f>
        <v>0</v>
      </c>
      <c r="AD545" s="26">
        <f>'1'!AD545*$G545</f>
        <v>0</v>
      </c>
      <c r="AE545" s="26">
        <f>'1'!AE545*$G545</f>
        <v>0</v>
      </c>
      <c r="AF545" s="26">
        <f t="shared" si="32"/>
        <v>34013.051393143411</v>
      </c>
      <c r="AG545" s="26">
        <f t="shared" si="33"/>
        <v>0</v>
      </c>
      <c r="AH545" s="8">
        <f t="shared" si="34"/>
        <v>640</v>
      </c>
    </row>
    <row r="546" spans="1:34" x14ac:dyDescent="0.25">
      <c r="A546" s="8">
        <f t="shared" si="35"/>
        <v>641</v>
      </c>
      <c r="B546" s="1">
        <f>'1'!B546</f>
        <v>5541160</v>
      </c>
      <c r="C546" t="str">
        <f>'1'!C546</f>
        <v>Potter Valley û Mendocino 60 KV TWR RPL</v>
      </c>
      <c r="D546" s="1" t="str">
        <f>'1'!D546</f>
        <v>70</v>
      </c>
      <c r="E546" s="28" t="str">
        <f>'1'!E546</f>
        <v>OAI</v>
      </c>
      <c r="F546" s="1" t="str">
        <f>'1'!F546</f>
        <v>TOLO</v>
      </c>
      <c r="G546" s="27">
        <f>'7'!$R$35</f>
        <v>6.5367891337875572E-2</v>
      </c>
      <c r="H546" s="26">
        <f>'1'!H546*$G546</f>
        <v>4396.0495235743356</v>
      </c>
      <c r="I546" s="26">
        <f>'1'!I546*$G546</f>
        <v>1699.5390276282299</v>
      </c>
      <c r="J546" s="26">
        <f>'1'!J546*$G546</f>
        <v>921.68726786404557</v>
      </c>
      <c r="K546" s="26">
        <f>'1'!K546*$G546</f>
        <v>24058.410545707153</v>
      </c>
      <c r="L546" s="26">
        <f>'1'!L546*$G546</f>
        <v>32663.903873453593</v>
      </c>
      <c r="M546" s="26">
        <f>'1'!M546*$G546</f>
        <v>25246.805347018868</v>
      </c>
      <c r="N546" s="26">
        <f>'1'!N546*$G546</f>
        <v>954.99874528982696</v>
      </c>
      <c r="O546" s="26">
        <f>'1'!O546*$G546</f>
        <v>855.64608724538994</v>
      </c>
      <c r="P546" s="26">
        <f>'1'!P546*$G546</f>
        <v>1878.5751452135371</v>
      </c>
      <c r="Q546" s="26">
        <f>'1'!Q546*$G546</f>
        <v>264.73995991839604</v>
      </c>
      <c r="R546" s="26">
        <f>'1'!R546*$G546</f>
        <v>0</v>
      </c>
      <c r="S546" s="26">
        <f>'1'!S546*$G546</f>
        <v>0</v>
      </c>
      <c r="T546" s="26">
        <f>'1'!T546*$G546</f>
        <v>0</v>
      </c>
      <c r="U546" s="26">
        <f>'1'!U546*$G546</f>
        <v>0</v>
      </c>
      <c r="V546" s="26">
        <f>'1'!V546*$G546</f>
        <v>0</v>
      </c>
      <c r="W546" s="26">
        <f>'1'!W546*$G546</f>
        <v>0</v>
      </c>
      <c r="X546" s="26">
        <f>'1'!X546*$G546</f>
        <v>0</v>
      </c>
      <c r="Y546" s="26">
        <f>'1'!Y546*$G546</f>
        <v>0</v>
      </c>
      <c r="Z546" s="26">
        <f>'1'!Z546*$G546</f>
        <v>0</v>
      </c>
      <c r="AA546" s="26">
        <f>'1'!AA546*$G546</f>
        <v>0</v>
      </c>
      <c r="AB546" s="26">
        <f>'1'!AB546*$G546</f>
        <v>0</v>
      </c>
      <c r="AC546" s="26">
        <f>'1'!AC546*$G546</f>
        <v>0</v>
      </c>
      <c r="AD546" s="26">
        <f>'1'!AD546*$G546</f>
        <v>0</v>
      </c>
      <c r="AE546" s="26">
        <f>'1'!AE546*$G546</f>
        <v>0</v>
      </c>
      <c r="AF546" s="26">
        <f t="shared" si="32"/>
        <v>92940.355522913364</v>
      </c>
      <c r="AG546" s="26">
        <f t="shared" si="33"/>
        <v>0</v>
      </c>
      <c r="AH546" s="8">
        <f t="shared" si="34"/>
        <v>641</v>
      </c>
    </row>
    <row r="547" spans="1:34" x14ac:dyDescent="0.25">
      <c r="A547" s="8">
        <f t="shared" si="35"/>
        <v>642</v>
      </c>
      <c r="B547" s="1">
        <f>'1'!B547</f>
        <v>5543819</v>
      </c>
      <c r="C547" t="str">
        <f>'1'!C547</f>
        <v>EBMUD 115 KV TAP POLE REPLACEMENT</v>
      </c>
      <c r="D547" s="1" t="str">
        <f>'1'!D547</f>
        <v>70</v>
      </c>
      <c r="E547" s="28" t="str">
        <f>'1'!E547</f>
        <v>OAI</v>
      </c>
      <c r="F547" s="1" t="str">
        <f>'1'!F547</f>
        <v>TOLO</v>
      </c>
      <c r="G547" s="27">
        <f>'7'!$R$35</f>
        <v>6.5367891337875572E-2</v>
      </c>
      <c r="H547" s="26">
        <f>'1'!H547*$G547</f>
        <v>1494.2380913033637</v>
      </c>
      <c r="I547" s="26">
        <f>'1'!I547*$G547</f>
        <v>1279.3215381626967</v>
      </c>
      <c r="J547" s="26">
        <f>'1'!J547*$G547</f>
        <v>561.72590063376606</v>
      </c>
      <c r="K547" s="26">
        <f>'1'!K547*$G547</f>
        <v>381.38242522170123</v>
      </c>
      <c r="L547" s="26">
        <f>'1'!L547*$G547</f>
        <v>1181.5050255646997</v>
      </c>
      <c r="M547" s="26">
        <f>'1'!M547*$G547</f>
        <v>3980.3751025567858</v>
      </c>
      <c r="N547" s="26">
        <f>'1'!N547*$G547</f>
        <v>1081.3614160350742</v>
      </c>
      <c r="O547" s="26">
        <f>'1'!O547*$G547</f>
        <v>1032.0870995445837</v>
      </c>
      <c r="P547" s="26">
        <f>'1'!P547*$G547</f>
        <v>1032.0870995445837</v>
      </c>
      <c r="Q547" s="26">
        <f>'1'!Q547*$G547</f>
        <v>75007.805398887358</v>
      </c>
      <c r="R547" s="26">
        <f>'1'!R547*$G547</f>
        <v>884.70211494507566</v>
      </c>
      <c r="S547" s="26">
        <f>'1'!S547*$G547</f>
        <v>1448.6309135169281</v>
      </c>
      <c r="T547" s="26">
        <f>'1'!T547*$G547</f>
        <v>1389.2703313930033</v>
      </c>
      <c r="U547" s="26">
        <f>'1'!U547*$G547</f>
        <v>87376.181781131207</v>
      </c>
      <c r="V547" s="26">
        <f>'1'!V547*$G547</f>
        <v>1130.4200184841498</v>
      </c>
      <c r="W547" s="26">
        <f>'1'!W547*$G547</f>
        <v>21893.739750475139</v>
      </c>
      <c r="X547" s="26">
        <f>'1'!X547*$G547</f>
        <v>983.03503388464185</v>
      </c>
      <c r="Y547" s="26">
        <f>'1'!Y547*$G547</f>
        <v>1081.3614160350742</v>
      </c>
      <c r="Z547" s="26">
        <f>'1'!Z547*$G547</f>
        <v>1032.0870995445837</v>
      </c>
      <c r="AA547" s="26">
        <f>'1'!AA547*$G547</f>
        <v>52299.117610313791</v>
      </c>
      <c r="AB547" s="26">
        <f>'1'!AB547*$G547</f>
        <v>89504.880625759979</v>
      </c>
      <c r="AC547" s="26">
        <f>'1'!AC547*$G547</f>
        <v>106682.50350951402</v>
      </c>
      <c r="AD547" s="26">
        <f>'1'!AD547*$G547</f>
        <v>27007.953612233043</v>
      </c>
      <c r="AE547" s="26">
        <f>'1'!AE547*$G547</f>
        <v>977.08001898376131</v>
      </c>
      <c r="AF547" s="26">
        <f t="shared" si="32"/>
        <v>89365.222125916611</v>
      </c>
      <c r="AG547" s="26">
        <f t="shared" si="33"/>
        <v>391357.63080775237</v>
      </c>
      <c r="AH547" s="8">
        <f t="shared" si="34"/>
        <v>642</v>
      </c>
    </row>
    <row r="548" spans="1:34" x14ac:dyDescent="0.25">
      <c r="A548" s="8">
        <f t="shared" si="35"/>
        <v>643</v>
      </c>
      <c r="B548" s="1">
        <f>'1'!B548</f>
        <v>5551123</v>
      </c>
      <c r="C548" t="str">
        <f>'1'!C548</f>
        <v>MARTIN-DALY CITY #1 115KV 3/20 TRP</v>
      </c>
      <c r="D548" s="1" t="str">
        <f>'1'!D548</f>
        <v>70</v>
      </c>
      <c r="E548" s="28" t="str">
        <f>'1'!E548</f>
        <v>OAI</v>
      </c>
      <c r="F548" s="1" t="str">
        <f>'1'!F548</f>
        <v>TOLO</v>
      </c>
      <c r="G548" s="27">
        <f>'7'!$R$35</f>
        <v>6.5367891337875572E-2</v>
      </c>
      <c r="H548" s="26">
        <f>'1'!H548*$G548</f>
        <v>18.721364079167561</v>
      </c>
      <c r="I548" s="26">
        <f>'1'!I548*$G548</f>
        <v>1755.8403924375421</v>
      </c>
      <c r="J548" s="26">
        <f>'1'!J548*$G548</f>
        <v>1951.1923357007829</v>
      </c>
      <c r="K548" s="26">
        <f>'1'!K548*$G548</f>
        <v>2085.7194560741309</v>
      </c>
      <c r="L548" s="26">
        <f>'1'!L548*$G548</f>
        <v>2843.1960441082997</v>
      </c>
      <c r="M548" s="26">
        <f>'1'!M548*$G548</f>
        <v>1144.8728592589541</v>
      </c>
      <c r="N548" s="26">
        <f>'1'!N548*$G548</f>
        <v>1097.4092333585227</v>
      </c>
      <c r="O548" s="26">
        <f>'1'!O548*$G548</f>
        <v>618.76592261519636</v>
      </c>
      <c r="P548" s="26">
        <f>'1'!P548*$G548</f>
        <v>667.53036955325149</v>
      </c>
      <c r="Q548" s="26">
        <f>'1'!Q548*$G548</f>
        <v>702.18842554059324</v>
      </c>
      <c r="R548" s="26">
        <f>'1'!R548*$G548</f>
        <v>512.11820789745241</v>
      </c>
      <c r="S548" s="26">
        <f>'1'!S548*$G548</f>
        <v>777.70795040324083</v>
      </c>
      <c r="T548" s="26">
        <f>'1'!T548*$G548</f>
        <v>552.54824868992841</v>
      </c>
      <c r="U548" s="26">
        <f>'1'!U548*$G548</f>
        <v>653.67891337875574</v>
      </c>
      <c r="V548" s="26">
        <f>'1'!V548*$G548</f>
        <v>32480.383518522507</v>
      </c>
      <c r="W548" s="26">
        <f>'1'!W548*$G548</f>
        <v>42625.735188937011</v>
      </c>
      <c r="X548" s="26">
        <f>'1'!X548*$G548</f>
        <v>1581.1708499936046</v>
      </c>
      <c r="Y548" s="26">
        <f>'1'!Y548*$G548</f>
        <v>707.22175317360961</v>
      </c>
      <c r="Z548" s="26">
        <f>'1'!Z548*$G548</f>
        <v>0</v>
      </c>
      <c r="AA548" s="26">
        <f>'1'!AA548*$G548</f>
        <v>0</v>
      </c>
      <c r="AB548" s="26">
        <f>'1'!AB548*$G548</f>
        <v>0</v>
      </c>
      <c r="AC548" s="26">
        <f>'1'!AC548*$G548</f>
        <v>0</v>
      </c>
      <c r="AD548" s="26">
        <f>'1'!AD548*$G548</f>
        <v>0</v>
      </c>
      <c r="AE548" s="26">
        <f>'1'!AE548*$G548</f>
        <v>0</v>
      </c>
      <c r="AF548" s="26">
        <f t="shared" si="32"/>
        <v>14175.262561027133</v>
      </c>
      <c r="AG548" s="26">
        <f t="shared" si="33"/>
        <v>78600.738472695419</v>
      </c>
      <c r="AH548" s="8">
        <f t="shared" si="34"/>
        <v>643</v>
      </c>
    </row>
    <row r="549" spans="1:34" x14ac:dyDescent="0.25">
      <c r="A549" s="8">
        <f t="shared" si="35"/>
        <v>644</v>
      </c>
      <c r="B549" s="1">
        <f>'1'!B549</f>
        <v>5552800</v>
      </c>
      <c r="C549" t="str">
        <f>'1'!C549</f>
        <v>LAMMERS-KASSON 115KV TWR REPL - LAND</v>
      </c>
      <c r="D549" s="1" t="str">
        <f>'1'!D549</f>
        <v>70</v>
      </c>
      <c r="E549" s="28" t="str">
        <f>'1'!E549</f>
        <v>OAI</v>
      </c>
      <c r="F549" s="1" t="str">
        <f>'1'!F549</f>
        <v>TOLO</v>
      </c>
      <c r="G549" s="27">
        <f>'7'!$R$35</f>
        <v>6.5367891337875572E-2</v>
      </c>
      <c r="H549" s="26">
        <f>'1'!H549*$G549</f>
        <v>253.7058598605627</v>
      </c>
      <c r="I549" s="26">
        <f>'1'!I549*$G549</f>
        <v>14747.486545009762</v>
      </c>
      <c r="J549" s="26">
        <f>'1'!J549*$G549</f>
        <v>177.78759086075399</v>
      </c>
      <c r="K549" s="26">
        <f>'1'!K549*$G549</f>
        <v>193.47588478184414</v>
      </c>
      <c r="L549" s="26">
        <f>'1'!L549*$G549</f>
        <v>193.47588478184414</v>
      </c>
      <c r="M549" s="26">
        <f>'1'!M549*$G549</f>
        <v>9282.2405699783321</v>
      </c>
      <c r="N549" s="26">
        <f>'1'!N549*$G549</f>
        <v>130.73578267575115</v>
      </c>
      <c r="O549" s="26">
        <f>'1'!O549*$G549</f>
        <v>130.73578267575115</v>
      </c>
      <c r="P549" s="26">
        <f>'1'!P549*$G549</f>
        <v>0</v>
      </c>
      <c r="Q549" s="26">
        <f>'1'!Q549*$G549</f>
        <v>0</v>
      </c>
      <c r="R549" s="26">
        <f>'1'!R549*$G549</f>
        <v>0</v>
      </c>
      <c r="S549" s="26">
        <f>'1'!S549*$G549</f>
        <v>0</v>
      </c>
      <c r="T549" s="26">
        <f>'1'!T549*$G549</f>
        <v>0</v>
      </c>
      <c r="U549" s="26">
        <f>'1'!U549*$G549</f>
        <v>0</v>
      </c>
      <c r="V549" s="26">
        <f>'1'!V549*$G549</f>
        <v>0</v>
      </c>
      <c r="W549" s="26">
        <f>'1'!W549*$G549</f>
        <v>0</v>
      </c>
      <c r="X549" s="26">
        <f>'1'!X549*$G549</f>
        <v>0</v>
      </c>
      <c r="Y549" s="26">
        <f>'1'!Y549*$G549</f>
        <v>0</v>
      </c>
      <c r="Z549" s="26">
        <f>'1'!Z549*$G549</f>
        <v>0</v>
      </c>
      <c r="AA549" s="26">
        <f>'1'!AA549*$G549</f>
        <v>0</v>
      </c>
      <c r="AB549" s="26">
        <f>'1'!AB549*$G549</f>
        <v>0</v>
      </c>
      <c r="AC549" s="26">
        <f>'1'!AC549*$G549</f>
        <v>0</v>
      </c>
      <c r="AD549" s="26">
        <f>'1'!AD549*$G549</f>
        <v>0</v>
      </c>
      <c r="AE549" s="26">
        <f>'1'!AE549*$G549</f>
        <v>0</v>
      </c>
      <c r="AF549" s="26">
        <f t="shared" si="32"/>
        <v>25109.643900624604</v>
      </c>
      <c r="AG549" s="26">
        <f t="shared" si="33"/>
        <v>0</v>
      </c>
      <c r="AH549" s="8">
        <f t="shared" si="34"/>
        <v>644</v>
      </c>
    </row>
    <row r="550" spans="1:34" x14ac:dyDescent="0.25">
      <c r="A550" s="8">
        <f t="shared" si="35"/>
        <v>645</v>
      </c>
      <c r="B550" s="1">
        <f>'1'!B550</f>
        <v>5562019</v>
      </c>
      <c r="C550" t="str">
        <f>'1'!C550</f>
        <v>HFTD-Pole Replacement-South Coast Region</v>
      </c>
      <c r="D550" s="1" t="str">
        <f>'1'!D550</f>
        <v>70</v>
      </c>
      <c r="E550" s="28" t="str">
        <f>'1'!E550</f>
        <v>OAI</v>
      </c>
      <c r="F550" s="1" t="str">
        <f>'1'!F550</f>
        <v>TOO</v>
      </c>
      <c r="G550" s="27">
        <f>'7'!$R$35</f>
        <v>6.5367891337875572E-2</v>
      </c>
      <c r="H550" s="26">
        <f>'1'!H550*$G550</f>
        <v>-8949.6029813272853</v>
      </c>
      <c r="I550" s="26">
        <f>'1'!I550*$G550</f>
        <v>78211.688393819786</v>
      </c>
      <c r="J550" s="26">
        <f>'1'!J550*$G550</f>
        <v>0</v>
      </c>
      <c r="K550" s="26">
        <f>'1'!K550*$G550</f>
        <v>0</v>
      </c>
      <c r="L550" s="26">
        <f>'1'!L550*$G550</f>
        <v>0</v>
      </c>
      <c r="M550" s="26">
        <f>'1'!M550*$G550</f>
        <v>0</v>
      </c>
      <c r="N550" s="26">
        <f>'1'!N550*$G550</f>
        <v>0</v>
      </c>
      <c r="O550" s="26">
        <f>'1'!O550*$G550</f>
        <v>0</v>
      </c>
      <c r="P550" s="26">
        <f>'1'!P550*$G550</f>
        <v>0</v>
      </c>
      <c r="Q550" s="26">
        <f>'1'!Q550*$G550</f>
        <v>0</v>
      </c>
      <c r="R550" s="26">
        <f>'1'!R550*$G550</f>
        <v>0</v>
      </c>
      <c r="S550" s="26">
        <f>'1'!S550*$G550</f>
        <v>0</v>
      </c>
      <c r="T550" s="26">
        <f>'1'!T550*$G550</f>
        <v>0</v>
      </c>
      <c r="U550" s="26">
        <f>'1'!U550*$G550</f>
        <v>0</v>
      </c>
      <c r="V550" s="26">
        <f>'1'!V550*$G550</f>
        <v>0</v>
      </c>
      <c r="W550" s="26">
        <f>'1'!W550*$G550</f>
        <v>0</v>
      </c>
      <c r="X550" s="26">
        <f>'1'!X550*$G550</f>
        <v>0</v>
      </c>
      <c r="Y550" s="26">
        <f>'1'!Y550*$G550</f>
        <v>0</v>
      </c>
      <c r="Z550" s="26">
        <f>'1'!Z550*$G550</f>
        <v>0</v>
      </c>
      <c r="AA550" s="26">
        <f>'1'!AA550*$G550</f>
        <v>0</v>
      </c>
      <c r="AB550" s="26">
        <f>'1'!AB550*$G550</f>
        <v>0</v>
      </c>
      <c r="AC550" s="26">
        <f>'1'!AC550*$G550</f>
        <v>0</v>
      </c>
      <c r="AD550" s="26">
        <f>'1'!AD550*$G550</f>
        <v>0</v>
      </c>
      <c r="AE550" s="26">
        <f>'1'!AE550*$G550</f>
        <v>0</v>
      </c>
      <c r="AF550" s="26">
        <f t="shared" si="32"/>
        <v>69262.085412492495</v>
      </c>
      <c r="AG550" s="26">
        <f t="shared" si="33"/>
        <v>0</v>
      </c>
      <c r="AH550" s="8">
        <f t="shared" si="34"/>
        <v>645</v>
      </c>
    </row>
    <row r="551" spans="1:34" x14ac:dyDescent="0.25">
      <c r="A551" s="8">
        <f t="shared" si="35"/>
        <v>646</v>
      </c>
      <c r="B551" s="1">
        <f>'1'!B551</f>
        <v>5562020</v>
      </c>
      <c r="C551" t="str">
        <f>'1'!C551</f>
        <v>HFTD-Pole Replacement Service</v>
      </c>
      <c r="D551" s="1" t="str">
        <f>'1'!D551</f>
        <v>70</v>
      </c>
      <c r="E551" s="28" t="str">
        <f>'1'!E551</f>
        <v>OAI</v>
      </c>
      <c r="F551" s="1" t="str">
        <f>'1'!F551</f>
        <v>TOO</v>
      </c>
      <c r="G551" s="27">
        <f>'7'!$R$35</f>
        <v>6.5367891337875572E-2</v>
      </c>
      <c r="H551" s="26">
        <f>'1'!H551*$G551</f>
        <v>19060.695339891608</v>
      </c>
      <c r="I551" s="26">
        <f>'1'!I551*$G551</f>
        <v>3224.2320195059096</v>
      </c>
      <c r="J551" s="26">
        <f>'1'!J551*$G551</f>
        <v>0</v>
      </c>
      <c r="K551" s="26">
        <f>'1'!K551*$G551</f>
        <v>0</v>
      </c>
      <c r="L551" s="26">
        <f>'1'!L551*$G551</f>
        <v>0</v>
      </c>
      <c r="M551" s="26">
        <f>'1'!M551*$G551</f>
        <v>0</v>
      </c>
      <c r="N551" s="26">
        <f>'1'!N551*$G551</f>
        <v>0</v>
      </c>
      <c r="O551" s="26">
        <f>'1'!O551*$G551</f>
        <v>0</v>
      </c>
      <c r="P551" s="26">
        <f>'1'!P551*$G551</f>
        <v>0</v>
      </c>
      <c r="Q551" s="26">
        <f>'1'!Q551*$G551</f>
        <v>0</v>
      </c>
      <c r="R551" s="26">
        <f>'1'!R551*$G551</f>
        <v>0</v>
      </c>
      <c r="S551" s="26">
        <f>'1'!S551*$G551</f>
        <v>0</v>
      </c>
      <c r="T551" s="26">
        <f>'1'!T551*$G551</f>
        <v>0</v>
      </c>
      <c r="U551" s="26">
        <f>'1'!U551*$G551</f>
        <v>0</v>
      </c>
      <c r="V551" s="26">
        <f>'1'!V551*$G551</f>
        <v>0</v>
      </c>
      <c r="W551" s="26">
        <f>'1'!W551*$G551</f>
        <v>0</v>
      </c>
      <c r="X551" s="26">
        <f>'1'!X551*$G551</f>
        <v>0</v>
      </c>
      <c r="Y551" s="26">
        <f>'1'!Y551*$G551</f>
        <v>0</v>
      </c>
      <c r="Z551" s="26">
        <f>'1'!Z551*$G551</f>
        <v>0</v>
      </c>
      <c r="AA551" s="26">
        <f>'1'!AA551*$G551</f>
        <v>0</v>
      </c>
      <c r="AB551" s="26">
        <f>'1'!AB551*$G551</f>
        <v>0</v>
      </c>
      <c r="AC551" s="26">
        <f>'1'!AC551*$G551</f>
        <v>0</v>
      </c>
      <c r="AD551" s="26">
        <f>'1'!AD551*$G551</f>
        <v>0</v>
      </c>
      <c r="AE551" s="26">
        <f>'1'!AE551*$G551</f>
        <v>0</v>
      </c>
      <c r="AF551" s="26">
        <f t="shared" si="32"/>
        <v>22284.927359397519</v>
      </c>
      <c r="AG551" s="26">
        <f t="shared" si="33"/>
        <v>0</v>
      </c>
      <c r="AH551" s="8">
        <f t="shared" si="34"/>
        <v>646</v>
      </c>
    </row>
    <row r="552" spans="1:34" x14ac:dyDescent="0.25">
      <c r="A552" s="8">
        <f t="shared" si="35"/>
        <v>647</v>
      </c>
      <c r="B552" s="1">
        <f>'1'!B552</f>
        <v>5562021</v>
      </c>
      <c r="C552" t="str">
        <f>'1'!C552</f>
        <v>HFTD-Pole Replacement-North Valley</v>
      </c>
      <c r="D552" s="1" t="str">
        <f>'1'!D552</f>
        <v>70</v>
      </c>
      <c r="E552" s="28" t="str">
        <f>'1'!E552</f>
        <v>OAI</v>
      </c>
      <c r="F552" s="1" t="str">
        <f>'1'!F552</f>
        <v>TOO</v>
      </c>
      <c r="G552" s="27">
        <f>'7'!$R$35</f>
        <v>6.5367891337875572E-2</v>
      </c>
      <c r="H552" s="26">
        <f>'1'!H552*$G552</f>
        <v>148859.37046221213</v>
      </c>
      <c r="I552" s="26">
        <f>'1'!I552*$G552</f>
        <v>21677.443934827243</v>
      </c>
      <c r="J552" s="26">
        <f>'1'!J552*$G552</f>
        <v>0</v>
      </c>
      <c r="K552" s="26">
        <f>'1'!K552*$G552</f>
        <v>0</v>
      </c>
      <c r="L552" s="26">
        <f>'1'!L552*$G552</f>
        <v>0</v>
      </c>
      <c r="M552" s="26">
        <f>'1'!M552*$G552</f>
        <v>0</v>
      </c>
      <c r="N552" s="26">
        <f>'1'!N552*$G552</f>
        <v>0</v>
      </c>
      <c r="O552" s="26">
        <f>'1'!O552*$G552</f>
        <v>0</v>
      </c>
      <c r="P552" s="26">
        <f>'1'!P552*$G552</f>
        <v>0</v>
      </c>
      <c r="Q552" s="26">
        <f>'1'!Q552*$G552</f>
        <v>0</v>
      </c>
      <c r="R552" s="26">
        <f>'1'!R552*$G552</f>
        <v>0</v>
      </c>
      <c r="S552" s="26">
        <f>'1'!S552*$G552</f>
        <v>0</v>
      </c>
      <c r="T552" s="26">
        <f>'1'!T552*$G552</f>
        <v>0</v>
      </c>
      <c r="U552" s="26">
        <f>'1'!U552*$G552</f>
        <v>0</v>
      </c>
      <c r="V552" s="26">
        <f>'1'!V552*$G552</f>
        <v>0</v>
      </c>
      <c r="W552" s="26">
        <f>'1'!W552*$G552</f>
        <v>0</v>
      </c>
      <c r="X552" s="26">
        <f>'1'!X552*$G552</f>
        <v>0</v>
      </c>
      <c r="Y552" s="26">
        <f>'1'!Y552*$G552</f>
        <v>0</v>
      </c>
      <c r="Z552" s="26">
        <f>'1'!Z552*$G552</f>
        <v>0</v>
      </c>
      <c r="AA552" s="26">
        <f>'1'!AA552*$G552</f>
        <v>0</v>
      </c>
      <c r="AB552" s="26">
        <f>'1'!AB552*$G552</f>
        <v>0</v>
      </c>
      <c r="AC552" s="26">
        <f>'1'!AC552*$G552</f>
        <v>0</v>
      </c>
      <c r="AD552" s="26">
        <f>'1'!AD552*$G552</f>
        <v>0</v>
      </c>
      <c r="AE552" s="26">
        <f>'1'!AE552*$G552</f>
        <v>0</v>
      </c>
      <c r="AF552" s="26">
        <f t="shared" si="32"/>
        <v>170536.81439703936</v>
      </c>
      <c r="AG552" s="26">
        <f t="shared" si="33"/>
        <v>0</v>
      </c>
      <c r="AH552" s="8">
        <f t="shared" si="34"/>
        <v>647</v>
      </c>
    </row>
    <row r="553" spans="1:34" x14ac:dyDescent="0.25">
      <c r="A553" s="8">
        <f t="shared" si="35"/>
        <v>648</v>
      </c>
      <c r="B553" s="1">
        <f>'1'!B553</f>
        <v>5565460</v>
      </c>
      <c r="C553" t="str">
        <f>'1'!C553</f>
        <v>Trans Pole Reinforcement Capital</v>
      </c>
      <c r="D553" s="1" t="str">
        <f>'1'!D553</f>
        <v>70</v>
      </c>
      <c r="E553" s="28" t="str">
        <f>'1'!E553</f>
        <v>OAI</v>
      </c>
      <c r="F553" s="1" t="str">
        <f>'1'!F553</f>
        <v>TOO</v>
      </c>
      <c r="G553" s="27">
        <f>'7'!$R$35</f>
        <v>6.5367891337875572E-2</v>
      </c>
      <c r="H553" s="26">
        <f>'1'!H553*$G553</f>
        <v>0</v>
      </c>
      <c r="I553" s="26">
        <f>'1'!I553*$G553</f>
        <v>14228.661591461045</v>
      </c>
      <c r="J553" s="26">
        <f>'1'!J553*$G553</f>
        <v>0</v>
      </c>
      <c r="K553" s="26">
        <f>'1'!K553*$G553</f>
        <v>0</v>
      </c>
      <c r="L553" s="26">
        <f>'1'!L553*$G553</f>
        <v>0</v>
      </c>
      <c r="M553" s="26">
        <f>'1'!M553*$G553</f>
        <v>0</v>
      </c>
      <c r="N553" s="26">
        <f>'1'!N553*$G553</f>
        <v>0</v>
      </c>
      <c r="O553" s="26">
        <f>'1'!O553*$G553</f>
        <v>0</v>
      </c>
      <c r="P553" s="26">
        <f>'1'!P553*$G553</f>
        <v>0</v>
      </c>
      <c r="Q553" s="26">
        <f>'1'!Q553*$G553</f>
        <v>0</v>
      </c>
      <c r="R553" s="26">
        <f>'1'!R553*$G553</f>
        <v>0</v>
      </c>
      <c r="S553" s="26">
        <f>'1'!S553*$G553</f>
        <v>0</v>
      </c>
      <c r="T553" s="26">
        <f>'1'!T553*$G553</f>
        <v>0</v>
      </c>
      <c r="U553" s="26">
        <f>'1'!U553*$G553</f>
        <v>0</v>
      </c>
      <c r="V553" s="26">
        <f>'1'!V553*$G553</f>
        <v>0</v>
      </c>
      <c r="W553" s="26">
        <f>'1'!W553*$G553</f>
        <v>0</v>
      </c>
      <c r="X553" s="26">
        <f>'1'!X553*$G553</f>
        <v>0</v>
      </c>
      <c r="Y553" s="26">
        <f>'1'!Y553*$G553</f>
        <v>0</v>
      </c>
      <c r="Z553" s="26">
        <f>'1'!Z553*$G553</f>
        <v>0</v>
      </c>
      <c r="AA553" s="26">
        <f>'1'!AA553*$G553</f>
        <v>0</v>
      </c>
      <c r="AB553" s="26">
        <f>'1'!AB553*$G553</f>
        <v>0</v>
      </c>
      <c r="AC553" s="26">
        <f>'1'!AC553*$G553</f>
        <v>0</v>
      </c>
      <c r="AD553" s="26">
        <f>'1'!AD553*$G553</f>
        <v>0</v>
      </c>
      <c r="AE553" s="26">
        <f>'1'!AE553*$G553</f>
        <v>0</v>
      </c>
      <c r="AF553" s="26">
        <f t="shared" si="32"/>
        <v>14228.661591461045</v>
      </c>
      <c r="AG553" s="26">
        <f t="shared" si="33"/>
        <v>0</v>
      </c>
      <c r="AH553" s="8">
        <f t="shared" si="34"/>
        <v>648</v>
      </c>
    </row>
    <row r="554" spans="1:34" x14ac:dyDescent="0.25">
      <c r="A554" s="8">
        <f t="shared" si="35"/>
        <v>649</v>
      </c>
      <c r="B554" s="1">
        <f>'1'!B554</f>
        <v>5777909</v>
      </c>
      <c r="C554" t="str">
        <f>'1'!C554</f>
        <v>San Mateo Martin No3 115kV Twr Repl</v>
      </c>
      <c r="D554" s="1" t="str">
        <f>'1'!D554</f>
        <v>70</v>
      </c>
      <c r="E554" s="28">
        <f>'1'!E554</f>
        <v>46708</v>
      </c>
      <c r="F554" s="1" t="str">
        <f>'1'!F554</f>
        <v>TOLO</v>
      </c>
      <c r="G554" s="27">
        <f>'7'!$R$35</f>
        <v>6.5367891337875572E-2</v>
      </c>
      <c r="H554" s="26">
        <f>'1'!H554*$G554</f>
        <v>3188.2535321135433</v>
      </c>
      <c r="I554" s="26">
        <f>'1'!I554*$G554</f>
        <v>3625.0287084549605</v>
      </c>
      <c r="J554" s="26">
        <f>'1'!J554*$G554</f>
        <v>2565.0556664656388</v>
      </c>
      <c r="K554" s="26">
        <f>'1'!K554*$G554</f>
        <v>2437.4444689958382</v>
      </c>
      <c r="L554" s="26">
        <f>'1'!L554*$G554</f>
        <v>2167.6646446552918</v>
      </c>
      <c r="M554" s="26">
        <f>'1'!M554*$G554</f>
        <v>2121.2142210705974</v>
      </c>
      <c r="N554" s="26">
        <f>'1'!N554*$G554</f>
        <v>1944.0410883884194</v>
      </c>
      <c r="O554" s="26">
        <f>'1'!O554*$G554</f>
        <v>1998.8520652752281</v>
      </c>
      <c r="P554" s="26">
        <f>'1'!P554*$G554</f>
        <v>1630.1640845513425</v>
      </c>
      <c r="Q554" s="26">
        <f>'1'!Q554*$G554</f>
        <v>1649.0880890936573</v>
      </c>
      <c r="R554" s="26">
        <f>'1'!R554*$G554</f>
        <v>1573.3986077135314</v>
      </c>
      <c r="S554" s="26">
        <f>'1'!S554*$G554</f>
        <v>1649.0880890936573</v>
      </c>
      <c r="T554" s="26">
        <f>'1'!T554*$G554</f>
        <v>1592.3160754667124</v>
      </c>
      <c r="U554" s="26">
        <f>'1'!U554*$G554</f>
        <v>1592.3160754667124</v>
      </c>
      <c r="V554" s="26">
        <f>'1'!V554*$G554</f>
        <v>2257.9115554363634</v>
      </c>
      <c r="W554" s="26">
        <f>'1'!W554*$G554</f>
        <v>2017.7760698175432</v>
      </c>
      <c r="X554" s="26">
        <f>'1'!X554*$G554</f>
        <v>1611.2400800090277</v>
      </c>
      <c r="Y554" s="26">
        <f>'1'!Y554*$G554</f>
        <v>10310.340228151304</v>
      </c>
      <c r="Z554" s="26">
        <f>'1'!Z554*$G554</f>
        <v>397.0641823536576</v>
      </c>
      <c r="AA554" s="26">
        <f>'1'!AA554*$G554</f>
        <v>326250.35471585183</v>
      </c>
      <c r="AB554" s="26">
        <f>'1'!AB554*$G554</f>
        <v>11346.826586782927</v>
      </c>
      <c r="AC554" s="26">
        <f>'1'!AC554*$G554</f>
        <v>228075.64568369064</v>
      </c>
      <c r="AD554" s="26">
        <f>'1'!AD554*$G554</f>
        <v>36204.771421811041</v>
      </c>
      <c r="AE554" s="26">
        <f>'1'!AE554*$G554</f>
        <v>1700.5195459982981</v>
      </c>
      <c r="AF554" s="26">
        <f t="shared" si="32"/>
        <v>26549.293265871704</v>
      </c>
      <c r="AG554" s="26">
        <f t="shared" si="33"/>
        <v>623357.08222083608</v>
      </c>
      <c r="AH554" s="8">
        <f t="shared" si="34"/>
        <v>649</v>
      </c>
    </row>
    <row r="555" spans="1:34" x14ac:dyDescent="0.25">
      <c r="A555" s="8">
        <f t="shared" si="35"/>
        <v>650</v>
      </c>
      <c r="B555" s="1">
        <f>'1'!B555</f>
        <v>5779000</v>
      </c>
      <c r="C555" t="str">
        <f>'1'!C555</f>
        <v>Middle River Tap 60kV Mast Twr</v>
      </c>
      <c r="D555" s="1" t="str">
        <f>'1'!D555</f>
        <v>70</v>
      </c>
      <c r="E555" s="28">
        <f>'1'!E555</f>
        <v>46414</v>
      </c>
      <c r="F555" s="1" t="str">
        <f>'1'!F555</f>
        <v>TOLO</v>
      </c>
      <c r="G555" s="27">
        <f>'7'!$R$35</f>
        <v>6.5367891337875572E-2</v>
      </c>
      <c r="H555" s="26">
        <f>'1'!H555*$G555</f>
        <v>4256.574053826711</v>
      </c>
      <c r="I555" s="26">
        <f>'1'!I555*$G555</f>
        <v>3068.898299319716</v>
      </c>
      <c r="J555" s="26">
        <f>'1'!J555*$G555</f>
        <v>2938.9403945508857</v>
      </c>
      <c r="K555" s="26">
        <f>'1'!K555*$G555</f>
        <v>4248.1677430006612</v>
      </c>
      <c r="L555" s="26">
        <f>'1'!L555*$G555</f>
        <v>6610.0992239229845</v>
      </c>
      <c r="M555" s="26">
        <f>'1'!M555*$G555</f>
        <v>1413.6002605489605</v>
      </c>
      <c r="N555" s="26">
        <f>'1'!N555*$G555</f>
        <v>1387.0151391418465</v>
      </c>
      <c r="O555" s="26">
        <f>'1'!O555*$G555</f>
        <v>1019.6214426664508</v>
      </c>
      <c r="P555" s="26">
        <f>'1'!P555*$G555</f>
        <v>923.3214651474924</v>
      </c>
      <c r="Q555" s="26">
        <f>'1'!Q555*$G555</f>
        <v>923.3214651474924</v>
      </c>
      <c r="R555" s="26">
        <f>'1'!R555*$G555</f>
        <v>135265.03235150466</v>
      </c>
      <c r="S555" s="26">
        <f>'1'!S555*$G555</f>
        <v>124550.08448633931</v>
      </c>
      <c r="T555" s="26">
        <f>'1'!T555*$G555</f>
        <v>100511.56538996627</v>
      </c>
      <c r="U555" s="26">
        <f>'1'!U555*$G555</f>
        <v>249.40465261053046</v>
      </c>
      <c r="V555" s="26">
        <f>'1'!V555*$G555</f>
        <v>1474.7519228955432</v>
      </c>
      <c r="W555" s="26">
        <f>'1'!W555*$G555</f>
        <v>0</v>
      </c>
      <c r="X555" s="26">
        <f>'1'!X555*$G555</f>
        <v>0</v>
      </c>
      <c r="Y555" s="26">
        <f>'1'!Y555*$G555</f>
        <v>0</v>
      </c>
      <c r="Z555" s="26">
        <f>'1'!Z555*$G555</f>
        <v>0</v>
      </c>
      <c r="AA555" s="26">
        <f>'1'!AA555*$G555</f>
        <v>0</v>
      </c>
      <c r="AB555" s="26">
        <f>'1'!AB555*$G555</f>
        <v>0</v>
      </c>
      <c r="AC555" s="26">
        <f>'1'!AC555*$G555</f>
        <v>0</v>
      </c>
      <c r="AD555" s="26">
        <f>'1'!AD555*$G555</f>
        <v>0</v>
      </c>
      <c r="AE555" s="26">
        <f>'1'!AE555*$G555</f>
        <v>0</v>
      </c>
      <c r="AF555" s="26">
        <f t="shared" si="32"/>
        <v>286604.67632511718</v>
      </c>
      <c r="AG555" s="26">
        <f t="shared" si="33"/>
        <v>102235.72196547236</v>
      </c>
      <c r="AH555" s="8">
        <f t="shared" si="34"/>
        <v>650</v>
      </c>
    </row>
    <row r="556" spans="1:34" x14ac:dyDescent="0.25">
      <c r="A556" s="8">
        <f t="shared" si="35"/>
        <v>651</v>
      </c>
      <c r="B556" s="1">
        <f>'1'!B556</f>
        <v>5779001</v>
      </c>
      <c r="C556" t="str">
        <f>'1'!C556</f>
        <v>Christie-Willow 60kV Mast Twr</v>
      </c>
      <c r="D556" s="1" t="str">
        <f>'1'!D556</f>
        <v>70</v>
      </c>
      <c r="E556" s="28">
        <f>'1'!E556</f>
        <v>46420</v>
      </c>
      <c r="F556" s="1" t="str">
        <f>'1'!F556</f>
        <v>TOLO</v>
      </c>
      <c r="G556" s="27">
        <f>'7'!$R$35</f>
        <v>6.5367891337875572E-2</v>
      </c>
      <c r="H556" s="26">
        <f>'1'!H556*$G556</f>
        <v>4326.0928062645417</v>
      </c>
      <c r="I556" s="26">
        <f>'1'!I556*$G556</f>
        <v>1890.9558238329309</v>
      </c>
      <c r="J556" s="26">
        <f>'1'!J556*$G556</f>
        <v>1826.7057234369329</v>
      </c>
      <c r="K556" s="26">
        <f>'1'!K556*$G556</f>
        <v>1458.8152309873692</v>
      </c>
      <c r="L556" s="26">
        <f>'1'!L556*$G556</f>
        <v>1363.1101012795857</v>
      </c>
      <c r="M556" s="26">
        <f>'1'!M556*$G556</f>
        <v>13834.637016054598</v>
      </c>
      <c r="N556" s="26">
        <f>'1'!N556*$G556</f>
        <v>1214.4112220641862</v>
      </c>
      <c r="O556" s="26">
        <f>'1'!O556*$G556</f>
        <v>1244.1143918881169</v>
      </c>
      <c r="P556" s="26">
        <f>'1'!P556*$G556</f>
        <v>1594.976548644164</v>
      </c>
      <c r="Q556" s="26">
        <f>'1'!Q556*$G556</f>
        <v>22665.963334795128</v>
      </c>
      <c r="R556" s="26">
        <f>'1'!R556*$G556</f>
        <v>34240.276720223002</v>
      </c>
      <c r="S556" s="26">
        <f>'1'!S556*$G556</f>
        <v>74113.082386200185</v>
      </c>
      <c r="T556" s="26">
        <f>'1'!T556*$G556</f>
        <v>4698.4479256924824</v>
      </c>
      <c r="U556" s="26">
        <f>'1'!U556*$G556</f>
        <v>2629.9006146728116</v>
      </c>
      <c r="V556" s="26">
        <f>'1'!V556*$G556</f>
        <v>36.867490714561825</v>
      </c>
      <c r="W556" s="26">
        <f>'1'!W556*$G556</f>
        <v>0</v>
      </c>
      <c r="X556" s="26">
        <f>'1'!X556*$G556</f>
        <v>0</v>
      </c>
      <c r="Y556" s="26">
        <f>'1'!Y556*$G556</f>
        <v>0</v>
      </c>
      <c r="Z556" s="26">
        <f>'1'!Z556*$G556</f>
        <v>0</v>
      </c>
      <c r="AA556" s="26">
        <f>'1'!AA556*$G556</f>
        <v>0</v>
      </c>
      <c r="AB556" s="26">
        <f>'1'!AB556*$G556</f>
        <v>0</v>
      </c>
      <c r="AC556" s="26">
        <f>'1'!AC556*$G556</f>
        <v>0</v>
      </c>
      <c r="AD556" s="26">
        <f>'1'!AD556*$G556</f>
        <v>0</v>
      </c>
      <c r="AE556" s="26">
        <f>'1'!AE556*$G556</f>
        <v>0</v>
      </c>
      <c r="AF556" s="26">
        <f t="shared" si="32"/>
        <v>159773.14130567072</v>
      </c>
      <c r="AG556" s="26">
        <f t="shared" si="33"/>
        <v>7365.2160310798554</v>
      </c>
      <c r="AH556" s="8">
        <f t="shared" si="34"/>
        <v>651</v>
      </c>
    </row>
    <row r="557" spans="1:34" x14ac:dyDescent="0.25">
      <c r="A557" s="8">
        <f t="shared" si="35"/>
        <v>652</v>
      </c>
      <c r="B557" s="1">
        <f>'1'!B557</f>
        <v>5791338</v>
      </c>
      <c r="C557" t="str">
        <f>'1'!C557</f>
        <v>Ravenswood Ames #1 Phase 1</v>
      </c>
      <c r="D557" s="1" t="str">
        <f>'1'!D557</f>
        <v>70</v>
      </c>
      <c r="E557" s="28">
        <f>'1'!E557</f>
        <v>46196</v>
      </c>
      <c r="F557" s="1" t="str">
        <f>'1'!F557</f>
        <v>TOLO</v>
      </c>
      <c r="G557" s="27">
        <f>'7'!$R$35</f>
        <v>6.5367891337875572E-2</v>
      </c>
      <c r="H557" s="26">
        <f>'1'!H557*$G557</f>
        <v>568.81831684392569</v>
      </c>
      <c r="I557" s="26">
        <f>'1'!I557*$G557</f>
        <v>515.64807402969768</v>
      </c>
      <c r="J557" s="26">
        <f>'1'!J557*$G557</f>
        <v>392.20734802725343</v>
      </c>
      <c r="K557" s="26">
        <f>'1'!K557*$G557</f>
        <v>392.20734802725343</v>
      </c>
      <c r="L557" s="26">
        <f>'1'!L557*$G557</f>
        <v>2353.2440881635207</v>
      </c>
      <c r="M557" s="26">
        <f>'1'!M557*$G557</f>
        <v>5424.5740730410052</v>
      </c>
      <c r="N557" s="26">
        <f>'1'!N557*$G557</f>
        <v>5677.3582456337053</v>
      </c>
      <c r="O557" s="26">
        <f>'1'!O557*$G557</f>
        <v>426.87194080372888</v>
      </c>
      <c r="P557" s="26">
        <f>'1'!P557*$G557</f>
        <v>454.70558893539629</v>
      </c>
      <c r="Q557" s="26">
        <f>'1'!Q557*$G557</f>
        <v>0</v>
      </c>
      <c r="R557" s="26">
        <f>'1'!R557*$G557</f>
        <v>0</v>
      </c>
      <c r="S557" s="26">
        <f>'1'!S557*$G557</f>
        <v>0</v>
      </c>
      <c r="T557" s="26">
        <f>'1'!T557*$G557</f>
        <v>0</v>
      </c>
      <c r="U557" s="26">
        <f>'1'!U557*$G557</f>
        <v>0</v>
      </c>
      <c r="V557" s="26">
        <f>'1'!V557*$G557</f>
        <v>0</v>
      </c>
      <c r="W557" s="26">
        <f>'1'!W557*$G557</f>
        <v>0</v>
      </c>
      <c r="X557" s="26">
        <f>'1'!X557*$G557</f>
        <v>0</v>
      </c>
      <c r="Y557" s="26">
        <f>'1'!Y557*$G557</f>
        <v>0</v>
      </c>
      <c r="Z557" s="26">
        <f>'1'!Z557*$G557</f>
        <v>0</v>
      </c>
      <c r="AA557" s="26">
        <f>'1'!AA557*$G557</f>
        <v>0</v>
      </c>
      <c r="AB557" s="26">
        <f>'1'!AB557*$G557</f>
        <v>0</v>
      </c>
      <c r="AC557" s="26">
        <f>'1'!AC557*$G557</f>
        <v>0</v>
      </c>
      <c r="AD557" s="26">
        <f>'1'!AD557*$G557</f>
        <v>0</v>
      </c>
      <c r="AE557" s="26">
        <f>'1'!AE557*$G557</f>
        <v>0</v>
      </c>
      <c r="AF557" s="26">
        <f t="shared" si="32"/>
        <v>16205.635023505487</v>
      </c>
      <c r="AG557" s="26">
        <f t="shared" si="33"/>
        <v>0</v>
      </c>
      <c r="AH557" s="8">
        <f t="shared" si="34"/>
        <v>652</v>
      </c>
    </row>
    <row r="558" spans="1:34" x14ac:dyDescent="0.25">
      <c r="A558" s="8">
        <f t="shared" si="35"/>
        <v>653</v>
      </c>
      <c r="B558" s="1">
        <f>'1'!B558</f>
        <v>5800802</v>
      </c>
      <c r="C558" t="str">
        <f>'1'!C558</f>
        <v>IGNACIO - SOBRANTE 230KV TRP PH2</v>
      </c>
      <c r="D558" s="1" t="str">
        <f>'1'!D558</f>
        <v>70</v>
      </c>
      <c r="E558" s="28">
        <f>'1'!E558</f>
        <v>45941</v>
      </c>
      <c r="F558" s="1" t="str">
        <f>'1'!F558</f>
        <v>TOHI</v>
      </c>
      <c r="G558" s="27">
        <f>'7'!$R$35</f>
        <v>6.5367891337875572E-2</v>
      </c>
      <c r="H558" s="26">
        <f>'1'!H558*$G558</f>
        <v>-5357.2974392760643</v>
      </c>
      <c r="I558" s="26">
        <f>'1'!I558*$G558</f>
        <v>2061.4091372855751</v>
      </c>
      <c r="J558" s="26">
        <f>'1'!J558*$G558</f>
        <v>2962.9369474610198</v>
      </c>
      <c r="K558" s="26">
        <f>'1'!K558*$G558</f>
        <v>3063.5381322300109</v>
      </c>
      <c r="L558" s="26">
        <f>'1'!L558*$G558</f>
        <v>2630.7438604710696</v>
      </c>
      <c r="M558" s="26">
        <f>'1'!M558*$G558</f>
        <v>2321.9590153692134</v>
      </c>
      <c r="N558" s="26">
        <f>'1'!N558*$G558</f>
        <v>1758.1086582669664</v>
      </c>
      <c r="O558" s="26">
        <f>'1'!O558*$G558</f>
        <v>980.29611923758478</v>
      </c>
      <c r="P558" s="26">
        <f>'1'!P558*$G558</f>
        <v>555.62707637194239</v>
      </c>
      <c r="Q558" s="26">
        <f>'1'!Q558*$G558</f>
        <v>307.68666452738034</v>
      </c>
      <c r="R558" s="26">
        <f>'1'!R558*$G558</f>
        <v>144.22117865875489</v>
      </c>
      <c r="S558" s="26">
        <f>'1'!S558*$G558</f>
        <v>140.3252523350175</v>
      </c>
      <c r="T558" s="26">
        <f>'1'!T558*$G558</f>
        <v>0</v>
      </c>
      <c r="U558" s="26">
        <f>'1'!U558*$G558</f>
        <v>0</v>
      </c>
      <c r="V558" s="26">
        <f>'1'!V558*$G558</f>
        <v>0</v>
      </c>
      <c r="W558" s="26">
        <f>'1'!W558*$G558</f>
        <v>0</v>
      </c>
      <c r="X558" s="26">
        <f>'1'!X558*$G558</f>
        <v>0</v>
      </c>
      <c r="Y558" s="26">
        <f>'1'!Y558*$G558</f>
        <v>0</v>
      </c>
      <c r="Z558" s="26">
        <f>'1'!Z558*$G558</f>
        <v>0</v>
      </c>
      <c r="AA558" s="26">
        <f>'1'!AA558*$G558</f>
        <v>0</v>
      </c>
      <c r="AB558" s="26">
        <f>'1'!AB558*$G558</f>
        <v>0</v>
      </c>
      <c r="AC558" s="26">
        <f>'1'!AC558*$G558</f>
        <v>0</v>
      </c>
      <c r="AD558" s="26">
        <f>'1'!AD558*$G558</f>
        <v>0</v>
      </c>
      <c r="AE558" s="26">
        <f>'1'!AE558*$G558</f>
        <v>0</v>
      </c>
      <c r="AF558" s="26">
        <f t="shared" si="32"/>
        <v>11569.55460293847</v>
      </c>
      <c r="AG558" s="26">
        <f t="shared" si="33"/>
        <v>0</v>
      </c>
      <c r="AH558" s="8">
        <f t="shared" si="34"/>
        <v>653</v>
      </c>
    </row>
    <row r="559" spans="1:34" x14ac:dyDescent="0.25">
      <c r="A559" s="8">
        <f t="shared" si="35"/>
        <v>654</v>
      </c>
      <c r="B559" s="1">
        <f>'1'!B559</f>
        <v>5801179</v>
      </c>
      <c r="C559" t="str">
        <f>'1'!C559</f>
        <v>Jefferson-Stanford 60kV  Rep Pole 06/157</v>
      </c>
      <c r="D559" s="1" t="str">
        <f>'1'!D559</f>
        <v>70</v>
      </c>
      <c r="E559" s="28">
        <f>'1'!E559</f>
        <v>46734</v>
      </c>
      <c r="F559" s="1" t="str">
        <f>'1'!F559</f>
        <v>TOLO</v>
      </c>
      <c r="G559" s="27">
        <f>'7'!$R$35</f>
        <v>6.5367891337875572E-2</v>
      </c>
      <c r="H559" s="26">
        <f>'1'!H559*$G559</f>
        <v>2279.0972890189682</v>
      </c>
      <c r="I559" s="26">
        <f>'1'!I559*$G559</f>
        <v>2008.0885483212699</v>
      </c>
      <c r="J559" s="26">
        <f>'1'!J559*$G559</f>
        <v>1358.4755177837301</v>
      </c>
      <c r="K559" s="26">
        <f>'1'!K559*$G559</f>
        <v>9312.9504053288638</v>
      </c>
      <c r="L559" s="26">
        <f>'1'!L559*$G559</f>
        <v>6401.5298930312256</v>
      </c>
      <c r="M559" s="26">
        <f>'1'!M559*$G559</f>
        <v>8459.7033196955745</v>
      </c>
      <c r="N559" s="26">
        <f>'1'!N559*$G559</f>
        <v>2493.6085612333409</v>
      </c>
      <c r="O559" s="26">
        <f>'1'!O559*$G559</f>
        <v>2277.1166419114306</v>
      </c>
      <c r="P559" s="26">
        <f>'1'!P559*$G559</f>
        <v>1749.2970665146206</v>
      </c>
      <c r="Q559" s="26">
        <f>'1'!Q559*$G559</f>
        <v>1805.1931503976382</v>
      </c>
      <c r="R559" s="26">
        <f>'1'!R559*$G559</f>
        <v>14637.707708296935</v>
      </c>
      <c r="S559" s="26">
        <f>'1'!S559*$G559</f>
        <v>55690.331908242304</v>
      </c>
      <c r="T559" s="26">
        <f>'1'!T559*$G559</f>
        <v>2561.6303889595342</v>
      </c>
      <c r="U559" s="26">
        <f>'1'!U559*$G559</f>
        <v>2702.4720476361208</v>
      </c>
      <c r="V559" s="26">
        <f>'1'!V559*$G559</f>
        <v>2997.9479900615856</v>
      </c>
      <c r="W559" s="26">
        <f>'1'!W559*$G559</f>
        <v>2560.8590478417473</v>
      </c>
      <c r="X559" s="26">
        <f>'1'!X559*$G559</f>
        <v>894.92565315031936</v>
      </c>
      <c r="Y559" s="26">
        <f>'1'!Y559*$G559</f>
        <v>894.92565315031936</v>
      </c>
      <c r="Z559" s="26">
        <f>'1'!Z559*$G559</f>
        <v>926.60947008178755</v>
      </c>
      <c r="AA559" s="26">
        <f>'1'!AA559*$G559</f>
        <v>926.60947008178755</v>
      </c>
      <c r="AB559" s="26">
        <f>'1'!AB559*$G559</f>
        <v>1485.8710012121157</v>
      </c>
      <c r="AC559" s="26">
        <f>'1'!AC559*$G559</f>
        <v>929.95630611828688</v>
      </c>
      <c r="AD559" s="26">
        <f>'1'!AD559*$G559</f>
        <v>69616.046007297962</v>
      </c>
      <c r="AE559" s="26">
        <f>'1'!AE559*$G559</f>
        <v>292149.73649547214</v>
      </c>
      <c r="AF559" s="26">
        <f t="shared" si="32"/>
        <v>108473.1000097759</v>
      </c>
      <c r="AG559" s="26">
        <f t="shared" si="33"/>
        <v>378647.58953106368</v>
      </c>
      <c r="AH559" s="8">
        <f t="shared" si="34"/>
        <v>654</v>
      </c>
    </row>
    <row r="560" spans="1:34" x14ac:dyDescent="0.25">
      <c r="A560" s="8">
        <f t="shared" si="35"/>
        <v>655</v>
      </c>
      <c r="B560" s="1">
        <f>'1'!B560</f>
        <v>5801467</v>
      </c>
      <c r="C560" t="str">
        <f>'1'!C560</f>
        <v>IGNACIO - MARE ISLAND TWR REPL PHASE 4</v>
      </c>
      <c r="D560" s="1" t="str">
        <f>'1'!D560</f>
        <v>70</v>
      </c>
      <c r="E560" s="28">
        <f>'1'!E560</f>
        <v>46013</v>
      </c>
      <c r="F560" s="1" t="str">
        <f>'1'!F560</f>
        <v>TOLO</v>
      </c>
      <c r="G560" s="27">
        <f>'7'!$R$35</f>
        <v>6.5367891337875572E-2</v>
      </c>
      <c r="H560" s="26">
        <f>'1'!H560*$G560</f>
        <v>234152.24486245954</v>
      </c>
      <c r="I560" s="26">
        <f>'1'!I560*$G560</f>
        <v>45871.832768095439</v>
      </c>
      <c r="J560" s="26">
        <f>'1'!J560*$G560</f>
        <v>26105.713292042015</v>
      </c>
      <c r="K560" s="26">
        <f>'1'!K560*$G560</f>
        <v>2833.5281329794275</v>
      </c>
      <c r="L560" s="26">
        <f>'1'!L560*$G560</f>
        <v>2719.2389117642861</v>
      </c>
      <c r="M560" s="26">
        <f>'1'!M560*$G560</f>
        <v>2545.7721385209657</v>
      </c>
      <c r="N560" s="26">
        <f>'1'!N560*$G560</f>
        <v>2378.3845791720673</v>
      </c>
      <c r="O560" s="26">
        <f>'1'!O560*$G560</f>
        <v>2437.0065041238745</v>
      </c>
      <c r="P560" s="26">
        <f>'1'!P560*$G560</f>
        <v>25328.123003843182</v>
      </c>
      <c r="Q560" s="26">
        <f>'1'!Q560*$G560</f>
        <v>2149.0609427805321</v>
      </c>
      <c r="R560" s="26">
        <f>'1'!R560*$G560</f>
        <v>1683.223201950296</v>
      </c>
      <c r="S560" s="26">
        <f>'1'!S560*$G560</f>
        <v>0</v>
      </c>
      <c r="T560" s="26">
        <f>'1'!T560*$G560</f>
        <v>0</v>
      </c>
      <c r="U560" s="26">
        <f>'1'!U560*$G560</f>
        <v>0</v>
      </c>
      <c r="V560" s="26">
        <f>'1'!V560*$G560</f>
        <v>0</v>
      </c>
      <c r="W560" s="26">
        <f>'1'!W560*$G560</f>
        <v>0</v>
      </c>
      <c r="X560" s="26">
        <f>'1'!X560*$G560</f>
        <v>0</v>
      </c>
      <c r="Y560" s="26">
        <f>'1'!Y560*$G560</f>
        <v>0</v>
      </c>
      <c r="Z560" s="26">
        <f>'1'!Z560*$G560</f>
        <v>0</v>
      </c>
      <c r="AA560" s="26">
        <f>'1'!AA560*$G560</f>
        <v>0</v>
      </c>
      <c r="AB560" s="26">
        <f>'1'!AB560*$G560</f>
        <v>0</v>
      </c>
      <c r="AC560" s="26">
        <f>'1'!AC560*$G560</f>
        <v>0</v>
      </c>
      <c r="AD560" s="26">
        <f>'1'!AD560*$G560</f>
        <v>0</v>
      </c>
      <c r="AE560" s="26">
        <f>'1'!AE560*$G560</f>
        <v>0</v>
      </c>
      <c r="AF560" s="26">
        <f t="shared" si="32"/>
        <v>348204.12833773158</v>
      </c>
      <c r="AG560" s="26">
        <f t="shared" si="33"/>
        <v>0</v>
      </c>
      <c r="AH560" s="8">
        <f t="shared" si="34"/>
        <v>655</v>
      </c>
    </row>
    <row r="561" spans="1:34" x14ac:dyDescent="0.25">
      <c r="A561" s="8">
        <f t="shared" si="35"/>
        <v>656</v>
      </c>
      <c r="B561" s="1">
        <f>'1'!B561</f>
        <v>5801779</v>
      </c>
      <c r="C561" t="str">
        <f>'1'!C561</f>
        <v>Ravenswood - San Mateo 230kV 01/011 TRP</v>
      </c>
      <c r="D561" s="1" t="str">
        <f>'1'!D561</f>
        <v>70</v>
      </c>
      <c r="E561" s="28">
        <f>'1'!E561</f>
        <v>46387</v>
      </c>
      <c r="F561" s="1" t="str">
        <f>'1'!F561</f>
        <v>TOHI</v>
      </c>
      <c r="G561" s="27">
        <f>'7'!$R$35</f>
        <v>6.5367891337875572E-2</v>
      </c>
      <c r="H561" s="26">
        <f>'1'!H561*$G561</f>
        <v>2703.4296349499077</v>
      </c>
      <c r="I561" s="26">
        <f>'1'!I561*$G561</f>
        <v>1909.4192527496682</v>
      </c>
      <c r="J561" s="26">
        <f>'1'!J561*$G561</f>
        <v>1710.401674243873</v>
      </c>
      <c r="K561" s="26">
        <f>'1'!K561*$G561</f>
        <v>1836.3195099517768</v>
      </c>
      <c r="L561" s="26">
        <f>'1'!L561*$G561</f>
        <v>3465.5421857424385</v>
      </c>
      <c r="M561" s="26">
        <f>'1'!M561*$G561</f>
        <v>5072.252983391767</v>
      </c>
      <c r="N561" s="26">
        <f>'1'!N561*$G561</f>
        <v>1536.5093691015213</v>
      </c>
      <c r="O561" s="26">
        <f>'1'!O561*$G561</f>
        <v>6862.569532585424</v>
      </c>
      <c r="P561" s="26">
        <f>'1'!P561*$G561</f>
        <v>48591.666272736133</v>
      </c>
      <c r="Q561" s="26">
        <f>'1'!Q561*$G561</f>
        <v>66906.320339694852</v>
      </c>
      <c r="R561" s="26">
        <f>'1'!R561*$G561</f>
        <v>88546.49362733771</v>
      </c>
      <c r="S561" s="26">
        <f>'1'!S561*$G561</f>
        <v>85449.024251630559</v>
      </c>
      <c r="T561" s="26">
        <f>'1'!T561*$G561</f>
        <v>9098.5682150895173</v>
      </c>
      <c r="U561" s="26">
        <f>'1'!U561*$G561</f>
        <v>1164.8898084076491</v>
      </c>
      <c r="V561" s="26">
        <f>'1'!V561*$G561</f>
        <v>787.25419881275445</v>
      </c>
      <c r="W561" s="26">
        <f>'1'!W561*$G561</f>
        <v>442.51199975780077</v>
      </c>
      <c r="X561" s="26">
        <f>'1'!X561*$G561</f>
        <v>267.7125386298294</v>
      </c>
      <c r="Y561" s="26">
        <f>'1'!Y561*$G561</f>
        <v>208.03673946029511</v>
      </c>
      <c r="Z561" s="26">
        <f>'1'!Z561*$G561</f>
        <v>134.6160533895131</v>
      </c>
      <c r="AA561" s="26">
        <f>'1'!AA561*$G561</f>
        <v>67.201591425685649</v>
      </c>
      <c r="AB561" s="26">
        <f>'1'!AB561*$G561</f>
        <v>35.726226162904716</v>
      </c>
      <c r="AC561" s="26">
        <f>'1'!AC561*$G561</f>
        <v>0</v>
      </c>
      <c r="AD561" s="26">
        <f>'1'!AD561*$G561</f>
        <v>0</v>
      </c>
      <c r="AE561" s="26">
        <f>'1'!AE561*$G561</f>
        <v>0</v>
      </c>
      <c r="AF561" s="26">
        <f t="shared" si="32"/>
        <v>314589.94863411563</v>
      </c>
      <c r="AG561" s="26">
        <f t="shared" si="33"/>
        <v>12206.517371135948</v>
      </c>
      <c r="AH561" s="8">
        <f t="shared" si="34"/>
        <v>656</v>
      </c>
    </row>
    <row r="562" spans="1:34" x14ac:dyDescent="0.25">
      <c r="A562" s="8">
        <f t="shared" si="35"/>
        <v>657</v>
      </c>
      <c r="B562" s="1">
        <f>'1'!B562</f>
        <v>5804688</v>
      </c>
      <c r="C562" t="str">
        <f>'1'!C562</f>
        <v>Ignacio-Alto-Sausalito 115 kV 13/94 TRP</v>
      </c>
      <c r="D562" s="1" t="str">
        <f>'1'!D562</f>
        <v>70</v>
      </c>
      <c r="E562" s="28">
        <f>'1'!E562</f>
        <v>46241</v>
      </c>
      <c r="F562" s="1" t="str">
        <f>'1'!F562</f>
        <v>TOLO</v>
      </c>
      <c r="G562" s="27">
        <f>'7'!$R$35</f>
        <v>6.5367891337875572E-2</v>
      </c>
      <c r="H562" s="26">
        <f>'1'!H562*$G562</f>
        <v>1964.1024942400136</v>
      </c>
      <c r="I562" s="26">
        <f>'1'!I562*$G562</f>
        <v>1881.4447956432698</v>
      </c>
      <c r="J562" s="26">
        <f>'1'!J562*$G562</f>
        <v>2988.6134551785376</v>
      </c>
      <c r="K562" s="26">
        <f>'1'!K562*$G562</f>
        <v>3147.8823224232715</v>
      </c>
      <c r="L562" s="26">
        <f>'1'!L562*$G562</f>
        <v>3993.2787243068824</v>
      </c>
      <c r="M562" s="26">
        <f>'1'!M562*$G562</f>
        <v>6110.8127330951575</v>
      </c>
      <c r="N562" s="26">
        <f>'1'!N562*$G562</f>
        <v>43820.764831219523</v>
      </c>
      <c r="O562" s="26">
        <f>'1'!O562*$G562</f>
        <v>61607.773345181762</v>
      </c>
      <c r="P562" s="26">
        <f>'1'!P562*$G562</f>
        <v>22590.868701226176</v>
      </c>
      <c r="Q562" s="26">
        <f>'1'!Q562*$G562</f>
        <v>4097.3770912624495</v>
      </c>
      <c r="R562" s="26">
        <f>'1'!R562*$G562</f>
        <v>19006.714535224794</v>
      </c>
      <c r="S562" s="26">
        <f>'1'!S562*$G562</f>
        <v>2579.4366025599711</v>
      </c>
      <c r="T562" s="26">
        <f>'1'!T562*$G562</f>
        <v>130.73578267575115</v>
      </c>
      <c r="U562" s="26">
        <f>'1'!U562*$G562</f>
        <v>130.73578267575115</v>
      </c>
      <c r="V562" s="26">
        <f>'1'!V562*$G562</f>
        <v>0</v>
      </c>
      <c r="W562" s="26">
        <f>'1'!W562*$G562</f>
        <v>0</v>
      </c>
      <c r="X562" s="26">
        <f>'1'!X562*$G562</f>
        <v>0</v>
      </c>
      <c r="Y562" s="26">
        <f>'1'!Y562*$G562</f>
        <v>0</v>
      </c>
      <c r="Z562" s="26">
        <f>'1'!Z562*$G562</f>
        <v>0</v>
      </c>
      <c r="AA562" s="26">
        <f>'1'!AA562*$G562</f>
        <v>0</v>
      </c>
      <c r="AB562" s="26">
        <f>'1'!AB562*$G562</f>
        <v>0</v>
      </c>
      <c r="AC562" s="26">
        <f>'1'!AC562*$G562</f>
        <v>0</v>
      </c>
      <c r="AD562" s="26">
        <f>'1'!AD562*$G562</f>
        <v>0</v>
      </c>
      <c r="AE562" s="26">
        <f>'1'!AE562*$G562</f>
        <v>0</v>
      </c>
      <c r="AF562" s="26">
        <f t="shared" si="32"/>
        <v>173789.06963156181</v>
      </c>
      <c r="AG562" s="26">
        <f t="shared" si="33"/>
        <v>261.47156535150231</v>
      </c>
      <c r="AH562" s="8">
        <f t="shared" si="34"/>
        <v>657</v>
      </c>
    </row>
    <row r="563" spans="1:34" x14ac:dyDescent="0.25">
      <c r="A563" s="8">
        <f t="shared" si="35"/>
        <v>658</v>
      </c>
      <c r="B563" s="1">
        <f>'1'!B563</f>
        <v>5806102</v>
      </c>
      <c r="C563" t="str">
        <f>'1'!C563</f>
        <v>IGNACIO - MARE ISLAND TWR REPL PHASE 5</v>
      </c>
      <c r="D563" s="1" t="str">
        <f>'1'!D563</f>
        <v>70</v>
      </c>
      <c r="E563" s="28">
        <f>'1'!E563</f>
        <v>46402</v>
      </c>
      <c r="F563" s="1" t="str">
        <f>'1'!F563</f>
        <v>TOLO</v>
      </c>
      <c r="G563" s="27">
        <f>'7'!$R$35</f>
        <v>6.5367891337875572E-2</v>
      </c>
      <c r="H563" s="26">
        <f>'1'!H563*$G563</f>
        <v>3502.9803185380129</v>
      </c>
      <c r="I563" s="26">
        <f>'1'!I563*$G563</f>
        <v>7435.8852584052338</v>
      </c>
      <c r="J563" s="26">
        <f>'1'!J563*$G563</f>
        <v>6917.48519615021</v>
      </c>
      <c r="K563" s="26">
        <f>'1'!K563*$G563</f>
        <v>6161.7016365016934</v>
      </c>
      <c r="L563" s="26">
        <f>'1'!L563*$G563</f>
        <v>5099.9179039223127</v>
      </c>
      <c r="M563" s="26">
        <f>'1'!M563*$G563</f>
        <v>6067.0097091096468</v>
      </c>
      <c r="N563" s="26">
        <f>'1'!N563*$G563</f>
        <v>6217.4604478129022</v>
      </c>
      <c r="O563" s="26">
        <f>'1'!O563*$G563</f>
        <v>33329.786972145135</v>
      </c>
      <c r="P563" s="26">
        <f>'1'!P563*$G563</f>
        <v>513099.64141799923</v>
      </c>
      <c r="Q563" s="26">
        <f>'1'!Q563*$G563</f>
        <v>559909.90217093041</v>
      </c>
      <c r="R563" s="26">
        <f>'1'!R563*$G563</f>
        <v>541251.5462022234</v>
      </c>
      <c r="S563" s="26">
        <f>'1'!S563*$G563</f>
        <v>684193.38371244806</v>
      </c>
      <c r="T563" s="26">
        <f>'1'!T563*$G563</f>
        <v>381864.09506581357</v>
      </c>
      <c r="U563" s="26">
        <f>'1'!U563*$G563</f>
        <v>30724.314338465283</v>
      </c>
      <c r="V563" s="26">
        <f>'1'!V563*$G563</f>
        <v>9993.7896775585068</v>
      </c>
      <c r="W563" s="26">
        <f>'1'!W563*$G563</f>
        <v>3407.3863142455039</v>
      </c>
      <c r="X563" s="26">
        <f>'1'!X563*$G563</f>
        <v>2920.7485103915546</v>
      </c>
      <c r="Y563" s="26">
        <f>'1'!Y563*$G563</f>
        <v>4980.7130172785628</v>
      </c>
      <c r="Z563" s="26">
        <f>'1'!Z563*$G563</f>
        <v>591.32448183155611</v>
      </c>
      <c r="AA563" s="26">
        <f>'1'!AA563*$G563</f>
        <v>2243.5502297094317</v>
      </c>
      <c r="AB563" s="26">
        <f>'1'!AB563*$G563</f>
        <v>2036.2163519639578</v>
      </c>
      <c r="AC563" s="26">
        <f>'1'!AC563*$G563</f>
        <v>27.650618035921369</v>
      </c>
      <c r="AD563" s="26">
        <f>'1'!AD563*$G563</f>
        <v>0</v>
      </c>
      <c r="AE563" s="26">
        <f>'1'!AE563*$G563</f>
        <v>0</v>
      </c>
      <c r="AF563" s="26">
        <f t="shared" si="32"/>
        <v>2373186.7009461862</v>
      </c>
      <c r="AG563" s="26">
        <f t="shared" si="33"/>
        <v>438789.7886052939</v>
      </c>
      <c r="AH563" s="8">
        <f t="shared" si="34"/>
        <v>658</v>
      </c>
    </row>
    <row r="564" spans="1:34" x14ac:dyDescent="0.25">
      <c r="A564" s="8">
        <f t="shared" si="35"/>
        <v>659</v>
      </c>
      <c r="B564" s="1">
        <f>'1'!B564</f>
        <v>5809400</v>
      </c>
      <c r="C564" t="str">
        <f>'1'!C564</f>
        <v>Tidewater-Sobrante 230 kV TR PH3</v>
      </c>
      <c r="D564" s="1" t="str">
        <f>'1'!D564</f>
        <v>70</v>
      </c>
      <c r="E564" s="28">
        <f>'1'!E564</f>
        <v>45975</v>
      </c>
      <c r="F564" s="1" t="str">
        <f>'1'!F564</f>
        <v>TOHI</v>
      </c>
      <c r="G564" s="27">
        <f>'7'!$R$35</f>
        <v>6.5367891337875572E-2</v>
      </c>
      <c r="H564" s="26">
        <f>'1'!H564*$G564</f>
        <v>11190.531958594065</v>
      </c>
      <c r="I564" s="26">
        <f>'1'!I564*$G564</f>
        <v>1914.7628098581852</v>
      </c>
      <c r="J564" s="26">
        <f>'1'!J564*$G564</f>
        <v>13719.609137667339</v>
      </c>
      <c r="K564" s="26">
        <f>'1'!K564*$G564</f>
        <v>728.19177271480021</v>
      </c>
      <c r="L564" s="26">
        <f>'1'!L564*$G564</f>
        <v>387.1609468159694</v>
      </c>
      <c r="M564" s="26">
        <f>'1'!M564*$G564</f>
        <v>391.41639654206512</v>
      </c>
      <c r="N564" s="26">
        <f>'1'!N564*$G564</f>
        <v>231.96449920158526</v>
      </c>
      <c r="O564" s="26">
        <f>'1'!O564*$G564</f>
        <v>228.63727353248737</v>
      </c>
      <c r="P564" s="26">
        <f>'1'!P564*$G564</f>
        <v>561.51018659235115</v>
      </c>
      <c r="Q564" s="26">
        <f>'1'!Q564*$G564</f>
        <v>8408.4287457301452</v>
      </c>
      <c r="R564" s="26">
        <f>'1'!R564*$G564</f>
        <v>83.147957781777734</v>
      </c>
      <c r="S564" s="26">
        <f>'1'!S564*$G564</f>
        <v>50.803925147796896</v>
      </c>
      <c r="T564" s="26">
        <f>'1'!T564*$G564</f>
        <v>0</v>
      </c>
      <c r="U564" s="26">
        <f>'1'!U564*$G564</f>
        <v>0</v>
      </c>
      <c r="V564" s="26">
        <f>'1'!V564*$G564</f>
        <v>0</v>
      </c>
      <c r="W564" s="26">
        <f>'1'!W564*$G564</f>
        <v>0</v>
      </c>
      <c r="X564" s="26">
        <f>'1'!X564*$G564</f>
        <v>0</v>
      </c>
      <c r="Y564" s="26">
        <f>'1'!Y564*$G564</f>
        <v>0</v>
      </c>
      <c r="Z564" s="26">
        <f>'1'!Z564*$G564</f>
        <v>0</v>
      </c>
      <c r="AA564" s="26">
        <f>'1'!AA564*$G564</f>
        <v>0</v>
      </c>
      <c r="AB564" s="26">
        <f>'1'!AB564*$G564</f>
        <v>0</v>
      </c>
      <c r="AC564" s="26">
        <f>'1'!AC564*$G564</f>
        <v>0</v>
      </c>
      <c r="AD564" s="26">
        <f>'1'!AD564*$G564</f>
        <v>0</v>
      </c>
      <c r="AE564" s="26">
        <f>'1'!AE564*$G564</f>
        <v>0</v>
      </c>
      <c r="AF564" s="26">
        <f t="shared" si="32"/>
        <v>37896.16561017857</v>
      </c>
      <c r="AG564" s="26">
        <f t="shared" si="33"/>
        <v>0</v>
      </c>
      <c r="AH564" s="8">
        <f t="shared" si="34"/>
        <v>659</v>
      </c>
    </row>
    <row r="565" spans="1:34" x14ac:dyDescent="0.25">
      <c r="A565" s="8">
        <f t="shared" si="35"/>
        <v>660</v>
      </c>
      <c r="B565" s="1">
        <f>'1'!B565</f>
        <v>5810879</v>
      </c>
      <c r="C565" t="str">
        <f>'1'!C565</f>
        <v>Moraga-Oakland X Twr Repl</v>
      </c>
      <c r="D565" s="1" t="str">
        <f>'1'!D565</f>
        <v>70</v>
      </c>
      <c r="E565" s="28">
        <f>'1'!E565</f>
        <v>46357</v>
      </c>
      <c r="F565" s="1" t="str">
        <f>'1'!F565</f>
        <v>TOLO</v>
      </c>
      <c r="G565" s="27">
        <f>'7'!$R$35</f>
        <v>6.5367891337875572E-2</v>
      </c>
      <c r="H565" s="26">
        <f>'1'!H565*$G565</f>
        <v>1131.6750819978372</v>
      </c>
      <c r="I565" s="26">
        <f>'1'!I565*$G565</f>
        <v>1594.1463764241728</v>
      </c>
      <c r="J565" s="26">
        <f>'1'!J565*$G565</f>
        <v>3556.1767085087758</v>
      </c>
      <c r="K565" s="26">
        <f>'1'!K565*$G565</f>
        <v>4144.1805014603679</v>
      </c>
      <c r="L565" s="26">
        <f>'1'!L565*$G565</f>
        <v>6422.8463623965072</v>
      </c>
      <c r="M565" s="26">
        <f>'1'!M565*$G565</f>
        <v>3947.6976936769815</v>
      </c>
      <c r="N565" s="26">
        <f>'1'!N565*$G565</f>
        <v>3083.1942571553095</v>
      </c>
      <c r="O565" s="26">
        <f>'1'!O565*$G565</f>
        <v>3414.0799863185021</v>
      </c>
      <c r="P565" s="26">
        <f>'1'!P565*$G565</f>
        <v>51051.584477708704</v>
      </c>
      <c r="Q565" s="26">
        <f>'1'!Q565*$G565</f>
        <v>67249.10734589916</v>
      </c>
      <c r="R565" s="26">
        <f>'1'!R565*$G565</f>
        <v>95412.366532848682</v>
      </c>
      <c r="S565" s="26">
        <f>'1'!S565*$G565</f>
        <v>26927.08699385896</v>
      </c>
      <c r="T565" s="26">
        <f>'1'!T565*$G565</f>
        <v>2800.0270886687658</v>
      </c>
      <c r="U565" s="26">
        <f>'1'!U565*$G565</f>
        <v>303.88225325151592</v>
      </c>
      <c r="V565" s="26">
        <f>'1'!V565*$G565</f>
        <v>130.73578267575115</v>
      </c>
      <c r="W565" s="26">
        <f>'1'!W565*$G565</f>
        <v>130.73578267575115</v>
      </c>
      <c r="X565" s="26">
        <f>'1'!X565*$G565</f>
        <v>0</v>
      </c>
      <c r="Y565" s="26">
        <f>'1'!Y565*$G565</f>
        <v>0</v>
      </c>
      <c r="Z565" s="26">
        <f>'1'!Z565*$G565</f>
        <v>0</v>
      </c>
      <c r="AA565" s="26">
        <f>'1'!AA565*$G565</f>
        <v>0</v>
      </c>
      <c r="AB565" s="26">
        <f>'1'!AB565*$G565</f>
        <v>0</v>
      </c>
      <c r="AC565" s="26">
        <f>'1'!AC565*$G565</f>
        <v>0</v>
      </c>
      <c r="AD565" s="26">
        <f>'1'!AD565*$G565</f>
        <v>0</v>
      </c>
      <c r="AE565" s="26">
        <f>'1'!AE565*$G565</f>
        <v>0</v>
      </c>
      <c r="AF565" s="26">
        <f t="shared" si="32"/>
        <v>267934.14231825399</v>
      </c>
      <c r="AG565" s="26">
        <f t="shared" si="33"/>
        <v>3365.3809072717841</v>
      </c>
      <c r="AH565" s="8">
        <f t="shared" si="34"/>
        <v>660</v>
      </c>
    </row>
    <row r="566" spans="1:34" x14ac:dyDescent="0.25">
      <c r="A566" s="8">
        <f t="shared" si="35"/>
        <v>661</v>
      </c>
      <c r="B566" s="1">
        <f>'1'!B566</f>
        <v>5813159</v>
      </c>
      <c r="C566" t="str">
        <f>'1'!C566</f>
        <v>Palo Alto- TSP - Ravenswood</v>
      </c>
      <c r="D566" s="1" t="str">
        <f>'1'!D566</f>
        <v>70</v>
      </c>
      <c r="E566" s="28">
        <f>'1'!E566</f>
        <v>46539</v>
      </c>
      <c r="F566" s="1" t="str">
        <f>'1'!F566</f>
        <v>TOLO</v>
      </c>
      <c r="G566" s="27">
        <f>'7'!$R$35</f>
        <v>6.5367891337875572E-2</v>
      </c>
      <c r="H566" s="26">
        <f>'1'!H566*$G566</f>
        <v>496.14883204360933</v>
      </c>
      <c r="I566" s="26">
        <f>'1'!I566*$G566</f>
        <v>250.0256475782403</v>
      </c>
      <c r="J566" s="26">
        <f>'1'!J566*$G566</f>
        <v>701.3059590075319</v>
      </c>
      <c r="K566" s="26">
        <f>'1'!K566*$G566</f>
        <v>734.532458174574</v>
      </c>
      <c r="L566" s="26">
        <f>'1'!L566*$G566</f>
        <v>552.68552126173802</v>
      </c>
      <c r="M566" s="26">
        <f>'1'!M566*$G566</f>
        <v>555.45058306533008</v>
      </c>
      <c r="N566" s="26">
        <f>'1'!N566*$G566</f>
        <v>583.32998872093401</v>
      </c>
      <c r="O566" s="26">
        <f>'1'!O566*$G566</f>
        <v>564.22949087200686</v>
      </c>
      <c r="P566" s="26">
        <f>'1'!P566*$G566</f>
        <v>566.98801588646506</v>
      </c>
      <c r="Q566" s="26">
        <f>'1'!Q566*$G566</f>
        <v>591.75590991438617</v>
      </c>
      <c r="R566" s="26">
        <f>'1'!R566*$G566</f>
        <v>396.63929105996141</v>
      </c>
      <c r="S566" s="26">
        <f>'1'!S566*$G566</f>
        <v>112.33472126413918</v>
      </c>
      <c r="T566" s="26">
        <f>'1'!T566*$G566</f>
        <v>115.88419776378581</v>
      </c>
      <c r="U566" s="26">
        <f>'1'!U566*$G566</f>
        <v>115.88419776378581</v>
      </c>
      <c r="V566" s="26">
        <f>'1'!V566*$G566</f>
        <v>8465.8086807465334</v>
      </c>
      <c r="W566" s="26">
        <f>'1'!W566*$G566</f>
        <v>82.919170162095156</v>
      </c>
      <c r="X566" s="26">
        <f>'1'!X566*$G566</f>
        <v>0</v>
      </c>
      <c r="Y566" s="26">
        <f>'1'!Y566*$G566</f>
        <v>0</v>
      </c>
      <c r="Z566" s="26">
        <f>'1'!Z566*$G566</f>
        <v>0</v>
      </c>
      <c r="AA566" s="26">
        <f>'1'!AA566*$G566</f>
        <v>9805.1837006813366</v>
      </c>
      <c r="AB566" s="26">
        <f>'1'!AB566*$G566</f>
        <v>0</v>
      </c>
      <c r="AC566" s="26">
        <f>'1'!AC566*$G566</f>
        <v>0</v>
      </c>
      <c r="AD566" s="26">
        <f>'1'!AD566*$G566</f>
        <v>0</v>
      </c>
      <c r="AE566" s="26">
        <f>'1'!AE566*$G566</f>
        <v>0</v>
      </c>
      <c r="AF566" s="26">
        <f t="shared" si="32"/>
        <v>6105.4264188489169</v>
      </c>
      <c r="AG566" s="26">
        <f t="shared" si="33"/>
        <v>18585.679947117536</v>
      </c>
      <c r="AH566" s="8">
        <f t="shared" si="34"/>
        <v>661</v>
      </c>
    </row>
    <row r="567" spans="1:34" x14ac:dyDescent="0.25">
      <c r="A567" s="8">
        <f t="shared" si="35"/>
        <v>662</v>
      </c>
      <c r="B567" s="1">
        <f>'1'!B567</f>
        <v>5813162</v>
      </c>
      <c r="C567" t="str">
        <f>'1'!C567</f>
        <v>Monta Vista - Los Gatos</v>
      </c>
      <c r="D567" s="1" t="str">
        <f>'1'!D567</f>
        <v>70</v>
      </c>
      <c r="E567" s="28">
        <f>'1'!E567</f>
        <v>46160</v>
      </c>
      <c r="F567" s="1" t="str">
        <f>'1'!F567</f>
        <v>TOLO</v>
      </c>
      <c r="G567" s="27">
        <f>'7'!$R$35</f>
        <v>6.5367891337875572E-2</v>
      </c>
      <c r="H567" s="26">
        <f>'1'!H567*$G567</f>
        <v>1918.6325890253872</v>
      </c>
      <c r="I567" s="26">
        <f>'1'!I567*$G567</f>
        <v>4598.4481255238006</v>
      </c>
      <c r="J567" s="26">
        <f>'1'!J567*$G567</f>
        <v>927.15856036902585</v>
      </c>
      <c r="K567" s="26">
        <f>'1'!K567*$G567</f>
        <v>1270.1569597971265</v>
      </c>
      <c r="L567" s="26">
        <f>'1'!L567*$G567</f>
        <v>17448.245953892834</v>
      </c>
      <c r="M567" s="26">
        <f>'1'!M567*$G567</f>
        <v>1866.2532976963475</v>
      </c>
      <c r="N567" s="26">
        <f>'1'!N567*$G567</f>
        <v>0</v>
      </c>
      <c r="O567" s="26">
        <f>'1'!O567*$G567</f>
        <v>0</v>
      </c>
      <c r="P567" s="26">
        <f>'1'!P567*$G567</f>
        <v>0</v>
      </c>
      <c r="Q567" s="26">
        <f>'1'!Q567*$G567</f>
        <v>0</v>
      </c>
      <c r="R567" s="26">
        <f>'1'!R567*$G567</f>
        <v>0</v>
      </c>
      <c r="S567" s="26">
        <f>'1'!S567*$G567</f>
        <v>0</v>
      </c>
      <c r="T567" s="26">
        <f>'1'!T567*$G567</f>
        <v>0</v>
      </c>
      <c r="U567" s="26">
        <f>'1'!U567*$G567</f>
        <v>0</v>
      </c>
      <c r="V567" s="26">
        <f>'1'!V567*$G567</f>
        <v>0</v>
      </c>
      <c r="W567" s="26">
        <f>'1'!W567*$G567</f>
        <v>0</v>
      </c>
      <c r="X567" s="26">
        <f>'1'!X567*$G567</f>
        <v>0</v>
      </c>
      <c r="Y567" s="26">
        <f>'1'!Y567*$G567</f>
        <v>0</v>
      </c>
      <c r="Z567" s="26">
        <f>'1'!Z567*$G567</f>
        <v>0</v>
      </c>
      <c r="AA567" s="26">
        <f>'1'!AA567*$G567</f>
        <v>0</v>
      </c>
      <c r="AB567" s="26">
        <f>'1'!AB567*$G567</f>
        <v>0</v>
      </c>
      <c r="AC567" s="26">
        <f>'1'!AC567*$G567</f>
        <v>0</v>
      </c>
      <c r="AD567" s="26">
        <f>'1'!AD567*$G567</f>
        <v>0</v>
      </c>
      <c r="AE567" s="26">
        <f>'1'!AE567*$G567</f>
        <v>0</v>
      </c>
      <c r="AF567" s="26">
        <f t="shared" si="32"/>
        <v>28028.895486304522</v>
      </c>
      <c r="AG567" s="26">
        <f t="shared" si="33"/>
        <v>0</v>
      </c>
      <c r="AH567" s="8">
        <f t="shared" si="34"/>
        <v>662</v>
      </c>
    </row>
    <row r="568" spans="1:34" x14ac:dyDescent="0.25">
      <c r="A568" s="8">
        <f t="shared" si="35"/>
        <v>663</v>
      </c>
      <c r="B568" s="1">
        <f>'1'!B568</f>
        <v>5813163</v>
      </c>
      <c r="C568" t="str">
        <f>'1'!C568</f>
        <v>Monta Vista - Los Gatos</v>
      </c>
      <c r="D568" s="1" t="str">
        <f>'1'!D568</f>
        <v>70</v>
      </c>
      <c r="E568" s="28">
        <f>'1'!E568</f>
        <v>46210</v>
      </c>
      <c r="F568" s="1" t="str">
        <f>'1'!F568</f>
        <v>TOLO</v>
      </c>
      <c r="G568" s="27">
        <f>'7'!$R$35</f>
        <v>6.5367891337875572E-2</v>
      </c>
      <c r="H568" s="26">
        <f>'1'!H568*$G568</f>
        <v>2790.3003464376907</v>
      </c>
      <c r="I568" s="26">
        <f>'1'!I568*$G568</f>
        <v>2158.6242652832634</v>
      </c>
      <c r="J568" s="26">
        <f>'1'!J568*$G568</f>
        <v>504.75778333280761</v>
      </c>
      <c r="K568" s="26">
        <f>'1'!K568*$G568</f>
        <v>118.05441175620328</v>
      </c>
      <c r="L568" s="26">
        <f>'1'!L568*$G568</f>
        <v>13230.853414134042</v>
      </c>
      <c r="M568" s="26">
        <f>'1'!M568*$G568</f>
        <v>196.49588136165397</v>
      </c>
      <c r="N568" s="26">
        <f>'1'!N568*$G568</f>
        <v>100.35932357104038</v>
      </c>
      <c r="O568" s="26">
        <f>'1'!O568*$G568</f>
        <v>0</v>
      </c>
      <c r="P568" s="26">
        <f>'1'!P568*$G568</f>
        <v>0</v>
      </c>
      <c r="Q568" s="26">
        <f>'1'!Q568*$G568</f>
        <v>0</v>
      </c>
      <c r="R568" s="26">
        <f>'1'!R568*$G568</f>
        <v>0</v>
      </c>
      <c r="S568" s="26">
        <f>'1'!S568*$G568</f>
        <v>0</v>
      </c>
      <c r="T568" s="26">
        <f>'1'!T568*$G568</f>
        <v>0</v>
      </c>
      <c r="U568" s="26">
        <f>'1'!U568*$G568</f>
        <v>0</v>
      </c>
      <c r="V568" s="26">
        <f>'1'!V568*$G568</f>
        <v>0</v>
      </c>
      <c r="W568" s="26">
        <f>'1'!W568*$G568</f>
        <v>0</v>
      </c>
      <c r="X568" s="26">
        <f>'1'!X568*$G568</f>
        <v>0</v>
      </c>
      <c r="Y568" s="26">
        <f>'1'!Y568*$G568</f>
        <v>0</v>
      </c>
      <c r="Z568" s="26">
        <f>'1'!Z568*$G568</f>
        <v>0</v>
      </c>
      <c r="AA568" s="26">
        <f>'1'!AA568*$G568</f>
        <v>0</v>
      </c>
      <c r="AB568" s="26">
        <f>'1'!AB568*$G568</f>
        <v>0</v>
      </c>
      <c r="AC568" s="26">
        <f>'1'!AC568*$G568</f>
        <v>0</v>
      </c>
      <c r="AD568" s="26">
        <f>'1'!AD568*$G568</f>
        <v>0</v>
      </c>
      <c r="AE568" s="26">
        <f>'1'!AE568*$G568</f>
        <v>0</v>
      </c>
      <c r="AF568" s="26">
        <f t="shared" si="32"/>
        <v>19099.4454258767</v>
      </c>
      <c r="AG568" s="26">
        <f t="shared" si="33"/>
        <v>0</v>
      </c>
      <c r="AH568" s="8">
        <f t="shared" si="34"/>
        <v>663</v>
      </c>
    </row>
    <row r="569" spans="1:34" x14ac:dyDescent="0.25">
      <c r="A569" s="8">
        <f t="shared" si="35"/>
        <v>664</v>
      </c>
      <c r="B569" s="1">
        <f>'1'!B569</f>
        <v>5813164</v>
      </c>
      <c r="C569" t="str">
        <f>'1'!C569</f>
        <v>Palo Alto- Wood Pole - Cooley</v>
      </c>
      <c r="D569" s="1" t="str">
        <f>'1'!D569</f>
        <v>70</v>
      </c>
      <c r="E569" s="28">
        <f>'1'!E569</f>
        <v>46724</v>
      </c>
      <c r="F569" s="1" t="str">
        <f>'1'!F569</f>
        <v>TOLO</v>
      </c>
      <c r="G569" s="27">
        <f>'7'!$R$35</f>
        <v>6.5367891337875572E-2</v>
      </c>
      <c r="H569" s="26">
        <f>'1'!H569*$G569</f>
        <v>1280.5046969959121</v>
      </c>
      <c r="I569" s="26">
        <f>'1'!I569*$G569</f>
        <v>449.35195863482426</v>
      </c>
      <c r="J569" s="26">
        <f>'1'!J569*$G569</f>
        <v>2490.647395755735</v>
      </c>
      <c r="K569" s="26">
        <f>'1'!K569*$G569</f>
        <v>2603.6096487767177</v>
      </c>
      <c r="L569" s="26">
        <f>'1'!L569*$G569</f>
        <v>6443.7052565224221</v>
      </c>
      <c r="M569" s="26">
        <f>'1'!M569*$G569</f>
        <v>6480.7688509109976</v>
      </c>
      <c r="N569" s="26">
        <f>'1'!N569*$G569</f>
        <v>7945.741737262395</v>
      </c>
      <c r="O569" s="26">
        <f>'1'!O569*$G569</f>
        <v>2652.7009351714623</v>
      </c>
      <c r="P569" s="26">
        <f>'1'!P569*$G569</f>
        <v>2330.5222091344754</v>
      </c>
      <c r="Q569" s="26">
        <f>'1'!Q569*$G569</f>
        <v>2416.605185237323</v>
      </c>
      <c r="R569" s="26">
        <f>'1'!R569*$G569</f>
        <v>2062.206625559897</v>
      </c>
      <c r="S569" s="26">
        <f>'1'!S569*$G569</f>
        <v>2438.5295759920468</v>
      </c>
      <c r="T569" s="26">
        <f>'1'!T569*$G569</f>
        <v>1838.8053201235734</v>
      </c>
      <c r="U569" s="26">
        <f>'1'!U569*$G569</f>
        <v>1549.6373792122133</v>
      </c>
      <c r="V569" s="26">
        <f>'1'!V569*$G569</f>
        <v>455.22199527696546</v>
      </c>
      <c r="W569" s="26">
        <f>'1'!W569*$G569</f>
        <v>455.22199527696546</v>
      </c>
      <c r="X569" s="26">
        <f>'1'!X569*$G569</f>
        <v>14323.798020514188</v>
      </c>
      <c r="Y569" s="26">
        <f>'1'!Y569*$G569</f>
        <v>141330.68894526362</v>
      </c>
      <c r="Z569" s="26">
        <f>'1'!Z569*$G569</f>
        <v>49399.469855246098</v>
      </c>
      <c r="AA569" s="26">
        <f>'1'!AA569*$G569</f>
        <v>1687.1256650631672</v>
      </c>
      <c r="AB569" s="26">
        <f>'1'!AB569*$G569</f>
        <v>1687.1256650631672</v>
      </c>
      <c r="AC569" s="26">
        <f>'1'!AC569*$G569</f>
        <v>1687.1256650631672</v>
      </c>
      <c r="AD569" s="26">
        <f>'1'!AD569*$G569</f>
        <v>1687.1256650631672</v>
      </c>
      <c r="AE569" s="26">
        <f>'1'!AE569*$G569</f>
        <v>843.55956413701665</v>
      </c>
      <c r="AF569" s="26">
        <f t="shared" si="32"/>
        <v>39594.894075954217</v>
      </c>
      <c r="AG569" s="26">
        <f t="shared" si="33"/>
        <v>216944.90573530327</v>
      </c>
      <c r="AH569" s="8">
        <f t="shared" si="34"/>
        <v>664</v>
      </c>
    </row>
    <row r="570" spans="1:34" x14ac:dyDescent="0.25">
      <c r="A570" s="8">
        <f t="shared" si="35"/>
        <v>665</v>
      </c>
      <c r="B570" s="1">
        <f>'1'!B570</f>
        <v>5813165</v>
      </c>
      <c r="C570" t="str">
        <f>'1'!C570</f>
        <v>Palo Alto- Wood Pole - Ravenswood</v>
      </c>
      <c r="D570" s="1" t="str">
        <f>'1'!D570</f>
        <v>70</v>
      </c>
      <c r="E570" s="28">
        <f>'1'!E570</f>
        <v>46401</v>
      </c>
      <c r="F570" s="1" t="str">
        <f>'1'!F570</f>
        <v>TOLO</v>
      </c>
      <c r="G570" s="27">
        <f>'7'!$R$35</f>
        <v>6.5367891337875572E-2</v>
      </c>
      <c r="H570" s="26">
        <f>'1'!H570*$G570</f>
        <v>441.12867790451952</v>
      </c>
      <c r="I570" s="26">
        <f>'1'!I570*$G570</f>
        <v>194.69172756072862</v>
      </c>
      <c r="J570" s="26">
        <f>'1'!J570*$G570</f>
        <v>169.61660444351955</v>
      </c>
      <c r="K570" s="26">
        <f>'1'!K570*$G570</f>
        <v>176.42140193179239</v>
      </c>
      <c r="L570" s="26">
        <f>'1'!L570*$G570</f>
        <v>171.17236025736096</v>
      </c>
      <c r="M570" s="26">
        <f>'1'!M570*$G570</f>
        <v>171.93062779688032</v>
      </c>
      <c r="N570" s="26">
        <f>'1'!N570*$G570</f>
        <v>180.2977178881284</v>
      </c>
      <c r="O570" s="26">
        <f>'1'!O570*$G570</f>
        <v>6179.3313567955174</v>
      </c>
      <c r="P570" s="26">
        <f>'1'!P570*$G570</f>
        <v>3714.2297329746252</v>
      </c>
      <c r="Q570" s="26">
        <f>'1'!Q570*$G570</f>
        <v>186.01087159105873</v>
      </c>
      <c r="R570" s="26">
        <f>'1'!R570*$G570</f>
        <v>108.43879494040179</v>
      </c>
      <c r="S570" s="26">
        <f>'1'!S570*$G570</f>
        <v>132.5333996875427</v>
      </c>
      <c r="T570" s="26">
        <f>'1'!T570*$G570</f>
        <v>114.45917773262013</v>
      </c>
      <c r="U570" s="26">
        <f>'1'!U570*$G570</f>
        <v>114.45917773262013</v>
      </c>
      <c r="V570" s="26">
        <f>'1'!V570*$G570</f>
        <v>138.56031926889483</v>
      </c>
      <c r="W570" s="26">
        <f>'1'!W570*$G570</f>
        <v>132.5333996875427</v>
      </c>
      <c r="X570" s="26">
        <f>'1'!X570*$G570</f>
        <v>120.48609731397225</v>
      </c>
      <c r="Y570" s="26">
        <f>'1'!Y570*$G570</f>
        <v>126.51301689532438</v>
      </c>
      <c r="Z570" s="26">
        <f>'1'!Z570*$G570</f>
        <v>18.074221954922596</v>
      </c>
      <c r="AA570" s="26">
        <f>'1'!AA570*$G570</f>
        <v>0</v>
      </c>
      <c r="AB570" s="26">
        <f>'1'!AB570*$G570</f>
        <v>0</v>
      </c>
      <c r="AC570" s="26">
        <f>'1'!AC570*$G570</f>
        <v>0</v>
      </c>
      <c r="AD570" s="26">
        <f>'1'!AD570*$G570</f>
        <v>0</v>
      </c>
      <c r="AE570" s="26">
        <f>'1'!AE570*$G570</f>
        <v>0</v>
      </c>
      <c r="AF570" s="26">
        <f t="shared" si="32"/>
        <v>11825.803273772077</v>
      </c>
      <c r="AG570" s="26">
        <f t="shared" si="33"/>
        <v>765.08541058589697</v>
      </c>
      <c r="AH570" s="8">
        <f t="shared" si="34"/>
        <v>665</v>
      </c>
    </row>
    <row r="571" spans="1:34" x14ac:dyDescent="0.25">
      <c r="A571" s="8">
        <f t="shared" si="35"/>
        <v>666</v>
      </c>
      <c r="B571" s="1">
        <f>'1'!B571</f>
        <v>5813166</v>
      </c>
      <c r="C571" t="str">
        <f>'1'!C571</f>
        <v>Moss-SLO Fiber Coburn Fiber Lateral</v>
      </c>
      <c r="D571" s="1" t="str">
        <f>'1'!D571</f>
        <v>70</v>
      </c>
      <c r="E571" s="28">
        <f>'1'!E571</f>
        <v>45849</v>
      </c>
      <c r="F571" s="1" t="str">
        <f>'1'!F571</f>
        <v>TOHI</v>
      </c>
      <c r="G571" s="27">
        <f>'7'!$R$35</f>
        <v>6.5367891337875572E-2</v>
      </c>
      <c r="H571" s="26">
        <f>'1'!H571*$G571</f>
        <v>445.14226643266511</v>
      </c>
      <c r="I571" s="26">
        <f>'1'!I571*$G571</f>
        <v>445.14226643266511</v>
      </c>
      <c r="J571" s="26">
        <f>'1'!J571*$G571</f>
        <v>0</v>
      </c>
      <c r="K571" s="26">
        <f>'1'!K571*$G571</f>
        <v>0</v>
      </c>
      <c r="L571" s="26">
        <f>'1'!L571*$G571</f>
        <v>0</v>
      </c>
      <c r="M571" s="26">
        <f>'1'!M571*$G571</f>
        <v>0</v>
      </c>
      <c r="N571" s="26">
        <f>'1'!N571*$G571</f>
        <v>0</v>
      </c>
      <c r="O571" s="26">
        <f>'1'!O571*$G571</f>
        <v>0</v>
      </c>
      <c r="P571" s="26">
        <f>'1'!P571*$G571</f>
        <v>0</v>
      </c>
      <c r="Q571" s="26">
        <f>'1'!Q571*$G571</f>
        <v>0</v>
      </c>
      <c r="R571" s="26">
        <f>'1'!R571*$G571</f>
        <v>0</v>
      </c>
      <c r="S571" s="26">
        <f>'1'!S571*$G571</f>
        <v>0</v>
      </c>
      <c r="T571" s="26">
        <f>'1'!T571*$G571</f>
        <v>0</v>
      </c>
      <c r="U571" s="26">
        <f>'1'!U571*$G571</f>
        <v>0</v>
      </c>
      <c r="V571" s="26">
        <f>'1'!V571*$G571</f>
        <v>0</v>
      </c>
      <c r="W571" s="26">
        <f>'1'!W571*$G571</f>
        <v>0</v>
      </c>
      <c r="X571" s="26">
        <f>'1'!X571*$G571</f>
        <v>0</v>
      </c>
      <c r="Y571" s="26">
        <f>'1'!Y571*$G571</f>
        <v>0</v>
      </c>
      <c r="Z571" s="26">
        <f>'1'!Z571*$G571</f>
        <v>0</v>
      </c>
      <c r="AA571" s="26">
        <f>'1'!AA571*$G571</f>
        <v>0</v>
      </c>
      <c r="AB571" s="26">
        <f>'1'!AB571*$G571</f>
        <v>0</v>
      </c>
      <c r="AC571" s="26">
        <f>'1'!AC571*$G571</f>
        <v>0</v>
      </c>
      <c r="AD571" s="26">
        <f>'1'!AD571*$G571</f>
        <v>0</v>
      </c>
      <c r="AE571" s="26">
        <f>'1'!AE571*$G571</f>
        <v>0</v>
      </c>
      <c r="AF571" s="26">
        <f t="shared" si="32"/>
        <v>890.28453286533022</v>
      </c>
      <c r="AG571" s="26">
        <f t="shared" si="33"/>
        <v>0</v>
      </c>
      <c r="AH571" s="8">
        <f t="shared" si="34"/>
        <v>666</v>
      </c>
    </row>
    <row r="572" spans="1:34" x14ac:dyDescent="0.25">
      <c r="A572" s="8">
        <f t="shared" si="35"/>
        <v>667</v>
      </c>
      <c r="B572" s="1">
        <f>'1'!B572</f>
        <v>5813167</v>
      </c>
      <c r="C572" t="str">
        <f>'1'!C572</f>
        <v>Moss-SLO Fiber Salinas Fiber Lateral</v>
      </c>
      <c r="D572" s="1" t="str">
        <f>'1'!D572</f>
        <v>70</v>
      </c>
      <c r="E572" s="28">
        <f>'1'!E572</f>
        <v>45610</v>
      </c>
      <c r="F572" s="1" t="str">
        <f>'1'!F572</f>
        <v>TOLO</v>
      </c>
      <c r="G572" s="27">
        <f>'7'!$R$35</f>
        <v>6.5367891337875572E-2</v>
      </c>
      <c r="H572" s="26">
        <f>'1'!H572*$G572</f>
        <v>304.49671143009198</v>
      </c>
      <c r="I572" s="26">
        <f>'1'!I572*$G572</f>
        <v>304.49671143009198</v>
      </c>
      <c r="J572" s="26">
        <f>'1'!J572*$G572</f>
        <v>0</v>
      </c>
      <c r="K572" s="26">
        <f>'1'!K572*$G572</f>
        <v>0</v>
      </c>
      <c r="L572" s="26">
        <f>'1'!L572*$G572</f>
        <v>0</v>
      </c>
      <c r="M572" s="26">
        <f>'1'!M572*$G572</f>
        <v>0</v>
      </c>
      <c r="N572" s="26">
        <f>'1'!N572*$G572</f>
        <v>0</v>
      </c>
      <c r="O572" s="26">
        <f>'1'!O572*$G572</f>
        <v>0</v>
      </c>
      <c r="P572" s="26">
        <f>'1'!P572*$G572</f>
        <v>0</v>
      </c>
      <c r="Q572" s="26">
        <f>'1'!Q572*$G572</f>
        <v>0</v>
      </c>
      <c r="R572" s="26">
        <f>'1'!R572*$G572</f>
        <v>0</v>
      </c>
      <c r="S572" s="26">
        <f>'1'!S572*$G572</f>
        <v>0</v>
      </c>
      <c r="T572" s="26">
        <f>'1'!T572*$G572</f>
        <v>0</v>
      </c>
      <c r="U572" s="26">
        <f>'1'!U572*$G572</f>
        <v>0</v>
      </c>
      <c r="V572" s="26">
        <f>'1'!V572*$G572</f>
        <v>0</v>
      </c>
      <c r="W572" s="26">
        <f>'1'!W572*$G572</f>
        <v>0</v>
      </c>
      <c r="X572" s="26">
        <f>'1'!X572*$G572</f>
        <v>0</v>
      </c>
      <c r="Y572" s="26">
        <f>'1'!Y572*$G572</f>
        <v>0</v>
      </c>
      <c r="Z572" s="26">
        <f>'1'!Z572*$G572</f>
        <v>0</v>
      </c>
      <c r="AA572" s="26">
        <f>'1'!AA572*$G572</f>
        <v>0</v>
      </c>
      <c r="AB572" s="26">
        <f>'1'!AB572*$G572</f>
        <v>0</v>
      </c>
      <c r="AC572" s="26">
        <f>'1'!AC572*$G572</f>
        <v>0</v>
      </c>
      <c r="AD572" s="26">
        <f>'1'!AD572*$G572</f>
        <v>0</v>
      </c>
      <c r="AE572" s="26">
        <f>'1'!AE572*$G572</f>
        <v>0</v>
      </c>
      <c r="AF572" s="26">
        <f t="shared" si="32"/>
        <v>608.99342286018395</v>
      </c>
      <c r="AG572" s="26">
        <f t="shared" si="33"/>
        <v>0</v>
      </c>
      <c r="AH572" s="8">
        <f t="shared" si="34"/>
        <v>667</v>
      </c>
    </row>
    <row r="573" spans="1:34" x14ac:dyDescent="0.25">
      <c r="A573" s="8">
        <f t="shared" si="35"/>
        <v>668</v>
      </c>
      <c r="B573" s="1">
        <f>'1'!B573</f>
        <v>5813168</v>
      </c>
      <c r="C573" t="str">
        <f>'1'!C573</f>
        <v>SF- San Rafael Restore GGB Fiber</v>
      </c>
      <c r="D573" s="1" t="str">
        <f>'1'!D573</f>
        <v>70</v>
      </c>
      <c r="E573" s="28">
        <f>'1'!E573</f>
        <v>46282</v>
      </c>
      <c r="F573" s="1" t="str">
        <f>'1'!F573</f>
        <v>TOHI</v>
      </c>
      <c r="G573" s="27">
        <f>'7'!$R$35</f>
        <v>6.5367891337875572E-2</v>
      </c>
      <c r="H573" s="26">
        <f>'1'!H573*$G573</f>
        <v>526.04810554155358</v>
      </c>
      <c r="I573" s="26">
        <f>'1'!I573*$G573</f>
        <v>316.4198148101205</v>
      </c>
      <c r="J573" s="26">
        <f>'1'!J573*$G573</f>
        <v>275.74791281969431</v>
      </c>
      <c r="K573" s="26">
        <f>'1'!K573*$G573</f>
        <v>275.74791281969431</v>
      </c>
      <c r="L573" s="26">
        <f>'1'!L573*$G573</f>
        <v>275.74791281969431</v>
      </c>
      <c r="M573" s="26">
        <f>'1'!M573*$G573</f>
        <v>275.74791281969431</v>
      </c>
      <c r="N573" s="26">
        <f>'1'!N573*$G573</f>
        <v>285.67729551391761</v>
      </c>
      <c r="O573" s="26">
        <f>'1'!O573*$G573</f>
        <v>285.67729551391761</v>
      </c>
      <c r="P573" s="26">
        <f>'1'!P573*$G573</f>
        <v>142.84191615152568</v>
      </c>
      <c r="Q573" s="26">
        <f>'1'!Q573*$G573</f>
        <v>0</v>
      </c>
      <c r="R573" s="26">
        <f>'1'!R573*$G573</f>
        <v>0</v>
      </c>
      <c r="S573" s="26">
        <f>'1'!S573*$G573</f>
        <v>0</v>
      </c>
      <c r="T573" s="26">
        <f>'1'!T573*$G573</f>
        <v>0</v>
      </c>
      <c r="U573" s="26">
        <f>'1'!U573*$G573</f>
        <v>0</v>
      </c>
      <c r="V573" s="26">
        <f>'1'!V573*$G573</f>
        <v>0</v>
      </c>
      <c r="W573" s="26">
        <f>'1'!W573*$G573</f>
        <v>0</v>
      </c>
      <c r="X573" s="26">
        <f>'1'!X573*$G573</f>
        <v>0</v>
      </c>
      <c r="Y573" s="26">
        <f>'1'!Y573*$G573</f>
        <v>0</v>
      </c>
      <c r="Z573" s="26">
        <f>'1'!Z573*$G573</f>
        <v>0</v>
      </c>
      <c r="AA573" s="26">
        <f>'1'!AA573*$G573</f>
        <v>0</v>
      </c>
      <c r="AB573" s="26">
        <f>'1'!AB573*$G573</f>
        <v>0</v>
      </c>
      <c r="AC573" s="26">
        <f>'1'!AC573*$G573</f>
        <v>0</v>
      </c>
      <c r="AD573" s="26">
        <f>'1'!AD573*$G573</f>
        <v>0</v>
      </c>
      <c r="AE573" s="26">
        <f>'1'!AE573*$G573</f>
        <v>0</v>
      </c>
      <c r="AF573" s="26">
        <f t="shared" si="32"/>
        <v>2659.6560788098122</v>
      </c>
      <c r="AG573" s="26">
        <f t="shared" si="33"/>
        <v>0</v>
      </c>
      <c r="AH573" s="8">
        <f t="shared" si="34"/>
        <v>668</v>
      </c>
    </row>
    <row r="574" spans="1:34" x14ac:dyDescent="0.25">
      <c r="A574" s="8">
        <f t="shared" si="35"/>
        <v>669</v>
      </c>
      <c r="B574" s="1">
        <f>'1'!B574</f>
        <v>5813169</v>
      </c>
      <c r="C574" t="str">
        <f>'1'!C574</f>
        <v>Sac SC to Sac BP (W Sac-Brighton)</v>
      </c>
      <c r="D574" s="1" t="str">
        <f>'1'!D574</f>
        <v>70</v>
      </c>
      <c r="E574" s="28">
        <f>'1'!E574</f>
        <v>46325</v>
      </c>
      <c r="F574" s="1" t="str">
        <f>'1'!F574</f>
        <v>TOLO</v>
      </c>
      <c r="G574" s="27">
        <f>'7'!$R$35</f>
        <v>6.5367891337875572E-2</v>
      </c>
      <c r="H574" s="26">
        <f>'1'!H574*$G574</f>
        <v>689.78813655379815</v>
      </c>
      <c r="I574" s="26">
        <f>'1'!I574*$G574</f>
        <v>1352.5008925154482</v>
      </c>
      <c r="J574" s="26">
        <f>'1'!J574*$G574</f>
        <v>1544.0222773462899</v>
      </c>
      <c r="K574" s="26">
        <f>'1'!K574*$G574</f>
        <v>1828.7517384358084</v>
      </c>
      <c r="L574" s="26">
        <f>'1'!L574*$G574</f>
        <v>1698.787296877844</v>
      </c>
      <c r="M574" s="26">
        <f>'1'!M574*$G574</f>
        <v>1701.5392851031688</v>
      </c>
      <c r="N574" s="26">
        <f>'1'!N574*$G574</f>
        <v>1722.3001273920779</v>
      </c>
      <c r="O574" s="26">
        <f>'1'!O574*$G574</f>
        <v>1728.052501829811</v>
      </c>
      <c r="P574" s="26">
        <f>'1'!P574*$G574</f>
        <v>20522.648229663195</v>
      </c>
      <c r="Q574" s="26">
        <f>'1'!Q574*$G574</f>
        <v>35268.121443619748</v>
      </c>
      <c r="R574" s="26">
        <f>'1'!R574*$G574</f>
        <v>71462.610496123336</v>
      </c>
      <c r="S574" s="26">
        <f>'1'!S574*$G574</f>
        <v>1183.8778800202645</v>
      </c>
      <c r="T574" s="26">
        <f>'1'!T574*$G574</f>
        <v>980.51837006813355</v>
      </c>
      <c r="U574" s="26">
        <f>'1'!U574*$G574</f>
        <v>0</v>
      </c>
      <c r="V574" s="26">
        <f>'1'!V574*$G574</f>
        <v>0</v>
      </c>
      <c r="W574" s="26">
        <f>'1'!W574*$G574</f>
        <v>0</v>
      </c>
      <c r="X574" s="26">
        <f>'1'!X574*$G574</f>
        <v>0</v>
      </c>
      <c r="Y574" s="26">
        <f>'1'!Y574*$G574</f>
        <v>0</v>
      </c>
      <c r="Z574" s="26">
        <f>'1'!Z574*$G574</f>
        <v>0</v>
      </c>
      <c r="AA574" s="26">
        <f>'1'!AA574*$G574</f>
        <v>0</v>
      </c>
      <c r="AB574" s="26">
        <f>'1'!AB574*$G574</f>
        <v>0</v>
      </c>
      <c r="AC574" s="26">
        <f>'1'!AC574*$G574</f>
        <v>0</v>
      </c>
      <c r="AD574" s="26">
        <f>'1'!AD574*$G574</f>
        <v>0</v>
      </c>
      <c r="AE574" s="26">
        <f>'1'!AE574*$G574</f>
        <v>0</v>
      </c>
      <c r="AF574" s="26">
        <f t="shared" si="32"/>
        <v>140703.00030548082</v>
      </c>
      <c r="AG574" s="26">
        <f t="shared" si="33"/>
        <v>980.51837006813355</v>
      </c>
      <c r="AH574" s="8">
        <f t="shared" si="34"/>
        <v>669</v>
      </c>
    </row>
    <row r="575" spans="1:34" x14ac:dyDescent="0.25">
      <c r="A575" s="8">
        <f t="shared" si="35"/>
        <v>670</v>
      </c>
      <c r="B575" s="1">
        <f>'1'!B575</f>
        <v>5813170</v>
      </c>
      <c r="C575" t="str">
        <f>'1'!C575</f>
        <v>Metcalf-Edenvale</v>
      </c>
      <c r="D575" s="1" t="str">
        <f>'1'!D575</f>
        <v>70</v>
      </c>
      <c r="E575" s="28">
        <f>'1'!E575</f>
        <v>46239</v>
      </c>
      <c r="F575" s="1" t="str">
        <f>'1'!F575</f>
        <v>TOLO</v>
      </c>
      <c r="G575" s="27">
        <f>'7'!$R$35</f>
        <v>6.5367891337875572E-2</v>
      </c>
      <c r="H575" s="26">
        <f>'1'!H575*$G575</f>
        <v>6361.4593756411077</v>
      </c>
      <c r="I575" s="26">
        <f>'1'!I575*$G575</f>
        <v>5652.6426459188542</v>
      </c>
      <c r="J575" s="26">
        <f>'1'!J575*$G575</f>
        <v>42095.725789180389</v>
      </c>
      <c r="K575" s="26">
        <f>'1'!K575*$G575</f>
        <v>41042.897457714294</v>
      </c>
      <c r="L575" s="26">
        <f>'1'!L575*$G575</f>
        <v>2566.1080895161786</v>
      </c>
      <c r="M575" s="26">
        <f>'1'!M575*$G575</f>
        <v>1398.0753863562152</v>
      </c>
      <c r="N575" s="26">
        <f>'1'!N575*$G575</f>
        <v>253.06525452545151</v>
      </c>
      <c r="O575" s="26">
        <f>'1'!O575*$G575</f>
        <v>231.879520942846</v>
      </c>
      <c r="P575" s="26">
        <f>'1'!P575*$G575</f>
        <v>156.74566663909184</v>
      </c>
      <c r="Q575" s="26">
        <f>'1'!Q575*$G575</f>
        <v>0</v>
      </c>
      <c r="R575" s="26">
        <f>'1'!R575*$G575</f>
        <v>0</v>
      </c>
      <c r="S575" s="26">
        <f>'1'!S575*$G575</f>
        <v>0</v>
      </c>
      <c r="T575" s="26">
        <f>'1'!T575*$G575</f>
        <v>0</v>
      </c>
      <c r="U575" s="26">
        <f>'1'!U575*$G575</f>
        <v>0</v>
      </c>
      <c r="V575" s="26">
        <f>'1'!V575*$G575</f>
        <v>0</v>
      </c>
      <c r="W575" s="26">
        <f>'1'!W575*$G575</f>
        <v>0</v>
      </c>
      <c r="X575" s="26">
        <f>'1'!X575*$G575</f>
        <v>0</v>
      </c>
      <c r="Y575" s="26">
        <f>'1'!Y575*$G575</f>
        <v>0</v>
      </c>
      <c r="Z575" s="26">
        <f>'1'!Z575*$G575</f>
        <v>0</v>
      </c>
      <c r="AA575" s="26">
        <f>'1'!AA575*$G575</f>
        <v>0</v>
      </c>
      <c r="AB575" s="26">
        <f>'1'!AB575*$G575</f>
        <v>0</v>
      </c>
      <c r="AC575" s="26">
        <f>'1'!AC575*$G575</f>
        <v>0</v>
      </c>
      <c r="AD575" s="26">
        <f>'1'!AD575*$G575</f>
        <v>0</v>
      </c>
      <c r="AE575" s="26">
        <f>'1'!AE575*$G575</f>
        <v>0</v>
      </c>
      <c r="AF575" s="26">
        <f t="shared" si="32"/>
        <v>99758.599186434425</v>
      </c>
      <c r="AG575" s="26">
        <f t="shared" si="33"/>
        <v>0</v>
      </c>
      <c r="AH575" s="8">
        <f t="shared" si="34"/>
        <v>670</v>
      </c>
    </row>
    <row r="576" spans="1:34" x14ac:dyDescent="0.25">
      <c r="A576" s="8">
        <f t="shared" si="35"/>
        <v>671</v>
      </c>
      <c r="B576" s="1">
        <f>'1'!B576</f>
        <v>5813425</v>
      </c>
      <c r="C576" t="str">
        <f>'1'!C576</f>
        <v>T-LINE INDUSTRIAL ACRES RE-BUIL</v>
      </c>
      <c r="D576" s="1" t="str">
        <f>'1'!D576</f>
        <v>70</v>
      </c>
      <c r="E576" s="28">
        <f>'1'!E576</f>
        <v>46610</v>
      </c>
      <c r="F576" s="1" t="str">
        <f>'1'!F576</f>
        <v>TOLO</v>
      </c>
      <c r="G576" s="27">
        <f>'7'!$R$35</f>
        <v>6.5367891337875572E-2</v>
      </c>
      <c r="H576" s="26">
        <f>'1'!H576*$G576</f>
        <v>200.13687290917366</v>
      </c>
      <c r="I576" s="26">
        <f>'1'!I576*$G576</f>
        <v>12.720591654350587</v>
      </c>
      <c r="J576" s="26">
        <f>'1'!J576*$G576</f>
        <v>12.086523108373195</v>
      </c>
      <c r="K576" s="26">
        <f>'1'!K576*$G576</f>
        <v>245.56755738899716</v>
      </c>
      <c r="L576" s="26">
        <f>'1'!L576*$G576</f>
        <v>362.30807452930918</v>
      </c>
      <c r="M576" s="26">
        <f>'1'!M576*$G576</f>
        <v>1221.8174041527675</v>
      </c>
      <c r="N576" s="26">
        <f>'1'!N576*$G576</f>
        <v>1238.571194702665</v>
      </c>
      <c r="O576" s="26">
        <f>'1'!O576*$G576</f>
        <v>1080.0671317865845</v>
      </c>
      <c r="P576" s="26">
        <f>'1'!P576*$G576</f>
        <v>913.60125970555032</v>
      </c>
      <c r="Q576" s="26">
        <f>'1'!Q576*$G576</f>
        <v>794.55979279014525</v>
      </c>
      <c r="R576" s="26">
        <f>'1'!R576*$G576</f>
        <v>406.20261356269259</v>
      </c>
      <c r="S576" s="26">
        <f>'1'!S576*$G576</f>
        <v>2765.565136355438</v>
      </c>
      <c r="T576" s="26">
        <f>'1'!T576*$G576</f>
        <v>1518.9602278073487</v>
      </c>
      <c r="U576" s="26">
        <f>'1'!U576*$G576</f>
        <v>736.0359196753451</v>
      </c>
      <c r="V576" s="26">
        <f>'1'!V576*$G576</f>
        <v>9246.2293986402947</v>
      </c>
      <c r="W576" s="26">
        <f>'1'!W576*$G576</f>
        <v>30737.270254528452</v>
      </c>
      <c r="X576" s="26">
        <f>'1'!X576*$G576</f>
        <v>77426.417378388753</v>
      </c>
      <c r="Y576" s="26">
        <f>'1'!Y576*$G576</f>
        <v>61234.104331137933</v>
      </c>
      <c r="Z576" s="26">
        <f>'1'!Z576*$G576</f>
        <v>46067.040901997738</v>
      </c>
      <c r="AA576" s="26">
        <f>'1'!AA576*$G576</f>
        <v>18043.283331952382</v>
      </c>
      <c r="AB576" s="26">
        <f>'1'!AB576*$G576</f>
        <v>485.12780556404357</v>
      </c>
      <c r="AC576" s="26">
        <f>'1'!AC576*$G576</f>
        <v>485.12780556404357</v>
      </c>
      <c r="AD576" s="26">
        <f>'1'!AD576*$G576</f>
        <v>438.83426491856011</v>
      </c>
      <c r="AE576" s="26">
        <f>'1'!AE576*$G576</f>
        <v>369.49854257647542</v>
      </c>
      <c r="AF576" s="26">
        <f t="shared" si="32"/>
        <v>9253.2041526460471</v>
      </c>
      <c r="AG576" s="26">
        <f t="shared" si="33"/>
        <v>246787.93016275138</v>
      </c>
      <c r="AH576" s="8">
        <f t="shared" si="34"/>
        <v>671</v>
      </c>
    </row>
    <row r="577" spans="1:34" x14ac:dyDescent="0.25">
      <c r="A577" s="8">
        <f t="shared" si="35"/>
        <v>672</v>
      </c>
      <c r="B577" s="1">
        <f>'1'!B577</f>
        <v>5815463</v>
      </c>
      <c r="C577" t="str">
        <f>'1'!C577</f>
        <v>MONTA VISTA-HICKS 230 KV TRP</v>
      </c>
      <c r="D577" s="1" t="str">
        <f>'1'!D577</f>
        <v>70</v>
      </c>
      <c r="E577" s="28">
        <f>'1'!E577</f>
        <v>46401</v>
      </c>
      <c r="F577" s="1" t="str">
        <f>'1'!F577</f>
        <v>TOHI</v>
      </c>
      <c r="G577" s="27">
        <f>'7'!$R$35</f>
        <v>6.5367891337875572E-2</v>
      </c>
      <c r="H577" s="26">
        <f>'1'!H577*$G577</f>
        <v>3459.6348697918679</v>
      </c>
      <c r="I577" s="26">
        <f>'1'!I577*$G577</f>
        <v>2932.0310084364723</v>
      </c>
      <c r="J577" s="26">
        <f>'1'!J577*$G577</f>
        <v>1473.5491536949264</v>
      </c>
      <c r="K577" s="26">
        <f>'1'!K577*$G577</f>
        <v>3472.9764564139277</v>
      </c>
      <c r="L577" s="26">
        <f>'1'!L577*$G577</f>
        <v>1434.3807132052714</v>
      </c>
      <c r="M577" s="26">
        <f>'1'!M577*$G577</f>
        <v>1392.787123946981</v>
      </c>
      <c r="N577" s="26">
        <f>'1'!N577*$G577</f>
        <v>794.65784462715203</v>
      </c>
      <c r="O577" s="26">
        <f>'1'!O577*$G577</f>
        <v>798.34459369860815</v>
      </c>
      <c r="P577" s="26">
        <f>'1'!P577*$G577</f>
        <v>17586.4140658137</v>
      </c>
      <c r="Q577" s="26">
        <f>'1'!Q577*$G577</f>
        <v>18739.529816170361</v>
      </c>
      <c r="R577" s="26">
        <f>'1'!R577*$G577</f>
        <v>39465.341452111672</v>
      </c>
      <c r="S577" s="26">
        <f>'1'!S577*$G577</f>
        <v>43151.116541986928</v>
      </c>
      <c r="T577" s="26">
        <f>'1'!T577*$G577</f>
        <v>44233.465013181201</v>
      </c>
      <c r="U577" s="26">
        <f>'1'!U577*$G577</f>
        <v>1541.7017172037954</v>
      </c>
      <c r="V577" s="26">
        <f>'1'!V577*$G577</f>
        <v>777.87790692071928</v>
      </c>
      <c r="W577" s="26">
        <f>'1'!W577*$G577</f>
        <v>0</v>
      </c>
      <c r="X577" s="26">
        <f>'1'!X577*$G577</f>
        <v>0</v>
      </c>
      <c r="Y577" s="26">
        <f>'1'!Y577*$G577</f>
        <v>0</v>
      </c>
      <c r="Z577" s="26">
        <f>'1'!Z577*$G577</f>
        <v>0</v>
      </c>
      <c r="AA577" s="26">
        <f>'1'!AA577*$G577</f>
        <v>0</v>
      </c>
      <c r="AB577" s="26">
        <f>'1'!AB577*$G577</f>
        <v>0</v>
      </c>
      <c r="AC577" s="26">
        <f>'1'!AC577*$G577</f>
        <v>0</v>
      </c>
      <c r="AD577" s="26">
        <f>'1'!AD577*$G577</f>
        <v>0</v>
      </c>
      <c r="AE577" s="26">
        <f>'1'!AE577*$G577</f>
        <v>0</v>
      </c>
      <c r="AF577" s="26">
        <f t="shared" si="32"/>
        <v>134700.76363989786</v>
      </c>
      <c r="AG577" s="26">
        <f t="shared" si="33"/>
        <v>46553.044637305713</v>
      </c>
      <c r="AH577" s="8">
        <f t="shared" si="34"/>
        <v>672</v>
      </c>
    </row>
    <row r="578" spans="1:34" x14ac:dyDescent="0.25">
      <c r="A578" s="8">
        <f t="shared" si="35"/>
        <v>673</v>
      </c>
      <c r="B578" s="1">
        <f>'1'!B578</f>
        <v>5815746</v>
      </c>
      <c r="C578" t="str">
        <f>'1'!C578</f>
        <v>DIABLO UNIT #2 - 500 KV #05/004 TRP</v>
      </c>
      <c r="D578" s="1" t="str">
        <f>'1'!D578</f>
        <v>70</v>
      </c>
      <c r="E578" s="28">
        <f>'1'!E578</f>
        <v>46498</v>
      </c>
      <c r="F578" s="1" t="str">
        <f>'1'!F578</f>
        <v>TOHI</v>
      </c>
      <c r="G578" s="27">
        <f>'7'!$R$35</f>
        <v>6.5367891337875572E-2</v>
      </c>
      <c r="H578" s="26">
        <f>'1'!H578*$G578</f>
        <v>2166.3376764611335</v>
      </c>
      <c r="I578" s="26">
        <f>'1'!I578*$G578</f>
        <v>5852.8579602976324</v>
      </c>
      <c r="J578" s="26">
        <f>'1'!J578*$G578</f>
        <v>6831.094990958075</v>
      </c>
      <c r="K578" s="26">
        <f>'1'!K578*$G578</f>
        <v>6815.007952899824</v>
      </c>
      <c r="L578" s="26">
        <f>'1'!L578*$G578</f>
        <v>4453.9458649322933</v>
      </c>
      <c r="M578" s="26">
        <f>'1'!M578*$G578</f>
        <v>6848.1690841755271</v>
      </c>
      <c r="N578" s="26">
        <f>'1'!N578*$G578</f>
        <v>6785.1086794018793</v>
      </c>
      <c r="O578" s="26">
        <f>'1'!O578*$G578</f>
        <v>2605.975966443149</v>
      </c>
      <c r="P578" s="26">
        <f>'1'!P578*$G578</f>
        <v>5210.4223242289918</v>
      </c>
      <c r="Q578" s="26">
        <f>'1'!Q578*$G578</f>
        <v>36900.20734417643</v>
      </c>
      <c r="R578" s="26">
        <f>'1'!R578*$G578</f>
        <v>23769.098795434853</v>
      </c>
      <c r="S578" s="26">
        <f>'1'!S578*$G578</f>
        <v>3207.6612590517584</v>
      </c>
      <c r="T578" s="26">
        <f>'1'!T578*$G578</f>
        <v>3187.6456107241006</v>
      </c>
      <c r="U578" s="26">
        <f>'1'!U578*$G578</f>
        <v>38565.539354267552</v>
      </c>
      <c r="V578" s="26">
        <f>'1'!V578*$G578</f>
        <v>3336.5798143483171</v>
      </c>
      <c r="W578" s="26">
        <f>'1'!W578*$G578</f>
        <v>36729.05459428647</v>
      </c>
      <c r="X578" s="26">
        <f>'1'!X578*$G578</f>
        <v>3782.1469720746782</v>
      </c>
      <c r="Y578" s="26">
        <f>'1'!Y578*$G578</f>
        <v>1127.8445235654376</v>
      </c>
      <c r="Z578" s="26">
        <f>'1'!Z578*$G578</f>
        <v>775.86457586751271</v>
      </c>
      <c r="AA578" s="26">
        <f>'1'!AA578*$G578</f>
        <v>0</v>
      </c>
      <c r="AB578" s="26">
        <f>'1'!AB578*$G578</f>
        <v>0</v>
      </c>
      <c r="AC578" s="26">
        <f>'1'!AC578*$G578</f>
        <v>0</v>
      </c>
      <c r="AD578" s="26">
        <f>'1'!AD578*$G578</f>
        <v>0</v>
      </c>
      <c r="AE578" s="26">
        <f>'1'!AE578*$G578</f>
        <v>0</v>
      </c>
      <c r="AF578" s="26">
        <f t="shared" si="32"/>
        <v>111445.88789846156</v>
      </c>
      <c r="AG578" s="26">
        <f t="shared" si="33"/>
        <v>87504.675445134068</v>
      </c>
      <c r="AH578" s="8">
        <f t="shared" si="34"/>
        <v>673</v>
      </c>
    </row>
    <row r="579" spans="1:34" x14ac:dyDescent="0.25">
      <c r="A579" s="8">
        <f t="shared" si="35"/>
        <v>674</v>
      </c>
      <c r="B579" s="1">
        <f>'1'!B579</f>
        <v>5815907</v>
      </c>
      <c r="C579" t="str">
        <f>'1'!C579</f>
        <v>MARTIN-SF AIRPORT 115KV 2/19 TRP</v>
      </c>
      <c r="D579" s="1" t="str">
        <f>'1'!D579</f>
        <v>70</v>
      </c>
      <c r="E579" s="28">
        <f>'1'!E579</f>
        <v>46714</v>
      </c>
      <c r="F579" s="1" t="str">
        <f>'1'!F579</f>
        <v>TOLO</v>
      </c>
      <c r="G579" s="27">
        <f>'7'!$R$35</f>
        <v>6.5367891337875572E-2</v>
      </c>
      <c r="H579" s="26">
        <f>'1'!H579*$G579</f>
        <v>0.18303009574605159</v>
      </c>
      <c r="I579" s="26">
        <f>'1'!I579*$G579</f>
        <v>596.75001681259982</v>
      </c>
      <c r="J579" s="26">
        <f>'1'!J579*$G579</f>
        <v>466.77250167636811</v>
      </c>
      <c r="K579" s="26">
        <f>'1'!K579*$G579</f>
        <v>2436.4574138366361</v>
      </c>
      <c r="L579" s="26">
        <f>'1'!L579*$G579</f>
        <v>2019.5410028836659</v>
      </c>
      <c r="M579" s="26">
        <f>'1'!M579*$G579</f>
        <v>1777.7059520900611</v>
      </c>
      <c r="N579" s="26">
        <f>'1'!N579*$G579</f>
        <v>1450.2128164873047</v>
      </c>
      <c r="O579" s="26">
        <f>'1'!O579*$G579</f>
        <v>1417.0778323681357</v>
      </c>
      <c r="P579" s="26">
        <f>'1'!P579*$G579</f>
        <v>1255.8740755398005</v>
      </c>
      <c r="Q579" s="26">
        <f>'1'!Q579*$G579</f>
        <v>1043.029684554544</v>
      </c>
      <c r="R579" s="26">
        <f>'1'!R579*$G579</f>
        <v>872.61559183670238</v>
      </c>
      <c r="S579" s="26">
        <f>'1'!S579*$G579</f>
        <v>615.81783071585812</v>
      </c>
      <c r="T579" s="26">
        <f>'1'!T579*$G579</f>
        <v>544.20730575521554</v>
      </c>
      <c r="U579" s="26">
        <f>'1'!U579*$G579</f>
        <v>546.97890434794135</v>
      </c>
      <c r="V579" s="26">
        <f>'1'!V579*$G579</f>
        <v>606.76437776556236</v>
      </c>
      <c r="W579" s="26">
        <f>'1'!W579*$G579</f>
        <v>823.66811480290119</v>
      </c>
      <c r="X579" s="26">
        <f>'1'!X579*$G579</f>
        <v>2328.927232585831</v>
      </c>
      <c r="Y579" s="26">
        <f>'1'!Y579*$G579</f>
        <v>2144.9623759936476</v>
      </c>
      <c r="Z579" s="26">
        <f>'1'!Z579*$G579</f>
        <v>7132.0552994667869</v>
      </c>
      <c r="AA579" s="26">
        <f>'1'!AA579*$G579</f>
        <v>17447.579201401182</v>
      </c>
      <c r="AB579" s="26">
        <f>'1'!AB579*$G579</f>
        <v>32626.095085103767</v>
      </c>
      <c r="AC579" s="26">
        <f>'1'!AC579*$G579</f>
        <v>86509.220511895226</v>
      </c>
      <c r="AD579" s="26">
        <f>'1'!AD579*$G579</f>
        <v>118789.41486319547</v>
      </c>
      <c r="AE579" s="26">
        <f>'1'!AE579*$G579</f>
        <v>730.21817734627416</v>
      </c>
      <c r="AF579" s="26">
        <f t="shared" si="32"/>
        <v>13952.037748897421</v>
      </c>
      <c r="AG579" s="26">
        <f t="shared" si="33"/>
        <v>270230.09144965978</v>
      </c>
      <c r="AH579" s="8">
        <f t="shared" si="34"/>
        <v>674</v>
      </c>
    </row>
    <row r="580" spans="1:34" x14ac:dyDescent="0.25">
      <c r="A580" s="8">
        <f t="shared" si="35"/>
        <v>675</v>
      </c>
      <c r="B580" s="1">
        <f>'1'!B580</f>
        <v>5816046</v>
      </c>
      <c r="C580" t="str">
        <f>'1'!C580</f>
        <v>CARUTHERS-LEMOORE NAS 70 KV TRP</v>
      </c>
      <c r="D580" s="1" t="str">
        <f>'1'!D580</f>
        <v>70</v>
      </c>
      <c r="E580" s="28">
        <f>'1'!E580</f>
        <v>46475</v>
      </c>
      <c r="F580" s="1" t="str">
        <f>'1'!F580</f>
        <v>TOLO</v>
      </c>
      <c r="G580" s="27">
        <f>'7'!$R$35</f>
        <v>6.5367891337875572E-2</v>
      </c>
      <c r="H580" s="26">
        <f>'1'!H580*$G580</f>
        <v>6158.4789994587354</v>
      </c>
      <c r="I580" s="26">
        <f>'1'!I580*$G580</f>
        <v>11157.455805577099</v>
      </c>
      <c r="J580" s="26">
        <f>'1'!J580*$G580</f>
        <v>6011.4992957855229</v>
      </c>
      <c r="K580" s="26">
        <f>'1'!K580*$G580</f>
        <v>5906.694955603507</v>
      </c>
      <c r="L580" s="26">
        <f>'1'!L580*$G580</f>
        <v>5818.4025447734375</v>
      </c>
      <c r="M580" s="26">
        <f>'1'!M580*$G580</f>
        <v>5992.3203564669902</v>
      </c>
      <c r="N580" s="26">
        <f>'1'!N580*$G580</f>
        <v>6753.5752086204884</v>
      </c>
      <c r="O580" s="26">
        <f>'1'!O580*$G580</f>
        <v>6688.7564075698501</v>
      </c>
      <c r="P580" s="26">
        <f>'1'!P580*$G580</f>
        <v>197340.10114149353</v>
      </c>
      <c r="Q580" s="26">
        <f>'1'!Q580*$G580</f>
        <v>22271.814560395142</v>
      </c>
      <c r="R580" s="26">
        <f>'1'!R580*$G580</f>
        <v>189193.52963167374</v>
      </c>
      <c r="S580" s="26">
        <f>'1'!S580*$G580</f>
        <v>172279.28705569831</v>
      </c>
      <c r="T580" s="26">
        <f>'1'!T580*$G580</f>
        <v>172539.88922809501</v>
      </c>
      <c r="U580" s="26">
        <f>'1'!U580*$G580</f>
        <v>173589.07003122446</v>
      </c>
      <c r="V580" s="26">
        <f>'1'!V580*$G580</f>
        <v>171908.55305997553</v>
      </c>
      <c r="W580" s="26">
        <f>'1'!W580*$G580</f>
        <v>5080.5036401949637</v>
      </c>
      <c r="X580" s="26">
        <f>'1'!X580*$G580</f>
        <v>3770.7337382470851</v>
      </c>
      <c r="Y580" s="26">
        <f>'1'!Y580*$G580</f>
        <v>0</v>
      </c>
      <c r="Z580" s="26">
        <f>'1'!Z580*$G580</f>
        <v>0</v>
      </c>
      <c r="AA580" s="26">
        <f>'1'!AA580*$G580</f>
        <v>0</v>
      </c>
      <c r="AB580" s="26">
        <f>'1'!AB580*$G580</f>
        <v>0</v>
      </c>
      <c r="AC580" s="26">
        <f>'1'!AC580*$G580</f>
        <v>0</v>
      </c>
      <c r="AD580" s="26">
        <f>'1'!AD580*$G580</f>
        <v>0</v>
      </c>
      <c r="AE580" s="26">
        <f>'1'!AE580*$G580</f>
        <v>0</v>
      </c>
      <c r="AF580" s="26">
        <f t="shared" si="32"/>
        <v>635571.91596311633</v>
      </c>
      <c r="AG580" s="26">
        <f t="shared" si="33"/>
        <v>526888.74969773705</v>
      </c>
      <c r="AH580" s="8">
        <f t="shared" si="34"/>
        <v>675</v>
      </c>
    </row>
    <row r="581" spans="1:34" x14ac:dyDescent="0.25">
      <c r="A581" s="8">
        <f t="shared" si="35"/>
        <v>676</v>
      </c>
      <c r="B581" s="1">
        <f>'1'!B581</f>
        <v>5816400</v>
      </c>
      <c r="C581" t="str">
        <f>'1'!C581</f>
        <v>Pittsburg-San Mateo Bay Towers FOND</v>
      </c>
      <c r="D581" s="1" t="str">
        <f>'1'!D581</f>
        <v>70</v>
      </c>
      <c r="E581" s="28">
        <f>'1'!E581</f>
        <v>46335</v>
      </c>
      <c r="F581" s="1" t="str">
        <f>'1'!F581</f>
        <v>TOHI</v>
      </c>
      <c r="G581" s="27">
        <f>'7'!$R$35</f>
        <v>6.5367891337875572E-2</v>
      </c>
      <c r="H581" s="26">
        <f>'1'!H581*$G581</f>
        <v>2331.8164933829648</v>
      </c>
      <c r="I581" s="26">
        <f>'1'!I581*$G581</f>
        <v>3084.3251216754547</v>
      </c>
      <c r="J581" s="26">
        <f>'1'!J581*$G581</f>
        <v>2696.4582016330364</v>
      </c>
      <c r="K581" s="26">
        <f>'1'!K581*$G581</f>
        <v>26182.808183085905</v>
      </c>
      <c r="L581" s="26">
        <f>'1'!L581*$G581</f>
        <v>7683.3811685886967</v>
      </c>
      <c r="M581" s="26">
        <f>'1'!M581*$G581</f>
        <v>7727.6221574461715</v>
      </c>
      <c r="N581" s="26">
        <f>'1'!N581*$G581</f>
        <v>7777.8573819393287</v>
      </c>
      <c r="O581" s="26">
        <f>'1'!O581*$G581</f>
        <v>7822.0918340076687</v>
      </c>
      <c r="P581" s="26">
        <f>'1'!P581*$G581</f>
        <v>7866.3328228651435</v>
      </c>
      <c r="Q581" s="26">
        <f>'1'!Q581*$G581</f>
        <v>7910.5738117226174</v>
      </c>
      <c r="R581" s="26">
        <f>'1'!R581*$G581</f>
        <v>5029.9807969799203</v>
      </c>
      <c r="S581" s="26">
        <f>'1'!S581*$G581</f>
        <v>201185.31505513092</v>
      </c>
      <c r="T581" s="26">
        <f>'1'!T581*$G581</f>
        <v>165862.09501590254</v>
      </c>
      <c r="U581" s="26">
        <f>'1'!U581*$G581</f>
        <v>193294.70459742291</v>
      </c>
      <c r="V581" s="26">
        <f>'1'!V581*$G581</f>
        <v>218821.93166149216</v>
      </c>
      <c r="W581" s="26">
        <f>'1'!W581*$G581</f>
        <v>211163.50141702709</v>
      </c>
      <c r="X581" s="26">
        <f>'1'!X581*$G581</f>
        <v>267059.68335188151</v>
      </c>
      <c r="Y581" s="26">
        <f>'1'!Y581*$G581</f>
        <v>192136.49668833104</v>
      </c>
      <c r="Z581" s="26">
        <f>'1'!Z581*$G581</f>
        <v>27618.875387887696</v>
      </c>
      <c r="AA581" s="26">
        <f>'1'!AA581*$G581</f>
        <v>0</v>
      </c>
      <c r="AB581" s="26">
        <f>'1'!AB581*$G581</f>
        <v>0</v>
      </c>
      <c r="AC581" s="26">
        <f>'1'!AC581*$G581</f>
        <v>0</v>
      </c>
      <c r="AD581" s="26">
        <f>'1'!AD581*$G581</f>
        <v>0</v>
      </c>
      <c r="AE581" s="26">
        <f>'1'!AE581*$G581</f>
        <v>0</v>
      </c>
      <c r="AF581" s="26">
        <f t="shared" ref="AF581:AF644" si="36">SUM(H581:S581)</f>
        <v>287298.56302845781</v>
      </c>
      <c r="AG581" s="26">
        <f t="shared" ref="AG581:AG644" si="37">SUM(T581:AE581)</f>
        <v>1275957.288119945</v>
      </c>
      <c r="AH581" s="8">
        <f t="shared" ref="AH581:AH644" si="38">A581</f>
        <v>676</v>
      </c>
    </row>
    <row r="582" spans="1:34" x14ac:dyDescent="0.25">
      <c r="A582" s="8">
        <f t="shared" ref="A582:A645" si="39">A581+1</f>
        <v>677</v>
      </c>
      <c r="B582" s="1">
        <f>'1'!B582</f>
        <v>5816619</v>
      </c>
      <c r="C582" t="str">
        <f>'1'!C582</f>
        <v>MIDDLE RIVER TAP 60KV MAST TRP PH2</v>
      </c>
      <c r="D582" s="1" t="str">
        <f>'1'!D582</f>
        <v>70</v>
      </c>
      <c r="E582" s="28">
        <f>'1'!E582</f>
        <v>46735</v>
      </c>
      <c r="F582" s="1" t="str">
        <f>'1'!F582</f>
        <v>TOLO</v>
      </c>
      <c r="G582" s="27">
        <f>'7'!$R$35</f>
        <v>6.5367891337875572E-2</v>
      </c>
      <c r="H582" s="26">
        <f>'1'!H582*$G582</f>
        <v>430.89860291014196</v>
      </c>
      <c r="I582" s="26">
        <f>'1'!I582*$G582</f>
        <v>352.22180889587497</v>
      </c>
      <c r="J582" s="26">
        <f>'1'!J582*$G582</f>
        <v>374.50572305295674</v>
      </c>
      <c r="K582" s="26">
        <f>'1'!K582*$G582</f>
        <v>1043.029684554544</v>
      </c>
      <c r="L582" s="26">
        <f>'1'!L582*$G582</f>
        <v>941.64408508949907</v>
      </c>
      <c r="M582" s="26">
        <f>'1'!M582*$G582</f>
        <v>953.64562993913307</v>
      </c>
      <c r="N582" s="26">
        <f>'1'!N582*$G582</f>
        <v>1002.4950551359274</v>
      </c>
      <c r="O582" s="26">
        <f>'1'!O582*$G582</f>
        <v>1502.29141551619</v>
      </c>
      <c r="P582" s="26">
        <f>'1'!P582*$G582</f>
        <v>1828.3595310877813</v>
      </c>
      <c r="Q582" s="26">
        <f>'1'!Q582*$G582</f>
        <v>1944.1783609602292</v>
      </c>
      <c r="R582" s="26">
        <f>'1'!R582*$G582</f>
        <v>1630.1836949187439</v>
      </c>
      <c r="S582" s="26">
        <f>'1'!S582*$G582</f>
        <v>1695.7215427740975</v>
      </c>
      <c r="T582" s="26">
        <f>'1'!T582*$G582</f>
        <v>920.99436821586403</v>
      </c>
      <c r="U582" s="26">
        <f>'1'!U582*$G582</f>
        <v>833.7805275928705</v>
      </c>
      <c r="V582" s="26">
        <f>'1'!V582*$G582</f>
        <v>1536.0343210248016</v>
      </c>
      <c r="W582" s="26">
        <f>'1'!W582*$G582</f>
        <v>1761.0959709011072</v>
      </c>
      <c r="X582" s="26">
        <f>'1'!X582*$G582</f>
        <v>1950.1399126502436</v>
      </c>
      <c r="Y582" s="26">
        <f>'1'!Y582*$G582</f>
        <v>1401.9320919451498</v>
      </c>
      <c r="Z582" s="26">
        <f>'1'!Z582*$G582</f>
        <v>747.69755149002208</v>
      </c>
      <c r="AA582" s="26">
        <f>'1'!AA582*$G582</f>
        <v>1427.8569976497511</v>
      </c>
      <c r="AB582" s="26">
        <f>'1'!AB582*$G582</f>
        <v>270471.90689008601</v>
      </c>
      <c r="AC582" s="26">
        <f>'1'!AC582*$G582</f>
        <v>39944.010910011537</v>
      </c>
      <c r="AD582" s="26">
        <f>'1'!AD582*$G582</f>
        <v>151745.29096009885</v>
      </c>
      <c r="AE582" s="26">
        <f>'1'!AE582*$G582</f>
        <v>251523.02332832786</v>
      </c>
      <c r="AF582" s="26">
        <f t="shared" si="36"/>
        <v>13699.175134835119</v>
      </c>
      <c r="AG582" s="26">
        <f t="shared" si="37"/>
        <v>724263.76382999402</v>
      </c>
      <c r="AH582" s="8">
        <f t="shared" si="38"/>
        <v>677</v>
      </c>
    </row>
    <row r="583" spans="1:34" x14ac:dyDescent="0.25">
      <c r="A583" s="8">
        <f t="shared" si="39"/>
        <v>678</v>
      </c>
      <c r="B583" s="1">
        <f>'1'!B583</f>
        <v>5817719</v>
      </c>
      <c r="C583" t="str">
        <f>'1'!C583</f>
        <v>MARTIN-MILLBRAE#1 115 kV 2/19 &amp; 3/28</v>
      </c>
      <c r="D583" s="1" t="str">
        <f>'1'!D583</f>
        <v>70</v>
      </c>
      <c r="E583" s="28">
        <f>'1'!E583</f>
        <v>46745</v>
      </c>
      <c r="F583" s="1" t="str">
        <f>'1'!F583</f>
        <v>TOLO</v>
      </c>
      <c r="G583" s="27">
        <f>'7'!$R$35</f>
        <v>6.5367891337875572E-2</v>
      </c>
      <c r="H583" s="26">
        <f>'1'!H583*$G583</f>
        <v>0</v>
      </c>
      <c r="I583" s="26">
        <f>'1'!I583*$G583</f>
        <v>469.98206514105777</v>
      </c>
      <c r="J583" s="26">
        <f>'1'!J583*$G583</f>
        <v>465.83120404110264</v>
      </c>
      <c r="K583" s="26">
        <f>'1'!K583*$G583</f>
        <v>973.07950403388338</v>
      </c>
      <c r="L583" s="26">
        <f>'1'!L583*$G583</f>
        <v>934.44708025319881</v>
      </c>
      <c r="M583" s="26">
        <f>'1'!M583*$G583</f>
        <v>832.09403599635334</v>
      </c>
      <c r="N583" s="26">
        <f>'1'!N583*$G583</f>
        <v>850.4689502514301</v>
      </c>
      <c r="O583" s="26">
        <f>'1'!O583*$G583</f>
        <v>1399.15395656329</v>
      </c>
      <c r="P583" s="26">
        <f>'1'!P583*$G583</f>
        <v>1686.8511199195482</v>
      </c>
      <c r="Q583" s="26">
        <f>'1'!Q583*$G583</f>
        <v>1845.8519788097967</v>
      </c>
      <c r="R583" s="26">
        <f>'1'!R583*$G583</f>
        <v>1701.2320560138808</v>
      </c>
      <c r="S583" s="26">
        <f>'1'!S583*$G583</f>
        <v>1179.2694436809443</v>
      </c>
      <c r="T583" s="26">
        <f>'1'!T583*$G583</f>
        <v>818.00071862390723</v>
      </c>
      <c r="U583" s="26">
        <f>'1'!U583*$G583</f>
        <v>991.33675608455201</v>
      </c>
      <c r="V583" s="26">
        <f>'1'!V583*$G583</f>
        <v>1988.3212979806965</v>
      </c>
      <c r="W583" s="26">
        <f>'1'!W583*$G583</f>
        <v>2216.1545464497276</v>
      </c>
      <c r="X583" s="26">
        <f>'1'!X583*$G583</f>
        <v>2776.7691929307507</v>
      </c>
      <c r="Y583" s="26">
        <f>'1'!Y583*$G583</f>
        <v>1495.9441932672826</v>
      </c>
      <c r="Z583" s="26">
        <f>'1'!Z583*$G583</f>
        <v>1210.8225248297369</v>
      </c>
      <c r="AA583" s="26">
        <f>'1'!AA583*$G583</f>
        <v>30569.150574796571</v>
      </c>
      <c r="AB583" s="26">
        <f>'1'!AB583*$G583</f>
        <v>46947.1738013383</v>
      </c>
      <c r="AC583" s="26">
        <f>'1'!AC583*$G583</f>
        <v>134142.60682613112</v>
      </c>
      <c r="AD583" s="26">
        <f>'1'!AD583*$G583</f>
        <v>167413.1181944111</v>
      </c>
      <c r="AE583" s="26">
        <f>'1'!AE583*$G583</f>
        <v>81867.629578088425</v>
      </c>
      <c r="AF583" s="26">
        <f t="shared" si="36"/>
        <v>12338.261394704488</v>
      </c>
      <c r="AG583" s="26">
        <f t="shared" si="37"/>
        <v>472437.02820493217</v>
      </c>
      <c r="AH583" s="8">
        <f t="shared" si="38"/>
        <v>678</v>
      </c>
    </row>
    <row r="584" spans="1:34" x14ac:dyDescent="0.25">
      <c r="A584" s="8">
        <f t="shared" si="39"/>
        <v>679</v>
      </c>
      <c r="B584" s="1">
        <f>'1'!B584</f>
        <v>5818241</v>
      </c>
      <c r="C584" t="str">
        <f>'1'!C584</f>
        <v>FT - BR/OPGW Replacement in San Bruno</v>
      </c>
      <c r="D584" s="1" t="str">
        <f>'1'!D584</f>
        <v>70</v>
      </c>
      <c r="E584" s="28">
        <f>'1'!E584</f>
        <v>46387</v>
      </c>
      <c r="F584" s="1" t="str">
        <f>'1'!F584</f>
        <v>TOLO</v>
      </c>
      <c r="G584" s="27">
        <f>'7'!$R$35</f>
        <v>6.5367891337875572E-2</v>
      </c>
      <c r="H584" s="26">
        <f>'1'!H584*$G584</f>
        <v>645.23338181790211</v>
      </c>
      <c r="I584" s="26">
        <f>'1'!I584*$G584</f>
        <v>1254.2202678889525</v>
      </c>
      <c r="J584" s="26">
        <f>'1'!J584*$G584</f>
        <v>2130.1761589730204</v>
      </c>
      <c r="K584" s="26">
        <f>'1'!K584*$G584</f>
        <v>1203.5732256803662</v>
      </c>
      <c r="L584" s="26">
        <f>'1'!L584*$G584</f>
        <v>1019.8959878100698</v>
      </c>
      <c r="M584" s="26">
        <f>'1'!M584*$G584</f>
        <v>2933.0246003848079</v>
      </c>
      <c r="N584" s="26">
        <f>'1'!N584*$G584</f>
        <v>256.92849690351994</v>
      </c>
      <c r="O584" s="26">
        <f>'1'!O584*$G584</f>
        <v>2882.4037053327575</v>
      </c>
      <c r="P584" s="26">
        <f>'1'!P584*$G584</f>
        <v>13791.605333186875</v>
      </c>
      <c r="Q584" s="26">
        <f>'1'!Q584*$G584</f>
        <v>40954.565826149417</v>
      </c>
      <c r="R584" s="26">
        <f>'1'!R584*$G584</f>
        <v>399.35859533961701</v>
      </c>
      <c r="S584" s="26">
        <f>'1'!S584*$G584</f>
        <v>310.96813267254169</v>
      </c>
      <c r="T584" s="26">
        <f>'1'!T584*$G584</f>
        <v>1579.7000724385025</v>
      </c>
      <c r="U584" s="26">
        <f>'1'!U584*$G584</f>
        <v>2347.7074277672027</v>
      </c>
      <c r="V584" s="26">
        <f>'1'!V584*$G584</f>
        <v>224.23147765631455</v>
      </c>
      <c r="W584" s="26">
        <f>'1'!W584*$G584</f>
        <v>358.98738564934501</v>
      </c>
      <c r="X584" s="26">
        <f>'1'!X584*$G584</f>
        <v>0</v>
      </c>
      <c r="Y584" s="26">
        <f>'1'!Y584*$G584</f>
        <v>0</v>
      </c>
      <c r="Z584" s="26">
        <f>'1'!Z584*$G584</f>
        <v>0</v>
      </c>
      <c r="AA584" s="26">
        <f>'1'!AA584*$G584</f>
        <v>0</v>
      </c>
      <c r="AB584" s="26">
        <f>'1'!AB584*$G584</f>
        <v>0</v>
      </c>
      <c r="AC584" s="26">
        <f>'1'!AC584*$G584</f>
        <v>49.222022177420307</v>
      </c>
      <c r="AD584" s="26">
        <f>'1'!AD584*$G584</f>
        <v>58.438894856060763</v>
      </c>
      <c r="AE584" s="26">
        <f>'1'!AE584*$G584</f>
        <v>67.655767534701212</v>
      </c>
      <c r="AF584" s="26">
        <f t="shared" si="36"/>
        <v>67781.953712139832</v>
      </c>
      <c r="AG584" s="26">
        <f t="shared" si="37"/>
        <v>4685.9430480795472</v>
      </c>
      <c r="AH584" s="8">
        <f t="shared" si="38"/>
        <v>679</v>
      </c>
    </row>
    <row r="585" spans="1:34" x14ac:dyDescent="0.25">
      <c r="A585" s="8">
        <f t="shared" si="39"/>
        <v>680</v>
      </c>
      <c r="B585" s="1">
        <f>'1'!B585</f>
        <v>5502914</v>
      </c>
      <c r="C585" t="str">
        <f>'1'!C585</f>
        <v>TLine Access Road Work - Base Capital</v>
      </c>
      <c r="D585" s="1" t="str">
        <f>'1'!D585</f>
        <v>71</v>
      </c>
      <c r="E585" s="28" t="str">
        <f>'1'!E585</f>
        <v>OAI</v>
      </c>
      <c r="F585" s="1" t="str">
        <f>'1'!F585</f>
        <v>TOO</v>
      </c>
      <c r="G585" s="27">
        <f>'7'!$R$35</f>
        <v>6.5367891337875572E-2</v>
      </c>
      <c r="H585" s="26">
        <f>'1'!H585*$G585</f>
        <v>15542.948414700371</v>
      </c>
      <c r="I585" s="26">
        <f>'1'!I585*$G585</f>
        <v>46103.235103431522</v>
      </c>
      <c r="J585" s="26">
        <f>'1'!J585*$G585</f>
        <v>90664.08866358934</v>
      </c>
      <c r="K585" s="26">
        <f>'1'!K585*$G585</f>
        <v>137988.2848517971</v>
      </c>
      <c r="L585" s="26">
        <f>'1'!L585*$G585</f>
        <v>145488.98891125296</v>
      </c>
      <c r="M585" s="26">
        <f>'1'!M585*$G585</f>
        <v>127964.44555459057</v>
      </c>
      <c r="N585" s="26">
        <f>'1'!N585*$G585</f>
        <v>180246.53482921084</v>
      </c>
      <c r="O585" s="26">
        <f>'1'!O585*$G585</f>
        <v>79257.260889347381</v>
      </c>
      <c r="P585" s="26">
        <f>'1'!P585*$G585</f>
        <v>60546.551776467881</v>
      </c>
      <c r="Q585" s="26">
        <f>'1'!Q585*$G585</f>
        <v>79801.44858473519</v>
      </c>
      <c r="R585" s="26">
        <f>'1'!R585*$G585</f>
        <v>47376.425133386729</v>
      </c>
      <c r="S585" s="26">
        <f>'1'!S585*$G585</f>
        <v>94650.157309481656</v>
      </c>
      <c r="T585" s="26">
        <f>'1'!T585*$G585</f>
        <v>62426.33622767117</v>
      </c>
      <c r="U585" s="26">
        <f>'1'!U585*$G585</f>
        <v>62426.33622767117</v>
      </c>
      <c r="V585" s="26">
        <f>'1'!V585*$G585</f>
        <v>69326.243997840633</v>
      </c>
      <c r="W585" s="26">
        <f>'1'!W585*$G585</f>
        <v>134657.85615602368</v>
      </c>
      <c r="X585" s="26">
        <f>'1'!X585*$G585</f>
        <v>130735.78267575115</v>
      </c>
      <c r="Y585" s="26">
        <f>'1'!Y585*$G585</f>
        <v>62099.496770981794</v>
      </c>
      <c r="Z585" s="26">
        <f>'1'!Z585*$G585</f>
        <v>134004.17724264492</v>
      </c>
      <c r="AA585" s="26">
        <f>'1'!AA585*$G585</f>
        <v>68636.285904769349</v>
      </c>
      <c r="AB585" s="26">
        <f>'1'!AB585*$G585</f>
        <v>58831.102204088013</v>
      </c>
      <c r="AC585" s="26">
        <f>'1'!AC585*$G585</f>
        <v>32683.945668937788</v>
      </c>
      <c r="AD585" s="26">
        <f>'1'!AD585*$G585</f>
        <v>8174.9084907147189</v>
      </c>
      <c r="AE585" s="26">
        <f>'1'!AE585*$G585</f>
        <v>26147.156535150229</v>
      </c>
      <c r="AF585" s="26">
        <f t="shared" si="36"/>
        <v>1105630.3700219917</v>
      </c>
      <c r="AG585" s="26">
        <f t="shared" si="37"/>
        <v>850149.62810224458</v>
      </c>
      <c r="AH585" s="8">
        <f t="shared" si="38"/>
        <v>680</v>
      </c>
    </row>
    <row r="586" spans="1:34" x14ac:dyDescent="0.25">
      <c r="A586" s="8">
        <f t="shared" si="39"/>
        <v>681</v>
      </c>
      <c r="B586" s="1">
        <f>'1'!B586</f>
        <v>5549695</v>
      </c>
      <c r="C586" t="str">
        <f>'1'!C586</f>
        <v>Boardwalks Planning</v>
      </c>
      <c r="D586" s="1" t="str">
        <f>'1'!D586</f>
        <v>71</v>
      </c>
      <c r="E586" s="28" t="str">
        <f>'1'!E586</f>
        <v>OAI</v>
      </c>
      <c r="F586" s="1" t="str">
        <f>'1'!F586</f>
        <v>TOO</v>
      </c>
      <c r="G586" s="27">
        <f>'7'!$R$35</f>
        <v>6.5367891337875572E-2</v>
      </c>
      <c r="H586" s="26">
        <f>'1'!H586*$G586</f>
        <v>0</v>
      </c>
      <c r="I586" s="26">
        <f>'1'!I586*$G586</f>
        <v>0</v>
      </c>
      <c r="J586" s="26">
        <f>'1'!J586*$G586</f>
        <v>244048.59062440068</v>
      </c>
      <c r="K586" s="26">
        <f>'1'!K586*$G586</f>
        <v>211688.21601758539</v>
      </c>
      <c r="L586" s="26">
        <f>'1'!L586*$G586</f>
        <v>342747.56975545897</v>
      </c>
      <c r="M586" s="26">
        <f>'1'!M586*$G586</f>
        <v>310387.19514864369</v>
      </c>
      <c r="N586" s="26">
        <f>'1'!N586*$G586</f>
        <v>220162.75784861465</v>
      </c>
      <c r="O586" s="26">
        <f>'1'!O586*$G586</f>
        <v>377369.26812163851</v>
      </c>
      <c r="P586" s="26">
        <f>'1'!P586*$G586</f>
        <v>156095.6875483628</v>
      </c>
      <c r="Q586" s="26">
        <f>'1'!Q586*$G586</f>
        <v>114583.80815424492</v>
      </c>
      <c r="R586" s="26">
        <f>'1'!R586*$G586</f>
        <v>63061.940919095003</v>
      </c>
      <c r="S586" s="26">
        <f>'1'!S586*$G586</f>
        <v>20899.651006165259</v>
      </c>
      <c r="T586" s="26">
        <f>'1'!T586*$G586</f>
        <v>55333.920017511671</v>
      </c>
      <c r="U586" s="26">
        <f>'1'!U586*$G586</f>
        <v>55333.920017511671</v>
      </c>
      <c r="V586" s="26">
        <f>'1'!V586*$G586</f>
        <v>218753.64836220059</v>
      </c>
      <c r="W586" s="26">
        <f>'1'!W586*$G586</f>
        <v>120701.81135538724</v>
      </c>
      <c r="X586" s="26">
        <f>'1'!X586*$G586</f>
        <v>194371.42489317301</v>
      </c>
      <c r="Y586" s="26">
        <f>'1'!Y586*$G586</f>
        <v>186069.70269326281</v>
      </c>
      <c r="Z586" s="26">
        <f>'1'!Z586*$G586</f>
        <v>186069.70269326281</v>
      </c>
      <c r="AA586" s="26">
        <f>'1'!AA586*$G586</f>
        <v>120701.81135538724</v>
      </c>
      <c r="AB586" s="26">
        <f>'1'!AB586*$G586</f>
        <v>55333.920017511671</v>
      </c>
      <c r="AC586" s="26">
        <f>'1'!AC586*$G586</f>
        <v>148368.77136414309</v>
      </c>
      <c r="AD586" s="26">
        <f>'1'!AD586*$G586</f>
        <v>88017.865686449455</v>
      </c>
      <c r="AE586" s="26">
        <f>'1'!AE586*$G586</f>
        <v>93034.851346631403</v>
      </c>
      <c r="AF586" s="26">
        <f t="shared" si="36"/>
        <v>2061044.68514421</v>
      </c>
      <c r="AG586" s="26">
        <f t="shared" si="37"/>
        <v>1522091.3498024326</v>
      </c>
      <c r="AH586" s="8">
        <f t="shared" si="38"/>
        <v>681</v>
      </c>
    </row>
    <row r="587" spans="1:34" x14ac:dyDescent="0.25">
      <c r="A587" s="8">
        <f t="shared" si="39"/>
        <v>682</v>
      </c>
      <c r="B587" s="1">
        <f>'1'!B587</f>
        <v>5513379</v>
      </c>
      <c r="C587" t="str">
        <f>'1'!C587</f>
        <v>EGI Network Upgrades ACQ (NU)</v>
      </c>
      <c r="D587" s="1" t="str">
        <f>'1'!D587</f>
        <v>82</v>
      </c>
      <c r="E587" s="28" t="str">
        <f>'1'!E587</f>
        <v>OAI</v>
      </c>
      <c r="F587" s="1" t="str">
        <f>'1'!F587</f>
        <v>TOO</v>
      </c>
      <c r="G587" s="27">
        <f>'7'!$R$35</f>
        <v>6.5367891337875572E-2</v>
      </c>
      <c r="H587" s="26">
        <f>'1'!H587*$G587</f>
        <v>0</v>
      </c>
      <c r="I587" s="26">
        <f>'1'!I587*$G587</f>
        <v>0</v>
      </c>
      <c r="J587" s="26">
        <f>'1'!J587*$G587</f>
        <v>0</v>
      </c>
      <c r="K587" s="26">
        <f>'1'!K587*$G587</f>
        <v>0</v>
      </c>
      <c r="L587" s="26">
        <f>'1'!L587*$G587</f>
        <v>0</v>
      </c>
      <c r="M587" s="26">
        <f>'1'!M587*$G587</f>
        <v>0</v>
      </c>
      <c r="N587" s="26">
        <f>'1'!N587*$G587</f>
        <v>0</v>
      </c>
      <c r="O587" s="26">
        <f>'1'!O587*$G587</f>
        <v>0</v>
      </c>
      <c r="P587" s="26">
        <f>'1'!P587*$G587</f>
        <v>0</v>
      </c>
      <c r="Q587" s="26">
        <f>'1'!Q587*$G587</f>
        <v>0</v>
      </c>
      <c r="R587" s="26">
        <f>'1'!R587*$G587</f>
        <v>0</v>
      </c>
      <c r="S587" s="26">
        <f>'1'!S587*$G587</f>
        <v>0</v>
      </c>
      <c r="T587" s="26">
        <f>'1'!T587*$G587</f>
        <v>0</v>
      </c>
      <c r="U587" s="26">
        <f>'1'!U587*$G587</f>
        <v>0</v>
      </c>
      <c r="V587" s="26">
        <f>'1'!V587*$G587</f>
        <v>0</v>
      </c>
      <c r="W587" s="26">
        <f>'1'!W587*$G587</f>
        <v>0</v>
      </c>
      <c r="X587" s="26">
        <f>'1'!X587*$G587</f>
        <v>0</v>
      </c>
      <c r="Y587" s="26">
        <f>'1'!Y587*$G587</f>
        <v>0</v>
      </c>
      <c r="Z587" s="26">
        <f>'1'!Z587*$G587</f>
        <v>0</v>
      </c>
      <c r="AA587" s="26">
        <f>'1'!AA587*$G587</f>
        <v>0</v>
      </c>
      <c r="AB587" s="26">
        <f>'1'!AB587*$G587</f>
        <v>0</v>
      </c>
      <c r="AC587" s="26">
        <f>'1'!AC587*$G587</f>
        <v>0</v>
      </c>
      <c r="AD587" s="26">
        <f>'1'!AD587*$G587</f>
        <v>0</v>
      </c>
      <c r="AE587" s="26">
        <f>'1'!AE587*$G587</f>
        <v>0</v>
      </c>
      <c r="AF587" s="26">
        <f t="shared" si="36"/>
        <v>0</v>
      </c>
      <c r="AG587" s="26">
        <f t="shared" si="37"/>
        <v>0</v>
      </c>
      <c r="AH587" s="8">
        <f t="shared" si="38"/>
        <v>682</v>
      </c>
    </row>
    <row r="588" spans="1:34" x14ac:dyDescent="0.25">
      <c r="A588" s="8">
        <f t="shared" si="39"/>
        <v>683</v>
      </c>
      <c r="B588" s="1">
        <f>'1'!B588</f>
        <v>5534923</v>
      </c>
      <c r="C588" t="str">
        <f>'1'!C588</f>
        <v>Borden: Upgrade Terminal Equipt.</v>
      </c>
      <c r="D588" s="1" t="str">
        <f>'1'!D588</f>
        <v>82</v>
      </c>
      <c r="E588" s="28" t="str">
        <f>'1'!E588</f>
        <v>OAI</v>
      </c>
      <c r="F588" s="1" t="str">
        <f>'1'!F588</f>
        <v>TOHI</v>
      </c>
      <c r="G588" s="27">
        <f>'7'!$R$35</f>
        <v>6.5367891337875572E-2</v>
      </c>
      <c r="H588" s="26">
        <f>'1'!H588*$G588</f>
        <v>773.27600737053274</v>
      </c>
      <c r="I588" s="26">
        <f>'1'!I588*$G588</f>
        <v>613.28155653194858</v>
      </c>
      <c r="J588" s="26">
        <f>'1'!J588*$G588</f>
        <v>2332.1956271527247</v>
      </c>
      <c r="K588" s="26">
        <f>'1'!K588*$G588</f>
        <v>442.85439023583945</v>
      </c>
      <c r="L588" s="26">
        <f>'1'!L588*$G588</f>
        <v>436.52677835433309</v>
      </c>
      <c r="M588" s="26">
        <f>'1'!M588*$G588</f>
        <v>436.52677835433309</v>
      </c>
      <c r="N588" s="26">
        <f>'1'!N588*$G588</f>
        <v>436.52677835433309</v>
      </c>
      <c r="O588" s="26">
        <f>'1'!O588*$G588</f>
        <v>436.52677835433309</v>
      </c>
      <c r="P588" s="26">
        <f>'1'!P588*$G588</f>
        <v>5847.7396544058765</v>
      </c>
      <c r="Q588" s="26">
        <f>'1'!Q588*$G588</f>
        <v>3350.2547772161997</v>
      </c>
      <c r="R588" s="26">
        <f>'1'!R588*$G588</f>
        <v>436.52677835433309</v>
      </c>
      <c r="S588" s="26">
        <f>'1'!S588*$G588</f>
        <v>436.52677835433309</v>
      </c>
      <c r="T588" s="26">
        <f>'1'!T588*$G588</f>
        <v>12909.053821866815</v>
      </c>
      <c r="U588" s="26">
        <f>'1'!U588*$G588</f>
        <v>74730.227185110212</v>
      </c>
      <c r="V588" s="26">
        <f>'1'!V588*$G588</f>
        <v>436.52677835433309</v>
      </c>
      <c r="W588" s="26">
        <f>'1'!W588*$G588</f>
        <v>109.13169458858327</v>
      </c>
      <c r="X588" s="26">
        <f>'1'!X588*$G588</f>
        <v>1902.9704422608324</v>
      </c>
      <c r="Y588" s="26">
        <f>'1'!Y588*$G588</f>
        <v>114.36766268474712</v>
      </c>
      <c r="Z588" s="26">
        <f>'1'!Z588*$G588</f>
        <v>109.13169458858327</v>
      </c>
      <c r="AA588" s="26">
        <f>'1'!AA588*$G588</f>
        <v>109.13169458858327</v>
      </c>
      <c r="AB588" s="26">
        <f>'1'!AB588*$G588</f>
        <v>0</v>
      </c>
      <c r="AC588" s="26">
        <f>'1'!AC588*$G588</f>
        <v>0</v>
      </c>
      <c r="AD588" s="26">
        <f>'1'!AD588*$G588</f>
        <v>0</v>
      </c>
      <c r="AE588" s="26">
        <f>'1'!AE588*$G588</f>
        <v>0</v>
      </c>
      <c r="AF588" s="26">
        <f t="shared" si="36"/>
        <v>15978.76268303912</v>
      </c>
      <c r="AG588" s="26">
        <f t="shared" si="37"/>
        <v>90420.540974042669</v>
      </c>
      <c r="AH588" s="8">
        <f t="shared" si="38"/>
        <v>683</v>
      </c>
    </row>
    <row r="589" spans="1:34" x14ac:dyDescent="0.25">
      <c r="A589" s="8">
        <f t="shared" si="39"/>
        <v>684</v>
      </c>
      <c r="B589" s="1">
        <f>'1'!B589</f>
        <v>5534924</v>
      </c>
      <c r="C589" t="str">
        <f>'1'!C589</f>
        <v>Gregg: Upgrade Terminal Equipt.</v>
      </c>
      <c r="D589" s="1" t="str">
        <f>'1'!D589</f>
        <v>82</v>
      </c>
      <c r="E589" s="28" t="str">
        <f>'1'!E589</f>
        <v>OAI</v>
      </c>
      <c r="F589" s="1" t="str">
        <f>'1'!F589</f>
        <v>TOHI</v>
      </c>
      <c r="G589" s="27">
        <f>'7'!$R$35</f>
        <v>6.5367891337875572E-2</v>
      </c>
      <c r="H589" s="26">
        <f>'1'!H589*$G589</f>
        <v>81.768695274548548</v>
      </c>
      <c r="I589" s="26">
        <f>'1'!I589*$G589</f>
        <v>294.36468827272125</v>
      </c>
      <c r="J589" s="26">
        <f>'1'!J589*$G589</f>
        <v>0</v>
      </c>
      <c r="K589" s="26">
        <f>'1'!K589*$G589</f>
        <v>0</v>
      </c>
      <c r="L589" s="26">
        <f>'1'!L589*$G589</f>
        <v>832.49278013351432</v>
      </c>
      <c r="M589" s="26">
        <f>'1'!M589*$G589</f>
        <v>0</v>
      </c>
      <c r="N589" s="26">
        <f>'1'!N589*$G589</f>
        <v>0</v>
      </c>
      <c r="O589" s="26">
        <f>'1'!O589*$G589</f>
        <v>0</v>
      </c>
      <c r="P589" s="26">
        <f>'1'!P589*$G589</f>
        <v>0</v>
      </c>
      <c r="Q589" s="26">
        <f>'1'!Q589*$G589</f>
        <v>0</v>
      </c>
      <c r="R589" s="26">
        <f>'1'!R589*$G589</f>
        <v>0</v>
      </c>
      <c r="S589" s="26">
        <f>'1'!S589*$G589</f>
        <v>0</v>
      </c>
      <c r="T589" s="26">
        <f>'1'!T589*$G589</f>
        <v>8579.1566043264102</v>
      </c>
      <c r="U589" s="26">
        <f>'1'!U589*$G589</f>
        <v>0</v>
      </c>
      <c r="V589" s="26">
        <f>'1'!V589*$G589</f>
        <v>0</v>
      </c>
      <c r="W589" s="26">
        <f>'1'!W589*$G589</f>
        <v>0</v>
      </c>
      <c r="X589" s="26">
        <f>'1'!X589*$G589</f>
        <v>0</v>
      </c>
      <c r="Y589" s="26">
        <f>'1'!Y589*$G589</f>
        <v>0</v>
      </c>
      <c r="Z589" s="26">
        <f>'1'!Z589*$G589</f>
        <v>0</v>
      </c>
      <c r="AA589" s="26">
        <f>'1'!AA589*$G589</f>
        <v>0</v>
      </c>
      <c r="AB589" s="26">
        <f>'1'!AB589*$G589</f>
        <v>0</v>
      </c>
      <c r="AC589" s="26">
        <f>'1'!AC589*$G589</f>
        <v>0</v>
      </c>
      <c r="AD589" s="26">
        <f>'1'!AD589*$G589</f>
        <v>0</v>
      </c>
      <c r="AE589" s="26">
        <f>'1'!AE589*$G589</f>
        <v>0</v>
      </c>
      <c r="AF589" s="26">
        <f t="shared" si="36"/>
        <v>1208.626163680784</v>
      </c>
      <c r="AG589" s="26">
        <f t="shared" si="37"/>
        <v>8579.1566043264102</v>
      </c>
      <c r="AH589" s="8">
        <f t="shared" si="38"/>
        <v>684</v>
      </c>
    </row>
    <row r="590" spans="1:34" x14ac:dyDescent="0.25">
      <c r="A590" s="8">
        <f t="shared" si="39"/>
        <v>685</v>
      </c>
      <c r="B590" s="1">
        <f>'1'!B590</f>
        <v>5536587</v>
      </c>
      <c r="C590" t="str">
        <f>'1'!C590</f>
        <v>Borden - Gregg#1 20009: Recon-Land</v>
      </c>
      <c r="D590" s="1" t="str">
        <f>'1'!D590</f>
        <v>82</v>
      </c>
      <c r="E590" s="28" t="str">
        <f>'1'!E590</f>
        <v>OAI</v>
      </c>
      <c r="F590" s="1" t="str">
        <f>'1'!F590</f>
        <v>TOHI</v>
      </c>
      <c r="G590" s="27">
        <f>'7'!$R$35</f>
        <v>6.5367891337875572E-2</v>
      </c>
      <c r="H590" s="26">
        <f>'1'!H590*$G590</f>
        <v>0.6732892807801184</v>
      </c>
      <c r="I590" s="26">
        <f>'1'!I590*$G590</f>
        <v>-263.90325090927126</v>
      </c>
      <c r="J590" s="26">
        <f>'1'!J590*$G590</f>
        <v>0</v>
      </c>
      <c r="K590" s="26">
        <f>'1'!K590*$G590</f>
        <v>0</v>
      </c>
      <c r="L590" s="26">
        <f>'1'!L590*$G590</f>
        <v>32683.945668937788</v>
      </c>
      <c r="M590" s="26">
        <f>'1'!M590*$G590</f>
        <v>98051.837006813352</v>
      </c>
      <c r="N590" s="26">
        <f>'1'!N590*$G590</f>
        <v>0</v>
      </c>
      <c r="O590" s="26">
        <f>'1'!O590*$G590</f>
        <v>0</v>
      </c>
      <c r="P590" s="26">
        <f>'1'!P590*$G590</f>
        <v>0</v>
      </c>
      <c r="Q590" s="26">
        <f>'1'!Q590*$G590</f>
        <v>0</v>
      </c>
      <c r="R590" s="26">
        <f>'1'!R590*$G590</f>
        <v>0</v>
      </c>
      <c r="S590" s="26">
        <f>'1'!S590*$G590</f>
        <v>0</v>
      </c>
      <c r="T590" s="26">
        <f>'1'!T590*$G590</f>
        <v>0</v>
      </c>
      <c r="U590" s="26">
        <f>'1'!U590*$G590</f>
        <v>0</v>
      </c>
      <c r="V590" s="26">
        <f>'1'!V590*$G590</f>
        <v>0</v>
      </c>
      <c r="W590" s="26">
        <f>'1'!W590*$G590</f>
        <v>0</v>
      </c>
      <c r="X590" s="26">
        <f>'1'!X590*$G590</f>
        <v>0</v>
      </c>
      <c r="Y590" s="26">
        <f>'1'!Y590*$G590</f>
        <v>0</v>
      </c>
      <c r="Z590" s="26">
        <f>'1'!Z590*$G590</f>
        <v>0</v>
      </c>
      <c r="AA590" s="26">
        <f>'1'!AA590*$G590</f>
        <v>0</v>
      </c>
      <c r="AB590" s="26">
        <f>'1'!AB590*$G590</f>
        <v>0</v>
      </c>
      <c r="AC590" s="26">
        <f>'1'!AC590*$G590</f>
        <v>0</v>
      </c>
      <c r="AD590" s="26">
        <f>'1'!AD590*$G590</f>
        <v>0</v>
      </c>
      <c r="AE590" s="26">
        <f>'1'!AE590*$G590</f>
        <v>0</v>
      </c>
      <c r="AF590" s="26">
        <f t="shared" si="36"/>
        <v>130472.55271412265</v>
      </c>
      <c r="AG590" s="26">
        <f t="shared" si="37"/>
        <v>0</v>
      </c>
      <c r="AH590" s="8">
        <f t="shared" si="38"/>
        <v>685</v>
      </c>
    </row>
    <row r="591" spans="1:34" x14ac:dyDescent="0.25">
      <c r="A591" s="8">
        <f t="shared" si="39"/>
        <v>686</v>
      </c>
      <c r="B591" s="1">
        <f>'1'!B591</f>
        <v>5543801</v>
      </c>
      <c r="C591" t="str">
        <f>'1'!C591</f>
        <v>VALLEY SPRINGS WEST PT POWERHOUSE RNU</v>
      </c>
      <c r="D591" s="1" t="str">
        <f>'1'!D591</f>
        <v>82</v>
      </c>
      <c r="E591" s="28" t="str">
        <f>'1'!E591</f>
        <v>OAI</v>
      </c>
      <c r="F591" s="1" t="str">
        <f>'1'!F591</f>
        <v>TOLO</v>
      </c>
      <c r="G591" s="27">
        <f>'7'!$R$35</f>
        <v>6.5367891337875572E-2</v>
      </c>
      <c r="H591" s="26">
        <f>'1'!H591*$G591</f>
        <v>117.32229137321907</v>
      </c>
      <c r="I591" s="26">
        <f>'1'!I591*$G591</f>
        <v>225.59112979614238</v>
      </c>
      <c r="J591" s="26">
        <f>'1'!J591*$G591</f>
        <v>0</v>
      </c>
      <c r="K591" s="26">
        <f>'1'!K591*$G591</f>
        <v>0</v>
      </c>
      <c r="L591" s="26">
        <f>'1'!L591*$G591</f>
        <v>818.64132395901856</v>
      </c>
      <c r="M591" s="26">
        <f>'1'!M591*$G591</f>
        <v>13386.252502211573</v>
      </c>
      <c r="N591" s="26">
        <f>'1'!N591*$G591</f>
        <v>1192.7025453508777</v>
      </c>
      <c r="O591" s="26">
        <f>'1'!O591*$G591</f>
        <v>441.53395883081436</v>
      </c>
      <c r="P591" s="26">
        <f>'1'!P591*$G591</f>
        <v>364.09261796283312</v>
      </c>
      <c r="Q591" s="26">
        <f>'1'!Q591*$G591</f>
        <v>518.97529969879554</v>
      </c>
      <c r="R591" s="26">
        <f>'1'!R591*$G591</f>
        <v>1061.0646857746638</v>
      </c>
      <c r="S591" s="26">
        <f>'1'!S591*$G591</f>
        <v>1335.3483578283899</v>
      </c>
      <c r="T591" s="26">
        <f>'1'!T591*$G591</f>
        <v>529.07463891049736</v>
      </c>
      <c r="U591" s="26">
        <f>'1'!U591*$G591</f>
        <v>1268.0063561721104</v>
      </c>
      <c r="V591" s="26">
        <f>'1'!V591*$G591</f>
        <v>0</v>
      </c>
      <c r="W591" s="26">
        <f>'1'!W591*$G591</f>
        <v>0</v>
      </c>
      <c r="X591" s="26">
        <f>'1'!X591*$G591</f>
        <v>0</v>
      </c>
      <c r="Y591" s="26">
        <f>'1'!Y591*$G591</f>
        <v>0</v>
      </c>
      <c r="Z591" s="26">
        <f>'1'!Z591*$G591</f>
        <v>0</v>
      </c>
      <c r="AA591" s="26">
        <f>'1'!AA591*$G591</f>
        <v>0</v>
      </c>
      <c r="AB591" s="26">
        <f>'1'!AB591*$G591</f>
        <v>0</v>
      </c>
      <c r="AC591" s="26">
        <f>'1'!AC591*$G591</f>
        <v>0</v>
      </c>
      <c r="AD591" s="26">
        <f>'1'!AD591*$G591</f>
        <v>0</v>
      </c>
      <c r="AE591" s="26">
        <f>'1'!AE591*$G591</f>
        <v>0</v>
      </c>
      <c r="AF591" s="26">
        <f t="shared" si="36"/>
        <v>19461.524712786326</v>
      </c>
      <c r="AG591" s="26">
        <f t="shared" si="37"/>
        <v>1797.0809950826078</v>
      </c>
      <c r="AH591" s="8">
        <f t="shared" si="38"/>
        <v>686</v>
      </c>
    </row>
    <row r="592" spans="1:34" x14ac:dyDescent="0.25">
      <c r="A592" s="8">
        <f t="shared" si="39"/>
        <v>687</v>
      </c>
      <c r="B592" s="1">
        <f>'1'!B592</f>
        <v>5547486</v>
      </c>
      <c r="C592" t="str">
        <f>'1'!C592</f>
        <v>ADS Gilroy: Install Switch Stat Land Acq</v>
      </c>
      <c r="D592" s="1" t="str">
        <f>'1'!D592</f>
        <v>82</v>
      </c>
      <c r="E592" s="28" t="str">
        <f>'1'!E592</f>
        <v>OAI</v>
      </c>
      <c r="F592" s="1" t="str">
        <f>'1'!F592</f>
        <v>TOO</v>
      </c>
      <c r="G592" s="27">
        <f>'7'!$R$35</f>
        <v>6.5367891337875572E-2</v>
      </c>
      <c r="H592" s="26">
        <f>'1'!H592*$G592</f>
        <v>269.70138287094079</v>
      </c>
      <c r="I592" s="26">
        <f>'1'!I592*$G592</f>
        <v>4782.5110339529901</v>
      </c>
      <c r="J592" s="26">
        <f>'1'!J592*$G592</f>
        <v>172.16595220569667</v>
      </c>
      <c r="K592" s="26">
        <f>'1'!K592*$G592</f>
        <v>172.16595220569667</v>
      </c>
      <c r="L592" s="26">
        <f>'1'!L592*$G592</f>
        <v>156.647614802085</v>
      </c>
      <c r="M592" s="26">
        <f>'1'!M592*$G592</f>
        <v>164.58327681050309</v>
      </c>
      <c r="N592" s="26">
        <f>'1'!N592*$G592</f>
        <v>175.49971466392836</v>
      </c>
      <c r="O592" s="26">
        <f>'1'!O592*$G592</f>
        <v>176.11417284250436</v>
      </c>
      <c r="P592" s="26">
        <f>'1'!P592*$G592</f>
        <v>175.55854576613245</v>
      </c>
      <c r="Q592" s="26">
        <f>'1'!Q592*$G592</f>
        <v>178.00330490216896</v>
      </c>
      <c r="R592" s="26">
        <f>'1'!R592*$G592</f>
        <v>145.63312511165299</v>
      </c>
      <c r="S592" s="26">
        <f>'1'!S592*$G592</f>
        <v>109.38009257566719</v>
      </c>
      <c r="T592" s="26">
        <f>'1'!T592*$G592</f>
        <v>70.505807597032586</v>
      </c>
      <c r="U592" s="26">
        <f>'1'!U592*$G592</f>
        <v>70.643080168842133</v>
      </c>
      <c r="V592" s="26">
        <f>'1'!V592*$G592</f>
        <v>33079.480242634141</v>
      </c>
      <c r="W592" s="26">
        <f>'1'!W592*$G592</f>
        <v>188.21376952914514</v>
      </c>
      <c r="X592" s="26">
        <f>'1'!X592*$G592</f>
        <v>129.99712550363313</v>
      </c>
      <c r="Y592" s="26">
        <f>'1'!Y592*$G592</f>
        <v>142.90728404286355</v>
      </c>
      <c r="Z592" s="26">
        <f>'1'!Z592*$G592</f>
        <v>152.32679718465144</v>
      </c>
      <c r="AA592" s="26">
        <f>'1'!AA592*$G592</f>
        <v>98.502875457044695</v>
      </c>
      <c r="AB592" s="26">
        <f>'1'!AB592*$G592</f>
        <v>0</v>
      </c>
      <c r="AC592" s="26">
        <f>'1'!AC592*$G592</f>
        <v>0</v>
      </c>
      <c r="AD592" s="26">
        <f>'1'!AD592*$G592</f>
        <v>0</v>
      </c>
      <c r="AE592" s="26">
        <f>'1'!AE592*$G592</f>
        <v>0</v>
      </c>
      <c r="AF592" s="26">
        <f t="shared" si="36"/>
        <v>6677.9641687099656</v>
      </c>
      <c r="AG592" s="26">
        <f t="shared" si="37"/>
        <v>33932.57698211736</v>
      </c>
      <c r="AH592" s="8">
        <f t="shared" si="38"/>
        <v>687</v>
      </c>
    </row>
    <row r="593" spans="1:34" x14ac:dyDescent="0.25">
      <c r="A593" s="8">
        <f t="shared" si="39"/>
        <v>688</v>
      </c>
      <c r="B593" s="1">
        <f>'1'!B593</f>
        <v>5547567</v>
      </c>
      <c r="C593" t="str">
        <f>'1'!C593</f>
        <v>ADS Gilroy: Tline</v>
      </c>
      <c r="D593" s="1" t="str">
        <f>'1'!D593</f>
        <v>82</v>
      </c>
      <c r="E593" s="28" t="str">
        <f>'1'!E593</f>
        <v>OAI</v>
      </c>
      <c r="F593" s="1" t="str">
        <f>'1'!F593</f>
        <v>TOO</v>
      </c>
      <c r="G593" s="27">
        <f>'7'!$R$35</f>
        <v>6.5367891337875572E-2</v>
      </c>
      <c r="H593" s="26">
        <f>'1'!H593*$G593</f>
        <v>1416.2672705155458</v>
      </c>
      <c r="I593" s="26">
        <f>'1'!I593*$G593</f>
        <v>9373.938647947105</v>
      </c>
      <c r="J593" s="26">
        <f>'1'!J593*$G593</f>
        <v>5309.3174070340629</v>
      </c>
      <c r="K593" s="26">
        <f>'1'!K593*$G593</f>
        <v>3008.9428693846166</v>
      </c>
      <c r="L593" s="26">
        <f>'1'!L593*$G593</f>
        <v>2404.7539865377667</v>
      </c>
      <c r="M593" s="26">
        <f>'1'!M593*$G593</f>
        <v>1805.1539296628355</v>
      </c>
      <c r="N593" s="26">
        <f>'1'!N593*$G593</f>
        <v>1486.7600045343108</v>
      </c>
      <c r="O593" s="26">
        <f>'1'!O593*$G593</f>
        <v>14052.730448714285</v>
      </c>
      <c r="P593" s="26">
        <f>'1'!P593*$G593</f>
        <v>46767.987337602914</v>
      </c>
      <c r="Q593" s="26">
        <f>'1'!Q593*$G593</f>
        <v>1183.4006944134981</v>
      </c>
      <c r="R593" s="26">
        <f>'1'!R593*$G593</f>
        <v>990.99030626046113</v>
      </c>
      <c r="S593" s="26">
        <f>'1'!S593*$G593</f>
        <v>123513.64388523164</v>
      </c>
      <c r="T593" s="26">
        <f>'1'!T593*$G593</f>
        <v>13285.337551564162</v>
      </c>
      <c r="U593" s="26">
        <f>'1'!U593*$G593</f>
        <v>10712.797261540338</v>
      </c>
      <c r="V593" s="26">
        <f>'1'!V593*$G593</f>
        <v>11994.968839765364</v>
      </c>
      <c r="W593" s="26">
        <f>'1'!W593*$G593</f>
        <v>169.5446997630479</v>
      </c>
      <c r="X593" s="26">
        <f>'1'!X593*$G593</f>
        <v>13.655352500482207</v>
      </c>
      <c r="Y593" s="26">
        <f>'1'!Y593*$G593</f>
        <v>0</v>
      </c>
      <c r="Z593" s="26">
        <f>'1'!Z593*$G593</f>
        <v>0</v>
      </c>
      <c r="AA593" s="26">
        <f>'1'!AA593*$G593</f>
        <v>0</v>
      </c>
      <c r="AB593" s="26">
        <f>'1'!AB593*$G593</f>
        <v>0</v>
      </c>
      <c r="AC593" s="26">
        <f>'1'!AC593*$G593</f>
        <v>0</v>
      </c>
      <c r="AD593" s="26">
        <f>'1'!AD593*$G593</f>
        <v>0</v>
      </c>
      <c r="AE593" s="26">
        <f>'1'!AE593*$G593</f>
        <v>0</v>
      </c>
      <c r="AF593" s="26">
        <f t="shared" si="36"/>
        <v>211313.88678783903</v>
      </c>
      <c r="AG593" s="26">
        <f t="shared" si="37"/>
        <v>36176.303705133403</v>
      </c>
      <c r="AH593" s="8">
        <f t="shared" si="38"/>
        <v>688</v>
      </c>
    </row>
    <row r="594" spans="1:34" x14ac:dyDescent="0.25">
      <c r="A594" s="8">
        <f t="shared" si="39"/>
        <v>689</v>
      </c>
      <c r="B594" s="1">
        <f>'1'!B594</f>
        <v>5553205</v>
      </c>
      <c r="C594" t="str">
        <f>'1'!C594</f>
        <v>Frogtown:Instl CCVTs &amp; battery enclsure</v>
      </c>
      <c r="D594" s="1" t="str">
        <f>'1'!D594</f>
        <v>82</v>
      </c>
      <c r="E594" s="28" t="str">
        <f>'1'!E594</f>
        <v>OAI</v>
      </c>
      <c r="F594" s="1" t="str">
        <f>'1'!F594</f>
        <v>TOLO</v>
      </c>
      <c r="G594" s="27">
        <f>'7'!$R$35</f>
        <v>6.5367891337875572E-2</v>
      </c>
      <c r="H594" s="26">
        <f>'1'!H594*$G594</f>
        <v>97.365474147765667</v>
      </c>
      <c r="I594" s="26">
        <f>'1'!I594*$G594</f>
        <v>412.66749801600849</v>
      </c>
      <c r="J594" s="26">
        <f>'1'!J594*$G594</f>
        <v>6341.541779150456</v>
      </c>
      <c r="K594" s="26">
        <f>'1'!K594*$G594</f>
        <v>8402.6436873467446</v>
      </c>
      <c r="L594" s="26">
        <f>'1'!L594*$G594</f>
        <v>65.367891337875577</v>
      </c>
      <c r="M594" s="26">
        <f>'1'!M594*$G594</f>
        <v>65.367891337875577</v>
      </c>
      <c r="N594" s="26">
        <f>'1'!N594*$G594</f>
        <v>65.367891337875577</v>
      </c>
      <c r="O594" s="26">
        <f>'1'!O594*$G594</f>
        <v>65.367891337875577</v>
      </c>
      <c r="P594" s="26">
        <f>'1'!P594*$G594</f>
        <v>0</v>
      </c>
      <c r="Q594" s="26">
        <f>'1'!Q594*$G594</f>
        <v>0</v>
      </c>
      <c r="R594" s="26">
        <f>'1'!R594*$G594</f>
        <v>0</v>
      </c>
      <c r="S594" s="26">
        <f>'1'!S594*$G594</f>
        <v>0</v>
      </c>
      <c r="T594" s="26">
        <f>'1'!T594*$G594</f>
        <v>0</v>
      </c>
      <c r="U594" s="26">
        <f>'1'!U594*$G594</f>
        <v>0</v>
      </c>
      <c r="V594" s="26">
        <f>'1'!V594*$G594</f>
        <v>0</v>
      </c>
      <c r="W594" s="26">
        <f>'1'!W594*$G594</f>
        <v>0</v>
      </c>
      <c r="X594" s="26">
        <f>'1'!X594*$G594</f>
        <v>0</v>
      </c>
      <c r="Y594" s="26">
        <f>'1'!Y594*$G594</f>
        <v>0</v>
      </c>
      <c r="Z594" s="26">
        <f>'1'!Z594*$G594</f>
        <v>0</v>
      </c>
      <c r="AA594" s="26">
        <f>'1'!AA594*$G594</f>
        <v>0</v>
      </c>
      <c r="AB594" s="26">
        <f>'1'!AB594*$G594</f>
        <v>0</v>
      </c>
      <c r="AC594" s="26">
        <f>'1'!AC594*$G594</f>
        <v>0</v>
      </c>
      <c r="AD594" s="26">
        <f>'1'!AD594*$G594</f>
        <v>0</v>
      </c>
      <c r="AE594" s="26">
        <f>'1'!AE594*$G594</f>
        <v>0</v>
      </c>
      <c r="AF594" s="26">
        <f t="shared" si="36"/>
        <v>15515.690004012476</v>
      </c>
      <c r="AG594" s="26">
        <f t="shared" si="37"/>
        <v>0</v>
      </c>
      <c r="AH594" s="8">
        <f t="shared" si="38"/>
        <v>689</v>
      </c>
    </row>
    <row r="595" spans="1:34" x14ac:dyDescent="0.25">
      <c r="A595" s="8">
        <f t="shared" si="39"/>
        <v>690</v>
      </c>
      <c r="B595" s="1">
        <f>'1'!B595</f>
        <v>5553761</v>
      </c>
      <c r="C595" t="str">
        <f>'1'!C595</f>
        <v>Vierra Sub CCVTs</v>
      </c>
      <c r="D595" s="1" t="str">
        <f>'1'!D595</f>
        <v>82</v>
      </c>
      <c r="E595" s="28" t="str">
        <f>'1'!E595</f>
        <v>OAI</v>
      </c>
      <c r="F595" s="1" t="str">
        <f>'1'!F595</f>
        <v>TOLO</v>
      </c>
      <c r="G595" s="27">
        <f>'7'!$R$35</f>
        <v>6.5367891337875572E-2</v>
      </c>
      <c r="H595" s="26">
        <f>'1'!H595*$G595</f>
        <v>0</v>
      </c>
      <c r="I595" s="26">
        <f>'1'!I595*$G595</f>
        <v>0</v>
      </c>
      <c r="J595" s="26">
        <f>'1'!J595*$G595</f>
        <v>55.889547093883614</v>
      </c>
      <c r="K595" s="26">
        <f>'1'!K595*$G595</f>
        <v>55.889547093883614</v>
      </c>
      <c r="L595" s="26">
        <f>'1'!L595*$G595</f>
        <v>50.88890340653613</v>
      </c>
      <c r="M595" s="26">
        <f>'1'!M595*$G595</f>
        <v>53.392493644776764</v>
      </c>
      <c r="N595" s="26">
        <f>'1'!N595*$G595</f>
        <v>55.889547093883614</v>
      </c>
      <c r="O595" s="26">
        <f>'1'!O595*$G595</f>
        <v>53.392493644776764</v>
      </c>
      <c r="P595" s="26">
        <f>'1'!P595*$G595</f>
        <v>53.392493644776764</v>
      </c>
      <c r="Q595" s="26">
        <f>'1'!Q595*$G595</f>
        <v>55.889547093883614</v>
      </c>
      <c r="R595" s="26">
        <f>'1'!R595*$G595</f>
        <v>45.672545677773655</v>
      </c>
      <c r="S595" s="26">
        <f>'1'!S595*$G595</f>
        <v>55.889547093883614</v>
      </c>
      <c r="T595" s="26">
        <f>'1'!T595*$G595</f>
        <v>48.169599126880506</v>
      </c>
      <c r="U595" s="26">
        <f>'1'!U595*$G595</f>
        <v>48.169599126880506</v>
      </c>
      <c r="V595" s="26">
        <f>'1'!V595*$G595</f>
        <v>58.393137332124248</v>
      </c>
      <c r="W595" s="26">
        <f>'1'!W595*$G595</f>
        <v>55.889547093883614</v>
      </c>
      <c r="X595" s="26">
        <f>'1'!X595*$G595</f>
        <v>50.88890340653613</v>
      </c>
      <c r="Y595" s="26">
        <f>'1'!Y595*$G595</f>
        <v>55.889547093883614</v>
      </c>
      <c r="Z595" s="26">
        <f>'1'!Z595*$G595</f>
        <v>53.392493644776764</v>
      </c>
      <c r="AA595" s="26">
        <f>'1'!AA595*$G595</f>
        <v>91.822276962313822</v>
      </c>
      <c r="AB595" s="26">
        <f>'1'!AB595*$G595</f>
        <v>97.940711591538971</v>
      </c>
      <c r="AC595" s="26">
        <f>'1'!AC595*$G595</f>
        <v>1965.7563018908616</v>
      </c>
      <c r="AD595" s="26">
        <f>'1'!AD595*$G595</f>
        <v>4836.9820978048419</v>
      </c>
      <c r="AE595" s="26">
        <f>'1'!AE595*$G595</f>
        <v>127.33665232618162</v>
      </c>
      <c r="AF595" s="26">
        <f t="shared" si="36"/>
        <v>536.18666548805822</v>
      </c>
      <c r="AG595" s="26">
        <f t="shared" si="37"/>
        <v>7490.6308674007041</v>
      </c>
      <c r="AH595" s="8">
        <f t="shared" si="38"/>
        <v>690</v>
      </c>
    </row>
    <row r="596" spans="1:34" x14ac:dyDescent="0.25">
      <c r="A596" s="8">
        <f t="shared" si="39"/>
        <v>691</v>
      </c>
      <c r="B596" s="1">
        <f>'1'!B596</f>
        <v>5553765</v>
      </c>
      <c r="C596" t="str">
        <f>'1'!C596</f>
        <v>Q1596 BUTTONBUSH SLR DIABLO</v>
      </c>
      <c r="D596" s="1" t="str">
        <f>'1'!D596</f>
        <v>82</v>
      </c>
      <c r="E596" s="28" t="str">
        <f>'1'!E596</f>
        <v>OAI</v>
      </c>
      <c r="F596" s="1" t="str">
        <f>'1'!F596</f>
        <v>TOHI</v>
      </c>
      <c r="G596" s="27">
        <f>'7'!$R$35</f>
        <v>6.5367891337875572E-2</v>
      </c>
      <c r="H596" s="26">
        <f>'1'!H596*$G596</f>
        <v>1029.0671029647738</v>
      </c>
      <c r="I596" s="26">
        <f>'1'!I596*$G596</f>
        <v>482.31698623651494</v>
      </c>
      <c r="J596" s="26">
        <f>'1'!J596*$G596</f>
        <v>553.62681889700332</v>
      </c>
      <c r="K596" s="26">
        <f>'1'!K596*$G596</f>
        <v>661.59496501977253</v>
      </c>
      <c r="L596" s="26">
        <f>'1'!L596*$G596</f>
        <v>603.62018219221056</v>
      </c>
      <c r="M596" s="26">
        <f>'1'!M596*$G596</f>
        <v>382.42177469397348</v>
      </c>
      <c r="N596" s="26">
        <f>'1'!N596*$G596</f>
        <v>382.42177469397348</v>
      </c>
      <c r="O596" s="26">
        <f>'1'!O596*$G596</f>
        <v>382.42177469397348</v>
      </c>
      <c r="P596" s="26">
        <f>'1'!P596*$G596</f>
        <v>382.42177469397348</v>
      </c>
      <c r="Q596" s="26">
        <f>'1'!Q596*$G596</f>
        <v>382.42177469397348</v>
      </c>
      <c r="R596" s="26">
        <f>'1'!R596*$G596</f>
        <v>382.42177469397348</v>
      </c>
      <c r="S596" s="26">
        <f>'1'!S596*$G596</f>
        <v>382.42177469397348</v>
      </c>
      <c r="T596" s="26">
        <f>'1'!T596*$G596</f>
        <v>775.28933842373942</v>
      </c>
      <c r="U596" s="26">
        <f>'1'!U596*$G596</f>
        <v>775.28933842373942</v>
      </c>
      <c r="V596" s="26">
        <f>'1'!V596*$G596</f>
        <v>861.75144829634746</v>
      </c>
      <c r="W596" s="26">
        <f>'1'!W596*$G596</f>
        <v>948.20702137982164</v>
      </c>
      <c r="X596" s="26">
        <f>'1'!X596*$G596</f>
        <v>897.82145073658717</v>
      </c>
      <c r="Y596" s="26">
        <f>'1'!Y596*$G596</f>
        <v>9383.7046109129824</v>
      </c>
      <c r="Z596" s="26">
        <f>'1'!Z596*$G596</f>
        <v>1128.903483405111</v>
      </c>
      <c r="AA596" s="26">
        <f>'1'!AA596*$G596</f>
        <v>948.20702137982164</v>
      </c>
      <c r="AB596" s="26">
        <f>'1'!AB596*$G596</f>
        <v>923.20380294308438</v>
      </c>
      <c r="AC596" s="26">
        <f>'1'!AC596*$G596</f>
        <v>923.20380294308438</v>
      </c>
      <c r="AD596" s="26">
        <f>'1'!AD596*$G596</f>
        <v>872.63520220410373</v>
      </c>
      <c r="AE596" s="26">
        <f>'1'!AE596*$G596</f>
        <v>948.20702137982164</v>
      </c>
      <c r="AF596" s="26">
        <f t="shared" si="36"/>
        <v>6007.1784781680908</v>
      </c>
      <c r="AG596" s="26">
        <f t="shared" si="37"/>
        <v>19386.423542428245</v>
      </c>
      <c r="AH596" s="8">
        <f t="shared" si="38"/>
        <v>691</v>
      </c>
    </row>
    <row r="597" spans="1:34" x14ac:dyDescent="0.25">
      <c r="A597" s="8">
        <f t="shared" si="39"/>
        <v>692</v>
      </c>
      <c r="B597" s="1">
        <f>'1'!B597</f>
        <v>5554359</v>
      </c>
      <c r="C597" t="str">
        <f>'1'!C597</f>
        <v>Gustine:Instl crcit swchr,rcls prt,ph PT</v>
      </c>
      <c r="D597" s="1" t="str">
        <f>'1'!D597</f>
        <v>82</v>
      </c>
      <c r="E597" s="28" t="str">
        <f>'1'!E597</f>
        <v>OAI</v>
      </c>
      <c r="F597" s="1" t="str">
        <f>'1'!F597</f>
        <v>TOLO</v>
      </c>
      <c r="G597" s="27">
        <f>'7'!$R$35</f>
        <v>6.5367891337875572E-2</v>
      </c>
      <c r="H597" s="26">
        <f>'1'!H597*$G597</f>
        <v>5814.5393023953702</v>
      </c>
      <c r="I597" s="26">
        <f>'1'!I597*$G597</f>
        <v>3179.7360958722184</v>
      </c>
      <c r="J597" s="26">
        <f>'1'!J597*$G597</f>
        <v>5171.5022817264207</v>
      </c>
      <c r="K597" s="26">
        <f>'1'!K597*$G597</f>
        <v>2189.9747059689084</v>
      </c>
      <c r="L597" s="26">
        <f>'1'!L597*$G597</f>
        <v>1464.7833194665172</v>
      </c>
      <c r="M597" s="26">
        <f>'1'!M597*$G597</f>
        <v>26449.424201485697</v>
      </c>
      <c r="N597" s="26">
        <f>'1'!N597*$G597</f>
        <v>547.92673877234051</v>
      </c>
      <c r="O597" s="26">
        <f>'1'!O597*$G597</f>
        <v>1301.8603870959962</v>
      </c>
      <c r="P597" s="26">
        <f>'1'!P597*$G597</f>
        <v>17059.620766310891</v>
      </c>
      <c r="Q597" s="26">
        <f>'1'!Q597*$G597</f>
        <v>52710.412382611707</v>
      </c>
      <c r="R597" s="26">
        <f>'1'!R597*$G597</f>
        <v>26340.338264421054</v>
      </c>
      <c r="S597" s="26">
        <f>'1'!S597*$G597</f>
        <v>19267.565105608588</v>
      </c>
      <c r="T597" s="26">
        <f>'1'!T597*$G597</f>
        <v>19279.658165506095</v>
      </c>
      <c r="U597" s="26">
        <f>'1'!U597*$G597</f>
        <v>19247.928591050688</v>
      </c>
      <c r="V597" s="26">
        <f>'1'!V597*$G597</f>
        <v>9726.5526641910055</v>
      </c>
      <c r="W597" s="26">
        <f>'1'!W597*$G597</f>
        <v>4610.7503626735879</v>
      </c>
      <c r="X597" s="26">
        <f>'1'!X597*$G597</f>
        <v>9648.3726661509063</v>
      </c>
      <c r="Y597" s="26">
        <f>'1'!Y597*$G597</f>
        <v>911.38528818919633</v>
      </c>
      <c r="Z597" s="26">
        <f>'1'!Z597*$G597</f>
        <v>484.50681059633376</v>
      </c>
      <c r="AA597" s="26">
        <f>'1'!AA597*$G597</f>
        <v>518.60923950730341</v>
      </c>
      <c r="AB597" s="26">
        <f>'1'!AB597*$G597</f>
        <v>458.72571425267557</v>
      </c>
      <c r="AC597" s="26">
        <f>'1'!AC597*$G597</f>
        <v>228.57844243028327</v>
      </c>
      <c r="AD597" s="26">
        <f>'1'!AD597*$G597</f>
        <v>213.75300467485312</v>
      </c>
      <c r="AE597" s="26">
        <f>'1'!AE597*$G597</f>
        <v>223.32940075585188</v>
      </c>
      <c r="AF597" s="26">
        <f t="shared" si="36"/>
        <v>161497.68355173571</v>
      </c>
      <c r="AG597" s="26">
        <f t="shared" si="37"/>
        <v>65552.15034997878</v>
      </c>
      <c r="AH597" s="8">
        <f t="shared" si="38"/>
        <v>692</v>
      </c>
    </row>
    <row r="598" spans="1:34" x14ac:dyDescent="0.25">
      <c r="A598" s="8">
        <f t="shared" si="39"/>
        <v>693</v>
      </c>
      <c r="B598" s="1">
        <f>'1'!B598</f>
        <v>5554924</v>
      </c>
      <c r="C598" t="str">
        <f>'1'!C598</f>
        <v>Eastshore: Remote End Upgrade</v>
      </c>
      <c r="D598" s="1" t="str">
        <f>'1'!D598</f>
        <v>82</v>
      </c>
      <c r="E598" s="28" t="str">
        <f>'1'!E598</f>
        <v>OAI</v>
      </c>
      <c r="F598" s="1" t="str">
        <f>'1'!F598</f>
        <v>TOLO</v>
      </c>
      <c r="G598" s="27">
        <f>'7'!$R$35</f>
        <v>6.5367891337875572E-2</v>
      </c>
      <c r="H598" s="26">
        <f>'1'!H598*$G598</f>
        <v>488.86684894857001</v>
      </c>
      <c r="I598" s="26">
        <f>'1'!I598*$G598</f>
        <v>1100.5795760884098</v>
      </c>
      <c r="J598" s="26">
        <f>'1'!J598*$G598</f>
        <v>6820.7864744940916</v>
      </c>
      <c r="K598" s="26">
        <f>'1'!K598*$G598</f>
        <v>4274.4717824750223</v>
      </c>
      <c r="L598" s="26">
        <f>'1'!L598*$G598</f>
        <v>2343.1186017952841</v>
      </c>
      <c r="M598" s="26">
        <f>'1'!M598*$G598</f>
        <v>8371.6200861177877</v>
      </c>
      <c r="N598" s="26">
        <f>'1'!N598*$G598</f>
        <v>2577.5082497655039</v>
      </c>
      <c r="O598" s="26">
        <f>'1'!O598*$G598</f>
        <v>1767.6131496674934</v>
      </c>
      <c r="P598" s="26">
        <f>'1'!P598*$G598</f>
        <v>381.67658073272167</v>
      </c>
      <c r="Q598" s="26">
        <f>'1'!Q598*$G598</f>
        <v>399.65275085063752</v>
      </c>
      <c r="R598" s="26">
        <f>'1'!R598*$G598</f>
        <v>2824.4681432399975</v>
      </c>
      <c r="S598" s="26">
        <f>'1'!S598*$G598</f>
        <v>5767.827407245325</v>
      </c>
      <c r="T598" s="26">
        <f>'1'!T598*$G598</f>
        <v>345.35164351626423</v>
      </c>
      <c r="U598" s="26">
        <f>'1'!U598*$G598</f>
        <v>345.35164351626423</v>
      </c>
      <c r="V598" s="26">
        <f>'1'!V598*$G598</f>
        <v>418.01459152744673</v>
      </c>
      <c r="W598" s="26">
        <f>'1'!W598*$G598</f>
        <v>399.65275085063752</v>
      </c>
      <c r="X598" s="26">
        <f>'1'!X598*$G598</f>
        <v>363.32127684504616</v>
      </c>
      <c r="Y598" s="26">
        <f>'1'!Y598*$G598</f>
        <v>399.65275085063752</v>
      </c>
      <c r="Z598" s="26">
        <f>'1'!Z598*$G598</f>
        <v>381.67658073272167</v>
      </c>
      <c r="AA598" s="26">
        <f>'1'!AA598*$G598</f>
        <v>399.65275085063752</v>
      </c>
      <c r="AB598" s="26">
        <f>'1'!AB598*$G598</f>
        <v>381.67658073272167</v>
      </c>
      <c r="AC598" s="26">
        <f>'1'!AC598*$G598</f>
        <v>5906.6557348687047</v>
      </c>
      <c r="AD598" s="26">
        <f>'1'!AD598*$G598</f>
        <v>7343.7949730884338</v>
      </c>
      <c r="AE598" s="26">
        <f>'1'!AE598*$G598</f>
        <v>2229.1104625128951</v>
      </c>
      <c r="AF598" s="26">
        <f t="shared" si="36"/>
        <v>37118.189651420842</v>
      </c>
      <c r="AG598" s="26">
        <f t="shared" si="37"/>
        <v>18913.911739892406</v>
      </c>
      <c r="AH598" s="8">
        <f t="shared" si="38"/>
        <v>693</v>
      </c>
    </row>
    <row r="599" spans="1:34" x14ac:dyDescent="0.25">
      <c r="A599" s="8">
        <f t="shared" si="39"/>
        <v>694</v>
      </c>
      <c r="B599" s="1">
        <f>'1'!B599</f>
        <v>5554925</v>
      </c>
      <c r="C599" t="str">
        <f>'1'!C599</f>
        <v>Grant: Remote End Upgrade</v>
      </c>
      <c r="D599" s="1" t="str">
        <f>'1'!D599</f>
        <v>82</v>
      </c>
      <c r="E599" s="28" t="str">
        <f>'1'!E599</f>
        <v>OAI</v>
      </c>
      <c r="F599" s="1" t="str">
        <f>'1'!F599</f>
        <v>TOLO</v>
      </c>
      <c r="G599" s="27">
        <f>'7'!$R$35</f>
        <v>6.5367891337875572E-2</v>
      </c>
      <c r="H599" s="26">
        <f>'1'!H599*$G599</f>
        <v>1525.4708697846008</v>
      </c>
      <c r="I599" s="26">
        <f>'1'!I599*$G599</f>
        <v>1276.8244847135898</v>
      </c>
      <c r="J599" s="26">
        <f>'1'!J599*$G599</f>
        <v>1259.3647209372432</v>
      </c>
      <c r="K599" s="26">
        <f>'1'!K599*$G599</f>
        <v>3676.015663698503</v>
      </c>
      <c r="L599" s="26">
        <f>'1'!L599*$G599</f>
        <v>3476.9246770507352</v>
      </c>
      <c r="M599" s="26">
        <f>'1'!M599*$G599</f>
        <v>1859.5204048885464</v>
      </c>
      <c r="N599" s="26">
        <f>'1'!N599*$G599</f>
        <v>3191.9991122872029</v>
      </c>
      <c r="O599" s="26">
        <f>'1'!O599*$G599</f>
        <v>3174.0229421692879</v>
      </c>
      <c r="P599" s="26">
        <f>'1'!P599*$G599</f>
        <v>737.23215208682836</v>
      </c>
      <c r="Q599" s="26">
        <f>'1'!Q599*$G599</f>
        <v>399.65275085063752</v>
      </c>
      <c r="R599" s="26">
        <f>'1'!R599*$G599</f>
        <v>326.98326605032116</v>
      </c>
      <c r="S599" s="26">
        <f>'1'!S599*$G599</f>
        <v>10974.667571029002</v>
      </c>
      <c r="T599" s="26">
        <f>'1'!T599*$G599</f>
        <v>345.35164351626423</v>
      </c>
      <c r="U599" s="26">
        <f>'1'!U599*$G599</f>
        <v>345.35164351626423</v>
      </c>
      <c r="V599" s="26">
        <f>'1'!V599*$G599</f>
        <v>418.01459152744673</v>
      </c>
      <c r="W599" s="26">
        <f>'1'!W599*$G599</f>
        <v>399.65275085063752</v>
      </c>
      <c r="X599" s="26">
        <f>'1'!X599*$G599</f>
        <v>363.32127684504616</v>
      </c>
      <c r="Y599" s="26">
        <f>'1'!Y599*$G599</f>
        <v>399.65275085063752</v>
      </c>
      <c r="Z599" s="26">
        <f>'1'!Z599*$G599</f>
        <v>381.67658073272167</v>
      </c>
      <c r="AA599" s="26">
        <f>'1'!AA599*$G599</f>
        <v>399.65275085063752</v>
      </c>
      <c r="AB599" s="26">
        <f>'1'!AB599*$G599</f>
        <v>2593.9548112261136</v>
      </c>
      <c r="AC599" s="26">
        <f>'1'!AC599*$G599</f>
        <v>11996.165072176847</v>
      </c>
      <c r="AD599" s="26">
        <f>'1'!AD599*$G599</f>
        <v>10853.612773060389</v>
      </c>
      <c r="AE599" s="26">
        <f>'1'!AE599*$G599</f>
        <v>2413.8139762771962</v>
      </c>
      <c r="AF599" s="26">
        <f t="shared" si="36"/>
        <v>31878.678615546494</v>
      </c>
      <c r="AG599" s="26">
        <f t="shared" si="37"/>
        <v>30910.220621430206</v>
      </c>
      <c r="AH599" s="8">
        <f t="shared" si="38"/>
        <v>694</v>
      </c>
    </row>
    <row r="600" spans="1:34" x14ac:dyDescent="0.25">
      <c r="A600" s="8">
        <f t="shared" si="39"/>
        <v>695</v>
      </c>
      <c r="B600" s="1">
        <f>'1'!B600</f>
        <v>5555081</v>
      </c>
      <c r="C600" t="str">
        <f>'1'!C600</f>
        <v>Install 2 Single Phase PT</v>
      </c>
      <c r="D600" s="1" t="str">
        <f>'1'!D600</f>
        <v>82</v>
      </c>
      <c r="E600" s="28" t="str">
        <f>'1'!E600</f>
        <v>OAI</v>
      </c>
      <c r="F600" s="1" t="str">
        <f>'1'!F600</f>
        <v>TOLO</v>
      </c>
      <c r="G600" s="27">
        <f>'7'!$R$35</f>
        <v>6.5367891337875572E-2</v>
      </c>
      <c r="H600" s="26">
        <f>'1'!H600*$G600</f>
        <v>1025.5503104107961</v>
      </c>
      <c r="I600" s="26">
        <f>'1'!I600*$G600</f>
        <v>5082.0071016957345</v>
      </c>
      <c r="J600" s="26">
        <f>'1'!J600*$G600</f>
        <v>4742.806576754364</v>
      </c>
      <c r="K600" s="26">
        <f>'1'!K600*$G600</f>
        <v>281.17998458987176</v>
      </c>
      <c r="L600" s="26">
        <f>'1'!L600*$G600</f>
        <v>149.44407317665113</v>
      </c>
      <c r="M600" s="26">
        <f>'1'!M600*$G600</f>
        <v>62.099496770981794</v>
      </c>
      <c r="N600" s="26">
        <f>'1'!N600*$G600</f>
        <v>0</v>
      </c>
      <c r="O600" s="26">
        <f>'1'!O600*$G600</f>
        <v>0</v>
      </c>
      <c r="P600" s="26">
        <f>'1'!P600*$G600</f>
        <v>0</v>
      </c>
      <c r="Q600" s="26">
        <f>'1'!Q600*$G600</f>
        <v>0</v>
      </c>
      <c r="R600" s="26">
        <f>'1'!R600*$G600</f>
        <v>0</v>
      </c>
      <c r="S600" s="26">
        <f>'1'!S600*$G600</f>
        <v>0</v>
      </c>
      <c r="T600" s="26">
        <f>'1'!T600*$G600</f>
        <v>0</v>
      </c>
      <c r="U600" s="26">
        <f>'1'!U600*$G600</f>
        <v>0</v>
      </c>
      <c r="V600" s="26">
        <f>'1'!V600*$G600</f>
        <v>0</v>
      </c>
      <c r="W600" s="26">
        <f>'1'!W600*$G600</f>
        <v>0</v>
      </c>
      <c r="X600" s="26">
        <f>'1'!X600*$G600</f>
        <v>0</v>
      </c>
      <c r="Y600" s="26">
        <f>'1'!Y600*$G600</f>
        <v>0</v>
      </c>
      <c r="Z600" s="26">
        <f>'1'!Z600*$G600</f>
        <v>0</v>
      </c>
      <c r="AA600" s="26">
        <f>'1'!AA600*$G600</f>
        <v>0</v>
      </c>
      <c r="AB600" s="26">
        <f>'1'!AB600*$G600</f>
        <v>0</v>
      </c>
      <c r="AC600" s="26">
        <f>'1'!AC600*$G600</f>
        <v>0</v>
      </c>
      <c r="AD600" s="26">
        <f>'1'!AD600*$G600</f>
        <v>0</v>
      </c>
      <c r="AE600" s="26">
        <f>'1'!AE600*$G600</f>
        <v>0</v>
      </c>
      <c r="AF600" s="26">
        <f t="shared" si="36"/>
        <v>11343.0875433984</v>
      </c>
      <c r="AG600" s="26">
        <f t="shared" si="37"/>
        <v>0</v>
      </c>
      <c r="AH600" s="8">
        <f t="shared" si="38"/>
        <v>695</v>
      </c>
    </row>
    <row r="601" spans="1:34" x14ac:dyDescent="0.25">
      <c r="A601" s="8">
        <f t="shared" si="39"/>
        <v>696</v>
      </c>
      <c r="B601" s="1">
        <f>'1'!B601</f>
        <v>5555324</v>
      </c>
      <c r="C601" t="str">
        <f>'1'!C601</f>
        <v>Beresford, Install, 3 Single Phase PT's</v>
      </c>
      <c r="D601" s="1" t="str">
        <f>'1'!D601</f>
        <v>82</v>
      </c>
      <c r="E601" s="28" t="str">
        <f>'1'!E601</f>
        <v>OAI</v>
      </c>
      <c r="F601" s="1" t="str">
        <f>'1'!F601</f>
        <v>TOLO</v>
      </c>
      <c r="G601" s="27">
        <f>'7'!$R$35</f>
        <v>6.5367891337875572E-2</v>
      </c>
      <c r="H601" s="26">
        <f>'1'!H601*$G601</f>
        <v>794.20680617692074</v>
      </c>
      <c r="I601" s="26">
        <f>'1'!I601*$G601</f>
        <v>1417.2608624638815</v>
      </c>
      <c r="J601" s="26">
        <f>'1'!J601*$G601</f>
        <v>1295.3955026426802</v>
      </c>
      <c r="K601" s="26">
        <f>'1'!K601*$G601</f>
        <v>1135.7540384173205</v>
      </c>
      <c r="L601" s="26">
        <f>'1'!L601*$G601</f>
        <v>1135.7540384173205</v>
      </c>
      <c r="M601" s="26">
        <f>'1'!M601*$G601</f>
        <v>41624.750132090987</v>
      </c>
      <c r="N601" s="26">
        <f>'1'!N601*$G601</f>
        <v>41624.750132090987</v>
      </c>
      <c r="O601" s="26">
        <f>'1'!O601*$G601</f>
        <v>41624.750132090987</v>
      </c>
      <c r="P601" s="26">
        <f>'1'!P601*$G601</f>
        <v>25424.102678694588</v>
      </c>
      <c r="Q601" s="26">
        <f>'1'!Q601*$G601</f>
        <v>23211.386483329232</v>
      </c>
      <c r="R601" s="26">
        <f>'1'!R601*$G601</f>
        <v>9016.2390097571151</v>
      </c>
      <c r="S601" s="26">
        <f>'1'!S601*$G601</f>
        <v>11019.902151834809</v>
      </c>
      <c r="T601" s="26">
        <f>'1'!T601*$G601</f>
        <v>2322.9460705284155</v>
      </c>
      <c r="U601" s="26">
        <f>'1'!U601*$G601</f>
        <v>370.36793553126915</v>
      </c>
      <c r="V601" s="26">
        <f>'1'!V601*$G601</f>
        <v>76.630779015391525</v>
      </c>
      <c r="W601" s="26">
        <f>'1'!W601*$G601</f>
        <v>0</v>
      </c>
      <c r="X601" s="26">
        <f>'1'!X601*$G601</f>
        <v>0</v>
      </c>
      <c r="Y601" s="26">
        <f>'1'!Y601*$G601</f>
        <v>0</v>
      </c>
      <c r="Z601" s="26">
        <f>'1'!Z601*$G601</f>
        <v>0</v>
      </c>
      <c r="AA601" s="26">
        <f>'1'!AA601*$G601</f>
        <v>0</v>
      </c>
      <c r="AB601" s="26">
        <f>'1'!AB601*$G601</f>
        <v>0</v>
      </c>
      <c r="AC601" s="26">
        <f>'1'!AC601*$G601</f>
        <v>0</v>
      </c>
      <c r="AD601" s="26">
        <f>'1'!AD601*$G601</f>
        <v>0</v>
      </c>
      <c r="AE601" s="26">
        <f>'1'!AE601*$G601</f>
        <v>0</v>
      </c>
      <c r="AF601" s="26">
        <f t="shared" si="36"/>
        <v>199324.25196800684</v>
      </c>
      <c r="AG601" s="26">
        <f t="shared" si="37"/>
        <v>2769.9447850750762</v>
      </c>
      <c r="AH601" s="8">
        <f t="shared" si="38"/>
        <v>696</v>
      </c>
    </row>
    <row r="602" spans="1:34" x14ac:dyDescent="0.25">
      <c r="A602" s="8">
        <f t="shared" si="39"/>
        <v>697</v>
      </c>
      <c r="B602" s="1">
        <f>'1'!B602</f>
        <v>5556015</v>
      </c>
      <c r="C602" t="str">
        <f>'1'!C602</f>
        <v>NU Mitigations Channel (2120-RD)</v>
      </c>
      <c r="D602" s="1" t="str">
        <f>'1'!D602</f>
        <v>82</v>
      </c>
      <c r="E602" s="28" t="str">
        <f>'1'!E602</f>
        <v>OAI</v>
      </c>
      <c r="F602" s="1" t="str">
        <f>'1'!F602</f>
        <v>TOLO</v>
      </c>
      <c r="G602" s="27">
        <f>'7'!$R$35</f>
        <v>6.5367891337875572E-2</v>
      </c>
      <c r="H602" s="26">
        <f>'1'!H602*$G602</f>
        <v>357.30743084196166</v>
      </c>
      <c r="I602" s="26">
        <f>'1'!I602*$G602</f>
        <v>104.6997515558753</v>
      </c>
      <c r="J602" s="26">
        <f>'1'!J602*$G602</f>
        <v>249.66612417588198</v>
      </c>
      <c r="K602" s="26">
        <f>'1'!K602*$G602</f>
        <v>295.82892903868964</v>
      </c>
      <c r="L602" s="26">
        <f>'1'!L602*$G602</f>
        <v>19383.978783292208</v>
      </c>
      <c r="M602" s="26">
        <f>'1'!M602*$G602</f>
        <v>616.64146614671552</v>
      </c>
      <c r="N602" s="26">
        <f>'1'!N602*$G602</f>
        <v>65.367891337875577</v>
      </c>
      <c r="O602" s="26">
        <f>'1'!O602*$G602</f>
        <v>0</v>
      </c>
      <c r="P602" s="26">
        <f>'1'!P602*$G602</f>
        <v>0</v>
      </c>
      <c r="Q602" s="26">
        <f>'1'!Q602*$G602</f>
        <v>0</v>
      </c>
      <c r="R602" s="26">
        <f>'1'!R602*$G602</f>
        <v>0</v>
      </c>
      <c r="S602" s="26">
        <f>'1'!S602*$G602</f>
        <v>0</v>
      </c>
      <c r="T602" s="26">
        <f>'1'!T602*$G602</f>
        <v>0</v>
      </c>
      <c r="U602" s="26">
        <f>'1'!U602*$G602</f>
        <v>0</v>
      </c>
      <c r="V602" s="26">
        <f>'1'!V602*$G602</f>
        <v>0</v>
      </c>
      <c r="W602" s="26">
        <f>'1'!W602*$G602</f>
        <v>0</v>
      </c>
      <c r="X602" s="26">
        <f>'1'!X602*$G602</f>
        <v>0</v>
      </c>
      <c r="Y602" s="26">
        <f>'1'!Y602*$G602</f>
        <v>0</v>
      </c>
      <c r="Z602" s="26">
        <f>'1'!Z602*$G602</f>
        <v>0</v>
      </c>
      <c r="AA602" s="26">
        <f>'1'!AA602*$G602</f>
        <v>0</v>
      </c>
      <c r="AB602" s="26">
        <f>'1'!AB602*$G602</f>
        <v>0</v>
      </c>
      <c r="AC602" s="26">
        <f>'1'!AC602*$G602</f>
        <v>0</v>
      </c>
      <c r="AD602" s="26">
        <f>'1'!AD602*$G602</f>
        <v>0</v>
      </c>
      <c r="AE602" s="26">
        <f>'1'!AE602*$G602</f>
        <v>0</v>
      </c>
      <c r="AF602" s="26">
        <f t="shared" si="36"/>
        <v>21073.490376389211</v>
      </c>
      <c r="AG602" s="26">
        <f t="shared" si="37"/>
        <v>0</v>
      </c>
      <c r="AH602" s="8">
        <f t="shared" si="38"/>
        <v>697</v>
      </c>
    </row>
    <row r="603" spans="1:34" x14ac:dyDescent="0.25">
      <c r="A603" s="8">
        <f t="shared" si="39"/>
        <v>698</v>
      </c>
      <c r="B603" s="1">
        <f>'1'!B603</f>
        <v>5556089</v>
      </c>
      <c r="C603" t="str">
        <f>'1'!C603</f>
        <v>Harris, R21, NU, 126951264</v>
      </c>
      <c r="D603" s="1" t="str">
        <f>'1'!D603</f>
        <v>82</v>
      </c>
      <c r="E603" s="28" t="str">
        <f>'1'!E603</f>
        <v>OAI</v>
      </c>
      <c r="F603" s="1" t="str">
        <f>'1'!F603</f>
        <v>TOLO</v>
      </c>
      <c r="G603" s="27">
        <f>'7'!$R$35</f>
        <v>6.5367891337875572E-2</v>
      </c>
      <c r="H603" s="26">
        <f>'1'!H603*$G603</f>
        <v>9875.9967373676573</v>
      </c>
      <c r="I603" s="26">
        <f>'1'!I603*$G603</f>
        <v>-4357.9204325569526</v>
      </c>
      <c r="J603" s="26">
        <f>'1'!J603*$G603</f>
        <v>3785.6049335264515</v>
      </c>
      <c r="K603" s="26">
        <f>'1'!K603*$G603</f>
        <v>0</v>
      </c>
      <c r="L603" s="26">
        <f>'1'!L603*$G603</f>
        <v>0</v>
      </c>
      <c r="M603" s="26">
        <f>'1'!M603*$G603</f>
        <v>2310.6503701677611</v>
      </c>
      <c r="N603" s="26">
        <f>'1'!N603*$G603</f>
        <v>3083.9982822187653</v>
      </c>
      <c r="O603" s="26">
        <f>'1'!O603*$G603</f>
        <v>695.16137722177155</v>
      </c>
      <c r="P603" s="26">
        <f>'1'!P603*$G603</f>
        <v>0</v>
      </c>
      <c r="Q603" s="26">
        <f>'1'!Q603*$G603</f>
        <v>0</v>
      </c>
      <c r="R603" s="26">
        <f>'1'!R603*$G603</f>
        <v>0</v>
      </c>
      <c r="S603" s="26">
        <f>'1'!S603*$G603</f>
        <v>0</v>
      </c>
      <c r="T603" s="26">
        <f>'1'!T603*$G603</f>
        <v>0</v>
      </c>
      <c r="U603" s="26">
        <f>'1'!U603*$G603</f>
        <v>0</v>
      </c>
      <c r="V603" s="26">
        <f>'1'!V603*$G603</f>
        <v>0</v>
      </c>
      <c r="W603" s="26">
        <f>'1'!W603*$G603</f>
        <v>0</v>
      </c>
      <c r="X603" s="26">
        <f>'1'!X603*$G603</f>
        <v>0</v>
      </c>
      <c r="Y603" s="26">
        <f>'1'!Y603*$G603</f>
        <v>0</v>
      </c>
      <c r="Z603" s="26">
        <f>'1'!Z603*$G603</f>
        <v>0</v>
      </c>
      <c r="AA603" s="26">
        <f>'1'!AA603*$G603</f>
        <v>0</v>
      </c>
      <c r="AB603" s="26">
        <f>'1'!AB603*$G603</f>
        <v>0</v>
      </c>
      <c r="AC603" s="26">
        <f>'1'!AC603*$G603</f>
        <v>0</v>
      </c>
      <c r="AD603" s="26">
        <f>'1'!AD603*$G603</f>
        <v>0</v>
      </c>
      <c r="AE603" s="26">
        <f>'1'!AE603*$G603</f>
        <v>0</v>
      </c>
      <c r="AF603" s="26">
        <f t="shared" si="36"/>
        <v>15393.491267945454</v>
      </c>
      <c r="AG603" s="26">
        <f t="shared" si="37"/>
        <v>0</v>
      </c>
      <c r="AH603" s="8">
        <f t="shared" si="38"/>
        <v>698</v>
      </c>
    </row>
    <row r="604" spans="1:34" x14ac:dyDescent="0.25">
      <c r="A604" s="8">
        <f t="shared" si="39"/>
        <v>699</v>
      </c>
      <c r="B604" s="1">
        <f>'1'!B604</f>
        <v>5556900</v>
      </c>
      <c r="C604" t="str">
        <f>'1'!C604</f>
        <v>Q1593 PELICANS (RNU) SS - BUYBACK</v>
      </c>
      <c r="D604" s="1" t="str">
        <f>'1'!D604</f>
        <v>82</v>
      </c>
      <c r="E604" s="28" t="str">
        <f>'1'!E604</f>
        <v>OAI</v>
      </c>
      <c r="F604" s="1" t="str">
        <f>'1'!F604</f>
        <v>TOHI</v>
      </c>
      <c r="G604" s="27">
        <f>'7'!$R$35</f>
        <v>6.5367891337875572E-2</v>
      </c>
      <c r="H604" s="26">
        <f>'1'!H604*$G604</f>
        <v>34.566540939468609</v>
      </c>
      <c r="I604" s="26">
        <f>'1'!I604*$G604</f>
        <v>687.98398275287286</v>
      </c>
      <c r="J604" s="26">
        <f>'1'!J604*$G604</f>
        <v>1527312.675490937</v>
      </c>
      <c r="K604" s="26">
        <f>'1'!K604*$G604</f>
        <v>0</v>
      </c>
      <c r="L604" s="26">
        <f>'1'!L604*$G604</f>
        <v>0</v>
      </c>
      <c r="M604" s="26">
        <f>'1'!M604*$G604</f>
        <v>0</v>
      </c>
      <c r="N604" s="26">
        <f>'1'!N604*$G604</f>
        <v>0</v>
      </c>
      <c r="O604" s="26">
        <f>'1'!O604*$G604</f>
        <v>0</v>
      </c>
      <c r="P604" s="26">
        <f>'1'!P604*$G604</f>
        <v>0</v>
      </c>
      <c r="Q604" s="26">
        <f>'1'!Q604*$G604</f>
        <v>0</v>
      </c>
      <c r="R604" s="26">
        <f>'1'!R604*$G604</f>
        <v>0</v>
      </c>
      <c r="S604" s="26">
        <f>'1'!S604*$G604</f>
        <v>0</v>
      </c>
      <c r="T604" s="26">
        <f>'1'!T604*$G604</f>
        <v>0</v>
      </c>
      <c r="U604" s="26">
        <f>'1'!U604*$G604</f>
        <v>0</v>
      </c>
      <c r="V604" s="26">
        <f>'1'!V604*$G604</f>
        <v>0</v>
      </c>
      <c r="W604" s="26">
        <f>'1'!W604*$G604</f>
        <v>0</v>
      </c>
      <c r="X604" s="26">
        <f>'1'!X604*$G604</f>
        <v>0</v>
      </c>
      <c r="Y604" s="26">
        <f>'1'!Y604*$G604</f>
        <v>0</v>
      </c>
      <c r="Z604" s="26">
        <f>'1'!Z604*$G604</f>
        <v>0</v>
      </c>
      <c r="AA604" s="26">
        <f>'1'!AA604*$G604</f>
        <v>0</v>
      </c>
      <c r="AB604" s="26">
        <f>'1'!AB604*$G604</f>
        <v>0</v>
      </c>
      <c r="AC604" s="26">
        <f>'1'!AC604*$G604</f>
        <v>0</v>
      </c>
      <c r="AD604" s="26">
        <f>'1'!AD604*$G604</f>
        <v>0</v>
      </c>
      <c r="AE604" s="26">
        <f>'1'!AE604*$G604</f>
        <v>0</v>
      </c>
      <c r="AF604" s="26">
        <f t="shared" si="36"/>
        <v>1528035.2260146292</v>
      </c>
      <c r="AG604" s="26">
        <f t="shared" si="37"/>
        <v>0</v>
      </c>
      <c r="AH604" s="8">
        <f t="shared" si="38"/>
        <v>699</v>
      </c>
    </row>
    <row r="605" spans="1:34" x14ac:dyDescent="0.25">
      <c r="A605" s="8">
        <f t="shared" si="39"/>
        <v>700</v>
      </c>
      <c r="B605" s="1">
        <f>'1'!B605</f>
        <v>5557439</v>
      </c>
      <c r="C605" t="str">
        <f>'1'!C605</f>
        <v>Erta: Install 3-1P PTs 126819438</v>
      </c>
      <c r="D605" s="1" t="str">
        <f>'1'!D605</f>
        <v>82</v>
      </c>
      <c r="E605" s="28" t="str">
        <f>'1'!E605</f>
        <v>OAI</v>
      </c>
      <c r="F605" s="1" t="str">
        <f>'1'!F605</f>
        <v>TOLO</v>
      </c>
      <c r="G605" s="27">
        <f>'7'!$R$35</f>
        <v>6.5367891337875572E-2</v>
      </c>
      <c r="H605" s="26">
        <f>'1'!H605*$G605</f>
        <v>579.11375972964106</v>
      </c>
      <c r="I605" s="26">
        <f>'1'!I605*$G605</f>
        <v>462.14445496964646</v>
      </c>
      <c r="J605" s="26">
        <f>'1'!J605*$G605</f>
        <v>2212.3305248064621</v>
      </c>
      <c r="K605" s="26">
        <f>'1'!K605*$G605</f>
        <v>161.05341067825785</v>
      </c>
      <c r="L605" s="26">
        <f>'1'!L605*$G605</f>
        <v>57.628333003471106</v>
      </c>
      <c r="M605" s="26">
        <f>'1'!M605*$G605</f>
        <v>118.61003883257523</v>
      </c>
      <c r="N605" s="26">
        <f>'1'!N605*$G605</f>
        <v>2559.7477936890036</v>
      </c>
      <c r="O605" s="26">
        <f>'1'!O605*$G605</f>
        <v>179.91858411836873</v>
      </c>
      <c r="P605" s="26">
        <f>'1'!P605*$G605</f>
        <v>132.97790134864027</v>
      </c>
      <c r="Q605" s="26">
        <f>'1'!Q605*$G605</f>
        <v>0</v>
      </c>
      <c r="R605" s="26">
        <f>'1'!R605*$G605</f>
        <v>3836.5330576677907</v>
      </c>
      <c r="S605" s="26">
        <f>'1'!S605*$G605</f>
        <v>5710.8200692095634</v>
      </c>
      <c r="T605" s="26">
        <f>'1'!T605*$G605</f>
        <v>210.0858659707983</v>
      </c>
      <c r="U605" s="26">
        <f>'1'!U605*$G605</f>
        <v>0</v>
      </c>
      <c r="V605" s="26">
        <f>'1'!V605*$G605</f>
        <v>0</v>
      </c>
      <c r="W605" s="26">
        <f>'1'!W605*$G605</f>
        <v>0</v>
      </c>
      <c r="X605" s="26">
        <f>'1'!X605*$G605</f>
        <v>0</v>
      </c>
      <c r="Y605" s="26">
        <f>'1'!Y605*$G605</f>
        <v>0</v>
      </c>
      <c r="Z605" s="26">
        <f>'1'!Z605*$G605</f>
        <v>0</v>
      </c>
      <c r="AA605" s="26">
        <f>'1'!AA605*$G605</f>
        <v>0</v>
      </c>
      <c r="AB605" s="26">
        <f>'1'!AB605*$G605</f>
        <v>0</v>
      </c>
      <c r="AC605" s="26">
        <f>'1'!AC605*$G605</f>
        <v>0</v>
      </c>
      <c r="AD605" s="26">
        <f>'1'!AD605*$G605</f>
        <v>0</v>
      </c>
      <c r="AE605" s="26">
        <f>'1'!AE605*$G605</f>
        <v>0</v>
      </c>
      <c r="AF605" s="26">
        <f t="shared" si="36"/>
        <v>16010.877928053422</v>
      </c>
      <c r="AG605" s="26">
        <f t="shared" si="37"/>
        <v>210.0858659707983</v>
      </c>
      <c r="AH605" s="8">
        <f t="shared" si="38"/>
        <v>700</v>
      </c>
    </row>
    <row r="606" spans="1:34" x14ac:dyDescent="0.25">
      <c r="A606" s="8">
        <f t="shared" si="39"/>
        <v>701</v>
      </c>
      <c r="B606" s="1">
        <f>'1'!B606</f>
        <v>5561094</v>
      </c>
      <c r="C606" t="str">
        <f>'1'!C606</f>
        <v>ELECTRA BNK1 OVERVOLTAGE PROTECTION</v>
      </c>
      <c r="D606" s="1" t="str">
        <f>'1'!D606</f>
        <v>82</v>
      </c>
      <c r="E606" s="28" t="str">
        <f>'1'!E606</f>
        <v>OAI</v>
      </c>
      <c r="F606" s="1" t="str">
        <f>'1'!F606</f>
        <v>TOLO</v>
      </c>
      <c r="G606" s="27">
        <f>'7'!$R$35</f>
        <v>6.5367891337875572E-2</v>
      </c>
      <c r="H606" s="26">
        <f>'1'!H606*$G606</f>
        <v>87.521069712281616</v>
      </c>
      <c r="I606" s="26">
        <f>'1'!I606*$G606</f>
        <v>199.09098664776764</v>
      </c>
      <c r="J606" s="26">
        <f>'1'!J606*$G606</f>
        <v>1330.0797057865568</v>
      </c>
      <c r="K606" s="26">
        <f>'1'!K606*$G606</f>
        <v>2101.9372299150582</v>
      </c>
      <c r="L606" s="26">
        <f>'1'!L606*$G606</f>
        <v>4002.554428087727</v>
      </c>
      <c r="M606" s="26">
        <f>'1'!M606*$G606</f>
        <v>4003.999058486294</v>
      </c>
      <c r="N606" s="26">
        <f>'1'!N606*$G606</f>
        <v>764.36636378118055</v>
      </c>
      <c r="O606" s="26">
        <f>'1'!O606*$G606</f>
        <v>735.60449159251516</v>
      </c>
      <c r="P606" s="26">
        <f>'1'!P606*$G606</f>
        <v>0</v>
      </c>
      <c r="Q606" s="26">
        <f>'1'!Q606*$G606</f>
        <v>10822.432288892222</v>
      </c>
      <c r="R606" s="26">
        <f>'1'!R606*$G606</f>
        <v>0</v>
      </c>
      <c r="S606" s="26">
        <f>'1'!S606*$G606</f>
        <v>1415.8489160109837</v>
      </c>
      <c r="T606" s="26">
        <f>'1'!T606*$G606</f>
        <v>13016.342141919669</v>
      </c>
      <c r="U606" s="26">
        <f>'1'!U606*$G606</f>
        <v>17651.134815027333</v>
      </c>
      <c r="V606" s="26">
        <f>'1'!V606*$G606</f>
        <v>0</v>
      </c>
      <c r="W606" s="26">
        <f>'1'!W606*$G606</f>
        <v>0</v>
      </c>
      <c r="X606" s="26">
        <f>'1'!X606*$G606</f>
        <v>0</v>
      </c>
      <c r="Y606" s="26">
        <f>'1'!Y606*$G606</f>
        <v>0</v>
      </c>
      <c r="Z606" s="26">
        <f>'1'!Z606*$G606</f>
        <v>0</v>
      </c>
      <c r="AA606" s="26">
        <f>'1'!AA606*$G606</f>
        <v>0</v>
      </c>
      <c r="AB606" s="26">
        <f>'1'!AB606*$G606</f>
        <v>0</v>
      </c>
      <c r="AC606" s="26">
        <f>'1'!AC606*$G606</f>
        <v>0</v>
      </c>
      <c r="AD606" s="26">
        <f>'1'!AD606*$G606</f>
        <v>0</v>
      </c>
      <c r="AE606" s="26">
        <f>'1'!AE606*$G606</f>
        <v>0</v>
      </c>
      <c r="AF606" s="26">
        <f t="shared" si="36"/>
        <v>25463.434538912585</v>
      </c>
      <c r="AG606" s="26">
        <f t="shared" si="37"/>
        <v>30667.476956947001</v>
      </c>
      <c r="AH606" s="8">
        <f t="shared" si="38"/>
        <v>701</v>
      </c>
    </row>
    <row r="607" spans="1:34" x14ac:dyDescent="0.25">
      <c r="A607" s="8">
        <f t="shared" si="39"/>
        <v>702</v>
      </c>
      <c r="B607" s="1">
        <f>'1'!B607</f>
        <v>5562140</v>
      </c>
      <c r="C607" t="str">
        <f>'1'!C607</f>
        <v>NU - 2-Single Phase PTs</v>
      </c>
      <c r="D607" s="1" t="str">
        <f>'1'!D607</f>
        <v>82</v>
      </c>
      <c r="E607" s="28" t="str">
        <f>'1'!E607</f>
        <v>OAI</v>
      </c>
      <c r="F607" s="1" t="str">
        <f>'1'!F607</f>
        <v>TOLO</v>
      </c>
      <c r="G607" s="27">
        <f>'7'!$R$35</f>
        <v>6.5367891337875572E-2</v>
      </c>
      <c r="H607" s="26">
        <f>'1'!H607*$G607</f>
        <v>82.069387574702787</v>
      </c>
      <c r="I607" s="26">
        <f>'1'!I607*$G607</f>
        <v>408.33360682030735</v>
      </c>
      <c r="J607" s="26">
        <f>'1'!J607*$G607</f>
        <v>555.15642755430974</v>
      </c>
      <c r="K607" s="26">
        <f>'1'!K607*$G607</f>
        <v>1102.1941630044553</v>
      </c>
      <c r="L607" s="26">
        <f>'1'!L607*$G607</f>
        <v>1282.3153875859714</v>
      </c>
      <c r="M607" s="26">
        <f>'1'!M607*$G607</f>
        <v>1007.2473008361909</v>
      </c>
      <c r="N607" s="26">
        <f>'1'!N607*$G607</f>
        <v>926.26955704683064</v>
      </c>
      <c r="O607" s="26">
        <f>'1'!O607*$G607</f>
        <v>129.37613053592332</v>
      </c>
      <c r="P607" s="26">
        <f>'1'!P607*$G607</f>
        <v>129.37613053592332</v>
      </c>
      <c r="Q607" s="26">
        <f>'1'!Q607*$G607</f>
        <v>60.661403161548535</v>
      </c>
      <c r="R607" s="26">
        <f>'1'!R607*$G607</f>
        <v>124.63042162479357</v>
      </c>
      <c r="S607" s="26">
        <f>'1'!S607*$G607</f>
        <v>628.68876852028586</v>
      </c>
      <c r="T607" s="26">
        <f>'1'!T607*$G607</f>
        <v>3783.9380522973361</v>
      </c>
      <c r="U607" s="26">
        <f>'1'!U607*$G607</f>
        <v>158.45176860301038</v>
      </c>
      <c r="V607" s="26">
        <f>'1'!V607*$G607</f>
        <v>89.867777011311333</v>
      </c>
      <c r="W607" s="26">
        <f>'1'!W607*$G607</f>
        <v>59.798546995888572</v>
      </c>
      <c r="X607" s="26">
        <f>'1'!X607*$G607</f>
        <v>54.660630736731555</v>
      </c>
      <c r="Y607" s="26">
        <f>'1'!Y607*$G607</f>
        <v>59.798546995888572</v>
      </c>
      <c r="Z607" s="26">
        <f>'1'!Z607*$G607</f>
        <v>57.229588866310067</v>
      </c>
      <c r="AA607" s="26">
        <f>'1'!AA607*$G607</f>
        <v>59.798546995888572</v>
      </c>
      <c r="AB607" s="26">
        <f>'1'!AB607*$G607</f>
        <v>57.229588866310067</v>
      </c>
      <c r="AC607" s="26">
        <f>'1'!AC607*$G607</f>
        <v>831.93061626800875</v>
      </c>
      <c r="AD607" s="26">
        <f>'1'!AD607*$G607</f>
        <v>787.80728961494253</v>
      </c>
      <c r="AE607" s="26">
        <f>'1'!AE607*$G607</f>
        <v>1651.2321559295397</v>
      </c>
      <c r="AF607" s="26">
        <f t="shared" si="36"/>
        <v>6436.3186848012419</v>
      </c>
      <c r="AG607" s="26">
        <f t="shared" si="37"/>
        <v>7651.7431091811659</v>
      </c>
      <c r="AH607" s="8">
        <f t="shared" si="38"/>
        <v>702</v>
      </c>
    </row>
    <row r="608" spans="1:34" x14ac:dyDescent="0.25">
      <c r="A608" s="8">
        <f t="shared" si="39"/>
        <v>703</v>
      </c>
      <c r="B608" s="1">
        <f>'1'!B608</f>
        <v>5775142</v>
      </c>
      <c r="C608" t="str">
        <f>'1'!C608</f>
        <v>Q1106-FOUNTAIN WIND NU SS OVERSIGHT IC-B</v>
      </c>
      <c r="D608" s="1" t="str">
        <f>'1'!D608</f>
        <v>82</v>
      </c>
      <c r="E608" s="28">
        <f>'1'!E608</f>
        <v>46610</v>
      </c>
      <c r="F608" s="1" t="str">
        <f>'1'!F608</f>
        <v>TOHI</v>
      </c>
      <c r="G608" s="27">
        <f>'7'!$R$35</f>
        <v>6.5367891337875572E-2</v>
      </c>
      <c r="H608" s="26">
        <f>'1'!H608*$G608</f>
        <v>0</v>
      </c>
      <c r="I608" s="26">
        <f>'1'!I608*$G608</f>
        <v>0</v>
      </c>
      <c r="J608" s="26">
        <f>'1'!J608*$G608</f>
        <v>0</v>
      </c>
      <c r="K608" s="26">
        <f>'1'!K608*$G608</f>
        <v>0</v>
      </c>
      <c r="L608" s="26">
        <f>'1'!L608*$G608</f>
        <v>0</v>
      </c>
      <c r="M608" s="26">
        <f>'1'!M608*$G608</f>
        <v>0</v>
      </c>
      <c r="N608" s="26">
        <f>'1'!N608*$G608</f>
        <v>0</v>
      </c>
      <c r="O608" s="26">
        <f>'1'!O608*$G608</f>
        <v>0</v>
      </c>
      <c r="P608" s="26">
        <f>'1'!P608*$G608</f>
        <v>0</v>
      </c>
      <c r="Q608" s="26">
        <f>'1'!Q608*$G608</f>
        <v>0</v>
      </c>
      <c r="R608" s="26">
        <f>'1'!R608*$G608</f>
        <v>0</v>
      </c>
      <c r="S608" s="26">
        <f>'1'!S608*$G608</f>
        <v>0</v>
      </c>
      <c r="T608" s="26">
        <f>'1'!T608*$G608</f>
        <v>0</v>
      </c>
      <c r="U608" s="26">
        <f>'1'!U608*$G608</f>
        <v>0</v>
      </c>
      <c r="V608" s="26">
        <f>'1'!V608*$G608</f>
        <v>0</v>
      </c>
      <c r="W608" s="26">
        <f>'1'!W608*$G608</f>
        <v>0</v>
      </c>
      <c r="X608" s="26">
        <f>'1'!X608*$G608</f>
        <v>0</v>
      </c>
      <c r="Y608" s="26">
        <f>'1'!Y608*$G608</f>
        <v>0</v>
      </c>
      <c r="Z608" s="26">
        <f>'1'!Z608*$G608</f>
        <v>0</v>
      </c>
      <c r="AA608" s="26">
        <f>'1'!AA608*$G608</f>
        <v>0</v>
      </c>
      <c r="AB608" s="26">
        <f>'1'!AB608*$G608</f>
        <v>0</v>
      </c>
      <c r="AC608" s="26">
        <f>'1'!AC608*$G608</f>
        <v>0</v>
      </c>
      <c r="AD608" s="26">
        <f>'1'!AD608*$G608</f>
        <v>0</v>
      </c>
      <c r="AE608" s="26">
        <f>'1'!AE608*$G608</f>
        <v>0</v>
      </c>
      <c r="AF608" s="26">
        <f t="shared" si="36"/>
        <v>0</v>
      </c>
      <c r="AG608" s="26">
        <f t="shared" si="37"/>
        <v>0</v>
      </c>
      <c r="AH608" s="8">
        <f t="shared" si="38"/>
        <v>703</v>
      </c>
    </row>
    <row r="609" spans="1:34" x14ac:dyDescent="0.25">
      <c r="A609" s="8">
        <f t="shared" si="39"/>
        <v>704</v>
      </c>
      <c r="B609" s="1">
        <f>'1'!B609</f>
        <v>5775145</v>
      </c>
      <c r="C609" t="str">
        <f>'1'!C609</f>
        <v>Q1106 - Fountain Wind Cottonwood 230 kV</v>
      </c>
      <c r="D609" s="1" t="str">
        <f>'1'!D609</f>
        <v>82</v>
      </c>
      <c r="E609" s="28">
        <f>'1'!E609</f>
        <v>45929</v>
      </c>
      <c r="F609" s="1" t="str">
        <f>'1'!F609</f>
        <v>TOHI</v>
      </c>
      <c r="G609" s="27">
        <f>'7'!$R$35</f>
        <v>6.5367891337875572E-2</v>
      </c>
      <c r="H609" s="26">
        <f>'1'!H609*$G609</f>
        <v>1347.7224996586497</v>
      </c>
      <c r="I609" s="26">
        <f>'1'!I609*$G609</f>
        <v>3045.1109236618636</v>
      </c>
      <c r="J609" s="26">
        <f>'1'!J609*$G609</f>
        <v>280.65704145916879</v>
      </c>
      <c r="K609" s="26">
        <f>'1'!K609*$G609</f>
        <v>280.5393792547606</v>
      </c>
      <c r="L609" s="26">
        <f>'1'!L609*$G609</f>
        <v>1272.3598577352129</v>
      </c>
      <c r="M609" s="26">
        <f>'1'!M609*$G609</f>
        <v>942.50694125515895</v>
      </c>
      <c r="N609" s="26">
        <f>'1'!N609*$G609</f>
        <v>288.56001952191792</v>
      </c>
      <c r="O609" s="26">
        <f>'1'!O609*$G609</f>
        <v>0</v>
      </c>
      <c r="P609" s="26">
        <f>'1'!P609*$G609</f>
        <v>0</v>
      </c>
      <c r="Q609" s="26">
        <f>'1'!Q609*$G609</f>
        <v>0</v>
      </c>
      <c r="R609" s="26">
        <f>'1'!R609*$G609</f>
        <v>0</v>
      </c>
      <c r="S609" s="26">
        <f>'1'!S609*$G609</f>
        <v>0</v>
      </c>
      <c r="T609" s="26">
        <f>'1'!T609*$G609</f>
        <v>0</v>
      </c>
      <c r="U609" s="26">
        <f>'1'!U609*$G609</f>
        <v>0</v>
      </c>
      <c r="V609" s="26">
        <f>'1'!V609*$G609</f>
        <v>0</v>
      </c>
      <c r="W609" s="26">
        <f>'1'!W609*$G609</f>
        <v>0</v>
      </c>
      <c r="X609" s="26">
        <f>'1'!X609*$G609</f>
        <v>0</v>
      </c>
      <c r="Y609" s="26">
        <f>'1'!Y609*$G609</f>
        <v>0</v>
      </c>
      <c r="Z609" s="26">
        <f>'1'!Z609*$G609</f>
        <v>0</v>
      </c>
      <c r="AA609" s="26">
        <f>'1'!AA609*$G609</f>
        <v>0</v>
      </c>
      <c r="AB609" s="26">
        <f>'1'!AB609*$G609</f>
        <v>0</v>
      </c>
      <c r="AC609" s="26">
        <f>'1'!AC609*$G609</f>
        <v>0</v>
      </c>
      <c r="AD609" s="26">
        <f>'1'!AD609*$G609</f>
        <v>0</v>
      </c>
      <c r="AE609" s="26">
        <f>'1'!AE609*$G609</f>
        <v>0</v>
      </c>
      <c r="AF609" s="26">
        <f t="shared" si="36"/>
        <v>7457.4566625467323</v>
      </c>
      <c r="AG609" s="26">
        <f t="shared" si="37"/>
        <v>0</v>
      </c>
      <c r="AH609" s="8">
        <f t="shared" si="38"/>
        <v>704</v>
      </c>
    </row>
    <row r="610" spans="1:34" x14ac:dyDescent="0.25">
      <c r="A610" s="8">
        <f t="shared" si="39"/>
        <v>705</v>
      </c>
      <c r="B610" s="1">
        <f>'1'!B610</f>
        <v>5779059</v>
      </c>
      <c r="C610" t="str">
        <f>'1'!C610</f>
        <v>BORDEN-GREGG #1 20009: RECON.</v>
      </c>
      <c r="D610" s="1" t="str">
        <f>'1'!D610</f>
        <v>82</v>
      </c>
      <c r="E610" s="28">
        <f>'1'!E610</f>
        <v>46560</v>
      </c>
      <c r="F610" s="1" t="str">
        <f>'1'!F610</f>
        <v>TOHI</v>
      </c>
      <c r="G610" s="27">
        <f>'7'!$R$35</f>
        <v>6.5367891337875572E-2</v>
      </c>
      <c r="H610" s="26">
        <f>'1'!H610*$G610</f>
        <v>2882.6455665307071</v>
      </c>
      <c r="I610" s="26">
        <f>'1'!I610*$G610</f>
        <v>2521.108833119185</v>
      </c>
      <c r="J610" s="26">
        <f>'1'!J610*$G610</f>
        <v>1969.3515359144446</v>
      </c>
      <c r="K610" s="26">
        <f>'1'!K610*$G610</f>
        <v>18364.27889915615</v>
      </c>
      <c r="L610" s="26">
        <f>'1'!L610*$G610</f>
        <v>18467.573241048263</v>
      </c>
      <c r="M610" s="26">
        <f>'1'!M610*$G610</f>
        <v>18570.213904026994</v>
      </c>
      <c r="N610" s="26">
        <f>'1'!N610*$G610</f>
        <v>2751.412987880788</v>
      </c>
      <c r="O610" s="26">
        <f>'1'!O610*$G610</f>
        <v>2758.6230662953558</v>
      </c>
      <c r="P610" s="26">
        <f>'1'!P610*$G610</f>
        <v>255351.07817048911</v>
      </c>
      <c r="Q610" s="26">
        <f>'1'!Q610*$G610</f>
        <v>87783.273398016085</v>
      </c>
      <c r="R610" s="26">
        <f>'1'!R610*$G610</f>
        <v>71502.922874711425</v>
      </c>
      <c r="S610" s="26">
        <f>'1'!S610*$G610</f>
        <v>313701.19689332391</v>
      </c>
      <c r="T610" s="26">
        <f>'1'!T610*$G610</f>
        <v>239616.59529737965</v>
      </c>
      <c r="U610" s="26">
        <f>'1'!U610*$G610</f>
        <v>232151.66054806387</v>
      </c>
      <c r="V610" s="26">
        <f>'1'!V610*$G610</f>
        <v>115155.89486565575</v>
      </c>
      <c r="W610" s="26">
        <f>'1'!W610*$G610</f>
        <v>9633.2399993061863</v>
      </c>
      <c r="X610" s="26">
        <f>'1'!X610*$G610</f>
        <v>5210.5073024877311</v>
      </c>
      <c r="Y610" s="26">
        <f>'1'!Y610*$G610</f>
        <v>1354.0435747510223</v>
      </c>
      <c r="Z610" s="26">
        <f>'1'!Z610*$G610</f>
        <v>441.03716285664649</v>
      </c>
      <c r="AA610" s="26">
        <f>'1'!AA610*$G610</f>
        <v>437.32426662865515</v>
      </c>
      <c r="AB610" s="26">
        <f>'1'!AB610*$G610</f>
        <v>437.32426662865515</v>
      </c>
      <c r="AC610" s="26">
        <f>'1'!AC610*$G610</f>
        <v>0</v>
      </c>
      <c r="AD610" s="26">
        <f>'1'!AD610*$G610</f>
        <v>0</v>
      </c>
      <c r="AE610" s="26">
        <f>'1'!AE610*$G610</f>
        <v>0</v>
      </c>
      <c r="AF610" s="26">
        <f t="shared" si="36"/>
        <v>796623.67937051249</v>
      </c>
      <c r="AG610" s="26">
        <f t="shared" si="37"/>
        <v>604437.62728375825</v>
      </c>
      <c r="AH610" s="8">
        <f t="shared" si="38"/>
        <v>705</v>
      </c>
    </row>
    <row r="611" spans="1:34" x14ac:dyDescent="0.25">
      <c r="A611" s="8">
        <f t="shared" si="39"/>
        <v>706</v>
      </c>
      <c r="B611" s="1">
        <f>'1'!B611</f>
        <v>5779060</v>
      </c>
      <c r="C611" t="str">
        <f>'1'!C611</f>
        <v>BORDEN-GREGG #2 20162: RECON.</v>
      </c>
      <c r="D611" s="1" t="str">
        <f>'1'!D611</f>
        <v>82</v>
      </c>
      <c r="E611" s="28">
        <f>'1'!E611</f>
        <v>46519</v>
      </c>
      <c r="F611" s="1" t="str">
        <f>'1'!F611</f>
        <v>TOHI</v>
      </c>
      <c r="G611" s="27">
        <f>'7'!$R$35</f>
        <v>6.5367891337875572E-2</v>
      </c>
      <c r="H611" s="26">
        <f>'1'!H611*$G611</f>
        <v>486.26520687332265</v>
      </c>
      <c r="I611" s="26">
        <f>'1'!I611*$G611</f>
        <v>1416.0515564741308</v>
      </c>
      <c r="J611" s="26">
        <f>'1'!J611*$G611</f>
        <v>992.32381124375388</v>
      </c>
      <c r="K611" s="26">
        <f>'1'!K611*$G611</f>
        <v>996.4223780306387</v>
      </c>
      <c r="L611" s="26">
        <f>'1'!L611*$G611</f>
        <v>1000.5144080283897</v>
      </c>
      <c r="M611" s="26">
        <f>'1'!M611*$G611</f>
        <v>1607.0369245960021</v>
      </c>
      <c r="N611" s="26">
        <f>'1'!N611*$G611</f>
        <v>1624.169848915659</v>
      </c>
      <c r="O611" s="26">
        <f>'1'!O611*$G611</f>
        <v>1631.8701865152611</v>
      </c>
      <c r="P611" s="26">
        <f>'1'!P611*$G611</f>
        <v>170725.56418327746</v>
      </c>
      <c r="Q611" s="26">
        <f>'1'!Q611*$G611</f>
        <v>169657.2632719317</v>
      </c>
      <c r="R611" s="26">
        <f>'1'!R611*$G611</f>
        <v>3665.4456756691684</v>
      </c>
      <c r="S611" s="26">
        <f>'1'!S611*$G611</f>
        <v>3673.1460132687698</v>
      </c>
      <c r="T611" s="26">
        <f>'1'!T611*$G611</f>
        <v>159115.16772183109</v>
      </c>
      <c r="U611" s="26">
        <f>'1'!U611*$G611</f>
        <v>138389.41491699198</v>
      </c>
      <c r="V611" s="26">
        <f>'1'!V611*$G611</f>
        <v>7688.2641500716372</v>
      </c>
      <c r="W611" s="26">
        <f>'1'!W611*$G611</f>
        <v>5414.4616602510368</v>
      </c>
      <c r="X611" s="26">
        <f>'1'!X611*$G611</f>
        <v>113744.21642111211</v>
      </c>
      <c r="Y611" s="26">
        <f>'1'!Y611*$G611</f>
        <v>21465.285906701029</v>
      </c>
      <c r="Z611" s="26">
        <f>'1'!Z611*$G611</f>
        <v>1201.2461287487381</v>
      </c>
      <c r="AA611" s="26">
        <f>'1'!AA611*$G611</f>
        <v>1201.2461287487381</v>
      </c>
      <c r="AB611" s="26">
        <f>'1'!AB611*$G611</f>
        <v>1201.2461287487381</v>
      </c>
      <c r="AC611" s="26">
        <f>'1'!AC611*$G611</f>
        <v>0</v>
      </c>
      <c r="AD611" s="26">
        <f>'1'!AD611*$G611</f>
        <v>0</v>
      </c>
      <c r="AE611" s="26">
        <f>'1'!AE611*$G611</f>
        <v>0</v>
      </c>
      <c r="AF611" s="26">
        <f t="shared" si="36"/>
        <v>357476.07346482429</v>
      </c>
      <c r="AG611" s="26">
        <f t="shared" si="37"/>
        <v>449420.5491632052</v>
      </c>
      <c r="AH611" s="8">
        <f t="shared" si="38"/>
        <v>706</v>
      </c>
    </row>
    <row r="612" spans="1:34" x14ac:dyDescent="0.25">
      <c r="A612" s="8">
        <f t="shared" si="39"/>
        <v>707</v>
      </c>
      <c r="B612" s="1">
        <f>'1'!B612</f>
        <v>5782110</v>
      </c>
      <c r="C612" t="str">
        <f>'1'!C612</f>
        <v>DOS AMIGOS PP-PANOCHE #3 20232: RECON.</v>
      </c>
      <c r="D612" s="1" t="str">
        <f>'1'!D612</f>
        <v>82</v>
      </c>
      <c r="E612" s="28">
        <f>'1'!E612</f>
        <v>46146</v>
      </c>
      <c r="F612" s="1" t="str">
        <f>'1'!F612</f>
        <v>TOHI</v>
      </c>
      <c r="G612" s="27">
        <f>'7'!$R$35</f>
        <v>6.5367891337875572E-2</v>
      </c>
      <c r="H612" s="26">
        <f>'1'!H612*$G612</f>
        <v>128222.28920197282</v>
      </c>
      <c r="I612" s="26">
        <f>'1'!I612*$G612</f>
        <v>129058.6844452192</v>
      </c>
      <c r="J612" s="26">
        <f>'1'!J612*$G612</f>
        <v>142337.92317252155</v>
      </c>
      <c r="K612" s="26">
        <f>'1'!K612*$G612</f>
        <v>167050.14336739015</v>
      </c>
      <c r="L612" s="26">
        <f>'1'!L612*$G612</f>
        <v>173092.2805938457</v>
      </c>
      <c r="M612" s="26">
        <f>'1'!M612*$G612</f>
        <v>14599.199483509792</v>
      </c>
      <c r="N612" s="26">
        <f>'1'!N612*$G612</f>
        <v>316.31522618397992</v>
      </c>
      <c r="O612" s="26">
        <f>'1'!O612*$G612</f>
        <v>0</v>
      </c>
      <c r="P612" s="26">
        <f>'1'!P612*$G612</f>
        <v>0</v>
      </c>
      <c r="Q612" s="26">
        <f>'1'!Q612*$G612</f>
        <v>0</v>
      </c>
      <c r="R612" s="26">
        <f>'1'!R612*$G612</f>
        <v>0</v>
      </c>
      <c r="S612" s="26">
        <f>'1'!S612*$G612</f>
        <v>0</v>
      </c>
      <c r="T612" s="26">
        <f>'1'!T612*$G612</f>
        <v>0</v>
      </c>
      <c r="U612" s="26">
        <f>'1'!U612*$G612</f>
        <v>0</v>
      </c>
      <c r="V612" s="26">
        <f>'1'!V612*$G612</f>
        <v>0</v>
      </c>
      <c r="W612" s="26">
        <f>'1'!W612*$G612</f>
        <v>0</v>
      </c>
      <c r="X612" s="26">
        <f>'1'!X612*$G612</f>
        <v>0</v>
      </c>
      <c r="Y612" s="26">
        <f>'1'!Y612*$G612</f>
        <v>0</v>
      </c>
      <c r="Z612" s="26">
        <f>'1'!Z612*$G612</f>
        <v>0</v>
      </c>
      <c r="AA612" s="26">
        <f>'1'!AA612*$G612</f>
        <v>0</v>
      </c>
      <c r="AB612" s="26">
        <f>'1'!AB612*$G612</f>
        <v>0</v>
      </c>
      <c r="AC612" s="26">
        <f>'1'!AC612*$G612</f>
        <v>0</v>
      </c>
      <c r="AD612" s="26">
        <f>'1'!AD612*$G612</f>
        <v>0</v>
      </c>
      <c r="AE612" s="26">
        <f>'1'!AE612*$G612</f>
        <v>0</v>
      </c>
      <c r="AF612" s="26">
        <f t="shared" si="36"/>
        <v>754676.83549064316</v>
      </c>
      <c r="AG612" s="26">
        <f t="shared" si="37"/>
        <v>0</v>
      </c>
      <c r="AH612" s="8">
        <f t="shared" si="38"/>
        <v>707</v>
      </c>
    </row>
    <row r="613" spans="1:34" x14ac:dyDescent="0.25">
      <c r="A613" s="8">
        <f t="shared" si="39"/>
        <v>708</v>
      </c>
      <c r="B613" s="1">
        <f>'1'!B613</f>
        <v>5782662</v>
      </c>
      <c r="C613" t="str">
        <f>'1'!C613</f>
        <v>Q1277 Tesla Substation (RNU)</v>
      </c>
      <c r="D613" s="1" t="str">
        <f>'1'!D613</f>
        <v>82</v>
      </c>
      <c r="E613" s="28">
        <f>'1'!E613</f>
        <v>46146</v>
      </c>
      <c r="F613" s="1" t="str">
        <f>'1'!F613</f>
        <v>TOHI</v>
      </c>
      <c r="G613" s="27">
        <f>'7'!$R$35</f>
        <v>6.5367891337875572E-2</v>
      </c>
      <c r="H613" s="26">
        <f>'1'!H613*$G613</f>
        <v>4412.4241803544746</v>
      </c>
      <c r="I613" s="26">
        <f>'1'!I613*$G613</f>
        <v>5782.2410272853267</v>
      </c>
      <c r="J613" s="26">
        <f>'1'!J613*$G613</f>
        <v>7357.7967754130059</v>
      </c>
      <c r="K613" s="26">
        <f>'1'!K613*$G613</f>
        <v>6108.9562849811618</v>
      </c>
      <c r="L613" s="26">
        <f>'1'!L613*$G613</f>
        <v>4672.6929765053592</v>
      </c>
      <c r="M613" s="26">
        <f>'1'!M613*$G613</f>
        <v>4622.1374493446456</v>
      </c>
      <c r="N613" s="26">
        <f>'1'!N613*$G613</f>
        <v>4727.5823948617735</v>
      </c>
      <c r="O613" s="26">
        <f>'1'!O613*$G613</f>
        <v>7415.222467953331</v>
      </c>
      <c r="P613" s="26">
        <f>'1'!P613*$G613</f>
        <v>5641.5431779696819</v>
      </c>
      <c r="Q613" s="26">
        <f>'1'!Q613*$G613</f>
        <v>1806.3501620743186</v>
      </c>
      <c r="R613" s="26">
        <f>'1'!R613*$G613</f>
        <v>1985.9811274708004</v>
      </c>
      <c r="S613" s="26">
        <f>'1'!S613*$G613</f>
        <v>1853.4215806267227</v>
      </c>
      <c r="T613" s="26">
        <f>'1'!T613*$G613</f>
        <v>942.45464694208863</v>
      </c>
      <c r="U613" s="26">
        <f>'1'!U613*$G613</f>
        <v>942.45464694208863</v>
      </c>
      <c r="V613" s="26">
        <f>'1'!V613*$G613</f>
        <v>942.45464694208863</v>
      </c>
      <c r="W613" s="26">
        <f>'1'!W613*$G613</f>
        <v>0</v>
      </c>
      <c r="X613" s="26">
        <f>'1'!X613*$G613</f>
        <v>0</v>
      </c>
      <c r="Y613" s="26">
        <f>'1'!Y613*$G613</f>
        <v>0</v>
      </c>
      <c r="Z613" s="26">
        <f>'1'!Z613*$G613</f>
        <v>0</v>
      </c>
      <c r="AA613" s="26">
        <f>'1'!AA613*$G613</f>
        <v>0</v>
      </c>
      <c r="AB613" s="26">
        <f>'1'!AB613*$G613</f>
        <v>0</v>
      </c>
      <c r="AC613" s="26">
        <f>'1'!AC613*$G613</f>
        <v>0</v>
      </c>
      <c r="AD613" s="26">
        <f>'1'!AD613*$G613</f>
        <v>0</v>
      </c>
      <c r="AE613" s="26">
        <f>'1'!AE613*$G613</f>
        <v>0</v>
      </c>
      <c r="AF613" s="26">
        <f t="shared" si="36"/>
        <v>56386.349604840601</v>
      </c>
      <c r="AG613" s="26">
        <f t="shared" si="37"/>
        <v>2827.3639408262661</v>
      </c>
      <c r="AH613" s="8">
        <f t="shared" si="38"/>
        <v>708</v>
      </c>
    </row>
    <row r="614" spans="1:34" x14ac:dyDescent="0.25">
      <c r="A614" s="8">
        <f t="shared" si="39"/>
        <v>709</v>
      </c>
      <c r="B614" s="1">
        <f>'1'!B614</f>
        <v>5783904</v>
      </c>
      <c r="C614" t="str">
        <f>'1'!C614</f>
        <v>Q1275 - Tesla Substation RNU</v>
      </c>
      <c r="D614" s="1" t="str">
        <f>'1'!D614</f>
        <v>82</v>
      </c>
      <c r="E614" s="28">
        <f>'1'!E614</f>
        <v>45850</v>
      </c>
      <c r="F614" s="1" t="str">
        <f>'1'!F614</f>
        <v>TOLO</v>
      </c>
      <c r="G614" s="27">
        <f>'7'!$R$35</f>
        <v>6.5367891337875572E-2</v>
      </c>
      <c r="H614" s="26">
        <f>'1'!H614*$G614</f>
        <v>843.43536514347477</v>
      </c>
      <c r="I614" s="26">
        <f>'1'!I614*$G614</f>
        <v>79.61155486039867</v>
      </c>
      <c r="J614" s="26">
        <f>'1'!J614*$G614</f>
        <v>1592.1853396840365</v>
      </c>
      <c r="K614" s="26">
        <f>'1'!K614*$G614</f>
        <v>1398.330321132433</v>
      </c>
      <c r="L614" s="26">
        <f>'1'!L614*$G614</f>
        <v>2593.2226908431294</v>
      </c>
      <c r="M614" s="26">
        <f>'1'!M614*$G614</f>
        <v>2875.3831938030689</v>
      </c>
      <c r="N614" s="26">
        <f>'1'!N614*$G614</f>
        <v>3740.3180584075712</v>
      </c>
      <c r="O614" s="26">
        <f>'1'!O614*$G614</f>
        <v>3813.1444261470983</v>
      </c>
      <c r="P614" s="26">
        <f>'1'!P614*$G614</f>
        <v>3062.3811205533302</v>
      </c>
      <c r="Q614" s="26">
        <f>'1'!Q614*$G614</f>
        <v>1715.0573650318413</v>
      </c>
      <c r="R614" s="26">
        <f>'1'!R614*$G614</f>
        <v>265.83814049287236</v>
      </c>
      <c r="S614" s="26">
        <f>'1'!S614*$G614</f>
        <v>0</v>
      </c>
      <c r="T614" s="26">
        <f>'1'!T614*$G614</f>
        <v>0</v>
      </c>
      <c r="U614" s="26">
        <f>'1'!U614*$G614</f>
        <v>0</v>
      </c>
      <c r="V614" s="26">
        <f>'1'!V614*$G614</f>
        <v>0</v>
      </c>
      <c r="W614" s="26">
        <f>'1'!W614*$G614</f>
        <v>0</v>
      </c>
      <c r="X614" s="26">
        <f>'1'!X614*$G614</f>
        <v>0</v>
      </c>
      <c r="Y614" s="26">
        <f>'1'!Y614*$G614</f>
        <v>0</v>
      </c>
      <c r="Z614" s="26">
        <f>'1'!Z614*$G614</f>
        <v>0</v>
      </c>
      <c r="AA614" s="26">
        <f>'1'!AA614*$G614</f>
        <v>0</v>
      </c>
      <c r="AB614" s="26">
        <f>'1'!AB614*$G614</f>
        <v>0</v>
      </c>
      <c r="AC614" s="26">
        <f>'1'!AC614*$G614</f>
        <v>0</v>
      </c>
      <c r="AD614" s="26">
        <f>'1'!AD614*$G614</f>
        <v>0</v>
      </c>
      <c r="AE614" s="26">
        <f>'1'!AE614*$G614</f>
        <v>0</v>
      </c>
      <c r="AF614" s="26">
        <f t="shared" si="36"/>
        <v>21978.907576099253</v>
      </c>
      <c r="AG614" s="26">
        <f t="shared" si="37"/>
        <v>0</v>
      </c>
      <c r="AH614" s="8">
        <f t="shared" si="38"/>
        <v>709</v>
      </c>
    </row>
    <row r="615" spans="1:34" x14ac:dyDescent="0.25">
      <c r="A615" s="8">
        <f t="shared" si="39"/>
        <v>710</v>
      </c>
      <c r="B615" s="1">
        <f>'1'!B615</f>
        <v>5785811</v>
      </c>
      <c r="C615" t="str">
        <f>'1'!C615</f>
        <v>North Fork 2007-RD AG Wishon RNU (IC)</v>
      </c>
      <c r="D615" s="1" t="str">
        <f>'1'!D615</f>
        <v>82</v>
      </c>
      <c r="E615" s="28">
        <f>'1'!E615</f>
        <v>46321</v>
      </c>
      <c r="F615" s="1" t="str">
        <f>'1'!F615</f>
        <v>TOLO</v>
      </c>
      <c r="G615" s="27">
        <f>'7'!$R$35</f>
        <v>6.5367891337875572E-2</v>
      </c>
      <c r="H615" s="26">
        <f>'1'!H615*$G615</f>
        <v>196.5808596203932</v>
      </c>
      <c r="I615" s="26">
        <f>'1'!I615*$G615</f>
        <v>204.38578584613555</v>
      </c>
      <c r="J615" s="26">
        <f>'1'!J615*$G615</f>
        <v>525.71472929573054</v>
      </c>
      <c r="K615" s="26">
        <f>'1'!K615*$G615</f>
        <v>1795.5775335818366</v>
      </c>
      <c r="L615" s="26">
        <f>'1'!L615*$G615</f>
        <v>1653.25202377188</v>
      </c>
      <c r="M615" s="26">
        <f>'1'!M615*$G615</f>
        <v>519.24984484241463</v>
      </c>
      <c r="N615" s="26">
        <f>'1'!N615*$G615</f>
        <v>542.71691783271194</v>
      </c>
      <c r="O615" s="26">
        <f>'1'!O615*$G615</f>
        <v>497.62614638784538</v>
      </c>
      <c r="P615" s="26">
        <f>'1'!P615*$G615</f>
        <v>504.53553250225877</v>
      </c>
      <c r="Q615" s="26">
        <f>'1'!Q615*$G615</f>
        <v>428.85912470040023</v>
      </c>
      <c r="R615" s="26">
        <f>'1'!R615*$G615</f>
        <v>249.30006398438988</v>
      </c>
      <c r="S615" s="26">
        <f>'1'!S615*$G615</f>
        <v>294.82226351208641</v>
      </c>
      <c r="T615" s="26">
        <f>'1'!T615*$G615</f>
        <v>162.64838722690197</v>
      </c>
      <c r="U615" s="26">
        <f>'1'!U615*$G615</f>
        <v>162.64838722690197</v>
      </c>
      <c r="V615" s="26">
        <f>'1'!V615*$G615</f>
        <v>188.31182136615192</v>
      </c>
      <c r="W615" s="26">
        <f>'1'!W615*$G615</f>
        <v>212.41296290242667</v>
      </c>
      <c r="X615" s="26">
        <f>'1'!X615*$G615</f>
        <v>166.00829684166879</v>
      </c>
      <c r="Y615" s="26">
        <f>'1'!Y615*$G615</f>
        <v>208.11829244152827</v>
      </c>
      <c r="Z615" s="26">
        <f>'1'!Z615*$G615</f>
        <v>312.17743866229233</v>
      </c>
      <c r="AA615" s="26">
        <f>'1'!AA615*$G615</f>
        <v>0</v>
      </c>
      <c r="AB615" s="26">
        <f>'1'!AB615*$G615</f>
        <v>0</v>
      </c>
      <c r="AC615" s="26">
        <f>'1'!AC615*$G615</f>
        <v>0</v>
      </c>
      <c r="AD615" s="26">
        <f>'1'!AD615*$G615</f>
        <v>0</v>
      </c>
      <c r="AE615" s="26">
        <f>'1'!AE615*$G615</f>
        <v>0</v>
      </c>
      <c r="AF615" s="26">
        <f t="shared" si="36"/>
        <v>7412.6208258780844</v>
      </c>
      <c r="AG615" s="26">
        <f t="shared" si="37"/>
        <v>1412.3255866678719</v>
      </c>
      <c r="AH615" s="8">
        <f t="shared" si="38"/>
        <v>710</v>
      </c>
    </row>
    <row r="616" spans="1:34" x14ac:dyDescent="0.25">
      <c r="A616" s="8">
        <f t="shared" si="39"/>
        <v>711</v>
      </c>
      <c r="B616" s="1">
        <f>'1'!B616</f>
        <v>5785812</v>
      </c>
      <c r="C616" t="str">
        <f>'1'!C616</f>
        <v>North Fork 2007-RD AG Wishon RNU (PG&amp;E)</v>
      </c>
      <c r="D616" s="1" t="str">
        <f>'1'!D616</f>
        <v>82</v>
      </c>
      <c r="E616" s="28">
        <f>'1'!E616</f>
        <v>46321</v>
      </c>
      <c r="F616" s="1" t="str">
        <f>'1'!F616</f>
        <v>TOLO</v>
      </c>
      <c r="G616" s="27">
        <f>'7'!$R$35</f>
        <v>6.5367891337875572E-2</v>
      </c>
      <c r="H616" s="26">
        <f>'1'!H616*$G616</f>
        <v>205.18327412045764</v>
      </c>
      <c r="I616" s="26">
        <f>'1'!I616*$G616</f>
        <v>245.65253564773641</v>
      </c>
      <c r="J616" s="26">
        <f>'1'!J616*$G616</f>
        <v>3917.0401526395181</v>
      </c>
      <c r="K616" s="26">
        <f>'1'!K616*$G616</f>
        <v>3938.8534179789672</v>
      </c>
      <c r="L616" s="26">
        <f>'1'!L616*$G616</f>
        <v>3618.4004042732995</v>
      </c>
      <c r="M616" s="26">
        <f>'1'!M616*$G616</f>
        <v>3862.8893914552218</v>
      </c>
      <c r="N616" s="26">
        <f>'1'!N616*$G616</f>
        <v>3978.0153216794884</v>
      </c>
      <c r="O616" s="26">
        <f>'1'!O616*$G616</f>
        <v>1487.3613891346192</v>
      </c>
      <c r="P616" s="26">
        <f>'1'!P616*$G616</f>
        <v>668.23634277970052</v>
      </c>
      <c r="Q616" s="26">
        <f>'1'!Q616*$G616</f>
        <v>534.01645149564069</v>
      </c>
      <c r="R616" s="26">
        <f>'1'!R616*$G616</f>
        <v>249.30006398438988</v>
      </c>
      <c r="S616" s="26">
        <f>'1'!S616*$G616</f>
        <v>294.82226351208641</v>
      </c>
      <c r="T616" s="26">
        <f>'1'!T616*$G616</f>
        <v>162.64838722690197</v>
      </c>
      <c r="U616" s="26">
        <f>'1'!U616*$G616</f>
        <v>162.64838722690197</v>
      </c>
      <c r="V616" s="26">
        <f>'1'!V616*$G616</f>
        <v>188.31182136615192</v>
      </c>
      <c r="W616" s="26">
        <f>'1'!W616*$G616</f>
        <v>212.41296290242667</v>
      </c>
      <c r="X616" s="26">
        <f>'1'!X616*$G616</f>
        <v>166.00829684166879</v>
      </c>
      <c r="Y616" s="26">
        <f>'1'!Y616*$G616</f>
        <v>208.11829244152827</v>
      </c>
      <c r="Z616" s="26">
        <f>'1'!Z616*$G616</f>
        <v>312.17743866229233</v>
      </c>
      <c r="AA616" s="26">
        <f>'1'!AA616*$G616</f>
        <v>0</v>
      </c>
      <c r="AB616" s="26">
        <f>'1'!AB616*$G616</f>
        <v>0</v>
      </c>
      <c r="AC616" s="26">
        <f>'1'!AC616*$G616</f>
        <v>0</v>
      </c>
      <c r="AD616" s="26">
        <f>'1'!AD616*$G616</f>
        <v>0</v>
      </c>
      <c r="AE616" s="26">
        <f>'1'!AE616*$G616</f>
        <v>0</v>
      </c>
      <c r="AF616" s="26">
        <f t="shared" si="36"/>
        <v>22999.771008701126</v>
      </c>
      <c r="AG616" s="26">
        <f t="shared" si="37"/>
        <v>1412.3255866678719</v>
      </c>
      <c r="AH616" s="8">
        <f t="shared" si="38"/>
        <v>711</v>
      </c>
    </row>
    <row r="617" spans="1:34" x14ac:dyDescent="0.25">
      <c r="A617" s="8">
        <f t="shared" si="39"/>
        <v>712</v>
      </c>
      <c r="B617" s="1">
        <f>'1'!B617</f>
        <v>5785813</v>
      </c>
      <c r="C617" t="str">
        <f>'1'!C617</f>
        <v>North Fork 2007-RD Borden RNU (PG&amp;E)</v>
      </c>
      <c r="D617" s="1" t="str">
        <f>'1'!D617</f>
        <v>82</v>
      </c>
      <c r="E617" s="28">
        <f>'1'!E617</f>
        <v>46321</v>
      </c>
      <c r="F617" s="1" t="str">
        <f>'1'!F617</f>
        <v>TOLO</v>
      </c>
      <c r="G617" s="27">
        <f>'7'!$R$35</f>
        <v>6.5367891337875572E-2</v>
      </c>
      <c r="H617" s="26">
        <f>'1'!H617*$G617</f>
        <v>146.07108998361676</v>
      </c>
      <c r="I617" s="26">
        <f>'1'!I617*$G617</f>
        <v>155.37294092099646</v>
      </c>
      <c r="J617" s="26">
        <f>'1'!J617*$G617</f>
        <v>3281.2524311199386</v>
      </c>
      <c r="K617" s="26">
        <f>'1'!K617*$G617</f>
        <v>452.45039668423954</v>
      </c>
      <c r="L617" s="26">
        <f>'1'!L617*$G617</f>
        <v>428.85258791126648</v>
      </c>
      <c r="M617" s="26">
        <f>'1'!M617*$G617</f>
        <v>508.88903406536133</v>
      </c>
      <c r="N617" s="26">
        <f>'1'!N617*$G617</f>
        <v>1352.880026285208</v>
      </c>
      <c r="O617" s="26">
        <f>'1'!O617*$G617</f>
        <v>1288.0677620237043</v>
      </c>
      <c r="P617" s="26">
        <f>'1'!P617*$G617</f>
        <v>475.43374727863659</v>
      </c>
      <c r="Q617" s="26">
        <f>'1'!Q617*$G617</f>
        <v>397.16223419066444</v>
      </c>
      <c r="R617" s="26">
        <f>'1'!R617*$G617</f>
        <v>239.78249900559518</v>
      </c>
      <c r="S617" s="26">
        <f>'1'!S617*$G617</f>
        <v>346.12952142318488</v>
      </c>
      <c r="T617" s="26">
        <f>'1'!T617*$G617</f>
        <v>155.24874192745449</v>
      </c>
      <c r="U617" s="26">
        <f>'1'!U617*$G617</f>
        <v>179.75516439002402</v>
      </c>
      <c r="V617" s="26">
        <f>'1'!V617*$G617</f>
        <v>211.01409002779613</v>
      </c>
      <c r="W617" s="26">
        <f>'1'!W617*$G617</f>
        <v>173.00919800395531</v>
      </c>
      <c r="X617" s="26">
        <f>'1'!X617*$G617</f>
        <v>164.23682698641238</v>
      </c>
      <c r="Y617" s="26">
        <f>'1'!Y617*$G617</f>
        <v>195.27350179363569</v>
      </c>
      <c r="Z617" s="26">
        <f>'1'!Z617*$G617</f>
        <v>174.15967289150186</v>
      </c>
      <c r="AA617" s="26">
        <f>'1'!AA617*$G617</f>
        <v>160.84423342597663</v>
      </c>
      <c r="AB617" s="26">
        <f>'1'!AB617*$G617</f>
        <v>0</v>
      </c>
      <c r="AC617" s="26">
        <f>'1'!AC617*$G617</f>
        <v>0</v>
      </c>
      <c r="AD617" s="26">
        <f>'1'!AD617*$G617</f>
        <v>0</v>
      </c>
      <c r="AE617" s="26">
        <f>'1'!AE617*$G617</f>
        <v>0</v>
      </c>
      <c r="AF617" s="26">
        <f t="shared" si="36"/>
        <v>9072.344270892414</v>
      </c>
      <c r="AG617" s="26">
        <f t="shared" si="37"/>
        <v>1413.5414294467564</v>
      </c>
      <c r="AH617" s="8">
        <f t="shared" si="38"/>
        <v>712</v>
      </c>
    </row>
    <row r="618" spans="1:34" x14ac:dyDescent="0.25">
      <c r="A618" s="8">
        <f t="shared" si="39"/>
        <v>713</v>
      </c>
      <c r="B618" s="1">
        <f>'1'!B618</f>
        <v>5785891</v>
      </c>
      <c r="C618" t="str">
        <f>'1'!C618</f>
        <v>North Fork 2007-RD Coppermine RNU (PG&amp;E)</v>
      </c>
      <c r="D618" s="1" t="str">
        <f>'1'!D618</f>
        <v>82</v>
      </c>
      <c r="E618" s="28">
        <f>'1'!E618</f>
        <v>46321</v>
      </c>
      <c r="F618" s="1" t="str">
        <f>'1'!F618</f>
        <v>TOLO</v>
      </c>
      <c r="G618" s="27">
        <f>'7'!$R$35</f>
        <v>6.5367891337875572E-2</v>
      </c>
      <c r="H618" s="26">
        <f>'1'!H618*$G618</f>
        <v>1274.5627556732993</v>
      </c>
      <c r="I618" s="26">
        <f>'1'!I618*$G618</f>
        <v>1335.2699163587843</v>
      </c>
      <c r="J618" s="26">
        <f>'1'!J618*$G618</f>
        <v>1595.5060285640009</v>
      </c>
      <c r="K618" s="26">
        <f>'1'!K618*$G618</f>
        <v>4866.9336656158566</v>
      </c>
      <c r="L618" s="26">
        <f>'1'!L618*$G618</f>
        <v>5074.2152490482604</v>
      </c>
      <c r="M618" s="26">
        <f>'1'!M618*$G618</f>
        <v>5306.9314790002309</v>
      </c>
      <c r="N618" s="26">
        <f>'1'!N618*$G618</f>
        <v>4221.1315831433149</v>
      </c>
      <c r="O618" s="26">
        <f>'1'!O618*$G618</f>
        <v>1822.639840595717</v>
      </c>
      <c r="P618" s="26">
        <f>'1'!P618*$G618</f>
        <v>1673.92788780205</v>
      </c>
      <c r="Q618" s="26">
        <f>'1'!Q618*$G618</f>
        <v>990.26472266661085</v>
      </c>
      <c r="R618" s="26">
        <f>'1'!R618*$G618</f>
        <v>249.30006398438988</v>
      </c>
      <c r="S618" s="26">
        <f>'1'!S618*$G618</f>
        <v>294.82226351208641</v>
      </c>
      <c r="T618" s="26">
        <f>'1'!T618*$G618</f>
        <v>162.64838722690197</v>
      </c>
      <c r="U618" s="26">
        <f>'1'!U618*$G618</f>
        <v>162.64838722690197</v>
      </c>
      <c r="V618" s="26">
        <f>'1'!V618*$G618</f>
        <v>188.31182136615192</v>
      </c>
      <c r="W618" s="26">
        <f>'1'!W618*$G618</f>
        <v>212.41296290242667</v>
      </c>
      <c r="X618" s="26">
        <f>'1'!X618*$G618</f>
        <v>166.00829684166879</v>
      </c>
      <c r="Y618" s="26">
        <f>'1'!Y618*$G618</f>
        <v>208.11829244152827</v>
      </c>
      <c r="Z618" s="26">
        <f>'1'!Z618*$G618</f>
        <v>211.06638434086645</v>
      </c>
      <c r="AA618" s="26">
        <f>'1'!AA618*$G618</f>
        <v>101.11105432142593</v>
      </c>
      <c r="AB618" s="26">
        <f>'1'!AB618*$G618</f>
        <v>0</v>
      </c>
      <c r="AC618" s="26">
        <f>'1'!AC618*$G618</f>
        <v>0</v>
      </c>
      <c r="AD618" s="26">
        <f>'1'!AD618*$G618</f>
        <v>0</v>
      </c>
      <c r="AE618" s="26">
        <f>'1'!AE618*$G618</f>
        <v>0</v>
      </c>
      <c r="AF618" s="26">
        <f t="shared" si="36"/>
        <v>28705.505455964601</v>
      </c>
      <c r="AG618" s="26">
        <f t="shared" si="37"/>
        <v>1412.3255866678719</v>
      </c>
      <c r="AH618" s="8">
        <f t="shared" si="38"/>
        <v>713</v>
      </c>
    </row>
    <row r="619" spans="1:34" x14ac:dyDescent="0.25">
      <c r="A619" s="8">
        <f t="shared" si="39"/>
        <v>714</v>
      </c>
      <c r="B619" s="1">
        <f>'1'!B619</f>
        <v>5787841</v>
      </c>
      <c r="C619" t="str">
        <f>'1'!C619</f>
        <v>Forebay Wind Repwr - Herdlyn Sub RNU</v>
      </c>
      <c r="D619" s="1" t="str">
        <f>'1'!D619</f>
        <v>82</v>
      </c>
      <c r="E619" s="28">
        <f>'1'!E619</f>
        <v>46280</v>
      </c>
      <c r="F619" s="1" t="str">
        <f>'1'!F619</f>
        <v>TOLO</v>
      </c>
      <c r="G619" s="27">
        <f>'7'!$R$35</f>
        <v>6.5367891337875572E-2</v>
      </c>
      <c r="H619" s="26">
        <f>'1'!H619*$G619</f>
        <v>329.52607702336456</v>
      </c>
      <c r="I619" s="26">
        <f>'1'!I619*$G619</f>
        <v>108.3211327359936</v>
      </c>
      <c r="J619" s="26">
        <f>'1'!J619*$G619</f>
        <v>147.97983241068269</v>
      </c>
      <c r="K619" s="26">
        <f>'1'!K619*$G619</f>
        <v>118.40086158029402</v>
      </c>
      <c r="L619" s="26">
        <f>'1'!L619*$G619</f>
        <v>260.00078779640006</v>
      </c>
      <c r="M619" s="26">
        <f>'1'!M619*$G619</f>
        <v>281.81405313584924</v>
      </c>
      <c r="N619" s="26">
        <f>'1'!N619*$G619</f>
        <v>2662.9767676897768</v>
      </c>
      <c r="O619" s="26">
        <f>'1'!O619*$G619</f>
        <v>2638.2415576075246</v>
      </c>
      <c r="P619" s="26">
        <f>'1'!P619*$G619</f>
        <v>644.12212766515825</v>
      </c>
      <c r="Q619" s="26">
        <f>'1'!Q619*$G619</f>
        <v>991.460955078094</v>
      </c>
      <c r="R619" s="26">
        <f>'1'!R619*$G619</f>
        <v>2359.2644709557389</v>
      </c>
      <c r="S619" s="26">
        <f>'1'!S619*$G619</f>
        <v>0</v>
      </c>
      <c r="T619" s="26">
        <f>'1'!T619*$G619</f>
        <v>0</v>
      </c>
      <c r="U619" s="26">
        <f>'1'!U619*$G619</f>
        <v>0</v>
      </c>
      <c r="V619" s="26">
        <f>'1'!V619*$G619</f>
        <v>0</v>
      </c>
      <c r="W619" s="26">
        <f>'1'!W619*$G619</f>
        <v>0</v>
      </c>
      <c r="X619" s="26">
        <f>'1'!X619*$G619</f>
        <v>0</v>
      </c>
      <c r="Y619" s="26">
        <f>'1'!Y619*$G619</f>
        <v>0</v>
      </c>
      <c r="Z619" s="26">
        <f>'1'!Z619*$G619</f>
        <v>0</v>
      </c>
      <c r="AA619" s="26">
        <f>'1'!AA619*$G619</f>
        <v>0</v>
      </c>
      <c r="AB619" s="26">
        <f>'1'!AB619*$G619</f>
        <v>0</v>
      </c>
      <c r="AC619" s="26">
        <f>'1'!AC619*$G619</f>
        <v>0</v>
      </c>
      <c r="AD619" s="26">
        <f>'1'!AD619*$G619</f>
        <v>0</v>
      </c>
      <c r="AE619" s="26">
        <f>'1'!AE619*$G619</f>
        <v>0</v>
      </c>
      <c r="AF619" s="26">
        <f t="shared" si="36"/>
        <v>10542.108623678878</v>
      </c>
      <c r="AG619" s="26">
        <f t="shared" si="37"/>
        <v>0</v>
      </c>
      <c r="AH619" s="8">
        <f t="shared" si="38"/>
        <v>714</v>
      </c>
    </row>
    <row r="620" spans="1:34" x14ac:dyDescent="0.25">
      <c r="A620" s="8">
        <f t="shared" si="39"/>
        <v>715</v>
      </c>
      <c r="B620" s="1">
        <f>'1'!B620</f>
        <v>5787846</v>
      </c>
      <c r="C620" t="str">
        <f>'1'!C620</f>
        <v>Santa Clara Wind Repwr - Las Positas RNU</v>
      </c>
      <c r="D620" s="1" t="str">
        <f>'1'!D620</f>
        <v>82</v>
      </c>
      <c r="E620" s="28">
        <f>'1'!E620</f>
        <v>46419</v>
      </c>
      <c r="F620" s="1" t="str">
        <f>'1'!F620</f>
        <v>TOLO</v>
      </c>
      <c r="G620" s="27">
        <f>'7'!$R$35</f>
        <v>6.5367891337875572E-2</v>
      </c>
      <c r="H620" s="26">
        <f>'1'!H620*$G620</f>
        <v>68.616675537367996</v>
      </c>
      <c r="I620" s="26">
        <f>'1'!I620*$G620</f>
        <v>68.616675537367996</v>
      </c>
      <c r="J620" s="26">
        <f>'1'!J620*$G620</f>
        <v>65.655510059762221</v>
      </c>
      <c r="K620" s="26">
        <f>'1'!K620*$G620</f>
        <v>2014.8671986530078</v>
      </c>
      <c r="L620" s="26">
        <f>'1'!L620*$G620</f>
        <v>2157.8856081111458</v>
      </c>
      <c r="M620" s="26">
        <f>'1'!M620*$G620</f>
        <v>2461.2122342862895</v>
      </c>
      <c r="N620" s="26">
        <f>'1'!N620*$G620</f>
        <v>1323.1964668286787</v>
      </c>
      <c r="O620" s="26">
        <f>'1'!O620*$G620</f>
        <v>2077.9341402157902</v>
      </c>
      <c r="P620" s="26">
        <f>'1'!P620*$G620</f>
        <v>997.36367566590411</v>
      </c>
      <c r="Q620" s="26">
        <f>'1'!Q620*$G620</f>
        <v>481.40183575778462</v>
      </c>
      <c r="R620" s="26">
        <f>'1'!R620*$G620</f>
        <v>289.77586230080243</v>
      </c>
      <c r="S620" s="26">
        <f>'1'!S620*$G620</f>
        <v>324.19859387932769</v>
      </c>
      <c r="T620" s="26">
        <f>'1'!T620*$G620</f>
        <v>297.69191394181917</v>
      </c>
      <c r="U620" s="26">
        <f>'1'!U620*$G620</f>
        <v>230.83363468144</v>
      </c>
      <c r="V620" s="26">
        <f>'1'!V620*$G620</f>
        <v>259.73931623104858</v>
      </c>
      <c r="W620" s="26">
        <f>'1'!W620*$G620</f>
        <v>321.36162739526389</v>
      </c>
      <c r="X620" s="26">
        <f>'1'!X620*$G620</f>
        <v>199.80349666335047</v>
      </c>
      <c r="Y620" s="26">
        <f>'1'!Y620*$G620</f>
        <v>184.31784320540777</v>
      </c>
      <c r="Z620" s="26">
        <f>'1'!Z620*$G620</f>
        <v>175.65659760313923</v>
      </c>
      <c r="AA620" s="26">
        <f>'1'!AA620*$G620</f>
        <v>183.8210472312399</v>
      </c>
      <c r="AB620" s="26">
        <f>'1'!AB620*$G620</f>
        <v>175.40166282692152</v>
      </c>
      <c r="AC620" s="26">
        <f>'1'!AC620*$G620</f>
        <v>175.40166282692152</v>
      </c>
      <c r="AD620" s="26">
        <f>'1'!AD620*$G620</f>
        <v>158.72631374662944</v>
      </c>
      <c r="AE620" s="26">
        <f>'1'!AE620*$G620</f>
        <v>183.8210472312399</v>
      </c>
      <c r="AF620" s="26">
        <f t="shared" si="36"/>
        <v>12330.724476833228</v>
      </c>
      <c r="AG620" s="26">
        <f t="shared" si="37"/>
        <v>2546.576163584421</v>
      </c>
      <c r="AH620" s="8">
        <f t="shared" si="38"/>
        <v>715</v>
      </c>
    </row>
    <row r="621" spans="1:34" x14ac:dyDescent="0.25">
      <c r="A621" s="8">
        <f t="shared" si="39"/>
        <v>716</v>
      </c>
      <c r="B621" s="1">
        <f>'1'!B621</f>
        <v>5789329</v>
      </c>
      <c r="C621" t="str">
        <f>'1'!C621</f>
        <v>Q1349 - ARAMIS - CAYETANO SUB RNU</v>
      </c>
      <c r="D621" s="1" t="str">
        <f>'1'!D621</f>
        <v>82</v>
      </c>
      <c r="E621" s="28">
        <f>'1'!E621</f>
        <v>46036</v>
      </c>
      <c r="F621" s="1" t="str">
        <f>'1'!F621</f>
        <v>TOHI</v>
      </c>
      <c r="G621" s="27">
        <f>'7'!$R$35</f>
        <v>6.5367891337875572E-2</v>
      </c>
      <c r="H621" s="26">
        <f>'1'!H621*$G621</f>
        <v>4519.5637884545349</v>
      </c>
      <c r="I621" s="26">
        <f>'1'!I621*$G621</f>
        <v>4519.5637884545349</v>
      </c>
      <c r="J621" s="26">
        <f>'1'!J621*$G621</f>
        <v>4519.5637884545349</v>
      </c>
      <c r="K621" s="26">
        <f>'1'!K621*$G621</f>
        <v>4519.5637884545349</v>
      </c>
      <c r="L621" s="26">
        <f>'1'!L621*$G621</f>
        <v>4519.5637884545349</v>
      </c>
      <c r="M621" s="26">
        <f>'1'!M621*$G621</f>
        <v>4519.5637884545349</v>
      </c>
      <c r="N621" s="26">
        <f>'1'!N621*$G621</f>
        <v>4519.5637884545349</v>
      </c>
      <c r="O621" s="26">
        <f>'1'!O621*$G621</f>
        <v>4519.5637884545349</v>
      </c>
      <c r="P621" s="26">
        <f>'1'!P621*$G621</f>
        <v>4519.5637884545349</v>
      </c>
      <c r="Q621" s="26">
        <f>'1'!Q621*$G621</f>
        <v>4519.5637884545349</v>
      </c>
      <c r="R621" s="26">
        <f>'1'!R621*$G621</f>
        <v>4519.5637884545349</v>
      </c>
      <c r="S621" s="26">
        <f>'1'!S621*$G621</f>
        <v>4519.5637884545349</v>
      </c>
      <c r="T621" s="26">
        <f>'1'!T621*$G621</f>
        <v>0</v>
      </c>
      <c r="U621" s="26">
        <f>'1'!U621*$G621</f>
        <v>0</v>
      </c>
      <c r="V621" s="26">
        <f>'1'!V621*$G621</f>
        <v>0</v>
      </c>
      <c r="W621" s="26">
        <f>'1'!W621*$G621</f>
        <v>0</v>
      </c>
      <c r="X621" s="26">
        <f>'1'!X621*$G621</f>
        <v>0</v>
      </c>
      <c r="Y621" s="26">
        <f>'1'!Y621*$G621</f>
        <v>0</v>
      </c>
      <c r="Z621" s="26">
        <f>'1'!Z621*$G621</f>
        <v>0</v>
      </c>
      <c r="AA621" s="26">
        <f>'1'!AA621*$G621</f>
        <v>0</v>
      </c>
      <c r="AB621" s="26">
        <f>'1'!AB621*$G621</f>
        <v>0</v>
      </c>
      <c r="AC621" s="26">
        <f>'1'!AC621*$G621</f>
        <v>0</v>
      </c>
      <c r="AD621" s="26">
        <f>'1'!AD621*$G621</f>
        <v>0</v>
      </c>
      <c r="AE621" s="26">
        <f>'1'!AE621*$G621</f>
        <v>0</v>
      </c>
      <c r="AF621" s="26">
        <f t="shared" si="36"/>
        <v>54234.765461454423</v>
      </c>
      <c r="AG621" s="26">
        <f t="shared" si="37"/>
        <v>0</v>
      </c>
      <c r="AH621" s="8">
        <f t="shared" si="38"/>
        <v>716</v>
      </c>
    </row>
    <row r="622" spans="1:34" x14ac:dyDescent="0.25">
      <c r="A622" s="8">
        <f t="shared" si="39"/>
        <v>717</v>
      </c>
      <c r="B622" s="1">
        <f>'1'!B622</f>
        <v>5789331</v>
      </c>
      <c r="C622" t="str">
        <f>'1'!C622</f>
        <v>Q1349 - ARAMIS - DTT RNU</v>
      </c>
      <c r="D622" s="1" t="str">
        <f>'1'!D622</f>
        <v>82</v>
      </c>
      <c r="E622" s="28">
        <f>'1'!E622</f>
        <v>46143</v>
      </c>
      <c r="F622" s="1" t="str">
        <f>'1'!F622</f>
        <v>TOHI</v>
      </c>
      <c r="G622" s="27">
        <f>'7'!$R$35</f>
        <v>6.5367891337875572E-2</v>
      </c>
      <c r="H622" s="26">
        <f>'1'!H622*$G622</f>
        <v>4388.4804664898384</v>
      </c>
      <c r="I622" s="26">
        <f>'1'!I622*$G622</f>
        <v>4388.4804664898384</v>
      </c>
      <c r="J622" s="26">
        <f>'1'!J622*$G622</f>
        <v>4388.4804664898384</v>
      </c>
      <c r="K622" s="26">
        <f>'1'!K622*$G622</f>
        <v>4388.4804664898384</v>
      </c>
      <c r="L622" s="26">
        <f>'1'!L622*$G622</f>
        <v>4388.4804664898384</v>
      </c>
      <c r="M622" s="26">
        <f>'1'!M622*$G622</f>
        <v>4388.4804664898384</v>
      </c>
      <c r="N622" s="26">
        <f>'1'!N622*$G622</f>
        <v>4388.4804664898384</v>
      </c>
      <c r="O622" s="26">
        <f>'1'!O622*$G622</f>
        <v>4388.4804664898384</v>
      </c>
      <c r="P622" s="26">
        <f>'1'!P622*$G622</f>
        <v>4388.4804664898384</v>
      </c>
      <c r="Q622" s="26">
        <f>'1'!Q622*$G622</f>
        <v>4388.4804664898384</v>
      </c>
      <c r="R622" s="26">
        <f>'1'!R622*$G622</f>
        <v>4388.4804664898384</v>
      </c>
      <c r="S622" s="26">
        <f>'1'!S622*$G622</f>
        <v>4388.4804664898384</v>
      </c>
      <c r="T622" s="26">
        <f>'1'!T622*$G622</f>
        <v>0</v>
      </c>
      <c r="U622" s="26">
        <f>'1'!U622*$G622</f>
        <v>0</v>
      </c>
      <c r="V622" s="26">
        <f>'1'!V622*$G622</f>
        <v>0</v>
      </c>
      <c r="W622" s="26">
        <f>'1'!W622*$G622</f>
        <v>0</v>
      </c>
      <c r="X622" s="26">
        <f>'1'!X622*$G622</f>
        <v>0</v>
      </c>
      <c r="Y622" s="26">
        <f>'1'!Y622*$G622</f>
        <v>0</v>
      </c>
      <c r="Z622" s="26">
        <f>'1'!Z622*$G622</f>
        <v>0</v>
      </c>
      <c r="AA622" s="26">
        <f>'1'!AA622*$G622</f>
        <v>0</v>
      </c>
      <c r="AB622" s="26">
        <f>'1'!AB622*$G622</f>
        <v>0</v>
      </c>
      <c r="AC622" s="26">
        <f>'1'!AC622*$G622</f>
        <v>0</v>
      </c>
      <c r="AD622" s="26">
        <f>'1'!AD622*$G622</f>
        <v>0</v>
      </c>
      <c r="AE622" s="26">
        <f>'1'!AE622*$G622</f>
        <v>0</v>
      </c>
      <c r="AF622" s="26">
        <f t="shared" si="36"/>
        <v>52661.765597878075</v>
      </c>
      <c r="AG622" s="26">
        <f t="shared" si="37"/>
        <v>0</v>
      </c>
      <c r="AH622" s="8">
        <f t="shared" si="38"/>
        <v>717</v>
      </c>
    </row>
    <row r="623" spans="1:34" x14ac:dyDescent="0.25">
      <c r="A623" s="8">
        <f t="shared" si="39"/>
        <v>718</v>
      </c>
      <c r="B623" s="1">
        <f>'1'!B623</f>
        <v>5790382</v>
      </c>
      <c r="C623" t="str">
        <f>'1'!C623</f>
        <v>Microsoft Load Interconnection Project</v>
      </c>
      <c r="D623" s="1" t="str">
        <f>'1'!D623</f>
        <v>82</v>
      </c>
      <c r="E623" s="28">
        <f>'1'!E623</f>
        <v>46400</v>
      </c>
      <c r="F623" s="1" t="str">
        <f>'1'!F623</f>
        <v>TOLO</v>
      </c>
      <c r="G623" s="27">
        <f>'7'!$R$35</f>
        <v>6.5367891337875572E-2</v>
      </c>
      <c r="H623" s="26">
        <f>'1'!H623*$G623</f>
        <v>12572.424433984736</v>
      </c>
      <c r="I623" s="26">
        <f>'1'!I623*$G623</f>
        <v>12572.424433984736</v>
      </c>
      <c r="J623" s="26">
        <f>'1'!J623*$G623</f>
        <v>12572.424433984736</v>
      </c>
      <c r="K623" s="26">
        <f>'1'!K623*$G623</f>
        <v>12572.424433984736</v>
      </c>
      <c r="L623" s="26">
        <f>'1'!L623*$G623</f>
        <v>12572.424433984736</v>
      </c>
      <c r="M623" s="26">
        <f>'1'!M623*$G623</f>
        <v>12572.424433984736</v>
      </c>
      <c r="N623" s="26">
        <f>'1'!N623*$G623</f>
        <v>12572.424433984736</v>
      </c>
      <c r="O623" s="26">
        <f>'1'!O623*$G623</f>
        <v>12572.424433984736</v>
      </c>
      <c r="P623" s="26">
        <f>'1'!P623*$G623</f>
        <v>12572.424433984736</v>
      </c>
      <c r="Q623" s="26">
        <f>'1'!Q623*$G623</f>
        <v>12572.424433984736</v>
      </c>
      <c r="R623" s="26">
        <f>'1'!R623*$G623</f>
        <v>12572.424433984736</v>
      </c>
      <c r="S623" s="26">
        <f>'1'!S623*$G623</f>
        <v>12572.424433984736</v>
      </c>
      <c r="T623" s="26">
        <f>'1'!T623*$G623</f>
        <v>0</v>
      </c>
      <c r="U623" s="26">
        <f>'1'!U623*$G623</f>
        <v>0</v>
      </c>
      <c r="V623" s="26">
        <f>'1'!V623*$G623</f>
        <v>0</v>
      </c>
      <c r="W623" s="26">
        <f>'1'!W623*$G623</f>
        <v>0</v>
      </c>
      <c r="X623" s="26">
        <f>'1'!X623*$G623</f>
        <v>0</v>
      </c>
      <c r="Y623" s="26">
        <f>'1'!Y623*$G623</f>
        <v>0</v>
      </c>
      <c r="Z623" s="26">
        <f>'1'!Z623*$G623</f>
        <v>0</v>
      </c>
      <c r="AA623" s="26">
        <f>'1'!AA623*$G623</f>
        <v>0</v>
      </c>
      <c r="AB623" s="26">
        <f>'1'!AB623*$G623</f>
        <v>0</v>
      </c>
      <c r="AC623" s="26">
        <f>'1'!AC623*$G623</f>
        <v>0</v>
      </c>
      <c r="AD623" s="26">
        <f>'1'!AD623*$G623</f>
        <v>0</v>
      </c>
      <c r="AE623" s="26">
        <f>'1'!AE623*$G623</f>
        <v>0</v>
      </c>
      <c r="AF623" s="26">
        <f t="shared" si="36"/>
        <v>150869.09320781683</v>
      </c>
      <c r="AG623" s="26">
        <f t="shared" si="37"/>
        <v>0</v>
      </c>
      <c r="AH623" s="8">
        <f t="shared" si="38"/>
        <v>718</v>
      </c>
    </row>
    <row r="624" spans="1:34" x14ac:dyDescent="0.25">
      <c r="A624" s="8">
        <f t="shared" si="39"/>
        <v>719</v>
      </c>
      <c r="B624" s="1">
        <f>'1'!B624</f>
        <v>5790518</v>
      </c>
      <c r="C624" t="str">
        <f>'1'!C624</f>
        <v>CRESTA PH Remote Ends</v>
      </c>
      <c r="D624" s="1" t="str">
        <f>'1'!D624</f>
        <v>82</v>
      </c>
      <c r="E624" s="28">
        <f>'1'!E624</f>
        <v>46449</v>
      </c>
      <c r="F624" s="1" t="str">
        <f>'1'!F624</f>
        <v>TOHI</v>
      </c>
      <c r="G624" s="27">
        <f>'7'!$R$35</f>
        <v>6.5367891337875572E-2</v>
      </c>
      <c r="H624" s="26">
        <f>'1'!H624*$G624</f>
        <v>542.53388773696577</v>
      </c>
      <c r="I624" s="26">
        <f>'1'!I624*$G624</f>
        <v>924.79224270259465</v>
      </c>
      <c r="J624" s="26">
        <f>'1'!J624*$G624</f>
        <v>730.15934624407009</v>
      </c>
      <c r="K624" s="26">
        <f>'1'!K624*$G624</f>
        <v>571.87099736940445</v>
      </c>
      <c r="L624" s="26">
        <f>'1'!L624*$G624</f>
        <v>564.16412298066882</v>
      </c>
      <c r="M624" s="26">
        <f>'1'!M624*$G624</f>
        <v>562.29460128840572</v>
      </c>
      <c r="N624" s="26">
        <f>'1'!N624*$G624</f>
        <v>576.73436848494248</v>
      </c>
      <c r="O624" s="26">
        <f>'1'!O624*$G624</f>
        <v>597.47560040645033</v>
      </c>
      <c r="P624" s="26">
        <f>'1'!P624*$G624</f>
        <v>554.01248945589691</v>
      </c>
      <c r="Q624" s="26">
        <f>'1'!Q624*$G624</f>
        <v>697.65189388174463</v>
      </c>
      <c r="R624" s="26">
        <f>'1'!R624*$G624</f>
        <v>30103.221318918459</v>
      </c>
      <c r="S624" s="26">
        <f>'1'!S624*$G624</f>
        <v>31630.568247184459</v>
      </c>
      <c r="T624" s="26">
        <f>'1'!T624*$G624</f>
        <v>38188.530040976344</v>
      </c>
      <c r="U624" s="26">
        <f>'1'!U624*$G624</f>
        <v>36565.759064935322</v>
      </c>
      <c r="V624" s="26">
        <f>'1'!V624*$G624</f>
        <v>16266.159154095225</v>
      </c>
      <c r="W624" s="26">
        <f>'1'!W624*$G624</f>
        <v>208.76543456577323</v>
      </c>
      <c r="X624" s="26">
        <f>'1'!X624*$G624</f>
        <v>148.8296149980751</v>
      </c>
      <c r="Y624" s="26">
        <f>'1'!Y624*$G624</f>
        <v>305.33995722835061</v>
      </c>
      <c r="Z624" s="26">
        <f>'1'!Z624*$G624</f>
        <v>296.07732702577357</v>
      </c>
      <c r="AA624" s="26">
        <f>'1'!AA624*$G624</f>
        <v>167.85167137739691</v>
      </c>
      <c r="AB624" s="26">
        <f>'1'!AB624*$G624</f>
        <v>78.134240516162663</v>
      </c>
      <c r="AC624" s="26">
        <f>'1'!AC624*$G624</f>
        <v>44.535144368494635</v>
      </c>
      <c r="AD624" s="26">
        <f>'1'!AD624*$G624</f>
        <v>0</v>
      </c>
      <c r="AE624" s="26">
        <f>'1'!AE624*$G624</f>
        <v>0</v>
      </c>
      <c r="AF624" s="26">
        <f t="shared" si="36"/>
        <v>68055.479116654067</v>
      </c>
      <c r="AG624" s="26">
        <f t="shared" si="37"/>
        <v>92269.98165008692</v>
      </c>
      <c r="AH624" s="8">
        <f t="shared" si="38"/>
        <v>719</v>
      </c>
    </row>
    <row r="625" spans="1:34" x14ac:dyDescent="0.25">
      <c r="A625" s="8">
        <f t="shared" si="39"/>
        <v>720</v>
      </c>
      <c r="B625" s="1">
        <f>'1'!B625</f>
        <v>5790519</v>
      </c>
      <c r="C625" t="str">
        <f>'1'!C625</f>
        <v>ROCK CREEK PH Remote Ends</v>
      </c>
      <c r="D625" s="1" t="str">
        <f>'1'!D625</f>
        <v>82</v>
      </c>
      <c r="E625" s="28">
        <f>'1'!E625</f>
        <v>46517</v>
      </c>
      <c r="F625" s="1" t="str">
        <f>'1'!F625</f>
        <v>TOHI</v>
      </c>
      <c r="G625" s="27">
        <f>'7'!$R$35</f>
        <v>6.5367891337875572E-2</v>
      </c>
      <c r="H625" s="26">
        <f>'1'!H625*$G625</f>
        <v>1506.7233585488982</v>
      </c>
      <c r="I625" s="26">
        <f>'1'!I625*$G625</f>
        <v>1856.88607886763</v>
      </c>
      <c r="J625" s="26">
        <f>'1'!J625*$G625</f>
        <v>1713.8480590420907</v>
      </c>
      <c r="K625" s="26">
        <f>'1'!K625*$G625</f>
        <v>1710.4097079577186</v>
      </c>
      <c r="L625" s="26">
        <f>'1'!L625*$G625</f>
        <v>1703.3695860606292</v>
      </c>
      <c r="M625" s="26">
        <f>'1'!M625*$G625</f>
        <v>1331.1255920479632</v>
      </c>
      <c r="N625" s="26">
        <f>'1'!N625*$G625</f>
        <v>1383.1649703420458</v>
      </c>
      <c r="O625" s="26">
        <f>'1'!O625*$G625</f>
        <v>1304.1744104493569</v>
      </c>
      <c r="P625" s="26">
        <f>'1'!P625*$G625</f>
        <v>24422.039051641492</v>
      </c>
      <c r="Q625" s="26">
        <f>'1'!Q625*$G625</f>
        <v>23753.815782440055</v>
      </c>
      <c r="R625" s="26">
        <f>'1'!R625*$G625</f>
        <v>12823.474178527269</v>
      </c>
      <c r="S625" s="26">
        <f>'1'!S625*$G625</f>
        <v>35622.448098616711</v>
      </c>
      <c r="T625" s="26">
        <f>'1'!T625*$G625</f>
        <v>27845.362057795166</v>
      </c>
      <c r="U625" s="26">
        <f>'1'!U625*$G625</f>
        <v>26405.595030343651</v>
      </c>
      <c r="V625" s="26">
        <f>'1'!V625*$G625</f>
        <v>29305.445425874492</v>
      </c>
      <c r="W625" s="26">
        <f>'1'!W625*$G625</f>
        <v>25792.548798220523</v>
      </c>
      <c r="X625" s="26">
        <f>'1'!X625*$G625</f>
        <v>77974.664419828652</v>
      </c>
      <c r="Y625" s="26">
        <f>'1'!Y625*$G625</f>
        <v>48167.840730603515</v>
      </c>
      <c r="Z625" s="26">
        <f>'1'!Z625*$G625</f>
        <v>17898.611114843392</v>
      </c>
      <c r="AA625" s="26">
        <f>'1'!AA625*$G625</f>
        <v>0</v>
      </c>
      <c r="AB625" s="26">
        <f>'1'!AB625*$G625</f>
        <v>232.70315637370322</v>
      </c>
      <c r="AC625" s="26">
        <f>'1'!AC625*$G625</f>
        <v>325.78703363883812</v>
      </c>
      <c r="AD625" s="26">
        <f>'1'!AD625*$G625</f>
        <v>294.75689562074854</v>
      </c>
      <c r="AE625" s="26">
        <f>'1'!AE625*$G625</f>
        <v>46.541938632567408</v>
      </c>
      <c r="AF625" s="26">
        <f t="shared" si="36"/>
        <v>109131.47887454185</v>
      </c>
      <c r="AG625" s="26">
        <f t="shared" si="37"/>
        <v>254289.85660177527</v>
      </c>
      <c r="AH625" s="8">
        <f t="shared" si="38"/>
        <v>720</v>
      </c>
    </row>
    <row r="626" spans="1:34" x14ac:dyDescent="0.25">
      <c r="A626" s="8">
        <f t="shared" si="39"/>
        <v>721</v>
      </c>
      <c r="B626" s="1">
        <f>'1'!B626</f>
        <v>5791721</v>
      </c>
      <c r="C626" t="str">
        <f>'1'!C626</f>
        <v>Jasmine - Lakeview Sub (NU)</v>
      </c>
      <c r="D626" s="1" t="str">
        <f>'1'!D626</f>
        <v>82</v>
      </c>
      <c r="E626" s="28">
        <f>'1'!E626</f>
        <v>46231</v>
      </c>
      <c r="F626" s="1" t="str">
        <f>'1'!F626</f>
        <v>TOLO</v>
      </c>
      <c r="G626" s="27">
        <f>'7'!$R$35</f>
        <v>6.5367891337875572E-2</v>
      </c>
      <c r="H626" s="26">
        <f>'1'!H626*$G626</f>
        <v>35141.392712683009</v>
      </c>
      <c r="I626" s="26">
        <f>'1'!I626*$G626</f>
        <v>22223.370416124642</v>
      </c>
      <c r="J626" s="26">
        <f>'1'!J626*$G626</f>
        <v>18900.8316248357</v>
      </c>
      <c r="K626" s="26">
        <f>'1'!K626*$G626</f>
        <v>21548.852218987373</v>
      </c>
      <c r="L626" s="26">
        <f>'1'!L626*$G626</f>
        <v>13812.078556753895</v>
      </c>
      <c r="M626" s="26">
        <f>'1'!M626*$G626</f>
        <v>12642.078280064663</v>
      </c>
      <c r="N626" s="26">
        <f>'1'!N626*$G626</f>
        <v>9914.5114989439335</v>
      </c>
      <c r="O626" s="26">
        <f>'1'!O626*$G626</f>
        <v>5538.1115635057613</v>
      </c>
      <c r="P626" s="26">
        <f>'1'!P626*$G626</f>
        <v>5494.3739074115892</v>
      </c>
      <c r="Q626" s="26">
        <f>'1'!Q626*$G626</f>
        <v>5491.7265078124055</v>
      </c>
      <c r="R626" s="26">
        <f>'1'!R626*$G626</f>
        <v>17443.30414130769</v>
      </c>
      <c r="S626" s="26">
        <f>'1'!S626*$G626</f>
        <v>1317.4114084452767</v>
      </c>
      <c r="T626" s="26">
        <f>'1'!T626*$G626</f>
        <v>217.34823869843629</v>
      </c>
      <c r="U626" s="26">
        <f>'1'!U626*$G626</f>
        <v>207.93526234578221</v>
      </c>
      <c r="V626" s="26">
        <f>'1'!V626*$G626</f>
        <v>251.68599201822229</v>
      </c>
      <c r="W626" s="26">
        <f>'1'!W626*$G626</f>
        <v>207.93526234578221</v>
      </c>
      <c r="X626" s="26">
        <f>'1'!X626*$G626</f>
        <v>0</v>
      </c>
      <c r="Y626" s="26">
        <f>'1'!Y626*$G626</f>
        <v>0</v>
      </c>
      <c r="Z626" s="26">
        <f>'1'!Z626*$G626</f>
        <v>0</v>
      </c>
      <c r="AA626" s="26">
        <f>'1'!AA626*$G626</f>
        <v>0</v>
      </c>
      <c r="AB626" s="26">
        <f>'1'!AB626*$G626</f>
        <v>0</v>
      </c>
      <c r="AC626" s="26">
        <f>'1'!AC626*$G626</f>
        <v>0</v>
      </c>
      <c r="AD626" s="26">
        <f>'1'!AD626*$G626</f>
        <v>0</v>
      </c>
      <c r="AE626" s="26">
        <f>'1'!AE626*$G626</f>
        <v>0</v>
      </c>
      <c r="AF626" s="26">
        <f t="shared" si="36"/>
        <v>169468.04283687595</v>
      </c>
      <c r="AG626" s="26">
        <f t="shared" si="37"/>
        <v>884.90475540822297</v>
      </c>
      <c r="AH626" s="8">
        <f t="shared" si="38"/>
        <v>721</v>
      </c>
    </row>
    <row r="627" spans="1:34" x14ac:dyDescent="0.25">
      <c r="A627" s="8">
        <f t="shared" si="39"/>
        <v>722</v>
      </c>
      <c r="B627" s="1">
        <f>'1'!B627</f>
        <v>5791722</v>
      </c>
      <c r="C627" t="str">
        <f>'1'!C627</f>
        <v>Jasmine - Copus Sub (NU)</v>
      </c>
      <c r="D627" s="1" t="str">
        <f>'1'!D627</f>
        <v>82</v>
      </c>
      <c r="E627" s="28">
        <f>'1'!E627</f>
        <v>46169</v>
      </c>
      <c r="F627" s="1" t="str">
        <f>'1'!F627</f>
        <v>TOLO</v>
      </c>
      <c r="G627" s="27">
        <f>'7'!$R$35</f>
        <v>6.5367891337875572E-2</v>
      </c>
      <c r="H627" s="26">
        <f>'1'!H627*$G627</f>
        <v>1142.297364340242</v>
      </c>
      <c r="I627" s="26">
        <f>'1'!I627*$G627</f>
        <v>86.834706853233911</v>
      </c>
      <c r="J627" s="26">
        <f>'1'!J627*$G627</f>
        <v>1134.7604464689846</v>
      </c>
      <c r="K627" s="26">
        <f>'1'!K627*$G627</f>
        <v>1049.4749586404585</v>
      </c>
      <c r="L627" s="26">
        <f>'1'!L627*$G627</f>
        <v>880.26363512323394</v>
      </c>
      <c r="M627" s="26">
        <f>'1'!M627*$G627</f>
        <v>257.26840993847691</v>
      </c>
      <c r="N627" s="26">
        <f>'1'!N627*$G627</f>
        <v>265.62896324059119</v>
      </c>
      <c r="O627" s="26">
        <f>'1'!O627*$G627</f>
        <v>267.66190466119906</v>
      </c>
      <c r="P627" s="26">
        <f>'1'!P627*$G627</f>
        <v>256.15061899659923</v>
      </c>
      <c r="Q627" s="26">
        <f>'1'!Q627*$G627</f>
        <v>274.09410516884611</v>
      </c>
      <c r="R627" s="26">
        <f>'1'!R627*$G627</f>
        <v>226.26441907692248</v>
      </c>
      <c r="S627" s="26">
        <f>'1'!S627*$G627</f>
        <v>276.57154825055153</v>
      </c>
      <c r="T627" s="26">
        <f>'1'!T627*$G627</f>
        <v>238.89349568340006</v>
      </c>
      <c r="U627" s="26">
        <f>'1'!U627*$G627</f>
        <v>238.89349568340006</v>
      </c>
      <c r="V627" s="26">
        <f>'1'!V627*$G627</f>
        <v>288.99798439388172</v>
      </c>
      <c r="W627" s="26">
        <f>'1'!W627*$G627</f>
        <v>232.48090554315448</v>
      </c>
      <c r="X627" s="26">
        <f>'1'!X627*$G627</f>
        <v>0</v>
      </c>
      <c r="Y627" s="26">
        <f>'1'!Y627*$G627</f>
        <v>0</v>
      </c>
      <c r="Z627" s="26">
        <f>'1'!Z627*$G627</f>
        <v>0</v>
      </c>
      <c r="AA627" s="26">
        <f>'1'!AA627*$G627</f>
        <v>0</v>
      </c>
      <c r="AB627" s="26">
        <f>'1'!AB627*$G627</f>
        <v>0</v>
      </c>
      <c r="AC627" s="26">
        <f>'1'!AC627*$G627</f>
        <v>0</v>
      </c>
      <c r="AD627" s="26">
        <f>'1'!AD627*$G627</f>
        <v>0</v>
      </c>
      <c r="AE627" s="26">
        <f>'1'!AE627*$G627</f>
        <v>0</v>
      </c>
      <c r="AF627" s="26">
        <f t="shared" si="36"/>
        <v>6117.2710807593403</v>
      </c>
      <c r="AG627" s="26">
        <f t="shared" si="37"/>
        <v>999.2658813038363</v>
      </c>
      <c r="AH627" s="8">
        <f t="shared" si="38"/>
        <v>722</v>
      </c>
    </row>
    <row r="628" spans="1:34" x14ac:dyDescent="0.25">
      <c r="A628" s="8">
        <f t="shared" si="39"/>
        <v>723</v>
      </c>
      <c r="B628" s="1">
        <f>'1'!B628</f>
        <v>5791724</v>
      </c>
      <c r="C628" t="str">
        <f>'1'!C628</f>
        <v>Jasmine - Wheeler Ridge Sub (NU)</v>
      </c>
      <c r="D628" s="1" t="str">
        <f>'1'!D628</f>
        <v>82</v>
      </c>
      <c r="E628" s="28">
        <f>'1'!E628</f>
        <v>46232</v>
      </c>
      <c r="F628" s="1" t="str">
        <f>'1'!F628</f>
        <v>TOLO</v>
      </c>
      <c r="G628" s="27">
        <f>'7'!$R$35</f>
        <v>6.5367891337875572E-2</v>
      </c>
      <c r="H628" s="26">
        <f>'1'!H628*$G628</f>
        <v>4057.1039334091838</v>
      </c>
      <c r="I628" s="26">
        <f>'1'!I628*$G628</f>
        <v>719.30827628198278</v>
      </c>
      <c r="J628" s="26">
        <f>'1'!J628*$G628</f>
        <v>414.04676052323771</v>
      </c>
      <c r="K628" s="26">
        <f>'1'!K628*$G628</f>
        <v>411.24247798484276</v>
      </c>
      <c r="L628" s="26">
        <f>'1'!L628*$G628</f>
        <v>1234.3941864461747</v>
      </c>
      <c r="M628" s="26">
        <f>'1'!M628*$G628</f>
        <v>1246.2584587239992</v>
      </c>
      <c r="N628" s="26">
        <f>'1'!N628*$G628</f>
        <v>1322.3597578195538</v>
      </c>
      <c r="O628" s="26">
        <f>'1'!O628*$G628</f>
        <v>312.066313247018</v>
      </c>
      <c r="P628" s="26">
        <f>'1'!P628*$G628</f>
        <v>300.55502758241812</v>
      </c>
      <c r="Q628" s="26">
        <f>'1'!Q628*$G628</f>
        <v>320.53145517527287</v>
      </c>
      <c r="R628" s="26">
        <f>'1'!R628*$G628</f>
        <v>262.91619575006933</v>
      </c>
      <c r="S628" s="26">
        <f>'1'!S628*$G628</f>
        <v>315.75306231847412</v>
      </c>
      <c r="T628" s="26">
        <f>'1'!T628*$G628</f>
        <v>271.02181427596588</v>
      </c>
      <c r="U628" s="26">
        <f>'1'!U628*$G628</f>
        <v>271.02181427596588</v>
      </c>
      <c r="V628" s="26">
        <f>'1'!V628*$G628</f>
        <v>327.95071084212174</v>
      </c>
      <c r="W628" s="26">
        <f>'1'!W628*$G628</f>
        <v>263.80519907226449</v>
      </c>
      <c r="X628" s="26">
        <f>'1'!X628*$G628</f>
        <v>0</v>
      </c>
      <c r="Y628" s="26">
        <f>'1'!Y628*$G628</f>
        <v>0</v>
      </c>
      <c r="Z628" s="26">
        <f>'1'!Z628*$G628</f>
        <v>0</v>
      </c>
      <c r="AA628" s="26">
        <f>'1'!AA628*$G628</f>
        <v>0</v>
      </c>
      <c r="AB628" s="26">
        <f>'1'!AB628*$G628</f>
        <v>0</v>
      </c>
      <c r="AC628" s="26">
        <f>'1'!AC628*$G628</f>
        <v>0</v>
      </c>
      <c r="AD628" s="26">
        <f>'1'!AD628*$G628</f>
        <v>0</v>
      </c>
      <c r="AE628" s="26">
        <f>'1'!AE628*$G628</f>
        <v>0</v>
      </c>
      <c r="AF628" s="26">
        <f t="shared" si="36"/>
        <v>10916.535905262228</v>
      </c>
      <c r="AG628" s="26">
        <f t="shared" si="37"/>
        <v>1133.7995384663179</v>
      </c>
      <c r="AH628" s="8">
        <f t="shared" si="38"/>
        <v>723</v>
      </c>
    </row>
    <row r="629" spans="1:34" x14ac:dyDescent="0.25">
      <c r="A629" s="8">
        <f t="shared" si="39"/>
        <v>724</v>
      </c>
      <c r="B629" s="1">
        <f>'1'!B629</f>
        <v>5791725</v>
      </c>
      <c r="C629" t="str">
        <f>'1'!C629</f>
        <v>Jasmine - Tline (NU)</v>
      </c>
      <c r="D629" s="1" t="str">
        <f>'1'!D629</f>
        <v>82</v>
      </c>
      <c r="E629" s="28">
        <f>'1'!E629</f>
        <v>46115</v>
      </c>
      <c r="F629" s="1" t="str">
        <f>'1'!F629</f>
        <v>TOLO</v>
      </c>
      <c r="G629" s="27">
        <f>'7'!$R$35</f>
        <v>6.5367891337875572E-2</v>
      </c>
      <c r="H629" s="26">
        <f>'1'!H629*$G629</f>
        <v>787.5654284169924</v>
      </c>
      <c r="I629" s="26">
        <f>'1'!I629*$G629</f>
        <v>1384.6618950536833</v>
      </c>
      <c r="J629" s="26">
        <f>'1'!J629*$G629</f>
        <v>5342.0667205943391</v>
      </c>
      <c r="K629" s="26">
        <f>'1'!K629*$G629</f>
        <v>5536.8499632029407</v>
      </c>
      <c r="L629" s="26">
        <f>'1'!L629*$G629</f>
        <v>5339.0336504362613</v>
      </c>
      <c r="M629" s="26">
        <f>'1'!M629*$G629</f>
        <v>1196.2520218505242</v>
      </c>
      <c r="N629" s="26">
        <f>'1'!N629*$G629</f>
        <v>2755.0866633739765</v>
      </c>
      <c r="O629" s="26">
        <f>'1'!O629*$G629</f>
        <v>48510.728004616343</v>
      </c>
      <c r="P629" s="26">
        <f>'1'!P629*$G629</f>
        <v>6239.2671763632161</v>
      </c>
      <c r="Q629" s="26">
        <f>'1'!Q629*$G629</f>
        <v>382.51328974184645</v>
      </c>
      <c r="R629" s="26">
        <f>'1'!R629*$G629</f>
        <v>704.9273401876502</v>
      </c>
      <c r="S629" s="26">
        <f>'1'!S629*$G629</f>
        <v>956.25380880351418</v>
      </c>
      <c r="T629" s="26">
        <f>'1'!T629*$G629</f>
        <v>319.45942175733171</v>
      </c>
      <c r="U629" s="26">
        <f>'1'!U629*$G629</f>
        <v>342.1028593167718</v>
      </c>
      <c r="V629" s="26">
        <f>'1'!V629*$G629</f>
        <v>0</v>
      </c>
      <c r="W629" s="26">
        <f>'1'!W629*$G629</f>
        <v>0</v>
      </c>
      <c r="X629" s="26">
        <f>'1'!X629*$G629</f>
        <v>0</v>
      </c>
      <c r="Y629" s="26">
        <f>'1'!Y629*$G629</f>
        <v>0</v>
      </c>
      <c r="Z629" s="26">
        <f>'1'!Z629*$G629</f>
        <v>0</v>
      </c>
      <c r="AA629" s="26">
        <f>'1'!AA629*$G629</f>
        <v>0</v>
      </c>
      <c r="AB629" s="26">
        <f>'1'!AB629*$G629</f>
        <v>0</v>
      </c>
      <c r="AC629" s="26">
        <f>'1'!AC629*$G629</f>
        <v>0</v>
      </c>
      <c r="AD629" s="26">
        <f>'1'!AD629*$G629</f>
        <v>0</v>
      </c>
      <c r="AE629" s="26">
        <f>'1'!AE629*$G629</f>
        <v>0</v>
      </c>
      <c r="AF629" s="26">
        <f t="shared" si="36"/>
        <v>79135.205962641281</v>
      </c>
      <c r="AG629" s="26">
        <f t="shared" si="37"/>
        <v>661.56228107410357</v>
      </c>
      <c r="AH629" s="8">
        <f t="shared" si="38"/>
        <v>724</v>
      </c>
    </row>
    <row r="630" spans="1:34" x14ac:dyDescent="0.25">
      <c r="A630" s="8">
        <f t="shared" si="39"/>
        <v>725</v>
      </c>
      <c r="B630" s="1">
        <f>'1'!B630</f>
        <v>5792479</v>
      </c>
      <c r="C630" t="str">
        <f>'1'!C630</f>
        <v>Q1349 – ARAMIS - CONTRA COSTA SUB DTT</v>
      </c>
      <c r="D630" s="1" t="str">
        <f>'1'!D630</f>
        <v>82</v>
      </c>
      <c r="E630" s="28">
        <f>'1'!E630</f>
        <v>46142</v>
      </c>
      <c r="F630" s="1" t="str">
        <f>'1'!F630</f>
        <v>TOHI</v>
      </c>
      <c r="G630" s="27">
        <f>'7'!$R$35</f>
        <v>6.5367891337875572E-2</v>
      </c>
      <c r="H630" s="26">
        <f>'1'!H630*$G630</f>
        <v>374.74540532119562</v>
      </c>
      <c r="I630" s="26">
        <f>'1'!I630*$G630</f>
        <v>374.74540532119562</v>
      </c>
      <c r="J630" s="26">
        <f>'1'!J630*$G630</f>
        <v>374.74540532119562</v>
      </c>
      <c r="K630" s="26">
        <f>'1'!K630*$G630</f>
        <v>374.74540532119562</v>
      </c>
      <c r="L630" s="26">
        <f>'1'!L630*$G630</f>
        <v>374.74540532119562</v>
      </c>
      <c r="M630" s="26">
        <f>'1'!M630*$G630</f>
        <v>374.74540532119562</v>
      </c>
      <c r="N630" s="26">
        <f>'1'!N630*$G630</f>
        <v>374.74540532119562</v>
      </c>
      <c r="O630" s="26">
        <f>'1'!O630*$G630</f>
        <v>374.74540532119562</v>
      </c>
      <c r="P630" s="26">
        <f>'1'!P630*$G630</f>
        <v>374.74540532119562</v>
      </c>
      <c r="Q630" s="26">
        <f>'1'!Q630*$G630</f>
        <v>374.74540532119562</v>
      </c>
      <c r="R630" s="26">
        <f>'1'!R630*$G630</f>
        <v>374.74540532119562</v>
      </c>
      <c r="S630" s="26">
        <f>'1'!S630*$G630</f>
        <v>374.74540532119562</v>
      </c>
      <c r="T630" s="26">
        <f>'1'!T630*$G630</f>
        <v>0</v>
      </c>
      <c r="U630" s="26">
        <f>'1'!U630*$G630</f>
        <v>0</v>
      </c>
      <c r="V630" s="26">
        <f>'1'!V630*$G630</f>
        <v>0</v>
      </c>
      <c r="W630" s="26">
        <f>'1'!W630*$G630</f>
        <v>0</v>
      </c>
      <c r="X630" s="26">
        <f>'1'!X630*$G630</f>
        <v>0</v>
      </c>
      <c r="Y630" s="26">
        <f>'1'!Y630*$G630</f>
        <v>0</v>
      </c>
      <c r="Z630" s="26">
        <f>'1'!Z630*$G630</f>
        <v>0</v>
      </c>
      <c r="AA630" s="26">
        <f>'1'!AA630*$G630</f>
        <v>0</v>
      </c>
      <c r="AB630" s="26">
        <f>'1'!AB630*$G630</f>
        <v>0</v>
      </c>
      <c r="AC630" s="26">
        <f>'1'!AC630*$G630</f>
        <v>0</v>
      </c>
      <c r="AD630" s="26">
        <f>'1'!AD630*$G630</f>
        <v>0</v>
      </c>
      <c r="AE630" s="26">
        <f>'1'!AE630*$G630</f>
        <v>0</v>
      </c>
      <c r="AF630" s="26">
        <f t="shared" si="36"/>
        <v>4496.9448638543472</v>
      </c>
      <c r="AG630" s="26">
        <f t="shared" si="37"/>
        <v>0</v>
      </c>
      <c r="AH630" s="8">
        <f t="shared" si="38"/>
        <v>725</v>
      </c>
    </row>
    <row r="631" spans="1:34" x14ac:dyDescent="0.25">
      <c r="A631" s="8">
        <f t="shared" si="39"/>
        <v>726</v>
      </c>
      <c r="B631" s="1">
        <f>'1'!B631</f>
        <v>5792480</v>
      </c>
      <c r="C631" t="str">
        <f>'1'!C631</f>
        <v>Q1349 – ARAMIS - NEWARK SUB DTT</v>
      </c>
      <c r="D631" s="1" t="str">
        <f>'1'!D631</f>
        <v>82</v>
      </c>
      <c r="E631" s="28">
        <f>'1'!E631</f>
        <v>46088</v>
      </c>
      <c r="F631" s="1" t="str">
        <f>'1'!F631</f>
        <v>TOHI</v>
      </c>
      <c r="G631" s="27">
        <f>'7'!$R$35</f>
        <v>6.5367891337875572E-2</v>
      </c>
      <c r="H631" s="26">
        <f>'1'!H631*$G631</f>
        <v>241.32191284660217</v>
      </c>
      <c r="I631" s="26">
        <f>'1'!I631*$G631</f>
        <v>241.32191284660217</v>
      </c>
      <c r="J631" s="26">
        <f>'1'!J631*$G631</f>
        <v>241.32191284660217</v>
      </c>
      <c r="K631" s="26">
        <f>'1'!K631*$G631</f>
        <v>241.32191284660217</v>
      </c>
      <c r="L631" s="26">
        <f>'1'!L631*$G631</f>
        <v>241.32191284660217</v>
      </c>
      <c r="M631" s="26">
        <f>'1'!M631*$G631</f>
        <v>241.32191284660217</v>
      </c>
      <c r="N631" s="26">
        <f>'1'!N631*$G631</f>
        <v>241.32191284660217</v>
      </c>
      <c r="O631" s="26">
        <f>'1'!O631*$G631</f>
        <v>241.32191284660217</v>
      </c>
      <c r="P631" s="26">
        <f>'1'!P631*$G631</f>
        <v>241.32191284660217</v>
      </c>
      <c r="Q631" s="26">
        <f>'1'!Q631*$G631</f>
        <v>241.32191284660217</v>
      </c>
      <c r="R631" s="26">
        <f>'1'!R631*$G631</f>
        <v>241.32191284660217</v>
      </c>
      <c r="S631" s="26">
        <f>'1'!S631*$G631</f>
        <v>241.32191284660217</v>
      </c>
      <c r="T631" s="26">
        <f>'1'!T631*$G631</f>
        <v>0</v>
      </c>
      <c r="U631" s="26">
        <f>'1'!U631*$G631</f>
        <v>0</v>
      </c>
      <c r="V631" s="26">
        <f>'1'!V631*$G631</f>
        <v>0</v>
      </c>
      <c r="W631" s="26">
        <f>'1'!W631*$G631</f>
        <v>0</v>
      </c>
      <c r="X631" s="26">
        <f>'1'!X631*$G631</f>
        <v>0</v>
      </c>
      <c r="Y631" s="26">
        <f>'1'!Y631*$G631</f>
        <v>0</v>
      </c>
      <c r="Z631" s="26">
        <f>'1'!Z631*$G631</f>
        <v>0</v>
      </c>
      <c r="AA631" s="26">
        <f>'1'!AA631*$G631</f>
        <v>0</v>
      </c>
      <c r="AB631" s="26">
        <f>'1'!AB631*$G631</f>
        <v>0</v>
      </c>
      <c r="AC631" s="26">
        <f>'1'!AC631*$G631</f>
        <v>0</v>
      </c>
      <c r="AD631" s="26">
        <f>'1'!AD631*$G631</f>
        <v>0</v>
      </c>
      <c r="AE631" s="26">
        <f>'1'!AE631*$G631</f>
        <v>0</v>
      </c>
      <c r="AF631" s="26">
        <f t="shared" si="36"/>
        <v>2895.8629541592259</v>
      </c>
      <c r="AG631" s="26">
        <f t="shared" si="37"/>
        <v>0</v>
      </c>
      <c r="AH631" s="8">
        <f t="shared" si="38"/>
        <v>726</v>
      </c>
    </row>
    <row r="632" spans="1:34" x14ac:dyDescent="0.25">
      <c r="A632" s="8">
        <f t="shared" si="39"/>
        <v>727</v>
      </c>
      <c r="B632" s="1">
        <f>'1'!B632</f>
        <v>5792514</v>
      </c>
      <c r="C632" t="str">
        <f>'1'!C632</f>
        <v>Q1349 – ARAMIS - LONE TREE SUB DTT</v>
      </c>
      <c r="D632" s="1" t="str">
        <f>'1'!D632</f>
        <v>82</v>
      </c>
      <c r="E632" s="28">
        <f>'1'!E632</f>
        <v>46036</v>
      </c>
      <c r="F632" s="1" t="str">
        <f>'1'!F632</f>
        <v>TOHI</v>
      </c>
      <c r="G632" s="27">
        <f>'7'!$R$35</f>
        <v>6.5367891337875572E-2</v>
      </c>
      <c r="H632" s="26">
        <f>'1'!H632*$G632</f>
        <v>581.45338550710926</v>
      </c>
      <c r="I632" s="26">
        <f>'1'!I632*$G632</f>
        <v>581.45338550710926</v>
      </c>
      <c r="J632" s="26">
        <f>'1'!J632*$G632</f>
        <v>581.45338550710926</v>
      </c>
      <c r="K632" s="26">
        <f>'1'!K632*$G632</f>
        <v>581.45338550710926</v>
      </c>
      <c r="L632" s="26">
        <f>'1'!L632*$G632</f>
        <v>581.45338550710926</v>
      </c>
      <c r="M632" s="26">
        <f>'1'!M632*$G632</f>
        <v>581.45338550710926</v>
      </c>
      <c r="N632" s="26">
        <f>'1'!N632*$G632</f>
        <v>581.45338550710926</v>
      </c>
      <c r="O632" s="26">
        <f>'1'!O632*$G632</f>
        <v>581.45338550710926</v>
      </c>
      <c r="P632" s="26">
        <f>'1'!P632*$G632</f>
        <v>581.45338550710926</v>
      </c>
      <c r="Q632" s="26">
        <f>'1'!Q632*$G632</f>
        <v>581.45338550710926</v>
      </c>
      <c r="R632" s="26">
        <f>'1'!R632*$G632</f>
        <v>581.45338550710926</v>
      </c>
      <c r="S632" s="26">
        <f>'1'!S632*$G632</f>
        <v>581.45338550710926</v>
      </c>
      <c r="T632" s="26">
        <f>'1'!T632*$G632</f>
        <v>0</v>
      </c>
      <c r="U632" s="26">
        <f>'1'!U632*$G632</f>
        <v>0</v>
      </c>
      <c r="V632" s="26">
        <f>'1'!V632*$G632</f>
        <v>0</v>
      </c>
      <c r="W632" s="26">
        <f>'1'!W632*$G632</f>
        <v>0</v>
      </c>
      <c r="X632" s="26">
        <f>'1'!X632*$G632</f>
        <v>0</v>
      </c>
      <c r="Y632" s="26">
        <f>'1'!Y632*$G632</f>
        <v>0</v>
      </c>
      <c r="Z632" s="26">
        <f>'1'!Z632*$G632</f>
        <v>0</v>
      </c>
      <c r="AA632" s="26">
        <f>'1'!AA632*$G632</f>
        <v>0</v>
      </c>
      <c r="AB632" s="26">
        <f>'1'!AB632*$G632</f>
        <v>0</v>
      </c>
      <c r="AC632" s="26">
        <f>'1'!AC632*$G632</f>
        <v>0</v>
      </c>
      <c r="AD632" s="26">
        <f>'1'!AD632*$G632</f>
        <v>0</v>
      </c>
      <c r="AE632" s="26">
        <f>'1'!AE632*$G632</f>
        <v>0</v>
      </c>
      <c r="AF632" s="26">
        <f t="shared" si="36"/>
        <v>6977.4406260853129</v>
      </c>
      <c r="AG632" s="26">
        <f t="shared" si="37"/>
        <v>0</v>
      </c>
      <c r="AH632" s="8">
        <f t="shared" si="38"/>
        <v>727</v>
      </c>
    </row>
    <row r="633" spans="1:34" x14ac:dyDescent="0.25">
      <c r="A633" s="8">
        <f t="shared" si="39"/>
        <v>728</v>
      </c>
      <c r="B633" s="1">
        <f>'1'!B633</f>
        <v>5792515</v>
      </c>
      <c r="C633" t="str">
        <f>'1'!C633</f>
        <v>Q1349 - ARAMIS - VINEYARD SUB DTT</v>
      </c>
      <c r="D633" s="1" t="str">
        <f>'1'!D633</f>
        <v>82</v>
      </c>
      <c r="E633" s="28">
        <f>'1'!E633</f>
        <v>46088</v>
      </c>
      <c r="F633" s="1" t="str">
        <f>'1'!F633</f>
        <v>TOHI</v>
      </c>
      <c r="G633" s="27">
        <f>'7'!$R$35</f>
        <v>6.5367891337875572E-2</v>
      </c>
      <c r="H633" s="26">
        <f>'1'!H633*$G633</f>
        <v>193.408337960795</v>
      </c>
      <c r="I633" s="26">
        <f>'1'!I633*$G633</f>
        <v>193.408337960795</v>
      </c>
      <c r="J633" s="26">
        <f>'1'!J633*$G633</f>
        <v>193.408337960795</v>
      </c>
      <c r="K633" s="26">
        <f>'1'!K633*$G633</f>
        <v>193.408337960795</v>
      </c>
      <c r="L633" s="26">
        <f>'1'!L633*$G633</f>
        <v>193.408337960795</v>
      </c>
      <c r="M633" s="26">
        <f>'1'!M633*$G633</f>
        <v>193.408337960795</v>
      </c>
      <c r="N633" s="26">
        <f>'1'!N633*$G633</f>
        <v>193.408337960795</v>
      </c>
      <c r="O633" s="26">
        <f>'1'!O633*$G633</f>
        <v>193.408337960795</v>
      </c>
      <c r="P633" s="26">
        <f>'1'!P633*$G633</f>
        <v>193.408337960795</v>
      </c>
      <c r="Q633" s="26">
        <f>'1'!Q633*$G633</f>
        <v>193.408337960795</v>
      </c>
      <c r="R633" s="26">
        <f>'1'!R633*$G633</f>
        <v>193.408337960795</v>
      </c>
      <c r="S633" s="26">
        <f>'1'!S633*$G633</f>
        <v>193.408337960795</v>
      </c>
      <c r="T633" s="26">
        <f>'1'!T633*$G633</f>
        <v>0</v>
      </c>
      <c r="U633" s="26">
        <f>'1'!U633*$G633</f>
        <v>0</v>
      </c>
      <c r="V633" s="26">
        <f>'1'!V633*$G633</f>
        <v>0</v>
      </c>
      <c r="W633" s="26">
        <f>'1'!W633*$G633</f>
        <v>0</v>
      </c>
      <c r="X633" s="26">
        <f>'1'!X633*$G633</f>
        <v>0</v>
      </c>
      <c r="Y633" s="26">
        <f>'1'!Y633*$G633</f>
        <v>0</v>
      </c>
      <c r="Z633" s="26">
        <f>'1'!Z633*$G633</f>
        <v>0</v>
      </c>
      <c r="AA633" s="26">
        <f>'1'!AA633*$G633</f>
        <v>0</v>
      </c>
      <c r="AB633" s="26">
        <f>'1'!AB633*$G633</f>
        <v>0</v>
      </c>
      <c r="AC633" s="26">
        <f>'1'!AC633*$G633</f>
        <v>0</v>
      </c>
      <c r="AD633" s="26">
        <f>'1'!AD633*$G633</f>
        <v>0</v>
      </c>
      <c r="AE633" s="26">
        <f>'1'!AE633*$G633</f>
        <v>0</v>
      </c>
      <c r="AF633" s="26">
        <f t="shared" si="36"/>
        <v>2320.9000555295402</v>
      </c>
      <c r="AG633" s="26">
        <f t="shared" si="37"/>
        <v>0</v>
      </c>
      <c r="AH633" s="8">
        <f t="shared" si="38"/>
        <v>728</v>
      </c>
    </row>
    <row r="634" spans="1:34" x14ac:dyDescent="0.25">
      <c r="A634" s="8">
        <f t="shared" si="39"/>
        <v>729</v>
      </c>
      <c r="B634" s="1">
        <f>'1'!B634</f>
        <v>5794019</v>
      </c>
      <c r="C634" t="str">
        <f>'1'!C634</f>
        <v>Q1443 ANGELA (RNU) MIDWAY SUB</v>
      </c>
      <c r="D634" s="1" t="str">
        <f>'1'!D634</f>
        <v>82</v>
      </c>
      <c r="E634" s="28">
        <f>'1'!E634</f>
        <v>46339</v>
      </c>
      <c r="F634" s="1" t="str">
        <f>'1'!F634</f>
        <v>TOLO</v>
      </c>
      <c r="G634" s="27">
        <f>'7'!$R$35</f>
        <v>6.5367891337875572E-2</v>
      </c>
      <c r="H634" s="26">
        <f>'1'!H634*$G634</f>
        <v>167.0672566813424</v>
      </c>
      <c r="I634" s="26">
        <f>'1'!I634*$G634</f>
        <v>476.30314023343038</v>
      </c>
      <c r="J634" s="26">
        <f>'1'!J634*$G634</f>
        <v>1433.831622918033</v>
      </c>
      <c r="K634" s="26">
        <f>'1'!K634*$G634</f>
        <v>716.43862585225008</v>
      </c>
      <c r="L634" s="26">
        <f>'1'!L634*$G634</f>
        <v>593.73655702192377</v>
      </c>
      <c r="M634" s="26">
        <f>'1'!M634*$G634</f>
        <v>617.64813167331874</v>
      </c>
      <c r="N634" s="26">
        <f>'1'!N634*$G634</f>
        <v>646.74991689694093</v>
      </c>
      <c r="O634" s="26">
        <f>'1'!O634*$G634</f>
        <v>628.00894245037205</v>
      </c>
      <c r="P634" s="26">
        <f>'1'!P634*$G634</f>
        <v>630.70209957349243</v>
      </c>
      <c r="Q634" s="26">
        <f>'1'!Q634*$G634</f>
        <v>654.95358725984431</v>
      </c>
      <c r="R634" s="26">
        <f>'1'!R634*$G634</f>
        <v>1199.0824515454542</v>
      </c>
      <c r="S634" s="26">
        <f>'1'!S634*$G634</f>
        <v>1578.3600306660762</v>
      </c>
      <c r="T634" s="26">
        <f>'1'!T634*$G634</f>
        <v>497.083592889741</v>
      </c>
      <c r="U634" s="26">
        <f>'1'!U634*$G634</f>
        <v>405.7515751124613</v>
      </c>
      <c r="V634" s="26">
        <f>'1'!V634*$G634</f>
        <v>225.68918163314919</v>
      </c>
      <c r="W634" s="26">
        <f>'1'!W634*$G634</f>
        <v>204.60149988755055</v>
      </c>
      <c r="X634" s="26">
        <f>'1'!X634*$G634</f>
        <v>185.94550369972086</v>
      </c>
      <c r="Y634" s="26">
        <f>'1'!Y634*$G634</f>
        <v>148.83615178720891</v>
      </c>
      <c r="Z634" s="26">
        <f>'1'!Z634*$G634</f>
        <v>0</v>
      </c>
      <c r="AA634" s="26">
        <f>'1'!AA634*$G634</f>
        <v>0</v>
      </c>
      <c r="AB634" s="26">
        <f>'1'!AB634*$G634</f>
        <v>0</v>
      </c>
      <c r="AC634" s="26">
        <f>'1'!AC634*$G634</f>
        <v>0</v>
      </c>
      <c r="AD634" s="26">
        <f>'1'!AD634*$G634</f>
        <v>0</v>
      </c>
      <c r="AE634" s="26">
        <f>'1'!AE634*$G634</f>
        <v>0</v>
      </c>
      <c r="AF634" s="26">
        <f t="shared" si="36"/>
        <v>9342.8823627724778</v>
      </c>
      <c r="AG634" s="26">
        <f t="shared" si="37"/>
        <v>1667.9075050098318</v>
      </c>
      <c r="AH634" s="8">
        <f t="shared" si="38"/>
        <v>729</v>
      </c>
    </row>
    <row r="635" spans="1:34" x14ac:dyDescent="0.25">
      <c r="A635" s="8">
        <f t="shared" si="39"/>
        <v>730</v>
      </c>
      <c r="B635" s="1">
        <f>'1'!B635</f>
        <v>5794020</v>
      </c>
      <c r="C635" t="str">
        <f>'1'!C635</f>
        <v>Q1443 ANGELA (RNU) SMYRNA SUB</v>
      </c>
      <c r="D635" s="1" t="str">
        <f>'1'!D635</f>
        <v>82</v>
      </c>
      <c r="E635" s="28">
        <f>'1'!E635</f>
        <v>46132</v>
      </c>
      <c r="F635" s="1" t="str">
        <f>'1'!F635</f>
        <v>TOLO</v>
      </c>
      <c r="G635" s="27">
        <f>'7'!$R$35</f>
        <v>6.5367891337875572E-2</v>
      </c>
      <c r="H635" s="26">
        <f>'1'!H635*$G635</f>
        <v>182.11494526732133</v>
      </c>
      <c r="I635" s="26">
        <f>'1'!I635*$G635</f>
        <v>525.98927443934951</v>
      </c>
      <c r="J635" s="26">
        <f>'1'!J635*$G635</f>
        <v>1461.9136690367845</v>
      </c>
      <c r="K635" s="26">
        <f>'1'!K635*$G635</f>
        <v>875.74017704265282</v>
      </c>
      <c r="L635" s="26">
        <f>'1'!L635*$G635</f>
        <v>841.69004244475354</v>
      </c>
      <c r="M635" s="26">
        <f>'1'!M635*$G635</f>
        <v>566.34741055135396</v>
      </c>
      <c r="N635" s="26">
        <f>'1'!N635*$G635</f>
        <v>605.48316709534015</v>
      </c>
      <c r="O635" s="26">
        <f>'1'!O635*$G635</f>
        <v>251.64023449428581</v>
      </c>
      <c r="P635" s="26">
        <f>'1'!P635*$G635</f>
        <v>271.72125071328111</v>
      </c>
      <c r="Q635" s="26">
        <f>'1'!Q635*$G635</f>
        <v>258.53654703043168</v>
      </c>
      <c r="R635" s="26">
        <f>'1'!R635*$G635</f>
        <v>212.09919702400487</v>
      </c>
      <c r="S635" s="26">
        <f>'1'!S635*$G635</f>
        <v>227.51294580147592</v>
      </c>
      <c r="T635" s="26">
        <f>'1'!T635*$G635</f>
        <v>0</v>
      </c>
      <c r="U635" s="26">
        <f>'1'!U635*$G635</f>
        <v>0</v>
      </c>
      <c r="V635" s="26">
        <f>'1'!V635*$G635</f>
        <v>0</v>
      </c>
      <c r="W635" s="26">
        <f>'1'!W635*$G635</f>
        <v>0</v>
      </c>
      <c r="X635" s="26">
        <f>'1'!X635*$G635</f>
        <v>0</v>
      </c>
      <c r="Y635" s="26">
        <f>'1'!Y635*$G635</f>
        <v>0</v>
      </c>
      <c r="Z635" s="26">
        <f>'1'!Z635*$G635</f>
        <v>0</v>
      </c>
      <c r="AA635" s="26">
        <f>'1'!AA635*$G635</f>
        <v>0</v>
      </c>
      <c r="AB635" s="26">
        <f>'1'!AB635*$G635</f>
        <v>0</v>
      </c>
      <c r="AC635" s="26">
        <f>'1'!AC635*$G635</f>
        <v>0</v>
      </c>
      <c r="AD635" s="26">
        <f>'1'!AD635*$G635</f>
        <v>0</v>
      </c>
      <c r="AE635" s="26">
        <f>'1'!AE635*$G635</f>
        <v>0</v>
      </c>
      <c r="AF635" s="26">
        <f t="shared" si="36"/>
        <v>6280.7888609410347</v>
      </c>
      <c r="AG635" s="26">
        <f t="shared" si="37"/>
        <v>0</v>
      </c>
      <c r="AH635" s="8">
        <f t="shared" si="38"/>
        <v>730</v>
      </c>
    </row>
    <row r="636" spans="1:34" x14ac:dyDescent="0.25">
      <c r="A636" s="8">
        <f t="shared" si="39"/>
        <v>731</v>
      </c>
      <c r="B636" s="1">
        <f>'1'!B636</f>
        <v>5794021</v>
      </c>
      <c r="C636" t="str">
        <f>'1'!C636</f>
        <v>Q1443 ANGELA (RNU) CORCORAN SUB</v>
      </c>
      <c r="D636" s="1" t="str">
        <f>'1'!D636</f>
        <v>82</v>
      </c>
      <c r="E636" s="28">
        <f>'1'!E636</f>
        <v>46190</v>
      </c>
      <c r="F636" s="1" t="str">
        <f>'1'!F636</f>
        <v>TOLO</v>
      </c>
      <c r="G636" s="27">
        <f>'7'!$R$35</f>
        <v>6.5367891337875572E-2</v>
      </c>
      <c r="H636" s="26">
        <f>'1'!H636*$G636</f>
        <v>158.25566492899677</v>
      </c>
      <c r="I636" s="26">
        <f>'1'!I636*$G636</f>
        <v>346.07722711011468</v>
      </c>
      <c r="J636" s="26">
        <f>'1'!J636*$G636</f>
        <v>1692.2243605875212</v>
      </c>
      <c r="K636" s="26">
        <f>'1'!K636*$G636</f>
        <v>762.60796750419161</v>
      </c>
      <c r="L636" s="26">
        <f>'1'!L636*$G636</f>
        <v>578.87843532082479</v>
      </c>
      <c r="M636" s="26">
        <f>'1'!M636*$G636</f>
        <v>523.30265410536288</v>
      </c>
      <c r="N636" s="26">
        <f>'1'!N636*$G636</f>
        <v>616.75259156198979</v>
      </c>
      <c r="O636" s="26">
        <f>'1'!O636*$G636</f>
        <v>638.3893635948267</v>
      </c>
      <c r="P636" s="26">
        <f>'1'!P636*$G636</f>
        <v>432.72236707846866</v>
      </c>
      <c r="Q636" s="26">
        <f>'1'!Q636*$G636</f>
        <v>241.50167454778131</v>
      </c>
      <c r="R636" s="26">
        <f>'1'!R636*$G636</f>
        <v>188.1745487943424</v>
      </c>
      <c r="S636" s="26">
        <f>'1'!S636*$G636</f>
        <v>215.75326214979214</v>
      </c>
      <c r="T636" s="26">
        <f>'1'!T636*$G636</f>
        <v>196.89462549881503</v>
      </c>
      <c r="U636" s="26">
        <f>'1'!U636*$G636</f>
        <v>0</v>
      </c>
      <c r="V636" s="26">
        <f>'1'!V636*$G636</f>
        <v>0</v>
      </c>
      <c r="W636" s="26">
        <f>'1'!W636*$G636</f>
        <v>0</v>
      </c>
      <c r="X636" s="26">
        <f>'1'!X636*$G636</f>
        <v>0</v>
      </c>
      <c r="Y636" s="26">
        <f>'1'!Y636*$G636</f>
        <v>0</v>
      </c>
      <c r="Z636" s="26">
        <f>'1'!Z636*$G636</f>
        <v>0</v>
      </c>
      <c r="AA636" s="26">
        <f>'1'!AA636*$G636</f>
        <v>0</v>
      </c>
      <c r="AB636" s="26">
        <f>'1'!AB636*$G636</f>
        <v>0</v>
      </c>
      <c r="AC636" s="26">
        <f>'1'!AC636*$G636</f>
        <v>0</v>
      </c>
      <c r="AD636" s="26">
        <f>'1'!AD636*$G636</f>
        <v>0</v>
      </c>
      <c r="AE636" s="26">
        <f>'1'!AE636*$G636</f>
        <v>0</v>
      </c>
      <c r="AF636" s="26">
        <f t="shared" si="36"/>
        <v>6394.6401172842134</v>
      </c>
      <c r="AG636" s="26">
        <f t="shared" si="37"/>
        <v>196.89462549881503</v>
      </c>
      <c r="AH636" s="8">
        <f t="shared" si="38"/>
        <v>731</v>
      </c>
    </row>
    <row r="637" spans="1:34" x14ac:dyDescent="0.25">
      <c r="A637" s="8">
        <f t="shared" si="39"/>
        <v>732</v>
      </c>
      <c r="B637" s="1">
        <f>'1'!B637</f>
        <v>5795098</v>
      </c>
      <c r="C637" t="str">
        <f>'1'!C637</f>
        <v>Q1349 - ARAMIS - JACKSON RANCH SUB DTT</v>
      </c>
      <c r="D637" s="1" t="str">
        <f>'1'!D637</f>
        <v>82</v>
      </c>
      <c r="E637" s="28">
        <f>'1'!E637</f>
        <v>46036</v>
      </c>
      <c r="F637" s="1" t="str">
        <f>'1'!F637</f>
        <v>TOHI</v>
      </c>
      <c r="G637" s="27">
        <f>'7'!$R$35</f>
        <v>6.5367891337875572E-2</v>
      </c>
      <c r="H637" s="26">
        <f>'1'!H637*$G637</f>
        <v>735.34846735144197</v>
      </c>
      <c r="I637" s="26">
        <f>'1'!I637*$G637</f>
        <v>735.34846735144197</v>
      </c>
      <c r="J637" s="26">
        <f>'1'!J637*$G637</f>
        <v>735.34846735144197</v>
      </c>
      <c r="K637" s="26">
        <f>'1'!K637*$G637</f>
        <v>735.34846735144197</v>
      </c>
      <c r="L637" s="26">
        <f>'1'!L637*$G637</f>
        <v>735.34846735144197</v>
      </c>
      <c r="M637" s="26">
        <f>'1'!M637*$G637</f>
        <v>735.34846735144197</v>
      </c>
      <c r="N637" s="26">
        <f>'1'!N637*$G637</f>
        <v>735.34846735144197</v>
      </c>
      <c r="O637" s="26">
        <f>'1'!O637*$G637</f>
        <v>735.34846735144197</v>
      </c>
      <c r="P637" s="26">
        <f>'1'!P637*$G637</f>
        <v>735.34846735144197</v>
      </c>
      <c r="Q637" s="26">
        <f>'1'!Q637*$G637</f>
        <v>735.34846735144197</v>
      </c>
      <c r="R637" s="26">
        <f>'1'!R637*$G637</f>
        <v>735.34846735144197</v>
      </c>
      <c r="S637" s="26">
        <f>'1'!S637*$G637</f>
        <v>735.34846735144197</v>
      </c>
      <c r="T637" s="26">
        <f>'1'!T637*$G637</f>
        <v>0</v>
      </c>
      <c r="U637" s="26">
        <f>'1'!U637*$G637</f>
        <v>0</v>
      </c>
      <c r="V637" s="26">
        <f>'1'!V637*$G637</f>
        <v>0</v>
      </c>
      <c r="W637" s="26">
        <f>'1'!W637*$G637</f>
        <v>0</v>
      </c>
      <c r="X637" s="26">
        <f>'1'!X637*$G637</f>
        <v>0</v>
      </c>
      <c r="Y637" s="26">
        <f>'1'!Y637*$G637</f>
        <v>0</v>
      </c>
      <c r="Z637" s="26">
        <f>'1'!Z637*$G637</f>
        <v>0</v>
      </c>
      <c r="AA637" s="26">
        <f>'1'!AA637*$G637</f>
        <v>0</v>
      </c>
      <c r="AB637" s="26">
        <f>'1'!AB637*$G637</f>
        <v>0</v>
      </c>
      <c r="AC637" s="26">
        <f>'1'!AC637*$G637</f>
        <v>0</v>
      </c>
      <c r="AD637" s="26">
        <f>'1'!AD637*$G637</f>
        <v>0</v>
      </c>
      <c r="AE637" s="26">
        <f>'1'!AE637*$G637</f>
        <v>0</v>
      </c>
      <c r="AF637" s="26">
        <f t="shared" si="36"/>
        <v>8824.1816082173045</v>
      </c>
      <c r="AG637" s="26">
        <f t="shared" si="37"/>
        <v>0</v>
      </c>
      <c r="AH637" s="8">
        <f t="shared" si="38"/>
        <v>732</v>
      </c>
    </row>
    <row r="638" spans="1:34" x14ac:dyDescent="0.25">
      <c r="A638" s="8">
        <f t="shared" si="39"/>
        <v>733</v>
      </c>
      <c r="B638" s="1">
        <f>'1'!B638</f>
        <v>5796191</v>
      </c>
      <c r="C638" t="str">
        <f>'1'!C638</f>
        <v>Q1270 - Corby Vaca-Dixon Sub-RNU</v>
      </c>
      <c r="D638" s="1" t="str">
        <f>'1'!D638</f>
        <v>82</v>
      </c>
      <c r="E638" s="28">
        <f>'1'!E638</f>
        <v>46283</v>
      </c>
      <c r="F638" s="1" t="str">
        <f>'1'!F638</f>
        <v>TOHI</v>
      </c>
      <c r="G638" s="27">
        <f>'7'!$R$35</f>
        <v>6.5367891337875572E-2</v>
      </c>
      <c r="H638" s="26">
        <f>'1'!H638*$G638</f>
        <v>2136.0069748803585</v>
      </c>
      <c r="I638" s="26">
        <f>'1'!I638*$G638</f>
        <v>2651.4981659708451</v>
      </c>
      <c r="J638" s="26">
        <f>'1'!J638*$G638</f>
        <v>2634.3390944946527</v>
      </c>
      <c r="K638" s="26">
        <f>'1'!K638*$G638</f>
        <v>2347.7139645563366</v>
      </c>
      <c r="L638" s="26">
        <f>'1'!L638*$G638</f>
        <v>2358.7153806685005</v>
      </c>
      <c r="M638" s="26">
        <f>'1'!M638*$G638</f>
        <v>2728.6845720626088</v>
      </c>
      <c r="N638" s="26">
        <f>'1'!N638*$G638</f>
        <v>2239.8438702705739</v>
      </c>
      <c r="O638" s="26">
        <f>'1'!O638*$G638</f>
        <v>2216.1610832388619</v>
      </c>
      <c r="P638" s="26">
        <f>'1'!P638*$G638</f>
        <v>1746.5973726023662</v>
      </c>
      <c r="Q638" s="26">
        <f>'1'!Q638*$G638</f>
        <v>1981.1112195661287</v>
      </c>
      <c r="R638" s="26">
        <f>'1'!R638*$G638</f>
        <v>1389.1199852429263</v>
      </c>
      <c r="S638" s="26">
        <f>'1'!S638*$G638</f>
        <v>1697.7152634599029</v>
      </c>
      <c r="T638" s="26">
        <f>'1'!T638*$G638</f>
        <v>1466.3325384912248</v>
      </c>
      <c r="U638" s="26">
        <f>'1'!U638*$G638</f>
        <v>1458.2922878566662</v>
      </c>
      <c r="V638" s="26">
        <f>'1'!V638*$G638</f>
        <v>2035.1181713894814</v>
      </c>
      <c r="W638" s="26">
        <f>'1'!W638*$G638</f>
        <v>1992.3022025631731</v>
      </c>
      <c r="X638" s="26">
        <f>'1'!X638*$G638</f>
        <v>2213.6444194223536</v>
      </c>
      <c r="Y638" s="26">
        <f>'1'!Y638*$G638</f>
        <v>2901.9356312645145</v>
      </c>
      <c r="Z638" s="26">
        <f>'1'!Z638*$G638</f>
        <v>1139.1727791342912</v>
      </c>
      <c r="AA638" s="26">
        <f>'1'!AA638*$G638</f>
        <v>1193.2973931620522</v>
      </c>
      <c r="AB638" s="26">
        <f>'1'!AB638*$G638</f>
        <v>1139.1727791342912</v>
      </c>
      <c r="AC638" s="26">
        <f>'1'!AC638*$G638</f>
        <v>1112.3980908422975</v>
      </c>
      <c r="AD638" s="26">
        <f>'1'!AD638*$G638</f>
        <v>945.90607160472848</v>
      </c>
      <c r="AE638" s="26">
        <f>'1'!AE638*$G638</f>
        <v>996.89956363740521</v>
      </c>
      <c r="AF638" s="26">
        <f t="shared" si="36"/>
        <v>26127.506947014066</v>
      </c>
      <c r="AG638" s="26">
        <f t="shared" si="37"/>
        <v>18594.471928502477</v>
      </c>
      <c r="AH638" s="8">
        <f t="shared" si="38"/>
        <v>733</v>
      </c>
    </row>
    <row r="639" spans="1:34" x14ac:dyDescent="0.25">
      <c r="A639" s="8">
        <f t="shared" si="39"/>
        <v>734</v>
      </c>
      <c r="B639" s="1">
        <f>'1'!B639</f>
        <v>5796583</v>
      </c>
      <c r="C639" t="str">
        <f>'1'!C639</f>
        <v>Q1382-Las Camas 1-Los Banos Sub RNU</v>
      </c>
      <c r="D639" s="1" t="str">
        <f>'1'!D639</f>
        <v>82</v>
      </c>
      <c r="E639" s="28">
        <f>'1'!E639</f>
        <v>46415</v>
      </c>
      <c r="F639" s="1" t="str">
        <f>'1'!F639</f>
        <v>TOHI</v>
      </c>
      <c r="G639" s="27">
        <f>'7'!$R$35</f>
        <v>6.5367891337875572E-2</v>
      </c>
      <c r="H639" s="26">
        <f>'1'!H639*$G639</f>
        <v>27702.729318895919</v>
      </c>
      <c r="I639" s="26">
        <f>'1'!I639*$G639</f>
        <v>36876.09312906189</v>
      </c>
      <c r="J639" s="26">
        <f>'1'!J639*$G639</f>
        <v>64691.745480243982</v>
      </c>
      <c r="K639" s="26">
        <f>'1'!K639*$G639</f>
        <v>63374.007232342025</v>
      </c>
      <c r="L639" s="26">
        <f>'1'!L639*$G639</f>
        <v>25043.151681555715</v>
      </c>
      <c r="M639" s="26">
        <f>'1'!M639*$G639</f>
        <v>30067.909584017736</v>
      </c>
      <c r="N639" s="26">
        <f>'1'!N639*$G639</f>
        <v>78215.826181341487</v>
      </c>
      <c r="O639" s="26">
        <f>'1'!O639*$G639</f>
        <v>56111.778314064992</v>
      </c>
      <c r="P639" s="26">
        <f>'1'!P639*$G639</f>
        <v>64614.787861771911</v>
      </c>
      <c r="Q639" s="26">
        <f>'1'!Q639*$G639</f>
        <v>40870.345834949709</v>
      </c>
      <c r="R639" s="26">
        <f>'1'!R639*$G639</f>
        <v>18815.448085170166</v>
      </c>
      <c r="S639" s="26">
        <f>'1'!S639*$G639</f>
        <v>24340.067715903791</v>
      </c>
      <c r="T639" s="26">
        <f>'1'!T639*$G639</f>
        <v>6203.0729749294351</v>
      </c>
      <c r="U639" s="26">
        <f>'1'!U639*$G639</f>
        <v>895.22634545047356</v>
      </c>
      <c r="V639" s="26">
        <f>'1'!V639*$G639</f>
        <v>12583.469428691124</v>
      </c>
      <c r="W639" s="26">
        <f>'1'!W639*$G639</f>
        <v>5229.9869341064177</v>
      </c>
      <c r="X639" s="26">
        <f>'1'!X639*$G639</f>
        <v>327.3950837657498</v>
      </c>
      <c r="Y639" s="26">
        <f>'1'!Y639*$G639</f>
        <v>327.3950837657498</v>
      </c>
      <c r="Z639" s="26">
        <f>'1'!Z639*$G639</f>
        <v>73521.882103362164</v>
      </c>
      <c r="AA639" s="26">
        <f>'1'!AA639*$G639</f>
        <v>161246.14136907842</v>
      </c>
      <c r="AB639" s="26">
        <f>'1'!AB639*$G639</f>
        <v>113691.60180537424</v>
      </c>
      <c r="AC639" s="26">
        <f>'1'!AC639*$G639</f>
        <v>218.26338917716654</v>
      </c>
      <c r="AD639" s="26">
        <f>'1'!AD639*$G639</f>
        <v>218.26338917716654</v>
      </c>
      <c r="AE639" s="26">
        <f>'1'!AE639*$G639</f>
        <v>218.26338917716654</v>
      </c>
      <c r="AF639" s="26">
        <f t="shared" si="36"/>
        <v>530723.89041931927</v>
      </c>
      <c r="AG639" s="26">
        <f t="shared" si="37"/>
        <v>374680.96129605523</v>
      </c>
      <c r="AH639" s="8">
        <f t="shared" si="38"/>
        <v>734</v>
      </c>
    </row>
    <row r="640" spans="1:34" x14ac:dyDescent="0.25">
      <c r="A640" s="8">
        <f t="shared" si="39"/>
        <v>735</v>
      </c>
      <c r="B640" s="1">
        <f>'1'!B640</f>
        <v>5796866</v>
      </c>
      <c r="C640" t="str">
        <f>'1'!C640</f>
        <v>Metcalf: Replace Overstressed CBs</v>
      </c>
      <c r="D640" s="1" t="str">
        <f>'1'!D640</f>
        <v>82</v>
      </c>
      <c r="E640" s="28">
        <f>'1'!E640</f>
        <v>46499</v>
      </c>
      <c r="F640" s="1" t="str">
        <f>'1'!F640</f>
        <v>TOLO</v>
      </c>
      <c r="G640" s="27">
        <f>'7'!$R$35</f>
        <v>6.5367891337875572E-2</v>
      </c>
      <c r="H640" s="26">
        <f>'1'!H640*$G640</f>
        <v>1161.1952217260216</v>
      </c>
      <c r="I640" s="26">
        <f>'1'!I640*$G640</f>
        <v>2327.8159784330869</v>
      </c>
      <c r="J640" s="26">
        <f>'1'!J640*$G640</f>
        <v>2454.7538866221075</v>
      </c>
      <c r="K640" s="26">
        <f>'1'!K640*$G640</f>
        <v>2672.0825149531424</v>
      </c>
      <c r="L640" s="26">
        <f>'1'!L640*$G640</f>
        <v>2594.1901356349299</v>
      </c>
      <c r="M640" s="26">
        <f>'1'!M640*$G640</f>
        <v>24278.281985011232</v>
      </c>
      <c r="N640" s="26">
        <f>'1'!N640*$G640</f>
        <v>3269.6234832509303</v>
      </c>
      <c r="O640" s="26">
        <f>'1'!O640*$G640</f>
        <v>44639.889877574431</v>
      </c>
      <c r="P640" s="26">
        <f>'1'!P640*$G640</f>
        <v>77791.006792325745</v>
      </c>
      <c r="Q640" s="26">
        <f>'1'!Q640*$G640</f>
        <v>131301.12995756502</v>
      </c>
      <c r="R640" s="26">
        <f>'1'!R640*$G640</f>
        <v>4526.7460855152849</v>
      </c>
      <c r="S640" s="26">
        <f>'1'!S640*$G640</f>
        <v>133566.42808472257</v>
      </c>
      <c r="T640" s="26">
        <f>'1'!T640*$G640</f>
        <v>25158.356053249587</v>
      </c>
      <c r="U640" s="26">
        <f>'1'!U640*$G640</f>
        <v>27754.330732318038</v>
      </c>
      <c r="V640" s="26">
        <f>'1'!V640*$G640</f>
        <v>30793.931142740119</v>
      </c>
      <c r="W640" s="26">
        <f>'1'!W640*$G640</f>
        <v>32917.256746700936</v>
      </c>
      <c r="X640" s="26">
        <f>'1'!X640*$G640</f>
        <v>1592.2899283101772</v>
      </c>
      <c r="Y640" s="26">
        <f>'1'!Y640*$G640</f>
        <v>1710.1939939163035</v>
      </c>
      <c r="Z640" s="26">
        <f>'1'!Z640*$G640</f>
        <v>1313.1755690865823</v>
      </c>
      <c r="AA640" s="26">
        <f>'1'!AA640*$G640</f>
        <v>1129.6225302098278</v>
      </c>
      <c r="AB640" s="26">
        <f>'1'!AB640*$G640</f>
        <v>1091.2123572596922</v>
      </c>
      <c r="AC640" s="26">
        <f>'1'!AC640*$G640</f>
        <v>1088.1988974690162</v>
      </c>
      <c r="AD640" s="26">
        <f>'1'!AD640*$G640</f>
        <v>1002.691158809941</v>
      </c>
      <c r="AE640" s="26">
        <f>'1'!AE640*$G640</f>
        <v>1168.3399322492514</v>
      </c>
      <c r="AF640" s="26">
        <f t="shared" si="36"/>
        <v>430583.14400333446</v>
      </c>
      <c r="AG640" s="26">
        <f t="shared" si="37"/>
        <v>126719.59904231946</v>
      </c>
      <c r="AH640" s="8">
        <f t="shared" si="38"/>
        <v>735</v>
      </c>
    </row>
    <row r="641" spans="1:34" x14ac:dyDescent="0.25">
      <c r="A641" s="8">
        <f t="shared" si="39"/>
        <v>736</v>
      </c>
      <c r="B641" s="1">
        <f>'1'!B641</f>
        <v>5797750</v>
      </c>
      <c r="C641" t="str">
        <f>'1'!C641</f>
        <v>TESLA 500KV REPLACE CB 612</v>
      </c>
      <c r="D641" s="1" t="str">
        <f>'1'!D641</f>
        <v>82</v>
      </c>
      <c r="E641" s="28">
        <f>'1'!E641</f>
        <v>46177</v>
      </c>
      <c r="F641" s="1" t="str">
        <f>'1'!F641</f>
        <v>TOHI</v>
      </c>
      <c r="G641" s="27">
        <f>'7'!$R$35</f>
        <v>6.5367891337875572E-2</v>
      </c>
      <c r="H641" s="26">
        <f>'1'!H641*$G641</f>
        <v>58598.706276803598</v>
      </c>
      <c r="I641" s="26">
        <f>'1'!I641*$G641</f>
        <v>45733.906517372525</v>
      </c>
      <c r="J641" s="26">
        <f>'1'!J641*$G641</f>
        <v>37580.49752611883</v>
      </c>
      <c r="K641" s="26">
        <f>'1'!K641*$G641</f>
        <v>22490.01258168097</v>
      </c>
      <c r="L641" s="26">
        <f>'1'!L641*$G641</f>
        <v>10087.690653465366</v>
      </c>
      <c r="M641" s="26">
        <f>'1'!M641*$G641</f>
        <v>14207.135944843481</v>
      </c>
      <c r="N641" s="26">
        <f>'1'!N641*$G641</f>
        <v>1749.5520012908385</v>
      </c>
      <c r="O641" s="26">
        <f>'1'!O641*$G641</f>
        <v>1412.8027722746385</v>
      </c>
      <c r="P641" s="26">
        <f>'1'!P641*$G641</f>
        <v>1412.8027722746385</v>
      </c>
      <c r="Q641" s="26">
        <f>'1'!Q641*$G641</f>
        <v>1441.9503150221972</v>
      </c>
      <c r="R641" s="26">
        <f>'1'!R641*$G641</f>
        <v>518.84456391611968</v>
      </c>
      <c r="S641" s="26">
        <f>'1'!S641*$G641</f>
        <v>612.24874384881014</v>
      </c>
      <c r="T641" s="26">
        <f>'1'!T641*$G641</f>
        <v>405.3136102404975</v>
      </c>
      <c r="U641" s="26">
        <f>'1'!U641*$G641</f>
        <v>405.3136102404975</v>
      </c>
      <c r="V641" s="26">
        <f>'1'!V641*$G641</f>
        <v>490.65139238209406</v>
      </c>
      <c r="W641" s="26">
        <f>'1'!W641*$G641</f>
        <v>0</v>
      </c>
      <c r="X641" s="26">
        <f>'1'!X641*$G641</f>
        <v>0</v>
      </c>
      <c r="Y641" s="26">
        <f>'1'!Y641*$G641</f>
        <v>0</v>
      </c>
      <c r="Z641" s="26">
        <f>'1'!Z641*$G641</f>
        <v>0</v>
      </c>
      <c r="AA641" s="26">
        <f>'1'!AA641*$G641</f>
        <v>0</v>
      </c>
      <c r="AB641" s="26">
        <f>'1'!AB641*$G641</f>
        <v>0</v>
      </c>
      <c r="AC641" s="26">
        <f>'1'!AC641*$G641</f>
        <v>0</v>
      </c>
      <c r="AD641" s="26">
        <f>'1'!AD641*$G641</f>
        <v>0</v>
      </c>
      <c r="AE641" s="26">
        <f>'1'!AE641*$G641</f>
        <v>0</v>
      </c>
      <c r="AF641" s="26">
        <f t="shared" si="36"/>
        <v>195846.15066891201</v>
      </c>
      <c r="AG641" s="26">
        <f t="shared" si="37"/>
        <v>1301.2786128630892</v>
      </c>
      <c r="AH641" s="8">
        <f t="shared" si="38"/>
        <v>736</v>
      </c>
    </row>
    <row r="642" spans="1:34" x14ac:dyDescent="0.25">
      <c r="A642" s="8">
        <f t="shared" si="39"/>
        <v>737</v>
      </c>
      <c r="B642" s="1">
        <f>'1'!B642</f>
        <v>5797828</v>
      </c>
      <c r="C642" t="str">
        <f>'1'!C642</f>
        <v>Q1557 Noosa Energy Storage Ripon Sub RNU</v>
      </c>
      <c r="D642" s="1" t="str">
        <f>'1'!D642</f>
        <v>82</v>
      </c>
      <c r="E642" s="28">
        <f>'1'!E642</f>
        <v>46321</v>
      </c>
      <c r="F642" s="1" t="str">
        <f>'1'!F642</f>
        <v>TOLO</v>
      </c>
      <c r="G642" s="27">
        <f>'7'!$R$35</f>
        <v>6.5367891337875572E-2</v>
      </c>
      <c r="H642" s="26">
        <f>'1'!H642*$G642</f>
        <v>1272.0134079111222</v>
      </c>
      <c r="I642" s="26">
        <f>'1'!I642*$G642</f>
        <v>1286.4727854750602</v>
      </c>
      <c r="J642" s="26">
        <f>'1'!J642*$G642</f>
        <v>1080.4658759237454</v>
      </c>
      <c r="K642" s="26">
        <f>'1'!K642*$G642</f>
        <v>903.70456095699592</v>
      </c>
      <c r="L642" s="26">
        <f>'1'!L642*$G642</f>
        <v>905.01191878375357</v>
      </c>
      <c r="M642" s="26">
        <f>'1'!M642*$G642</f>
        <v>906.32581339964486</v>
      </c>
      <c r="N642" s="26">
        <f>'1'!N642*$G642</f>
        <v>924.09280626527936</v>
      </c>
      <c r="O642" s="26">
        <f>'1'!O642*$G642</f>
        <v>925.40670088117065</v>
      </c>
      <c r="P642" s="26">
        <f>'1'!P642*$G642</f>
        <v>926.71405870792819</v>
      </c>
      <c r="Q642" s="26">
        <f>'1'!Q642*$G642</f>
        <v>4970.0645877796233</v>
      </c>
      <c r="R642" s="26">
        <f>'1'!R642*$G642</f>
        <v>355.20912153001586</v>
      </c>
      <c r="S642" s="26">
        <f>'1'!S642*$G642</f>
        <v>246.92067273969118</v>
      </c>
      <c r="T642" s="26">
        <f>'1'!T642*$G642</f>
        <v>168.5837917603811</v>
      </c>
      <c r="U642" s="26">
        <f>'1'!U642*$G642</f>
        <v>142.08364861200633</v>
      </c>
      <c r="V642" s="26">
        <f>'1'!V642*$G642</f>
        <v>195.88142318307794</v>
      </c>
      <c r="W642" s="26">
        <f>'1'!W642*$G642</f>
        <v>0</v>
      </c>
      <c r="X642" s="26">
        <f>'1'!X642*$G642</f>
        <v>0</v>
      </c>
      <c r="Y642" s="26">
        <f>'1'!Y642*$G642</f>
        <v>0</v>
      </c>
      <c r="Z642" s="26">
        <f>'1'!Z642*$G642</f>
        <v>0</v>
      </c>
      <c r="AA642" s="26">
        <f>'1'!AA642*$G642</f>
        <v>0</v>
      </c>
      <c r="AB642" s="26">
        <f>'1'!AB642*$G642</f>
        <v>0</v>
      </c>
      <c r="AC642" s="26">
        <f>'1'!AC642*$G642</f>
        <v>0</v>
      </c>
      <c r="AD642" s="26">
        <f>'1'!AD642*$G642</f>
        <v>0</v>
      </c>
      <c r="AE642" s="26">
        <f>'1'!AE642*$G642</f>
        <v>0</v>
      </c>
      <c r="AF642" s="26">
        <f t="shared" si="36"/>
        <v>14702.402310354029</v>
      </c>
      <c r="AG642" s="26">
        <f t="shared" si="37"/>
        <v>506.54886355546535</v>
      </c>
      <c r="AH642" s="8">
        <f t="shared" si="38"/>
        <v>737</v>
      </c>
    </row>
    <row r="643" spans="1:34" x14ac:dyDescent="0.25">
      <c r="A643" s="8">
        <f t="shared" si="39"/>
        <v>738</v>
      </c>
      <c r="B643" s="1">
        <f>'1'!B643</f>
        <v>5797829</v>
      </c>
      <c r="C643" t="str">
        <f>'1'!C643</f>
        <v>Q1557 Noosa Energy Storage Stan PH RNU</v>
      </c>
      <c r="D643" s="1" t="str">
        <f>'1'!D643</f>
        <v>82</v>
      </c>
      <c r="E643" s="28">
        <f>'1'!E643</f>
        <v>46321</v>
      </c>
      <c r="F643" s="1" t="str">
        <f>'1'!F643</f>
        <v>TOLO</v>
      </c>
      <c r="G643" s="27">
        <f>'7'!$R$35</f>
        <v>6.5367891337875572E-2</v>
      </c>
      <c r="H643" s="26">
        <f>'1'!H643*$G643</f>
        <v>123.41457884590908</v>
      </c>
      <c r="I643" s="26">
        <f>'1'!I643*$G643</f>
        <v>123.41457884590908</v>
      </c>
      <c r="J643" s="26">
        <f>'1'!J643*$G643</f>
        <v>118.09363249100601</v>
      </c>
      <c r="K643" s="26">
        <f>'1'!K643*$G643</f>
        <v>118.09363249100601</v>
      </c>
      <c r="L643" s="26">
        <f>'1'!L643*$G643</f>
        <v>118.09363249100601</v>
      </c>
      <c r="M643" s="26">
        <f>'1'!M643*$G643</f>
        <v>118.09363249100601</v>
      </c>
      <c r="N643" s="26">
        <f>'1'!N643*$G643</f>
        <v>120.92406218593602</v>
      </c>
      <c r="O643" s="26">
        <f>'1'!O643*$G643</f>
        <v>120.92406218593602</v>
      </c>
      <c r="P643" s="26">
        <f>'1'!P643*$G643</f>
        <v>120.92406218593602</v>
      </c>
      <c r="Q643" s="26">
        <f>'1'!Q643*$G643</f>
        <v>1152.7627637434357</v>
      </c>
      <c r="R643" s="26">
        <f>'1'!R643*$G643</f>
        <v>351.05172364092692</v>
      </c>
      <c r="S643" s="26">
        <f>'1'!S643*$G643</f>
        <v>338.27883767350608</v>
      </c>
      <c r="T643" s="26">
        <f>'1'!T643*$G643</f>
        <v>268.5182240377253</v>
      </c>
      <c r="U643" s="26">
        <f>'1'!U643*$G643</f>
        <v>0</v>
      </c>
      <c r="V643" s="26">
        <f>'1'!V643*$G643</f>
        <v>0</v>
      </c>
      <c r="W643" s="26">
        <f>'1'!W643*$G643</f>
        <v>0</v>
      </c>
      <c r="X643" s="26">
        <f>'1'!X643*$G643</f>
        <v>0</v>
      </c>
      <c r="Y643" s="26">
        <f>'1'!Y643*$G643</f>
        <v>0</v>
      </c>
      <c r="Z643" s="26">
        <f>'1'!Z643*$G643</f>
        <v>0</v>
      </c>
      <c r="AA643" s="26">
        <f>'1'!AA643*$G643</f>
        <v>0</v>
      </c>
      <c r="AB643" s="26">
        <f>'1'!AB643*$G643</f>
        <v>0</v>
      </c>
      <c r="AC643" s="26">
        <f>'1'!AC643*$G643</f>
        <v>0</v>
      </c>
      <c r="AD643" s="26">
        <f>'1'!AD643*$G643</f>
        <v>0</v>
      </c>
      <c r="AE643" s="26">
        <f>'1'!AE643*$G643</f>
        <v>0</v>
      </c>
      <c r="AF643" s="26">
        <f t="shared" si="36"/>
        <v>2924.0691992715192</v>
      </c>
      <c r="AG643" s="26">
        <f t="shared" si="37"/>
        <v>268.5182240377253</v>
      </c>
      <c r="AH643" s="8">
        <f t="shared" si="38"/>
        <v>738</v>
      </c>
    </row>
    <row r="644" spans="1:34" x14ac:dyDescent="0.25">
      <c r="A644" s="8">
        <f t="shared" si="39"/>
        <v>739</v>
      </c>
      <c r="B644" s="1">
        <f>'1'!B644</f>
        <v>5797830</v>
      </c>
      <c r="C644" t="str">
        <f>'1'!C644</f>
        <v>Q1557 Noosa Energy Storage Melo Sub RNU</v>
      </c>
      <c r="D644" s="1" t="str">
        <f>'1'!D644</f>
        <v>82</v>
      </c>
      <c r="E644" s="28">
        <f>'1'!E644</f>
        <v>46321</v>
      </c>
      <c r="F644" s="1" t="str">
        <f>'1'!F644</f>
        <v>TOLO</v>
      </c>
      <c r="G644" s="27">
        <f>'7'!$R$35</f>
        <v>6.5367891337875572E-2</v>
      </c>
      <c r="H644" s="26">
        <f>'1'!H644*$G644</f>
        <v>120.32921437476135</v>
      </c>
      <c r="I644" s="26">
        <f>'1'!I644*$G644</f>
        <v>179.38910419853195</v>
      </c>
      <c r="J644" s="26">
        <f>'1'!J644*$G644</f>
        <v>115.49852720489234</v>
      </c>
      <c r="K644" s="26">
        <f>'1'!K644*$G644</f>
        <v>115.49852720489234</v>
      </c>
      <c r="L644" s="26">
        <f>'1'!L644*$G644</f>
        <v>115.49852720489234</v>
      </c>
      <c r="M644" s="26">
        <f>'1'!M644*$G644</f>
        <v>115.49852720489234</v>
      </c>
      <c r="N644" s="26">
        <f>'1'!N644*$G644</f>
        <v>118.27012579761826</v>
      </c>
      <c r="O644" s="26">
        <f>'1'!O644*$G644</f>
        <v>118.27012579761826</v>
      </c>
      <c r="P644" s="26">
        <f>'1'!P644*$G644</f>
        <v>118.27012579761826</v>
      </c>
      <c r="Q644" s="26">
        <f>'1'!Q644*$G644</f>
        <v>1177.2299654712026</v>
      </c>
      <c r="R644" s="26">
        <f>'1'!R644*$G644</f>
        <v>20.950409173789122</v>
      </c>
      <c r="S644" s="26">
        <f>'1'!S644*$G644</f>
        <v>25.754949187122975</v>
      </c>
      <c r="T644" s="26">
        <f>'1'!T644*$G644</f>
        <v>22.264303789680422</v>
      </c>
      <c r="U644" s="26">
        <f>'1'!U644*$G644</f>
        <v>22.264303789680422</v>
      </c>
      <c r="V644" s="26">
        <f>'1'!V644*$G644</f>
        <v>26.846592972465498</v>
      </c>
      <c r="W644" s="26">
        <f>'1'!W644*$G644</f>
        <v>25.754949187122975</v>
      </c>
      <c r="X644" s="26">
        <f>'1'!X644*$G644</f>
        <v>23.355947575022942</v>
      </c>
      <c r="Y644" s="26">
        <f>'1'!Y644*$G644</f>
        <v>25.754949187122975</v>
      </c>
      <c r="Z644" s="26">
        <f>'1'!Z644*$G644</f>
        <v>0</v>
      </c>
      <c r="AA644" s="26">
        <f>'1'!AA644*$G644</f>
        <v>0</v>
      </c>
      <c r="AB644" s="26">
        <f>'1'!AB644*$G644</f>
        <v>0</v>
      </c>
      <c r="AC644" s="26">
        <f>'1'!AC644*$G644</f>
        <v>0</v>
      </c>
      <c r="AD644" s="26">
        <f>'1'!AD644*$G644</f>
        <v>0</v>
      </c>
      <c r="AE644" s="26">
        <f>'1'!AE644*$G644</f>
        <v>0</v>
      </c>
      <c r="AF644" s="26">
        <f t="shared" si="36"/>
        <v>2340.4581286178318</v>
      </c>
      <c r="AG644" s="26">
        <f t="shared" si="37"/>
        <v>146.24104650109524</v>
      </c>
      <c r="AH644" s="8">
        <f t="shared" si="38"/>
        <v>739</v>
      </c>
    </row>
    <row r="645" spans="1:34" x14ac:dyDescent="0.25">
      <c r="A645" s="8">
        <f t="shared" si="39"/>
        <v>740</v>
      </c>
      <c r="B645" s="1">
        <f>'1'!B645</f>
        <v>5797831</v>
      </c>
      <c r="C645" t="str">
        <f>'1'!C645</f>
        <v>Q1557 Noosa Energy Storage River Jct RNU</v>
      </c>
      <c r="D645" s="1" t="str">
        <f>'1'!D645</f>
        <v>82</v>
      </c>
      <c r="E645" s="28">
        <f>'1'!E645</f>
        <v>46321</v>
      </c>
      <c r="F645" s="1" t="str">
        <f>'1'!F645</f>
        <v>TOLO</v>
      </c>
      <c r="G645" s="27">
        <f>'7'!$R$35</f>
        <v>6.5367891337875572E-2</v>
      </c>
      <c r="H645" s="26">
        <f>'1'!H645*$G645</f>
        <v>697.25314974458365</v>
      </c>
      <c r="I645" s="26">
        <f>'1'!I645*$G645</f>
        <v>674.87772053962874</v>
      </c>
      <c r="J645" s="26">
        <f>'1'!J645*$G645</f>
        <v>649.64571448320874</v>
      </c>
      <c r="K645" s="26">
        <f>'1'!K645*$G645</f>
        <v>649.64571448320874</v>
      </c>
      <c r="L645" s="26">
        <f>'1'!L645*$G645</f>
        <v>649.64571448320874</v>
      </c>
      <c r="M645" s="26">
        <f>'1'!M645*$G645</f>
        <v>649.64571448320874</v>
      </c>
      <c r="N645" s="26">
        <f>'1'!N645*$G645</f>
        <v>665.23595656729208</v>
      </c>
      <c r="O645" s="26">
        <f>'1'!O645*$G645</f>
        <v>665.23595656729208</v>
      </c>
      <c r="P645" s="26">
        <f>'1'!P645*$G645</f>
        <v>665.23595656729208</v>
      </c>
      <c r="Q645" s="26">
        <f>'1'!Q645*$G645</f>
        <v>1936.268846108346</v>
      </c>
      <c r="R645" s="26">
        <f>'1'!R645*$G645</f>
        <v>351.05172364092692</v>
      </c>
      <c r="S645" s="26">
        <f>'1'!S645*$G645</f>
        <v>338.27883767350608</v>
      </c>
      <c r="T645" s="26">
        <f>'1'!T645*$G645</f>
        <v>268.5182240377253</v>
      </c>
      <c r="U645" s="26">
        <f>'1'!U645*$G645</f>
        <v>0</v>
      </c>
      <c r="V645" s="26">
        <f>'1'!V645*$G645</f>
        <v>0</v>
      </c>
      <c r="W645" s="26">
        <f>'1'!W645*$G645</f>
        <v>0</v>
      </c>
      <c r="X645" s="26">
        <f>'1'!X645*$G645</f>
        <v>0</v>
      </c>
      <c r="Y645" s="26">
        <f>'1'!Y645*$G645</f>
        <v>0</v>
      </c>
      <c r="Z645" s="26">
        <f>'1'!Z645*$G645</f>
        <v>0</v>
      </c>
      <c r="AA645" s="26">
        <f>'1'!AA645*$G645</f>
        <v>0</v>
      </c>
      <c r="AB645" s="26">
        <f>'1'!AB645*$G645</f>
        <v>0</v>
      </c>
      <c r="AC645" s="26">
        <f>'1'!AC645*$G645</f>
        <v>0</v>
      </c>
      <c r="AD645" s="26">
        <f>'1'!AD645*$G645</f>
        <v>0</v>
      </c>
      <c r="AE645" s="26">
        <f>'1'!AE645*$G645</f>
        <v>0</v>
      </c>
      <c r="AF645" s="26">
        <f t="shared" ref="AF645:AF708" si="40">SUM(H645:S645)</f>
        <v>8592.0210053417049</v>
      </c>
      <c r="AG645" s="26">
        <f t="shared" ref="AG645:AG708" si="41">SUM(T645:AE645)</f>
        <v>268.5182240377253</v>
      </c>
      <c r="AH645" s="8">
        <f t="shared" ref="AH645:AH708" si="42">A645</f>
        <v>740</v>
      </c>
    </row>
    <row r="646" spans="1:34" x14ac:dyDescent="0.25">
      <c r="A646" s="8">
        <f t="shared" ref="A646:A709" si="43">A645+1</f>
        <v>741</v>
      </c>
      <c r="B646" s="1">
        <f>'1'!B646</f>
        <v>5797832</v>
      </c>
      <c r="C646" t="str">
        <f>'1'!C646</f>
        <v>Q1557 Noosa Energy Storage Mant Sub RNU</v>
      </c>
      <c r="D646" s="1" t="str">
        <f>'1'!D646</f>
        <v>82</v>
      </c>
      <c r="E646" s="28">
        <f>'1'!E646</f>
        <v>46321</v>
      </c>
      <c r="F646" s="1" t="str">
        <f>'1'!F646</f>
        <v>TOLO</v>
      </c>
      <c r="G646" s="27">
        <f>'7'!$R$35</f>
        <v>6.5367891337875572E-2</v>
      </c>
      <c r="H646" s="26">
        <f>'1'!H646*$G646</f>
        <v>168.10660615361459</v>
      </c>
      <c r="I646" s="26">
        <f>'1'!I646*$G646</f>
        <v>410.32079071697871</v>
      </c>
      <c r="J646" s="26">
        <f>'1'!J646*$G646</f>
        <v>147.56801469525411</v>
      </c>
      <c r="K646" s="26">
        <f>'1'!K646*$G646</f>
        <v>880.56432742338802</v>
      </c>
      <c r="L646" s="26">
        <f>'1'!L646*$G646</f>
        <v>151.95420020402557</v>
      </c>
      <c r="M646" s="26">
        <f>'1'!M646*$G646</f>
        <v>151.95420020402557</v>
      </c>
      <c r="N646" s="26">
        <f>'1'!N646*$G646</f>
        <v>155.56250780587627</v>
      </c>
      <c r="O646" s="26">
        <f>'1'!O646*$G646</f>
        <v>155.56250780587627</v>
      </c>
      <c r="P646" s="26">
        <f>'1'!P646*$G646</f>
        <v>155.56250780587627</v>
      </c>
      <c r="Q646" s="26">
        <f>'1'!Q646*$G646</f>
        <v>2120.5670789463525</v>
      </c>
      <c r="R646" s="26">
        <f>'1'!R646*$G646</f>
        <v>351.05172364092692</v>
      </c>
      <c r="S646" s="26">
        <f>'1'!S646*$G646</f>
        <v>338.27883767350608</v>
      </c>
      <c r="T646" s="26">
        <f>'1'!T646*$G646</f>
        <v>268.5182240377253</v>
      </c>
      <c r="U646" s="26">
        <f>'1'!U646*$G646</f>
        <v>0</v>
      </c>
      <c r="V646" s="26">
        <f>'1'!V646*$G646</f>
        <v>0</v>
      </c>
      <c r="W646" s="26">
        <f>'1'!W646*$G646</f>
        <v>0</v>
      </c>
      <c r="X646" s="26">
        <f>'1'!X646*$G646</f>
        <v>0</v>
      </c>
      <c r="Y646" s="26">
        <f>'1'!Y646*$G646</f>
        <v>0</v>
      </c>
      <c r="Z646" s="26">
        <f>'1'!Z646*$G646</f>
        <v>0</v>
      </c>
      <c r="AA646" s="26">
        <f>'1'!AA646*$G646</f>
        <v>0</v>
      </c>
      <c r="AB646" s="26">
        <f>'1'!AB646*$G646</f>
        <v>0</v>
      </c>
      <c r="AC646" s="26">
        <f>'1'!AC646*$G646</f>
        <v>0</v>
      </c>
      <c r="AD646" s="26">
        <f>'1'!AD646*$G646</f>
        <v>0</v>
      </c>
      <c r="AE646" s="26">
        <f>'1'!AE646*$G646</f>
        <v>0</v>
      </c>
      <c r="AF646" s="26">
        <f t="shared" si="40"/>
        <v>5187.0533030756997</v>
      </c>
      <c r="AG646" s="26">
        <f t="shared" si="41"/>
        <v>268.5182240377253</v>
      </c>
      <c r="AH646" s="8">
        <f t="shared" si="42"/>
        <v>741</v>
      </c>
    </row>
    <row r="647" spans="1:34" x14ac:dyDescent="0.25">
      <c r="A647" s="8">
        <f t="shared" si="43"/>
        <v>742</v>
      </c>
      <c r="B647" s="1">
        <f>'1'!B647</f>
        <v>5798546</v>
      </c>
      <c r="C647" t="str">
        <f>'1'!C647</f>
        <v>Q1565 - Dynamo Solar T-Line RNU</v>
      </c>
      <c r="D647" s="1" t="str">
        <f>'1'!D647</f>
        <v>82</v>
      </c>
      <c r="E647" s="28">
        <f>'1'!E647</f>
        <v>46577</v>
      </c>
      <c r="F647" s="1" t="str">
        <f>'1'!F647</f>
        <v>TOLO</v>
      </c>
      <c r="G647" s="27">
        <f>'7'!$R$35</f>
        <v>6.5367891337875572E-2</v>
      </c>
      <c r="H647" s="26">
        <f>'1'!H647*$G647</f>
        <v>358.00686727927695</v>
      </c>
      <c r="I647" s="26">
        <f>'1'!I647*$G647</f>
        <v>218.31568349023681</v>
      </c>
      <c r="J647" s="26">
        <f>'1'!J647*$G647</f>
        <v>287.3049560082307</v>
      </c>
      <c r="K647" s="26">
        <f>'1'!K647*$G647</f>
        <v>288.41621016097463</v>
      </c>
      <c r="L647" s="26">
        <f>'1'!L647*$G647</f>
        <v>285.5073389964391</v>
      </c>
      <c r="M647" s="26">
        <f>'1'!M647*$G647</f>
        <v>288.59924025672063</v>
      </c>
      <c r="N647" s="26">
        <f>'1'!N647*$G647</f>
        <v>295.42364811239486</v>
      </c>
      <c r="O647" s="26">
        <f>'1'!O647*$G647</f>
        <v>1837.6090877120905</v>
      </c>
      <c r="P647" s="26">
        <f>'1'!P647*$G647</f>
        <v>1602.2846788957384</v>
      </c>
      <c r="Q647" s="26">
        <f>'1'!Q647*$G647</f>
        <v>18649.773164574322</v>
      </c>
      <c r="R647" s="26">
        <f>'1'!R647*$G647</f>
        <v>12257.904645882836</v>
      </c>
      <c r="S647" s="26">
        <f>'1'!S647*$G647</f>
        <v>5601.4726605795649</v>
      </c>
      <c r="T647" s="26">
        <f>'1'!T647*$G647</f>
        <v>1659.2070386727603</v>
      </c>
      <c r="U647" s="26">
        <f>'1'!U647*$G647</f>
        <v>1667.0577224224394</v>
      </c>
      <c r="V647" s="26">
        <f>'1'!V647*$G647</f>
        <v>19691.547785615177</v>
      </c>
      <c r="W647" s="26">
        <f>'1'!W647*$G647</f>
        <v>2595.6805235574334</v>
      </c>
      <c r="X647" s="26">
        <f>'1'!X647*$G647</f>
        <v>3743.9459763768232</v>
      </c>
      <c r="Y647" s="26">
        <f>'1'!Y647*$G647</f>
        <v>556.61413153114427</v>
      </c>
      <c r="Z647" s="26">
        <f>'1'!Z647*$G647</f>
        <v>346.743979601761</v>
      </c>
      <c r="AA647" s="26">
        <f>'1'!AA647*$G647</f>
        <v>363.34088721244757</v>
      </c>
      <c r="AB647" s="26">
        <f>'1'!AB647*$G647</f>
        <v>346.743979601761</v>
      </c>
      <c r="AC647" s="26">
        <f>'1'!AC647*$G647</f>
        <v>330.29741814115152</v>
      </c>
      <c r="AD647" s="26">
        <f>'1'!AD647*$G647</f>
        <v>0</v>
      </c>
      <c r="AE647" s="26">
        <f>'1'!AE647*$G647</f>
        <v>0</v>
      </c>
      <c r="AF647" s="26">
        <f t="shared" si="40"/>
        <v>41970.618181948827</v>
      </c>
      <c r="AG647" s="26">
        <f t="shared" si="41"/>
        <v>31301.1794427329</v>
      </c>
      <c r="AH647" s="8">
        <f t="shared" si="42"/>
        <v>742</v>
      </c>
    </row>
    <row r="648" spans="1:34" x14ac:dyDescent="0.25">
      <c r="A648" s="8">
        <f t="shared" si="43"/>
        <v>743</v>
      </c>
      <c r="B648" s="1">
        <f>'1'!B648</f>
        <v>5798548</v>
      </c>
      <c r="C648" t="str">
        <f>'1'!C648</f>
        <v>Q1565 - Dynamo Solar Tulucay Sub RNU</v>
      </c>
      <c r="D648" s="1" t="str">
        <f>'1'!D648</f>
        <v>82</v>
      </c>
      <c r="E648" s="28">
        <f>'1'!E648</f>
        <v>46531</v>
      </c>
      <c r="F648" s="1" t="str">
        <f>'1'!F648</f>
        <v>TOLO</v>
      </c>
      <c r="G648" s="27">
        <f>'7'!$R$35</f>
        <v>6.5367891337875572E-2</v>
      </c>
      <c r="H648" s="26">
        <f>'1'!H648*$G648</f>
        <v>2527.5214232594308</v>
      </c>
      <c r="I648" s="26">
        <f>'1'!I648*$G648</f>
        <v>173.21183846710267</v>
      </c>
      <c r="J648" s="26">
        <f>'1'!J648*$G648</f>
        <v>2024.3455428969996</v>
      </c>
      <c r="K648" s="26">
        <f>'1'!K648*$G648</f>
        <v>7080.6303793512807</v>
      </c>
      <c r="L648" s="26">
        <f>'1'!L648*$G648</f>
        <v>6555.6412336494004</v>
      </c>
      <c r="M648" s="26">
        <f>'1'!M648*$G648</f>
        <v>6870.5314398022138</v>
      </c>
      <c r="N648" s="26">
        <f>'1'!N648*$G648</f>
        <v>6960.9940646247005</v>
      </c>
      <c r="O648" s="26">
        <f>'1'!O648*$G648</f>
        <v>4647.6113165990173</v>
      </c>
      <c r="P648" s="26">
        <f>'1'!P648*$G648</f>
        <v>115698.74905606026</v>
      </c>
      <c r="Q648" s="26">
        <f>'1'!Q648*$G648</f>
        <v>160739.77553561871</v>
      </c>
      <c r="R648" s="26">
        <f>'1'!R648*$G648</f>
        <v>18789.477421941629</v>
      </c>
      <c r="S648" s="26">
        <f>'1'!S648*$G648</f>
        <v>14626.392526306348</v>
      </c>
      <c r="T648" s="26">
        <f>'1'!T648*$G648</f>
        <v>13217.433386042378</v>
      </c>
      <c r="U648" s="26">
        <f>'1'!U648*$G648</f>
        <v>14642.538395466803</v>
      </c>
      <c r="V648" s="26">
        <f>'1'!V648*$G648</f>
        <v>20270.073234322779</v>
      </c>
      <c r="W648" s="26">
        <f>'1'!W648*$G648</f>
        <v>19750.490013234539</v>
      </c>
      <c r="X648" s="26">
        <f>'1'!X648*$G648</f>
        <v>14603.003894785657</v>
      </c>
      <c r="Y648" s="26">
        <f>'1'!Y648*$G648</f>
        <v>13029.088880730556</v>
      </c>
      <c r="Z648" s="26">
        <f>'1'!Z648*$G648</f>
        <v>563.24897250193862</v>
      </c>
      <c r="AA648" s="26">
        <f>'1'!AA648*$G648</f>
        <v>497.35160124422629</v>
      </c>
      <c r="AB648" s="26">
        <f>'1'!AB648*$G648</f>
        <v>443.88720291897789</v>
      </c>
      <c r="AC648" s="26">
        <f>'1'!AC648*$G648</f>
        <v>237.95219804813468</v>
      </c>
      <c r="AD648" s="26">
        <f>'1'!AD648*$G648</f>
        <v>45.66600888863988</v>
      </c>
      <c r="AE648" s="26">
        <f>'1'!AE648*$G648</f>
        <v>50.535916793311607</v>
      </c>
      <c r="AF648" s="26">
        <f t="shared" si="40"/>
        <v>346694.88177857705</v>
      </c>
      <c r="AG648" s="26">
        <f t="shared" si="41"/>
        <v>97351.269704977938</v>
      </c>
      <c r="AH648" s="8">
        <f t="shared" si="42"/>
        <v>743</v>
      </c>
    </row>
    <row r="649" spans="1:34" x14ac:dyDescent="0.25">
      <c r="A649" s="8">
        <f t="shared" si="43"/>
        <v>744</v>
      </c>
      <c r="B649" s="1">
        <f>'1'!B649</f>
        <v>5798549</v>
      </c>
      <c r="C649" t="str">
        <f>'1'!C649</f>
        <v>Q1565 - Dynamo Solar Vaca-Dixon Sub RNU</v>
      </c>
      <c r="D649" s="1" t="str">
        <f>'1'!D649</f>
        <v>82</v>
      </c>
      <c r="E649" s="28">
        <f>'1'!E649</f>
        <v>46409</v>
      </c>
      <c r="F649" s="1" t="str">
        <f>'1'!F649</f>
        <v>TOLO</v>
      </c>
      <c r="G649" s="27">
        <f>'7'!$R$35</f>
        <v>6.5367891337875572E-2</v>
      </c>
      <c r="H649" s="26">
        <f>'1'!H649*$G649</f>
        <v>75.04233925588116</v>
      </c>
      <c r="I649" s="26">
        <f>'1'!I649*$G649</f>
        <v>105.39265120405678</v>
      </c>
      <c r="J649" s="26">
        <f>'1'!J649*$G649</f>
        <v>187.74312071151243</v>
      </c>
      <c r="K649" s="26">
        <f>'1'!K649*$G649</f>
        <v>188.42948357056011</v>
      </c>
      <c r="L649" s="26">
        <f>'1'!L649*$G649</f>
        <v>189.12238321874162</v>
      </c>
      <c r="M649" s="26">
        <f>'1'!M649*$G649</f>
        <v>189.81528286692307</v>
      </c>
      <c r="N649" s="26">
        <f>'1'!N649*$G649</f>
        <v>934.28366052485421</v>
      </c>
      <c r="O649" s="26">
        <f>'1'!O649*$G649</f>
        <v>939.40850320574361</v>
      </c>
      <c r="P649" s="26">
        <f>'1'!P649*$G649</f>
        <v>203.37912031953229</v>
      </c>
      <c r="Q649" s="26">
        <f>'1'!Q649*$G649</f>
        <v>204.07201996771374</v>
      </c>
      <c r="R649" s="26">
        <f>'1'!R649*$G649</f>
        <v>599.83538128374755</v>
      </c>
      <c r="S649" s="26">
        <f>'1'!S649*$G649</f>
        <v>690.68367666512711</v>
      </c>
      <c r="T649" s="26">
        <f>'1'!T649*$G649</f>
        <v>1169.7976362260863</v>
      </c>
      <c r="U649" s="26">
        <f>'1'!U649*$G649</f>
        <v>43.652677835433302</v>
      </c>
      <c r="V649" s="26">
        <f>'1'!V649*$G649</f>
        <v>43.652677835433302</v>
      </c>
      <c r="W649" s="26">
        <f>'1'!W649*$G649</f>
        <v>43.652677835433302</v>
      </c>
      <c r="X649" s="26">
        <f>'1'!X649*$G649</f>
        <v>682.21199794773838</v>
      </c>
      <c r="Y649" s="26">
        <f>'1'!Y649*$G649</f>
        <v>0</v>
      </c>
      <c r="Z649" s="26">
        <f>'1'!Z649*$G649</f>
        <v>0</v>
      </c>
      <c r="AA649" s="26">
        <f>'1'!AA649*$G649</f>
        <v>0</v>
      </c>
      <c r="AB649" s="26">
        <f>'1'!AB649*$G649</f>
        <v>0</v>
      </c>
      <c r="AC649" s="26">
        <f>'1'!AC649*$G649</f>
        <v>0</v>
      </c>
      <c r="AD649" s="26">
        <f>'1'!AD649*$G649</f>
        <v>0</v>
      </c>
      <c r="AE649" s="26">
        <f>'1'!AE649*$G649</f>
        <v>0</v>
      </c>
      <c r="AF649" s="26">
        <f t="shared" si="40"/>
        <v>4507.2076227943944</v>
      </c>
      <c r="AG649" s="26">
        <f t="shared" si="41"/>
        <v>1982.9676676801244</v>
      </c>
      <c r="AH649" s="8">
        <f t="shared" si="42"/>
        <v>744</v>
      </c>
    </row>
    <row r="650" spans="1:34" x14ac:dyDescent="0.25">
      <c r="A650" s="8">
        <f t="shared" si="43"/>
        <v>745</v>
      </c>
      <c r="B650" s="1">
        <f>'1'!B650</f>
        <v>5798550</v>
      </c>
      <c r="C650" t="str">
        <f>'1'!C650</f>
        <v>Q1565 - Dynamo Solar Lakeville Sub RNU</v>
      </c>
      <c r="D650" s="1" t="str">
        <f>'1'!D650</f>
        <v>82</v>
      </c>
      <c r="E650" s="28">
        <f>'1'!E650</f>
        <v>46426</v>
      </c>
      <c r="F650" s="1" t="str">
        <f>'1'!F650</f>
        <v>TOLO</v>
      </c>
      <c r="G650" s="27">
        <f>'7'!$R$35</f>
        <v>6.5367891337875572E-2</v>
      </c>
      <c r="H650" s="26">
        <f>'1'!H650*$G650</f>
        <v>100.93456101481368</v>
      </c>
      <c r="I650" s="26">
        <f>'1'!I650*$G650</f>
        <v>127.66349178287099</v>
      </c>
      <c r="J650" s="26">
        <f>'1'!J650*$G650</f>
        <v>124.44739152904751</v>
      </c>
      <c r="K650" s="26">
        <f>'1'!K650*$G650</f>
        <v>124.70886309439901</v>
      </c>
      <c r="L650" s="26">
        <f>'1'!L650*$G650</f>
        <v>124.97033465975052</v>
      </c>
      <c r="M650" s="26">
        <f>'1'!M650*$G650</f>
        <v>125.23180622510202</v>
      </c>
      <c r="N650" s="26">
        <f>'1'!N650*$G650</f>
        <v>128.40868574412278</v>
      </c>
      <c r="O650" s="26">
        <f>'1'!O650*$G650</f>
        <v>128.67015730947426</v>
      </c>
      <c r="P650" s="26">
        <f>'1'!P650*$G650</f>
        <v>128.93162887482578</v>
      </c>
      <c r="Q650" s="26">
        <f>'1'!Q650*$G650</f>
        <v>129.19310044017726</v>
      </c>
      <c r="R650" s="26">
        <f>'1'!R650*$G650</f>
        <v>129.45457200552877</v>
      </c>
      <c r="S650" s="26">
        <f>'1'!S650*$G650</f>
        <v>129.71604357088029</v>
      </c>
      <c r="T650" s="26">
        <f>'1'!T650*$G650</f>
        <v>1955.6765730465613</v>
      </c>
      <c r="U650" s="26">
        <f>'1'!U650*$G650</f>
        <v>1124.9487259791697</v>
      </c>
      <c r="V650" s="26">
        <f>'1'!V650*$G650</f>
        <v>485.51347612293699</v>
      </c>
      <c r="W650" s="26">
        <f>'1'!W650*$G650</f>
        <v>438.76236023808838</v>
      </c>
      <c r="X650" s="26">
        <f>'1'!X650*$G650</f>
        <v>402.84270394792577</v>
      </c>
      <c r="Y650" s="26">
        <f>'1'!Y650*$G650</f>
        <v>79.57233412559593</v>
      </c>
      <c r="Z650" s="26">
        <f>'1'!Z650*$G650</f>
        <v>0</v>
      </c>
      <c r="AA650" s="26">
        <f>'1'!AA650*$G650</f>
        <v>0</v>
      </c>
      <c r="AB650" s="26">
        <f>'1'!AB650*$G650</f>
        <v>0</v>
      </c>
      <c r="AC650" s="26">
        <f>'1'!AC650*$G650</f>
        <v>0</v>
      </c>
      <c r="AD650" s="26">
        <f>'1'!AD650*$G650</f>
        <v>0</v>
      </c>
      <c r="AE650" s="26">
        <f>'1'!AE650*$G650</f>
        <v>0</v>
      </c>
      <c r="AF650" s="26">
        <f t="shared" si="40"/>
        <v>1502.3306362509925</v>
      </c>
      <c r="AG650" s="26">
        <f t="shared" si="41"/>
        <v>4487.3161734602782</v>
      </c>
      <c r="AH650" s="8">
        <f t="shared" si="42"/>
        <v>745</v>
      </c>
    </row>
    <row r="651" spans="1:34" x14ac:dyDescent="0.25">
      <c r="A651" s="8">
        <f t="shared" si="43"/>
        <v>746</v>
      </c>
      <c r="B651" s="1">
        <f>'1'!B651</f>
        <v>5798804</v>
      </c>
      <c r="C651" t="str">
        <f>'1'!C651</f>
        <v>FULTON-HOPLAND RECON (GEYSERS-FITCH MTN)</v>
      </c>
      <c r="D651" s="1" t="str">
        <f>'1'!D651</f>
        <v>82</v>
      </c>
      <c r="E651" s="28">
        <f>'1'!E651</f>
        <v>46477</v>
      </c>
      <c r="F651" s="1" t="str">
        <f>'1'!F651</f>
        <v>TOLO</v>
      </c>
      <c r="G651" s="27">
        <f>'7'!$R$35</f>
        <v>6.5367891337875572E-2</v>
      </c>
      <c r="H651" s="26">
        <f>'1'!H651*$G651</f>
        <v>3171.0683134808155</v>
      </c>
      <c r="I651" s="26">
        <f>'1'!I651*$G651</f>
        <v>1679.1115615851438</v>
      </c>
      <c r="J651" s="26">
        <f>'1'!J651*$G651</f>
        <v>7052.2476409323754</v>
      </c>
      <c r="K651" s="26">
        <f>'1'!K651*$G651</f>
        <v>2804.5505467493472</v>
      </c>
      <c r="L651" s="26">
        <f>'1'!L651*$G651</f>
        <v>3461.9619667234956</v>
      </c>
      <c r="M651" s="26">
        <f>'1'!M651*$G651</f>
        <v>4886.1910464039956</v>
      </c>
      <c r="N651" s="26">
        <f>'1'!N651*$G651</f>
        <v>5879.8026051071047</v>
      </c>
      <c r="O651" s="26">
        <f>'1'!O651*$G651</f>
        <v>2226.0708555656838</v>
      </c>
      <c r="P651" s="26">
        <f>'1'!P651*$G651</f>
        <v>2234.9608887876348</v>
      </c>
      <c r="Q651" s="26">
        <f>'1'!Q651*$G651</f>
        <v>9392.7842110198126</v>
      </c>
      <c r="R651" s="26">
        <f>'1'!R651*$G651</f>
        <v>9428.5012268468272</v>
      </c>
      <c r="S651" s="26">
        <f>'1'!S651*$G651</f>
        <v>19099.053218528676</v>
      </c>
      <c r="T651" s="26">
        <f>'1'!T651*$G651</f>
        <v>98253.078597086147</v>
      </c>
      <c r="U651" s="26">
        <f>'1'!U651*$G651</f>
        <v>353321.15955560625</v>
      </c>
      <c r="V651" s="26">
        <f>'1'!V651*$G651</f>
        <v>160522.38807618545</v>
      </c>
      <c r="W651" s="26">
        <f>'1'!W651*$G651</f>
        <v>6420.8264945541659</v>
      </c>
      <c r="X651" s="26">
        <f>'1'!X651*$G651</f>
        <v>4449.6119737365916</v>
      </c>
      <c r="Y651" s="26">
        <f>'1'!Y651*$G651</f>
        <v>3295.1104240835684</v>
      </c>
      <c r="Z651" s="26">
        <f>'1'!Z651*$G651</f>
        <v>2778.8217447187594</v>
      </c>
      <c r="AA651" s="26">
        <f>'1'!AA651*$G651</f>
        <v>2345.6483391900597</v>
      </c>
      <c r="AB651" s="26">
        <f>'1'!AB651*$G651</f>
        <v>1887.4390312789531</v>
      </c>
      <c r="AC651" s="26">
        <f>'1'!AC651*$G651</f>
        <v>1887.4390312789531</v>
      </c>
      <c r="AD651" s="26">
        <f>'1'!AD651*$G651</f>
        <v>1707.834213039006</v>
      </c>
      <c r="AE651" s="26">
        <f>'1'!AE651*$G651</f>
        <v>1318.2481174544014</v>
      </c>
      <c r="AF651" s="26">
        <f t="shared" si="40"/>
        <v>71316.304081730908</v>
      </c>
      <c r="AG651" s="26">
        <f t="shared" si="41"/>
        <v>638187.6055982121</v>
      </c>
      <c r="AH651" s="8">
        <f t="shared" si="42"/>
        <v>746</v>
      </c>
    </row>
    <row r="652" spans="1:34" x14ac:dyDescent="0.25">
      <c r="A652" s="8">
        <f t="shared" si="43"/>
        <v>747</v>
      </c>
      <c r="B652" s="1">
        <f>'1'!B652</f>
        <v>5798940</v>
      </c>
      <c r="C652" t="str">
        <f>'1'!C652</f>
        <v>FULTON-HOPLAND RECON (HOPLAND-GEYSERS)</v>
      </c>
      <c r="D652" s="1" t="str">
        <f>'1'!D652</f>
        <v>82</v>
      </c>
      <c r="E652" s="28">
        <f>'1'!E652</f>
        <v>46420</v>
      </c>
      <c r="F652" s="1" t="str">
        <f>'1'!F652</f>
        <v>TOLO</v>
      </c>
      <c r="G652" s="27">
        <f>'7'!$R$35</f>
        <v>6.5367891337875572E-2</v>
      </c>
      <c r="H652" s="26">
        <f>'1'!H652*$G652</f>
        <v>193127.08825045434</v>
      </c>
      <c r="I652" s="26">
        <f>'1'!I652*$G652</f>
        <v>495924.00571814191</v>
      </c>
      <c r="J652" s="26">
        <f>'1'!J652*$G652</f>
        <v>251770.83300438977</v>
      </c>
      <c r="K652" s="26">
        <f>'1'!K652*$G652</f>
        <v>16998.835164155804</v>
      </c>
      <c r="L652" s="26">
        <f>'1'!L652*$G652</f>
        <v>14918.050983877683</v>
      </c>
      <c r="M652" s="26">
        <f>'1'!M652*$G652</f>
        <v>13052.209503896764</v>
      </c>
      <c r="N652" s="26">
        <f>'1'!N652*$G652</f>
        <v>13531.120822994575</v>
      </c>
      <c r="O652" s="26">
        <f>'1'!O652*$G652</f>
        <v>13244.802922145547</v>
      </c>
      <c r="P652" s="26">
        <f>'1'!P652*$G652</f>
        <v>13258.392906754691</v>
      </c>
      <c r="Q652" s="26">
        <f>'1'!Q652*$G652</f>
        <v>13909.280611173319</v>
      </c>
      <c r="R652" s="26">
        <f>'1'!R652*$G652</f>
        <v>265741.16068928351</v>
      </c>
      <c r="S652" s="26">
        <f>'1'!S652*$G652</f>
        <v>269791.01532354334</v>
      </c>
      <c r="T652" s="26">
        <f>'1'!T652*$G652</f>
        <v>245988.63773462837</v>
      </c>
      <c r="U652" s="26">
        <f>'1'!U652*$G652</f>
        <v>151455.09674329348</v>
      </c>
      <c r="V652" s="26">
        <f>'1'!V652*$G652</f>
        <v>9113.950933728971</v>
      </c>
      <c r="W652" s="26">
        <f>'1'!W652*$G652</f>
        <v>6590.1881642214685</v>
      </c>
      <c r="X652" s="26">
        <f>'1'!X652*$G652</f>
        <v>1951.2184828573181</v>
      </c>
      <c r="Y652" s="26">
        <f>'1'!Y652*$G652</f>
        <v>1395.7090686897843</v>
      </c>
      <c r="Z652" s="26">
        <f>'1'!Z652*$G652</f>
        <v>1186.930560545743</v>
      </c>
      <c r="AA652" s="26">
        <f>'1'!AA652*$G652</f>
        <v>1101.0567616951762</v>
      </c>
      <c r="AB652" s="26">
        <f>'1'!AB652*$G652</f>
        <v>1020.0724811166821</v>
      </c>
      <c r="AC652" s="26">
        <f>'1'!AC652*$G652</f>
        <v>1108.0772732248638</v>
      </c>
      <c r="AD652" s="26">
        <f>'1'!AD652*$G652</f>
        <v>1058.3584550732758</v>
      </c>
      <c r="AE652" s="26">
        <f>'1'!AE652*$G652</f>
        <v>1038.9834120807295</v>
      </c>
      <c r="AF652" s="26">
        <f t="shared" si="40"/>
        <v>1575266.7959008114</v>
      </c>
      <c r="AG652" s="26">
        <f t="shared" si="41"/>
        <v>423008.28007115592</v>
      </c>
      <c r="AH652" s="8">
        <f t="shared" si="42"/>
        <v>747</v>
      </c>
    </row>
    <row r="653" spans="1:34" x14ac:dyDescent="0.25">
      <c r="A653" s="8">
        <f t="shared" si="43"/>
        <v>748</v>
      </c>
      <c r="B653" s="1">
        <f>'1'!B653</f>
        <v>5799024</v>
      </c>
      <c r="C653" t="str">
        <f>'1'!C653</f>
        <v>Amazon(ADS): EGI Load Interconnection</v>
      </c>
      <c r="D653" s="1" t="str">
        <f>'1'!D653</f>
        <v>82</v>
      </c>
      <c r="E653" s="28">
        <f>'1'!E653</f>
        <v>46479</v>
      </c>
      <c r="F653" s="1" t="str">
        <f>'1'!F653</f>
        <v>TOLO</v>
      </c>
      <c r="G653" s="27">
        <f>'7'!$R$35</f>
        <v>6.5367891337875572E-2</v>
      </c>
      <c r="H653" s="26">
        <f>'1'!H653*$G653</f>
        <v>7662.862187497738</v>
      </c>
      <c r="I653" s="26">
        <f>'1'!I653*$G653</f>
        <v>6608.1643343393835</v>
      </c>
      <c r="J653" s="26">
        <f>'1'!J653*$G653</f>
        <v>6607.9224731414333</v>
      </c>
      <c r="K653" s="26">
        <f>'1'!K653*$G653</f>
        <v>18959.564675202782</v>
      </c>
      <c r="L653" s="26">
        <f>'1'!L653*$G653</f>
        <v>8530.4379149122906</v>
      </c>
      <c r="M653" s="26">
        <f>'1'!M653*$G653</f>
        <v>11635.700372183266</v>
      </c>
      <c r="N653" s="26">
        <f>'1'!N653*$G653</f>
        <v>-8476.1760283127205</v>
      </c>
      <c r="O653" s="26">
        <f>'1'!O653*$G653</f>
        <v>9227.5407185067961</v>
      </c>
      <c r="P653" s="26">
        <f>'1'!P653*$G653</f>
        <v>12292.967982796472</v>
      </c>
      <c r="Q653" s="26">
        <f>'1'!Q653*$G653</f>
        <v>1622614.4264780637</v>
      </c>
      <c r="R653" s="26">
        <f>'1'!R653*$G653</f>
        <v>27787.027751565245</v>
      </c>
      <c r="S653" s="26">
        <f>'1'!S653*$G653</f>
        <v>30480.3548312032</v>
      </c>
      <c r="T653" s="26">
        <f>'1'!T653*$G653</f>
        <v>14256.776321525464</v>
      </c>
      <c r="U653" s="26">
        <f>'1'!U653*$G653</f>
        <v>28080.065471643808</v>
      </c>
      <c r="V653" s="26">
        <f>'1'!V653*$G653</f>
        <v>-211063.18785098</v>
      </c>
      <c r="W653" s="26">
        <f>'1'!W653*$G653</f>
        <v>16629.30393763366</v>
      </c>
      <c r="X653" s="26">
        <f>'1'!X653*$G653</f>
        <v>8950.5312053842808</v>
      </c>
      <c r="Y653" s="26">
        <f>'1'!Y653*$G653</f>
        <v>2833.2928085706112</v>
      </c>
      <c r="Z653" s="26">
        <f>'1'!Z653*$G653</f>
        <v>2704.3154221718487</v>
      </c>
      <c r="AA653" s="26">
        <f>'1'!AA653*$G653</f>
        <v>2739.9997540531954</v>
      </c>
      <c r="AB653" s="26">
        <f>'1'!AB653*$G653</f>
        <v>2312.7094587449042</v>
      </c>
      <c r="AC653" s="26">
        <f>'1'!AC653*$G653</f>
        <v>2090.2167669981768</v>
      </c>
      <c r="AD653" s="26">
        <f>'1'!AD653*$G653</f>
        <v>0</v>
      </c>
      <c r="AE653" s="26">
        <f>'1'!AE653*$G653</f>
        <v>0</v>
      </c>
      <c r="AF653" s="26">
        <f t="shared" si="40"/>
        <v>1753930.7936910994</v>
      </c>
      <c r="AG653" s="26">
        <f t="shared" si="41"/>
        <v>-130465.97670425405</v>
      </c>
      <c r="AH653" s="8">
        <f t="shared" si="42"/>
        <v>748</v>
      </c>
    </row>
    <row r="654" spans="1:34" x14ac:dyDescent="0.25">
      <c r="A654" s="8">
        <f t="shared" si="43"/>
        <v>749</v>
      </c>
      <c r="B654" s="1">
        <f>'1'!B654</f>
        <v>5799148</v>
      </c>
      <c r="C654" t="str">
        <f>'1'!C654</f>
        <v>Q1479 Key Strge 1 Gates (NU)</v>
      </c>
      <c r="D654" s="1" t="str">
        <f>'1'!D654</f>
        <v>82</v>
      </c>
      <c r="E654" s="28">
        <f>'1'!E654</f>
        <v>46162</v>
      </c>
      <c r="F654" s="1" t="str">
        <f>'1'!F654</f>
        <v>TOHI</v>
      </c>
      <c r="G654" s="27">
        <f>'7'!$R$35</f>
        <v>6.5367891337875572E-2</v>
      </c>
      <c r="H654" s="26">
        <f>'1'!H654*$G654</f>
        <v>23565.111753725876</v>
      </c>
      <c r="I654" s="26">
        <f>'1'!I654*$G654</f>
        <v>47191.610494207154</v>
      </c>
      <c r="J654" s="26">
        <f>'1'!J654*$G654</f>
        <v>79738.322812070212</v>
      </c>
      <c r="K654" s="26">
        <f>'1'!K654*$G654</f>
        <v>62652.234586556595</v>
      </c>
      <c r="L654" s="26">
        <f>'1'!L654*$G654</f>
        <v>8801.1851840446379</v>
      </c>
      <c r="M654" s="26">
        <f>'1'!M654*$G654</f>
        <v>870.11200159846169</v>
      </c>
      <c r="N654" s="26">
        <f>'1'!N654*$G654</f>
        <v>6902.6466848165137</v>
      </c>
      <c r="O654" s="26">
        <f>'1'!O654*$G654</f>
        <v>10630.77363148957</v>
      </c>
      <c r="P654" s="26">
        <f>'1'!P654*$G654</f>
        <v>33755.227356128562</v>
      </c>
      <c r="Q654" s="26">
        <f>'1'!Q654*$G654</f>
        <v>0</v>
      </c>
      <c r="R654" s="26">
        <f>'1'!R654*$G654</f>
        <v>0</v>
      </c>
      <c r="S654" s="26">
        <f>'1'!S654*$G654</f>
        <v>0</v>
      </c>
      <c r="T654" s="26">
        <f>'1'!T654*$G654</f>
        <v>0</v>
      </c>
      <c r="U654" s="26">
        <f>'1'!U654*$G654</f>
        <v>0</v>
      </c>
      <c r="V654" s="26">
        <f>'1'!V654*$G654</f>
        <v>0</v>
      </c>
      <c r="W654" s="26">
        <f>'1'!W654*$G654</f>
        <v>0</v>
      </c>
      <c r="X654" s="26">
        <f>'1'!X654*$G654</f>
        <v>0</v>
      </c>
      <c r="Y654" s="26">
        <f>'1'!Y654*$G654</f>
        <v>0</v>
      </c>
      <c r="Z654" s="26">
        <f>'1'!Z654*$G654</f>
        <v>0</v>
      </c>
      <c r="AA654" s="26">
        <f>'1'!AA654*$G654</f>
        <v>0</v>
      </c>
      <c r="AB654" s="26">
        <f>'1'!AB654*$G654</f>
        <v>0</v>
      </c>
      <c r="AC654" s="26">
        <f>'1'!AC654*$G654</f>
        <v>0</v>
      </c>
      <c r="AD654" s="26">
        <f>'1'!AD654*$G654</f>
        <v>0</v>
      </c>
      <c r="AE654" s="26">
        <f>'1'!AE654*$G654</f>
        <v>0</v>
      </c>
      <c r="AF654" s="26">
        <f t="shared" si="40"/>
        <v>274107.22450463759</v>
      </c>
      <c r="AG654" s="26">
        <f t="shared" si="41"/>
        <v>0</v>
      </c>
      <c r="AH654" s="8">
        <f t="shared" si="42"/>
        <v>749</v>
      </c>
    </row>
    <row r="655" spans="1:34" x14ac:dyDescent="0.25">
      <c r="A655" s="8">
        <f t="shared" si="43"/>
        <v>750</v>
      </c>
      <c r="B655" s="1">
        <f>'1'!B655</f>
        <v>5799287</v>
      </c>
      <c r="C655" t="str">
        <f>'1'!C655</f>
        <v>Q1596 Buttonbush Slr Gates Sub 230kV RNU</v>
      </c>
      <c r="D655" s="1" t="str">
        <f>'1'!D655</f>
        <v>82</v>
      </c>
      <c r="E655" s="28">
        <f>'1'!E655</f>
        <v>45904</v>
      </c>
      <c r="F655" s="1" t="str">
        <f>'1'!F655</f>
        <v>TOHI</v>
      </c>
      <c r="G655" s="27">
        <f>'7'!$R$35</f>
        <v>6.5367891337875572E-2</v>
      </c>
      <c r="H655" s="26">
        <f>'1'!H655*$G655</f>
        <v>2608.5906820966643</v>
      </c>
      <c r="I655" s="26">
        <f>'1'!I655*$G655</f>
        <v>-423.7931131217149</v>
      </c>
      <c r="J655" s="26">
        <f>'1'!J655*$G655</f>
        <v>1100.7429958167543</v>
      </c>
      <c r="K655" s="26">
        <f>'1'!K655*$G655</f>
        <v>1039.4017665852921</v>
      </c>
      <c r="L655" s="26">
        <f>'1'!L655*$G655</f>
        <v>747.83482406183168</v>
      </c>
      <c r="M655" s="26">
        <f>'1'!M655*$G655</f>
        <v>11407.677556829356</v>
      </c>
      <c r="N655" s="26">
        <f>'1'!N655*$G655</f>
        <v>8193.8324952570347</v>
      </c>
      <c r="O655" s="26">
        <f>'1'!O655*$G655</f>
        <v>3858.4966691573168</v>
      </c>
      <c r="P655" s="26">
        <f>'1'!P655*$G655</f>
        <v>293.018109711161</v>
      </c>
      <c r="Q655" s="26">
        <f>'1'!Q655*$G655</f>
        <v>293.018109711161</v>
      </c>
      <c r="R655" s="26">
        <f>'1'!R655*$G655</f>
        <v>293.01157292202726</v>
      </c>
      <c r="S655" s="26">
        <f>'1'!S655*$G655</f>
        <v>293.018109711161</v>
      </c>
      <c r="T655" s="26">
        <f>'1'!T655*$G655</f>
        <v>293.01157292202726</v>
      </c>
      <c r="U655" s="26">
        <f>'1'!U655*$G655</f>
        <v>293.01157292202726</v>
      </c>
      <c r="V655" s="26">
        <f>'1'!V655*$G655</f>
        <v>293.02464650029486</v>
      </c>
      <c r="W655" s="26">
        <f>'1'!W655*$G655</f>
        <v>0</v>
      </c>
      <c r="X655" s="26">
        <f>'1'!X655*$G655</f>
        <v>0</v>
      </c>
      <c r="Y655" s="26">
        <f>'1'!Y655*$G655</f>
        <v>0</v>
      </c>
      <c r="Z655" s="26">
        <f>'1'!Z655*$G655</f>
        <v>0</v>
      </c>
      <c r="AA655" s="26">
        <f>'1'!AA655*$G655</f>
        <v>0</v>
      </c>
      <c r="AB655" s="26">
        <f>'1'!AB655*$G655</f>
        <v>0</v>
      </c>
      <c r="AC655" s="26">
        <f>'1'!AC655*$G655</f>
        <v>0</v>
      </c>
      <c r="AD655" s="26">
        <f>'1'!AD655*$G655</f>
        <v>0</v>
      </c>
      <c r="AE655" s="26">
        <f>'1'!AE655*$G655</f>
        <v>0</v>
      </c>
      <c r="AF655" s="26">
        <f t="shared" si="40"/>
        <v>29704.84977873804</v>
      </c>
      <c r="AG655" s="26">
        <f t="shared" si="41"/>
        <v>879.04779234434932</v>
      </c>
      <c r="AH655" s="8">
        <f t="shared" si="42"/>
        <v>750</v>
      </c>
    </row>
    <row r="656" spans="1:34" x14ac:dyDescent="0.25">
      <c r="A656" s="8">
        <f t="shared" si="43"/>
        <v>751</v>
      </c>
      <c r="B656" s="1">
        <f>'1'!B656</f>
        <v>5799480</v>
      </c>
      <c r="C656" t="str">
        <f>'1'!C656</f>
        <v>Q1463 - N. Dublin-Cayetano 230 kV LN</v>
      </c>
      <c r="D656" s="1" t="str">
        <f>'1'!D656</f>
        <v>82</v>
      </c>
      <c r="E656" s="28">
        <f>'1'!E656</f>
        <v>46087</v>
      </c>
      <c r="F656" s="1" t="str">
        <f>'1'!F656</f>
        <v>TOHI</v>
      </c>
      <c r="G656" s="27">
        <f>'7'!$R$35</f>
        <v>6.5367891337875572E-2</v>
      </c>
      <c r="H656" s="26">
        <f>'1'!H656*$G656</f>
        <v>34238.099969441442</v>
      </c>
      <c r="I656" s="26">
        <f>'1'!I656*$G656</f>
        <v>40742.891520419114</v>
      </c>
      <c r="J656" s="26">
        <f>'1'!J656*$G656</f>
        <v>38639.744984514306</v>
      </c>
      <c r="K656" s="26">
        <f>'1'!K656*$G656</f>
        <v>7341.304456428461</v>
      </c>
      <c r="L656" s="26">
        <f>'1'!L656*$G656</f>
        <v>3124.9578029310787</v>
      </c>
      <c r="M656" s="26">
        <f>'1'!M656*$G656</f>
        <v>96344.747987735595</v>
      </c>
      <c r="N656" s="26">
        <f>'1'!N656*$G656</f>
        <v>8325.6926056637967</v>
      </c>
      <c r="O656" s="26">
        <f>'1'!O656*$G656</f>
        <v>3731.3038261920783</v>
      </c>
      <c r="P656" s="26">
        <f>'1'!P656*$G656</f>
        <v>1524.4380571014626</v>
      </c>
      <c r="Q656" s="26">
        <f>'1'!Q656*$G656</f>
        <v>0</v>
      </c>
      <c r="R656" s="26">
        <f>'1'!R656*$G656</f>
        <v>0</v>
      </c>
      <c r="S656" s="26">
        <f>'1'!S656*$G656</f>
        <v>0</v>
      </c>
      <c r="T656" s="26">
        <f>'1'!T656*$G656</f>
        <v>0</v>
      </c>
      <c r="U656" s="26">
        <f>'1'!U656*$G656</f>
        <v>0</v>
      </c>
      <c r="V656" s="26">
        <f>'1'!V656*$G656</f>
        <v>0</v>
      </c>
      <c r="W656" s="26">
        <f>'1'!W656*$G656</f>
        <v>0</v>
      </c>
      <c r="X656" s="26">
        <f>'1'!X656*$G656</f>
        <v>0</v>
      </c>
      <c r="Y656" s="26">
        <f>'1'!Y656*$G656</f>
        <v>0</v>
      </c>
      <c r="Z656" s="26">
        <f>'1'!Z656*$G656</f>
        <v>0</v>
      </c>
      <c r="AA656" s="26">
        <f>'1'!AA656*$G656</f>
        <v>0</v>
      </c>
      <c r="AB656" s="26">
        <f>'1'!AB656*$G656</f>
        <v>0</v>
      </c>
      <c r="AC656" s="26">
        <f>'1'!AC656*$G656</f>
        <v>0</v>
      </c>
      <c r="AD656" s="26">
        <f>'1'!AD656*$G656</f>
        <v>0</v>
      </c>
      <c r="AE656" s="26">
        <f>'1'!AE656*$G656</f>
        <v>0</v>
      </c>
      <c r="AF656" s="26">
        <f t="shared" si="40"/>
        <v>234013.18121042731</v>
      </c>
      <c r="AG656" s="26">
        <f t="shared" si="41"/>
        <v>0</v>
      </c>
      <c r="AH656" s="8">
        <f t="shared" si="42"/>
        <v>751</v>
      </c>
    </row>
    <row r="657" spans="1:34" x14ac:dyDescent="0.25">
      <c r="A657" s="8">
        <f t="shared" si="43"/>
        <v>752</v>
      </c>
      <c r="B657" s="1">
        <f>'1'!B657</f>
        <v>5799786</v>
      </c>
      <c r="C657" t="str">
        <f>'1'!C657</f>
        <v>Q1550 Tanager Strge Nw BAAH 2 CB RNU</v>
      </c>
      <c r="D657" s="1" t="str">
        <f>'1'!D657</f>
        <v>82</v>
      </c>
      <c r="E657" s="28">
        <f>'1'!E657</f>
        <v>46657</v>
      </c>
      <c r="F657" s="1" t="str">
        <f>'1'!F657</f>
        <v>TOHI</v>
      </c>
      <c r="G657" s="27">
        <f>'7'!$R$35</f>
        <v>6.5367891337875572E-2</v>
      </c>
      <c r="H657" s="26">
        <f>'1'!H657*$G657</f>
        <v>1259.3647209372432</v>
      </c>
      <c r="I657" s="26">
        <f>'1'!I657*$G657</f>
        <v>2259.3823329914653</v>
      </c>
      <c r="J657" s="26">
        <f>'1'!J657*$G657</f>
        <v>3897.0441146792618</v>
      </c>
      <c r="K657" s="26">
        <f>'1'!K657*$G657</f>
        <v>2801.6286020065445</v>
      </c>
      <c r="L657" s="26">
        <f>'1'!L657*$G657</f>
        <v>2566.3238035575937</v>
      </c>
      <c r="M657" s="26">
        <f>'1'!M657*$G657</f>
        <v>5159.6380094485958</v>
      </c>
      <c r="N657" s="26">
        <f>'1'!N657*$G657</f>
        <v>4122.3084050187153</v>
      </c>
      <c r="O657" s="26">
        <f>'1'!O657*$G657</f>
        <v>5225.2542987735551</v>
      </c>
      <c r="P657" s="26">
        <f>'1'!P657*$G657</f>
        <v>7072.3025099948354</v>
      </c>
      <c r="Q657" s="26">
        <f>'1'!Q657*$G657</f>
        <v>45045.726430945644</v>
      </c>
      <c r="R657" s="26">
        <f>'1'!R657*$G657</f>
        <v>21130.628450207645</v>
      </c>
      <c r="S657" s="26">
        <f>'1'!S657*$G657</f>
        <v>35277.122602256975</v>
      </c>
      <c r="T657" s="26">
        <f>'1'!T657*$G657</f>
        <v>18188.51771292687</v>
      </c>
      <c r="U657" s="26">
        <f>'1'!U657*$G657</f>
        <v>43458.103770076988</v>
      </c>
      <c r="V657" s="26">
        <f>'1'!V657*$G657</f>
        <v>21423.358941196919</v>
      </c>
      <c r="W657" s="26">
        <f>'1'!W657*$G657</f>
        <v>43813.025272885119</v>
      </c>
      <c r="X657" s="26">
        <f>'1'!X657*$G657</f>
        <v>24633.308076445501</v>
      </c>
      <c r="Y657" s="26">
        <f>'1'!Y657*$G657</f>
        <v>85931.198395950923</v>
      </c>
      <c r="Z657" s="26">
        <f>'1'!Z657*$G657</f>
        <v>44748.256767834369</v>
      </c>
      <c r="AA657" s="26">
        <f>'1'!AA657*$G657</f>
        <v>19427.559556447166</v>
      </c>
      <c r="AB657" s="26">
        <f>'1'!AB657*$G657</f>
        <v>9792.267005352971</v>
      </c>
      <c r="AC657" s="26">
        <f>'1'!AC657*$G657</f>
        <v>4227.4461214465537</v>
      </c>
      <c r="AD657" s="26">
        <f>'1'!AD657*$G657</f>
        <v>1402.3112257149094</v>
      </c>
      <c r="AE657" s="26">
        <f>'1'!AE657*$G657</f>
        <v>1617.8226266667514</v>
      </c>
      <c r="AF657" s="26">
        <f t="shared" si="40"/>
        <v>135816.72428081807</v>
      </c>
      <c r="AG657" s="26">
        <f t="shared" si="41"/>
        <v>318663.17547294503</v>
      </c>
      <c r="AH657" s="8">
        <f t="shared" si="42"/>
        <v>752</v>
      </c>
    </row>
    <row r="658" spans="1:34" x14ac:dyDescent="0.25">
      <c r="A658" s="8">
        <f t="shared" si="43"/>
        <v>753</v>
      </c>
      <c r="B658" s="1">
        <f>'1'!B658</f>
        <v>5799798</v>
      </c>
      <c r="C658" t="str">
        <f>'1'!C658</f>
        <v>Q1557 Noosa Rpn-Mntc 115 T/L DNU</v>
      </c>
      <c r="D658" s="1" t="str">
        <f>'1'!D658</f>
        <v>82</v>
      </c>
      <c r="E658" s="28">
        <f>'1'!E658</f>
        <v>46490</v>
      </c>
      <c r="F658" s="1" t="str">
        <f>'1'!F658</f>
        <v>TOLO</v>
      </c>
      <c r="G658" s="27">
        <f>'7'!$R$35</f>
        <v>6.5367891337875572E-2</v>
      </c>
      <c r="H658" s="26">
        <f>'1'!H658*$G658</f>
        <v>10515.196662815071</v>
      </c>
      <c r="I658" s="26">
        <f>'1'!I658*$G658</f>
        <v>3111.6685106220884</v>
      </c>
      <c r="J658" s="26">
        <f>'1'!J658*$G658</f>
        <v>2879.7563057335733</v>
      </c>
      <c r="K658" s="26">
        <f>'1'!K658*$G658</f>
        <v>3235.4687600268903</v>
      </c>
      <c r="L658" s="26">
        <f>'1'!L658*$G658</f>
        <v>11039.035333629407</v>
      </c>
      <c r="M658" s="26">
        <f>'1'!M658*$G658</f>
        <v>28950.791931420848</v>
      </c>
      <c r="N658" s="26">
        <f>'1'!N658*$G658</f>
        <v>114426.27807290977</v>
      </c>
      <c r="O658" s="26">
        <f>'1'!O658*$G658</f>
        <v>440845.26233804587</v>
      </c>
      <c r="P658" s="26">
        <f>'1'!P658*$G658</f>
        <v>7396.8802376439235</v>
      </c>
      <c r="Q658" s="26">
        <f>'1'!Q658*$G658</f>
        <v>5589.8502494996901</v>
      </c>
      <c r="R658" s="26">
        <f>'1'!R658*$G658</f>
        <v>5901.8381212771028</v>
      </c>
      <c r="S658" s="26">
        <f>'1'!S658*$G658</f>
        <v>23475.63618406259</v>
      </c>
      <c r="T658" s="26">
        <f>'1'!T658*$G658</f>
        <v>29102.733058046604</v>
      </c>
      <c r="U658" s="26">
        <f>'1'!U658*$G658</f>
        <v>44050.454527802554</v>
      </c>
      <c r="V658" s="26">
        <f>'1'!V658*$G658</f>
        <v>68623.558776325866</v>
      </c>
      <c r="W658" s="26">
        <f>'1'!W658*$G658</f>
        <v>580109.55457591475</v>
      </c>
      <c r="X658" s="26">
        <f>'1'!X658*$G658</f>
        <v>91188.332615329957</v>
      </c>
      <c r="Y658" s="26">
        <f>'1'!Y658*$G658</f>
        <v>4263.3330937910478</v>
      </c>
      <c r="Z658" s="26">
        <f>'1'!Z658*$G658</f>
        <v>3936.2452391145853</v>
      </c>
      <c r="AA658" s="26">
        <f>'1'!AA658*$G658</f>
        <v>3208.4456737478131</v>
      </c>
      <c r="AB658" s="26">
        <f>'1'!AB658*$G658</f>
        <v>2395.4521356003866</v>
      </c>
      <c r="AC658" s="26">
        <f>'1'!AC658*$G658</f>
        <v>1846.0807664294791</v>
      </c>
      <c r="AD658" s="26">
        <f>'1'!AD658*$G658</f>
        <v>1502.9516312187027</v>
      </c>
      <c r="AE658" s="26">
        <f>'1'!AE658*$G658</f>
        <v>1557.5468940640965</v>
      </c>
      <c r="AF658" s="26">
        <f t="shared" si="40"/>
        <v>657367.66270768677</v>
      </c>
      <c r="AG658" s="26">
        <f t="shared" si="41"/>
        <v>831784.68898738583</v>
      </c>
      <c r="AH658" s="8">
        <f t="shared" si="42"/>
        <v>753</v>
      </c>
    </row>
    <row r="659" spans="1:34" x14ac:dyDescent="0.25">
      <c r="A659" s="8">
        <f t="shared" si="43"/>
        <v>754</v>
      </c>
      <c r="B659" s="1">
        <f>'1'!B659</f>
        <v>5799800</v>
      </c>
      <c r="C659" t="str">
        <f>'1'!C659</f>
        <v>Q1157 Noosa Bllt-Rvrbk-Mlns 115 T/L DNU</v>
      </c>
      <c r="D659" s="1" t="str">
        <f>'1'!D659</f>
        <v>82</v>
      </c>
      <c r="E659" s="28">
        <f>'1'!E659</f>
        <v>46415</v>
      </c>
      <c r="F659" s="1" t="str">
        <f>'1'!F659</f>
        <v>TOLO</v>
      </c>
      <c r="G659" s="27">
        <f>'7'!$R$35</f>
        <v>6.5367891337875572E-2</v>
      </c>
      <c r="H659" s="26">
        <f>'1'!H659*$G659</f>
        <v>11009.247185546737</v>
      </c>
      <c r="I659" s="26">
        <f>'1'!I659*$G659</f>
        <v>8624.8749075281194</v>
      </c>
      <c r="J659" s="26">
        <f>'1'!J659*$G659</f>
        <v>2068.1028093585733</v>
      </c>
      <c r="K659" s="26">
        <f>'1'!K659*$G659</f>
        <v>349559.30931379192</v>
      </c>
      <c r="L659" s="26">
        <f>'1'!L659*$G659</f>
        <v>132460.90015925988</v>
      </c>
      <c r="M659" s="26">
        <f>'1'!M659*$G659</f>
        <v>69979.295379462535</v>
      </c>
      <c r="N659" s="26">
        <f>'1'!N659*$G659</f>
        <v>10309.078627848481</v>
      </c>
      <c r="O659" s="26">
        <f>'1'!O659*$G659</f>
        <v>5513.1214186472916</v>
      </c>
      <c r="P659" s="26">
        <f>'1'!P659*$G659</f>
        <v>5505.6106479325699</v>
      </c>
      <c r="Q659" s="26">
        <f>'1'!Q659*$G659</f>
        <v>14459.802455231773</v>
      </c>
      <c r="R659" s="26">
        <f>'1'!R659*$G659</f>
        <v>132731.22907388766</v>
      </c>
      <c r="S659" s="26">
        <f>'1'!S659*$G659</f>
        <v>314435.40251204185</v>
      </c>
      <c r="T659" s="26">
        <f>'1'!T659*$G659</f>
        <v>220384.78642833285</v>
      </c>
      <c r="U659" s="26">
        <f>'1'!U659*$G659</f>
        <v>36342.063603987976</v>
      </c>
      <c r="V659" s="26">
        <f>'1'!V659*$G659</f>
        <v>46216.694152426673</v>
      </c>
      <c r="W659" s="26">
        <f>'1'!W659*$G659</f>
        <v>1663.9985051078268</v>
      </c>
      <c r="X659" s="26">
        <f>'1'!X659*$G659</f>
        <v>1566.358485816442</v>
      </c>
      <c r="Y659" s="26">
        <f>'1'!Y659*$G659</f>
        <v>1695.8588153459073</v>
      </c>
      <c r="Z659" s="26">
        <f>'1'!Z659*$G659</f>
        <v>1061.9471523077252</v>
      </c>
      <c r="AA659" s="26">
        <f>'1'!AA659*$G659</f>
        <v>820.29513160986676</v>
      </c>
      <c r="AB659" s="26">
        <f>'1'!AB659*$G659</f>
        <v>783.07465428208047</v>
      </c>
      <c r="AC659" s="26">
        <f>'1'!AC659*$G659</f>
        <v>259.66087476144315</v>
      </c>
      <c r="AD659" s="26">
        <f>'1'!AD659*$G659</f>
        <v>0</v>
      </c>
      <c r="AE659" s="26">
        <f>'1'!AE659*$G659</f>
        <v>0</v>
      </c>
      <c r="AF659" s="26">
        <f t="shared" si="40"/>
        <v>1056655.9744905375</v>
      </c>
      <c r="AG659" s="26">
        <f t="shared" si="41"/>
        <v>310794.73780397885</v>
      </c>
      <c r="AH659" s="8">
        <f t="shared" si="42"/>
        <v>754</v>
      </c>
    </row>
    <row r="660" spans="1:34" x14ac:dyDescent="0.25">
      <c r="A660" s="8">
        <f t="shared" si="43"/>
        <v>755</v>
      </c>
      <c r="B660" s="1">
        <f>'1'!B660</f>
        <v>5799905</v>
      </c>
      <c r="C660" t="str">
        <f>'1'!C660</f>
        <v>STACK IC T-SUB</v>
      </c>
      <c r="D660" s="1" t="str">
        <f>'1'!D660</f>
        <v>82</v>
      </c>
      <c r="E660" s="28">
        <f>'1'!E660</f>
        <v>46176</v>
      </c>
      <c r="F660" s="1" t="str">
        <f>'1'!F660</f>
        <v>TOLO</v>
      </c>
      <c r="G660" s="27">
        <f>'7'!$R$35</f>
        <v>6.5367891337875572E-2</v>
      </c>
      <c r="H660" s="26">
        <f>'1'!H660*$G660</f>
        <v>8097.4410026902024</v>
      </c>
      <c r="I660" s="26">
        <f>'1'!I660*$G660</f>
        <v>8097.4410026902024</v>
      </c>
      <c r="J660" s="26">
        <f>'1'!J660*$G660</f>
        <v>8097.4410026902024</v>
      </c>
      <c r="K660" s="26">
        <f>'1'!K660*$G660</f>
        <v>8097.4410026902024</v>
      </c>
      <c r="L660" s="26">
        <f>'1'!L660*$G660</f>
        <v>218907.62324734559</v>
      </c>
      <c r="M660" s="26">
        <f>'1'!M660*$G660</f>
        <v>218907.62324734559</v>
      </c>
      <c r="N660" s="26">
        <f>'1'!N660*$G660</f>
        <v>218907.62324734559</v>
      </c>
      <c r="O660" s="26">
        <f>'1'!O660*$G660</f>
        <v>218907.62324734559</v>
      </c>
      <c r="P660" s="26">
        <f>'1'!P660*$G660</f>
        <v>218907.62324734559</v>
      </c>
      <c r="Q660" s="26">
        <f>'1'!Q660*$G660</f>
        <v>218907.62324734559</v>
      </c>
      <c r="R660" s="26">
        <f>'1'!R660*$G660</f>
        <v>218907.62324734559</v>
      </c>
      <c r="S660" s="26">
        <f>'1'!S660*$G660</f>
        <v>218907.62324734559</v>
      </c>
      <c r="T660" s="26">
        <f>'1'!T660*$G660</f>
        <v>0</v>
      </c>
      <c r="U660" s="26">
        <f>'1'!U660*$G660</f>
        <v>0</v>
      </c>
      <c r="V660" s="26">
        <f>'1'!V660*$G660</f>
        <v>0</v>
      </c>
      <c r="W660" s="26">
        <f>'1'!W660*$G660</f>
        <v>0</v>
      </c>
      <c r="X660" s="26">
        <f>'1'!X660*$G660</f>
        <v>0</v>
      </c>
      <c r="Y660" s="26">
        <f>'1'!Y660*$G660</f>
        <v>0</v>
      </c>
      <c r="Z660" s="26">
        <f>'1'!Z660*$G660</f>
        <v>0</v>
      </c>
      <c r="AA660" s="26">
        <f>'1'!AA660*$G660</f>
        <v>0</v>
      </c>
      <c r="AB660" s="26">
        <f>'1'!AB660*$G660</f>
        <v>0</v>
      </c>
      <c r="AC660" s="26">
        <f>'1'!AC660*$G660</f>
        <v>0</v>
      </c>
      <c r="AD660" s="26">
        <f>'1'!AD660*$G660</f>
        <v>0</v>
      </c>
      <c r="AE660" s="26">
        <f>'1'!AE660*$G660</f>
        <v>0</v>
      </c>
      <c r="AF660" s="26">
        <f t="shared" si="40"/>
        <v>1783650.7499895259</v>
      </c>
      <c r="AG660" s="26">
        <f t="shared" si="41"/>
        <v>0</v>
      </c>
      <c r="AH660" s="8">
        <f t="shared" si="42"/>
        <v>755</v>
      </c>
    </row>
    <row r="661" spans="1:34" x14ac:dyDescent="0.25">
      <c r="A661" s="8">
        <f t="shared" si="43"/>
        <v>756</v>
      </c>
      <c r="B661" s="1">
        <f>'1'!B661</f>
        <v>5799981</v>
      </c>
      <c r="C661" t="str">
        <f>'1'!C661</f>
        <v>Q1552 Cormorant Strge BAAH bay, 1 CB RNU</v>
      </c>
      <c r="D661" s="1" t="str">
        <f>'1'!D661</f>
        <v>82</v>
      </c>
      <c r="E661" s="28">
        <f>'1'!E661</f>
        <v>46744</v>
      </c>
      <c r="F661" s="1" t="str">
        <f>'1'!F661</f>
        <v>TOLO</v>
      </c>
      <c r="G661" s="27">
        <f>'7'!$R$35</f>
        <v>6.5367891337875572E-2</v>
      </c>
      <c r="H661" s="26">
        <f>'1'!H661*$G661</f>
        <v>397.13608703412928</v>
      </c>
      <c r="I661" s="26">
        <f>'1'!I661*$G661</f>
        <v>257.99399353232729</v>
      </c>
      <c r="J661" s="26">
        <f>'1'!J661*$G661</f>
        <v>695.24635548051083</v>
      </c>
      <c r="K661" s="26">
        <f>'1'!K661*$G661</f>
        <v>400.2149147161432</v>
      </c>
      <c r="L661" s="26">
        <f>'1'!L661*$G661</f>
        <v>520.7990638671223</v>
      </c>
      <c r="M661" s="26">
        <f>'1'!M661*$G661</f>
        <v>555.65976031761124</v>
      </c>
      <c r="N661" s="26">
        <f>'1'!N661*$G661</f>
        <v>535.34341968979959</v>
      </c>
      <c r="O661" s="26">
        <f>'1'!O661*$G661</f>
        <v>513.49747040468151</v>
      </c>
      <c r="P661" s="26">
        <f>'1'!P661*$G661</f>
        <v>2651.1974736706916</v>
      </c>
      <c r="Q661" s="26">
        <f>'1'!Q661*$G661</f>
        <v>53462.358847038682</v>
      </c>
      <c r="R661" s="26">
        <f>'1'!R661*$G661</f>
        <v>80772.122550367829</v>
      </c>
      <c r="S661" s="26">
        <f>'1'!S661*$G661</f>
        <v>18673.710886382254</v>
      </c>
      <c r="T661" s="26">
        <f>'1'!T661*$G661</f>
        <v>11209.612846075592</v>
      </c>
      <c r="U661" s="26">
        <f>'1'!U661*$G661</f>
        <v>12538.228311096182</v>
      </c>
      <c r="V661" s="26">
        <f>'1'!V661*$G661</f>
        <v>14183.675408642321</v>
      </c>
      <c r="W661" s="26">
        <f>'1'!W661*$G661</f>
        <v>13611.425277503155</v>
      </c>
      <c r="X661" s="26">
        <f>'1'!X661*$G661</f>
        <v>12228.051129908828</v>
      </c>
      <c r="Y661" s="26">
        <f>'1'!Y661*$G661</f>
        <v>13381.85977991367</v>
      </c>
      <c r="Z661" s="26">
        <f>'1'!Z661*$G661</f>
        <v>12954.817882592462</v>
      </c>
      <c r="AA661" s="26">
        <f>'1'!AA661*$G661</f>
        <v>13567.458833789298</v>
      </c>
      <c r="AB661" s="26">
        <f>'1'!AB661*$G661</f>
        <v>13094.83590583819</v>
      </c>
      <c r="AC661" s="26">
        <f>'1'!AC661*$G661</f>
        <v>13163.217256966742</v>
      </c>
      <c r="AD661" s="26">
        <f>'1'!AD661*$G661</f>
        <v>12142.915988230377</v>
      </c>
      <c r="AE661" s="26">
        <f>'1'!AE661*$G661</f>
        <v>12888.639429401997</v>
      </c>
      <c r="AF661" s="26">
        <f t="shared" si="40"/>
        <v>159435.28082250181</v>
      </c>
      <c r="AG661" s="26">
        <f t="shared" si="41"/>
        <v>154964.7380499588</v>
      </c>
      <c r="AH661" s="8">
        <f t="shared" si="42"/>
        <v>756</v>
      </c>
    </row>
    <row r="662" spans="1:34" x14ac:dyDescent="0.25">
      <c r="A662" s="8">
        <f t="shared" si="43"/>
        <v>757</v>
      </c>
      <c r="B662" s="1">
        <f>'1'!B662</f>
        <v>5799987</v>
      </c>
      <c r="C662" t="str">
        <f>'1'!C662</f>
        <v>Q1496 Descendant Rnch 1 Cttnwd Sub RNU</v>
      </c>
      <c r="D662" s="1" t="str">
        <f>'1'!D662</f>
        <v>82</v>
      </c>
      <c r="E662" s="28">
        <f>'1'!E662</f>
        <v>46247</v>
      </c>
      <c r="F662" s="1" t="str">
        <f>'1'!F662</f>
        <v>TOHI</v>
      </c>
      <c r="G662" s="27">
        <f>'7'!$R$35</f>
        <v>6.5367891337875572E-2</v>
      </c>
      <c r="H662" s="26">
        <f>'1'!H662*$G662</f>
        <v>61452.622655091312</v>
      </c>
      <c r="I662" s="26">
        <f>'1'!I662*$G662</f>
        <v>3164.2831263599442</v>
      </c>
      <c r="J662" s="26">
        <f>'1'!J662*$G662</f>
        <v>1479.4714846501379</v>
      </c>
      <c r="K662" s="26">
        <f>'1'!K662*$G662</f>
        <v>6336.9856371242067</v>
      </c>
      <c r="L662" s="26">
        <f>'1'!L662*$G662</f>
        <v>38768.408605034638</v>
      </c>
      <c r="M662" s="26">
        <f>'1'!M662*$G662</f>
        <v>22637.907435832916</v>
      </c>
      <c r="N662" s="26">
        <f>'1'!N662*$G662</f>
        <v>1639.0541177732935</v>
      </c>
      <c r="O662" s="26">
        <f>'1'!O662*$G662</f>
        <v>6875.5713042243651</v>
      </c>
      <c r="P662" s="26">
        <f>'1'!P662*$G662</f>
        <v>59666.203163085913</v>
      </c>
      <c r="Q662" s="26">
        <f>'1'!Q662*$G662</f>
        <v>252.91490837537438</v>
      </c>
      <c r="R662" s="26">
        <f>'1'!R662*$G662</f>
        <v>197.45678936432077</v>
      </c>
      <c r="S662" s="26">
        <f>'1'!S662*$G662</f>
        <v>638.840402045058</v>
      </c>
      <c r="T662" s="26">
        <f>'1'!T662*$G662</f>
        <v>2443.955110973091</v>
      </c>
      <c r="U662" s="26">
        <f>'1'!U662*$G662</f>
        <v>2268.4488595200287</v>
      </c>
      <c r="V662" s="26">
        <f>'1'!V662*$G662</f>
        <v>2706.1522599184436</v>
      </c>
      <c r="W662" s="26">
        <f>'1'!W662*$G662</f>
        <v>2588.4965922994011</v>
      </c>
      <c r="X662" s="26">
        <f>'1'!X662*$G662</f>
        <v>2353.1787202721825</v>
      </c>
      <c r="Y662" s="26">
        <f>'1'!Y662*$G662</f>
        <v>941.27148810887309</v>
      </c>
      <c r="Z662" s="26">
        <f>'1'!Z662*$G662</f>
        <v>0</v>
      </c>
      <c r="AA662" s="26">
        <f>'1'!AA662*$G662</f>
        <v>0</v>
      </c>
      <c r="AB662" s="26">
        <f>'1'!AB662*$G662</f>
        <v>0</v>
      </c>
      <c r="AC662" s="26">
        <f>'1'!AC662*$G662</f>
        <v>0</v>
      </c>
      <c r="AD662" s="26">
        <f>'1'!AD662*$G662</f>
        <v>0</v>
      </c>
      <c r="AE662" s="26">
        <f>'1'!AE662*$G662</f>
        <v>0</v>
      </c>
      <c r="AF662" s="26">
        <f t="shared" si="40"/>
        <v>203109.71962896147</v>
      </c>
      <c r="AG662" s="26">
        <f t="shared" si="41"/>
        <v>13301.503031092019</v>
      </c>
      <c r="AH662" s="8">
        <f t="shared" si="42"/>
        <v>757</v>
      </c>
    </row>
    <row r="663" spans="1:34" x14ac:dyDescent="0.25">
      <c r="A663" s="8">
        <f t="shared" si="43"/>
        <v>758</v>
      </c>
      <c r="B663" s="1">
        <f>'1'!B663</f>
        <v>5800024</v>
      </c>
      <c r="C663" t="str">
        <f>'1'!C663</f>
        <v>Morgan Hill Sub Remote End</v>
      </c>
      <c r="D663" s="1" t="str">
        <f>'1'!D663</f>
        <v>82</v>
      </c>
      <c r="E663" s="28">
        <f>'1'!E663</f>
        <v>46472</v>
      </c>
      <c r="F663" s="1" t="str">
        <f>'1'!F663</f>
        <v>TOLO</v>
      </c>
      <c r="G663" s="27">
        <f>'7'!$R$35</f>
        <v>6.5367891337875572E-2</v>
      </c>
      <c r="H663" s="26">
        <f>'1'!H663*$G663</f>
        <v>3644.1553534604222</v>
      </c>
      <c r="I663" s="26">
        <f>'1'!I663*$G663</f>
        <v>5107.8078084067938</v>
      </c>
      <c r="J663" s="26">
        <f>'1'!J663*$G663</f>
        <v>53688.786685843959</v>
      </c>
      <c r="K663" s="26">
        <f>'1'!K663*$G663</f>
        <v>42191.234815214157</v>
      </c>
      <c r="L663" s="26">
        <f>'1'!L663*$G663</f>
        <v>31841.072467659818</v>
      </c>
      <c r="M663" s="26">
        <f>'1'!M663*$G663</f>
        <v>24263.737629188556</v>
      </c>
      <c r="N663" s="26">
        <f>'1'!N663*$G663</f>
        <v>22848.346288416938</v>
      </c>
      <c r="O663" s="26">
        <f>'1'!O663*$G663</f>
        <v>20678.5833344497</v>
      </c>
      <c r="P663" s="26">
        <f>'1'!P663*$G663</f>
        <v>19063.009363244972</v>
      </c>
      <c r="Q663" s="26">
        <f>'1'!Q663*$G663</f>
        <v>14961.291843997686</v>
      </c>
      <c r="R663" s="26">
        <f>'1'!R663*$G663</f>
        <v>19423.023024788319</v>
      </c>
      <c r="S663" s="26">
        <f>'1'!S663*$G663</f>
        <v>25221.19420719269</v>
      </c>
      <c r="T663" s="26">
        <f>'1'!T663*$G663</f>
        <v>11449.950972157558</v>
      </c>
      <c r="U663" s="26">
        <f>'1'!U663*$G663</f>
        <v>7792.4474952859437</v>
      </c>
      <c r="V663" s="26">
        <f>'1'!V663*$G663</f>
        <v>3152.4384644495217</v>
      </c>
      <c r="W663" s="26">
        <f>'1'!W663*$G663</f>
        <v>602.55468556340327</v>
      </c>
      <c r="X663" s="26">
        <f>'1'!X663*$G663</f>
        <v>547.59336252651747</v>
      </c>
      <c r="Y663" s="26">
        <f>'1'!Y663*$G663</f>
        <v>602.55468556340327</v>
      </c>
      <c r="Z663" s="26">
        <f>'1'!Z663*$G663</f>
        <v>442.95897886198003</v>
      </c>
      <c r="AA663" s="26">
        <f>'1'!AA663*$G663</f>
        <v>0</v>
      </c>
      <c r="AB663" s="26">
        <f>'1'!AB663*$G663</f>
        <v>0</v>
      </c>
      <c r="AC663" s="26">
        <f>'1'!AC663*$G663</f>
        <v>0</v>
      </c>
      <c r="AD663" s="26">
        <f>'1'!AD663*$G663</f>
        <v>0</v>
      </c>
      <c r="AE663" s="26">
        <f>'1'!AE663*$G663</f>
        <v>0</v>
      </c>
      <c r="AF663" s="26">
        <f t="shared" si="40"/>
        <v>282932.24282186403</v>
      </c>
      <c r="AG663" s="26">
        <f t="shared" si="41"/>
        <v>24590.498644408326</v>
      </c>
      <c r="AH663" s="8">
        <f t="shared" si="42"/>
        <v>758</v>
      </c>
    </row>
    <row r="664" spans="1:34" x14ac:dyDescent="0.25">
      <c r="A664" s="8">
        <f t="shared" si="43"/>
        <v>759</v>
      </c>
      <c r="B664" s="1">
        <f>'1'!B664</f>
        <v>5800025</v>
      </c>
      <c r="C664" t="str">
        <f>'1'!C664</f>
        <v>Llagas Sub Remote End</v>
      </c>
      <c r="D664" s="1" t="str">
        <f>'1'!D664</f>
        <v>82</v>
      </c>
      <c r="E664" s="28">
        <f>'1'!E664</f>
        <v>46472</v>
      </c>
      <c r="F664" s="1" t="str">
        <f>'1'!F664</f>
        <v>TOLO</v>
      </c>
      <c r="G664" s="27">
        <f>'7'!$R$35</f>
        <v>6.5367891337875572E-2</v>
      </c>
      <c r="H664" s="26">
        <f>'1'!H664*$G664</f>
        <v>10204.195846196861</v>
      </c>
      <c r="I664" s="26">
        <f>'1'!I664*$G664</f>
        <v>12107.042089464152</v>
      </c>
      <c r="J664" s="26">
        <f>'1'!J664*$G664</f>
        <v>34168.470091588344</v>
      </c>
      <c r="K664" s="26">
        <f>'1'!K664*$G664</f>
        <v>43228.897795889861</v>
      </c>
      <c r="L664" s="26">
        <f>'1'!L664*$G664</f>
        <v>104532.71698313963</v>
      </c>
      <c r="M664" s="26">
        <f>'1'!M664*$G664</f>
        <v>36280.441292823765</v>
      </c>
      <c r="N664" s="26">
        <f>'1'!N664*$G664</f>
        <v>37626.000115279123</v>
      </c>
      <c r="O664" s="26">
        <f>'1'!O664*$G664</f>
        <v>33469.262441892752</v>
      </c>
      <c r="P664" s="26">
        <f>'1'!P664*$G664</f>
        <v>29148.542876296186</v>
      </c>
      <c r="Q664" s="26">
        <f>'1'!Q664*$G664</f>
        <v>39928.878243166822</v>
      </c>
      <c r="R664" s="26">
        <f>'1'!R664*$G664</f>
        <v>38933.776296541204</v>
      </c>
      <c r="S664" s="26">
        <f>'1'!S664*$G664</f>
        <v>50223.621692444904</v>
      </c>
      <c r="T664" s="26">
        <f>'1'!T664*$G664</f>
        <v>11976.123276692653</v>
      </c>
      <c r="U664" s="26">
        <f>'1'!U664*$G664</f>
        <v>15505.159236717946</v>
      </c>
      <c r="V664" s="26">
        <f>'1'!V664*$G664</f>
        <v>9244.0199639130751</v>
      </c>
      <c r="W664" s="26">
        <f>'1'!W664*$G664</f>
        <v>1735.6482508032723</v>
      </c>
      <c r="X664" s="26">
        <f>'1'!X664*$G664</f>
        <v>637.69646394664517</v>
      </c>
      <c r="Y664" s="26">
        <f>'1'!Y664*$G664</f>
        <v>701.60011451855235</v>
      </c>
      <c r="Z664" s="26">
        <f>'1'!Z664*$G664</f>
        <v>542.31163690641722</v>
      </c>
      <c r="AA664" s="26">
        <f>'1'!AA664*$G664</f>
        <v>0</v>
      </c>
      <c r="AB664" s="26">
        <f>'1'!AB664*$G664</f>
        <v>0</v>
      </c>
      <c r="AC664" s="26">
        <f>'1'!AC664*$G664</f>
        <v>0</v>
      </c>
      <c r="AD664" s="26">
        <f>'1'!AD664*$G664</f>
        <v>0</v>
      </c>
      <c r="AE664" s="26">
        <f>'1'!AE664*$G664</f>
        <v>0</v>
      </c>
      <c r="AF664" s="26">
        <f t="shared" si="40"/>
        <v>469851.84576472366</v>
      </c>
      <c r="AG664" s="26">
        <f t="shared" si="41"/>
        <v>40342.55894349856</v>
      </c>
      <c r="AH664" s="8">
        <f t="shared" si="42"/>
        <v>759</v>
      </c>
    </row>
    <row r="665" spans="1:34" x14ac:dyDescent="0.25">
      <c r="A665" s="8">
        <f t="shared" si="43"/>
        <v>760</v>
      </c>
      <c r="B665" s="1">
        <f>'1'!B665</f>
        <v>5800064</v>
      </c>
      <c r="C665" t="str">
        <f>'1'!C665</f>
        <v>Arco 230kV Control Building NU</v>
      </c>
      <c r="D665" s="1" t="str">
        <f>'1'!D665</f>
        <v>82</v>
      </c>
      <c r="E665" s="28">
        <f>'1'!E665</f>
        <v>45434</v>
      </c>
      <c r="F665" s="1" t="str">
        <f>'1'!F665</f>
        <v>TOHI</v>
      </c>
      <c r="G665" s="27">
        <f>'7'!$R$35</f>
        <v>6.5367891337875572E-2</v>
      </c>
      <c r="H665" s="26">
        <f>'1'!H665*$G665</f>
        <v>12929.886568836195</v>
      </c>
      <c r="I665" s="26">
        <f>'1'!I665*$G665</f>
        <v>1119.9415455026883</v>
      </c>
      <c r="J665" s="26">
        <f>'1'!J665*$G665</f>
        <v>204.54266878534648</v>
      </c>
      <c r="K665" s="26">
        <f>'1'!K665*$G665</f>
        <v>238.48821475710525</v>
      </c>
      <c r="L665" s="26">
        <f>'1'!L665*$G665</f>
        <v>110.05991864558111</v>
      </c>
      <c r="M665" s="26">
        <f>'1'!M665*$G665</f>
        <v>94.946862168264275</v>
      </c>
      <c r="N665" s="26">
        <f>'1'!N665*$G665</f>
        <v>99.529151351049336</v>
      </c>
      <c r="O665" s="26">
        <f>'1'!O665*$G665</f>
        <v>94.946862168264275</v>
      </c>
      <c r="P665" s="26">
        <f>'1'!P665*$G665</f>
        <v>99.960579433879317</v>
      </c>
      <c r="Q665" s="26">
        <f>'1'!Q665*$G665</f>
        <v>109.56965946054702</v>
      </c>
      <c r="R665" s="26">
        <f>'1'!R665*$G665</f>
        <v>54.784829730273508</v>
      </c>
      <c r="S665" s="26">
        <f>'1'!S665*$G665</f>
        <v>0</v>
      </c>
      <c r="T665" s="26">
        <f>'1'!T665*$G665</f>
        <v>0</v>
      </c>
      <c r="U665" s="26">
        <f>'1'!U665*$G665</f>
        <v>0</v>
      </c>
      <c r="V665" s="26">
        <f>'1'!V665*$G665</f>
        <v>0</v>
      </c>
      <c r="W665" s="26">
        <f>'1'!W665*$G665</f>
        <v>0</v>
      </c>
      <c r="X665" s="26">
        <f>'1'!X665*$G665</f>
        <v>0</v>
      </c>
      <c r="Y665" s="26">
        <f>'1'!Y665*$G665</f>
        <v>0</v>
      </c>
      <c r="Z665" s="26">
        <f>'1'!Z665*$G665</f>
        <v>0</v>
      </c>
      <c r="AA665" s="26">
        <f>'1'!AA665*$G665</f>
        <v>0</v>
      </c>
      <c r="AB665" s="26">
        <f>'1'!AB665*$G665</f>
        <v>0</v>
      </c>
      <c r="AC665" s="26">
        <f>'1'!AC665*$G665</f>
        <v>0</v>
      </c>
      <c r="AD665" s="26">
        <f>'1'!AD665*$G665</f>
        <v>0</v>
      </c>
      <c r="AE665" s="26">
        <f>'1'!AE665*$G665</f>
        <v>0</v>
      </c>
      <c r="AF665" s="26">
        <f t="shared" si="40"/>
        <v>15156.656860839195</v>
      </c>
      <c r="AG665" s="26">
        <f t="shared" si="41"/>
        <v>0</v>
      </c>
      <c r="AH665" s="8">
        <f t="shared" si="42"/>
        <v>760</v>
      </c>
    </row>
    <row r="666" spans="1:34" x14ac:dyDescent="0.25">
      <c r="A666" s="8">
        <f t="shared" si="43"/>
        <v>761</v>
      </c>
      <c r="B666" s="1">
        <f>'1'!B666</f>
        <v>5800367</v>
      </c>
      <c r="C666" t="str">
        <f>'1'!C666</f>
        <v>Q1444 SALOON ENRGY CRTNA CB(RNU)</v>
      </c>
      <c r="D666" s="1" t="str">
        <f>'1'!D666</f>
        <v>82</v>
      </c>
      <c r="E666" s="28">
        <f>'1'!E666</f>
        <v>46547</v>
      </c>
      <c r="F666" s="1" t="str">
        <f>'1'!F666</f>
        <v>TOLO</v>
      </c>
      <c r="G666" s="27">
        <f>'7'!$R$35</f>
        <v>6.5367891337875572E-2</v>
      </c>
      <c r="H666" s="26">
        <f>'1'!H666*$G666</f>
        <v>1424.9612000634834</v>
      </c>
      <c r="I666" s="26">
        <f>'1'!I666*$G666</f>
        <v>1684.7070530836659</v>
      </c>
      <c r="J666" s="26">
        <f>'1'!J666*$G666</f>
        <v>1654.6705070139117</v>
      </c>
      <c r="K666" s="26">
        <f>'1'!K666*$G666</f>
        <v>1634.0926948207489</v>
      </c>
      <c r="L666" s="26">
        <f>'1'!L666*$G666</f>
        <v>1609.560125201644</v>
      </c>
      <c r="M666" s="26">
        <f>'1'!M666*$G666</f>
        <v>42481.481326332592</v>
      </c>
      <c r="N666" s="26">
        <f>'1'!N666*$G666</f>
        <v>2049.5187178512156</v>
      </c>
      <c r="O666" s="26">
        <f>'1'!O666*$G666</f>
        <v>1918.9463549038092</v>
      </c>
      <c r="P666" s="26">
        <f>'1'!P666*$G666</f>
        <v>1743.7015750160986</v>
      </c>
      <c r="Q666" s="26">
        <f>'1'!Q666*$G666</f>
        <v>68239.090986633018</v>
      </c>
      <c r="R666" s="26">
        <f>'1'!R666*$G666</f>
        <v>8059.8479283817906</v>
      </c>
      <c r="S666" s="26">
        <f>'1'!S666*$G666</f>
        <v>7281.9765582502059</v>
      </c>
      <c r="T666" s="26">
        <f>'1'!T666*$G666</f>
        <v>15129.169662531618</v>
      </c>
      <c r="U666" s="26">
        <f>'1'!U666*$G666</f>
        <v>24987.334039142304</v>
      </c>
      <c r="V666" s="26">
        <f>'1'!V666*$G666</f>
        <v>52763.563015058528</v>
      </c>
      <c r="W666" s="26">
        <f>'1'!W666*$G666</f>
        <v>16311.452566003238</v>
      </c>
      <c r="X666" s="26">
        <f>'1'!X666*$G666</f>
        <v>20176.884768431508</v>
      </c>
      <c r="Y666" s="26">
        <f>'1'!Y666*$G666</f>
        <v>8534.386135549099</v>
      </c>
      <c r="Z666" s="26">
        <f>'1'!Z666*$G666</f>
        <v>1226.3996933355525</v>
      </c>
      <c r="AA666" s="26">
        <f>'1'!AA666*$G666</f>
        <v>967.18985702434065</v>
      </c>
      <c r="AB666" s="26">
        <f>'1'!AB666*$G666</f>
        <v>598.09005858502633</v>
      </c>
      <c r="AC666" s="26">
        <f>'1'!AC666*$G666</f>
        <v>598.09005858502633</v>
      </c>
      <c r="AD666" s="26">
        <f>'1'!AD666*$G666</f>
        <v>550.50877048018663</v>
      </c>
      <c r="AE666" s="26">
        <f>'1'!AE666*$G666</f>
        <v>0</v>
      </c>
      <c r="AF666" s="26">
        <f t="shared" si="40"/>
        <v>139782.55502755218</v>
      </c>
      <c r="AG666" s="26">
        <f t="shared" si="41"/>
        <v>141843.06862472644</v>
      </c>
      <c r="AH666" s="8">
        <f t="shared" si="42"/>
        <v>761</v>
      </c>
    </row>
    <row r="667" spans="1:34" x14ac:dyDescent="0.25">
      <c r="A667" s="8">
        <f t="shared" si="43"/>
        <v>762</v>
      </c>
      <c r="B667" s="1">
        <f>'1'!B667</f>
        <v>5800942</v>
      </c>
      <c r="C667" t="str">
        <f>'1'!C667</f>
        <v>Q1461 Reclaimed Wind Kelso Sub RNU</v>
      </c>
      <c r="D667" s="1" t="str">
        <f>'1'!D667</f>
        <v>82</v>
      </c>
      <c r="E667" s="28">
        <f>'1'!E667</f>
        <v>46286</v>
      </c>
      <c r="F667" s="1" t="str">
        <f>'1'!F667</f>
        <v>TOHI</v>
      </c>
      <c r="G667" s="27">
        <f>'7'!$R$35</f>
        <v>6.5367891337875572E-2</v>
      </c>
      <c r="H667" s="26">
        <f>'1'!H667*$G667</f>
        <v>51.326868278499902</v>
      </c>
      <c r="I667" s="26">
        <f>'1'!I667*$G667</f>
        <v>29.180226693227656</v>
      </c>
      <c r="J667" s="26">
        <f>'1'!J667*$G667</f>
        <v>352.24141926327633</v>
      </c>
      <c r="K667" s="26">
        <f>'1'!K667*$G667</f>
        <v>4772.5947248370348</v>
      </c>
      <c r="L667" s="26">
        <f>'1'!L667*$G667</f>
        <v>4501.8539924938214</v>
      </c>
      <c r="M667" s="26">
        <f>'1'!M667*$G667</f>
        <v>1481.8770230513717</v>
      </c>
      <c r="N667" s="26">
        <f>'1'!N667*$G667</f>
        <v>384.82077630607347</v>
      </c>
      <c r="O667" s="26">
        <f>'1'!O667*$G667</f>
        <v>322.740889902493</v>
      </c>
      <c r="P667" s="26">
        <f>'1'!P667*$G667</f>
        <v>330.25819740634876</v>
      </c>
      <c r="Q667" s="26">
        <f>'1'!Q667*$G667</f>
        <v>123.20540159362787</v>
      </c>
      <c r="R667" s="26">
        <f>'1'!R667*$G667</f>
        <v>35.939266657563984</v>
      </c>
      <c r="S667" s="26">
        <f>'1'!S667*$G667</f>
        <v>45.456831636358672</v>
      </c>
      <c r="T667" s="26">
        <f>'1'!T667*$G667</f>
        <v>37.083204755976816</v>
      </c>
      <c r="U667" s="26">
        <f>'1'!U667*$G667</f>
        <v>33.311477425781398</v>
      </c>
      <c r="V667" s="26">
        <f>'1'!V667*$G667</f>
        <v>44.966572451324602</v>
      </c>
      <c r="W667" s="26">
        <f>'1'!W667*$G667</f>
        <v>44.469776477156756</v>
      </c>
      <c r="X667" s="26">
        <f>'1'!X667*$G667</f>
        <v>40.698049146961331</v>
      </c>
      <c r="Y667" s="26">
        <f>'1'!Y667*$G667</f>
        <v>42.665622676231379</v>
      </c>
      <c r="Z667" s="26">
        <f>'1'!Z667*$G667</f>
        <v>38.070259915178731</v>
      </c>
      <c r="AA667" s="26">
        <f>'1'!AA667*$G667</f>
        <v>43.319301589610134</v>
      </c>
      <c r="AB667" s="26">
        <f>'1'!AB667*$G667</f>
        <v>41.024888603650709</v>
      </c>
      <c r="AC667" s="26">
        <f>'1'!AC667*$G667</f>
        <v>41.678567517029457</v>
      </c>
      <c r="AD667" s="26">
        <f>'1'!AD667*$G667</f>
        <v>36.919785027632123</v>
      </c>
      <c r="AE667" s="26">
        <f>'1'!AE667*$G667</f>
        <v>41.678567517029457</v>
      </c>
      <c r="AF667" s="26">
        <f t="shared" si="40"/>
        <v>12431.495618119696</v>
      </c>
      <c r="AG667" s="26">
        <f t="shared" si="41"/>
        <v>485.88607310356292</v>
      </c>
      <c r="AH667" s="8">
        <f t="shared" si="42"/>
        <v>762</v>
      </c>
    </row>
    <row r="668" spans="1:34" x14ac:dyDescent="0.25">
      <c r="A668" s="8">
        <f t="shared" si="43"/>
        <v>763</v>
      </c>
      <c r="B668" s="1">
        <f>'1'!B668</f>
        <v>5800943</v>
      </c>
      <c r="C668" t="str">
        <f>'1'!C668</f>
        <v>Q1461 Reclaimed Wind Tesla Sub RNU</v>
      </c>
      <c r="D668" s="1" t="str">
        <f>'1'!D668</f>
        <v>82</v>
      </c>
      <c r="E668" s="28">
        <f>'1'!E668</f>
        <v>46286</v>
      </c>
      <c r="F668" s="1" t="str">
        <f>'1'!F668</f>
        <v>TOHI</v>
      </c>
      <c r="G668" s="27">
        <f>'7'!$R$35</f>
        <v>6.5367891337875572E-2</v>
      </c>
      <c r="H668" s="26">
        <f>'1'!H668*$G668</f>
        <v>42.364930376077162</v>
      </c>
      <c r="I668" s="26">
        <f>'1'!I668*$G668</f>
        <v>49.875701090799062</v>
      </c>
      <c r="J668" s="26">
        <f>'1'!J668*$G668</f>
        <v>347.6722036587588</v>
      </c>
      <c r="K668" s="26">
        <f>'1'!K668*$G668</f>
        <v>821.04686236025236</v>
      </c>
      <c r="L668" s="26">
        <f>'1'!L668*$G668</f>
        <v>6790.1616174022965</v>
      </c>
      <c r="M668" s="26">
        <f>'1'!M668*$G668</f>
        <v>2124.6591089441035</v>
      </c>
      <c r="N668" s="26">
        <f>'1'!N668*$G668</f>
        <v>6662.1124550605318</v>
      </c>
      <c r="O668" s="26">
        <f>'1'!O668*$G668</f>
        <v>733.54540301537202</v>
      </c>
      <c r="P668" s="26">
        <f>'1'!P668*$G668</f>
        <v>437.4550024113309</v>
      </c>
      <c r="Q668" s="26">
        <f>'1'!Q668*$G668</f>
        <v>248.94054058203156</v>
      </c>
      <c r="R668" s="26">
        <f>'1'!R668*$G668</f>
        <v>0</v>
      </c>
      <c r="S668" s="26">
        <f>'1'!S668*$G668</f>
        <v>0</v>
      </c>
      <c r="T668" s="26">
        <f>'1'!T668*$G668</f>
        <v>0</v>
      </c>
      <c r="U668" s="26">
        <f>'1'!U668*$G668</f>
        <v>0</v>
      </c>
      <c r="V668" s="26">
        <f>'1'!V668*$G668</f>
        <v>0</v>
      </c>
      <c r="W668" s="26">
        <f>'1'!W668*$G668</f>
        <v>0</v>
      </c>
      <c r="X668" s="26">
        <f>'1'!X668*$G668</f>
        <v>0</v>
      </c>
      <c r="Y668" s="26">
        <f>'1'!Y668*$G668</f>
        <v>0</v>
      </c>
      <c r="Z668" s="26">
        <f>'1'!Z668*$G668</f>
        <v>0</v>
      </c>
      <c r="AA668" s="26">
        <f>'1'!AA668*$G668</f>
        <v>0</v>
      </c>
      <c r="AB668" s="26">
        <f>'1'!AB668*$G668</f>
        <v>0</v>
      </c>
      <c r="AC668" s="26">
        <f>'1'!AC668*$G668</f>
        <v>0</v>
      </c>
      <c r="AD668" s="26">
        <f>'1'!AD668*$G668</f>
        <v>0</v>
      </c>
      <c r="AE668" s="26">
        <f>'1'!AE668*$G668</f>
        <v>0</v>
      </c>
      <c r="AF668" s="26">
        <f t="shared" si="40"/>
        <v>18257.833824901551</v>
      </c>
      <c r="AG668" s="26">
        <f t="shared" si="41"/>
        <v>0</v>
      </c>
      <c r="AH668" s="8">
        <f t="shared" si="42"/>
        <v>763</v>
      </c>
    </row>
    <row r="669" spans="1:34" x14ac:dyDescent="0.25">
      <c r="A669" s="8">
        <f t="shared" si="43"/>
        <v>764</v>
      </c>
      <c r="B669" s="1">
        <f>'1'!B669</f>
        <v>5803141</v>
      </c>
      <c r="C669" t="str">
        <f>'1'!C669</f>
        <v>Q1593 Pelicans Midway Sub DDT RNU</v>
      </c>
      <c r="D669" s="1" t="str">
        <f>'1'!D669</f>
        <v>82</v>
      </c>
      <c r="E669" s="28">
        <f>'1'!E669</f>
        <v>46094</v>
      </c>
      <c r="F669" s="1" t="str">
        <f>'1'!F669</f>
        <v>TOHI</v>
      </c>
      <c r="G669" s="27">
        <f>'7'!$R$35</f>
        <v>6.5367891337875572E-2</v>
      </c>
      <c r="H669" s="26">
        <f>'1'!H669*$G669</f>
        <v>444.59971293456073</v>
      </c>
      <c r="I669" s="26">
        <f>'1'!I669*$G669</f>
        <v>2458.5975186327746</v>
      </c>
      <c r="J669" s="26">
        <f>'1'!J669*$G669</f>
        <v>6042.0457114077117</v>
      </c>
      <c r="K669" s="26">
        <f>'1'!K669*$G669</f>
        <v>1201.0500250747245</v>
      </c>
      <c r="L669" s="26">
        <f>'1'!L669*$G669</f>
        <v>278.48682746675132</v>
      </c>
      <c r="M669" s="26">
        <f>'1'!M669*$G669</f>
        <v>268.53783440512666</v>
      </c>
      <c r="N669" s="26">
        <f>'1'!N669*$G669</f>
        <v>272.36185604839233</v>
      </c>
      <c r="O669" s="26">
        <f>'1'!O669*$G669</f>
        <v>265.04065221855029</v>
      </c>
      <c r="P669" s="26">
        <f>'1'!P669*$G669</f>
        <v>266.13883279302661</v>
      </c>
      <c r="Q669" s="26">
        <f>'1'!Q669*$G669</f>
        <v>270.18510526684111</v>
      </c>
      <c r="R669" s="26">
        <f>'1'!R669*$G669</f>
        <v>278.48682746675132</v>
      </c>
      <c r="S669" s="26">
        <f>'1'!S669*$G669</f>
        <v>0</v>
      </c>
      <c r="T669" s="26">
        <f>'1'!T669*$G669</f>
        <v>0</v>
      </c>
      <c r="U669" s="26">
        <f>'1'!U669*$G669</f>
        <v>0</v>
      </c>
      <c r="V669" s="26">
        <f>'1'!V669*$G669</f>
        <v>0</v>
      </c>
      <c r="W669" s="26">
        <f>'1'!W669*$G669</f>
        <v>0</v>
      </c>
      <c r="X669" s="26">
        <f>'1'!X669*$G669</f>
        <v>0</v>
      </c>
      <c r="Y669" s="26">
        <f>'1'!Y669*$G669</f>
        <v>0</v>
      </c>
      <c r="Z669" s="26">
        <f>'1'!Z669*$G669</f>
        <v>0</v>
      </c>
      <c r="AA669" s="26">
        <f>'1'!AA669*$G669</f>
        <v>0</v>
      </c>
      <c r="AB669" s="26">
        <f>'1'!AB669*$G669</f>
        <v>0</v>
      </c>
      <c r="AC669" s="26">
        <f>'1'!AC669*$G669</f>
        <v>0</v>
      </c>
      <c r="AD669" s="26">
        <f>'1'!AD669*$G669</f>
        <v>0</v>
      </c>
      <c r="AE669" s="26">
        <f>'1'!AE669*$G669</f>
        <v>0</v>
      </c>
      <c r="AF669" s="26">
        <f t="shared" si="40"/>
        <v>12045.530903715209</v>
      </c>
      <c r="AG669" s="26">
        <f t="shared" si="41"/>
        <v>0</v>
      </c>
      <c r="AH669" s="8">
        <f t="shared" si="42"/>
        <v>764</v>
      </c>
    </row>
    <row r="670" spans="1:34" x14ac:dyDescent="0.25">
      <c r="A670" s="8">
        <f t="shared" si="43"/>
        <v>765</v>
      </c>
      <c r="B670" s="1">
        <f>'1'!B670</f>
        <v>5803142</v>
      </c>
      <c r="C670" t="str">
        <f>'1'!C670</f>
        <v>Q1593 Pelicans Gates Sub DDT RNU</v>
      </c>
      <c r="D670" s="1" t="str">
        <f>'1'!D670</f>
        <v>82</v>
      </c>
      <c r="E670" s="28">
        <f>'1'!E670</f>
        <v>46094</v>
      </c>
      <c r="F670" s="1" t="str">
        <f>'1'!F670</f>
        <v>TOHI</v>
      </c>
      <c r="G670" s="27">
        <f>'7'!$R$35</f>
        <v>6.5367891337875572E-2</v>
      </c>
      <c r="H670" s="26">
        <f>'1'!H670*$G670</f>
        <v>627.11993912817695</v>
      </c>
      <c r="I670" s="26">
        <f>'1'!I670*$G670</f>
        <v>2091.7333020772157</v>
      </c>
      <c r="J670" s="26">
        <f>'1'!J670*$G670</f>
        <v>7361.954173302096</v>
      </c>
      <c r="K670" s="26">
        <f>'1'!K670*$G670</f>
        <v>1417.221641729079</v>
      </c>
      <c r="L670" s="26">
        <f>'1'!L670*$G670</f>
        <v>319.16526624631132</v>
      </c>
      <c r="M670" s="26">
        <f>'1'!M670*$G670</f>
        <v>660.78440316718286</v>
      </c>
      <c r="N670" s="26">
        <f>'1'!N670*$G670</f>
        <v>659.69275938184023</v>
      </c>
      <c r="O670" s="26">
        <f>'1'!O670*$G670</f>
        <v>977.01465109242349</v>
      </c>
      <c r="P670" s="26">
        <f>'1'!P670*$G670</f>
        <v>338.2330801495695</v>
      </c>
      <c r="Q670" s="26">
        <f>'1'!Q670*$G670</f>
        <v>338.67104502153336</v>
      </c>
      <c r="R670" s="26">
        <f>'1'!R670*$G670</f>
        <v>344.12272715911217</v>
      </c>
      <c r="S670" s="26">
        <f>'1'!S670*$G670</f>
        <v>0</v>
      </c>
      <c r="T670" s="26">
        <f>'1'!T670*$G670</f>
        <v>0</v>
      </c>
      <c r="U670" s="26">
        <f>'1'!U670*$G670</f>
        <v>0</v>
      </c>
      <c r="V670" s="26">
        <f>'1'!V670*$G670</f>
        <v>0</v>
      </c>
      <c r="W670" s="26">
        <f>'1'!W670*$G670</f>
        <v>0</v>
      </c>
      <c r="X670" s="26">
        <f>'1'!X670*$G670</f>
        <v>0</v>
      </c>
      <c r="Y670" s="26">
        <f>'1'!Y670*$G670</f>
        <v>0</v>
      </c>
      <c r="Z670" s="26">
        <f>'1'!Z670*$G670</f>
        <v>0</v>
      </c>
      <c r="AA670" s="26">
        <f>'1'!AA670*$G670</f>
        <v>0</v>
      </c>
      <c r="AB670" s="26">
        <f>'1'!AB670*$G670</f>
        <v>0</v>
      </c>
      <c r="AC670" s="26">
        <f>'1'!AC670*$G670</f>
        <v>0</v>
      </c>
      <c r="AD670" s="26">
        <f>'1'!AD670*$G670</f>
        <v>0</v>
      </c>
      <c r="AE670" s="26">
        <f>'1'!AE670*$G670</f>
        <v>0</v>
      </c>
      <c r="AF670" s="26">
        <f t="shared" si="40"/>
        <v>15135.712988454543</v>
      </c>
      <c r="AG670" s="26">
        <f t="shared" si="41"/>
        <v>0</v>
      </c>
      <c r="AH670" s="8">
        <f t="shared" si="42"/>
        <v>765</v>
      </c>
    </row>
    <row r="671" spans="1:34" x14ac:dyDescent="0.25">
      <c r="A671" s="8">
        <f t="shared" si="43"/>
        <v>766</v>
      </c>
      <c r="B671" s="1">
        <f>'1'!B671</f>
        <v>5803144</v>
      </c>
      <c r="C671" t="str">
        <f>'1'!C671</f>
        <v>Q1593 PELICANS (RNU)T-LINE OPGW</v>
      </c>
      <c r="D671" s="1" t="str">
        <f>'1'!D671</f>
        <v>82</v>
      </c>
      <c r="E671" s="28">
        <f>'1'!E671</f>
        <v>46094</v>
      </c>
      <c r="F671" s="1" t="str">
        <f>'1'!F671</f>
        <v>TOHI</v>
      </c>
      <c r="G671" s="27">
        <f>'7'!$R$35</f>
        <v>6.5367891337875572E-2</v>
      </c>
      <c r="H671" s="26">
        <f>'1'!H671*$G671</f>
        <v>6123.6771341104513</v>
      </c>
      <c r="I671" s="26">
        <f>'1'!I671*$G671</f>
        <v>6123.6771341104513</v>
      </c>
      <c r="J671" s="26">
        <f>'1'!J671*$G671</f>
        <v>6123.6771341104513</v>
      </c>
      <c r="K671" s="26">
        <f>'1'!K671*$G671</f>
        <v>6123.6771341104513</v>
      </c>
      <c r="L671" s="26">
        <f>'1'!L671*$G671</f>
        <v>6123.6771341104513</v>
      </c>
      <c r="M671" s="26">
        <f>'1'!M671*$G671</f>
        <v>6123.6771341104513</v>
      </c>
      <c r="N671" s="26">
        <f>'1'!N671*$G671</f>
        <v>6123.6771341104513</v>
      </c>
      <c r="O671" s="26">
        <f>'1'!O671*$G671</f>
        <v>6123.6771341104513</v>
      </c>
      <c r="P671" s="26">
        <f>'1'!P671*$G671</f>
        <v>6123.6771341104513</v>
      </c>
      <c r="Q671" s="26">
        <f>'1'!Q671*$G671</f>
        <v>6123.6771341104513</v>
      </c>
      <c r="R671" s="26">
        <f>'1'!R671*$G671</f>
        <v>6123.6771341104513</v>
      </c>
      <c r="S671" s="26">
        <f>'1'!S671*$G671</f>
        <v>6123.6771341104513</v>
      </c>
      <c r="T671" s="26">
        <f>'1'!T671*$G671</f>
        <v>0</v>
      </c>
      <c r="U671" s="26">
        <f>'1'!U671*$G671</f>
        <v>0</v>
      </c>
      <c r="V671" s="26">
        <f>'1'!V671*$G671</f>
        <v>0</v>
      </c>
      <c r="W671" s="26">
        <f>'1'!W671*$G671</f>
        <v>0</v>
      </c>
      <c r="X671" s="26">
        <f>'1'!X671*$G671</f>
        <v>0</v>
      </c>
      <c r="Y671" s="26">
        <f>'1'!Y671*$G671</f>
        <v>0</v>
      </c>
      <c r="Z671" s="26">
        <f>'1'!Z671*$G671</f>
        <v>0</v>
      </c>
      <c r="AA671" s="26">
        <f>'1'!AA671*$G671</f>
        <v>0</v>
      </c>
      <c r="AB671" s="26">
        <f>'1'!AB671*$G671</f>
        <v>0</v>
      </c>
      <c r="AC671" s="26">
        <f>'1'!AC671*$G671</f>
        <v>0</v>
      </c>
      <c r="AD671" s="26">
        <f>'1'!AD671*$G671</f>
        <v>0</v>
      </c>
      <c r="AE671" s="26">
        <f>'1'!AE671*$G671</f>
        <v>0</v>
      </c>
      <c r="AF671" s="26">
        <f t="shared" si="40"/>
        <v>73484.12560932542</v>
      </c>
      <c r="AG671" s="26">
        <f t="shared" si="41"/>
        <v>0</v>
      </c>
      <c r="AH671" s="8">
        <f t="shared" si="42"/>
        <v>766</v>
      </c>
    </row>
    <row r="672" spans="1:34" x14ac:dyDescent="0.25">
      <c r="A672" s="8">
        <f t="shared" si="43"/>
        <v>767</v>
      </c>
      <c r="B672" s="1">
        <f>'1'!B672</f>
        <v>5803145</v>
      </c>
      <c r="C672" t="str">
        <f>'1'!C672</f>
        <v>Q1593 SS Oversight OPGW Term RNU</v>
      </c>
      <c r="D672" s="1" t="str">
        <f>'1'!D672</f>
        <v>82</v>
      </c>
      <c r="E672" s="28">
        <f>'1'!E672</f>
        <v>46096</v>
      </c>
      <c r="F672" s="1" t="str">
        <f>'1'!F672</f>
        <v>TOHI</v>
      </c>
      <c r="G672" s="27">
        <f>'7'!$R$35</f>
        <v>6.5367891337875572E-2</v>
      </c>
      <c r="H672" s="26">
        <f>'1'!H672*$G672</f>
        <v>27476.844033588761</v>
      </c>
      <c r="I672" s="26">
        <f>'1'!I672*$G672</f>
        <v>31055.370024145956</v>
      </c>
      <c r="J672" s="26">
        <f>'1'!J672*$G672</f>
        <v>18739.379470020282</v>
      </c>
      <c r="K672" s="26">
        <f>'1'!K672*$G672</f>
        <v>4272.4649882109488</v>
      </c>
      <c r="L672" s="26">
        <f>'1'!L672*$G672</f>
        <v>3531.0558278676299</v>
      </c>
      <c r="M672" s="26">
        <f>'1'!M672*$G672</f>
        <v>3299.1697701356502</v>
      </c>
      <c r="N672" s="26">
        <f>'1'!N672*$G672</f>
        <v>350.3588239927455</v>
      </c>
      <c r="O672" s="26">
        <f>'1'!O672*$G672</f>
        <v>350.3588239927455</v>
      </c>
      <c r="P672" s="26">
        <f>'1'!P672*$G672</f>
        <v>350.3588239927455</v>
      </c>
      <c r="Q672" s="26">
        <f>'1'!Q672*$G672</f>
        <v>191.1814717958847</v>
      </c>
      <c r="R672" s="26">
        <f>'1'!R672*$G672</f>
        <v>191.1814717958847</v>
      </c>
      <c r="S672" s="26">
        <f>'1'!S672*$G672</f>
        <v>191.1814717958847</v>
      </c>
      <c r="T672" s="26">
        <f>'1'!T672*$G672</f>
        <v>0</v>
      </c>
      <c r="U672" s="26">
        <f>'1'!U672*$G672</f>
        <v>0</v>
      </c>
      <c r="V672" s="26">
        <f>'1'!V672*$G672</f>
        <v>0</v>
      </c>
      <c r="W672" s="26">
        <f>'1'!W672*$G672</f>
        <v>0</v>
      </c>
      <c r="X672" s="26">
        <f>'1'!X672*$G672</f>
        <v>0</v>
      </c>
      <c r="Y672" s="26">
        <f>'1'!Y672*$G672</f>
        <v>0</v>
      </c>
      <c r="Z672" s="26">
        <f>'1'!Z672*$G672</f>
        <v>0</v>
      </c>
      <c r="AA672" s="26">
        <f>'1'!AA672*$G672</f>
        <v>0</v>
      </c>
      <c r="AB672" s="26">
        <f>'1'!AB672*$G672</f>
        <v>0</v>
      </c>
      <c r="AC672" s="26">
        <f>'1'!AC672*$G672</f>
        <v>0</v>
      </c>
      <c r="AD672" s="26">
        <f>'1'!AD672*$G672</f>
        <v>0</v>
      </c>
      <c r="AE672" s="26">
        <f>'1'!AE672*$G672</f>
        <v>0</v>
      </c>
      <c r="AF672" s="26">
        <f t="shared" si="40"/>
        <v>89998.905001335152</v>
      </c>
      <c r="AG672" s="26">
        <f t="shared" si="41"/>
        <v>0</v>
      </c>
      <c r="AH672" s="8">
        <f t="shared" si="42"/>
        <v>767</v>
      </c>
    </row>
    <row r="673" spans="1:34" x14ac:dyDescent="0.25">
      <c r="A673" s="8">
        <f t="shared" si="43"/>
        <v>768</v>
      </c>
      <c r="B673" s="1">
        <f>'1'!B673</f>
        <v>5803784</v>
      </c>
      <c r="C673" t="str">
        <f>'1'!C673</f>
        <v>Q1702 Potentia-Viridi BAAH bay,1 CB RNU</v>
      </c>
      <c r="D673" s="1" t="str">
        <f>'1'!D673</f>
        <v>82</v>
      </c>
      <c r="E673" s="28">
        <f>'1'!E673</f>
        <v>46469</v>
      </c>
      <c r="F673" s="1" t="str">
        <f>'1'!F673</f>
        <v>TOHI</v>
      </c>
      <c r="G673" s="27">
        <f>'7'!$R$35</f>
        <v>6.5367891337875572E-2</v>
      </c>
      <c r="H673" s="26">
        <f>'1'!H673*$G673</f>
        <v>83886.2423569151</v>
      </c>
      <c r="I673" s="26">
        <f>'1'!I673*$G673</f>
        <v>4003.678755818738</v>
      </c>
      <c r="J673" s="26">
        <f>'1'!J673*$G673</f>
        <v>6187.6330789954291</v>
      </c>
      <c r="K673" s="26">
        <f>'1'!K673*$G673</f>
        <v>6178.4815742081264</v>
      </c>
      <c r="L673" s="26">
        <f>'1'!L673*$G673</f>
        <v>5851.583286416545</v>
      </c>
      <c r="M673" s="26">
        <f>'1'!M673*$G673</f>
        <v>4488.6431416544365</v>
      </c>
      <c r="N673" s="26">
        <f>'1'!N673*$G673</f>
        <v>5336.3143461566051</v>
      </c>
      <c r="O673" s="26">
        <f>'1'!O673*$G673</f>
        <v>14824.653340734125</v>
      </c>
      <c r="P673" s="26">
        <f>'1'!P673*$G673</f>
        <v>39839.20003304039</v>
      </c>
      <c r="Q673" s="26">
        <f>'1'!Q673*$G673</f>
        <v>114039.81002574199</v>
      </c>
      <c r="R673" s="26">
        <f>'1'!R673*$G673</f>
        <v>31276.810292842139</v>
      </c>
      <c r="S673" s="26">
        <f>'1'!S673*$G673</f>
        <v>87332.457198615288</v>
      </c>
      <c r="T673" s="26">
        <f>'1'!T673*$G673</f>
        <v>9436.7441179445323</v>
      </c>
      <c r="U673" s="26">
        <f>'1'!U673*$G673</f>
        <v>43212.412013694448</v>
      </c>
      <c r="V673" s="26">
        <f>'1'!V673*$G673</f>
        <v>43470.732846683473</v>
      </c>
      <c r="W673" s="26">
        <f>'1'!W673*$G673</f>
        <v>35429.246758978479</v>
      </c>
      <c r="X673" s="26">
        <f>'1'!X673*$G673</f>
        <v>30996.597753044069</v>
      </c>
      <c r="Y673" s="26">
        <f>'1'!Y673*$G673</f>
        <v>18834.528972651689</v>
      </c>
      <c r="Z673" s="26">
        <f>'1'!Z673*$G673</f>
        <v>3458.4582477477861</v>
      </c>
      <c r="AA673" s="26">
        <f>'1'!AA673*$G673</f>
        <v>3623.1722603409644</v>
      </c>
      <c r="AB673" s="26">
        <f>'1'!AB673*$G673</f>
        <v>3458.4582477477861</v>
      </c>
      <c r="AC673" s="26">
        <f>'1'!AC673*$G673</f>
        <v>3458.4582477477861</v>
      </c>
      <c r="AD673" s="26">
        <f>'1'!AD673*$G673</f>
        <v>1391.4274718071533</v>
      </c>
      <c r="AE673" s="26">
        <f>'1'!AE673*$G673</f>
        <v>1385.8712010434338</v>
      </c>
      <c r="AF673" s="26">
        <f t="shared" si="40"/>
        <v>403245.50743113895</v>
      </c>
      <c r="AG673" s="26">
        <f t="shared" si="41"/>
        <v>198156.1081394316</v>
      </c>
      <c r="AH673" s="8">
        <f t="shared" si="42"/>
        <v>768</v>
      </c>
    </row>
    <row r="674" spans="1:34" x14ac:dyDescent="0.25">
      <c r="A674" s="8">
        <f t="shared" si="43"/>
        <v>769</v>
      </c>
      <c r="B674" s="1">
        <f>'1'!B674</f>
        <v>5804014</v>
      </c>
      <c r="C674" t="str">
        <f>'1'!C674</f>
        <v>Ringwood Newark  Remote End</v>
      </c>
      <c r="D674" s="1" t="str">
        <f>'1'!D674</f>
        <v>82</v>
      </c>
      <c r="E674" s="28">
        <f>'1'!E674</f>
        <v>46265</v>
      </c>
      <c r="F674" s="1" t="str">
        <f>'1'!F674</f>
        <v>TOLO</v>
      </c>
      <c r="G674" s="27">
        <f>'7'!$R$35</f>
        <v>6.5367891337875572E-2</v>
      </c>
      <c r="H674" s="26">
        <f>'1'!H674*$G674</f>
        <v>473.42695301456382</v>
      </c>
      <c r="I674" s="26">
        <f>'1'!I674*$G674</f>
        <v>1188.5451474617889</v>
      </c>
      <c r="J674" s="26">
        <f>'1'!J674*$G674</f>
        <v>680.9111769101147</v>
      </c>
      <c r="K674" s="26">
        <f>'1'!K674*$G674</f>
        <v>4262.2087660600364</v>
      </c>
      <c r="L674" s="26">
        <f>'1'!L674*$G674</f>
        <v>9895.2279709992599</v>
      </c>
      <c r="M674" s="26">
        <f>'1'!M674*$G674</f>
        <v>833.30334198610399</v>
      </c>
      <c r="N674" s="26">
        <f>'1'!N674*$G674</f>
        <v>2448.7138934624877</v>
      </c>
      <c r="O674" s="26">
        <f>'1'!O674*$G674</f>
        <v>3056.5699150133928</v>
      </c>
      <c r="P674" s="26">
        <f>'1'!P674*$G674</f>
        <v>1049.6775991036059</v>
      </c>
      <c r="Q674" s="26">
        <f>'1'!Q674*$G674</f>
        <v>769.32124994459139</v>
      </c>
      <c r="R674" s="26">
        <f>'1'!R674*$G674</f>
        <v>629.62352936641753</v>
      </c>
      <c r="S674" s="26">
        <f>'1'!S674*$G674</f>
        <v>763.41199256764742</v>
      </c>
      <c r="T674" s="26">
        <f>'1'!T674*$G674</f>
        <v>445.26646542620705</v>
      </c>
      <c r="U674" s="26">
        <f>'1'!U674*$G674</f>
        <v>432.65699918713085</v>
      </c>
      <c r="V674" s="26">
        <f>'1'!V674*$G674</f>
        <v>318.70769100694616</v>
      </c>
      <c r="W674" s="26">
        <f>'1'!W674*$G674</f>
        <v>0</v>
      </c>
      <c r="X674" s="26">
        <f>'1'!X674*$G674</f>
        <v>0</v>
      </c>
      <c r="Y674" s="26">
        <f>'1'!Y674*$G674</f>
        <v>0</v>
      </c>
      <c r="Z674" s="26">
        <f>'1'!Z674*$G674</f>
        <v>0</v>
      </c>
      <c r="AA674" s="26">
        <f>'1'!AA674*$G674</f>
        <v>0</v>
      </c>
      <c r="AB674" s="26">
        <f>'1'!AB674*$G674</f>
        <v>0</v>
      </c>
      <c r="AC674" s="26">
        <f>'1'!AC674*$G674</f>
        <v>0</v>
      </c>
      <c r="AD674" s="26">
        <f>'1'!AD674*$G674</f>
        <v>0</v>
      </c>
      <c r="AE674" s="26">
        <f>'1'!AE674*$G674</f>
        <v>0</v>
      </c>
      <c r="AF674" s="26">
        <f t="shared" si="40"/>
        <v>26050.941535890008</v>
      </c>
      <c r="AG674" s="26">
        <f t="shared" si="41"/>
        <v>1196.6311556202841</v>
      </c>
      <c r="AH674" s="8">
        <f t="shared" si="42"/>
        <v>769</v>
      </c>
    </row>
    <row r="675" spans="1:34" x14ac:dyDescent="0.25">
      <c r="A675" s="8">
        <f t="shared" si="43"/>
        <v>770</v>
      </c>
      <c r="B675" s="1">
        <f>'1'!B675</f>
        <v>5804015</v>
      </c>
      <c r="C675" t="str">
        <f>'1'!C675</f>
        <v>Ringwood Milpitas  Remote End</v>
      </c>
      <c r="D675" s="1" t="str">
        <f>'1'!D675</f>
        <v>82</v>
      </c>
      <c r="E675" s="28">
        <f>'1'!E675</f>
        <v>46174</v>
      </c>
      <c r="F675" s="1" t="str">
        <f>'1'!F675</f>
        <v>TOLO</v>
      </c>
      <c r="G675" s="27">
        <f>'7'!$R$35</f>
        <v>6.5367891337875572E-2</v>
      </c>
      <c r="H675" s="26">
        <f>'1'!H675*$G675</f>
        <v>33246.135681600048</v>
      </c>
      <c r="I675" s="26">
        <f>'1'!I675*$G675</f>
        <v>86731.530173546213</v>
      </c>
      <c r="J675" s="26">
        <f>'1'!J675*$G675</f>
        <v>63897.826292788959</v>
      </c>
      <c r="K675" s="26">
        <f>'1'!K675*$G675</f>
        <v>28821.513852721928</v>
      </c>
      <c r="L675" s="26">
        <f>'1'!L675*$G675</f>
        <v>30279.989170674344</v>
      </c>
      <c r="M675" s="26">
        <f>'1'!M675*$G675</f>
        <v>14846.479679651844</v>
      </c>
      <c r="N675" s="26">
        <f>'1'!N675*$G675</f>
        <v>20211.464382949242</v>
      </c>
      <c r="O675" s="26">
        <f>'1'!O675*$G675</f>
        <v>6650.5815590285301</v>
      </c>
      <c r="P675" s="26">
        <f>'1'!P675*$G675</f>
        <v>1406.7366319584837</v>
      </c>
      <c r="Q675" s="26">
        <f>'1'!Q675*$G675</f>
        <v>1384.9887345103723</v>
      </c>
      <c r="R675" s="26">
        <f>'1'!R675*$G675</f>
        <v>969.21626165581495</v>
      </c>
      <c r="S675" s="26">
        <f>'1'!S675*$G675</f>
        <v>465.41938632567405</v>
      </c>
      <c r="T675" s="26">
        <f>'1'!T675*$G675</f>
        <v>0</v>
      </c>
      <c r="U675" s="26">
        <f>'1'!U675*$G675</f>
        <v>0</v>
      </c>
      <c r="V675" s="26">
        <f>'1'!V675*$G675</f>
        <v>0</v>
      </c>
      <c r="W675" s="26">
        <f>'1'!W675*$G675</f>
        <v>0</v>
      </c>
      <c r="X675" s="26">
        <f>'1'!X675*$G675</f>
        <v>0</v>
      </c>
      <c r="Y675" s="26">
        <f>'1'!Y675*$G675</f>
        <v>0</v>
      </c>
      <c r="Z675" s="26">
        <f>'1'!Z675*$G675</f>
        <v>0</v>
      </c>
      <c r="AA675" s="26">
        <f>'1'!AA675*$G675</f>
        <v>0</v>
      </c>
      <c r="AB675" s="26">
        <f>'1'!AB675*$G675</f>
        <v>0</v>
      </c>
      <c r="AC675" s="26">
        <f>'1'!AC675*$G675</f>
        <v>0</v>
      </c>
      <c r="AD675" s="26">
        <f>'1'!AD675*$G675</f>
        <v>0</v>
      </c>
      <c r="AE675" s="26">
        <f>'1'!AE675*$G675</f>
        <v>0</v>
      </c>
      <c r="AF675" s="26">
        <f t="shared" si="40"/>
        <v>288911.8818074115</v>
      </c>
      <c r="AG675" s="26">
        <f t="shared" si="41"/>
        <v>0</v>
      </c>
      <c r="AH675" s="8">
        <f t="shared" si="42"/>
        <v>770</v>
      </c>
    </row>
    <row r="676" spans="1:34" x14ac:dyDescent="0.25">
      <c r="A676" s="8">
        <f t="shared" si="43"/>
        <v>771</v>
      </c>
      <c r="B676" s="1">
        <f>'1'!B676</f>
        <v>5804585</v>
      </c>
      <c r="C676" t="str">
        <f>'1'!C676</f>
        <v>Live Oak Transmission</v>
      </c>
      <c r="D676" s="1" t="str">
        <f>'1'!D676</f>
        <v>82</v>
      </c>
      <c r="E676" s="28">
        <f>'1'!E676</f>
        <v>46323</v>
      </c>
      <c r="F676" s="1" t="str">
        <f>'1'!F676</f>
        <v>TOLO</v>
      </c>
      <c r="G676" s="27">
        <f>'7'!$R$35</f>
        <v>6.5367891337875572E-2</v>
      </c>
      <c r="H676" s="26">
        <f>'1'!H676*$G676</f>
        <v>2223.011638251071</v>
      </c>
      <c r="I676" s="26">
        <f>'1'!I676*$G676</f>
        <v>42600.424741410985</v>
      </c>
      <c r="J676" s="26">
        <f>'1'!J676*$G676</f>
        <v>25132.738376634275</v>
      </c>
      <c r="K676" s="26">
        <f>'1'!K676*$G676</f>
        <v>15684.914401107968</v>
      </c>
      <c r="L676" s="26">
        <f>'1'!L676*$G676</f>
        <v>8084.5308441509733</v>
      </c>
      <c r="M676" s="26">
        <f>'1'!M676*$G676</f>
        <v>1698.3101112710776</v>
      </c>
      <c r="N676" s="26">
        <f>'1'!N676*$G676</f>
        <v>35297.471626830462</v>
      </c>
      <c r="O676" s="26">
        <f>'1'!O676*$G676</f>
        <v>1579.5431894992917</v>
      </c>
      <c r="P676" s="26">
        <f>'1'!P676*$G676</f>
        <v>1570.8884806861568</v>
      </c>
      <c r="Q676" s="26">
        <f>'1'!Q676*$G676</f>
        <v>955.97272687076133</v>
      </c>
      <c r="R676" s="26">
        <f>'1'!R676*$G676</f>
        <v>317.9298131000254</v>
      </c>
      <c r="S676" s="26">
        <f>'1'!S676*$G676</f>
        <v>328.52594828589508</v>
      </c>
      <c r="T676" s="26">
        <f>'1'!T676*$G676</f>
        <v>328.52594828589508</v>
      </c>
      <c r="U676" s="26">
        <f>'1'!U676*$G676</f>
        <v>0</v>
      </c>
      <c r="V676" s="26">
        <f>'1'!V676*$G676</f>
        <v>0</v>
      </c>
      <c r="W676" s="26">
        <f>'1'!W676*$G676</f>
        <v>0</v>
      </c>
      <c r="X676" s="26">
        <f>'1'!X676*$G676</f>
        <v>0</v>
      </c>
      <c r="Y676" s="26">
        <f>'1'!Y676*$G676</f>
        <v>0</v>
      </c>
      <c r="Z676" s="26">
        <f>'1'!Z676*$G676</f>
        <v>0</v>
      </c>
      <c r="AA676" s="26">
        <f>'1'!AA676*$G676</f>
        <v>0</v>
      </c>
      <c r="AB676" s="26">
        <f>'1'!AB676*$G676</f>
        <v>0</v>
      </c>
      <c r="AC676" s="26">
        <f>'1'!AC676*$G676</f>
        <v>0</v>
      </c>
      <c r="AD676" s="26">
        <f>'1'!AD676*$G676</f>
        <v>0</v>
      </c>
      <c r="AE676" s="26">
        <f>'1'!AE676*$G676</f>
        <v>0</v>
      </c>
      <c r="AF676" s="26">
        <f t="shared" si="40"/>
        <v>135474.26189809889</v>
      </c>
      <c r="AG676" s="26">
        <f t="shared" si="41"/>
        <v>328.52594828589508</v>
      </c>
      <c r="AH676" s="8">
        <f t="shared" si="42"/>
        <v>771</v>
      </c>
    </row>
    <row r="677" spans="1:34" x14ac:dyDescent="0.25">
      <c r="A677" s="8">
        <f t="shared" si="43"/>
        <v>772</v>
      </c>
      <c r="B677" s="1">
        <f>'1'!B677</f>
        <v>5805074</v>
      </c>
      <c r="C677" t="str">
        <f>'1'!C677</f>
        <v>PANOCHE: UPGD EQUIP TO 1517AûEGI DOS AMI</v>
      </c>
      <c r="D677" s="1" t="str">
        <f>'1'!D677</f>
        <v>82</v>
      </c>
      <c r="E677" s="28">
        <f>'1'!E677</f>
        <v>46189</v>
      </c>
      <c r="F677" s="1" t="str">
        <f>'1'!F677</f>
        <v>TOHI</v>
      </c>
      <c r="G677" s="27">
        <f>'7'!$R$35</f>
        <v>6.5367891337875572E-2</v>
      </c>
      <c r="H677" s="26">
        <f>'1'!H677*$G677</f>
        <v>16555.490514734931</v>
      </c>
      <c r="I677" s="26">
        <f>'1'!I677*$G677</f>
        <v>6672.381750789712</v>
      </c>
      <c r="J677" s="26">
        <f>'1'!J677*$G677</f>
        <v>18206.219337901166</v>
      </c>
      <c r="K677" s="26">
        <f>'1'!K677*$G677</f>
        <v>2901.7591379579021</v>
      </c>
      <c r="L677" s="26">
        <f>'1'!L677*$G677</f>
        <v>1250.1086275237999</v>
      </c>
      <c r="M677" s="26">
        <f>'1'!M677*$G677</f>
        <v>2266.0171739622592</v>
      </c>
      <c r="N677" s="26">
        <f>'1'!N677*$G677</f>
        <v>218.26338917716654</v>
      </c>
      <c r="O677" s="26">
        <f>'1'!O677*$G677</f>
        <v>218.26338917716654</v>
      </c>
      <c r="P677" s="26">
        <f>'1'!P677*$G677</f>
        <v>0</v>
      </c>
      <c r="Q677" s="26">
        <f>'1'!Q677*$G677</f>
        <v>0</v>
      </c>
      <c r="R677" s="26">
        <f>'1'!R677*$G677</f>
        <v>0</v>
      </c>
      <c r="S677" s="26">
        <f>'1'!S677*$G677</f>
        <v>0</v>
      </c>
      <c r="T677" s="26">
        <f>'1'!T677*$G677</f>
        <v>0</v>
      </c>
      <c r="U677" s="26">
        <f>'1'!U677*$G677</f>
        <v>0</v>
      </c>
      <c r="V677" s="26">
        <f>'1'!V677*$G677</f>
        <v>0</v>
      </c>
      <c r="W677" s="26">
        <f>'1'!W677*$G677</f>
        <v>0</v>
      </c>
      <c r="X677" s="26">
        <f>'1'!X677*$G677</f>
        <v>0</v>
      </c>
      <c r="Y677" s="26">
        <f>'1'!Y677*$G677</f>
        <v>0</v>
      </c>
      <c r="Z677" s="26">
        <f>'1'!Z677*$G677</f>
        <v>0</v>
      </c>
      <c r="AA677" s="26">
        <f>'1'!AA677*$G677</f>
        <v>0</v>
      </c>
      <c r="AB677" s="26">
        <f>'1'!AB677*$G677</f>
        <v>0</v>
      </c>
      <c r="AC677" s="26">
        <f>'1'!AC677*$G677</f>
        <v>0</v>
      </c>
      <c r="AD677" s="26">
        <f>'1'!AD677*$G677</f>
        <v>0</v>
      </c>
      <c r="AE677" s="26">
        <f>'1'!AE677*$G677</f>
        <v>0</v>
      </c>
      <c r="AF677" s="26">
        <f t="shared" si="40"/>
        <v>48288.503321224111</v>
      </c>
      <c r="AG677" s="26">
        <f t="shared" si="41"/>
        <v>0</v>
      </c>
      <c r="AH677" s="8">
        <f t="shared" si="42"/>
        <v>772</v>
      </c>
    </row>
    <row r="678" spans="1:34" x14ac:dyDescent="0.25">
      <c r="A678" s="8">
        <f t="shared" si="43"/>
        <v>773</v>
      </c>
      <c r="B678" s="1">
        <f>'1'!B678</f>
        <v>5805805</v>
      </c>
      <c r="C678" t="str">
        <f>'1'!C678</f>
        <v>Q1949 Los Banos DTT RNU</v>
      </c>
      <c r="D678" s="1" t="str">
        <f>'1'!D678</f>
        <v>82</v>
      </c>
      <c r="E678" s="28">
        <f>'1'!E678</f>
        <v>46519</v>
      </c>
      <c r="F678" s="1" t="str">
        <f>'1'!F678</f>
        <v>TOHI</v>
      </c>
      <c r="G678" s="27">
        <f>'7'!$R$35</f>
        <v>6.5367891337875572E-2</v>
      </c>
      <c r="H678" s="26">
        <f>'1'!H678*$G678</f>
        <v>791.7228263060814</v>
      </c>
      <c r="I678" s="26">
        <f>'1'!I678*$G678</f>
        <v>621.68133056886563</v>
      </c>
      <c r="J678" s="26">
        <f>'1'!J678*$G678</f>
        <v>528.83931450168097</v>
      </c>
      <c r="K678" s="26">
        <f>'1'!K678*$G678</f>
        <v>525.021829647549</v>
      </c>
      <c r="L678" s="26">
        <f>'1'!L678*$G678</f>
        <v>517.543742878496</v>
      </c>
      <c r="M678" s="26">
        <f>'1'!M678*$G678</f>
        <v>2709.8913033029698</v>
      </c>
      <c r="N678" s="26">
        <f>'1'!N678*$G678</f>
        <v>7737.8718428079501</v>
      </c>
      <c r="O678" s="26">
        <f>'1'!O678*$G678</f>
        <v>787.74845851273847</v>
      </c>
      <c r="P678" s="26">
        <f>'1'!P678*$G678</f>
        <v>791.46789152986378</v>
      </c>
      <c r="Q678" s="26">
        <f>'1'!Q678*$G678</f>
        <v>795.1938613361225</v>
      </c>
      <c r="R678" s="26">
        <f>'1'!R678*$G678</f>
        <v>798.91329435324758</v>
      </c>
      <c r="S678" s="26">
        <f>'1'!S678*$G678</f>
        <v>4686.3352554275743</v>
      </c>
      <c r="T678" s="26">
        <f>'1'!T678*$G678</f>
        <v>6698.0125009832927</v>
      </c>
      <c r="U678" s="26">
        <f>'1'!U678*$G678</f>
        <v>7069.0079682714068</v>
      </c>
      <c r="V678" s="26">
        <f>'1'!V678*$G678</f>
        <v>4002.8747307552821</v>
      </c>
      <c r="W678" s="26">
        <f>'1'!W678*$G678</f>
        <v>3709.6016862679035</v>
      </c>
      <c r="X678" s="26">
        <f>'1'!X678*$G678</f>
        <v>3560.5759675958152</v>
      </c>
      <c r="Y678" s="26">
        <f>'1'!Y678*$G678</f>
        <v>353.79717507711774</v>
      </c>
      <c r="Z678" s="26">
        <f>'1'!Z678*$G678</f>
        <v>337.24602499036763</v>
      </c>
      <c r="AA678" s="26">
        <f>'1'!AA678*$G678</f>
        <v>344.88753148776527</v>
      </c>
      <c r="AB678" s="26">
        <f>'1'!AB678*$G678</f>
        <v>344.12272715911217</v>
      </c>
      <c r="AC678" s="26">
        <f>'1'!AC678*$G678</f>
        <v>344.9463625899694</v>
      </c>
      <c r="AD678" s="26">
        <f>'1'!AD678*$G678</f>
        <v>343.13567199991024</v>
      </c>
      <c r="AE678" s="26">
        <f>'1'!AE678*$G678</f>
        <v>345.1032455291803</v>
      </c>
      <c r="AF678" s="26">
        <f t="shared" si="40"/>
        <v>21292.230951173136</v>
      </c>
      <c r="AG678" s="26">
        <f t="shared" si="41"/>
        <v>27453.311592707119</v>
      </c>
      <c r="AH678" s="8">
        <f t="shared" si="42"/>
        <v>773</v>
      </c>
    </row>
    <row r="679" spans="1:34" x14ac:dyDescent="0.25">
      <c r="A679" s="8">
        <f t="shared" si="43"/>
        <v>774</v>
      </c>
      <c r="B679" s="1">
        <f>'1'!B679</f>
        <v>5805808</v>
      </c>
      <c r="C679" t="str">
        <f>'1'!C679</f>
        <v>Q1949 SS-Los Banos-Midway Loop RNU</v>
      </c>
      <c r="D679" s="1" t="str">
        <f>'1'!D679</f>
        <v>82</v>
      </c>
      <c r="E679" s="28">
        <f>'1'!E679</f>
        <v>46434</v>
      </c>
      <c r="F679" s="1" t="str">
        <f>'1'!F679</f>
        <v>TOHI</v>
      </c>
      <c r="G679" s="27">
        <f>'7'!$R$35</f>
        <v>6.5367891337875572E-2</v>
      </c>
      <c r="H679" s="26">
        <f>'1'!H679*$G679</f>
        <v>2984.6390873851951</v>
      </c>
      <c r="I679" s="26">
        <f>'1'!I679*$G679</f>
        <v>11459.769229436508</v>
      </c>
      <c r="J679" s="26">
        <f>'1'!J679*$G679</f>
        <v>70721.56739597152</v>
      </c>
      <c r="K679" s="26">
        <f>'1'!K679*$G679</f>
        <v>51409.931258022938</v>
      </c>
      <c r="L679" s="26">
        <f>'1'!L679*$G679</f>
        <v>2473.7171118992251</v>
      </c>
      <c r="M679" s="26">
        <f>'1'!M679*$G679</f>
        <v>2504.028203112598</v>
      </c>
      <c r="N679" s="26">
        <f>'1'!N679*$G679</f>
        <v>3477.2253693508897</v>
      </c>
      <c r="O679" s="26">
        <f>'1'!O679*$G679</f>
        <v>1850.9833582798199</v>
      </c>
      <c r="P679" s="26">
        <f>'1'!P679*$G679</f>
        <v>18196.015410063326</v>
      </c>
      <c r="Q679" s="26">
        <f>'1'!Q679*$G679</f>
        <v>6774.401418800735</v>
      </c>
      <c r="R679" s="26">
        <f>'1'!R679*$G679</f>
        <v>1889.5765613257015</v>
      </c>
      <c r="S679" s="26">
        <f>'1'!S679*$G679</f>
        <v>1892.6292418511803</v>
      </c>
      <c r="T679" s="26">
        <f>'1'!T679*$G679</f>
        <v>1946.6427304636672</v>
      </c>
      <c r="U679" s="26">
        <f>'1'!U679*$G679</f>
        <v>1229.6419407459111</v>
      </c>
      <c r="V679" s="26">
        <f>'1'!V679*$G679</f>
        <v>2402.6883611714898</v>
      </c>
      <c r="W679" s="26">
        <f>'1'!W679*$G679</f>
        <v>509.58193371354281</v>
      </c>
      <c r="X679" s="26">
        <f>'1'!X679*$G679</f>
        <v>509.58193371354281</v>
      </c>
      <c r="Y679" s="26">
        <f>'1'!Y679*$G679</f>
        <v>527.76728108373982</v>
      </c>
      <c r="Z679" s="26">
        <f>'1'!Z679*$G679</f>
        <v>508.82366617402346</v>
      </c>
      <c r="AA679" s="26">
        <f>'1'!AA679*$G679</f>
        <v>510.34020125306216</v>
      </c>
      <c r="AB679" s="26">
        <f>'1'!AB679*$G679</f>
        <v>509.58193371354281</v>
      </c>
      <c r="AC679" s="26">
        <f>'1'!AC679*$G679</f>
        <v>511.47760256234125</v>
      </c>
      <c r="AD679" s="26">
        <f>'1'!AD679*$G679</f>
        <v>506.92799732522508</v>
      </c>
      <c r="AE679" s="26">
        <f>'1'!AE679*$G679</f>
        <v>512.22933331272679</v>
      </c>
      <c r="AF679" s="26">
        <f t="shared" si="40"/>
        <v>175634.48364549965</v>
      </c>
      <c r="AG679" s="26">
        <f t="shared" si="41"/>
        <v>10185.284915232816</v>
      </c>
      <c r="AH679" s="8">
        <f t="shared" si="42"/>
        <v>774</v>
      </c>
    </row>
    <row r="680" spans="1:34" x14ac:dyDescent="0.25">
      <c r="A680" s="8">
        <f t="shared" si="43"/>
        <v>775</v>
      </c>
      <c r="B680" s="1">
        <f>'1'!B680</f>
        <v>5807928</v>
      </c>
      <c r="C680" t="str">
        <f>'1'!C680</f>
        <v>Q1728 - Zeta - Mercy Springs (NU)</v>
      </c>
      <c r="D680" s="1" t="str">
        <f>'1'!D680</f>
        <v>82</v>
      </c>
      <c r="E680" s="28">
        <f>'1'!E680</f>
        <v>46416</v>
      </c>
      <c r="F680" s="1" t="str">
        <f>'1'!F680</f>
        <v>TOLO</v>
      </c>
      <c r="G680" s="27">
        <f>'7'!$R$35</f>
        <v>6.5367891337875572E-2</v>
      </c>
      <c r="H680" s="26">
        <f>'1'!H680*$G680</f>
        <v>12335.803561990182</v>
      </c>
      <c r="I680" s="26">
        <f>'1'!I680*$G680</f>
        <v>3784.8335924086646</v>
      </c>
      <c r="J680" s="26">
        <f>'1'!J680*$G680</f>
        <v>9029.2602937116189</v>
      </c>
      <c r="K680" s="26">
        <f>'1'!K680*$G680</f>
        <v>9580.1547347506985</v>
      </c>
      <c r="L680" s="26">
        <f>'1'!L680*$G680</f>
        <v>8940.3142039681716</v>
      </c>
      <c r="M680" s="26">
        <f>'1'!M680*$G680</f>
        <v>7539.4999029648998</v>
      </c>
      <c r="N680" s="26">
        <f>'1'!N680*$G680</f>
        <v>1016.104650112473</v>
      </c>
      <c r="O680" s="26">
        <f>'1'!O680*$G680</f>
        <v>1002.1159213661676</v>
      </c>
      <c r="P680" s="26">
        <f>'1'!P680*$G680</f>
        <v>1004.1292524193743</v>
      </c>
      <c r="Q680" s="26">
        <f>'1'!Q680*$G680</f>
        <v>1022.2557686873671</v>
      </c>
      <c r="R680" s="26">
        <f>'1'!R680*$G680</f>
        <v>959.94055787497041</v>
      </c>
      <c r="S680" s="26">
        <f>'1'!S680*$G680</f>
        <v>15741.222302706414</v>
      </c>
      <c r="T680" s="26">
        <f>'1'!T680*$G680</f>
        <v>13149.90835429035</v>
      </c>
      <c r="U680" s="26">
        <f>'1'!U680*$G680</f>
        <v>14354.494782286456</v>
      </c>
      <c r="V680" s="26">
        <f>'1'!V680*$G680</f>
        <v>10673.556916370209</v>
      </c>
      <c r="W680" s="26">
        <f>'1'!W680*$G680</f>
        <v>11228.497629883104</v>
      </c>
      <c r="X680" s="26">
        <f>'1'!X680*$G680</f>
        <v>8843.8050491969316</v>
      </c>
      <c r="Y680" s="26">
        <f>'1'!Y680*$G680</f>
        <v>4713.4956142784622</v>
      </c>
      <c r="Z680" s="26">
        <f>'1'!Z680*$G680</f>
        <v>336.09555010282105</v>
      </c>
      <c r="AA680" s="26">
        <f>'1'!AA680*$G680</f>
        <v>352.1499042154033</v>
      </c>
      <c r="AB680" s="26">
        <f>'1'!AB680*$G680</f>
        <v>336.09555010282105</v>
      </c>
      <c r="AC680" s="26">
        <f>'1'!AC680*$G680</f>
        <v>336.09555010282105</v>
      </c>
      <c r="AD680" s="26">
        <f>'1'!AD680*$G680</f>
        <v>972.2689421812936</v>
      </c>
      <c r="AE680" s="26">
        <f>'1'!AE680*$G680</f>
        <v>15058.297794743095</v>
      </c>
      <c r="AF680" s="26">
        <f t="shared" si="40"/>
        <v>71955.634742961003</v>
      </c>
      <c r="AG680" s="26">
        <f t="shared" si="41"/>
        <v>80354.761637753778</v>
      </c>
      <c r="AH680" s="8">
        <f t="shared" si="42"/>
        <v>775</v>
      </c>
    </row>
    <row r="681" spans="1:34" x14ac:dyDescent="0.25">
      <c r="A681" s="8">
        <f t="shared" si="43"/>
        <v>776</v>
      </c>
      <c r="B681" s="1">
        <f>'1'!B681</f>
        <v>5809123</v>
      </c>
      <c r="C681" t="str">
        <f>'1'!C681</f>
        <v>Midway 500 kV RAS C13P1-KGR01 NU</v>
      </c>
      <c r="D681" s="1" t="str">
        <f>'1'!D681</f>
        <v>82</v>
      </c>
      <c r="E681" s="28">
        <f>'1'!E681</f>
        <v>46524</v>
      </c>
      <c r="F681" s="1" t="str">
        <f>'1'!F681</f>
        <v>TOHI</v>
      </c>
      <c r="G681" s="27">
        <f>'7'!$R$35</f>
        <v>6.5367891337875572E-2</v>
      </c>
      <c r="H681" s="26">
        <f>'1'!H681*$G681</f>
        <v>46.247783121546966</v>
      </c>
      <c r="I681" s="26">
        <f>'1'!I681*$G681</f>
        <v>53.830458516740535</v>
      </c>
      <c r="J681" s="26">
        <f>'1'!J681*$G681</f>
        <v>339.76268880687587</v>
      </c>
      <c r="K681" s="26">
        <f>'1'!K681*$G681</f>
        <v>2947.4186100574079</v>
      </c>
      <c r="L681" s="26">
        <f>'1'!L681*$G681</f>
        <v>2735.3782441356075</v>
      </c>
      <c r="M681" s="26">
        <f>'1'!M681*$G681</f>
        <v>1184.7995672881284</v>
      </c>
      <c r="N681" s="26">
        <f>'1'!N681*$G681</f>
        <v>795.37035464273481</v>
      </c>
      <c r="O681" s="26">
        <f>'1'!O681*$G681</f>
        <v>25866.989752876096</v>
      </c>
      <c r="P681" s="26">
        <f>'1'!P681*$G681</f>
        <v>526.61026940705938</v>
      </c>
      <c r="Q681" s="26">
        <f>'1'!Q681*$G681</f>
        <v>895.18712471567073</v>
      </c>
      <c r="R681" s="26">
        <f>'1'!R681*$G681</f>
        <v>486.88620184103246</v>
      </c>
      <c r="S681" s="26">
        <f>'1'!S681*$G681</f>
        <v>591.4094600902954</v>
      </c>
      <c r="T681" s="26">
        <f>'1'!T681*$G681</f>
        <v>870.5630400486931</v>
      </c>
      <c r="U681" s="26">
        <f>'1'!U681*$G681</f>
        <v>498.37787713823093</v>
      </c>
      <c r="V681" s="26">
        <f>'1'!V681*$G681</f>
        <v>561.19642071392946</v>
      </c>
      <c r="W681" s="26">
        <f>'1'!W681*$G681</f>
        <v>1382.9688666680322</v>
      </c>
      <c r="X681" s="26">
        <f>'1'!X681*$G681</f>
        <v>8751.8454996628097</v>
      </c>
      <c r="Y681" s="26">
        <f>'1'!Y681*$G681</f>
        <v>11432.099001033186</v>
      </c>
      <c r="Z681" s="26">
        <f>'1'!Z681*$G681</f>
        <v>55480.095696121432</v>
      </c>
      <c r="AA681" s="26">
        <f>'1'!AA681*$G681</f>
        <v>335.03659026314745</v>
      </c>
      <c r="AB681" s="26">
        <f>'1'!AB681*$G681</f>
        <v>319.75357726835216</v>
      </c>
      <c r="AC681" s="26">
        <f>'1'!AC681*$G681</f>
        <v>319.75357726835216</v>
      </c>
      <c r="AD681" s="26">
        <f>'1'!AD681*$G681</f>
        <v>289.41633889844411</v>
      </c>
      <c r="AE681" s="26">
        <f>'1'!AE681*$G681</f>
        <v>335.03659026314745</v>
      </c>
      <c r="AF681" s="26">
        <f t="shared" si="40"/>
        <v>36469.890515499195</v>
      </c>
      <c r="AG681" s="26">
        <f t="shared" si="41"/>
        <v>80576.143075347747</v>
      </c>
      <c r="AH681" s="8">
        <f t="shared" si="42"/>
        <v>776</v>
      </c>
    </row>
    <row r="682" spans="1:34" x14ac:dyDescent="0.25">
      <c r="A682" s="8">
        <f t="shared" si="43"/>
        <v>777</v>
      </c>
      <c r="B682" s="1">
        <f>'1'!B682</f>
        <v>5809167</v>
      </c>
      <c r="C682" t="str">
        <f>'1'!C682</f>
        <v>META WILLOW VILLAGE_RAVENSWOOD SUB</v>
      </c>
      <c r="D682" s="1" t="str">
        <f>'1'!D682</f>
        <v>82</v>
      </c>
      <c r="E682" s="28">
        <f>'1'!E682</f>
        <v>46696</v>
      </c>
      <c r="F682" s="1" t="str">
        <f>'1'!F682</f>
        <v>TOLO</v>
      </c>
      <c r="G682" s="27">
        <f>'7'!$R$35</f>
        <v>6.5367891337875572E-2</v>
      </c>
      <c r="H682" s="26">
        <f>'1'!H682*$G682</f>
        <v>1190.231639058306</v>
      </c>
      <c r="I682" s="26">
        <f>'1'!I682*$G682</f>
        <v>1483.249748769467</v>
      </c>
      <c r="J682" s="26">
        <f>'1'!J682*$G682</f>
        <v>2070.246876194456</v>
      </c>
      <c r="K682" s="26">
        <f>'1'!K682*$G682</f>
        <v>4663.8748479638807</v>
      </c>
      <c r="L682" s="26">
        <f>'1'!L682*$G682</f>
        <v>5799.406635550652</v>
      </c>
      <c r="M682" s="26">
        <f>'1'!M682*$G682</f>
        <v>6791.4820488073219</v>
      </c>
      <c r="N682" s="26">
        <f>'1'!N682*$G682</f>
        <v>1781.471142631123</v>
      </c>
      <c r="O682" s="26">
        <f>'1'!O682*$G682</f>
        <v>3972.844721474662</v>
      </c>
      <c r="P682" s="26">
        <f>'1'!P682*$G682</f>
        <v>4281.2177488610905</v>
      </c>
      <c r="Q682" s="26">
        <f>'1'!Q682*$G682</f>
        <v>1244.6438718079537</v>
      </c>
      <c r="R682" s="26">
        <f>'1'!R682*$G682</f>
        <v>1922.5219785599909</v>
      </c>
      <c r="S682" s="26">
        <f>'1'!S682*$G682</f>
        <v>1347.7878675499876</v>
      </c>
      <c r="T682" s="26">
        <f>'1'!T682*$G682</f>
        <v>1146.4482254401969</v>
      </c>
      <c r="U682" s="26">
        <f>'1'!U682*$G682</f>
        <v>1536.0931521270054</v>
      </c>
      <c r="V682" s="26">
        <f>'1'!V682*$G682</f>
        <v>1476.3665098115887</v>
      </c>
      <c r="W682" s="26">
        <f>'1'!W682*$G682</f>
        <v>1472.0718393506902</v>
      </c>
      <c r="X682" s="26">
        <f>'1'!X682*$G682</f>
        <v>1404.2395785093768</v>
      </c>
      <c r="Y682" s="26">
        <f>'1'!Y682*$G682</f>
        <v>1203.76932935438</v>
      </c>
      <c r="Z682" s="26">
        <f>'1'!Z682*$G682</f>
        <v>19294.732001248609</v>
      </c>
      <c r="AA682" s="26">
        <f>'1'!AA682*$G682</f>
        <v>7609.8226804661863</v>
      </c>
      <c r="AB682" s="26">
        <f>'1'!AB682*$G682</f>
        <v>7159.3725412568856</v>
      </c>
      <c r="AC682" s="26">
        <f>'1'!AC682*$G682</f>
        <v>33297.521380980754</v>
      </c>
      <c r="AD682" s="26">
        <f>'1'!AD682*$G682</f>
        <v>13809.248127058967</v>
      </c>
      <c r="AE682" s="26">
        <f>'1'!AE682*$G682</f>
        <v>10963.306631514477</v>
      </c>
      <c r="AF682" s="26">
        <f t="shared" si="40"/>
        <v>36548.979127228893</v>
      </c>
      <c r="AG682" s="26">
        <f t="shared" si="41"/>
        <v>100372.99199711913</v>
      </c>
      <c r="AH682" s="8">
        <f t="shared" si="42"/>
        <v>777</v>
      </c>
    </row>
    <row r="683" spans="1:34" x14ac:dyDescent="0.25">
      <c r="A683" s="8">
        <f t="shared" si="43"/>
        <v>778</v>
      </c>
      <c r="B683" s="1">
        <f>'1'!B683</f>
        <v>5809203</v>
      </c>
      <c r="C683" t="str">
        <f>'1'!C683</f>
        <v>Tranqlty SS 230kV BAAH 2CB_Q1379 Q1380</v>
      </c>
      <c r="D683" s="1" t="str">
        <f>'1'!D683</f>
        <v>82</v>
      </c>
      <c r="E683" s="28">
        <f>'1'!E683</f>
        <v>46685</v>
      </c>
      <c r="F683" s="1" t="str">
        <f>'1'!F683</f>
        <v>TOHI</v>
      </c>
      <c r="G683" s="27">
        <f>'7'!$R$35</f>
        <v>6.5367891337875572E-2</v>
      </c>
      <c r="H683" s="26">
        <f>'1'!H683*$G683</f>
        <v>162.26271666800852</v>
      </c>
      <c r="I683" s="26">
        <f>'1'!I683*$G683</f>
        <v>183.37000878100858</v>
      </c>
      <c r="J683" s="26">
        <f>'1'!J683*$G683</f>
        <v>712.48386842630862</v>
      </c>
      <c r="K683" s="26">
        <f>'1'!K683*$G683</f>
        <v>694.67111803673754</v>
      </c>
      <c r="L683" s="26">
        <f>'1'!L683*$G683</f>
        <v>654.04497357024775</v>
      </c>
      <c r="M683" s="26">
        <f>'1'!M683*$G683</f>
        <v>694.10895417123174</v>
      </c>
      <c r="N683" s="26">
        <f>'1'!N683*$G683</f>
        <v>1369.4442499502256</v>
      </c>
      <c r="O683" s="26">
        <f>'1'!O683*$G683</f>
        <v>1348.9514160158017</v>
      </c>
      <c r="P683" s="26">
        <f>'1'!P683*$G683</f>
        <v>2674.4161486739049</v>
      </c>
      <c r="Q683" s="26">
        <f>'1'!Q683*$G683</f>
        <v>2383.8231877313783</v>
      </c>
      <c r="R683" s="26">
        <f>'1'!R683*$G683</f>
        <v>49166.224145374297</v>
      </c>
      <c r="S683" s="26">
        <f>'1'!S683*$G683</f>
        <v>2713.3165808090744</v>
      </c>
      <c r="T683" s="26">
        <f>'1'!T683*$G683</f>
        <v>2718.5002545921679</v>
      </c>
      <c r="U683" s="26">
        <f>'1'!U683*$G683</f>
        <v>23301.005862353457</v>
      </c>
      <c r="V683" s="26">
        <f>'1'!V683*$G683</f>
        <v>1380.9947563496282</v>
      </c>
      <c r="W683" s="26">
        <f>'1'!W683*$G683</f>
        <v>4607.0113192890622</v>
      </c>
      <c r="X683" s="26">
        <f>'1'!X683*$G683</f>
        <v>2469.9388477798962</v>
      </c>
      <c r="Y683" s="26">
        <f>'1'!Y683*$G683</f>
        <v>57858.617547865302</v>
      </c>
      <c r="Z683" s="26">
        <f>'1'!Z683*$G683</f>
        <v>24130.687823159442</v>
      </c>
      <c r="AA683" s="26">
        <f>'1'!AA683*$G683</f>
        <v>36123.257661312702</v>
      </c>
      <c r="AB683" s="26">
        <f>'1'!AB683*$G683</f>
        <v>5238.3278770411307</v>
      </c>
      <c r="AC683" s="26">
        <f>'1'!AC683*$G683</f>
        <v>4603.7167775656335</v>
      </c>
      <c r="AD683" s="26">
        <f>'1'!AD683*$G683</f>
        <v>7129.4275102350048</v>
      </c>
      <c r="AE683" s="26">
        <f>'1'!AE683*$G683</f>
        <v>5798.3542125001122</v>
      </c>
      <c r="AF683" s="26">
        <f t="shared" si="40"/>
        <v>62757.117368208215</v>
      </c>
      <c r="AG683" s="26">
        <f t="shared" si="41"/>
        <v>175359.84045004353</v>
      </c>
      <c r="AH683" s="8">
        <f t="shared" si="42"/>
        <v>778</v>
      </c>
    </row>
    <row r="684" spans="1:34" x14ac:dyDescent="0.25">
      <c r="A684" s="8">
        <f t="shared" si="43"/>
        <v>779</v>
      </c>
      <c r="B684" s="1">
        <f>'1'!B684</f>
        <v>5809671</v>
      </c>
      <c r="C684" t="str">
        <f>'1'!C684</f>
        <v>Q1949 DARDEN (NU) TLINE LOOPá</v>
      </c>
      <c r="D684" s="1" t="str">
        <f>'1'!D684</f>
        <v>82</v>
      </c>
      <c r="E684" s="28">
        <f>'1'!E684</f>
        <v>46560</v>
      </c>
      <c r="F684" s="1" t="str">
        <f>'1'!F684</f>
        <v>TOHI</v>
      </c>
      <c r="G684" s="27">
        <f>'7'!$R$35</f>
        <v>6.5367891337875572E-2</v>
      </c>
      <c r="H684" s="26">
        <f>'1'!H684*$G684</f>
        <v>914.56216770821709</v>
      </c>
      <c r="I684" s="26">
        <f>'1'!I684*$G684</f>
        <v>1191.7285637699435</v>
      </c>
      <c r="J684" s="26">
        <f>'1'!J684*$G684</f>
        <v>839.76822643941989</v>
      </c>
      <c r="K684" s="26">
        <f>'1'!K684*$G684</f>
        <v>1851.1598515864321</v>
      </c>
      <c r="L684" s="26">
        <f>'1'!L684*$G684</f>
        <v>1607.4487423114308</v>
      </c>
      <c r="M684" s="26">
        <f>'1'!M684*$G684</f>
        <v>1606.0498694368002</v>
      </c>
      <c r="N684" s="26">
        <f>'1'!N684*$G684</f>
        <v>1326.8570687435999</v>
      </c>
      <c r="O684" s="26">
        <f>'1'!O684*$G684</f>
        <v>1094.8598855963453</v>
      </c>
      <c r="P684" s="26">
        <f>'1'!P684*$G684</f>
        <v>1100.5207449862055</v>
      </c>
      <c r="Q684" s="26">
        <f>'1'!Q684*$G684</f>
        <v>1105.3056746321381</v>
      </c>
      <c r="R684" s="26">
        <f>'1'!R684*$G684</f>
        <v>84922.624126920578</v>
      </c>
      <c r="S684" s="26">
        <f>'1'!S684*$G684</f>
        <v>1520.234901688437</v>
      </c>
      <c r="T684" s="26">
        <f>'1'!T684*$G684</f>
        <v>53025.596744275535</v>
      </c>
      <c r="U684" s="26">
        <f>'1'!U684*$G684</f>
        <v>259751.00401001982</v>
      </c>
      <c r="V684" s="26">
        <f>'1'!V684*$G684</f>
        <v>54692.987842943803</v>
      </c>
      <c r="W684" s="26">
        <f>'1'!W684*$G684</f>
        <v>41088.458877976795</v>
      </c>
      <c r="X684" s="26">
        <f>'1'!X684*$G684</f>
        <v>41325.221380402581</v>
      </c>
      <c r="Y684" s="26">
        <f>'1'!Y684*$G684</f>
        <v>1214.1889712336374</v>
      </c>
      <c r="Z684" s="26">
        <f>'1'!Z684*$G684</f>
        <v>1534.8642357698534</v>
      </c>
      <c r="AA684" s="26">
        <f>'1'!AA684*$G684</f>
        <v>0</v>
      </c>
      <c r="AB684" s="26">
        <f>'1'!AB684*$G684</f>
        <v>0</v>
      </c>
      <c r="AC684" s="26">
        <f>'1'!AC684*$G684</f>
        <v>0</v>
      </c>
      <c r="AD684" s="26">
        <f>'1'!AD684*$G684</f>
        <v>0</v>
      </c>
      <c r="AE684" s="26">
        <f>'1'!AE684*$G684</f>
        <v>0</v>
      </c>
      <c r="AF684" s="26">
        <f t="shared" si="40"/>
        <v>99081.11982381955</v>
      </c>
      <c r="AG684" s="26">
        <f t="shared" si="41"/>
        <v>452632.322062622</v>
      </c>
      <c r="AH684" s="8">
        <f t="shared" si="42"/>
        <v>779</v>
      </c>
    </row>
    <row r="685" spans="1:34" x14ac:dyDescent="0.25">
      <c r="A685" s="8">
        <f t="shared" si="43"/>
        <v>780</v>
      </c>
      <c r="B685" s="1">
        <f>'1'!B685</f>
        <v>5810526</v>
      </c>
      <c r="C685" t="str">
        <f>'1'!C685</f>
        <v>L0006_APPLIED MATERIALS SW STA PROT</v>
      </c>
      <c r="D685" s="1" t="str">
        <f>'1'!D685</f>
        <v>82</v>
      </c>
      <c r="E685" s="28">
        <f>'1'!E685</f>
        <v>46598</v>
      </c>
      <c r="F685" s="1" t="str">
        <f>'1'!F685</f>
        <v>TOLO</v>
      </c>
      <c r="G685" s="27">
        <f>'7'!$R$35</f>
        <v>6.5367891337875572E-2</v>
      </c>
      <c r="H685" s="26">
        <f>'1'!H685*$G685</f>
        <v>1107.4693518354215</v>
      </c>
      <c r="I685" s="26">
        <f>'1'!I685*$G685</f>
        <v>3693.0962937050904</v>
      </c>
      <c r="J685" s="26">
        <f>'1'!J685*$G685</f>
        <v>2959.1652201308239</v>
      </c>
      <c r="K685" s="26">
        <f>'1'!K685*$G685</f>
        <v>2276.6525298829315</v>
      </c>
      <c r="L685" s="26">
        <f>'1'!L685*$G685</f>
        <v>1012.9473809608537</v>
      </c>
      <c r="M685" s="26">
        <f>'1'!M685*$G685</f>
        <v>21205.245898169829</v>
      </c>
      <c r="N685" s="26">
        <f>'1'!N685*$G685</f>
        <v>5482.0912806292026</v>
      </c>
      <c r="O685" s="26">
        <f>'1'!O685*$G685</f>
        <v>5600.6163412030382</v>
      </c>
      <c r="P685" s="26">
        <f>'1'!P685*$G685</f>
        <v>14271.052668993658</v>
      </c>
      <c r="Q685" s="26">
        <f>'1'!Q685*$G685</f>
        <v>21160.710753801333</v>
      </c>
      <c r="R685" s="26">
        <f>'1'!R685*$G685</f>
        <v>24264.763905082564</v>
      </c>
      <c r="S685" s="26">
        <f>'1'!S685*$G685</f>
        <v>49652.803118126038</v>
      </c>
      <c r="T685" s="26">
        <f>'1'!T685*$G685</f>
        <v>29044.797495953841</v>
      </c>
      <c r="U685" s="26">
        <f>'1'!U685*$G685</f>
        <v>23360.647526410132</v>
      </c>
      <c r="V685" s="26">
        <f>'1'!V685*$G685</f>
        <v>26114.008477452793</v>
      </c>
      <c r="W685" s="26">
        <f>'1'!W685*$G685</f>
        <v>23066.165175933005</v>
      </c>
      <c r="X685" s="26">
        <f>'1'!X685*$G685</f>
        <v>21030.478303888882</v>
      </c>
      <c r="Y685" s="26">
        <f>'1'!Y685*$G685</f>
        <v>22887.482044960925</v>
      </c>
      <c r="Z685" s="26">
        <f>'1'!Z685*$G685</f>
        <v>22715.492586061839</v>
      </c>
      <c r="AA685" s="26">
        <f>'1'!AA685*$G685</f>
        <v>39860.568796718733</v>
      </c>
      <c r="AB685" s="26">
        <f>'1'!AB685*$G685</f>
        <v>29329.088992171397</v>
      </c>
      <c r="AC685" s="26">
        <f>'1'!AC685*$G685</f>
        <v>29329.088992171397</v>
      </c>
      <c r="AD685" s="26">
        <f>'1'!AD685*$G685</f>
        <v>26542.396953335563</v>
      </c>
      <c r="AE685" s="26">
        <f>'1'!AE685*$G685</f>
        <v>30725.922388592197</v>
      </c>
      <c r="AF685" s="26">
        <f t="shared" si="40"/>
        <v>152686.61474252079</v>
      </c>
      <c r="AG685" s="26">
        <f t="shared" si="41"/>
        <v>324006.13773365068</v>
      </c>
      <c r="AH685" s="8">
        <f t="shared" si="42"/>
        <v>780</v>
      </c>
    </row>
    <row r="686" spans="1:34" x14ac:dyDescent="0.25">
      <c r="A686" s="8">
        <f t="shared" si="43"/>
        <v>781</v>
      </c>
      <c r="B686" s="1">
        <f>'1'!B686</f>
        <v>5810527</v>
      </c>
      <c r="C686" t="str">
        <f>'1'!C686</f>
        <v>L0006: LOCKHEED #1 PROTECTION UPGRADE</v>
      </c>
      <c r="D686" s="1" t="str">
        <f>'1'!D686</f>
        <v>82</v>
      </c>
      <c r="E686" s="28">
        <f>'1'!E686</f>
        <v>46547</v>
      </c>
      <c r="F686" s="1" t="str">
        <f>'1'!F686</f>
        <v>TOLO</v>
      </c>
      <c r="G686" s="27">
        <f>'7'!$R$35</f>
        <v>6.5367891337875572E-2</v>
      </c>
      <c r="H686" s="26">
        <f>'1'!H686*$G686</f>
        <v>542.99146297633092</v>
      </c>
      <c r="I686" s="26">
        <f>'1'!I686*$G686</f>
        <v>2817.5587571255846</v>
      </c>
      <c r="J686" s="26">
        <f>'1'!J686*$G686</f>
        <v>2221.717354002581</v>
      </c>
      <c r="K686" s="26">
        <f>'1'!K686*$G686</f>
        <v>2617.9709745036489</v>
      </c>
      <c r="L686" s="26">
        <f>'1'!L686*$G686</f>
        <v>2342.4976068275737</v>
      </c>
      <c r="M686" s="26">
        <f>'1'!M686*$G686</f>
        <v>10550.083506422097</v>
      </c>
      <c r="N686" s="26">
        <f>'1'!N686*$G686</f>
        <v>4574.9352950095663</v>
      </c>
      <c r="O686" s="26">
        <f>'1'!O686*$G686</f>
        <v>7606.8288310429116</v>
      </c>
      <c r="P686" s="26">
        <f>'1'!P686*$G686</f>
        <v>9972.6562382889733</v>
      </c>
      <c r="Q686" s="26">
        <f>'1'!Q686*$G686</f>
        <v>8215.0705231527099</v>
      </c>
      <c r="R686" s="26">
        <f>'1'!R686*$G686</f>
        <v>6759.752474351917</v>
      </c>
      <c r="S686" s="26">
        <f>'1'!S686*$G686</f>
        <v>8403.9379715952346</v>
      </c>
      <c r="T686" s="26">
        <f>'1'!T686*$G686</f>
        <v>4574.7718752812216</v>
      </c>
      <c r="U686" s="26">
        <f>'1'!U686*$G686</f>
        <v>902.1226579866194</v>
      </c>
      <c r="V686" s="26">
        <f>'1'!V686*$G686</f>
        <v>991.98389820879697</v>
      </c>
      <c r="W686" s="26">
        <f>'1'!W686*$G686</f>
        <v>5672.9459129683974</v>
      </c>
      <c r="X686" s="26">
        <f>'1'!X686*$G686</f>
        <v>11702.369084558766</v>
      </c>
      <c r="Y686" s="26">
        <f>'1'!Y686*$G686</f>
        <v>4632.3544507607558</v>
      </c>
      <c r="Z686" s="26">
        <f>'1'!Z686*$G686</f>
        <v>685.64381224297688</v>
      </c>
      <c r="AA686" s="26">
        <f>'1'!AA686*$G686</f>
        <v>731.78046994924955</v>
      </c>
      <c r="AB686" s="26">
        <f>'1'!AB686*$G686</f>
        <v>1033.3552366365384</v>
      </c>
      <c r="AC686" s="26">
        <f>'1'!AC686*$G686</f>
        <v>646.34463597064621</v>
      </c>
      <c r="AD686" s="26">
        <f>'1'!AD686*$G686</f>
        <v>440.18738026925411</v>
      </c>
      <c r="AE686" s="26">
        <f>'1'!AE686*$G686</f>
        <v>517.83136160038271</v>
      </c>
      <c r="AF686" s="26">
        <f t="shared" si="40"/>
        <v>66626.000995299124</v>
      </c>
      <c r="AG686" s="26">
        <f t="shared" si="41"/>
        <v>32531.690776433603</v>
      </c>
      <c r="AH686" s="8">
        <f t="shared" si="42"/>
        <v>781</v>
      </c>
    </row>
    <row r="687" spans="1:34" x14ac:dyDescent="0.25">
      <c r="A687" s="8">
        <f t="shared" si="43"/>
        <v>782</v>
      </c>
      <c r="B687" s="1">
        <f>'1'!B687</f>
        <v>5810528</v>
      </c>
      <c r="C687" t="str">
        <f>'1'!C687</f>
        <v>L0006: LOCKHEED #2 PROTECTION UPGRADE</v>
      </c>
      <c r="D687" s="1" t="str">
        <f>'1'!D687</f>
        <v>82</v>
      </c>
      <c r="E687" s="28">
        <f>'1'!E687</f>
        <v>46563</v>
      </c>
      <c r="F687" s="1" t="str">
        <f>'1'!F687</f>
        <v>TOLO</v>
      </c>
      <c r="G687" s="27">
        <f>'7'!$R$35</f>
        <v>6.5367891337875572E-2</v>
      </c>
      <c r="H687" s="26">
        <f>'1'!H687*$G687</f>
        <v>2447.7072279358845</v>
      </c>
      <c r="I687" s="26">
        <f>'1'!I687*$G687</f>
        <v>3665.8836405411325</v>
      </c>
      <c r="J687" s="26">
        <f>'1'!J687*$G687</f>
        <v>2910.8060541190639</v>
      </c>
      <c r="K687" s="26">
        <f>'1'!K687*$G687</f>
        <v>2852.6613147740236</v>
      </c>
      <c r="L687" s="26">
        <f>'1'!L687*$G687</f>
        <v>2566.3172667684598</v>
      </c>
      <c r="M687" s="26">
        <f>'1'!M687*$G687</f>
        <v>6576.1928986860285</v>
      </c>
      <c r="N687" s="26">
        <f>'1'!N687*$G687</f>
        <v>10544.586066760581</v>
      </c>
      <c r="O687" s="26">
        <f>'1'!O687*$G687</f>
        <v>50277.883579044472</v>
      </c>
      <c r="P687" s="26">
        <f>'1'!P687*$G687</f>
        <v>25755.877411179976</v>
      </c>
      <c r="Q687" s="26">
        <f>'1'!Q687*$G687</f>
        <v>17376.838069395333</v>
      </c>
      <c r="R687" s="26">
        <f>'1'!R687*$G687</f>
        <v>45334.044589269615</v>
      </c>
      <c r="S687" s="26">
        <f>'1'!S687*$G687</f>
        <v>44969.259071658591</v>
      </c>
      <c r="T687" s="26">
        <f>'1'!T687*$G687</f>
        <v>33252.888184775256</v>
      </c>
      <c r="U687" s="26">
        <f>'1'!U687*$G687</f>
        <v>19792.436589106055</v>
      </c>
      <c r="V687" s="26">
        <f>'1'!V687*$G687</f>
        <v>25779.775912253099</v>
      </c>
      <c r="W687" s="26">
        <f>'1'!W687*$G687</f>
        <v>26236.272581411155</v>
      </c>
      <c r="X687" s="26">
        <f>'1'!X687*$G687</f>
        <v>17209.443973257305</v>
      </c>
      <c r="Y687" s="26">
        <f>'1'!Y687*$G687</f>
        <v>31810.5783463507</v>
      </c>
      <c r="Z687" s="26">
        <f>'1'!Z687*$G687</f>
        <v>15196.197898309476</v>
      </c>
      <c r="AA687" s="26">
        <f>'1'!AA687*$G687</f>
        <v>10544.61875070625</v>
      </c>
      <c r="AB687" s="26">
        <f>'1'!AB687*$G687</f>
        <v>2890.2870730281047</v>
      </c>
      <c r="AC687" s="26">
        <f>'1'!AC687*$G687</f>
        <v>946.48784583763552</v>
      </c>
      <c r="AD687" s="26">
        <f>'1'!AD687*$G687</f>
        <v>861.62724930280558</v>
      </c>
      <c r="AE687" s="26">
        <f>'1'!AE687*$G687</f>
        <v>980.13923629837382</v>
      </c>
      <c r="AF687" s="26">
        <f t="shared" si="40"/>
        <v>215278.05719013317</v>
      </c>
      <c r="AG687" s="26">
        <f t="shared" si="41"/>
        <v>185500.75364063622</v>
      </c>
      <c r="AH687" s="8">
        <f t="shared" si="42"/>
        <v>782</v>
      </c>
    </row>
    <row r="688" spans="1:34" x14ac:dyDescent="0.25">
      <c r="A688" s="8">
        <f t="shared" si="43"/>
        <v>783</v>
      </c>
      <c r="B688" s="1">
        <f>'1'!B688</f>
        <v>5810598</v>
      </c>
      <c r="C688" t="str">
        <f>'1'!C688</f>
        <v>L0006: NEWARK SUB PROTECTION UPGRADE</v>
      </c>
      <c r="D688" s="1" t="str">
        <f>'1'!D688</f>
        <v>82</v>
      </c>
      <c r="E688" s="28">
        <f>'1'!E688</f>
        <v>46596</v>
      </c>
      <c r="F688" s="1" t="str">
        <f>'1'!F688</f>
        <v>TOLO</v>
      </c>
      <c r="G688" s="27">
        <f>'7'!$R$35</f>
        <v>6.5367891337875572E-2</v>
      </c>
      <c r="H688" s="26">
        <f>'1'!H688*$G688</f>
        <v>138.1027440295297</v>
      </c>
      <c r="I688" s="26">
        <f>'1'!I688*$G688</f>
        <v>2319.5011826549094</v>
      </c>
      <c r="J688" s="26">
        <f>'1'!J688*$G688</f>
        <v>6271.8661437734145</v>
      </c>
      <c r="K688" s="26">
        <f>'1'!K688*$G688</f>
        <v>2675.605844296254</v>
      </c>
      <c r="L688" s="26">
        <f>'1'!L688*$G688</f>
        <v>4537.4598829055622</v>
      </c>
      <c r="M688" s="26">
        <f>'1'!M688*$G688</f>
        <v>3863.2227677010446</v>
      </c>
      <c r="N688" s="26">
        <f>'1'!N688*$G688</f>
        <v>2266.7362207669757</v>
      </c>
      <c r="O688" s="26">
        <f>'1'!O688*$G688</f>
        <v>2007.6440466601725</v>
      </c>
      <c r="P688" s="26">
        <f>'1'!P688*$G688</f>
        <v>4843.5842548299679</v>
      </c>
      <c r="Q688" s="26">
        <f>'1'!Q688*$G688</f>
        <v>5093.4791666255323</v>
      </c>
      <c r="R688" s="26">
        <f>'1'!R688*$G688</f>
        <v>4299.0762567745978</v>
      </c>
      <c r="S688" s="26">
        <f>'1'!S688*$G688</f>
        <v>5624.9593439372629</v>
      </c>
      <c r="T688" s="26">
        <f>'1'!T688*$G688</f>
        <v>2050.5776776908892</v>
      </c>
      <c r="U688" s="26">
        <f>'1'!U688*$G688</f>
        <v>1878.0979596067707</v>
      </c>
      <c r="V688" s="26">
        <f>'1'!V688*$G688</f>
        <v>1533.1842809624702</v>
      </c>
      <c r="W688" s="26">
        <f>'1'!W688*$G688</f>
        <v>1350.1215012707496</v>
      </c>
      <c r="X688" s="26">
        <f>'1'!X688*$G688</f>
        <v>1261.6787442906041</v>
      </c>
      <c r="Y688" s="26">
        <f>'1'!Y688*$G688</f>
        <v>10467.994508479993</v>
      </c>
      <c r="Z688" s="26">
        <f>'1'!Z688*$G688</f>
        <v>10906.619596146271</v>
      </c>
      <c r="AA688" s="26">
        <f>'1'!AA688*$G688</f>
        <v>1128.2694148591338</v>
      </c>
      <c r="AB688" s="26">
        <f>'1'!AB688*$G688</f>
        <v>1162.6333153354549</v>
      </c>
      <c r="AC688" s="26">
        <f>'1'!AC688*$G688</f>
        <v>1161.437082923972</v>
      </c>
      <c r="AD688" s="26">
        <f>'1'!AD688*$G688</f>
        <v>1058.2800136036703</v>
      </c>
      <c r="AE688" s="26">
        <f>'1'!AE688*$G688</f>
        <v>1502.8993369056323</v>
      </c>
      <c r="AF688" s="26">
        <f t="shared" si="40"/>
        <v>43941.237854955223</v>
      </c>
      <c r="AG688" s="26">
        <f t="shared" si="41"/>
        <v>35461.79343207561</v>
      </c>
      <c r="AH688" s="8">
        <f t="shared" si="42"/>
        <v>783</v>
      </c>
    </row>
    <row r="689" spans="1:34" x14ac:dyDescent="0.25">
      <c r="A689" s="8">
        <f t="shared" si="43"/>
        <v>784</v>
      </c>
      <c r="B689" s="1">
        <f>'1'!B689</f>
        <v>5810599</v>
      </c>
      <c r="C689" t="str">
        <f>'1'!C689</f>
        <v>L0006: MONTA VISTA PROTECTION UPGRADE</v>
      </c>
      <c r="D689" s="1" t="str">
        <f>'1'!D689</f>
        <v>82</v>
      </c>
      <c r="E689" s="28">
        <f>'1'!E689</f>
        <v>46594</v>
      </c>
      <c r="F689" s="1" t="str">
        <f>'1'!F689</f>
        <v>TOLO</v>
      </c>
      <c r="G689" s="27">
        <f>'7'!$R$35</f>
        <v>6.5367891337875572E-2</v>
      </c>
      <c r="H689" s="26">
        <f>'1'!H689*$G689</f>
        <v>531.91160539456109</v>
      </c>
      <c r="I689" s="26">
        <f>'1'!I689*$G689</f>
        <v>1558.8215679451851</v>
      </c>
      <c r="J689" s="26">
        <f>'1'!J689*$G689</f>
        <v>1198.7752224561661</v>
      </c>
      <c r="K689" s="26">
        <f>'1'!K689*$G689</f>
        <v>4172.7201228184849</v>
      </c>
      <c r="L689" s="26">
        <f>'1'!L689*$G689</f>
        <v>1271.4250968890813</v>
      </c>
      <c r="M689" s="26">
        <f>'1'!M689*$G689</f>
        <v>4048.7826008418724</v>
      </c>
      <c r="N689" s="26">
        <f>'1'!N689*$G689</f>
        <v>3574.466644505113</v>
      </c>
      <c r="O689" s="26">
        <f>'1'!O689*$G689</f>
        <v>2357.4145596308772</v>
      </c>
      <c r="P689" s="26">
        <f>'1'!P689*$G689</f>
        <v>3448.1562680729367</v>
      </c>
      <c r="Q689" s="26">
        <f>'1'!Q689*$G689</f>
        <v>3621.7080195749959</v>
      </c>
      <c r="R689" s="26">
        <f>'1'!R689*$G689</f>
        <v>3015.0155464899053</v>
      </c>
      <c r="S689" s="26">
        <f>'1'!S689*$G689</f>
        <v>4102.2992934801914</v>
      </c>
      <c r="T689" s="26">
        <f>'1'!T689*$G689</f>
        <v>860.49638478266024</v>
      </c>
      <c r="U689" s="26">
        <f>'1'!U689*$G689</f>
        <v>492.15485388286515</v>
      </c>
      <c r="V689" s="26">
        <f>'1'!V689*$G689</f>
        <v>530.85264555488754</v>
      </c>
      <c r="W689" s="26">
        <f>'1'!W689*$G689</f>
        <v>544.71063851851716</v>
      </c>
      <c r="X689" s="26">
        <f>'1'!X689*$G689</f>
        <v>511.24881494265867</v>
      </c>
      <c r="Y689" s="26">
        <f>'1'!Y689*$G689</f>
        <v>508.28764946505288</v>
      </c>
      <c r="Z689" s="26">
        <f>'1'!Z689*$G689</f>
        <v>10330.31665574416</v>
      </c>
      <c r="AA689" s="26">
        <f>'1'!AA689*$G689</f>
        <v>1937.2036069544779</v>
      </c>
      <c r="AB689" s="26">
        <f>'1'!AB689*$G689</f>
        <v>1844.1393400567442</v>
      </c>
      <c r="AC689" s="26">
        <f>'1'!AC689*$G689</f>
        <v>1852.120759589099</v>
      </c>
      <c r="AD689" s="26">
        <f>'1'!AD689*$G689</f>
        <v>1880.4838876406031</v>
      </c>
      <c r="AE689" s="26">
        <f>'1'!AE689*$G689</f>
        <v>1819.652527961576</v>
      </c>
      <c r="AF689" s="26">
        <f t="shared" si="40"/>
        <v>32901.496548099371</v>
      </c>
      <c r="AG689" s="26">
        <f t="shared" si="41"/>
        <v>23111.667765093298</v>
      </c>
      <c r="AH689" s="8">
        <f t="shared" si="42"/>
        <v>784</v>
      </c>
    </row>
    <row r="690" spans="1:34" x14ac:dyDescent="0.25">
      <c r="A690" s="8">
        <f t="shared" si="43"/>
        <v>785</v>
      </c>
      <c r="B690" s="1">
        <f>'1'!B690</f>
        <v>5810601</v>
      </c>
      <c r="C690" t="str">
        <f>'1'!C690</f>
        <v>L0006: BRITTON SUB PROTECTION UPGRADE</v>
      </c>
      <c r="D690" s="1" t="str">
        <f>'1'!D690</f>
        <v>82</v>
      </c>
      <c r="E690" s="28">
        <f>'1'!E690</f>
        <v>46519</v>
      </c>
      <c r="F690" s="1" t="str">
        <f>'1'!F690</f>
        <v>TOLO</v>
      </c>
      <c r="G690" s="27">
        <f>'7'!$R$35</f>
        <v>6.5367891337875572E-2</v>
      </c>
      <c r="H690" s="26">
        <f>'1'!H690*$G690</f>
        <v>438.99114785777095</v>
      </c>
      <c r="I690" s="26">
        <f>'1'!I690*$G690</f>
        <v>2685.1430196424499</v>
      </c>
      <c r="J690" s="26">
        <f>'1'!J690*$G690</f>
        <v>2773.030149546224</v>
      </c>
      <c r="K690" s="26">
        <f>'1'!K690*$G690</f>
        <v>2086.9156884856143</v>
      </c>
      <c r="L690" s="26">
        <f>'1'!L690*$G690</f>
        <v>8099.2647668585296</v>
      </c>
      <c r="M690" s="26">
        <f>'1'!M690*$G690</f>
        <v>2360.1011799648641</v>
      </c>
      <c r="N690" s="26">
        <f>'1'!N690*$G690</f>
        <v>6490.3452469919966</v>
      </c>
      <c r="O690" s="26">
        <f>'1'!O690*$G690</f>
        <v>2419.0564811624936</v>
      </c>
      <c r="P690" s="26">
        <f>'1'!P690*$G690</f>
        <v>8547.1720950947856</v>
      </c>
      <c r="Q690" s="26">
        <f>'1'!Q690*$G690</f>
        <v>6467.4534114454727</v>
      </c>
      <c r="R690" s="26">
        <f>'1'!R690*$G690</f>
        <v>5366.102494239276</v>
      </c>
      <c r="S690" s="26">
        <f>'1'!S690*$G690</f>
        <v>6682.6837304645614</v>
      </c>
      <c r="T690" s="26">
        <f>'1'!T690*$G690</f>
        <v>1830.5297450801986</v>
      </c>
      <c r="U690" s="26">
        <f>'1'!U690*$G690</f>
        <v>1361.3843889482655</v>
      </c>
      <c r="V690" s="26">
        <f>'1'!V690*$G690</f>
        <v>1007.6329713950843</v>
      </c>
      <c r="W690" s="26">
        <f>'1'!W690*$G690</f>
        <v>6207.5506754860799</v>
      </c>
      <c r="X690" s="26">
        <f>'1'!X690*$G690</f>
        <v>5329.4572543552631</v>
      </c>
      <c r="Y690" s="26">
        <f>'1'!Y690*$G690</f>
        <v>1305.1483920302912</v>
      </c>
      <c r="Z690" s="26">
        <f>'1'!Z690*$G690</f>
        <v>1530.6153228328917</v>
      </c>
      <c r="AA690" s="26">
        <f>'1'!AA690*$G690</f>
        <v>1669.0514431082447</v>
      </c>
      <c r="AB690" s="26">
        <f>'1'!AB690*$G690</f>
        <v>2035.6934088332548</v>
      </c>
      <c r="AC690" s="26">
        <f>'1'!AC690*$G690</f>
        <v>1233.3025426608324</v>
      </c>
      <c r="AD690" s="26">
        <f>'1'!AD690*$G690</f>
        <v>1106.8091361329091</v>
      </c>
      <c r="AE690" s="26">
        <f>'1'!AE690*$G690</f>
        <v>1283.1978541190326</v>
      </c>
      <c r="AF690" s="26">
        <f t="shared" si="40"/>
        <v>54416.259411754036</v>
      </c>
      <c r="AG690" s="26">
        <f t="shared" si="41"/>
        <v>25900.373134982354</v>
      </c>
      <c r="AH690" s="8">
        <f t="shared" si="42"/>
        <v>785</v>
      </c>
    </row>
    <row r="691" spans="1:34" x14ac:dyDescent="0.25">
      <c r="A691" s="8">
        <f t="shared" si="43"/>
        <v>786</v>
      </c>
      <c r="B691" s="1">
        <f>'1'!B691</f>
        <v>5811150</v>
      </c>
      <c r="C691" t="str">
        <f>'1'!C691</f>
        <v>Q1709 - Rosemary - Crescent SS (NU)</v>
      </c>
      <c r="D691" s="1" t="str">
        <f>'1'!D691</f>
        <v>82</v>
      </c>
      <c r="E691" s="28">
        <f>'1'!E691</f>
        <v>46587</v>
      </c>
      <c r="F691" s="1" t="str">
        <f>'1'!F691</f>
        <v>TOLO</v>
      </c>
      <c r="G691" s="27">
        <f>'7'!$R$35</f>
        <v>6.5367891337875572E-2</v>
      </c>
      <c r="H691" s="26">
        <f>'1'!H691*$G691</f>
        <v>1042.4021527977004</v>
      </c>
      <c r="I691" s="26">
        <f>'1'!I691*$G691</f>
        <v>2194.6092894647641</v>
      </c>
      <c r="J691" s="26">
        <f>'1'!J691*$G691</f>
        <v>6998.8943680224011</v>
      </c>
      <c r="K691" s="26">
        <f>'1'!K691*$G691</f>
        <v>47803.911532369028</v>
      </c>
      <c r="L691" s="26">
        <f>'1'!L691*$G691</f>
        <v>21256.396273141716</v>
      </c>
      <c r="M691" s="26">
        <f>'1'!M691*$G691</f>
        <v>48524.742880519188</v>
      </c>
      <c r="N691" s="26">
        <f>'1'!N691*$G691</f>
        <v>19918.544325075087</v>
      </c>
      <c r="O691" s="26">
        <f>'1'!O691*$G691</f>
        <v>38136.869796452025</v>
      </c>
      <c r="P691" s="26">
        <f>'1'!P691*$G691</f>
        <v>36926.347963922446</v>
      </c>
      <c r="Q691" s="26">
        <f>'1'!Q691*$G691</f>
        <v>36564.562832523843</v>
      </c>
      <c r="R691" s="26">
        <f>'1'!R691*$G691</f>
        <v>26817.615386235419</v>
      </c>
      <c r="S691" s="26">
        <f>'1'!S691*$G691</f>
        <v>19444.130316901323</v>
      </c>
      <c r="T691" s="26">
        <f>'1'!T691*$G691</f>
        <v>20473.302008492232</v>
      </c>
      <c r="U691" s="26">
        <f>'1'!U691*$G691</f>
        <v>22025.541029779699</v>
      </c>
      <c r="V691" s="26">
        <f>'1'!V691*$G691</f>
        <v>29067.480154248089</v>
      </c>
      <c r="W691" s="26">
        <f>'1'!W691*$G691</f>
        <v>30676.29508548848</v>
      </c>
      <c r="X691" s="26">
        <f>'1'!X691*$G691</f>
        <v>28047.244253403063</v>
      </c>
      <c r="Y691" s="26">
        <f>'1'!Y691*$G691</f>
        <v>21687.079162010446</v>
      </c>
      <c r="Z691" s="26">
        <f>'1'!Z691*$G691</f>
        <v>18175.764437326852</v>
      </c>
      <c r="AA691" s="26">
        <f>'1'!AA691*$G691</f>
        <v>8463.141670779949</v>
      </c>
      <c r="AB691" s="26">
        <f>'1'!AB691*$G691</f>
        <v>8593.3937310597976</v>
      </c>
      <c r="AC691" s="26">
        <f>'1'!AC691*$G691</f>
        <v>9698.2679776091063</v>
      </c>
      <c r="AD691" s="26">
        <f>'1'!AD691*$G691</f>
        <v>10797.82127780351</v>
      </c>
      <c r="AE691" s="26">
        <f>'1'!AE691*$G691</f>
        <v>6611.2758459670667</v>
      </c>
      <c r="AF691" s="26">
        <f t="shared" si="40"/>
        <v>305629.02711742494</v>
      </c>
      <c r="AG691" s="26">
        <f t="shared" si="41"/>
        <v>214316.60663396827</v>
      </c>
      <c r="AH691" s="8">
        <f t="shared" si="42"/>
        <v>786</v>
      </c>
    </row>
    <row r="692" spans="1:34" x14ac:dyDescent="0.25">
      <c r="A692" s="8">
        <f t="shared" si="43"/>
        <v>787</v>
      </c>
      <c r="B692" s="1">
        <f>'1'!B692</f>
        <v>5811845</v>
      </c>
      <c r="C692" t="str">
        <f>'1'!C692</f>
        <v>Q1260 Kyan-Q946 SS-RNU</v>
      </c>
      <c r="D692" s="1" t="str">
        <f>'1'!D692</f>
        <v>82</v>
      </c>
      <c r="E692" s="28">
        <f>'1'!E692</f>
        <v>46377</v>
      </c>
      <c r="F692" s="1" t="str">
        <f>'1'!F692</f>
        <v>TOHI</v>
      </c>
      <c r="G692" s="27">
        <f>'7'!$R$35</f>
        <v>6.5367891337875572E-2</v>
      </c>
      <c r="H692" s="26">
        <f>'1'!H692*$G692</f>
        <v>4892.3552385571575</v>
      </c>
      <c r="I692" s="26">
        <f>'1'!I692*$G692</f>
        <v>1090.2972067809619</v>
      </c>
      <c r="J692" s="26">
        <f>'1'!J692*$G692</f>
        <v>503.93414790195033</v>
      </c>
      <c r="K692" s="26">
        <f>'1'!K692*$G692</f>
        <v>494.01783878599463</v>
      </c>
      <c r="L692" s="26">
        <f>'1'!L692*$G692</f>
        <v>541.80176735398163</v>
      </c>
      <c r="M692" s="26">
        <f>'1'!M692*$G692</f>
        <v>481.24495281857372</v>
      </c>
      <c r="N692" s="26">
        <f>'1'!N692*$G692</f>
        <v>503.96029505848554</v>
      </c>
      <c r="O692" s="26">
        <f>'1'!O692*$G692</f>
        <v>489.30481382053387</v>
      </c>
      <c r="P692" s="26">
        <f>'1'!P692*$G692</f>
        <v>491.41619671074716</v>
      </c>
      <c r="Q692" s="26">
        <f>'1'!Q692*$G692</f>
        <v>510.40556914440003</v>
      </c>
      <c r="R692" s="26">
        <f>'1'!R692*$G692</f>
        <v>445.3056861610097</v>
      </c>
      <c r="S692" s="26">
        <f>'1'!S692*$G692</f>
        <v>441.8411879201023</v>
      </c>
      <c r="T692" s="26">
        <f>'1'!T692*$G692</f>
        <v>318.96262578316384</v>
      </c>
      <c r="U692" s="26">
        <f>'1'!U692*$G692</f>
        <v>318.96262578316384</v>
      </c>
      <c r="V692" s="26">
        <f>'1'!V692*$G692</f>
        <v>386.08237660889449</v>
      </c>
      <c r="W692" s="26">
        <f>'1'!W692*$G692</f>
        <v>369.25014458939148</v>
      </c>
      <c r="X692" s="26">
        <f>'1'!X692*$G692</f>
        <v>335.7948578026668</v>
      </c>
      <c r="Y692" s="26">
        <f>'1'!Y692*$G692</f>
        <v>369.25014458939148</v>
      </c>
      <c r="Z692" s="26">
        <f>'1'!Z692*$G692</f>
        <v>352.42444935902233</v>
      </c>
      <c r="AA692" s="26">
        <f>'1'!AA692*$G692</f>
        <v>15665.892344728647</v>
      </c>
      <c r="AB692" s="26">
        <f>'1'!AB692*$G692</f>
        <v>1105.272990686469</v>
      </c>
      <c r="AC692" s="26">
        <f>'1'!AC692*$G692</f>
        <v>7810.1948777841753</v>
      </c>
      <c r="AD692" s="26">
        <f>'1'!AD692*$G692</f>
        <v>13538.840770961579</v>
      </c>
      <c r="AE692" s="26">
        <f>'1'!AE692*$G692</f>
        <v>2552.7926500506537</v>
      </c>
      <c r="AF692" s="26">
        <f t="shared" si="40"/>
        <v>10885.884901013897</v>
      </c>
      <c r="AG692" s="26">
        <f t="shared" si="41"/>
        <v>43123.720858727211</v>
      </c>
      <c r="AH692" s="8">
        <f t="shared" si="42"/>
        <v>787</v>
      </c>
    </row>
    <row r="693" spans="1:34" x14ac:dyDescent="0.25">
      <c r="A693" s="8">
        <f t="shared" si="43"/>
        <v>788</v>
      </c>
      <c r="B693" s="1">
        <f>'1'!B693</f>
        <v>5812423</v>
      </c>
      <c r="C693" t="str">
        <f>'1'!C693</f>
        <v>Q1496 DESC RNCH1 SubCB242</v>
      </c>
      <c r="D693" s="1" t="str">
        <f>'1'!D693</f>
        <v>82</v>
      </c>
      <c r="E693" s="28">
        <f>'1'!E693</f>
        <v>46310</v>
      </c>
      <c r="F693" s="1" t="str">
        <f>'1'!F693</f>
        <v>TOHI</v>
      </c>
      <c r="G693" s="27">
        <f>'7'!$R$35</f>
        <v>6.5367891337875572E-2</v>
      </c>
      <c r="H693" s="26">
        <f>'1'!H693*$G693</f>
        <v>21464.429587324506</v>
      </c>
      <c r="I693" s="26">
        <f>'1'!I693*$G693</f>
        <v>1492.7215562243252</v>
      </c>
      <c r="J693" s="26">
        <f>'1'!J693*$G693</f>
        <v>936.91798654577053</v>
      </c>
      <c r="K693" s="26">
        <f>'1'!K693*$G693</f>
        <v>941.25841453060548</v>
      </c>
      <c r="L693" s="26">
        <f>'1'!L693*$G693</f>
        <v>879.49229400544687</v>
      </c>
      <c r="M693" s="26">
        <f>'1'!M693*$G693</f>
        <v>916.59510912882513</v>
      </c>
      <c r="N693" s="26">
        <f>'1'!N693*$G693</f>
        <v>960.22163980772325</v>
      </c>
      <c r="O693" s="26">
        <f>'1'!O693*$G693</f>
        <v>1116.4639736835134</v>
      </c>
      <c r="P693" s="26">
        <f>'1'!P693*$G693</f>
        <v>65769.746986664293</v>
      </c>
      <c r="Q693" s="26">
        <f>'1'!Q693*$G693</f>
        <v>47485.334577144757</v>
      </c>
      <c r="R693" s="26">
        <f>'1'!R693*$G693</f>
        <v>591.6970788121821</v>
      </c>
      <c r="S693" s="26">
        <f>'1'!S693*$G693</f>
        <v>723.29571765359321</v>
      </c>
      <c r="T693" s="26">
        <f>'1'!T693*$G693</f>
        <v>110.91623802210728</v>
      </c>
      <c r="U693" s="26">
        <f>'1'!U693*$G693</f>
        <v>0</v>
      </c>
      <c r="V693" s="26">
        <f>'1'!V693*$G693</f>
        <v>0</v>
      </c>
      <c r="W693" s="26">
        <f>'1'!W693*$G693</f>
        <v>0</v>
      </c>
      <c r="X693" s="26">
        <f>'1'!X693*$G693</f>
        <v>0</v>
      </c>
      <c r="Y693" s="26">
        <f>'1'!Y693*$G693</f>
        <v>0</v>
      </c>
      <c r="Z693" s="26">
        <f>'1'!Z693*$G693</f>
        <v>0</v>
      </c>
      <c r="AA693" s="26">
        <f>'1'!AA693*$G693</f>
        <v>0</v>
      </c>
      <c r="AB693" s="26">
        <f>'1'!AB693*$G693</f>
        <v>0</v>
      </c>
      <c r="AC693" s="26">
        <f>'1'!AC693*$G693</f>
        <v>0</v>
      </c>
      <c r="AD693" s="26">
        <f>'1'!AD693*$G693</f>
        <v>0</v>
      </c>
      <c r="AE693" s="26">
        <f>'1'!AE693*$G693</f>
        <v>0</v>
      </c>
      <c r="AF693" s="26">
        <f t="shared" si="40"/>
        <v>143278.17492152553</v>
      </c>
      <c r="AG693" s="26">
        <f t="shared" si="41"/>
        <v>110.91623802210728</v>
      </c>
      <c r="AH693" s="8">
        <f t="shared" si="42"/>
        <v>788</v>
      </c>
    </row>
    <row r="694" spans="1:34" x14ac:dyDescent="0.25">
      <c r="A694" s="8">
        <f t="shared" si="43"/>
        <v>789</v>
      </c>
      <c r="B694" s="1">
        <f>'1'!B694</f>
        <v>5812424</v>
      </c>
      <c r="C694" t="str">
        <f>'1'!C694</f>
        <v>Q1496 DESC RNCH1 SubCB222</v>
      </c>
      <c r="D694" s="1" t="str">
        <f>'1'!D694</f>
        <v>82</v>
      </c>
      <c r="E694" s="28">
        <f>'1'!E694</f>
        <v>46323</v>
      </c>
      <c r="F694" s="1" t="str">
        <f>'1'!F694</f>
        <v>TOHI</v>
      </c>
      <c r="G694" s="27">
        <f>'7'!$R$35</f>
        <v>6.5367891337875572E-2</v>
      </c>
      <c r="H694" s="26">
        <f>'1'!H694*$G694</f>
        <v>22445.86310787137</v>
      </c>
      <c r="I694" s="26">
        <f>'1'!I694*$G694</f>
        <v>1713.7565439942175</v>
      </c>
      <c r="J694" s="26">
        <f>'1'!J694*$G694</f>
        <v>2550.7074143169752</v>
      </c>
      <c r="K694" s="26">
        <f>'1'!K694*$G694</f>
        <v>2556.6101349047854</v>
      </c>
      <c r="L694" s="26">
        <f>'1'!L694*$G694</f>
        <v>1589.9432210111474</v>
      </c>
      <c r="M694" s="26">
        <f>'1'!M694*$G694</f>
        <v>14703.180188260951</v>
      </c>
      <c r="N694" s="26">
        <f>'1'!N694*$G694</f>
        <v>2361.4281481590224</v>
      </c>
      <c r="O694" s="26">
        <f>'1'!O694*$G694</f>
        <v>65851.849058184671</v>
      </c>
      <c r="P694" s="26">
        <f>'1'!P694*$G694</f>
        <v>46810.82291679662</v>
      </c>
      <c r="Q694" s="26">
        <f>'1'!Q694*$G694</f>
        <v>2289.2816064894096</v>
      </c>
      <c r="R694" s="26">
        <f>'1'!R694*$G694</f>
        <v>714.17036002282578</v>
      </c>
      <c r="S694" s="26">
        <f>'1'!S694*$G694</f>
        <v>872.73979083024437</v>
      </c>
      <c r="T694" s="26">
        <f>'1'!T694*$G694</f>
        <v>515.65461081883143</v>
      </c>
      <c r="U694" s="26">
        <f>'1'!U694*$G694</f>
        <v>0</v>
      </c>
      <c r="V694" s="26">
        <f>'1'!V694*$G694</f>
        <v>0</v>
      </c>
      <c r="W694" s="26">
        <f>'1'!W694*$G694</f>
        <v>0</v>
      </c>
      <c r="X694" s="26">
        <f>'1'!X694*$G694</f>
        <v>0</v>
      </c>
      <c r="Y694" s="26">
        <f>'1'!Y694*$G694</f>
        <v>0</v>
      </c>
      <c r="Z694" s="26">
        <f>'1'!Z694*$G694</f>
        <v>0</v>
      </c>
      <c r="AA694" s="26">
        <f>'1'!AA694*$G694</f>
        <v>0</v>
      </c>
      <c r="AB694" s="26">
        <f>'1'!AB694*$G694</f>
        <v>0</v>
      </c>
      <c r="AC694" s="26">
        <f>'1'!AC694*$G694</f>
        <v>0</v>
      </c>
      <c r="AD694" s="26">
        <f>'1'!AD694*$G694</f>
        <v>0</v>
      </c>
      <c r="AE694" s="26">
        <f>'1'!AE694*$G694</f>
        <v>0</v>
      </c>
      <c r="AF694" s="26">
        <f t="shared" si="40"/>
        <v>164460.35249084223</v>
      </c>
      <c r="AG694" s="26">
        <f t="shared" si="41"/>
        <v>515.65461081883143</v>
      </c>
      <c r="AH694" s="8">
        <f t="shared" si="42"/>
        <v>789</v>
      </c>
    </row>
    <row r="695" spans="1:34" x14ac:dyDescent="0.25">
      <c r="A695" s="8">
        <f t="shared" si="43"/>
        <v>790</v>
      </c>
      <c r="B695" s="1">
        <f>'1'!B695</f>
        <v>5812826</v>
      </c>
      <c r="C695" t="str">
        <f>'1'!C695</f>
        <v>Q1557 Ripon-Manteca 115kV Dead End</v>
      </c>
      <c r="D695" s="1" t="str">
        <f>'1'!D695</f>
        <v>82</v>
      </c>
      <c r="E695" s="28">
        <f>'1'!E695</f>
        <v>46610</v>
      </c>
      <c r="F695" s="1" t="str">
        <f>'1'!F695</f>
        <v>TOLO</v>
      </c>
      <c r="G695" s="27">
        <f>'7'!$R$35</f>
        <v>6.5367891337875572E-2</v>
      </c>
      <c r="H695" s="26">
        <f>'1'!H695*$G695</f>
        <v>154.18978208778091</v>
      </c>
      <c r="I695" s="26">
        <f>'1'!I695*$G695</f>
        <v>511.29457246659513</v>
      </c>
      <c r="J695" s="26">
        <f>'1'!J695*$G695</f>
        <v>1137.6366336878514</v>
      </c>
      <c r="K695" s="26">
        <f>'1'!K695*$G695</f>
        <v>1318.2611910326691</v>
      </c>
      <c r="L695" s="26">
        <f>'1'!L695*$G695</f>
        <v>1101.5666312476114</v>
      </c>
      <c r="M695" s="26">
        <f>'1'!M695*$G695</f>
        <v>400.84244647298681</v>
      </c>
      <c r="N695" s="26">
        <f>'1'!N695*$G695</f>
        <v>421.13917673339711</v>
      </c>
      <c r="O695" s="26">
        <f>'1'!O695*$G695</f>
        <v>406.02612025608039</v>
      </c>
      <c r="P695" s="26">
        <f>'1'!P695*$G695</f>
        <v>408.189797459364</v>
      </c>
      <c r="Q695" s="26">
        <f>'1'!Q695*$G695</f>
        <v>3385.3704084429069</v>
      </c>
      <c r="R695" s="26">
        <f>'1'!R695*$G695</f>
        <v>12326.678204359416</v>
      </c>
      <c r="S695" s="26">
        <f>'1'!S695*$G695</f>
        <v>3500.3656028844975</v>
      </c>
      <c r="T695" s="26">
        <f>'1'!T695*$G695</f>
        <v>3057.5112126486579</v>
      </c>
      <c r="U695" s="26">
        <f>'1'!U695*$G695</f>
        <v>2138.1052841923042</v>
      </c>
      <c r="V695" s="26">
        <f>'1'!V695*$G695</f>
        <v>666.06612878728311</v>
      </c>
      <c r="W695" s="26">
        <f>'1'!W695*$G695</f>
        <v>568.07312288267383</v>
      </c>
      <c r="X695" s="26">
        <f>'1'!X695*$G695</f>
        <v>535.68986951389036</v>
      </c>
      <c r="Y695" s="26">
        <f>'1'!Y695*$G695</f>
        <v>572.41355086750877</v>
      </c>
      <c r="Z695" s="26">
        <f>'1'!Z695*$G695</f>
        <v>563.92879857185255</v>
      </c>
      <c r="AA695" s="26">
        <f>'1'!AA695*$G695</f>
        <v>481.06192272282772</v>
      </c>
      <c r="AB695" s="26">
        <f>'1'!AB695*$G695</f>
        <v>361.30140900270584</v>
      </c>
      <c r="AC695" s="26">
        <f>'1'!AC695*$G695</f>
        <v>361.30140900270584</v>
      </c>
      <c r="AD695" s="26">
        <f>'1'!AD695*$G695</f>
        <v>327.0878546764618</v>
      </c>
      <c r="AE695" s="26">
        <f>'1'!AE695*$G695</f>
        <v>315.30202386824283</v>
      </c>
      <c r="AF695" s="26">
        <f t="shared" si="40"/>
        <v>25071.560567131153</v>
      </c>
      <c r="AG695" s="26">
        <f t="shared" si="41"/>
        <v>9947.8425867371152</v>
      </c>
      <c r="AH695" s="8">
        <f t="shared" si="42"/>
        <v>790</v>
      </c>
    </row>
    <row r="696" spans="1:34" x14ac:dyDescent="0.25">
      <c r="A696" s="8">
        <f t="shared" si="43"/>
        <v>791</v>
      </c>
      <c r="B696" s="1">
        <f>'1'!B696</f>
        <v>5813219</v>
      </c>
      <c r="C696" t="str">
        <f>'1'!C696</f>
        <v>SVP Interconnection - POCO Switch</v>
      </c>
      <c r="D696" s="1" t="str">
        <f>'1'!D696</f>
        <v>82</v>
      </c>
      <c r="E696" s="28">
        <f>'1'!E696</f>
        <v>46612</v>
      </c>
      <c r="F696" s="1" t="str">
        <f>'1'!F696</f>
        <v>TOLO</v>
      </c>
      <c r="G696" s="27">
        <f>'7'!$R$35</f>
        <v>6.5367891337875572E-2</v>
      </c>
      <c r="H696" s="26">
        <f>'1'!H696*$G696</f>
        <v>3386.4424418608482</v>
      </c>
      <c r="I696" s="26">
        <f>'1'!I696*$G696</f>
        <v>3028.5401632077114</v>
      </c>
      <c r="J696" s="26">
        <f>'1'!J696*$G696</f>
        <v>10239.396455682307</v>
      </c>
      <c r="K696" s="26">
        <f>'1'!K696*$G696</f>
        <v>35611.198284517464</v>
      </c>
      <c r="L696" s="26">
        <f>'1'!L696*$G696</f>
        <v>20568.837181682538</v>
      </c>
      <c r="M696" s="26">
        <f>'1'!M696*$G696</f>
        <v>21342.525006768505</v>
      </c>
      <c r="N696" s="26">
        <f>'1'!N696*$G696</f>
        <v>22457.577033999114</v>
      </c>
      <c r="O696" s="26">
        <f>'1'!O696*$G696</f>
        <v>21586.360315037044</v>
      </c>
      <c r="P696" s="26">
        <f>'1'!P696*$G696</f>
        <v>21102.592161612833</v>
      </c>
      <c r="Q696" s="26">
        <f>'1'!Q696*$G696</f>
        <v>17346.435463134094</v>
      </c>
      <c r="R696" s="26">
        <f>'1'!R696*$G696</f>
        <v>13193.717915064995</v>
      </c>
      <c r="S696" s="26">
        <f>'1'!S696*$G696</f>
        <v>27196.670714525491</v>
      </c>
      <c r="T696" s="26">
        <f>'1'!T696*$G696</f>
        <v>24226.785160215251</v>
      </c>
      <c r="U696" s="26">
        <f>'1'!U696*$G696</f>
        <v>30332.721448616605</v>
      </c>
      <c r="V696" s="26">
        <f>'1'!V696*$G696</f>
        <v>73910.487680576698</v>
      </c>
      <c r="W696" s="26">
        <f>'1'!W696*$G696</f>
        <v>34823.377921324245</v>
      </c>
      <c r="X696" s="26">
        <f>'1'!X696*$G696</f>
        <v>26754.724937979245</v>
      </c>
      <c r="Y696" s="26">
        <f>'1'!Y696*$G696</f>
        <v>29317.943766698292</v>
      </c>
      <c r="Z696" s="26">
        <f>'1'!Z696*$G696</f>
        <v>30650.657798505767</v>
      </c>
      <c r="AA696" s="26">
        <f>'1'!AA696*$G696</f>
        <v>17439.708907284104</v>
      </c>
      <c r="AB696" s="26">
        <f>'1'!AB696*$G696</f>
        <v>7905.8607867571573</v>
      </c>
      <c r="AC696" s="26">
        <f>'1'!AC696*$G696</f>
        <v>1305.6582615827267</v>
      </c>
      <c r="AD696" s="26">
        <f>'1'!AD696*$G696</f>
        <v>1181.4200473059602</v>
      </c>
      <c r="AE696" s="26">
        <f>'1'!AE696*$G696</f>
        <v>658.94102863145474</v>
      </c>
      <c r="AF696" s="26">
        <f t="shared" si="40"/>
        <v>217060.29313709296</v>
      </c>
      <c r="AG696" s="26">
        <f t="shared" si="41"/>
        <v>278508.28774547746</v>
      </c>
      <c r="AH696" s="8">
        <f t="shared" si="42"/>
        <v>791</v>
      </c>
    </row>
    <row r="697" spans="1:34" x14ac:dyDescent="0.25">
      <c r="A697" s="8">
        <f t="shared" si="43"/>
        <v>792</v>
      </c>
      <c r="B697" s="1">
        <f>'1'!B697</f>
        <v>5813841</v>
      </c>
      <c r="C697" t="str">
        <f>'1'!C697</f>
        <v>SVP: Newark Remote End</v>
      </c>
      <c r="D697" s="1" t="str">
        <f>'1'!D697</f>
        <v>82</v>
      </c>
      <c r="E697" s="28">
        <f>'1'!E697</f>
        <v>46660</v>
      </c>
      <c r="F697" s="1" t="str">
        <f>'1'!F697</f>
        <v>TOLO</v>
      </c>
      <c r="G697" s="27">
        <f>'7'!$R$35</f>
        <v>6.5367891337875572E-2</v>
      </c>
      <c r="H697" s="26">
        <f>'1'!H697*$G697</f>
        <v>564.13797582413383</v>
      </c>
      <c r="I697" s="26">
        <f>'1'!I697*$G697</f>
        <v>591.51404871643604</v>
      </c>
      <c r="J697" s="26">
        <f>'1'!J697*$G697</f>
        <v>1688.609516196537</v>
      </c>
      <c r="K697" s="26">
        <f>'1'!K697*$G697</f>
        <v>1961.4289474842944</v>
      </c>
      <c r="L697" s="26">
        <f>'1'!L697*$G697</f>
        <v>1800.1009916624175</v>
      </c>
      <c r="M697" s="26">
        <f>'1'!M697*$G697</f>
        <v>1896.8127868968045</v>
      </c>
      <c r="N697" s="26">
        <f>'1'!N697*$G697</f>
        <v>6788.8542595755389</v>
      </c>
      <c r="O697" s="26">
        <f>'1'!O697*$G697</f>
        <v>10510.849698041104</v>
      </c>
      <c r="P697" s="26">
        <f>'1'!P697*$G697</f>
        <v>13036.292422355991</v>
      </c>
      <c r="Q697" s="26">
        <f>'1'!Q697*$G697</f>
        <v>25080.319864570432</v>
      </c>
      <c r="R697" s="26">
        <f>'1'!R697*$G697</f>
        <v>65583.703431127564</v>
      </c>
      <c r="S697" s="26">
        <f>'1'!S697*$G697</f>
        <v>5165.187743423181</v>
      </c>
      <c r="T697" s="26">
        <f>'1'!T697*$G697</f>
        <v>8076.7782122383005</v>
      </c>
      <c r="U697" s="26">
        <f>'1'!U697*$G697</f>
        <v>15616.232357679264</v>
      </c>
      <c r="V697" s="26">
        <f>'1'!V697*$G697</f>
        <v>39606.575318136289</v>
      </c>
      <c r="W697" s="26">
        <f>'1'!W697*$G697</f>
        <v>18091.969337420829</v>
      </c>
      <c r="X697" s="26">
        <f>'1'!X697*$G697</f>
        <v>16550.659827565061</v>
      </c>
      <c r="Y697" s="26">
        <f>'1'!Y697*$G697</f>
        <v>25989.999050795708</v>
      </c>
      <c r="Z697" s="26">
        <f>'1'!Z697*$G697</f>
        <v>31214.096337892584</v>
      </c>
      <c r="AA697" s="26">
        <f>'1'!AA697*$G697</f>
        <v>9510.0411345016946</v>
      </c>
      <c r="AB697" s="26">
        <f>'1'!AB697*$G697</f>
        <v>3364.6553236779341</v>
      </c>
      <c r="AC697" s="26">
        <f>'1'!AC697*$G697</f>
        <v>2341.9485165403357</v>
      </c>
      <c r="AD697" s="26">
        <f>'1'!AD697*$G697</f>
        <v>1390.2966072870079</v>
      </c>
      <c r="AE697" s="26">
        <f>'1'!AE697*$G697</f>
        <v>1243.460712974738</v>
      </c>
      <c r="AF697" s="26">
        <f t="shared" si="40"/>
        <v>134667.81168587445</v>
      </c>
      <c r="AG697" s="26">
        <f t="shared" si="41"/>
        <v>172996.71273670977</v>
      </c>
      <c r="AH697" s="8">
        <f t="shared" si="42"/>
        <v>792</v>
      </c>
    </row>
    <row r="698" spans="1:34" x14ac:dyDescent="0.25">
      <c r="A698" s="8">
        <f t="shared" si="43"/>
        <v>793</v>
      </c>
      <c r="B698" s="1">
        <f>'1'!B698</f>
        <v>5813904</v>
      </c>
      <c r="C698" t="str">
        <f>'1'!C698</f>
        <v>LC24-22 Lockeed #1 Substaion</v>
      </c>
      <c r="D698" s="1" t="str">
        <f>'1'!D698</f>
        <v>82</v>
      </c>
      <c r="E698" s="28">
        <f>'1'!E698</f>
        <v>46539</v>
      </c>
      <c r="F698" s="1" t="str">
        <f>'1'!F698</f>
        <v>TOLO</v>
      </c>
      <c r="G698" s="27">
        <f>'7'!$R$35</f>
        <v>6.5367891337875572E-2</v>
      </c>
      <c r="H698" s="26">
        <f>'1'!H698*$G698</f>
        <v>3108.7400290901514</v>
      </c>
      <c r="I698" s="26">
        <f>'1'!I698*$G698</f>
        <v>1802.3692574918418</v>
      </c>
      <c r="J698" s="26">
        <f>'1'!J698*$G698</f>
        <v>22975.022725040606</v>
      </c>
      <c r="K698" s="26">
        <f>'1'!K698*$G698</f>
        <v>11030.530970966349</v>
      </c>
      <c r="L698" s="26">
        <f>'1'!L698*$G698</f>
        <v>9876.7223209615058</v>
      </c>
      <c r="M698" s="26">
        <f>'1'!M698*$G698</f>
        <v>10098.463281957849</v>
      </c>
      <c r="N698" s="26">
        <f>'1'!N698*$G698</f>
        <v>11156.10922701554</v>
      </c>
      <c r="O698" s="26">
        <f>'1'!O698*$G698</f>
        <v>17282.83904165147</v>
      </c>
      <c r="P698" s="26">
        <f>'1'!P698*$G698</f>
        <v>48417.212699268384</v>
      </c>
      <c r="Q698" s="26">
        <f>'1'!Q698*$G698</f>
        <v>22048.341350278348</v>
      </c>
      <c r="R698" s="26">
        <f>'1'!R698*$G698</f>
        <v>35086.490220748332</v>
      </c>
      <c r="S698" s="26">
        <f>'1'!S698*$G698</f>
        <v>75145.960437229951</v>
      </c>
      <c r="T698" s="26">
        <f>'1'!T698*$G698</f>
        <v>24693.786449511303</v>
      </c>
      <c r="U698" s="26">
        <f>'1'!U698*$G698</f>
        <v>7656.8548782837879</v>
      </c>
      <c r="V698" s="26">
        <f>'1'!V698*$G698</f>
        <v>8831.4439809449414</v>
      </c>
      <c r="W698" s="26">
        <f>'1'!W698*$G698</f>
        <v>9223.5336667677857</v>
      </c>
      <c r="X698" s="26">
        <f>'1'!X698*$G698</f>
        <v>7231.8001648592517</v>
      </c>
      <c r="Y698" s="26">
        <f>'1'!Y698*$G698</f>
        <v>3672.4988711445253</v>
      </c>
      <c r="Z698" s="26">
        <f>'1'!Z698*$G698</f>
        <v>924.12549021094833</v>
      </c>
      <c r="AA698" s="26">
        <f>'1'!AA698*$G698</f>
        <v>955.95965329249373</v>
      </c>
      <c r="AB698" s="26">
        <f>'1'!AB698*$G698</f>
        <v>912.54883665501063</v>
      </c>
      <c r="AC698" s="26">
        <f>'1'!AC698*$G698</f>
        <v>738.56565707012101</v>
      </c>
      <c r="AD698" s="26">
        <f>'1'!AD698*$G698</f>
        <v>0</v>
      </c>
      <c r="AE698" s="26">
        <f>'1'!AE698*$G698</f>
        <v>0</v>
      </c>
      <c r="AF698" s="26">
        <f t="shared" si="40"/>
        <v>268028.8015617003</v>
      </c>
      <c r="AG698" s="26">
        <f t="shared" si="41"/>
        <v>64841.117648740168</v>
      </c>
      <c r="AH698" s="8">
        <f t="shared" si="42"/>
        <v>793</v>
      </c>
    </row>
    <row r="699" spans="1:34" x14ac:dyDescent="0.25">
      <c r="A699" s="8">
        <f t="shared" si="43"/>
        <v>794</v>
      </c>
      <c r="B699" s="1">
        <f>'1'!B699</f>
        <v>5813935</v>
      </c>
      <c r="C699" t="str">
        <f>'1'!C699</f>
        <v>L0023 BROKAW CUST SUB (REFUNDABLE)</v>
      </c>
      <c r="D699" s="1" t="str">
        <f>'1'!D699</f>
        <v>82</v>
      </c>
      <c r="E699" s="28">
        <f>'1'!E699</f>
        <v>46582</v>
      </c>
      <c r="F699" s="1" t="str">
        <f>'1'!F699</f>
        <v>TOLO</v>
      </c>
      <c r="G699" s="27">
        <f>'7'!$R$35</f>
        <v>6.5367891337875572E-2</v>
      </c>
      <c r="H699" s="26">
        <f>'1'!H699*$G699</f>
        <v>457.60138652166415</v>
      </c>
      <c r="I699" s="26">
        <f>'1'!I699*$G699</f>
        <v>-1006.4302021944675</v>
      </c>
      <c r="J699" s="26">
        <f>'1'!J699*$G699</f>
        <v>783.09426464948172</v>
      </c>
      <c r="K699" s="26">
        <f>'1'!K699*$G699</f>
        <v>-80.748956169677697</v>
      </c>
      <c r="L699" s="26">
        <f>'1'!L699*$G699</f>
        <v>748.05053810324659</v>
      </c>
      <c r="M699" s="26">
        <f>'1'!M699*$G699</f>
        <v>1368.1368921234682</v>
      </c>
      <c r="N699" s="26">
        <f>'1'!N699*$G699</f>
        <v>1507.5404571906217</v>
      </c>
      <c r="O699" s="26">
        <f>'1'!O699*$G699</f>
        <v>1454.5990019960761</v>
      </c>
      <c r="P699" s="26">
        <f>'1'!P699*$G699</f>
        <v>1462.3908546435509</v>
      </c>
      <c r="Q699" s="26">
        <f>'1'!Q699*$G699</f>
        <v>1587.158548840154</v>
      </c>
      <c r="R699" s="26">
        <f>'1'!R699*$G699</f>
        <v>1373.0002632390062</v>
      </c>
      <c r="S699" s="26">
        <f>'1'!S699*$G699</f>
        <v>-4838.1260359032549</v>
      </c>
      <c r="T699" s="26">
        <f>'1'!T699*$G699</f>
        <v>1398.3433947107005</v>
      </c>
      <c r="U699" s="26">
        <f>'1'!U699*$G699</f>
        <v>1131.4920519020909</v>
      </c>
      <c r="V699" s="26">
        <f>'1'!V699*$G699</f>
        <v>1695.7934474545693</v>
      </c>
      <c r="W699" s="26">
        <f>'1'!W699*$G699</f>
        <v>1586.2564719396914</v>
      </c>
      <c r="X699" s="26">
        <f>'1'!X699*$G699</f>
        <v>1089.1598054716828</v>
      </c>
      <c r="Y699" s="26">
        <f>'1'!Y699*$G699</f>
        <v>1197.2260034314588</v>
      </c>
      <c r="Z699" s="26">
        <f>'1'!Z699*$G699</f>
        <v>1110.5677898848371</v>
      </c>
      <c r="AA699" s="26">
        <f>'1'!AA699*$G699</f>
        <v>1178.1712631064679</v>
      </c>
      <c r="AB699" s="26">
        <f>'1'!AB699*$G699</f>
        <v>1045.3110239622358</v>
      </c>
      <c r="AC699" s="26">
        <f>'1'!AC699*$G699</f>
        <v>1045.3110239622358</v>
      </c>
      <c r="AD699" s="26">
        <f>'1'!AD699*$G699</f>
        <v>944.67715524757648</v>
      </c>
      <c r="AE699" s="26">
        <f>'1'!AE699*$G699</f>
        <v>-6034.5741614277922</v>
      </c>
      <c r="AF699" s="26">
        <f t="shared" si="40"/>
        <v>4816.2670130398692</v>
      </c>
      <c r="AG699" s="26">
        <f t="shared" si="41"/>
        <v>7387.7352696457547</v>
      </c>
      <c r="AH699" s="8">
        <f t="shared" si="42"/>
        <v>794</v>
      </c>
    </row>
    <row r="700" spans="1:34" x14ac:dyDescent="0.25">
      <c r="A700" s="8">
        <f t="shared" si="43"/>
        <v>795</v>
      </c>
      <c r="B700" s="1">
        <f>'1'!B700</f>
        <v>5814024</v>
      </c>
      <c r="C700" t="str">
        <f>'1'!C700</f>
        <v>""NU GABILAN INSTALL CTRL BLDG,E""</v>
      </c>
      <c r="D700" s="1" t="str">
        <f>'1'!D700</f>
        <v>82</v>
      </c>
      <c r="E700" s="28">
        <f>'1'!E700</f>
        <v>46091</v>
      </c>
      <c r="F700" s="1" t="str">
        <f>'1'!F700</f>
        <v>TOLO</v>
      </c>
      <c r="G700" s="27">
        <f>'7'!$R$35</f>
        <v>6.5367891337875572E-2</v>
      </c>
      <c r="H700" s="26">
        <f>'1'!H700*$G700</f>
        <v>6541.3648861812089</v>
      </c>
      <c r="I700" s="26">
        <f>'1'!I700*$G700</f>
        <v>9239.0781513279308</v>
      </c>
      <c r="J700" s="26">
        <f>'1'!J700*$G700</f>
        <v>14529.47155381968</v>
      </c>
      <c r="K700" s="26">
        <f>'1'!K700*$G700</f>
        <v>10025.793797157532</v>
      </c>
      <c r="L700" s="26">
        <f>'1'!L700*$G700</f>
        <v>9009.3623075883697</v>
      </c>
      <c r="M700" s="26">
        <f>'1'!M700*$G700</f>
        <v>2650.6614569617209</v>
      </c>
      <c r="N700" s="26">
        <f>'1'!N700*$G700</f>
        <v>0</v>
      </c>
      <c r="O700" s="26">
        <f>'1'!O700*$G700</f>
        <v>0</v>
      </c>
      <c r="P700" s="26">
        <f>'1'!P700*$G700</f>
        <v>0</v>
      </c>
      <c r="Q700" s="26">
        <f>'1'!Q700*$G700</f>
        <v>0</v>
      </c>
      <c r="R700" s="26">
        <f>'1'!R700*$G700</f>
        <v>0</v>
      </c>
      <c r="S700" s="26">
        <f>'1'!S700*$G700</f>
        <v>0</v>
      </c>
      <c r="T700" s="26">
        <f>'1'!T700*$G700</f>
        <v>0</v>
      </c>
      <c r="U700" s="26">
        <f>'1'!U700*$G700</f>
        <v>0</v>
      </c>
      <c r="V700" s="26">
        <f>'1'!V700*$G700</f>
        <v>0</v>
      </c>
      <c r="W700" s="26">
        <f>'1'!W700*$G700</f>
        <v>0</v>
      </c>
      <c r="X700" s="26">
        <f>'1'!X700*$G700</f>
        <v>0</v>
      </c>
      <c r="Y700" s="26">
        <f>'1'!Y700*$G700</f>
        <v>0</v>
      </c>
      <c r="Z700" s="26">
        <f>'1'!Z700*$G700</f>
        <v>0</v>
      </c>
      <c r="AA700" s="26">
        <f>'1'!AA700*$G700</f>
        <v>0</v>
      </c>
      <c r="AB700" s="26">
        <f>'1'!AB700*$G700</f>
        <v>0</v>
      </c>
      <c r="AC700" s="26">
        <f>'1'!AC700*$G700</f>
        <v>0</v>
      </c>
      <c r="AD700" s="26">
        <f>'1'!AD700*$G700</f>
        <v>0</v>
      </c>
      <c r="AE700" s="26">
        <f>'1'!AE700*$G700</f>
        <v>0</v>
      </c>
      <c r="AF700" s="26">
        <f t="shared" si="40"/>
        <v>51995.732153036442</v>
      </c>
      <c r="AG700" s="26">
        <f t="shared" si="41"/>
        <v>0</v>
      </c>
      <c r="AH700" s="8">
        <f t="shared" si="42"/>
        <v>795</v>
      </c>
    </row>
    <row r="701" spans="1:34" x14ac:dyDescent="0.25">
      <c r="A701" s="8">
        <f t="shared" si="43"/>
        <v>796</v>
      </c>
      <c r="B701" s="1">
        <f>'1'!B701</f>
        <v>5814038</v>
      </c>
      <c r="C701" t="str">
        <f>'1'!C701</f>
        <v>Q1709 - LOPNU Helm-Cres SwSta 70 LN Rec</v>
      </c>
      <c r="D701" s="1" t="str">
        <f>'1'!D701</f>
        <v>82</v>
      </c>
      <c r="E701" s="28">
        <f>'1'!E701</f>
        <v>46720</v>
      </c>
      <c r="F701" s="1" t="str">
        <f>'1'!F701</f>
        <v>TOLO</v>
      </c>
      <c r="G701" s="27">
        <f>'7'!$R$35</f>
        <v>6.5367891337875572E-2</v>
      </c>
      <c r="H701" s="26">
        <f>'1'!H701*$G701</f>
        <v>1084.5905898671651</v>
      </c>
      <c r="I701" s="26">
        <f>'1'!I701*$G701</f>
        <v>1276.9159997614629</v>
      </c>
      <c r="J701" s="26">
        <f>'1'!J701*$G701</f>
        <v>5542.9618610430325</v>
      </c>
      <c r="K701" s="26">
        <f>'1'!K701*$G701</f>
        <v>4334.3683813079169</v>
      </c>
      <c r="L701" s="26">
        <f>'1'!L701*$G701</f>
        <v>3170.5584439283803</v>
      </c>
      <c r="M701" s="26">
        <f>'1'!M701*$G701</f>
        <v>3778.1791410704686</v>
      </c>
      <c r="N701" s="26">
        <f>'1'!N701*$G701</f>
        <v>2771.1279439082919</v>
      </c>
      <c r="O701" s="26">
        <f>'1'!O701*$G701</f>
        <v>2762.335962523347</v>
      </c>
      <c r="P701" s="26">
        <f>'1'!P701*$G701</f>
        <v>2542.1311469734455</v>
      </c>
      <c r="Q701" s="26">
        <f>'1'!Q701*$G701</f>
        <v>1613.1161384904244</v>
      </c>
      <c r="R701" s="26">
        <f>'1'!R701*$G701</f>
        <v>1187.5907762482557</v>
      </c>
      <c r="S701" s="26">
        <f>'1'!S701*$G701</f>
        <v>5839.1110927492773</v>
      </c>
      <c r="T701" s="26">
        <f>'1'!T701*$G701</f>
        <v>5911.8394086517974</v>
      </c>
      <c r="U701" s="26">
        <f>'1'!U701*$G701</f>
        <v>5945.6869027865496</v>
      </c>
      <c r="V701" s="26">
        <f>'1'!V701*$G701</f>
        <v>6803.7908227462431</v>
      </c>
      <c r="W701" s="26">
        <f>'1'!W701*$G701</f>
        <v>5779.7178266796836</v>
      </c>
      <c r="X701" s="26">
        <f>'1'!X701*$G701</f>
        <v>177580.46616026081</v>
      </c>
      <c r="Y701" s="26">
        <f>'1'!Y701*$G701</f>
        <v>2299.4593871707166</v>
      </c>
      <c r="Z701" s="26">
        <f>'1'!Z701*$G701</f>
        <v>4000.1815736321614</v>
      </c>
      <c r="AA701" s="26">
        <f>'1'!AA701*$G701</f>
        <v>4076.3220934625192</v>
      </c>
      <c r="AB701" s="26">
        <f>'1'!AB701*$G701</f>
        <v>65319.689054803021</v>
      </c>
      <c r="AC701" s="26">
        <f>'1'!AC701*$G701</f>
        <v>120491.26137738794</v>
      </c>
      <c r="AD701" s="26">
        <f>'1'!AD701*$G701</f>
        <v>108610.55561168118</v>
      </c>
      <c r="AE701" s="26">
        <f>'1'!AE701*$G701</f>
        <v>53983.412845682025</v>
      </c>
      <c r="AF701" s="26">
        <f t="shared" si="40"/>
        <v>35902.987477871473</v>
      </c>
      <c r="AG701" s="26">
        <f t="shared" si="41"/>
        <v>560802.38306494465</v>
      </c>
      <c r="AH701" s="8">
        <f t="shared" si="42"/>
        <v>796</v>
      </c>
    </row>
    <row r="702" spans="1:34" x14ac:dyDescent="0.25">
      <c r="A702" s="8">
        <f t="shared" si="43"/>
        <v>797</v>
      </c>
      <c r="B702" s="1">
        <f>'1'!B702</f>
        <v>5814131</v>
      </c>
      <c r="C702" t="str">
        <f>'1'!C702</f>
        <v>L0015 RUE FERRARI CUST SUB TEMP (DA)</v>
      </c>
      <c r="D702" s="1" t="str">
        <f>'1'!D702</f>
        <v>82</v>
      </c>
      <c r="E702" s="28">
        <f>'1'!E702</f>
        <v>46293</v>
      </c>
      <c r="F702" s="1" t="str">
        <f>'1'!F702</f>
        <v>TOLO</v>
      </c>
      <c r="G702" s="27">
        <f>'7'!$R$35</f>
        <v>6.5367891337875572E-2</v>
      </c>
      <c r="H702" s="26">
        <f>'1'!H702*$G702</f>
        <v>2482.3456735558248</v>
      </c>
      <c r="I702" s="26">
        <f>'1'!I702*$G702</f>
        <v>-13046.692453867845</v>
      </c>
      <c r="J702" s="26">
        <f>'1'!J702*$G702</f>
        <v>4105.4369522644092</v>
      </c>
      <c r="K702" s="26">
        <f>'1'!K702*$G702</f>
        <v>-3928.2507460039637</v>
      </c>
      <c r="L702" s="26">
        <f>'1'!L702*$G702</f>
        <v>10401.090471695676</v>
      </c>
      <c r="M702" s="26">
        <f>'1'!M702*$G702</f>
        <v>6807.9939781592684</v>
      </c>
      <c r="N702" s="26">
        <f>'1'!N702*$G702</f>
        <v>-9835.6974323578579</v>
      </c>
      <c r="O702" s="26">
        <f>'1'!O702*$G702</f>
        <v>17820.993280668801</v>
      </c>
      <c r="P702" s="26">
        <f>'1'!P702*$G702</f>
        <v>7235.310420624096</v>
      </c>
      <c r="Q702" s="26">
        <f>'1'!Q702*$G702</f>
        <v>-28812.708797758714</v>
      </c>
      <c r="R702" s="26">
        <f>'1'!R702*$G702</f>
        <v>5381.444338336275</v>
      </c>
      <c r="S702" s="26">
        <f>'1'!S702*$G702</f>
        <v>-5466.1153679862255</v>
      </c>
      <c r="T702" s="26">
        <f>'1'!T702*$G702</f>
        <v>1413.1688324661307</v>
      </c>
      <c r="U702" s="26">
        <f>'1'!U702*$G702</f>
        <v>1321.5753431234994</v>
      </c>
      <c r="V702" s="26">
        <f>'1'!V702*$G702</f>
        <v>1612.5016803118483</v>
      </c>
      <c r="W702" s="26">
        <f>'1'!W702*$G702</f>
        <v>-9368.3954507616509</v>
      </c>
      <c r="X702" s="26">
        <f>'1'!X702*$G702</f>
        <v>1290.2771967509245</v>
      </c>
      <c r="Y702" s="26">
        <f>'1'!Y702*$G702</f>
        <v>-2794.059000189618</v>
      </c>
      <c r="Z702" s="26">
        <f>'1'!Z702*$G702</f>
        <v>0</v>
      </c>
      <c r="AA702" s="26">
        <f>'1'!AA702*$G702</f>
        <v>0</v>
      </c>
      <c r="AB702" s="26">
        <f>'1'!AB702*$G702</f>
        <v>0</v>
      </c>
      <c r="AC702" s="26">
        <f>'1'!AC702*$G702</f>
        <v>0</v>
      </c>
      <c r="AD702" s="26">
        <f>'1'!AD702*$G702</f>
        <v>0</v>
      </c>
      <c r="AE702" s="26">
        <f>'1'!AE702*$G702</f>
        <v>-1270.9936688062512</v>
      </c>
      <c r="AF702" s="26">
        <f t="shared" si="40"/>
        <v>-6854.8496826702567</v>
      </c>
      <c r="AG702" s="26">
        <f t="shared" si="41"/>
        <v>-7795.9250671051177</v>
      </c>
      <c r="AH702" s="8">
        <f t="shared" si="42"/>
        <v>797</v>
      </c>
    </row>
    <row r="703" spans="1:34" x14ac:dyDescent="0.25">
      <c r="A703" s="8">
        <f t="shared" si="43"/>
        <v>798</v>
      </c>
      <c r="B703" s="1">
        <f>'1'!B703</f>
        <v>5814479</v>
      </c>
      <c r="C703" t="str">
        <f>'1'!C703</f>
        <v>SVP: Zanker Remote End</v>
      </c>
      <c r="D703" s="1" t="str">
        <f>'1'!D703</f>
        <v>82</v>
      </c>
      <c r="E703" s="28">
        <f>'1'!E703</f>
        <v>46660</v>
      </c>
      <c r="F703" s="1" t="str">
        <f>'1'!F703</f>
        <v>TOLO</v>
      </c>
      <c r="G703" s="27">
        <f>'7'!$R$35</f>
        <v>6.5367891337875572E-2</v>
      </c>
      <c r="H703" s="26">
        <f>'1'!H703*$G703</f>
        <v>484.73559821601629</v>
      </c>
      <c r="I703" s="26">
        <f>'1'!I703*$G703</f>
        <v>1458.5929801568204</v>
      </c>
      <c r="J703" s="26">
        <f>'1'!J703*$G703</f>
        <v>1671.1628259984579</v>
      </c>
      <c r="K703" s="26">
        <f>'1'!K703*$G703</f>
        <v>6961.1574843530452</v>
      </c>
      <c r="L703" s="26">
        <f>'1'!L703*$G703</f>
        <v>4858.8345838790947</v>
      </c>
      <c r="M703" s="26">
        <f>'1'!M703*$G703</f>
        <v>5108.690274939856</v>
      </c>
      <c r="N703" s="26">
        <f>'1'!N703*$G703</f>
        <v>7052.0972947822975</v>
      </c>
      <c r="O703" s="26">
        <f>'1'!O703*$G703</f>
        <v>7903.4617851450566</v>
      </c>
      <c r="P703" s="26">
        <f>'1'!P703*$G703</f>
        <v>7949.6703475318018</v>
      </c>
      <c r="Q703" s="26">
        <f>'1'!Q703*$G703</f>
        <v>8363.5994458506302</v>
      </c>
      <c r="R703" s="26">
        <f>'1'!R703*$G703</f>
        <v>6119.9250171476569</v>
      </c>
      <c r="S703" s="26">
        <f>'1'!S703*$G703</f>
        <v>4835.3479005213958</v>
      </c>
      <c r="T703" s="26">
        <f>'1'!T703*$G703</f>
        <v>4263.3265570019139</v>
      </c>
      <c r="U703" s="26">
        <f>'1'!U703*$G703</f>
        <v>12806.334717418476</v>
      </c>
      <c r="V703" s="26">
        <f>'1'!V703*$G703</f>
        <v>39063.087059185789</v>
      </c>
      <c r="W703" s="26">
        <f>'1'!W703*$G703</f>
        <v>17569.346509385381</v>
      </c>
      <c r="X703" s="26">
        <f>'1'!X703*$G703</f>
        <v>16052.739525666195</v>
      </c>
      <c r="Y703" s="26">
        <f>'1'!Y703*$G703</f>
        <v>17620.516494724667</v>
      </c>
      <c r="Z703" s="26">
        <f>'1'!Z703*$G703</f>
        <v>16895.200909228737</v>
      </c>
      <c r="AA703" s="26">
        <f>'1'!AA703*$G703</f>
        <v>17692.375417672396</v>
      </c>
      <c r="AB703" s="26">
        <f>'1'!AB703*$G703</f>
        <v>15432.796981006917</v>
      </c>
      <c r="AC703" s="26">
        <f>'1'!AC703*$G703</f>
        <v>4264.5227894133968</v>
      </c>
      <c r="AD703" s="26">
        <f>'1'!AD703*$G703</f>
        <v>3858.3071022724366</v>
      </c>
      <c r="AE703" s="26">
        <f>'1'!AE703*$G703</f>
        <v>4467.5097023849012</v>
      </c>
      <c r="AF703" s="26">
        <f t="shared" si="40"/>
        <v>62767.275538522124</v>
      </c>
      <c r="AG703" s="26">
        <f t="shared" si="41"/>
        <v>169986.06376536121</v>
      </c>
      <c r="AH703" s="8">
        <f t="shared" si="42"/>
        <v>798</v>
      </c>
    </row>
    <row r="704" spans="1:34" x14ac:dyDescent="0.25">
      <c r="A704" s="8">
        <f t="shared" si="43"/>
        <v>799</v>
      </c>
      <c r="B704" s="1">
        <f>'1'!B704</f>
        <v>5814498</v>
      </c>
      <c r="C704" t="str">
        <f>'1'!C704</f>
        <v>LC24-28 EL PATIO REMOTE END</v>
      </c>
      <c r="D704" s="1" t="str">
        <f>'1'!D704</f>
        <v>82</v>
      </c>
      <c r="E704" s="28">
        <f>'1'!E704</f>
        <v>46559</v>
      </c>
      <c r="F704" s="1" t="str">
        <f>'1'!F704</f>
        <v>TOLO</v>
      </c>
      <c r="G704" s="27">
        <f>'7'!$R$35</f>
        <v>6.5367891337875572E-2</v>
      </c>
      <c r="H704" s="26">
        <f>'1'!H704*$G704</f>
        <v>49.130507129547283</v>
      </c>
      <c r="I704" s="26">
        <f>'1'!I704*$G704</f>
        <v>160.90306452818072</v>
      </c>
      <c r="J704" s="26">
        <f>'1'!J704*$G704</f>
        <v>225.74801273535329</v>
      </c>
      <c r="K704" s="26">
        <f>'1'!K704*$G704</f>
        <v>87.762930910231731</v>
      </c>
      <c r="L704" s="26">
        <f>'1'!L704*$G704</f>
        <v>80.644367543537101</v>
      </c>
      <c r="M704" s="26">
        <f>'1'!M704*$G704</f>
        <v>84.912890847900371</v>
      </c>
      <c r="N704" s="26">
        <f>'1'!N704*$G704</f>
        <v>89.299076356671833</v>
      </c>
      <c r="O704" s="26">
        <f>'1'!O704*$G704</f>
        <v>8315.3317948867443</v>
      </c>
      <c r="P704" s="26">
        <f>'1'!P704*$G704</f>
        <v>673.79261354342009</v>
      </c>
      <c r="Q704" s="26">
        <f>'1'!Q704*$G704</f>
        <v>143.20797634301778</v>
      </c>
      <c r="R704" s="26">
        <f>'1'!R704*$G704</f>
        <v>128.47405363546065</v>
      </c>
      <c r="S704" s="26">
        <f>'1'!S704*$G704</f>
        <v>185.9193565431857</v>
      </c>
      <c r="T704" s="26">
        <f>'1'!T704*$G704</f>
        <v>4078.2569830461202</v>
      </c>
      <c r="U704" s="26">
        <f>'1'!U704*$G704</f>
        <v>5209.912454676557</v>
      </c>
      <c r="V704" s="26">
        <f>'1'!V704*$G704</f>
        <v>6263.4532961582308</v>
      </c>
      <c r="W704" s="26">
        <f>'1'!W704*$G704</f>
        <v>7658.5152227237695</v>
      </c>
      <c r="X704" s="26">
        <f>'1'!X704*$G704</f>
        <v>5682.4700147363255</v>
      </c>
      <c r="Y704" s="26">
        <f>'1'!Y704*$G704</f>
        <v>5005.2455868976685</v>
      </c>
      <c r="Z704" s="26">
        <f>'1'!Z704*$G704</f>
        <v>767.92237706996093</v>
      </c>
      <c r="AA704" s="26">
        <f>'1'!AA704*$G704</f>
        <v>83.749342382086169</v>
      </c>
      <c r="AB704" s="26">
        <f>'1'!AB704*$G704</f>
        <v>612.67363514250644</v>
      </c>
      <c r="AC704" s="26">
        <f>'1'!AC704*$G704</f>
        <v>457.18303201710177</v>
      </c>
      <c r="AD704" s="26">
        <f>'1'!AD704*$G704</f>
        <v>387.96497187942532</v>
      </c>
      <c r="AE704" s="26">
        <f>'1'!AE704*$G704</f>
        <v>289.04374191781824</v>
      </c>
      <c r="AF704" s="26">
        <f t="shared" si="40"/>
        <v>10225.126645003251</v>
      </c>
      <c r="AG704" s="26">
        <f t="shared" si="41"/>
        <v>36496.390658647564</v>
      </c>
      <c r="AH704" s="8">
        <f t="shared" si="42"/>
        <v>799</v>
      </c>
    </row>
    <row r="705" spans="1:34" x14ac:dyDescent="0.25">
      <c r="A705" s="8">
        <f t="shared" si="43"/>
        <v>800</v>
      </c>
      <c r="B705" s="1">
        <f>'1'!B705</f>
        <v>5814499</v>
      </c>
      <c r="C705" t="str">
        <f>'1'!C705</f>
        <v>LC24-28 SAN JOSE B REMOTE END</v>
      </c>
      <c r="D705" s="1" t="str">
        <f>'1'!D705</f>
        <v>82</v>
      </c>
      <c r="E705" s="28">
        <f>'1'!E705</f>
        <v>46696</v>
      </c>
      <c r="F705" s="1" t="str">
        <f>'1'!F705</f>
        <v>TOLO</v>
      </c>
      <c r="G705" s="27">
        <f>'7'!$R$35</f>
        <v>6.5367891337875572E-2</v>
      </c>
      <c r="H705" s="26">
        <f>'1'!H705*$G705</f>
        <v>72.035416254338884</v>
      </c>
      <c r="I705" s="26">
        <f>'1'!I705*$G705</f>
        <v>83.664364123346957</v>
      </c>
      <c r="J705" s="26">
        <f>'1'!J705*$G705</f>
        <v>164.35448919082057</v>
      </c>
      <c r="K705" s="26">
        <f>'1'!K705*$G705</f>
        <v>99.143480792155884</v>
      </c>
      <c r="L705" s="26">
        <f>'1'!L705*$G705</f>
        <v>91.005178320590375</v>
      </c>
      <c r="M705" s="26">
        <f>'1'!M705*$G705</f>
        <v>98.803567757198934</v>
      </c>
      <c r="N705" s="26">
        <f>'1'!N705*$G705</f>
        <v>113.8447195540441</v>
      </c>
      <c r="O705" s="26">
        <f>'1'!O705*$G705</f>
        <v>109.5827330388146</v>
      </c>
      <c r="P705" s="26">
        <f>'1'!P705*$G705</f>
        <v>8914.6899905637238</v>
      </c>
      <c r="Q705" s="26">
        <f>'1'!Q705*$G705</f>
        <v>2150.4467420768951</v>
      </c>
      <c r="R705" s="26">
        <f>'1'!R705*$G705</f>
        <v>1782.7850372470141</v>
      </c>
      <c r="S705" s="26">
        <f>'1'!S705*$G705</f>
        <v>2168.5863319231557</v>
      </c>
      <c r="T705" s="26">
        <f>'1'!T705*$G705</f>
        <v>1838.2366194689341</v>
      </c>
      <c r="U705" s="26">
        <f>'1'!U705*$G705</f>
        <v>1752.2255480465574</v>
      </c>
      <c r="V705" s="26">
        <f>'1'!V705*$G705</f>
        <v>2149.9434093135933</v>
      </c>
      <c r="W705" s="26">
        <f>'1'!W705*$G705</f>
        <v>2249.4137295624391</v>
      </c>
      <c r="X705" s="26">
        <f>'1'!X705*$G705</f>
        <v>2069.2728946135217</v>
      </c>
      <c r="Y705" s="26">
        <f>'1'!Y705*$G705</f>
        <v>2273.6390700922561</v>
      </c>
      <c r="Z705" s="26">
        <f>'1'!Z705*$G705</f>
        <v>4459.966247724511</v>
      </c>
      <c r="AA705" s="26">
        <f>'1'!AA705*$G705</f>
        <v>7515.6863801505115</v>
      </c>
      <c r="AB705" s="26">
        <f>'1'!AB705*$G705</f>
        <v>11222.359584886479</v>
      </c>
      <c r="AC705" s="26">
        <f>'1'!AC705*$G705</f>
        <v>8879.4828442891449</v>
      </c>
      <c r="AD705" s="26">
        <f>'1'!AD705*$G705</f>
        <v>7487.8984895427811</v>
      </c>
      <c r="AE705" s="26">
        <f>'1'!AE705*$G705</f>
        <v>1348.8925849135976</v>
      </c>
      <c r="AF705" s="26">
        <f t="shared" si="40"/>
        <v>15848.942050842099</v>
      </c>
      <c r="AG705" s="26">
        <f t="shared" si="41"/>
        <v>53247.017402604324</v>
      </c>
      <c r="AH705" s="8">
        <f t="shared" si="42"/>
        <v>800</v>
      </c>
    </row>
    <row r="706" spans="1:34" x14ac:dyDescent="0.25">
      <c r="A706" s="8">
        <f t="shared" si="43"/>
        <v>801</v>
      </c>
      <c r="B706" s="1">
        <f>'1'!B706</f>
        <v>5814658</v>
      </c>
      <c r="C706" t="str">
        <f>'1'!C706</f>
        <v>T-Line (IRNU-NA)</v>
      </c>
      <c r="D706" s="1" t="str">
        <f>'1'!D706</f>
        <v>82</v>
      </c>
      <c r="E706" s="28">
        <f>'1'!E706</f>
        <v>46695</v>
      </c>
      <c r="F706" s="1" t="str">
        <f>'1'!F706</f>
        <v>TOLO</v>
      </c>
      <c r="G706" s="27">
        <f>'7'!$R$35</f>
        <v>6.5367891337875572E-2</v>
      </c>
      <c r="H706" s="26">
        <f>'1'!H706*$G706</f>
        <v>0.23532440881635205</v>
      </c>
      <c r="I706" s="26">
        <f>'1'!I706*$G706</f>
        <v>0.23532440881635205</v>
      </c>
      <c r="J706" s="26">
        <f>'1'!J706*$G706</f>
        <v>243.15548219862956</v>
      </c>
      <c r="K706" s="26">
        <f>'1'!K706*$G706</f>
        <v>169.92383353280755</v>
      </c>
      <c r="L706" s="26">
        <f>'1'!L706*$G706</f>
        <v>163.34782366421729</v>
      </c>
      <c r="M706" s="26">
        <f>'1'!M706*$G706</f>
        <v>2621.566208527232</v>
      </c>
      <c r="N706" s="26">
        <f>'1'!N706*$G706</f>
        <v>3566.2368269856743</v>
      </c>
      <c r="O706" s="26">
        <f>'1'!O706*$G706</f>
        <v>3425.8592803375873</v>
      </c>
      <c r="P706" s="26">
        <f>'1'!P706*$G706</f>
        <v>3445.6199938890268</v>
      </c>
      <c r="Q706" s="26">
        <f>'1'!Q706*$G706</f>
        <v>3626.4471916969919</v>
      </c>
      <c r="R706" s="26">
        <f>'1'!R706*$G706</f>
        <v>3043.2806227044025</v>
      </c>
      <c r="S706" s="26">
        <f>'1'!S706*$G706</f>
        <v>3738.3374113000336</v>
      </c>
      <c r="T706" s="26">
        <f>'1'!T706*$G706</f>
        <v>3260.6157878245713</v>
      </c>
      <c r="U706" s="26">
        <f>'1'!U706*$G706</f>
        <v>3828.054842161268</v>
      </c>
      <c r="V706" s="26">
        <f>'1'!V706*$G706</f>
        <v>409.25529408817135</v>
      </c>
      <c r="W706" s="26">
        <f>'1'!W706*$G706</f>
        <v>342.74346465188296</v>
      </c>
      <c r="X706" s="26">
        <f>'1'!X706*$G706</f>
        <v>328.84625095345069</v>
      </c>
      <c r="Y706" s="26">
        <f>'1'!Y706*$G706</f>
        <v>366.65503930327782</v>
      </c>
      <c r="Z706" s="26">
        <f>'1'!Z706*$G706</f>
        <v>966.03284534766033</v>
      </c>
      <c r="AA706" s="26">
        <f>'1'!AA706*$G706</f>
        <v>889.31055128439573</v>
      </c>
      <c r="AB706" s="26">
        <f>'1'!AB706*$G706</f>
        <v>352.99315001366188</v>
      </c>
      <c r="AC706" s="26">
        <f>'1'!AC706*$G706</f>
        <v>254.62101033929292</v>
      </c>
      <c r="AD706" s="26">
        <f>'1'!AD706*$G706</f>
        <v>140.49520885249598</v>
      </c>
      <c r="AE706" s="26">
        <f>'1'!AE706*$G706</f>
        <v>162.84449090091564</v>
      </c>
      <c r="AF706" s="26">
        <f t="shared" si="40"/>
        <v>24044.245323654235</v>
      </c>
      <c r="AG706" s="26">
        <f t="shared" si="41"/>
        <v>11302.467935721046</v>
      </c>
      <c r="AH706" s="8">
        <f t="shared" si="42"/>
        <v>801</v>
      </c>
    </row>
    <row r="707" spans="1:34" x14ac:dyDescent="0.25">
      <c r="A707" s="8">
        <f t="shared" si="43"/>
        <v>802</v>
      </c>
      <c r="B707" s="1">
        <f>'1'!B707</f>
        <v>5814659</v>
      </c>
      <c r="C707" t="str">
        <f>'1'!C707</f>
        <v>Lammers Sub (IRNU-NA)</v>
      </c>
      <c r="D707" s="1" t="str">
        <f>'1'!D707</f>
        <v>82</v>
      </c>
      <c r="E707" s="28">
        <f>'1'!E707</f>
        <v>46743</v>
      </c>
      <c r="F707" s="1" t="str">
        <f>'1'!F707</f>
        <v>TOLO</v>
      </c>
      <c r="G707" s="27">
        <f>'7'!$R$35</f>
        <v>6.5367891337875572E-2</v>
      </c>
      <c r="H707" s="26">
        <f>'1'!H707*$G707</f>
        <v>0.32030266755559028</v>
      </c>
      <c r="I707" s="26">
        <f>'1'!I707*$G707</f>
        <v>0.32030266755559028</v>
      </c>
      <c r="J707" s="26">
        <f>'1'!J707*$G707</f>
        <v>133.97149329697598</v>
      </c>
      <c r="K707" s="26">
        <f>'1'!K707*$G707</f>
        <v>339.34433430231348</v>
      </c>
      <c r="L707" s="26">
        <f>'1'!L707*$G707</f>
        <v>49.137043918681073</v>
      </c>
      <c r="M707" s="26">
        <f>'1'!M707*$G707</f>
        <v>51.601413422118974</v>
      </c>
      <c r="N707" s="26">
        <f>'1'!N707*$G707</f>
        <v>86.638603179220269</v>
      </c>
      <c r="O707" s="26">
        <f>'1'!O707*$G707</f>
        <v>165.20427177821293</v>
      </c>
      <c r="P707" s="26">
        <f>'1'!P707*$G707</f>
        <v>166.1651797808797</v>
      </c>
      <c r="Q707" s="26">
        <f>'1'!Q707*$G707</f>
        <v>174.84603575054956</v>
      </c>
      <c r="R707" s="26">
        <f>'1'!R707*$G707</f>
        <v>144.98598298740802</v>
      </c>
      <c r="S707" s="26">
        <f>'1'!S707*$G707</f>
        <v>176.67633670801007</v>
      </c>
      <c r="T707" s="26">
        <f>'1'!T707*$G707</f>
        <v>3067.8720234257116</v>
      </c>
      <c r="U707" s="26">
        <f>'1'!U707*$G707</f>
        <v>3129.9257626727572</v>
      </c>
      <c r="V707" s="26">
        <f>'1'!V707*$G707</f>
        <v>5757.7607519792919</v>
      </c>
      <c r="W707" s="26">
        <f>'1'!W707*$G707</f>
        <v>317.30228134318179</v>
      </c>
      <c r="X707" s="26">
        <f>'1'!X707*$G707</f>
        <v>297.02516145017279</v>
      </c>
      <c r="Y707" s="26">
        <f>'1'!Y707*$G707</f>
        <v>286.40287910776806</v>
      </c>
      <c r="Z707" s="26">
        <f>'1'!Z707*$G707</f>
        <v>241.82197721533686</v>
      </c>
      <c r="AA707" s="26">
        <f>'1'!AA707*$G707</f>
        <v>635.17326334100323</v>
      </c>
      <c r="AB707" s="26">
        <f>'1'!AB707*$G707</f>
        <v>867.75222072116458</v>
      </c>
      <c r="AC707" s="26">
        <f>'1'!AC707*$G707</f>
        <v>428.32310799142971</v>
      </c>
      <c r="AD707" s="26">
        <f>'1'!AD707*$G707</f>
        <v>237.79531510892375</v>
      </c>
      <c r="AE707" s="26">
        <f>'1'!AE707*$G707</f>
        <v>212.05343950006835</v>
      </c>
      <c r="AF707" s="26">
        <f t="shared" si="40"/>
        <v>1489.2113004594812</v>
      </c>
      <c r="AG707" s="26">
        <f t="shared" si="41"/>
        <v>15479.208183856808</v>
      </c>
      <c r="AH707" s="8">
        <f t="shared" si="42"/>
        <v>802</v>
      </c>
    </row>
    <row r="708" spans="1:34" x14ac:dyDescent="0.25">
      <c r="A708" s="8">
        <f t="shared" si="43"/>
        <v>803</v>
      </c>
      <c r="B708" s="1">
        <f>'1'!B708</f>
        <v>5814660</v>
      </c>
      <c r="C708" t="str">
        <f>'1'!C708</f>
        <v>Q1920 Schulte Sw Sta (IRNU-NA))</v>
      </c>
      <c r="D708" s="1" t="str">
        <f>'1'!D708</f>
        <v>82</v>
      </c>
      <c r="E708" s="28">
        <f>'1'!E708</f>
        <v>46743</v>
      </c>
      <c r="F708" s="1" t="str">
        <f>'1'!F708</f>
        <v>TOLO</v>
      </c>
      <c r="G708" s="27">
        <f>'7'!$R$35</f>
        <v>6.5367891337875572E-2</v>
      </c>
      <c r="H708" s="26">
        <f>'1'!H708*$G708</f>
        <v>0.45103845023134143</v>
      </c>
      <c r="I708" s="26">
        <f>'1'!I708*$G708</f>
        <v>0.45103845023134143</v>
      </c>
      <c r="J708" s="26">
        <f>'1'!J708*$G708</f>
        <v>-41.358264849473876</v>
      </c>
      <c r="K708" s="26">
        <f>'1'!K708*$G708</f>
        <v>336.52697818565099</v>
      </c>
      <c r="L708" s="26">
        <f>'1'!L708*$G708</f>
        <v>46.319687802018635</v>
      </c>
      <c r="M708" s="26">
        <f>'1'!M708*$G708</f>
        <v>48.777520516322745</v>
      </c>
      <c r="N708" s="26">
        <f>'1'!N708*$G708</f>
        <v>83.749342382086169</v>
      </c>
      <c r="O708" s="26">
        <f>'1'!O708*$G708</f>
        <v>162.31501098107881</v>
      </c>
      <c r="P708" s="26">
        <f>'1'!P708*$G708</f>
        <v>163.27591898374558</v>
      </c>
      <c r="Q708" s="26">
        <f>'1'!Q708*$G708</f>
        <v>171.95677495341548</v>
      </c>
      <c r="R708" s="26">
        <f>'1'!R708*$G708</f>
        <v>142.10325897940771</v>
      </c>
      <c r="S708" s="26">
        <f>'1'!S708*$G708</f>
        <v>173.78707591087598</v>
      </c>
      <c r="T708" s="26">
        <f>'1'!T708*$G708</f>
        <v>248.51564928833537</v>
      </c>
      <c r="U708" s="26">
        <f>'1'!U708*$G708</f>
        <v>2961.8583772539446</v>
      </c>
      <c r="V708" s="26">
        <f>'1'!V708*$G708</f>
        <v>5737.0325936360514</v>
      </c>
      <c r="W708" s="26">
        <f>'1'!W708*$G708</f>
        <v>296.57412299994149</v>
      </c>
      <c r="X708" s="26">
        <f>'1'!X708*$G708</f>
        <v>276.29700310693249</v>
      </c>
      <c r="Y708" s="26">
        <f>'1'!Y708*$G708</f>
        <v>265.67472076452771</v>
      </c>
      <c r="Z708" s="26">
        <f>'1'!Z708*$G708</f>
        <v>220.40745601304883</v>
      </c>
      <c r="AA708" s="26">
        <f>'1'!AA708*$G708</f>
        <v>613.75874213871521</v>
      </c>
      <c r="AB708" s="26">
        <f>'1'!AB708*$G708</f>
        <v>846.33769951887643</v>
      </c>
      <c r="AC708" s="26">
        <f>'1'!AC708*$G708</f>
        <v>406.90205000000788</v>
      </c>
      <c r="AD708" s="26">
        <f>'1'!AD708*$G708</f>
        <v>216.38079390663572</v>
      </c>
      <c r="AE708" s="26">
        <f>'1'!AE708*$G708</f>
        <v>201.34617889892436</v>
      </c>
      <c r="AF708" s="26">
        <f t="shared" si="40"/>
        <v>1288.3553807455908</v>
      </c>
      <c r="AG708" s="26">
        <f t="shared" si="41"/>
        <v>12291.085387525944</v>
      </c>
      <c r="AH708" s="8">
        <f t="shared" si="42"/>
        <v>803</v>
      </c>
    </row>
    <row r="709" spans="1:34" x14ac:dyDescent="0.25">
      <c r="A709" s="8">
        <f t="shared" si="43"/>
        <v>804</v>
      </c>
      <c r="B709" s="1">
        <f>'1'!B709</f>
        <v>5814661</v>
      </c>
      <c r="C709" t="str">
        <f>'1'!C709</f>
        <v>Q1920 Lammers Sub (IRNU-A))</v>
      </c>
      <c r="D709" s="1" t="str">
        <f>'1'!D709</f>
        <v>82</v>
      </c>
      <c r="E709" s="28">
        <f>'1'!E709</f>
        <v>46742</v>
      </c>
      <c r="F709" s="1" t="str">
        <f>'1'!F709</f>
        <v>TOLO</v>
      </c>
      <c r="G709" s="27">
        <f>'7'!$R$35</f>
        <v>6.5367891337875572E-2</v>
      </c>
      <c r="H709" s="26">
        <f>'1'!H709*$G709</f>
        <v>1.5622926029752262</v>
      </c>
      <c r="I709" s="26">
        <f>'1'!I709*$G709</f>
        <v>15.995523010378152</v>
      </c>
      <c r="J709" s="26">
        <f>'1'!J709*$G709</f>
        <v>-19.754176762306003</v>
      </c>
      <c r="K709" s="26">
        <f>'1'!K709*$G709</f>
        <v>317.1715455605061</v>
      </c>
      <c r="L709" s="26">
        <f>'1'!L709*$G709</f>
        <v>47.378647641692211</v>
      </c>
      <c r="M709" s="26">
        <f>'1'!M709*$G709</f>
        <v>49.843017145130126</v>
      </c>
      <c r="N709" s="26">
        <f>'1'!N709*$G709</f>
        <v>90.155395733197992</v>
      </c>
      <c r="O709" s="26">
        <f>'1'!O709*$G709</f>
        <v>163.44587550122409</v>
      </c>
      <c r="P709" s="26">
        <f>'1'!P709*$G709</f>
        <v>164.40678350389084</v>
      </c>
      <c r="Q709" s="26">
        <f>'1'!Q709*$G709</f>
        <v>173.08763947356073</v>
      </c>
      <c r="R709" s="26">
        <f>'1'!R709*$G709</f>
        <v>143.22758671041916</v>
      </c>
      <c r="S709" s="26">
        <f>'1'!S709*$G709</f>
        <v>174.91794043102124</v>
      </c>
      <c r="T709" s="26">
        <f>'1'!T709*$G709</f>
        <v>249.76417601288878</v>
      </c>
      <c r="U709" s="26">
        <f>'1'!U709*$G709</f>
        <v>2963.1069039784984</v>
      </c>
      <c r="V709" s="26">
        <f>'1'!V709*$G709</f>
        <v>5584.7515539753358</v>
      </c>
      <c r="W709" s="26">
        <f>'1'!W709*$G709</f>
        <v>296.9074992457646</v>
      </c>
      <c r="X709" s="26">
        <f>'1'!X709*$G709</f>
        <v>276.63037935275565</v>
      </c>
      <c r="Y709" s="26">
        <f>'1'!Y709*$G709</f>
        <v>266.00809701035087</v>
      </c>
      <c r="Z709" s="26">
        <f>'1'!Z709*$G709</f>
        <v>220.76697941540718</v>
      </c>
      <c r="AA709" s="26">
        <f>'1'!AA709*$G709</f>
        <v>643.72338352799716</v>
      </c>
      <c r="AB709" s="26">
        <f>'1'!AB709*$G709</f>
        <v>846.87371622784701</v>
      </c>
      <c r="AC709" s="26">
        <f>'1'!AC709*$G709</f>
        <v>377.8329487220546</v>
      </c>
      <c r="AD709" s="26">
        <f>'1'!AD709*$G709</f>
        <v>216.74031730899407</v>
      </c>
      <c r="AE709" s="26">
        <f>'1'!AE709*$G709</f>
        <v>201.52267220553659</v>
      </c>
      <c r="AF709" s="26">
        <f t="shared" ref="AF709:AF772" si="44">SUM(H709:S709)</f>
        <v>1321.4380705516901</v>
      </c>
      <c r="AG709" s="26">
        <f t="shared" ref="AG709:AG772" si="45">SUM(T709:AE709)</f>
        <v>12144.628626983429</v>
      </c>
      <c r="AH709" s="8">
        <f t="shared" ref="AH709:AH772" si="46">A709</f>
        <v>804</v>
      </c>
    </row>
    <row r="710" spans="1:34" x14ac:dyDescent="0.25">
      <c r="A710" s="8">
        <f t="shared" ref="A710:A773" si="47">A709+1</f>
        <v>805</v>
      </c>
      <c r="B710" s="1">
        <f>'1'!B710</f>
        <v>5816404</v>
      </c>
      <c r="C710" t="str">
        <f>'1'!C710</f>
        <v>RINGWOOD RAS SS</v>
      </c>
      <c r="D710" s="1" t="str">
        <f>'1'!D710</f>
        <v>82</v>
      </c>
      <c r="E710" s="28">
        <f>'1'!E710</f>
        <v>46387</v>
      </c>
      <c r="F710" s="1" t="str">
        <f>'1'!F710</f>
        <v>TOLO</v>
      </c>
      <c r="G710" s="27">
        <f>'7'!$R$35</f>
        <v>6.5367891337875572E-2</v>
      </c>
      <c r="H710" s="26">
        <f>'1'!H710*$G710</f>
        <v>1576.0590808909828</v>
      </c>
      <c r="I710" s="26">
        <f>'1'!I710*$G710</f>
        <v>3857.0193548130806</v>
      </c>
      <c r="J710" s="26">
        <f>'1'!J710*$G710</f>
        <v>685.76147444738501</v>
      </c>
      <c r="K710" s="26">
        <f>'1'!K710*$G710</f>
        <v>970.68703921091708</v>
      </c>
      <c r="L710" s="26">
        <f>'1'!L710*$G710</f>
        <v>578.69540522507862</v>
      </c>
      <c r="M710" s="26">
        <f>'1'!M710*$G710</f>
        <v>580.60414765214455</v>
      </c>
      <c r="N710" s="26">
        <f>'1'!N710*$G710</f>
        <v>608.29398642286878</v>
      </c>
      <c r="O710" s="26">
        <f>'1'!O710*$G710</f>
        <v>580.60414765214455</v>
      </c>
      <c r="P710" s="26">
        <f>'1'!P710*$G710</f>
        <v>4353.6649828308582</v>
      </c>
      <c r="Q710" s="26">
        <f>'1'!Q710*$G710</f>
        <v>2786.0841174463976</v>
      </c>
      <c r="R710" s="26">
        <f>'1'!R710*$G710</f>
        <v>2279.5679378366012</v>
      </c>
      <c r="S710" s="26">
        <f>'1'!S710*$G710</f>
        <v>2786.0841174463976</v>
      </c>
      <c r="T710" s="26">
        <f>'1'!T710*$G710</f>
        <v>8172.1368921219937</v>
      </c>
      <c r="U710" s="26">
        <f>'1'!U710*$G710</f>
        <v>5310.0626009953157</v>
      </c>
      <c r="V710" s="26">
        <f>'1'!V710*$G710</f>
        <v>8803.0612425260351</v>
      </c>
      <c r="W710" s="26">
        <f>'1'!W710*$G710</f>
        <v>1003.4036688255237</v>
      </c>
      <c r="X710" s="26">
        <f>'1'!X710*$G710</f>
        <v>912.10433499391297</v>
      </c>
      <c r="Y710" s="26">
        <f>'1'!Y710*$G710</f>
        <v>716.0529552933566</v>
      </c>
      <c r="Z710" s="26">
        <f>'1'!Z710*$G710</f>
        <v>580.60414765214455</v>
      </c>
      <c r="AA710" s="26">
        <f>'1'!AA710*$G710</f>
        <v>608.29398642286878</v>
      </c>
      <c r="AB710" s="26">
        <f>'1'!AB710*$G710</f>
        <v>580.60414765214455</v>
      </c>
      <c r="AC710" s="26">
        <f>'1'!AC710*$G710</f>
        <v>0</v>
      </c>
      <c r="AD710" s="26">
        <f>'1'!AD710*$G710</f>
        <v>0</v>
      </c>
      <c r="AE710" s="26">
        <f>'1'!AE710*$G710</f>
        <v>0</v>
      </c>
      <c r="AF710" s="26">
        <f t="shared" si="44"/>
        <v>21643.125791874852</v>
      </c>
      <c r="AG710" s="26">
        <f t="shared" si="45"/>
        <v>26686.323976483294</v>
      </c>
      <c r="AH710" s="8">
        <f t="shared" si="46"/>
        <v>805</v>
      </c>
    </row>
    <row r="711" spans="1:34" x14ac:dyDescent="0.25">
      <c r="A711" s="8">
        <f t="shared" si="47"/>
        <v>806</v>
      </c>
      <c r="B711" s="1">
        <f>'1'!B711</f>
        <v>5505341</v>
      </c>
      <c r="C711" t="str">
        <f>'1'!C711</f>
        <v>Trans Emergency Response - 92</v>
      </c>
      <c r="D711" s="1" t="str">
        <f>'1'!D711</f>
        <v>92</v>
      </c>
      <c r="E711" s="28" t="str">
        <f>'1'!E711</f>
        <v>OAI</v>
      </c>
      <c r="F711" s="1" t="str">
        <f>'1'!F711</f>
        <v>TOO</v>
      </c>
      <c r="G711" s="27">
        <f>'7'!$R$35</f>
        <v>6.5367891337875572E-2</v>
      </c>
      <c r="H711" s="26">
        <f>'1'!H711*$G711</f>
        <v>-32297.261907728582</v>
      </c>
      <c r="I711" s="26">
        <f>'1'!I711*$G711</f>
        <v>318285.23139880772</v>
      </c>
      <c r="J711" s="26">
        <f>'1'!J711*$G711</f>
        <v>0</v>
      </c>
      <c r="K711" s="26">
        <f>'1'!K711*$G711</f>
        <v>0</v>
      </c>
      <c r="L711" s="26">
        <f>'1'!L711*$G711</f>
        <v>0</v>
      </c>
      <c r="M711" s="26">
        <f>'1'!M711*$G711</f>
        <v>0</v>
      </c>
      <c r="N711" s="26">
        <f>'1'!N711*$G711</f>
        <v>0</v>
      </c>
      <c r="O711" s="26">
        <f>'1'!O711*$G711</f>
        <v>0</v>
      </c>
      <c r="P711" s="26">
        <f>'1'!P711*$G711</f>
        <v>0</v>
      </c>
      <c r="Q711" s="26">
        <f>'1'!Q711*$G711</f>
        <v>0</v>
      </c>
      <c r="R711" s="26">
        <f>'1'!R711*$G711</f>
        <v>0</v>
      </c>
      <c r="S711" s="26">
        <f>'1'!S711*$G711</f>
        <v>0</v>
      </c>
      <c r="T711" s="26">
        <f>'1'!T711*$G711</f>
        <v>0</v>
      </c>
      <c r="U711" s="26">
        <f>'1'!U711*$G711</f>
        <v>0</v>
      </c>
      <c r="V711" s="26">
        <f>'1'!V711*$G711</f>
        <v>0</v>
      </c>
      <c r="W711" s="26">
        <f>'1'!W711*$G711</f>
        <v>0</v>
      </c>
      <c r="X711" s="26">
        <f>'1'!X711*$G711</f>
        <v>0</v>
      </c>
      <c r="Y711" s="26">
        <f>'1'!Y711*$G711</f>
        <v>0</v>
      </c>
      <c r="Z711" s="26">
        <f>'1'!Z711*$G711</f>
        <v>0</v>
      </c>
      <c r="AA711" s="26">
        <f>'1'!AA711*$G711</f>
        <v>0</v>
      </c>
      <c r="AB711" s="26">
        <f>'1'!AB711*$G711</f>
        <v>0</v>
      </c>
      <c r="AC711" s="26">
        <f>'1'!AC711*$G711</f>
        <v>0</v>
      </c>
      <c r="AD711" s="26">
        <f>'1'!AD711*$G711</f>
        <v>0</v>
      </c>
      <c r="AE711" s="26">
        <f>'1'!AE711*$G711</f>
        <v>0</v>
      </c>
      <c r="AF711" s="26">
        <f t="shared" si="44"/>
        <v>285987.96949107916</v>
      </c>
      <c r="AG711" s="26">
        <f t="shared" si="45"/>
        <v>0</v>
      </c>
      <c r="AH711" s="8">
        <f t="shared" si="46"/>
        <v>806</v>
      </c>
    </row>
    <row r="712" spans="1:34" x14ac:dyDescent="0.25">
      <c r="A712" s="8">
        <f t="shared" si="47"/>
        <v>807</v>
      </c>
      <c r="B712" s="1">
        <f>'1'!B712</f>
        <v>5505899</v>
      </c>
      <c r="C712" t="str">
        <f>'1'!C712</f>
        <v>UG Elec Trans Emerg Resp</v>
      </c>
      <c r="D712" s="1" t="str">
        <f>'1'!D712</f>
        <v>92</v>
      </c>
      <c r="E712" s="28" t="str">
        <f>'1'!E712</f>
        <v>OAI</v>
      </c>
      <c r="F712" s="1" t="str">
        <f>'1'!F712</f>
        <v>TOO</v>
      </c>
      <c r="G712" s="27">
        <f>'7'!$R$35</f>
        <v>6.5367891337875572E-2</v>
      </c>
      <c r="H712" s="26">
        <f>'1'!H712*$G712</f>
        <v>0</v>
      </c>
      <c r="I712" s="26">
        <f>'1'!I712*$G712</f>
        <v>0</v>
      </c>
      <c r="J712" s="26">
        <f>'1'!J712*$G712</f>
        <v>0</v>
      </c>
      <c r="K712" s="26">
        <f>'1'!K712*$G712</f>
        <v>0</v>
      </c>
      <c r="L712" s="26">
        <f>'1'!L712*$G712</f>
        <v>0</v>
      </c>
      <c r="M712" s="26">
        <f>'1'!M712*$G712</f>
        <v>0</v>
      </c>
      <c r="N712" s="26">
        <f>'1'!N712*$G712</f>
        <v>0</v>
      </c>
      <c r="O712" s="26">
        <f>'1'!O712*$G712</f>
        <v>0</v>
      </c>
      <c r="P712" s="26">
        <f>'1'!P712*$G712</f>
        <v>0</v>
      </c>
      <c r="Q712" s="26">
        <f>'1'!Q712*$G712</f>
        <v>0</v>
      </c>
      <c r="R712" s="26">
        <f>'1'!R712*$G712</f>
        <v>0</v>
      </c>
      <c r="S712" s="26">
        <f>'1'!S712*$G712</f>
        <v>0</v>
      </c>
      <c r="T712" s="26">
        <f>'1'!T712*$G712</f>
        <v>0</v>
      </c>
      <c r="U712" s="26">
        <f>'1'!U712*$G712</f>
        <v>0</v>
      </c>
      <c r="V712" s="26">
        <f>'1'!V712*$G712</f>
        <v>0</v>
      </c>
      <c r="W712" s="26">
        <f>'1'!W712*$G712</f>
        <v>0</v>
      </c>
      <c r="X712" s="26">
        <f>'1'!X712*$G712</f>
        <v>0</v>
      </c>
      <c r="Y712" s="26">
        <f>'1'!Y712*$G712</f>
        <v>0</v>
      </c>
      <c r="Z712" s="26">
        <f>'1'!Z712*$G712</f>
        <v>0</v>
      </c>
      <c r="AA712" s="26">
        <f>'1'!AA712*$G712</f>
        <v>0</v>
      </c>
      <c r="AB712" s="26">
        <f>'1'!AB712*$G712</f>
        <v>0</v>
      </c>
      <c r="AC712" s="26">
        <f>'1'!AC712*$G712</f>
        <v>0</v>
      </c>
      <c r="AD712" s="26">
        <f>'1'!AD712*$G712</f>
        <v>0</v>
      </c>
      <c r="AE712" s="26">
        <f>'1'!AE712*$G712</f>
        <v>0</v>
      </c>
      <c r="AF712" s="26">
        <f t="shared" si="44"/>
        <v>0</v>
      </c>
      <c r="AG712" s="26">
        <f t="shared" si="45"/>
        <v>0</v>
      </c>
      <c r="AH712" s="8">
        <f t="shared" si="46"/>
        <v>807</v>
      </c>
    </row>
    <row r="713" spans="1:34" x14ac:dyDescent="0.25">
      <c r="A713" s="8">
        <f t="shared" si="47"/>
        <v>808</v>
      </c>
      <c r="B713" s="1">
        <f>'1'!B713</f>
        <v>5508839</v>
      </c>
      <c r="C713" t="str">
        <f>'1'!C713</f>
        <v>Emergency Response Fire-Related</v>
      </c>
      <c r="D713" s="1" t="str">
        <f>'1'!D713</f>
        <v>92</v>
      </c>
      <c r="E713" s="28" t="str">
        <f>'1'!E713</f>
        <v>OAI</v>
      </c>
      <c r="F713" s="1" t="str">
        <f>'1'!F713</f>
        <v>TOO</v>
      </c>
      <c r="G713" s="27">
        <f>'7'!$R$35</f>
        <v>6.5367891337875572E-2</v>
      </c>
      <c r="H713" s="26">
        <f>'1'!H713*$G713</f>
        <v>2143.3608626558698</v>
      </c>
      <c r="I713" s="26">
        <f>'1'!I713*$G713</f>
        <v>6607.8571052500956</v>
      </c>
      <c r="J713" s="26">
        <f>'1'!J713*$G713</f>
        <v>0</v>
      </c>
      <c r="K713" s="26">
        <f>'1'!K713*$G713</f>
        <v>0</v>
      </c>
      <c r="L713" s="26">
        <f>'1'!L713*$G713</f>
        <v>0</v>
      </c>
      <c r="M713" s="26">
        <f>'1'!M713*$G713</f>
        <v>0</v>
      </c>
      <c r="N713" s="26">
        <f>'1'!N713*$G713</f>
        <v>0</v>
      </c>
      <c r="O713" s="26">
        <f>'1'!O713*$G713</f>
        <v>0</v>
      </c>
      <c r="P713" s="26">
        <f>'1'!P713*$G713</f>
        <v>0</v>
      </c>
      <c r="Q713" s="26">
        <f>'1'!Q713*$G713</f>
        <v>0</v>
      </c>
      <c r="R713" s="26">
        <f>'1'!R713*$G713</f>
        <v>0</v>
      </c>
      <c r="S713" s="26">
        <f>'1'!S713*$G713</f>
        <v>0</v>
      </c>
      <c r="T713" s="26">
        <f>'1'!T713*$G713</f>
        <v>0</v>
      </c>
      <c r="U713" s="26">
        <f>'1'!U713*$G713</f>
        <v>0</v>
      </c>
      <c r="V713" s="26">
        <f>'1'!V713*$G713</f>
        <v>0</v>
      </c>
      <c r="W713" s="26">
        <f>'1'!W713*$G713</f>
        <v>0</v>
      </c>
      <c r="X713" s="26">
        <f>'1'!X713*$G713</f>
        <v>0</v>
      </c>
      <c r="Y713" s="26">
        <f>'1'!Y713*$G713</f>
        <v>0</v>
      </c>
      <c r="Z713" s="26">
        <f>'1'!Z713*$G713</f>
        <v>0</v>
      </c>
      <c r="AA713" s="26">
        <f>'1'!AA713*$G713</f>
        <v>0</v>
      </c>
      <c r="AB713" s="26">
        <f>'1'!AB713*$G713</f>
        <v>0</v>
      </c>
      <c r="AC713" s="26">
        <f>'1'!AC713*$G713</f>
        <v>0</v>
      </c>
      <c r="AD713" s="26">
        <f>'1'!AD713*$G713</f>
        <v>0</v>
      </c>
      <c r="AE713" s="26">
        <f>'1'!AE713*$G713</f>
        <v>0</v>
      </c>
      <c r="AF713" s="26">
        <f t="shared" si="44"/>
        <v>8751.2179679059664</v>
      </c>
      <c r="AG713" s="26">
        <f t="shared" si="45"/>
        <v>0</v>
      </c>
      <c r="AH713" s="8">
        <f t="shared" si="46"/>
        <v>808</v>
      </c>
    </row>
    <row r="714" spans="1:34" x14ac:dyDescent="0.25">
      <c r="A714" s="8">
        <f t="shared" si="47"/>
        <v>809</v>
      </c>
      <c r="B714" s="1">
        <f>'1'!B714</f>
        <v>5526594</v>
      </c>
      <c r="C714" t="str">
        <f>'1'!C714</f>
        <v>TESLA SALADO MANTECA RPLC TOWER</v>
      </c>
      <c r="D714" s="1" t="str">
        <f>'1'!D714</f>
        <v>92</v>
      </c>
      <c r="E714" s="28" t="str">
        <f>'1'!E714</f>
        <v>OAI</v>
      </c>
      <c r="F714" s="1" t="str">
        <f>'1'!F714</f>
        <v>TOLO</v>
      </c>
      <c r="G714" s="27">
        <f>'7'!$R$35</f>
        <v>6.5367891337875572E-2</v>
      </c>
      <c r="H714" s="26">
        <f>'1'!H714*$G714</f>
        <v>498.71125338405409</v>
      </c>
      <c r="I714" s="26">
        <f>'1'!I714*$G714</f>
        <v>722.45247185533447</v>
      </c>
      <c r="J714" s="26">
        <f>'1'!J714*$G714</f>
        <v>15696.092310526747</v>
      </c>
      <c r="K714" s="26">
        <f>'1'!K714*$G714</f>
        <v>58698.392311093856</v>
      </c>
      <c r="L714" s="26">
        <f>'1'!L714*$G714</f>
        <v>45903.967623477147</v>
      </c>
      <c r="M714" s="26">
        <f>'1'!M714*$G714</f>
        <v>7404.6720902913967</v>
      </c>
      <c r="N714" s="26">
        <f>'1'!N714*$G714</f>
        <v>48545.457965284164</v>
      </c>
      <c r="O714" s="26">
        <f>'1'!O714*$G714</f>
        <v>2120.3121441701346</v>
      </c>
      <c r="P714" s="26">
        <f>'1'!P714*$G714</f>
        <v>1157.6849659611778</v>
      </c>
      <c r="Q714" s="26">
        <f>'1'!Q714*$G714</f>
        <v>1557.6907034250396</v>
      </c>
      <c r="R714" s="26">
        <f>'1'!R714*$G714</f>
        <v>1321.8172043214495</v>
      </c>
      <c r="S714" s="26">
        <f>'1'!S714*$G714</f>
        <v>4046.8346376800037</v>
      </c>
      <c r="T714" s="26">
        <f>'1'!T714*$G714</f>
        <v>4208.4306018563657</v>
      </c>
      <c r="U714" s="26">
        <f>'1'!U714*$G714</f>
        <v>788.55902036532814</v>
      </c>
      <c r="V714" s="26">
        <f>'1'!V714*$G714</f>
        <v>1011.3720147796108</v>
      </c>
      <c r="W714" s="26">
        <f>'1'!W714*$G714</f>
        <v>401.2608009775492</v>
      </c>
      <c r="X714" s="26">
        <f>'1'!X714*$G714</f>
        <v>0</v>
      </c>
      <c r="Y714" s="26">
        <f>'1'!Y714*$G714</f>
        <v>0</v>
      </c>
      <c r="Z714" s="26">
        <f>'1'!Z714*$G714</f>
        <v>0</v>
      </c>
      <c r="AA714" s="26">
        <f>'1'!AA714*$G714</f>
        <v>0</v>
      </c>
      <c r="AB714" s="26">
        <f>'1'!AB714*$G714</f>
        <v>0</v>
      </c>
      <c r="AC714" s="26">
        <f>'1'!AC714*$G714</f>
        <v>0</v>
      </c>
      <c r="AD714" s="26">
        <f>'1'!AD714*$G714</f>
        <v>0</v>
      </c>
      <c r="AE714" s="26">
        <f>'1'!AE714*$G714</f>
        <v>0</v>
      </c>
      <c r="AF714" s="26">
        <f t="shared" si="44"/>
        <v>187674.08568147049</v>
      </c>
      <c r="AG714" s="26">
        <f t="shared" si="45"/>
        <v>6409.6224379788546</v>
      </c>
      <c r="AH714" s="8">
        <f t="shared" si="46"/>
        <v>809</v>
      </c>
    </row>
    <row r="715" spans="1:34" x14ac:dyDescent="0.25">
      <c r="A715" s="8">
        <f t="shared" si="47"/>
        <v>810</v>
      </c>
      <c r="B715" s="1">
        <f>'1'!B715</f>
        <v>5562760</v>
      </c>
      <c r="C715" t="str">
        <f>'1'!C715</f>
        <v>Replace Twr 94/478 Malin-Round Mtn #2</v>
      </c>
      <c r="D715" s="1" t="str">
        <f>'1'!D715</f>
        <v>92</v>
      </c>
      <c r="E715" s="28" t="str">
        <f>'1'!E715</f>
        <v>OAI</v>
      </c>
      <c r="F715" s="1" t="str">
        <f>'1'!F715</f>
        <v>TOHI</v>
      </c>
      <c r="G715" s="27">
        <f>'7'!$R$35</f>
        <v>6.5367891337875572E-2</v>
      </c>
      <c r="H715" s="26">
        <f>'1'!H715*$G715</f>
        <v>9479.35090951856</v>
      </c>
      <c r="I715" s="26">
        <f>'1'!I715*$G715</f>
        <v>-1500.4872617152648</v>
      </c>
      <c r="J715" s="26">
        <f>'1'!J715*$G715</f>
        <v>0</v>
      </c>
      <c r="K715" s="26">
        <f>'1'!K715*$G715</f>
        <v>0</v>
      </c>
      <c r="L715" s="26">
        <f>'1'!L715*$G715</f>
        <v>0</v>
      </c>
      <c r="M715" s="26">
        <f>'1'!M715*$G715</f>
        <v>0</v>
      </c>
      <c r="N715" s="26">
        <f>'1'!N715*$G715</f>
        <v>0</v>
      </c>
      <c r="O715" s="26">
        <f>'1'!O715*$G715</f>
        <v>0</v>
      </c>
      <c r="P715" s="26">
        <f>'1'!P715*$G715</f>
        <v>0</v>
      </c>
      <c r="Q715" s="26">
        <f>'1'!Q715*$G715</f>
        <v>0</v>
      </c>
      <c r="R715" s="26">
        <f>'1'!R715*$G715</f>
        <v>0</v>
      </c>
      <c r="S715" s="26">
        <f>'1'!S715*$G715</f>
        <v>0</v>
      </c>
      <c r="T715" s="26">
        <f>'1'!T715*$G715</f>
        <v>0</v>
      </c>
      <c r="U715" s="26">
        <f>'1'!U715*$G715</f>
        <v>0</v>
      </c>
      <c r="V715" s="26">
        <f>'1'!V715*$G715</f>
        <v>0</v>
      </c>
      <c r="W715" s="26">
        <f>'1'!W715*$G715</f>
        <v>0</v>
      </c>
      <c r="X715" s="26">
        <f>'1'!X715*$G715</f>
        <v>0</v>
      </c>
      <c r="Y715" s="26">
        <f>'1'!Y715*$G715</f>
        <v>0</v>
      </c>
      <c r="Z715" s="26">
        <f>'1'!Z715*$G715</f>
        <v>0</v>
      </c>
      <c r="AA715" s="26">
        <f>'1'!AA715*$G715</f>
        <v>0</v>
      </c>
      <c r="AB715" s="26">
        <f>'1'!AB715*$G715</f>
        <v>0</v>
      </c>
      <c r="AC715" s="26">
        <f>'1'!AC715*$G715</f>
        <v>0</v>
      </c>
      <c r="AD715" s="26">
        <f>'1'!AD715*$G715</f>
        <v>0</v>
      </c>
      <c r="AE715" s="26">
        <f>'1'!AE715*$G715</f>
        <v>0</v>
      </c>
      <c r="AF715" s="26">
        <f t="shared" si="44"/>
        <v>7978.863647803295</v>
      </c>
      <c r="AG715" s="26">
        <f t="shared" si="45"/>
        <v>0</v>
      </c>
      <c r="AH715" s="8">
        <f t="shared" si="46"/>
        <v>810</v>
      </c>
    </row>
    <row r="716" spans="1:34" x14ac:dyDescent="0.25">
      <c r="A716" s="8">
        <f t="shared" si="47"/>
        <v>811</v>
      </c>
      <c r="B716" s="1">
        <f>'1'!B716</f>
        <v>5564659</v>
      </c>
      <c r="C716" t="str">
        <f>'1'!C716</f>
        <v>Replace Twr 88/743 Cottonwood-Delevan #2</v>
      </c>
      <c r="D716" s="1" t="str">
        <f>'1'!D716</f>
        <v>92</v>
      </c>
      <c r="E716" s="28" t="str">
        <f>'1'!E716</f>
        <v>OAI</v>
      </c>
      <c r="F716" s="1" t="str">
        <f>'1'!F716</f>
        <v>TOHI</v>
      </c>
      <c r="G716" s="27">
        <f>'7'!$R$35</f>
        <v>6.5367891337875572E-2</v>
      </c>
      <c r="H716" s="26">
        <f>'1'!H716*$G716</f>
        <v>5592.0073899138397</v>
      </c>
      <c r="I716" s="26">
        <f>'1'!I716*$G716</f>
        <v>3438.9001746594931</v>
      </c>
      <c r="J716" s="26">
        <f>'1'!J716*$G716</f>
        <v>0</v>
      </c>
      <c r="K716" s="26">
        <f>'1'!K716*$G716</f>
        <v>0</v>
      </c>
      <c r="L716" s="26">
        <f>'1'!L716*$G716</f>
        <v>0</v>
      </c>
      <c r="M716" s="26">
        <f>'1'!M716*$G716</f>
        <v>0</v>
      </c>
      <c r="N716" s="26">
        <f>'1'!N716*$G716</f>
        <v>0</v>
      </c>
      <c r="O716" s="26">
        <f>'1'!O716*$G716</f>
        <v>0</v>
      </c>
      <c r="P716" s="26">
        <f>'1'!P716*$G716</f>
        <v>0</v>
      </c>
      <c r="Q716" s="26">
        <f>'1'!Q716*$G716</f>
        <v>0</v>
      </c>
      <c r="R716" s="26">
        <f>'1'!R716*$G716</f>
        <v>0</v>
      </c>
      <c r="S716" s="26">
        <f>'1'!S716*$G716</f>
        <v>0</v>
      </c>
      <c r="T716" s="26">
        <f>'1'!T716*$G716</f>
        <v>0</v>
      </c>
      <c r="U716" s="26">
        <f>'1'!U716*$G716</f>
        <v>0</v>
      </c>
      <c r="V716" s="26">
        <f>'1'!V716*$G716</f>
        <v>0</v>
      </c>
      <c r="W716" s="26">
        <f>'1'!W716*$G716</f>
        <v>0</v>
      </c>
      <c r="X716" s="26">
        <f>'1'!X716*$G716</f>
        <v>0</v>
      </c>
      <c r="Y716" s="26">
        <f>'1'!Y716*$G716</f>
        <v>0</v>
      </c>
      <c r="Z716" s="26">
        <f>'1'!Z716*$G716</f>
        <v>0</v>
      </c>
      <c r="AA716" s="26">
        <f>'1'!AA716*$G716</f>
        <v>0</v>
      </c>
      <c r="AB716" s="26">
        <f>'1'!AB716*$G716</f>
        <v>0</v>
      </c>
      <c r="AC716" s="26">
        <f>'1'!AC716*$G716</f>
        <v>0</v>
      </c>
      <c r="AD716" s="26">
        <f>'1'!AD716*$G716</f>
        <v>0</v>
      </c>
      <c r="AE716" s="26">
        <f>'1'!AE716*$G716</f>
        <v>0</v>
      </c>
      <c r="AF716" s="26">
        <f t="shared" si="44"/>
        <v>9030.9075645733319</v>
      </c>
      <c r="AG716" s="26">
        <f t="shared" si="45"/>
        <v>0</v>
      </c>
      <c r="AH716" s="8">
        <f t="shared" si="46"/>
        <v>811</v>
      </c>
    </row>
    <row r="717" spans="1:34" x14ac:dyDescent="0.25">
      <c r="A717" s="8">
        <f t="shared" si="47"/>
        <v>812</v>
      </c>
      <c r="B717" s="1">
        <f>'1'!B717</f>
        <v>5798127</v>
      </c>
      <c r="C717" t="str">
        <f>'1'!C717</f>
        <v>Caribou-Plumas Jct Rebuild</v>
      </c>
      <c r="D717" s="1" t="str">
        <f>'1'!D717</f>
        <v>92</v>
      </c>
      <c r="E717" s="28">
        <f>'1'!E717</f>
        <v>44540</v>
      </c>
      <c r="F717" s="1" t="str">
        <f>'1'!F717</f>
        <v>TOLO</v>
      </c>
      <c r="G717" s="27">
        <f>'7'!$R$35</f>
        <v>6.5367891337875572E-2</v>
      </c>
      <c r="H717" s="26">
        <f>'1'!H717*$G717</f>
        <v>4425.5304425677177</v>
      </c>
      <c r="I717" s="26">
        <f>'1'!I717*$G717</f>
        <v>693.78865150367619</v>
      </c>
      <c r="J717" s="26">
        <f>'1'!J717*$G717</f>
        <v>597.01802516708517</v>
      </c>
      <c r="K717" s="26">
        <f>'1'!K717*$G717</f>
        <v>597.01802516708517</v>
      </c>
      <c r="L717" s="26">
        <f>'1'!L717*$G717</f>
        <v>597.01802516708517</v>
      </c>
      <c r="M717" s="26">
        <f>'1'!M717*$G717</f>
        <v>8439.2889272307566</v>
      </c>
      <c r="N717" s="26">
        <f>'1'!N717*$G717</f>
        <v>71543.137201462479</v>
      </c>
      <c r="O717" s="26">
        <f>'1'!O717*$G717</f>
        <v>64741.150532517153</v>
      </c>
      <c r="P717" s="26">
        <f>'1'!P717*$G717</f>
        <v>28864.885448624609</v>
      </c>
      <c r="Q717" s="26">
        <f>'1'!Q717*$G717</f>
        <v>18227.084768816218</v>
      </c>
      <c r="R717" s="26">
        <f>'1'!R717*$G717</f>
        <v>8046.820107638152</v>
      </c>
      <c r="S717" s="26">
        <f>'1'!S717*$G717</f>
        <v>357.64734387691863</v>
      </c>
      <c r="T717" s="26">
        <f>'1'!T717*$G717</f>
        <v>178.82694033302619</v>
      </c>
      <c r="U717" s="26">
        <f>'1'!U717*$G717</f>
        <v>178.82694033302619</v>
      </c>
      <c r="V717" s="26">
        <f>'1'!V717*$G717</f>
        <v>178.82694033302619</v>
      </c>
      <c r="W717" s="26">
        <f>'1'!W717*$G717</f>
        <v>178.82694033302619</v>
      </c>
      <c r="X717" s="26">
        <f>'1'!X717*$G717</f>
        <v>1048.2198951267712</v>
      </c>
      <c r="Y717" s="26">
        <f>'1'!Y717*$G717</f>
        <v>1098.200184843711</v>
      </c>
      <c r="Z717" s="26">
        <f>'1'!Z717*$G717</f>
        <v>1045.9777764538821</v>
      </c>
      <c r="AA717" s="26">
        <f>'1'!AA717*$G717</f>
        <v>1050.7692428889486</v>
      </c>
      <c r="AB717" s="26">
        <f>'1'!AB717*$G717</f>
        <v>1054.7501474714252</v>
      </c>
      <c r="AC717" s="26">
        <f>'1'!AC717*$G717</f>
        <v>1014.1174662158016</v>
      </c>
      <c r="AD717" s="26">
        <f>'1'!AD717*$G717</f>
        <v>325.95699015631652</v>
      </c>
      <c r="AE717" s="26">
        <f>'1'!AE717*$G717</f>
        <v>3300.0849206143807</v>
      </c>
      <c r="AF717" s="26">
        <f t="shared" si="44"/>
        <v>207130.38749973892</v>
      </c>
      <c r="AG717" s="26">
        <f t="shared" si="45"/>
        <v>10653.384385103342</v>
      </c>
      <c r="AH717" s="8">
        <f t="shared" si="46"/>
        <v>812</v>
      </c>
    </row>
    <row r="718" spans="1:34" x14ac:dyDescent="0.25">
      <c r="A718" s="8">
        <f t="shared" si="47"/>
        <v>813</v>
      </c>
      <c r="B718" s="1">
        <f>'1'!B718</f>
        <v>5808778</v>
      </c>
      <c r="C718" t="str">
        <f>'1'!C718</f>
        <v>Landslide: Laytonville-Willits</v>
      </c>
      <c r="D718" s="1" t="str">
        <f>'1'!D718</f>
        <v>92</v>
      </c>
      <c r="E718" s="28">
        <f>'1'!E718</f>
        <v>46022</v>
      </c>
      <c r="F718" s="1" t="str">
        <f>'1'!F718</f>
        <v>TOLO</v>
      </c>
      <c r="G718" s="27">
        <f>'7'!$R$35</f>
        <v>6.5367891337875572E-2</v>
      </c>
      <c r="H718" s="26">
        <f>'1'!H718*$G718</f>
        <v>12312.199216428075</v>
      </c>
      <c r="I718" s="26">
        <f>'1'!I718*$G718</f>
        <v>515.71997871016936</v>
      </c>
      <c r="J718" s="26">
        <f>'1'!J718*$G718</f>
        <v>0</v>
      </c>
      <c r="K718" s="26">
        <f>'1'!K718*$G718</f>
        <v>0</v>
      </c>
      <c r="L718" s="26">
        <f>'1'!L718*$G718</f>
        <v>0</v>
      </c>
      <c r="M718" s="26">
        <f>'1'!M718*$G718</f>
        <v>0</v>
      </c>
      <c r="N718" s="26">
        <f>'1'!N718*$G718</f>
        <v>0</v>
      </c>
      <c r="O718" s="26">
        <f>'1'!O718*$G718</f>
        <v>0</v>
      </c>
      <c r="P718" s="26">
        <f>'1'!P718*$G718</f>
        <v>0</v>
      </c>
      <c r="Q718" s="26">
        <f>'1'!Q718*$G718</f>
        <v>0</v>
      </c>
      <c r="R718" s="26">
        <f>'1'!R718*$G718</f>
        <v>0</v>
      </c>
      <c r="S718" s="26">
        <f>'1'!S718*$G718</f>
        <v>0</v>
      </c>
      <c r="T718" s="26">
        <f>'1'!T718*$G718</f>
        <v>0</v>
      </c>
      <c r="U718" s="26">
        <f>'1'!U718*$G718</f>
        <v>0</v>
      </c>
      <c r="V718" s="26">
        <f>'1'!V718*$G718</f>
        <v>0</v>
      </c>
      <c r="W718" s="26">
        <f>'1'!W718*$G718</f>
        <v>0</v>
      </c>
      <c r="X718" s="26">
        <f>'1'!X718*$G718</f>
        <v>0</v>
      </c>
      <c r="Y718" s="26">
        <f>'1'!Y718*$G718</f>
        <v>0</v>
      </c>
      <c r="Z718" s="26">
        <f>'1'!Z718*$G718</f>
        <v>0</v>
      </c>
      <c r="AA718" s="26">
        <f>'1'!AA718*$G718</f>
        <v>0</v>
      </c>
      <c r="AB718" s="26">
        <f>'1'!AB718*$G718</f>
        <v>0</v>
      </c>
      <c r="AC718" s="26">
        <f>'1'!AC718*$G718</f>
        <v>0</v>
      </c>
      <c r="AD718" s="26">
        <f>'1'!AD718*$G718</f>
        <v>0</v>
      </c>
      <c r="AE718" s="26">
        <f>'1'!AE718*$G718</f>
        <v>0</v>
      </c>
      <c r="AF718" s="26">
        <f t="shared" si="44"/>
        <v>12827.919195138244</v>
      </c>
      <c r="AG718" s="26">
        <f t="shared" si="45"/>
        <v>0</v>
      </c>
      <c r="AH718" s="8">
        <f t="shared" si="46"/>
        <v>813</v>
      </c>
    </row>
    <row r="719" spans="1:34" x14ac:dyDescent="0.25">
      <c r="A719" s="8">
        <f t="shared" si="47"/>
        <v>814</v>
      </c>
      <c r="B719" s="1">
        <f>'1'!B719</f>
        <v>5818000</v>
      </c>
      <c r="C719" t="str">
        <f>'1'!C719</f>
        <v>C2/CPJ Ph2B Temp to Perm</v>
      </c>
      <c r="D719" s="1" t="str">
        <f>'1'!D719</f>
        <v>92</v>
      </c>
      <c r="E719" s="28">
        <f>'1'!E719</f>
        <v>45987</v>
      </c>
      <c r="F719" s="1" t="str">
        <f>'1'!F719</f>
        <v>TOLO</v>
      </c>
      <c r="G719" s="27">
        <f>'7'!$R$35</f>
        <v>6.5367891337875572E-2</v>
      </c>
      <c r="H719" s="26">
        <f>'1'!H719*$G719</f>
        <v>698.99193565417102</v>
      </c>
      <c r="I719" s="26">
        <f>'1'!I719*$G719</f>
        <v>7885.7013290685563</v>
      </c>
      <c r="J719" s="26">
        <f>'1'!J719*$G719</f>
        <v>779.38136842149049</v>
      </c>
      <c r="K719" s="26">
        <f>'1'!K719*$G719</f>
        <v>779.38136842149049</v>
      </c>
      <c r="L719" s="26">
        <f>'1'!L719*$G719</f>
        <v>778.98916107346315</v>
      </c>
      <c r="M719" s="26">
        <f>'1'!M719*$G719</f>
        <v>33602.737139215562</v>
      </c>
      <c r="N719" s="26">
        <f>'1'!N719*$G719</f>
        <v>64449.158698699997</v>
      </c>
      <c r="O719" s="26">
        <f>'1'!O719*$G719</f>
        <v>23029.023140074827</v>
      </c>
      <c r="P719" s="26">
        <f>'1'!P719*$G719</f>
        <v>1494.4080478208423</v>
      </c>
      <c r="Q719" s="26">
        <f>'1'!Q719*$G719</f>
        <v>1495.6435009671284</v>
      </c>
      <c r="R719" s="26">
        <f>'1'!R719*$G719</f>
        <v>728.91735630865048</v>
      </c>
      <c r="S719" s="26">
        <f>'1'!S719*$G719</f>
        <v>717.78520441381033</v>
      </c>
      <c r="T719" s="26">
        <f>'1'!T719*$G719</f>
        <v>523.00849859434243</v>
      </c>
      <c r="U719" s="26">
        <f>'1'!U719*$G719</f>
        <v>1687.7335864526094</v>
      </c>
      <c r="V719" s="26">
        <f>'1'!V719*$G719</f>
        <v>522.87122602253294</v>
      </c>
      <c r="W719" s="26">
        <f>'1'!W719*$G719</f>
        <v>519.49824282949851</v>
      </c>
      <c r="X719" s="26">
        <f>'1'!X719*$G719</f>
        <v>362.8375544491459</v>
      </c>
      <c r="Y719" s="26">
        <f>'1'!Y719*$G719</f>
        <v>98419.080357138664</v>
      </c>
      <c r="Z719" s="26">
        <f>'1'!Z719*$G719</f>
        <v>355.54249777583897</v>
      </c>
      <c r="AA719" s="26">
        <f>'1'!AA719*$G719</f>
        <v>365.15157780250678</v>
      </c>
      <c r="AB719" s="26">
        <f>'1'!AB719*$G719</f>
        <v>0</v>
      </c>
      <c r="AC719" s="26">
        <f>'1'!AC719*$G719</f>
        <v>0</v>
      </c>
      <c r="AD719" s="26">
        <f>'1'!AD719*$G719</f>
        <v>0</v>
      </c>
      <c r="AE719" s="26">
        <f>'1'!AE719*$G719</f>
        <v>0</v>
      </c>
      <c r="AF719" s="26">
        <f t="shared" si="44"/>
        <v>136440.11825013999</v>
      </c>
      <c r="AG719" s="26">
        <f t="shared" si="45"/>
        <v>102755.72354106513</v>
      </c>
      <c r="AH719" s="8">
        <f t="shared" si="46"/>
        <v>814</v>
      </c>
    </row>
    <row r="720" spans="1:34" x14ac:dyDescent="0.25">
      <c r="A720" s="8">
        <f t="shared" si="47"/>
        <v>815</v>
      </c>
      <c r="B720" s="1">
        <f>'1'!B720</f>
        <v>5505339</v>
      </c>
      <c r="C720" t="str">
        <f>'1'!C720</f>
        <v>Insulator Repls - Wood (North) - 93</v>
      </c>
      <c r="D720" s="1" t="str">
        <f>'1'!D720</f>
        <v>93</v>
      </c>
      <c r="E720" s="28" t="str">
        <f>'1'!E720</f>
        <v>OAI</v>
      </c>
      <c r="F720" s="1" t="str">
        <f>'1'!F720</f>
        <v>TOO</v>
      </c>
      <c r="G720" s="27">
        <f>'7'!$R$35</f>
        <v>6.5367891337875572E-2</v>
      </c>
      <c r="H720" s="26">
        <f>'1'!H720*$G720</f>
        <v>66321.425842399432</v>
      </c>
      <c r="I720" s="26">
        <f>'1'!I720*$G720</f>
        <v>141739.40822264281</v>
      </c>
      <c r="J720" s="26">
        <f>'1'!J720*$G720</f>
        <v>0</v>
      </c>
      <c r="K720" s="26">
        <f>'1'!K720*$G720</f>
        <v>0</v>
      </c>
      <c r="L720" s="26">
        <f>'1'!L720*$G720</f>
        <v>0</v>
      </c>
      <c r="M720" s="26">
        <f>'1'!M720*$G720</f>
        <v>0</v>
      </c>
      <c r="N720" s="26">
        <f>'1'!N720*$G720</f>
        <v>0</v>
      </c>
      <c r="O720" s="26">
        <f>'1'!O720*$G720</f>
        <v>0</v>
      </c>
      <c r="P720" s="26">
        <f>'1'!P720*$G720</f>
        <v>0</v>
      </c>
      <c r="Q720" s="26">
        <f>'1'!Q720*$G720</f>
        <v>0</v>
      </c>
      <c r="R720" s="26">
        <f>'1'!R720*$G720</f>
        <v>0</v>
      </c>
      <c r="S720" s="26">
        <f>'1'!S720*$G720</f>
        <v>0</v>
      </c>
      <c r="T720" s="26">
        <f>'1'!T720*$G720</f>
        <v>0</v>
      </c>
      <c r="U720" s="26">
        <f>'1'!U720*$G720</f>
        <v>0</v>
      </c>
      <c r="V720" s="26">
        <f>'1'!V720*$G720</f>
        <v>0</v>
      </c>
      <c r="W720" s="26">
        <f>'1'!W720*$G720</f>
        <v>0</v>
      </c>
      <c r="X720" s="26">
        <f>'1'!X720*$G720</f>
        <v>0</v>
      </c>
      <c r="Y720" s="26">
        <f>'1'!Y720*$G720</f>
        <v>0</v>
      </c>
      <c r="Z720" s="26">
        <f>'1'!Z720*$G720</f>
        <v>0</v>
      </c>
      <c r="AA720" s="26">
        <f>'1'!AA720*$G720</f>
        <v>0</v>
      </c>
      <c r="AB720" s="26">
        <f>'1'!AB720*$G720</f>
        <v>0</v>
      </c>
      <c r="AC720" s="26">
        <f>'1'!AC720*$G720</f>
        <v>0</v>
      </c>
      <c r="AD720" s="26">
        <f>'1'!AD720*$G720</f>
        <v>0</v>
      </c>
      <c r="AE720" s="26">
        <f>'1'!AE720*$G720</f>
        <v>0</v>
      </c>
      <c r="AF720" s="26">
        <f t="shared" si="44"/>
        <v>208060.83406504226</v>
      </c>
      <c r="AG720" s="26">
        <f t="shared" si="45"/>
        <v>0</v>
      </c>
      <c r="AH720" s="8">
        <f t="shared" si="46"/>
        <v>815</v>
      </c>
    </row>
    <row r="721" spans="1:34" x14ac:dyDescent="0.25">
      <c r="A721" s="8">
        <f t="shared" si="47"/>
        <v>816</v>
      </c>
      <c r="B721" s="1">
        <f>'1'!B721</f>
        <v>5505379</v>
      </c>
      <c r="C721" t="str">
        <f>'1'!C721</f>
        <v>GO95 Low Wire - Wood</v>
      </c>
      <c r="D721" s="1" t="str">
        <f>'1'!D721</f>
        <v>93</v>
      </c>
      <c r="E721" s="28" t="str">
        <f>'1'!E721</f>
        <v>OAI</v>
      </c>
      <c r="F721" s="1" t="str">
        <f>'1'!F721</f>
        <v>TOO</v>
      </c>
      <c r="G721" s="27">
        <f>'7'!$R$35</f>
        <v>6.5367891337875572E-2</v>
      </c>
      <c r="H721" s="26">
        <f>'1'!H721*$G721</f>
        <v>31203.467518761048</v>
      </c>
      <c r="I721" s="26">
        <f>'1'!I721*$G721</f>
        <v>57187.145494464377</v>
      </c>
      <c r="J721" s="26">
        <f>'1'!J721*$G721</f>
        <v>0</v>
      </c>
      <c r="K721" s="26">
        <f>'1'!K721*$G721</f>
        <v>0</v>
      </c>
      <c r="L721" s="26">
        <f>'1'!L721*$G721</f>
        <v>0</v>
      </c>
      <c r="M721" s="26">
        <f>'1'!M721*$G721</f>
        <v>0</v>
      </c>
      <c r="N721" s="26">
        <f>'1'!N721*$G721</f>
        <v>0</v>
      </c>
      <c r="O721" s="26">
        <f>'1'!O721*$G721</f>
        <v>0</v>
      </c>
      <c r="P721" s="26">
        <f>'1'!P721*$G721</f>
        <v>0</v>
      </c>
      <c r="Q721" s="26">
        <f>'1'!Q721*$G721</f>
        <v>0</v>
      </c>
      <c r="R721" s="26">
        <f>'1'!R721*$G721</f>
        <v>0</v>
      </c>
      <c r="S721" s="26">
        <f>'1'!S721*$G721</f>
        <v>0</v>
      </c>
      <c r="T721" s="26">
        <f>'1'!T721*$G721</f>
        <v>0</v>
      </c>
      <c r="U721" s="26">
        <f>'1'!U721*$G721</f>
        <v>0</v>
      </c>
      <c r="V721" s="26">
        <f>'1'!V721*$G721</f>
        <v>0</v>
      </c>
      <c r="W721" s="26">
        <f>'1'!W721*$G721</f>
        <v>0</v>
      </c>
      <c r="X721" s="26">
        <f>'1'!X721*$G721</f>
        <v>0</v>
      </c>
      <c r="Y721" s="26">
        <f>'1'!Y721*$G721</f>
        <v>0</v>
      </c>
      <c r="Z721" s="26">
        <f>'1'!Z721*$G721</f>
        <v>0</v>
      </c>
      <c r="AA721" s="26">
        <f>'1'!AA721*$G721</f>
        <v>0</v>
      </c>
      <c r="AB721" s="26">
        <f>'1'!AB721*$G721</f>
        <v>0</v>
      </c>
      <c r="AC721" s="26">
        <f>'1'!AC721*$G721</f>
        <v>0</v>
      </c>
      <c r="AD721" s="26">
        <f>'1'!AD721*$G721</f>
        <v>0</v>
      </c>
      <c r="AE721" s="26">
        <f>'1'!AE721*$G721</f>
        <v>0</v>
      </c>
      <c r="AF721" s="26">
        <f t="shared" si="44"/>
        <v>88390.613013225433</v>
      </c>
      <c r="AG721" s="26">
        <f t="shared" si="45"/>
        <v>0</v>
      </c>
      <c r="AH721" s="8">
        <f t="shared" si="46"/>
        <v>816</v>
      </c>
    </row>
    <row r="722" spans="1:34" x14ac:dyDescent="0.25">
      <c r="A722" s="8">
        <f t="shared" si="47"/>
        <v>817</v>
      </c>
      <c r="B722" s="1">
        <f>'1'!B722</f>
        <v>5513326</v>
      </c>
      <c r="C722" t="str">
        <f>'1'!C722</f>
        <v>Pole Reframing - Wood (North) - NHFTD</v>
      </c>
      <c r="D722" s="1" t="str">
        <f>'1'!D722</f>
        <v>93</v>
      </c>
      <c r="E722" s="28" t="str">
        <f>'1'!E722</f>
        <v>OAI</v>
      </c>
      <c r="F722" s="1" t="str">
        <f>'1'!F722</f>
        <v>TOO</v>
      </c>
      <c r="G722" s="27">
        <f>'7'!$R$35</f>
        <v>6.5367891337875572E-2</v>
      </c>
      <c r="H722" s="26">
        <f>'1'!H722*$G722</f>
        <v>62555.025995348049</v>
      </c>
      <c r="I722" s="26">
        <f>'1'!I722*$G722</f>
        <v>9658.0797980145799</v>
      </c>
      <c r="J722" s="26">
        <f>'1'!J722*$G722</f>
        <v>0</v>
      </c>
      <c r="K722" s="26">
        <f>'1'!K722*$G722</f>
        <v>0</v>
      </c>
      <c r="L722" s="26">
        <f>'1'!L722*$G722</f>
        <v>0</v>
      </c>
      <c r="M722" s="26">
        <f>'1'!M722*$G722</f>
        <v>0</v>
      </c>
      <c r="N722" s="26">
        <f>'1'!N722*$G722</f>
        <v>0</v>
      </c>
      <c r="O722" s="26">
        <f>'1'!O722*$G722</f>
        <v>0</v>
      </c>
      <c r="P722" s="26">
        <f>'1'!P722*$G722</f>
        <v>0</v>
      </c>
      <c r="Q722" s="26">
        <f>'1'!Q722*$G722</f>
        <v>0</v>
      </c>
      <c r="R722" s="26">
        <f>'1'!R722*$G722</f>
        <v>0</v>
      </c>
      <c r="S722" s="26">
        <f>'1'!S722*$G722</f>
        <v>0</v>
      </c>
      <c r="T722" s="26">
        <f>'1'!T722*$G722</f>
        <v>0</v>
      </c>
      <c r="U722" s="26">
        <f>'1'!U722*$G722</f>
        <v>0</v>
      </c>
      <c r="V722" s="26">
        <f>'1'!V722*$G722</f>
        <v>0</v>
      </c>
      <c r="W722" s="26">
        <f>'1'!W722*$G722</f>
        <v>0</v>
      </c>
      <c r="X722" s="26">
        <f>'1'!X722*$G722</f>
        <v>0</v>
      </c>
      <c r="Y722" s="26">
        <f>'1'!Y722*$G722</f>
        <v>0</v>
      </c>
      <c r="Z722" s="26">
        <f>'1'!Z722*$G722</f>
        <v>0</v>
      </c>
      <c r="AA722" s="26">
        <f>'1'!AA722*$G722</f>
        <v>0</v>
      </c>
      <c r="AB722" s="26">
        <f>'1'!AB722*$G722</f>
        <v>0</v>
      </c>
      <c r="AC722" s="26">
        <f>'1'!AC722*$G722</f>
        <v>0</v>
      </c>
      <c r="AD722" s="26">
        <f>'1'!AD722*$G722</f>
        <v>0</v>
      </c>
      <c r="AE722" s="26">
        <f>'1'!AE722*$G722</f>
        <v>0</v>
      </c>
      <c r="AF722" s="26">
        <f t="shared" si="44"/>
        <v>72213.105793362629</v>
      </c>
      <c r="AG722" s="26">
        <f t="shared" si="45"/>
        <v>0</v>
      </c>
      <c r="AH722" s="8">
        <f t="shared" si="46"/>
        <v>817</v>
      </c>
    </row>
    <row r="723" spans="1:34" x14ac:dyDescent="0.25">
      <c r="A723" s="8">
        <f t="shared" si="47"/>
        <v>818</v>
      </c>
      <c r="B723" s="1">
        <f>'1'!B723</f>
        <v>5517258</v>
      </c>
      <c r="C723" t="str">
        <f>'1'!C723</f>
        <v>Insulator Rep Steel - Concord</v>
      </c>
      <c r="D723" s="1" t="str">
        <f>'1'!D723</f>
        <v>93</v>
      </c>
      <c r="E723" s="28" t="str">
        <f>'1'!E723</f>
        <v>OAI</v>
      </c>
      <c r="F723" s="1" t="str">
        <f>'1'!F723</f>
        <v>TOO</v>
      </c>
      <c r="G723" s="27">
        <f>'7'!$R$35</f>
        <v>6.5367891337875572E-2</v>
      </c>
      <c r="H723" s="26">
        <f>'1'!H723*$G723</f>
        <v>10267.753046944677</v>
      </c>
      <c r="I723" s="26">
        <f>'1'!I723*$G723</f>
        <v>2625.7432167837228</v>
      </c>
      <c r="J723" s="26">
        <f>'1'!J723*$G723</f>
        <v>0</v>
      </c>
      <c r="K723" s="26">
        <f>'1'!K723*$G723</f>
        <v>0</v>
      </c>
      <c r="L723" s="26">
        <f>'1'!L723*$G723</f>
        <v>0</v>
      </c>
      <c r="M723" s="26">
        <f>'1'!M723*$G723</f>
        <v>0</v>
      </c>
      <c r="N723" s="26">
        <f>'1'!N723*$G723</f>
        <v>0</v>
      </c>
      <c r="O723" s="26">
        <f>'1'!O723*$G723</f>
        <v>0</v>
      </c>
      <c r="P723" s="26">
        <f>'1'!P723*$G723</f>
        <v>0</v>
      </c>
      <c r="Q723" s="26">
        <f>'1'!Q723*$G723</f>
        <v>0</v>
      </c>
      <c r="R723" s="26">
        <f>'1'!R723*$G723</f>
        <v>0</v>
      </c>
      <c r="S723" s="26">
        <f>'1'!S723*$G723</f>
        <v>0</v>
      </c>
      <c r="T723" s="26">
        <f>'1'!T723*$G723</f>
        <v>0</v>
      </c>
      <c r="U723" s="26">
        <f>'1'!U723*$G723</f>
        <v>0</v>
      </c>
      <c r="V723" s="26">
        <f>'1'!V723*$G723</f>
        <v>0</v>
      </c>
      <c r="W723" s="26">
        <f>'1'!W723*$G723</f>
        <v>0</v>
      </c>
      <c r="X723" s="26">
        <f>'1'!X723*$G723</f>
        <v>0</v>
      </c>
      <c r="Y723" s="26">
        <f>'1'!Y723*$G723</f>
        <v>0</v>
      </c>
      <c r="Z723" s="26">
        <f>'1'!Z723*$G723</f>
        <v>0</v>
      </c>
      <c r="AA723" s="26">
        <f>'1'!AA723*$G723</f>
        <v>0</v>
      </c>
      <c r="AB723" s="26">
        <f>'1'!AB723*$G723</f>
        <v>0</v>
      </c>
      <c r="AC723" s="26">
        <f>'1'!AC723*$G723</f>
        <v>0</v>
      </c>
      <c r="AD723" s="26">
        <f>'1'!AD723*$G723</f>
        <v>0</v>
      </c>
      <c r="AE723" s="26">
        <f>'1'!AE723*$G723</f>
        <v>0</v>
      </c>
      <c r="AF723" s="26">
        <f t="shared" si="44"/>
        <v>12893.496263728401</v>
      </c>
      <c r="AG723" s="26">
        <f t="shared" si="45"/>
        <v>0</v>
      </c>
      <c r="AH723" s="8">
        <f t="shared" si="46"/>
        <v>818</v>
      </c>
    </row>
    <row r="724" spans="1:34" x14ac:dyDescent="0.25">
      <c r="A724" s="8">
        <f t="shared" si="47"/>
        <v>819</v>
      </c>
      <c r="B724" s="1">
        <f>'1'!B724</f>
        <v>5517281</v>
      </c>
      <c r="C724" t="str">
        <f>'1'!C724</f>
        <v>Insulator Rep Steel - Lakeville</v>
      </c>
      <c r="D724" s="1" t="str">
        <f>'1'!D724</f>
        <v>93</v>
      </c>
      <c r="E724" s="28" t="str">
        <f>'1'!E724</f>
        <v>OAI</v>
      </c>
      <c r="F724" s="1" t="str">
        <f>'1'!F724</f>
        <v>TOO</v>
      </c>
      <c r="G724" s="27">
        <f>'7'!$R$35</f>
        <v>6.5367891337875572E-2</v>
      </c>
      <c r="H724" s="26">
        <f>'1'!H724*$G724</f>
        <v>1664.2665134623121</v>
      </c>
      <c r="I724" s="26">
        <f>'1'!I724*$G724</f>
        <v>5284.3468725429957</v>
      </c>
      <c r="J724" s="26">
        <f>'1'!J724*$G724</f>
        <v>0</v>
      </c>
      <c r="K724" s="26">
        <f>'1'!K724*$G724</f>
        <v>0</v>
      </c>
      <c r="L724" s="26">
        <f>'1'!L724*$G724</f>
        <v>0</v>
      </c>
      <c r="M724" s="26">
        <f>'1'!M724*$G724</f>
        <v>0</v>
      </c>
      <c r="N724" s="26">
        <f>'1'!N724*$G724</f>
        <v>0</v>
      </c>
      <c r="O724" s="26">
        <f>'1'!O724*$G724</f>
        <v>0</v>
      </c>
      <c r="P724" s="26">
        <f>'1'!P724*$G724</f>
        <v>0</v>
      </c>
      <c r="Q724" s="26">
        <f>'1'!Q724*$G724</f>
        <v>0</v>
      </c>
      <c r="R724" s="26">
        <f>'1'!R724*$G724</f>
        <v>0</v>
      </c>
      <c r="S724" s="26">
        <f>'1'!S724*$G724</f>
        <v>0</v>
      </c>
      <c r="T724" s="26">
        <f>'1'!T724*$G724</f>
        <v>0</v>
      </c>
      <c r="U724" s="26">
        <f>'1'!U724*$G724</f>
        <v>0</v>
      </c>
      <c r="V724" s="26">
        <f>'1'!V724*$G724</f>
        <v>0</v>
      </c>
      <c r="W724" s="26">
        <f>'1'!W724*$G724</f>
        <v>0</v>
      </c>
      <c r="X724" s="26">
        <f>'1'!X724*$G724</f>
        <v>0</v>
      </c>
      <c r="Y724" s="26">
        <f>'1'!Y724*$G724</f>
        <v>0</v>
      </c>
      <c r="Z724" s="26">
        <f>'1'!Z724*$G724</f>
        <v>0</v>
      </c>
      <c r="AA724" s="26">
        <f>'1'!AA724*$G724</f>
        <v>0</v>
      </c>
      <c r="AB724" s="26">
        <f>'1'!AB724*$G724</f>
        <v>0</v>
      </c>
      <c r="AC724" s="26">
        <f>'1'!AC724*$G724</f>
        <v>0</v>
      </c>
      <c r="AD724" s="26">
        <f>'1'!AD724*$G724</f>
        <v>0</v>
      </c>
      <c r="AE724" s="26">
        <f>'1'!AE724*$G724</f>
        <v>0</v>
      </c>
      <c r="AF724" s="26">
        <f t="shared" si="44"/>
        <v>6948.6133860053078</v>
      </c>
      <c r="AG724" s="26">
        <f t="shared" si="45"/>
        <v>0</v>
      </c>
      <c r="AH724" s="8">
        <f t="shared" si="46"/>
        <v>819</v>
      </c>
    </row>
    <row r="725" spans="1:34" x14ac:dyDescent="0.25">
      <c r="A725" s="8">
        <f t="shared" si="47"/>
        <v>820</v>
      </c>
      <c r="B725" s="1">
        <f>'1'!B725</f>
        <v>5517283</v>
      </c>
      <c r="C725" t="str">
        <f>'1'!C725</f>
        <v>Insulator Rep Steel - Metcalf</v>
      </c>
      <c r="D725" s="1" t="str">
        <f>'1'!D725</f>
        <v>93</v>
      </c>
      <c r="E725" s="28" t="str">
        <f>'1'!E725</f>
        <v>OAI</v>
      </c>
      <c r="F725" s="1" t="str">
        <f>'1'!F725</f>
        <v>TOO</v>
      </c>
      <c r="G725" s="27">
        <f>'7'!$R$35</f>
        <v>6.5367891337875572E-2</v>
      </c>
      <c r="H725" s="26">
        <f>'1'!H725*$G725</f>
        <v>6540.5608611177522</v>
      </c>
      <c r="I725" s="26">
        <f>'1'!I725*$G725</f>
        <v>1015.2679411033481</v>
      </c>
      <c r="J725" s="26">
        <f>'1'!J725*$G725</f>
        <v>0</v>
      </c>
      <c r="K725" s="26">
        <f>'1'!K725*$G725</f>
        <v>0</v>
      </c>
      <c r="L725" s="26">
        <f>'1'!L725*$G725</f>
        <v>0</v>
      </c>
      <c r="M725" s="26">
        <f>'1'!M725*$G725</f>
        <v>0</v>
      </c>
      <c r="N725" s="26">
        <f>'1'!N725*$G725</f>
        <v>0</v>
      </c>
      <c r="O725" s="26">
        <f>'1'!O725*$G725</f>
        <v>0</v>
      </c>
      <c r="P725" s="26">
        <f>'1'!P725*$G725</f>
        <v>0</v>
      </c>
      <c r="Q725" s="26">
        <f>'1'!Q725*$G725</f>
        <v>0</v>
      </c>
      <c r="R725" s="26">
        <f>'1'!R725*$G725</f>
        <v>0</v>
      </c>
      <c r="S725" s="26">
        <f>'1'!S725*$G725</f>
        <v>0</v>
      </c>
      <c r="T725" s="26">
        <f>'1'!T725*$G725</f>
        <v>0</v>
      </c>
      <c r="U725" s="26">
        <f>'1'!U725*$G725</f>
        <v>0</v>
      </c>
      <c r="V725" s="26">
        <f>'1'!V725*$G725</f>
        <v>0</v>
      </c>
      <c r="W725" s="26">
        <f>'1'!W725*$G725</f>
        <v>0</v>
      </c>
      <c r="X725" s="26">
        <f>'1'!X725*$G725</f>
        <v>0</v>
      </c>
      <c r="Y725" s="26">
        <f>'1'!Y725*$G725</f>
        <v>0</v>
      </c>
      <c r="Z725" s="26">
        <f>'1'!Z725*$G725</f>
        <v>0</v>
      </c>
      <c r="AA725" s="26">
        <f>'1'!AA725*$G725</f>
        <v>0</v>
      </c>
      <c r="AB725" s="26">
        <f>'1'!AB725*$G725</f>
        <v>0</v>
      </c>
      <c r="AC725" s="26">
        <f>'1'!AC725*$G725</f>
        <v>0</v>
      </c>
      <c r="AD725" s="26">
        <f>'1'!AD725*$G725</f>
        <v>0</v>
      </c>
      <c r="AE725" s="26">
        <f>'1'!AE725*$G725</f>
        <v>0</v>
      </c>
      <c r="AF725" s="26">
        <f t="shared" si="44"/>
        <v>7555.8288022211</v>
      </c>
      <c r="AG725" s="26">
        <f t="shared" si="45"/>
        <v>0</v>
      </c>
      <c r="AH725" s="8">
        <f t="shared" si="46"/>
        <v>820</v>
      </c>
    </row>
    <row r="726" spans="1:34" x14ac:dyDescent="0.25">
      <c r="A726" s="8">
        <f t="shared" si="47"/>
        <v>821</v>
      </c>
      <c r="B726" s="1">
        <f>'1'!B726</f>
        <v>5517287</v>
      </c>
      <c r="C726" t="str">
        <f>'1'!C726</f>
        <v>Insulator Rep Steel - Sacramento</v>
      </c>
      <c r="D726" s="1" t="str">
        <f>'1'!D726</f>
        <v>93</v>
      </c>
      <c r="E726" s="28" t="str">
        <f>'1'!E726</f>
        <v>OAI</v>
      </c>
      <c r="F726" s="1" t="str">
        <f>'1'!F726</f>
        <v>TOO</v>
      </c>
      <c r="G726" s="27">
        <f>'7'!$R$35</f>
        <v>6.5367891337875572E-2</v>
      </c>
      <c r="H726" s="26">
        <f>'1'!H726*$G726</f>
        <v>15304.0026247039</v>
      </c>
      <c r="I726" s="26">
        <f>'1'!I726*$G726</f>
        <v>13542.076481582802</v>
      </c>
      <c r="J726" s="26">
        <f>'1'!J726*$G726</f>
        <v>0</v>
      </c>
      <c r="K726" s="26">
        <f>'1'!K726*$G726</f>
        <v>0</v>
      </c>
      <c r="L726" s="26">
        <f>'1'!L726*$G726</f>
        <v>0</v>
      </c>
      <c r="M726" s="26">
        <f>'1'!M726*$G726</f>
        <v>0</v>
      </c>
      <c r="N726" s="26">
        <f>'1'!N726*$G726</f>
        <v>0</v>
      </c>
      <c r="O726" s="26">
        <f>'1'!O726*$G726</f>
        <v>0</v>
      </c>
      <c r="P726" s="26">
        <f>'1'!P726*$G726</f>
        <v>0</v>
      </c>
      <c r="Q726" s="26">
        <f>'1'!Q726*$G726</f>
        <v>0</v>
      </c>
      <c r="R726" s="26">
        <f>'1'!R726*$G726</f>
        <v>0</v>
      </c>
      <c r="S726" s="26">
        <f>'1'!S726*$G726</f>
        <v>0</v>
      </c>
      <c r="T726" s="26">
        <f>'1'!T726*$G726</f>
        <v>0</v>
      </c>
      <c r="U726" s="26">
        <f>'1'!U726*$G726</f>
        <v>0</v>
      </c>
      <c r="V726" s="26">
        <f>'1'!V726*$G726</f>
        <v>0</v>
      </c>
      <c r="W726" s="26">
        <f>'1'!W726*$G726</f>
        <v>0</v>
      </c>
      <c r="X726" s="26">
        <f>'1'!X726*$G726</f>
        <v>0</v>
      </c>
      <c r="Y726" s="26">
        <f>'1'!Y726*$G726</f>
        <v>0</v>
      </c>
      <c r="Z726" s="26">
        <f>'1'!Z726*$G726</f>
        <v>0</v>
      </c>
      <c r="AA726" s="26">
        <f>'1'!AA726*$G726</f>
        <v>0</v>
      </c>
      <c r="AB726" s="26">
        <f>'1'!AB726*$G726</f>
        <v>0</v>
      </c>
      <c r="AC726" s="26">
        <f>'1'!AC726*$G726</f>
        <v>0</v>
      </c>
      <c r="AD726" s="26">
        <f>'1'!AD726*$G726</f>
        <v>0</v>
      </c>
      <c r="AE726" s="26">
        <f>'1'!AE726*$G726</f>
        <v>0</v>
      </c>
      <c r="AF726" s="26">
        <f t="shared" si="44"/>
        <v>28846.079106286703</v>
      </c>
      <c r="AG726" s="26">
        <f t="shared" si="45"/>
        <v>0</v>
      </c>
      <c r="AH726" s="8">
        <f t="shared" si="46"/>
        <v>821</v>
      </c>
    </row>
    <row r="727" spans="1:34" x14ac:dyDescent="0.25">
      <c r="A727" s="8">
        <f t="shared" si="47"/>
        <v>822</v>
      </c>
      <c r="B727" s="1">
        <f>'1'!B727</f>
        <v>5517288</v>
      </c>
      <c r="C727" t="str">
        <f>'1'!C727</f>
        <v>Insulator Rep Steel - Table Mountain</v>
      </c>
      <c r="D727" s="1" t="str">
        <f>'1'!D727</f>
        <v>93</v>
      </c>
      <c r="E727" s="28" t="str">
        <f>'1'!E727</f>
        <v>OAI</v>
      </c>
      <c r="F727" s="1" t="str">
        <f>'1'!F727</f>
        <v>TOO</v>
      </c>
      <c r="G727" s="27">
        <f>'7'!$R$35</f>
        <v>6.5367891337875572E-2</v>
      </c>
      <c r="H727" s="26">
        <f>'1'!H727*$G727</f>
        <v>7255.4045104213583</v>
      </c>
      <c r="I727" s="26">
        <f>'1'!I727*$G727</f>
        <v>3750.0251902712457</v>
      </c>
      <c r="J727" s="26">
        <f>'1'!J727*$G727</f>
        <v>0</v>
      </c>
      <c r="K727" s="26">
        <f>'1'!K727*$G727</f>
        <v>0</v>
      </c>
      <c r="L727" s="26">
        <f>'1'!L727*$G727</f>
        <v>0</v>
      </c>
      <c r="M727" s="26">
        <f>'1'!M727*$G727</f>
        <v>0</v>
      </c>
      <c r="N727" s="26">
        <f>'1'!N727*$G727</f>
        <v>0</v>
      </c>
      <c r="O727" s="26">
        <f>'1'!O727*$G727</f>
        <v>0</v>
      </c>
      <c r="P727" s="26">
        <f>'1'!P727*$G727</f>
        <v>0</v>
      </c>
      <c r="Q727" s="26">
        <f>'1'!Q727*$G727</f>
        <v>0</v>
      </c>
      <c r="R727" s="26">
        <f>'1'!R727*$G727</f>
        <v>0</v>
      </c>
      <c r="S727" s="26">
        <f>'1'!S727*$G727</f>
        <v>0</v>
      </c>
      <c r="T727" s="26">
        <f>'1'!T727*$G727</f>
        <v>0</v>
      </c>
      <c r="U727" s="26">
        <f>'1'!U727*$G727</f>
        <v>0</v>
      </c>
      <c r="V727" s="26">
        <f>'1'!V727*$G727</f>
        <v>0</v>
      </c>
      <c r="W727" s="26">
        <f>'1'!W727*$G727</f>
        <v>0</v>
      </c>
      <c r="X727" s="26">
        <f>'1'!X727*$G727</f>
        <v>0</v>
      </c>
      <c r="Y727" s="26">
        <f>'1'!Y727*$G727</f>
        <v>0</v>
      </c>
      <c r="Z727" s="26">
        <f>'1'!Z727*$G727</f>
        <v>0</v>
      </c>
      <c r="AA727" s="26">
        <f>'1'!AA727*$G727</f>
        <v>0</v>
      </c>
      <c r="AB727" s="26">
        <f>'1'!AB727*$G727</f>
        <v>0</v>
      </c>
      <c r="AC727" s="26">
        <f>'1'!AC727*$G727</f>
        <v>0</v>
      </c>
      <c r="AD727" s="26">
        <f>'1'!AD727*$G727</f>
        <v>0</v>
      </c>
      <c r="AE727" s="26">
        <f>'1'!AE727*$G727</f>
        <v>0</v>
      </c>
      <c r="AF727" s="26">
        <f t="shared" si="44"/>
        <v>11005.429700692604</v>
      </c>
      <c r="AG727" s="26">
        <f t="shared" si="45"/>
        <v>0</v>
      </c>
      <c r="AH727" s="8">
        <f t="shared" si="46"/>
        <v>822</v>
      </c>
    </row>
    <row r="728" spans="1:34" x14ac:dyDescent="0.25">
      <c r="A728" s="8">
        <f t="shared" si="47"/>
        <v>823</v>
      </c>
      <c r="B728" s="1">
        <f>'1'!B728</f>
        <v>5518470</v>
      </c>
      <c r="C728" t="str">
        <f>'1'!C728</f>
        <v>T-Line Miscellaneous 93#</v>
      </c>
      <c r="D728" s="1" t="str">
        <f>'1'!D728</f>
        <v>93</v>
      </c>
      <c r="E728" s="28" t="str">
        <f>'1'!E728</f>
        <v>OAI</v>
      </c>
      <c r="F728" s="1" t="str">
        <f>'1'!F728</f>
        <v>TOO</v>
      </c>
      <c r="G728" s="27">
        <f>'7'!$R$35</f>
        <v>6.5367891337875572E-2</v>
      </c>
      <c r="H728" s="26">
        <f>'1'!H728*$G728</f>
        <v>19459.210689432966</v>
      </c>
      <c r="I728" s="26">
        <f>'1'!I728*$G728</f>
        <v>3389.2009668753067</v>
      </c>
      <c r="J728" s="26">
        <f>'1'!J728*$G728</f>
        <v>0</v>
      </c>
      <c r="K728" s="26">
        <f>'1'!K728*$G728</f>
        <v>0</v>
      </c>
      <c r="L728" s="26">
        <f>'1'!L728*$G728</f>
        <v>0</v>
      </c>
      <c r="M728" s="26">
        <f>'1'!M728*$G728</f>
        <v>0</v>
      </c>
      <c r="N728" s="26">
        <f>'1'!N728*$G728</f>
        <v>0</v>
      </c>
      <c r="O728" s="26">
        <f>'1'!O728*$G728</f>
        <v>0</v>
      </c>
      <c r="P728" s="26">
        <f>'1'!P728*$G728</f>
        <v>0</v>
      </c>
      <c r="Q728" s="26">
        <f>'1'!Q728*$G728</f>
        <v>0</v>
      </c>
      <c r="R728" s="26">
        <f>'1'!R728*$G728</f>
        <v>0</v>
      </c>
      <c r="S728" s="26">
        <f>'1'!S728*$G728</f>
        <v>0</v>
      </c>
      <c r="T728" s="26">
        <f>'1'!T728*$G728</f>
        <v>0</v>
      </c>
      <c r="U728" s="26">
        <f>'1'!U728*$G728</f>
        <v>0</v>
      </c>
      <c r="V728" s="26">
        <f>'1'!V728*$G728</f>
        <v>0</v>
      </c>
      <c r="W728" s="26">
        <f>'1'!W728*$G728</f>
        <v>0</v>
      </c>
      <c r="X728" s="26">
        <f>'1'!X728*$G728</f>
        <v>0</v>
      </c>
      <c r="Y728" s="26">
        <f>'1'!Y728*$G728</f>
        <v>0</v>
      </c>
      <c r="Z728" s="26">
        <f>'1'!Z728*$G728</f>
        <v>0</v>
      </c>
      <c r="AA728" s="26">
        <f>'1'!AA728*$G728</f>
        <v>0</v>
      </c>
      <c r="AB728" s="26">
        <f>'1'!AB728*$G728</f>
        <v>0</v>
      </c>
      <c r="AC728" s="26">
        <f>'1'!AC728*$G728</f>
        <v>0</v>
      </c>
      <c r="AD728" s="26">
        <f>'1'!AD728*$G728</f>
        <v>0</v>
      </c>
      <c r="AE728" s="26">
        <f>'1'!AE728*$G728</f>
        <v>0</v>
      </c>
      <c r="AF728" s="26">
        <f t="shared" si="44"/>
        <v>22848.411656308272</v>
      </c>
      <c r="AG728" s="26">
        <f t="shared" si="45"/>
        <v>0</v>
      </c>
      <c r="AH728" s="8">
        <f t="shared" si="46"/>
        <v>823</v>
      </c>
    </row>
    <row r="729" spans="1:34" x14ac:dyDescent="0.25">
      <c r="A729" s="8">
        <f t="shared" si="47"/>
        <v>824</v>
      </c>
      <c r="B729" s="1">
        <f>'1'!B729</f>
        <v>5519246</v>
      </c>
      <c r="C729" t="str">
        <f>'1'!C729</f>
        <v>Switch Repl - Steel - Concord SS</v>
      </c>
      <c r="D729" s="1" t="str">
        <f>'1'!D729</f>
        <v>93</v>
      </c>
      <c r="E729" s="28" t="str">
        <f>'1'!E729</f>
        <v>OAI</v>
      </c>
      <c r="F729" s="1" t="str">
        <f>'1'!F729</f>
        <v>TOO</v>
      </c>
      <c r="G729" s="27">
        <f>'7'!$R$35</f>
        <v>6.5367891337875572E-2</v>
      </c>
      <c r="H729" s="26">
        <f>'1'!H729*$G729</f>
        <v>1793.7995269374464</v>
      </c>
      <c r="I729" s="26">
        <f>'1'!I729*$G729</f>
        <v>5023.1890730699142</v>
      </c>
      <c r="J729" s="26">
        <f>'1'!J729*$G729</f>
        <v>0</v>
      </c>
      <c r="K729" s="26">
        <f>'1'!K729*$G729</f>
        <v>0</v>
      </c>
      <c r="L729" s="26">
        <f>'1'!L729*$G729</f>
        <v>0</v>
      </c>
      <c r="M729" s="26">
        <f>'1'!M729*$G729</f>
        <v>0</v>
      </c>
      <c r="N729" s="26">
        <f>'1'!N729*$G729</f>
        <v>0</v>
      </c>
      <c r="O729" s="26">
        <f>'1'!O729*$G729</f>
        <v>0</v>
      </c>
      <c r="P729" s="26">
        <f>'1'!P729*$G729</f>
        <v>0</v>
      </c>
      <c r="Q729" s="26">
        <f>'1'!Q729*$G729</f>
        <v>0</v>
      </c>
      <c r="R729" s="26">
        <f>'1'!R729*$G729</f>
        <v>0</v>
      </c>
      <c r="S729" s="26">
        <f>'1'!S729*$G729</f>
        <v>0</v>
      </c>
      <c r="T729" s="26">
        <f>'1'!T729*$G729</f>
        <v>0</v>
      </c>
      <c r="U729" s="26">
        <f>'1'!U729*$G729</f>
        <v>0</v>
      </c>
      <c r="V729" s="26">
        <f>'1'!V729*$G729</f>
        <v>0</v>
      </c>
      <c r="W729" s="26">
        <f>'1'!W729*$G729</f>
        <v>0</v>
      </c>
      <c r="X729" s="26">
        <f>'1'!X729*$G729</f>
        <v>0</v>
      </c>
      <c r="Y729" s="26">
        <f>'1'!Y729*$G729</f>
        <v>0</v>
      </c>
      <c r="Z729" s="26">
        <f>'1'!Z729*$G729</f>
        <v>0</v>
      </c>
      <c r="AA729" s="26">
        <f>'1'!AA729*$G729</f>
        <v>0</v>
      </c>
      <c r="AB729" s="26">
        <f>'1'!AB729*$G729</f>
        <v>0</v>
      </c>
      <c r="AC729" s="26">
        <f>'1'!AC729*$G729</f>
        <v>0</v>
      </c>
      <c r="AD729" s="26">
        <f>'1'!AD729*$G729</f>
        <v>0</v>
      </c>
      <c r="AE729" s="26">
        <f>'1'!AE729*$G729</f>
        <v>0</v>
      </c>
      <c r="AF729" s="26">
        <f t="shared" si="44"/>
        <v>6816.9886000073602</v>
      </c>
      <c r="AG729" s="26">
        <f t="shared" si="45"/>
        <v>0</v>
      </c>
      <c r="AH729" s="8">
        <f t="shared" si="46"/>
        <v>824</v>
      </c>
    </row>
    <row r="730" spans="1:34" x14ac:dyDescent="0.25">
      <c r="A730" s="8">
        <f t="shared" si="47"/>
        <v>825</v>
      </c>
      <c r="B730" s="1">
        <f>'1'!B730</f>
        <v>5533593</v>
      </c>
      <c r="C730" t="str">
        <f>'1'!C730</f>
        <v>WSIP - Insulator Replacement - Steel</v>
      </c>
      <c r="D730" s="1" t="str">
        <f>'1'!D730</f>
        <v>93</v>
      </c>
      <c r="E730" s="28" t="str">
        <f>'1'!E730</f>
        <v>OAI</v>
      </c>
      <c r="F730" s="1" t="str">
        <f>'1'!F730</f>
        <v>TOHI</v>
      </c>
      <c r="G730" s="27">
        <f>'7'!$R$35</f>
        <v>6.5367891337875572E-2</v>
      </c>
      <c r="H730" s="26">
        <f>'1'!H730*$G730</f>
        <v>58629.873687393498</v>
      </c>
      <c r="I730" s="26">
        <f>'1'!I730*$G730</f>
        <v>155703.29063345067</v>
      </c>
      <c r="J730" s="26">
        <f>'1'!J730*$G730</f>
        <v>0</v>
      </c>
      <c r="K730" s="26">
        <f>'1'!K730*$G730</f>
        <v>0</v>
      </c>
      <c r="L730" s="26">
        <f>'1'!L730*$G730</f>
        <v>0</v>
      </c>
      <c r="M730" s="26">
        <f>'1'!M730*$G730</f>
        <v>0</v>
      </c>
      <c r="N730" s="26">
        <f>'1'!N730*$G730</f>
        <v>0</v>
      </c>
      <c r="O730" s="26">
        <f>'1'!O730*$G730</f>
        <v>0</v>
      </c>
      <c r="P730" s="26">
        <f>'1'!P730*$G730</f>
        <v>0</v>
      </c>
      <c r="Q730" s="26">
        <f>'1'!Q730*$G730</f>
        <v>0</v>
      </c>
      <c r="R730" s="26">
        <f>'1'!R730*$G730</f>
        <v>0</v>
      </c>
      <c r="S730" s="26">
        <f>'1'!S730*$G730</f>
        <v>0</v>
      </c>
      <c r="T730" s="26">
        <f>'1'!T730*$G730</f>
        <v>0</v>
      </c>
      <c r="U730" s="26">
        <f>'1'!U730*$G730</f>
        <v>0</v>
      </c>
      <c r="V730" s="26">
        <f>'1'!V730*$G730</f>
        <v>0</v>
      </c>
      <c r="W730" s="26">
        <f>'1'!W730*$G730</f>
        <v>0</v>
      </c>
      <c r="X730" s="26">
        <f>'1'!X730*$G730</f>
        <v>0</v>
      </c>
      <c r="Y730" s="26">
        <f>'1'!Y730*$G730</f>
        <v>0</v>
      </c>
      <c r="Z730" s="26">
        <f>'1'!Z730*$G730</f>
        <v>0</v>
      </c>
      <c r="AA730" s="26">
        <f>'1'!AA730*$G730</f>
        <v>0</v>
      </c>
      <c r="AB730" s="26">
        <f>'1'!AB730*$G730</f>
        <v>0</v>
      </c>
      <c r="AC730" s="26">
        <f>'1'!AC730*$G730</f>
        <v>0</v>
      </c>
      <c r="AD730" s="26">
        <f>'1'!AD730*$G730</f>
        <v>0</v>
      </c>
      <c r="AE730" s="26">
        <f>'1'!AE730*$G730</f>
        <v>0</v>
      </c>
      <c r="AF730" s="26">
        <f t="shared" si="44"/>
        <v>214333.16432084417</v>
      </c>
      <c r="AG730" s="26">
        <f t="shared" si="45"/>
        <v>0</v>
      </c>
      <c r="AH730" s="8">
        <f t="shared" si="46"/>
        <v>825</v>
      </c>
    </row>
    <row r="731" spans="1:34" x14ac:dyDescent="0.25">
      <c r="A731" s="8">
        <f t="shared" si="47"/>
        <v>826</v>
      </c>
      <c r="B731" s="1">
        <f>'1'!B731</f>
        <v>5533596</v>
      </c>
      <c r="C731" t="str">
        <f>'1'!C731</f>
        <v>WSIP - GO95 - Steel</v>
      </c>
      <c r="D731" s="1" t="str">
        <f>'1'!D731</f>
        <v>93</v>
      </c>
      <c r="E731" s="28" t="str">
        <f>'1'!E731</f>
        <v>OAI</v>
      </c>
      <c r="F731" s="1" t="str">
        <f>'1'!F731</f>
        <v>TOO</v>
      </c>
      <c r="G731" s="27">
        <f>'7'!$R$35</f>
        <v>6.5367891337875572E-2</v>
      </c>
      <c r="H731" s="26">
        <f>'1'!H731*$G731</f>
        <v>8140.5707373949326</v>
      </c>
      <c r="I731" s="26">
        <f>'1'!I731*$G731</f>
        <v>1493.564802022584</v>
      </c>
      <c r="J731" s="26">
        <f>'1'!J731*$G731</f>
        <v>0</v>
      </c>
      <c r="K731" s="26">
        <f>'1'!K731*$G731</f>
        <v>0</v>
      </c>
      <c r="L731" s="26">
        <f>'1'!L731*$G731</f>
        <v>0</v>
      </c>
      <c r="M731" s="26">
        <f>'1'!M731*$G731</f>
        <v>0</v>
      </c>
      <c r="N731" s="26">
        <f>'1'!N731*$G731</f>
        <v>0</v>
      </c>
      <c r="O731" s="26">
        <f>'1'!O731*$G731</f>
        <v>0</v>
      </c>
      <c r="P731" s="26">
        <f>'1'!P731*$G731</f>
        <v>0</v>
      </c>
      <c r="Q731" s="26">
        <f>'1'!Q731*$G731</f>
        <v>0</v>
      </c>
      <c r="R731" s="26">
        <f>'1'!R731*$G731</f>
        <v>0</v>
      </c>
      <c r="S731" s="26">
        <f>'1'!S731*$G731</f>
        <v>0</v>
      </c>
      <c r="T731" s="26">
        <f>'1'!T731*$G731</f>
        <v>0</v>
      </c>
      <c r="U731" s="26">
        <f>'1'!U731*$G731</f>
        <v>0</v>
      </c>
      <c r="V731" s="26">
        <f>'1'!V731*$G731</f>
        <v>0</v>
      </c>
      <c r="W731" s="26">
        <f>'1'!W731*$G731</f>
        <v>0</v>
      </c>
      <c r="X731" s="26">
        <f>'1'!X731*$G731</f>
        <v>0</v>
      </c>
      <c r="Y731" s="26">
        <f>'1'!Y731*$G731</f>
        <v>0</v>
      </c>
      <c r="Z731" s="26">
        <f>'1'!Z731*$G731</f>
        <v>0</v>
      </c>
      <c r="AA731" s="26">
        <f>'1'!AA731*$G731</f>
        <v>0</v>
      </c>
      <c r="AB731" s="26">
        <f>'1'!AB731*$G731</f>
        <v>0</v>
      </c>
      <c r="AC731" s="26">
        <f>'1'!AC731*$G731</f>
        <v>0</v>
      </c>
      <c r="AD731" s="26">
        <f>'1'!AD731*$G731</f>
        <v>0</v>
      </c>
      <c r="AE731" s="26">
        <f>'1'!AE731*$G731</f>
        <v>0</v>
      </c>
      <c r="AF731" s="26">
        <f t="shared" si="44"/>
        <v>9634.1355394175171</v>
      </c>
      <c r="AG731" s="26">
        <f t="shared" si="45"/>
        <v>0</v>
      </c>
      <c r="AH731" s="8">
        <f t="shared" si="46"/>
        <v>826</v>
      </c>
    </row>
    <row r="732" spans="1:34" x14ac:dyDescent="0.25">
      <c r="A732" s="8">
        <f t="shared" si="47"/>
        <v>827</v>
      </c>
      <c r="B732" s="1">
        <f>'1'!B732</f>
        <v>5543230</v>
      </c>
      <c r="C732" t="str">
        <f>'1'!C732</f>
        <v>Switch Replacement - Wood_Planning</v>
      </c>
      <c r="D732" s="1" t="str">
        <f>'1'!D732</f>
        <v>93</v>
      </c>
      <c r="E732" s="28" t="str">
        <f>'1'!E732</f>
        <v>OAI</v>
      </c>
      <c r="F732" s="1" t="str">
        <f>'1'!F732</f>
        <v>TOO</v>
      </c>
      <c r="G732" s="27">
        <f>'7'!$R$35</f>
        <v>6.5367891337875572E-2</v>
      </c>
      <c r="H732" s="26">
        <f>'1'!H732*$G732</f>
        <v>-6866.1517910825778</v>
      </c>
      <c r="I732" s="26">
        <f>'1'!I732*$G732</f>
        <v>13858.208677671035</v>
      </c>
      <c r="J732" s="26">
        <f>'1'!J732*$G732</f>
        <v>0</v>
      </c>
      <c r="K732" s="26">
        <f>'1'!K732*$G732</f>
        <v>0</v>
      </c>
      <c r="L732" s="26">
        <f>'1'!L732*$G732</f>
        <v>0</v>
      </c>
      <c r="M732" s="26">
        <f>'1'!M732*$G732</f>
        <v>0</v>
      </c>
      <c r="N732" s="26">
        <f>'1'!N732*$G732</f>
        <v>0</v>
      </c>
      <c r="O732" s="26">
        <f>'1'!O732*$G732</f>
        <v>0</v>
      </c>
      <c r="P732" s="26">
        <f>'1'!P732*$G732</f>
        <v>0</v>
      </c>
      <c r="Q732" s="26">
        <f>'1'!Q732*$G732</f>
        <v>0</v>
      </c>
      <c r="R732" s="26">
        <f>'1'!R732*$G732</f>
        <v>0</v>
      </c>
      <c r="S732" s="26">
        <f>'1'!S732*$G732</f>
        <v>0</v>
      </c>
      <c r="T732" s="26">
        <f>'1'!T732*$G732</f>
        <v>0</v>
      </c>
      <c r="U732" s="26">
        <f>'1'!U732*$G732</f>
        <v>0</v>
      </c>
      <c r="V732" s="26">
        <f>'1'!V732*$G732</f>
        <v>0</v>
      </c>
      <c r="W732" s="26">
        <f>'1'!W732*$G732</f>
        <v>0</v>
      </c>
      <c r="X732" s="26">
        <f>'1'!X732*$G732</f>
        <v>0</v>
      </c>
      <c r="Y732" s="26">
        <f>'1'!Y732*$G732</f>
        <v>0</v>
      </c>
      <c r="Z732" s="26">
        <f>'1'!Z732*$G732</f>
        <v>0</v>
      </c>
      <c r="AA732" s="26">
        <f>'1'!AA732*$G732</f>
        <v>0</v>
      </c>
      <c r="AB732" s="26">
        <f>'1'!AB732*$G732</f>
        <v>0</v>
      </c>
      <c r="AC732" s="26">
        <f>'1'!AC732*$G732</f>
        <v>0</v>
      </c>
      <c r="AD732" s="26">
        <f>'1'!AD732*$G732</f>
        <v>0</v>
      </c>
      <c r="AE732" s="26">
        <f>'1'!AE732*$G732</f>
        <v>0</v>
      </c>
      <c r="AF732" s="26">
        <f t="shared" si="44"/>
        <v>6992.056886588457</v>
      </c>
      <c r="AG732" s="26">
        <f t="shared" si="45"/>
        <v>0</v>
      </c>
      <c r="AH732" s="8">
        <f t="shared" si="46"/>
        <v>827</v>
      </c>
    </row>
    <row r="733" spans="1:34" x14ac:dyDescent="0.25">
      <c r="A733" s="8">
        <f t="shared" si="47"/>
        <v>828</v>
      </c>
      <c r="B733" s="1">
        <f>'1'!B733</f>
        <v>5547633</v>
      </c>
      <c r="C733" t="str">
        <f>'1'!C733</f>
        <v>Cathodic Protection Installs - NHFTD</v>
      </c>
      <c r="D733" s="1" t="str">
        <f>'1'!D733</f>
        <v>93</v>
      </c>
      <c r="E733" s="28" t="str">
        <f>'1'!E733</f>
        <v>OAI</v>
      </c>
      <c r="F733" s="1" t="str">
        <f>'1'!F733</f>
        <v>TOO</v>
      </c>
      <c r="G733" s="27">
        <f>'7'!$R$35</f>
        <v>6.5367891337875572E-2</v>
      </c>
      <c r="H733" s="26">
        <f>'1'!H733*$G733</f>
        <v>55514.498817332555</v>
      </c>
      <c r="I733" s="26">
        <f>'1'!I733*$G733</f>
        <v>28307.297335512532</v>
      </c>
      <c r="J733" s="26">
        <f>'1'!J733*$G733</f>
        <v>6596.9929617097405</v>
      </c>
      <c r="K733" s="26">
        <f>'1'!K733*$G733</f>
        <v>6662.2954851562781</v>
      </c>
      <c r="L733" s="26">
        <f>'1'!L733*$G733</f>
        <v>28787.627137852374</v>
      </c>
      <c r="M733" s="26">
        <f>'1'!M733*$G733</f>
        <v>51052.780710120183</v>
      </c>
      <c r="N733" s="26">
        <f>'1'!N733*$G733</f>
        <v>58463.669286877819</v>
      </c>
      <c r="O733" s="26">
        <f>'1'!O733*$G733</f>
        <v>57640.295327585933</v>
      </c>
      <c r="P733" s="26">
        <f>'1'!P733*$G733</f>
        <v>64227.744577160345</v>
      </c>
      <c r="Q733" s="26">
        <f>'1'!Q733*$G733</f>
        <v>33190.677562589</v>
      </c>
      <c r="R733" s="26">
        <f>'1'!R733*$G733</f>
        <v>8234.327903940848</v>
      </c>
      <c r="S733" s="26">
        <f>'1'!S733*$G733</f>
        <v>6863.6285904769347</v>
      </c>
      <c r="T733" s="26">
        <f>'1'!T733*$G733</f>
        <v>0</v>
      </c>
      <c r="U733" s="26">
        <f>'1'!U733*$G733</f>
        <v>0</v>
      </c>
      <c r="V733" s="26">
        <f>'1'!V733*$G733</f>
        <v>0</v>
      </c>
      <c r="W733" s="26">
        <f>'1'!W733*$G733</f>
        <v>0</v>
      </c>
      <c r="X733" s="26">
        <f>'1'!X733*$G733</f>
        <v>0</v>
      </c>
      <c r="Y733" s="26">
        <f>'1'!Y733*$G733</f>
        <v>0</v>
      </c>
      <c r="Z733" s="26">
        <f>'1'!Z733*$G733</f>
        <v>0</v>
      </c>
      <c r="AA733" s="26">
        <f>'1'!AA733*$G733</f>
        <v>0</v>
      </c>
      <c r="AB733" s="26">
        <f>'1'!AB733*$G733</f>
        <v>0</v>
      </c>
      <c r="AC733" s="26">
        <f>'1'!AC733*$G733</f>
        <v>0</v>
      </c>
      <c r="AD733" s="26">
        <f>'1'!AD733*$G733</f>
        <v>0</v>
      </c>
      <c r="AE733" s="26">
        <f>'1'!AE733*$G733</f>
        <v>0</v>
      </c>
      <c r="AF733" s="26">
        <f t="shared" si="44"/>
        <v>405541.83569631458</v>
      </c>
      <c r="AG733" s="26">
        <f t="shared" si="45"/>
        <v>0</v>
      </c>
      <c r="AH733" s="8">
        <f t="shared" si="46"/>
        <v>828</v>
      </c>
    </row>
    <row r="734" spans="1:34" x14ac:dyDescent="0.25">
      <c r="A734" s="8">
        <f t="shared" si="47"/>
        <v>829</v>
      </c>
      <c r="B734" s="1">
        <f>'1'!B734</f>
        <v>5549743</v>
      </c>
      <c r="C734" t="str">
        <f>'1'!C734</f>
        <v>Tower Coating Program Capital - NHFTD</v>
      </c>
      <c r="D734" s="1" t="str">
        <f>'1'!D734</f>
        <v>93</v>
      </c>
      <c r="E734" s="28" t="str">
        <f>'1'!E734</f>
        <v>OAI</v>
      </c>
      <c r="F734" s="1" t="str">
        <f>'1'!F734</f>
        <v>TOO</v>
      </c>
      <c r="G734" s="27">
        <f>'7'!$R$35</f>
        <v>6.5367891337875572E-2</v>
      </c>
      <c r="H734" s="26">
        <f>'1'!H734*$G734</f>
        <v>56611.012510579749</v>
      </c>
      <c r="I734" s="26">
        <f>'1'!I734*$G734</f>
        <v>41231.523044958871</v>
      </c>
      <c r="J734" s="26">
        <f>'1'!J734*$G734</f>
        <v>13779.224654567481</v>
      </c>
      <c r="K734" s="26">
        <f>'1'!K734*$G734</f>
        <v>125300.70398257214</v>
      </c>
      <c r="L734" s="26">
        <f>'1'!L734*$G734</f>
        <v>108134.89961357201</v>
      </c>
      <c r="M734" s="26">
        <f>'1'!M734*$G734</f>
        <v>184023.68769438731</v>
      </c>
      <c r="N734" s="26">
        <f>'1'!N734*$G734</f>
        <v>219552.1825227841</v>
      </c>
      <c r="O734" s="26">
        <f>'1'!O734*$G734</f>
        <v>322270.24108486035</v>
      </c>
      <c r="P734" s="26">
        <f>'1'!P734*$G734</f>
        <v>336594.8954247511</v>
      </c>
      <c r="Q734" s="26">
        <f>'1'!Q734*$G734</f>
        <v>320411.24362310249</v>
      </c>
      <c r="R734" s="26">
        <f>'1'!R734*$G734</f>
        <v>136698.51098780945</v>
      </c>
      <c r="S734" s="26">
        <f>'1'!S734*$G734</f>
        <v>12746.738810885736</v>
      </c>
      <c r="T734" s="26">
        <f>'1'!T734*$G734</f>
        <v>0</v>
      </c>
      <c r="U734" s="26">
        <f>'1'!U734*$G734</f>
        <v>0</v>
      </c>
      <c r="V734" s="26">
        <f>'1'!V734*$G734</f>
        <v>0</v>
      </c>
      <c r="W734" s="26">
        <f>'1'!W734*$G734</f>
        <v>0</v>
      </c>
      <c r="X734" s="26">
        <f>'1'!X734*$G734</f>
        <v>0</v>
      </c>
      <c r="Y734" s="26">
        <f>'1'!Y734*$G734</f>
        <v>0</v>
      </c>
      <c r="Z734" s="26">
        <f>'1'!Z734*$G734</f>
        <v>0</v>
      </c>
      <c r="AA734" s="26">
        <f>'1'!AA734*$G734</f>
        <v>0</v>
      </c>
      <c r="AB734" s="26">
        <f>'1'!AB734*$G734</f>
        <v>0</v>
      </c>
      <c r="AC734" s="26">
        <f>'1'!AC734*$G734</f>
        <v>0</v>
      </c>
      <c r="AD734" s="26">
        <f>'1'!AD734*$G734</f>
        <v>0</v>
      </c>
      <c r="AE734" s="26">
        <f>'1'!AE734*$G734</f>
        <v>0</v>
      </c>
      <c r="AF734" s="26">
        <f t="shared" si="44"/>
        <v>1877354.8639548307</v>
      </c>
      <c r="AG734" s="26">
        <f t="shared" si="45"/>
        <v>0</v>
      </c>
      <c r="AH734" s="8">
        <f t="shared" si="46"/>
        <v>829</v>
      </c>
    </row>
    <row r="735" spans="1:34" x14ac:dyDescent="0.25">
      <c r="A735" s="8">
        <f t="shared" si="47"/>
        <v>830</v>
      </c>
      <c r="B735" s="1">
        <f>'1'!B735</f>
        <v>5551684</v>
      </c>
      <c r="C735" t="str">
        <f>'1'!C735</f>
        <v>MORAGA-OAKLAND X 115KV LINES 1-4 LAND</v>
      </c>
      <c r="D735" s="1" t="str">
        <f>'1'!D735</f>
        <v>93</v>
      </c>
      <c r="E735" s="28" t="str">
        <f>'1'!E735</f>
        <v>OAI</v>
      </c>
      <c r="F735" s="1" t="str">
        <f>'1'!F735</f>
        <v>TOLO</v>
      </c>
      <c r="G735" s="27">
        <f>'7'!$R$35</f>
        <v>6.5367891337875572E-2</v>
      </c>
      <c r="H735" s="26">
        <f>'1'!H735*$G735</f>
        <v>7995.878909918546</v>
      </c>
      <c r="I735" s="26">
        <f>'1'!I735*$G735</f>
        <v>867.19005685565867</v>
      </c>
      <c r="J735" s="26">
        <f>'1'!J735*$G735</f>
        <v>4128.636016900221</v>
      </c>
      <c r="K735" s="26">
        <f>'1'!K735*$G735</f>
        <v>3017.3818641563366</v>
      </c>
      <c r="L735" s="26">
        <f>'1'!L735*$G735</f>
        <v>2980.775845007126</v>
      </c>
      <c r="M735" s="26">
        <f>'1'!M735*$G735</f>
        <v>2999.0788545817313</v>
      </c>
      <c r="N735" s="26">
        <f>'1'!N735*$G735</f>
        <v>3017.3818641563366</v>
      </c>
      <c r="O735" s="26">
        <f>'1'!O735*$G735</f>
        <v>2999.0788545817313</v>
      </c>
      <c r="P735" s="26">
        <f>'1'!P735*$G735</f>
        <v>2999.0788545817313</v>
      </c>
      <c r="Q735" s="26">
        <f>'1'!Q735*$G735</f>
        <v>3017.3818641563366</v>
      </c>
      <c r="R735" s="26">
        <f>'1'!R735*$G735</f>
        <v>1636.8119991004044</v>
      </c>
      <c r="S735" s="26">
        <f>'1'!S735*$G735</f>
        <v>1710.0240373988249</v>
      </c>
      <c r="T735" s="26">
        <f>'1'!T735*$G735</f>
        <v>2614.715653515023</v>
      </c>
      <c r="U735" s="26">
        <f>'1'!U735*$G735</f>
        <v>0</v>
      </c>
      <c r="V735" s="26">
        <f>'1'!V735*$G735</f>
        <v>0</v>
      </c>
      <c r="W735" s="26">
        <f>'1'!W735*$G735</f>
        <v>0</v>
      </c>
      <c r="X735" s="26">
        <f>'1'!X735*$G735</f>
        <v>0</v>
      </c>
      <c r="Y735" s="26">
        <f>'1'!Y735*$G735</f>
        <v>0</v>
      </c>
      <c r="Z735" s="26">
        <f>'1'!Z735*$G735</f>
        <v>0</v>
      </c>
      <c r="AA735" s="26">
        <f>'1'!AA735*$G735</f>
        <v>0</v>
      </c>
      <c r="AB735" s="26">
        <f>'1'!AB735*$G735</f>
        <v>0</v>
      </c>
      <c r="AC735" s="26">
        <f>'1'!AC735*$G735</f>
        <v>0</v>
      </c>
      <c r="AD735" s="26">
        <f>'1'!AD735*$G735</f>
        <v>0</v>
      </c>
      <c r="AE735" s="26">
        <f>'1'!AE735*$G735</f>
        <v>0</v>
      </c>
      <c r="AF735" s="26">
        <f t="shared" si="44"/>
        <v>37368.69902139499</v>
      </c>
      <c r="AG735" s="26">
        <f t="shared" si="45"/>
        <v>2614.715653515023</v>
      </c>
      <c r="AH735" s="8">
        <f t="shared" si="46"/>
        <v>830</v>
      </c>
    </row>
    <row r="736" spans="1:34" x14ac:dyDescent="0.25">
      <c r="A736" s="8">
        <f t="shared" si="47"/>
        <v>831</v>
      </c>
      <c r="B736" s="1">
        <f>'1'!B736</f>
        <v>5555243</v>
      </c>
      <c r="C736" t="str">
        <f>'1'!C736</f>
        <v>COLGATE-SMARTVILLE COND SEG RPL</v>
      </c>
      <c r="D736" s="1" t="str">
        <f>'1'!D736</f>
        <v>93</v>
      </c>
      <c r="E736" s="28" t="str">
        <f>'1'!E736</f>
        <v>OAI</v>
      </c>
      <c r="F736" s="1" t="str">
        <f>'1'!F736</f>
        <v>TOLO</v>
      </c>
      <c r="G736" s="27">
        <f>'7'!$R$35</f>
        <v>6.5367891337875572E-2</v>
      </c>
      <c r="H736" s="26">
        <f>'1'!H736*$G736</f>
        <v>10090.952511243127</v>
      </c>
      <c r="I736" s="26">
        <f>'1'!I736*$G736</f>
        <v>27640.446792029194</v>
      </c>
      <c r="J736" s="26">
        <f>'1'!J736*$G736</f>
        <v>155375.33992260855</v>
      </c>
      <c r="K736" s="26">
        <f>'1'!K736*$G736</f>
        <v>247439.54998755295</v>
      </c>
      <c r="L736" s="26">
        <f>'1'!L736*$G736</f>
        <v>3961.8040846276949</v>
      </c>
      <c r="M736" s="26">
        <f>'1'!M736*$G736</f>
        <v>3404.229045093884</v>
      </c>
      <c r="N736" s="26">
        <f>'1'!N736*$G736</f>
        <v>3560.9551013655746</v>
      </c>
      <c r="O736" s="26">
        <f>'1'!O736*$G736</f>
        <v>2127.3653396454915</v>
      </c>
      <c r="P736" s="26">
        <f>'1'!P736*$G736</f>
        <v>514.45837840734828</v>
      </c>
      <c r="Q736" s="26">
        <f>'1'!Q736*$G736</f>
        <v>50.163319812685714</v>
      </c>
      <c r="R736" s="26">
        <f>'1'!R736*$G736</f>
        <v>41.044498971052072</v>
      </c>
      <c r="S736" s="26">
        <f>'1'!S736*$G736</f>
        <v>50.163319812685714</v>
      </c>
      <c r="T736" s="26">
        <f>'1'!T736*$G736</f>
        <v>0</v>
      </c>
      <c r="U736" s="26">
        <f>'1'!U736*$G736</f>
        <v>0</v>
      </c>
      <c r="V736" s="26">
        <f>'1'!V736*$G736</f>
        <v>0</v>
      </c>
      <c r="W736" s="26">
        <f>'1'!W736*$G736</f>
        <v>0</v>
      </c>
      <c r="X736" s="26">
        <f>'1'!X736*$G736</f>
        <v>0</v>
      </c>
      <c r="Y736" s="26">
        <f>'1'!Y736*$G736</f>
        <v>0</v>
      </c>
      <c r="Z736" s="26">
        <f>'1'!Z736*$G736</f>
        <v>0</v>
      </c>
      <c r="AA736" s="26">
        <f>'1'!AA736*$G736</f>
        <v>0</v>
      </c>
      <c r="AB736" s="26">
        <f>'1'!AB736*$G736</f>
        <v>0</v>
      </c>
      <c r="AC736" s="26">
        <f>'1'!AC736*$G736</f>
        <v>0</v>
      </c>
      <c r="AD736" s="26">
        <f>'1'!AD736*$G736</f>
        <v>0</v>
      </c>
      <c r="AE736" s="26">
        <f>'1'!AE736*$G736</f>
        <v>0</v>
      </c>
      <c r="AF736" s="26">
        <f t="shared" si="44"/>
        <v>454256.47230117023</v>
      </c>
      <c r="AG736" s="26">
        <f t="shared" si="45"/>
        <v>0</v>
      </c>
      <c r="AH736" s="8">
        <f t="shared" si="46"/>
        <v>831</v>
      </c>
    </row>
    <row r="737" spans="1:34" x14ac:dyDescent="0.25">
      <c r="A737" s="8">
        <f t="shared" si="47"/>
        <v>832</v>
      </c>
      <c r="B737" s="1">
        <f>'1'!B737</f>
        <v>5560581</v>
      </c>
      <c r="C737" t="str">
        <f>'1'!C737</f>
        <v>Cond. Segment Replacement-ETL.7130</v>
      </c>
      <c r="D737" s="1" t="str">
        <f>'1'!D737</f>
        <v>93</v>
      </c>
      <c r="E737" s="28" t="str">
        <f>'1'!E737</f>
        <v>OAI</v>
      </c>
      <c r="F737" s="1" t="str">
        <f>'1'!F737</f>
        <v>TOLO</v>
      </c>
      <c r="G737" s="27">
        <f>'7'!$R$35</f>
        <v>6.5367891337875572E-2</v>
      </c>
      <c r="H737" s="26">
        <f>'1'!H737*$G737</f>
        <v>117.05428301873378</v>
      </c>
      <c r="I737" s="26">
        <f>'1'!I737*$G737</f>
        <v>165.34808113915625</v>
      </c>
      <c r="J737" s="26">
        <f>'1'!J737*$G737</f>
        <v>1875.777399464276</v>
      </c>
      <c r="K737" s="26">
        <f>'1'!K737*$G737</f>
        <v>1875.777399464276</v>
      </c>
      <c r="L737" s="26">
        <f>'1'!L737*$G737</f>
        <v>1705.25218133116</v>
      </c>
      <c r="M737" s="26">
        <f>'1'!M737*$G737</f>
        <v>1790.5115220031514</v>
      </c>
      <c r="N737" s="26">
        <f>'1'!N737*$G737</f>
        <v>1875.777399464276</v>
      </c>
      <c r="O737" s="26">
        <f>'1'!O737*$G737</f>
        <v>1790.5115220031514</v>
      </c>
      <c r="P737" s="26">
        <f>'1'!P737*$G737</f>
        <v>1790.5115220031514</v>
      </c>
      <c r="Q737" s="26">
        <f>'1'!Q737*$G737</f>
        <v>1875.777399464276</v>
      </c>
      <c r="R737" s="26">
        <f>'1'!R737*$G737</f>
        <v>1534.7269631980439</v>
      </c>
      <c r="S737" s="26">
        <f>'1'!S737*$G737</f>
        <v>1875.777399464276</v>
      </c>
      <c r="T737" s="26">
        <f>'1'!T737*$G737</f>
        <v>1619.986303870035</v>
      </c>
      <c r="U737" s="26">
        <f>'1'!U737*$G737</f>
        <v>2474.0831720907172</v>
      </c>
      <c r="V737" s="26">
        <f>'1'!V737*$G737</f>
        <v>2994.9410670600437</v>
      </c>
      <c r="W737" s="26">
        <f>'1'!W737*$G737</f>
        <v>2864.7282275149955</v>
      </c>
      <c r="X737" s="26">
        <f>'1'!X737*$G737</f>
        <v>2604.2960116357654</v>
      </c>
      <c r="Y737" s="26">
        <f>'1'!Y737*$G737</f>
        <v>2864.7282275149955</v>
      </c>
      <c r="Z737" s="26">
        <f>'1'!Z737*$G737</f>
        <v>2734.5153879699478</v>
      </c>
      <c r="AA737" s="26">
        <f>'1'!AA737*$G737</f>
        <v>2864.7282275149955</v>
      </c>
      <c r="AB737" s="26">
        <f>'1'!AB737*$G737</f>
        <v>2734.5153879699478</v>
      </c>
      <c r="AC737" s="26">
        <f>'1'!AC737*$G737</f>
        <v>2734.5153879699478</v>
      </c>
      <c r="AD737" s="26">
        <f>'1'!AD737*$G737</f>
        <v>2474.0831720907172</v>
      </c>
      <c r="AE737" s="26">
        <f>'1'!AE737*$G737</f>
        <v>2864.7282275149955</v>
      </c>
      <c r="AF737" s="26">
        <f t="shared" si="44"/>
        <v>18272.80307201793</v>
      </c>
      <c r="AG737" s="26">
        <f t="shared" si="45"/>
        <v>31829.8488007171</v>
      </c>
      <c r="AH737" s="8">
        <f t="shared" si="46"/>
        <v>832</v>
      </c>
    </row>
    <row r="738" spans="1:34" x14ac:dyDescent="0.25">
      <c r="A738" s="8">
        <f t="shared" si="47"/>
        <v>833</v>
      </c>
      <c r="B738" s="1">
        <f>'1'!B738</f>
        <v>5560582</v>
      </c>
      <c r="C738" t="str">
        <f>'1'!C738</f>
        <v>Cond. Segment Replacement- ETL.7160</v>
      </c>
      <c r="D738" s="1" t="str">
        <f>'1'!D738</f>
        <v>93</v>
      </c>
      <c r="E738" s="28" t="str">
        <f>'1'!E738</f>
        <v>OAI</v>
      </c>
      <c r="F738" s="1" t="str">
        <f>'1'!F738</f>
        <v>TOLO</v>
      </c>
      <c r="G738" s="27">
        <f>'7'!$R$35</f>
        <v>6.5367891337875572E-2</v>
      </c>
      <c r="H738" s="26">
        <f>'1'!H738*$G738</f>
        <v>134.76244478216427</v>
      </c>
      <c r="I738" s="26">
        <f>'1'!I738*$G738</f>
        <v>416.86411663990009</v>
      </c>
      <c r="J738" s="26">
        <f>'1'!J738*$G738</f>
        <v>937.88543133757105</v>
      </c>
      <c r="K738" s="26">
        <f>'1'!K738*$G738</f>
        <v>937.88543133757105</v>
      </c>
      <c r="L738" s="26">
        <f>'1'!L738*$G738</f>
        <v>852.62609066558002</v>
      </c>
      <c r="M738" s="26">
        <f>'1'!M738*$G738</f>
        <v>895.25902939614252</v>
      </c>
      <c r="N738" s="26">
        <f>'1'!N738*$G738</f>
        <v>937.88543133757105</v>
      </c>
      <c r="O738" s="26">
        <f>'1'!O738*$G738</f>
        <v>895.25902939614252</v>
      </c>
      <c r="P738" s="26">
        <f>'1'!P738*$G738</f>
        <v>895.25902939614252</v>
      </c>
      <c r="Q738" s="26">
        <f>'1'!Q738*$G738</f>
        <v>937.88543133757105</v>
      </c>
      <c r="R738" s="26">
        <f>'1'!R738*$G738</f>
        <v>767.36021320445514</v>
      </c>
      <c r="S738" s="26">
        <f>'1'!S738*$G738</f>
        <v>937.88543133757105</v>
      </c>
      <c r="T738" s="26">
        <f>'1'!T738*$G738</f>
        <v>809.99315193501752</v>
      </c>
      <c r="U738" s="26">
        <f>'1'!U738*$G738</f>
        <v>2721.4941040154426</v>
      </c>
      <c r="V738" s="26">
        <f>'1'!V738*$G738</f>
        <v>3294.4371348027885</v>
      </c>
      <c r="W738" s="26">
        <f>'1'!W738*$G738</f>
        <v>3151.2030113032351</v>
      </c>
      <c r="X738" s="26">
        <f>'1'!X738*$G738</f>
        <v>2864.7282275149955</v>
      </c>
      <c r="Y738" s="26">
        <f>'1'!Y738*$G738</f>
        <v>3151.2030113032351</v>
      </c>
      <c r="Z738" s="26">
        <f>'1'!Z738*$G738</f>
        <v>3007.9623510145489</v>
      </c>
      <c r="AA738" s="26">
        <f>'1'!AA738*$G738</f>
        <v>3151.2030113032351</v>
      </c>
      <c r="AB738" s="26">
        <f>'1'!AB738*$G738</f>
        <v>3007.9623510145489</v>
      </c>
      <c r="AC738" s="26">
        <f>'1'!AC738*$G738</f>
        <v>3007.9623510145489</v>
      </c>
      <c r="AD738" s="26">
        <f>'1'!AD738*$G738</f>
        <v>2721.4941040154426</v>
      </c>
      <c r="AE738" s="26">
        <f>'1'!AE738*$G738</f>
        <v>3151.2030113032351</v>
      </c>
      <c r="AF738" s="26">
        <f t="shared" si="44"/>
        <v>9546.817110168382</v>
      </c>
      <c r="AG738" s="26">
        <f t="shared" si="45"/>
        <v>34040.845820540279</v>
      </c>
      <c r="AH738" s="8">
        <f t="shared" si="46"/>
        <v>833</v>
      </c>
    </row>
    <row r="739" spans="1:34" x14ac:dyDescent="0.25">
      <c r="A739" s="8">
        <f t="shared" si="47"/>
        <v>834</v>
      </c>
      <c r="B739" s="1">
        <f>'1'!B739</f>
        <v>5560583</v>
      </c>
      <c r="C739" t="str">
        <f>'1'!C739</f>
        <v>Cond. Segment Replacement- ETL.7170</v>
      </c>
      <c r="D739" s="1" t="str">
        <f>'1'!D739</f>
        <v>93</v>
      </c>
      <c r="E739" s="28" t="str">
        <f>'1'!E739</f>
        <v>OAI</v>
      </c>
      <c r="F739" s="1" t="str">
        <f>'1'!F739</f>
        <v>TOLO</v>
      </c>
      <c r="G739" s="27">
        <f>'7'!$R$35</f>
        <v>6.5367891337875572E-2</v>
      </c>
      <c r="H739" s="26">
        <f>'1'!H739*$G739</f>
        <v>117.05428301873378</v>
      </c>
      <c r="I739" s="26">
        <f>'1'!I739*$G739</f>
        <v>427.5713772410441</v>
      </c>
      <c r="J739" s="26">
        <f>'1'!J739*$G739</f>
        <v>1875.777399464276</v>
      </c>
      <c r="K739" s="26">
        <f>'1'!K739*$G739</f>
        <v>1875.777399464276</v>
      </c>
      <c r="L739" s="26">
        <f>'1'!L739*$G739</f>
        <v>1705.25218133116</v>
      </c>
      <c r="M739" s="26">
        <f>'1'!M739*$G739</f>
        <v>1790.5115220031514</v>
      </c>
      <c r="N739" s="26">
        <f>'1'!N739*$G739</f>
        <v>1875.777399464276</v>
      </c>
      <c r="O739" s="26">
        <f>'1'!O739*$G739</f>
        <v>1790.5115220031514</v>
      </c>
      <c r="P739" s="26">
        <f>'1'!P739*$G739</f>
        <v>1790.5115220031514</v>
      </c>
      <c r="Q739" s="26">
        <f>'1'!Q739*$G739</f>
        <v>1875.777399464276</v>
      </c>
      <c r="R739" s="26">
        <f>'1'!R739*$G739</f>
        <v>1534.7269631980439</v>
      </c>
      <c r="S739" s="26">
        <f>'1'!S739*$G739</f>
        <v>1875.777399464276</v>
      </c>
      <c r="T739" s="26">
        <f>'1'!T739*$G739</f>
        <v>1619.986303870035</v>
      </c>
      <c r="U739" s="26">
        <f>'1'!U739*$G739</f>
        <v>1855.559110673471</v>
      </c>
      <c r="V739" s="26">
        <f>'1'!V739*$G739</f>
        <v>2246.2041660977493</v>
      </c>
      <c r="W739" s="26">
        <f>'1'!W739*$G739</f>
        <v>2148.5445364389634</v>
      </c>
      <c r="X739" s="26">
        <f>'1'!X739*$G739</f>
        <v>1953.2252771213909</v>
      </c>
      <c r="Y739" s="26">
        <f>'1'!Y739*$G739</f>
        <v>2148.5445364389634</v>
      </c>
      <c r="Z739" s="26">
        <f>'1'!Z739*$G739</f>
        <v>2050.8849067801771</v>
      </c>
      <c r="AA739" s="26">
        <f>'1'!AA739*$G739</f>
        <v>2148.5445364389634</v>
      </c>
      <c r="AB739" s="26">
        <f>'1'!AB739*$G739</f>
        <v>2050.8849067801771</v>
      </c>
      <c r="AC739" s="26">
        <f>'1'!AC739*$G739</f>
        <v>2050.8849067801771</v>
      </c>
      <c r="AD739" s="26">
        <f>'1'!AD739*$G739</f>
        <v>1855.559110673471</v>
      </c>
      <c r="AE739" s="26">
        <f>'1'!AE739*$G739</f>
        <v>2148.5445364389634</v>
      </c>
      <c r="AF739" s="26">
        <f t="shared" si="44"/>
        <v>18535.026368119816</v>
      </c>
      <c r="AG739" s="26">
        <f t="shared" si="45"/>
        <v>24277.366834532506</v>
      </c>
      <c r="AH739" s="8">
        <f t="shared" si="46"/>
        <v>834</v>
      </c>
    </row>
    <row r="740" spans="1:34" x14ac:dyDescent="0.25">
      <c r="A740" s="8">
        <f t="shared" si="47"/>
        <v>835</v>
      </c>
      <c r="B740" s="1">
        <f>'1'!B740</f>
        <v>5560584</v>
      </c>
      <c r="C740" t="str">
        <f>'1'!C740</f>
        <v>Cond. Segment Replacement- ETL.7212</v>
      </c>
      <c r="D740" s="1" t="str">
        <f>'1'!D740</f>
        <v>93</v>
      </c>
      <c r="E740" s="28" t="str">
        <f>'1'!E740</f>
        <v>OAI</v>
      </c>
      <c r="F740" s="1" t="str">
        <f>'1'!F740</f>
        <v>TOLO</v>
      </c>
      <c r="G740" s="27">
        <f>'7'!$R$35</f>
        <v>6.5367891337875572E-2</v>
      </c>
      <c r="H740" s="26">
        <f>'1'!H740*$G740</f>
        <v>908.69213106607583</v>
      </c>
      <c r="I740" s="26">
        <f>'1'!I740*$G740</f>
        <v>1231.1650126140835</v>
      </c>
      <c r="J740" s="26">
        <f>'1'!J740*$G740</f>
        <v>820.02712325538153</v>
      </c>
      <c r="K740" s="26">
        <f>'1'!K740*$G740</f>
        <v>1049.7821877297465</v>
      </c>
      <c r="L740" s="26">
        <f>'1'!L740*$G740</f>
        <v>850.11596363820559</v>
      </c>
      <c r="M740" s="26">
        <f>'1'!M740*$G740</f>
        <v>2309.7548300564317</v>
      </c>
      <c r="N740" s="26">
        <f>'1'!N740*$G740</f>
        <v>1262.7899984433479</v>
      </c>
      <c r="O740" s="26">
        <f>'1'!O740*$G740</f>
        <v>7138.8666337441946</v>
      </c>
      <c r="P740" s="26">
        <f>'1'!P740*$G740</f>
        <v>36283.631245921053</v>
      </c>
      <c r="Q740" s="26">
        <f>'1'!Q740*$G740</f>
        <v>26068.532035449029</v>
      </c>
      <c r="R740" s="26">
        <f>'1'!R740*$G740</f>
        <v>3887.0559008828345</v>
      </c>
      <c r="S740" s="26">
        <f>'1'!S740*$G740</f>
        <v>293.03772007856236</v>
      </c>
      <c r="T740" s="26">
        <f>'1'!T740*$G740</f>
        <v>9599.4709466410422</v>
      </c>
      <c r="U740" s="26">
        <f>'1'!U740*$G740</f>
        <v>2651.8576893732038</v>
      </c>
      <c r="V740" s="26">
        <f>'1'!V740*$G740</f>
        <v>0</v>
      </c>
      <c r="W740" s="26">
        <f>'1'!W740*$G740</f>
        <v>0</v>
      </c>
      <c r="X740" s="26">
        <f>'1'!X740*$G740</f>
        <v>0</v>
      </c>
      <c r="Y740" s="26">
        <f>'1'!Y740*$G740</f>
        <v>0</v>
      </c>
      <c r="Z740" s="26">
        <f>'1'!Z740*$G740</f>
        <v>0</v>
      </c>
      <c r="AA740" s="26">
        <f>'1'!AA740*$G740</f>
        <v>0</v>
      </c>
      <c r="AB740" s="26">
        <f>'1'!AB740*$G740</f>
        <v>0</v>
      </c>
      <c r="AC740" s="26">
        <f>'1'!AC740*$G740</f>
        <v>0</v>
      </c>
      <c r="AD740" s="26">
        <f>'1'!AD740*$G740</f>
        <v>0</v>
      </c>
      <c r="AE740" s="26">
        <f>'1'!AE740*$G740</f>
        <v>0</v>
      </c>
      <c r="AF740" s="26">
        <f t="shared" si="44"/>
        <v>82103.450782878936</v>
      </c>
      <c r="AG740" s="26">
        <f t="shared" si="45"/>
        <v>12251.328636014247</v>
      </c>
      <c r="AH740" s="8">
        <f t="shared" si="46"/>
        <v>835</v>
      </c>
    </row>
    <row r="741" spans="1:34" x14ac:dyDescent="0.25">
      <c r="A741" s="8">
        <f t="shared" si="47"/>
        <v>836</v>
      </c>
      <c r="B741" s="1">
        <f>'1'!B741</f>
        <v>5560585</v>
      </c>
      <c r="C741" t="str">
        <f>'1'!C741</f>
        <v>Cond. Segment Replacement- ETL.6980</v>
      </c>
      <c r="D741" s="1" t="str">
        <f>'1'!D741</f>
        <v>93</v>
      </c>
      <c r="E741" s="28" t="str">
        <f>'1'!E741</f>
        <v>OAI</v>
      </c>
      <c r="F741" s="1" t="str">
        <f>'1'!F741</f>
        <v>TOLO</v>
      </c>
      <c r="G741" s="27">
        <f>'7'!$R$35</f>
        <v>6.5367891337875572E-2</v>
      </c>
      <c r="H741" s="26">
        <f>'1'!H741*$G741</f>
        <v>0</v>
      </c>
      <c r="I741" s="26">
        <f>'1'!I741*$G741</f>
        <v>82.317785561786721</v>
      </c>
      <c r="J741" s="26">
        <f>'1'!J741*$G741</f>
        <v>1875.777399464276</v>
      </c>
      <c r="K741" s="26">
        <f>'1'!K741*$G741</f>
        <v>1875.777399464276</v>
      </c>
      <c r="L741" s="26">
        <f>'1'!L741*$G741</f>
        <v>1705.25218133116</v>
      </c>
      <c r="M741" s="26">
        <f>'1'!M741*$G741</f>
        <v>1790.5115220031514</v>
      </c>
      <c r="N741" s="26">
        <f>'1'!N741*$G741</f>
        <v>1875.777399464276</v>
      </c>
      <c r="O741" s="26">
        <f>'1'!O741*$G741</f>
        <v>1790.5115220031514</v>
      </c>
      <c r="P741" s="26">
        <f>'1'!P741*$G741</f>
        <v>1790.5115220031514</v>
      </c>
      <c r="Q741" s="26">
        <f>'1'!Q741*$G741</f>
        <v>1875.777399464276</v>
      </c>
      <c r="R741" s="26">
        <f>'1'!R741*$G741</f>
        <v>1534.7269631980439</v>
      </c>
      <c r="S741" s="26">
        <f>'1'!S741*$G741</f>
        <v>1875.777399464276</v>
      </c>
      <c r="T741" s="26">
        <f>'1'!T741*$G741</f>
        <v>1619.986303870035</v>
      </c>
      <c r="U741" s="26">
        <f>'1'!U741*$G741</f>
        <v>3958.5356900608017</v>
      </c>
      <c r="V741" s="26">
        <f>'1'!V741*$G741</f>
        <v>4791.9109367273759</v>
      </c>
      <c r="W741" s="26">
        <f>'1'!W741*$G741</f>
        <v>4583.5638566661664</v>
      </c>
      <c r="X741" s="26">
        <f>'1'!X741*$G741</f>
        <v>4166.8762333328787</v>
      </c>
      <c r="Y741" s="26">
        <f>'1'!Y741*$G741</f>
        <v>4583.5638566661664</v>
      </c>
      <c r="Z741" s="26">
        <f>'1'!Z741*$G741</f>
        <v>4375.223313394089</v>
      </c>
      <c r="AA741" s="26">
        <f>'1'!AA741*$G741</f>
        <v>4583.5638566661664</v>
      </c>
      <c r="AB741" s="26">
        <f>'1'!AB741*$G741</f>
        <v>4375.223313394089</v>
      </c>
      <c r="AC741" s="26">
        <f>'1'!AC741*$G741</f>
        <v>4375.223313394089</v>
      </c>
      <c r="AD741" s="26">
        <f>'1'!AD741*$G741</f>
        <v>3958.5356900608017</v>
      </c>
      <c r="AE741" s="26">
        <f>'1'!AE741*$G741</f>
        <v>4583.5638566661664</v>
      </c>
      <c r="AF741" s="26">
        <f t="shared" si="44"/>
        <v>18072.718493421824</v>
      </c>
      <c r="AG741" s="26">
        <f t="shared" si="45"/>
        <v>49955.770220898827</v>
      </c>
      <c r="AH741" s="8">
        <f t="shared" si="46"/>
        <v>836</v>
      </c>
    </row>
    <row r="742" spans="1:34" x14ac:dyDescent="0.25">
      <c r="A742" s="8">
        <f t="shared" si="47"/>
        <v>837</v>
      </c>
      <c r="B742" s="1">
        <f>'1'!B742</f>
        <v>5560589</v>
      </c>
      <c r="C742" t="str">
        <f>'1'!C742</f>
        <v>Cond. Segment Replacement- ETL.6720</v>
      </c>
      <c r="D742" s="1" t="str">
        <f>'1'!D742</f>
        <v>93</v>
      </c>
      <c r="E742" s="28" t="str">
        <f>'1'!E742</f>
        <v>OAI</v>
      </c>
      <c r="F742" s="1" t="str">
        <f>'1'!F742</f>
        <v>TOLO</v>
      </c>
      <c r="G742" s="27">
        <f>'7'!$R$35</f>
        <v>6.5367891337875572E-2</v>
      </c>
      <c r="H742" s="26">
        <f>'1'!H742*$G742</f>
        <v>0</v>
      </c>
      <c r="I742" s="26">
        <f>'1'!I742*$G742</f>
        <v>0</v>
      </c>
      <c r="J742" s="26">
        <f>'1'!J742*$G742</f>
        <v>1894.2961230802962</v>
      </c>
      <c r="K742" s="26">
        <f>'1'!K742*$G742</f>
        <v>37724.757925512393</v>
      </c>
      <c r="L742" s="26">
        <f>'1'!L742*$G742</f>
        <v>1344.1991703155384</v>
      </c>
      <c r="M742" s="26">
        <f>'1'!M742*$G742</f>
        <v>1213.4110933267166</v>
      </c>
      <c r="N742" s="26">
        <f>'1'!N742*$G742</f>
        <v>1352.2459577392303</v>
      </c>
      <c r="O742" s="26">
        <f>'1'!O742*$G742</f>
        <v>1249.8863766932511</v>
      </c>
      <c r="P742" s="26">
        <f>'1'!P742*$G742</f>
        <v>1348.7095548178515</v>
      </c>
      <c r="Q742" s="26">
        <f>'1'!Q742*$G742</f>
        <v>1404.0434748353632</v>
      </c>
      <c r="R742" s="26">
        <f>'1'!R742*$G742</f>
        <v>1131.1586756562679</v>
      </c>
      <c r="S742" s="26">
        <f>'1'!S742*$G742</f>
        <v>615.66748456578102</v>
      </c>
      <c r="T742" s="26">
        <f>'1'!T742*$G742</f>
        <v>0</v>
      </c>
      <c r="U742" s="26">
        <f>'1'!U742*$G742</f>
        <v>0</v>
      </c>
      <c r="V742" s="26">
        <f>'1'!V742*$G742</f>
        <v>0</v>
      </c>
      <c r="W742" s="26">
        <f>'1'!W742*$G742</f>
        <v>0</v>
      </c>
      <c r="X742" s="26">
        <f>'1'!X742*$G742</f>
        <v>0</v>
      </c>
      <c r="Y742" s="26">
        <f>'1'!Y742*$G742</f>
        <v>0</v>
      </c>
      <c r="Z742" s="26">
        <f>'1'!Z742*$G742</f>
        <v>0</v>
      </c>
      <c r="AA742" s="26">
        <f>'1'!AA742*$G742</f>
        <v>0</v>
      </c>
      <c r="AB742" s="26">
        <f>'1'!AB742*$G742</f>
        <v>0</v>
      </c>
      <c r="AC742" s="26">
        <f>'1'!AC742*$G742</f>
        <v>0</v>
      </c>
      <c r="AD742" s="26">
        <f>'1'!AD742*$G742</f>
        <v>0</v>
      </c>
      <c r="AE742" s="26">
        <f>'1'!AE742*$G742</f>
        <v>0</v>
      </c>
      <c r="AF742" s="26">
        <f t="shared" si="44"/>
        <v>49278.375836542691</v>
      </c>
      <c r="AG742" s="26">
        <f t="shared" si="45"/>
        <v>0</v>
      </c>
      <c r="AH742" s="8">
        <f t="shared" si="46"/>
        <v>837</v>
      </c>
    </row>
    <row r="743" spans="1:34" x14ac:dyDescent="0.25">
      <c r="A743" s="8">
        <f t="shared" si="47"/>
        <v>838</v>
      </c>
      <c r="B743" s="1">
        <f>'1'!B743</f>
        <v>5562032</v>
      </c>
      <c r="C743" t="str">
        <f>'1'!C743</f>
        <v>HFTD Pole Reframing - Wood North</v>
      </c>
      <c r="D743" s="1" t="str">
        <f>'1'!D743</f>
        <v>93</v>
      </c>
      <c r="E743" s="28" t="str">
        <f>'1'!E743</f>
        <v>OAI</v>
      </c>
      <c r="F743" s="1" t="str">
        <f>'1'!F743</f>
        <v>TOO</v>
      </c>
      <c r="G743" s="27">
        <f>'7'!$R$35</f>
        <v>6.5367891337875572E-2</v>
      </c>
      <c r="H743" s="26">
        <f>'1'!H743*$G743</f>
        <v>22953.791233934066</v>
      </c>
      <c r="I743" s="26">
        <f>'1'!I743*$G743</f>
        <v>-912.64688849201741</v>
      </c>
      <c r="J743" s="26">
        <f>'1'!J743*$G743</f>
        <v>0</v>
      </c>
      <c r="K743" s="26">
        <f>'1'!K743*$G743</f>
        <v>0</v>
      </c>
      <c r="L743" s="26">
        <f>'1'!L743*$G743</f>
        <v>0</v>
      </c>
      <c r="M743" s="26">
        <f>'1'!M743*$G743</f>
        <v>0</v>
      </c>
      <c r="N743" s="26">
        <f>'1'!N743*$G743</f>
        <v>0</v>
      </c>
      <c r="O743" s="26">
        <f>'1'!O743*$G743</f>
        <v>0</v>
      </c>
      <c r="P743" s="26">
        <f>'1'!P743*$G743</f>
        <v>0</v>
      </c>
      <c r="Q743" s="26">
        <f>'1'!Q743*$G743</f>
        <v>0</v>
      </c>
      <c r="R743" s="26">
        <f>'1'!R743*$G743</f>
        <v>0</v>
      </c>
      <c r="S743" s="26">
        <f>'1'!S743*$G743</f>
        <v>0</v>
      </c>
      <c r="T743" s="26">
        <f>'1'!T743*$G743</f>
        <v>0</v>
      </c>
      <c r="U743" s="26">
        <f>'1'!U743*$G743</f>
        <v>0</v>
      </c>
      <c r="V743" s="26">
        <f>'1'!V743*$G743</f>
        <v>0</v>
      </c>
      <c r="W743" s="26">
        <f>'1'!W743*$G743</f>
        <v>0</v>
      </c>
      <c r="X743" s="26">
        <f>'1'!X743*$G743</f>
        <v>0</v>
      </c>
      <c r="Y743" s="26">
        <f>'1'!Y743*$G743</f>
        <v>0</v>
      </c>
      <c r="Z743" s="26">
        <f>'1'!Z743*$G743</f>
        <v>0</v>
      </c>
      <c r="AA743" s="26">
        <f>'1'!AA743*$G743</f>
        <v>0</v>
      </c>
      <c r="AB743" s="26">
        <f>'1'!AB743*$G743</f>
        <v>0</v>
      </c>
      <c r="AC743" s="26">
        <f>'1'!AC743*$G743</f>
        <v>0</v>
      </c>
      <c r="AD743" s="26">
        <f>'1'!AD743*$G743</f>
        <v>0</v>
      </c>
      <c r="AE743" s="26">
        <f>'1'!AE743*$G743</f>
        <v>0</v>
      </c>
      <c r="AF743" s="26">
        <f t="shared" si="44"/>
        <v>22041.144345442048</v>
      </c>
      <c r="AG743" s="26">
        <f t="shared" si="45"/>
        <v>0</v>
      </c>
      <c r="AH743" s="8">
        <f t="shared" si="46"/>
        <v>838</v>
      </c>
    </row>
    <row r="744" spans="1:34" x14ac:dyDescent="0.25">
      <c r="A744" s="8">
        <f t="shared" si="47"/>
        <v>839</v>
      </c>
      <c r="B744" s="1">
        <f>'1'!B744</f>
        <v>5562037</v>
      </c>
      <c r="C744" t="str">
        <f>'1'!C744</f>
        <v>HFTD-GO95 Low Wire-Wood</v>
      </c>
      <c r="D744" s="1" t="str">
        <f>'1'!D744</f>
        <v>93</v>
      </c>
      <c r="E744" s="28" t="str">
        <f>'1'!E744</f>
        <v>OAI</v>
      </c>
      <c r="F744" s="1" t="str">
        <f>'1'!F744</f>
        <v>TOO</v>
      </c>
      <c r="G744" s="27">
        <f>'7'!$R$35</f>
        <v>6.5367891337875572E-2</v>
      </c>
      <c r="H744" s="26">
        <f>'1'!H744*$G744</f>
        <v>48593.516438995764</v>
      </c>
      <c r="I744" s="26">
        <f>'1'!I744*$G744</f>
        <v>15624.87399291413</v>
      </c>
      <c r="J744" s="26">
        <f>'1'!J744*$G744</f>
        <v>0</v>
      </c>
      <c r="K744" s="26">
        <f>'1'!K744*$G744</f>
        <v>0</v>
      </c>
      <c r="L744" s="26">
        <f>'1'!L744*$G744</f>
        <v>0</v>
      </c>
      <c r="M744" s="26">
        <f>'1'!M744*$G744</f>
        <v>0</v>
      </c>
      <c r="N744" s="26">
        <f>'1'!N744*$G744</f>
        <v>0</v>
      </c>
      <c r="O744" s="26">
        <f>'1'!O744*$G744</f>
        <v>0</v>
      </c>
      <c r="P744" s="26">
        <f>'1'!P744*$G744</f>
        <v>0</v>
      </c>
      <c r="Q744" s="26">
        <f>'1'!Q744*$G744</f>
        <v>0</v>
      </c>
      <c r="R744" s="26">
        <f>'1'!R744*$G744</f>
        <v>0</v>
      </c>
      <c r="S744" s="26">
        <f>'1'!S744*$G744</f>
        <v>0</v>
      </c>
      <c r="T744" s="26">
        <f>'1'!T744*$G744</f>
        <v>0</v>
      </c>
      <c r="U744" s="26">
        <f>'1'!U744*$G744</f>
        <v>0</v>
      </c>
      <c r="V744" s="26">
        <f>'1'!V744*$G744</f>
        <v>0</v>
      </c>
      <c r="W744" s="26">
        <f>'1'!W744*$G744</f>
        <v>0</v>
      </c>
      <c r="X744" s="26">
        <f>'1'!X744*$G744</f>
        <v>0</v>
      </c>
      <c r="Y744" s="26">
        <f>'1'!Y744*$G744</f>
        <v>0</v>
      </c>
      <c r="Z744" s="26">
        <f>'1'!Z744*$G744</f>
        <v>0</v>
      </c>
      <c r="AA744" s="26">
        <f>'1'!AA744*$G744</f>
        <v>0</v>
      </c>
      <c r="AB744" s="26">
        <f>'1'!AB744*$G744</f>
        <v>0</v>
      </c>
      <c r="AC744" s="26">
        <f>'1'!AC744*$G744</f>
        <v>0</v>
      </c>
      <c r="AD744" s="26">
        <f>'1'!AD744*$G744</f>
        <v>0</v>
      </c>
      <c r="AE744" s="26">
        <f>'1'!AE744*$G744</f>
        <v>0</v>
      </c>
      <c r="AF744" s="26">
        <f t="shared" si="44"/>
        <v>64218.390431909895</v>
      </c>
      <c r="AG744" s="26">
        <f t="shared" si="45"/>
        <v>0</v>
      </c>
      <c r="AH744" s="8">
        <f t="shared" si="46"/>
        <v>839</v>
      </c>
    </row>
    <row r="745" spans="1:34" x14ac:dyDescent="0.25">
      <c r="A745" s="8">
        <f t="shared" si="47"/>
        <v>840</v>
      </c>
      <c r="B745" s="1">
        <f>'1'!B745</f>
        <v>5562038</v>
      </c>
      <c r="C745" t="str">
        <f>'1'!C745</f>
        <v>HFTD GO95 Wood-Low Cond Proj(North)</v>
      </c>
      <c r="D745" s="1" t="str">
        <f>'1'!D745</f>
        <v>93</v>
      </c>
      <c r="E745" s="28" t="str">
        <f>'1'!E745</f>
        <v>OAI</v>
      </c>
      <c r="F745" s="1" t="str">
        <f>'1'!F745</f>
        <v>TOO</v>
      </c>
      <c r="G745" s="27">
        <f>'7'!$R$35</f>
        <v>6.5367891337875572E-2</v>
      </c>
      <c r="H745" s="26">
        <f>'1'!H745*$G745</f>
        <v>3858.2155872245635</v>
      </c>
      <c r="I745" s="26">
        <f>'1'!I745*$G745</f>
        <v>7689.6368757897326</v>
      </c>
      <c r="J745" s="26">
        <f>'1'!J745*$G745</f>
        <v>0</v>
      </c>
      <c r="K745" s="26">
        <f>'1'!K745*$G745</f>
        <v>0</v>
      </c>
      <c r="L745" s="26">
        <f>'1'!L745*$G745</f>
        <v>0</v>
      </c>
      <c r="M745" s="26">
        <f>'1'!M745*$G745</f>
        <v>0</v>
      </c>
      <c r="N745" s="26">
        <f>'1'!N745*$G745</f>
        <v>0</v>
      </c>
      <c r="O745" s="26">
        <f>'1'!O745*$G745</f>
        <v>0</v>
      </c>
      <c r="P745" s="26">
        <f>'1'!P745*$G745</f>
        <v>0</v>
      </c>
      <c r="Q745" s="26">
        <f>'1'!Q745*$G745</f>
        <v>0</v>
      </c>
      <c r="R745" s="26">
        <f>'1'!R745*$G745</f>
        <v>0</v>
      </c>
      <c r="S745" s="26">
        <f>'1'!S745*$G745</f>
        <v>0</v>
      </c>
      <c r="T745" s="26">
        <f>'1'!T745*$G745</f>
        <v>0</v>
      </c>
      <c r="U745" s="26">
        <f>'1'!U745*$G745</f>
        <v>0</v>
      </c>
      <c r="V745" s="26">
        <f>'1'!V745*$G745</f>
        <v>0</v>
      </c>
      <c r="W745" s="26">
        <f>'1'!W745*$G745</f>
        <v>0</v>
      </c>
      <c r="X745" s="26">
        <f>'1'!X745*$G745</f>
        <v>0</v>
      </c>
      <c r="Y745" s="26">
        <f>'1'!Y745*$G745</f>
        <v>0</v>
      </c>
      <c r="Z745" s="26">
        <f>'1'!Z745*$G745</f>
        <v>0</v>
      </c>
      <c r="AA745" s="26">
        <f>'1'!AA745*$G745</f>
        <v>0</v>
      </c>
      <c r="AB745" s="26">
        <f>'1'!AB745*$G745</f>
        <v>0</v>
      </c>
      <c r="AC745" s="26">
        <f>'1'!AC745*$G745</f>
        <v>0</v>
      </c>
      <c r="AD745" s="26">
        <f>'1'!AD745*$G745</f>
        <v>0</v>
      </c>
      <c r="AE745" s="26">
        <f>'1'!AE745*$G745</f>
        <v>0</v>
      </c>
      <c r="AF745" s="26">
        <f t="shared" si="44"/>
        <v>11547.852463014297</v>
      </c>
      <c r="AG745" s="26">
        <f t="shared" si="45"/>
        <v>0</v>
      </c>
      <c r="AH745" s="8">
        <f t="shared" si="46"/>
        <v>840</v>
      </c>
    </row>
    <row r="746" spans="1:34" x14ac:dyDescent="0.25">
      <c r="A746" s="8">
        <f t="shared" si="47"/>
        <v>841</v>
      </c>
      <c r="B746" s="1">
        <f>'1'!B746</f>
        <v>5562039</v>
      </c>
      <c r="C746" t="str">
        <f>'1'!C746</f>
        <v>HFTD Switch Replacements-Wood(North)</v>
      </c>
      <c r="D746" s="1" t="str">
        <f>'1'!D746</f>
        <v>93</v>
      </c>
      <c r="E746" s="28" t="str">
        <f>'1'!E746</f>
        <v>OAI</v>
      </c>
      <c r="F746" s="1" t="str">
        <f>'1'!F746</f>
        <v>TOO</v>
      </c>
      <c r="G746" s="27">
        <f>'7'!$R$35</f>
        <v>6.5367891337875572E-2</v>
      </c>
      <c r="H746" s="26">
        <f>'1'!H746*$G746</f>
        <v>26234.690678440777</v>
      </c>
      <c r="I746" s="26">
        <f>'1'!I746*$G746</f>
        <v>4519.6732796725273</v>
      </c>
      <c r="J746" s="26">
        <f>'1'!J746*$G746</f>
        <v>0</v>
      </c>
      <c r="K746" s="26">
        <f>'1'!K746*$G746</f>
        <v>0</v>
      </c>
      <c r="L746" s="26">
        <f>'1'!L746*$G746</f>
        <v>0</v>
      </c>
      <c r="M746" s="26">
        <f>'1'!M746*$G746</f>
        <v>0</v>
      </c>
      <c r="N746" s="26">
        <f>'1'!N746*$G746</f>
        <v>0</v>
      </c>
      <c r="O746" s="26">
        <f>'1'!O746*$G746</f>
        <v>0</v>
      </c>
      <c r="P746" s="26">
        <f>'1'!P746*$G746</f>
        <v>0</v>
      </c>
      <c r="Q746" s="26">
        <f>'1'!Q746*$G746</f>
        <v>0</v>
      </c>
      <c r="R746" s="26">
        <f>'1'!R746*$G746</f>
        <v>0</v>
      </c>
      <c r="S746" s="26">
        <f>'1'!S746*$G746</f>
        <v>0</v>
      </c>
      <c r="T746" s="26">
        <f>'1'!T746*$G746</f>
        <v>0</v>
      </c>
      <c r="U746" s="26">
        <f>'1'!U746*$G746</f>
        <v>0</v>
      </c>
      <c r="V746" s="26">
        <f>'1'!V746*$G746</f>
        <v>0</v>
      </c>
      <c r="W746" s="26">
        <f>'1'!W746*$G746</f>
        <v>0</v>
      </c>
      <c r="X746" s="26">
        <f>'1'!X746*$G746</f>
        <v>0</v>
      </c>
      <c r="Y746" s="26">
        <f>'1'!Y746*$G746</f>
        <v>0</v>
      </c>
      <c r="Z746" s="26">
        <f>'1'!Z746*$G746</f>
        <v>0</v>
      </c>
      <c r="AA746" s="26">
        <f>'1'!AA746*$G746</f>
        <v>0</v>
      </c>
      <c r="AB746" s="26">
        <f>'1'!AB746*$G746</f>
        <v>0</v>
      </c>
      <c r="AC746" s="26">
        <f>'1'!AC746*$G746</f>
        <v>0</v>
      </c>
      <c r="AD746" s="26">
        <f>'1'!AD746*$G746</f>
        <v>0</v>
      </c>
      <c r="AE746" s="26">
        <f>'1'!AE746*$G746</f>
        <v>0</v>
      </c>
      <c r="AF746" s="26">
        <f t="shared" si="44"/>
        <v>30754.363958113303</v>
      </c>
      <c r="AG746" s="26">
        <f t="shared" si="45"/>
        <v>0</v>
      </c>
      <c r="AH746" s="8">
        <f t="shared" si="46"/>
        <v>841</v>
      </c>
    </row>
    <row r="747" spans="1:34" x14ac:dyDescent="0.25">
      <c r="A747" s="8">
        <f t="shared" si="47"/>
        <v>842</v>
      </c>
      <c r="B747" s="1">
        <f>'1'!B747</f>
        <v>5562041</v>
      </c>
      <c r="C747" t="str">
        <f>'1'!C747</f>
        <v>HFTD Insulator Repls Wood(North)</v>
      </c>
      <c r="D747" s="1" t="str">
        <f>'1'!D747</f>
        <v>93</v>
      </c>
      <c r="E747" s="28" t="str">
        <f>'1'!E747</f>
        <v>OAI</v>
      </c>
      <c r="F747" s="1" t="str">
        <f>'1'!F747</f>
        <v>TOO</v>
      </c>
      <c r="G747" s="27">
        <f>'7'!$R$35</f>
        <v>6.5367891337875572E-2</v>
      </c>
      <c r="H747" s="26">
        <f>'1'!H747*$G747</f>
        <v>13631.369021150338</v>
      </c>
      <c r="I747" s="26">
        <f>'1'!I747*$G747</f>
        <v>5308.4414772901355</v>
      </c>
      <c r="J747" s="26">
        <f>'1'!J747*$G747</f>
        <v>0</v>
      </c>
      <c r="K747" s="26">
        <f>'1'!K747*$G747</f>
        <v>0</v>
      </c>
      <c r="L747" s="26">
        <f>'1'!L747*$G747</f>
        <v>0</v>
      </c>
      <c r="M747" s="26">
        <f>'1'!M747*$G747</f>
        <v>0</v>
      </c>
      <c r="N747" s="26">
        <f>'1'!N747*$G747</f>
        <v>0</v>
      </c>
      <c r="O747" s="26">
        <f>'1'!O747*$G747</f>
        <v>0</v>
      </c>
      <c r="P747" s="26">
        <f>'1'!P747*$G747</f>
        <v>0</v>
      </c>
      <c r="Q747" s="26">
        <f>'1'!Q747*$G747</f>
        <v>0</v>
      </c>
      <c r="R747" s="26">
        <f>'1'!R747*$G747</f>
        <v>0</v>
      </c>
      <c r="S747" s="26">
        <f>'1'!S747*$G747</f>
        <v>0</v>
      </c>
      <c r="T747" s="26">
        <f>'1'!T747*$G747</f>
        <v>0</v>
      </c>
      <c r="U747" s="26">
        <f>'1'!U747*$G747</f>
        <v>0</v>
      </c>
      <c r="V747" s="26">
        <f>'1'!V747*$G747</f>
        <v>0</v>
      </c>
      <c r="W747" s="26">
        <f>'1'!W747*$G747</f>
        <v>0</v>
      </c>
      <c r="X747" s="26">
        <f>'1'!X747*$G747</f>
        <v>0</v>
      </c>
      <c r="Y747" s="26">
        <f>'1'!Y747*$G747</f>
        <v>0</v>
      </c>
      <c r="Z747" s="26">
        <f>'1'!Z747*$G747</f>
        <v>0</v>
      </c>
      <c r="AA747" s="26">
        <f>'1'!AA747*$G747</f>
        <v>0</v>
      </c>
      <c r="AB747" s="26">
        <f>'1'!AB747*$G747</f>
        <v>0</v>
      </c>
      <c r="AC747" s="26">
        <f>'1'!AC747*$G747</f>
        <v>0</v>
      </c>
      <c r="AD747" s="26">
        <f>'1'!AD747*$G747</f>
        <v>0</v>
      </c>
      <c r="AE747" s="26">
        <f>'1'!AE747*$G747</f>
        <v>0</v>
      </c>
      <c r="AF747" s="26">
        <f t="shared" si="44"/>
        <v>18939.810498440474</v>
      </c>
      <c r="AG747" s="26">
        <f t="shared" si="45"/>
        <v>0</v>
      </c>
      <c r="AH747" s="8">
        <f t="shared" si="46"/>
        <v>842</v>
      </c>
    </row>
    <row r="748" spans="1:34" x14ac:dyDescent="0.25">
      <c r="A748" s="8">
        <f t="shared" si="47"/>
        <v>843</v>
      </c>
      <c r="B748" s="1">
        <f>'1'!B748</f>
        <v>5562045</v>
      </c>
      <c r="C748" t="str">
        <f>'1'!C748</f>
        <v>HFTD-Insulators &amp; Struct-S Steel</v>
      </c>
      <c r="D748" s="1" t="str">
        <f>'1'!D748</f>
        <v>93</v>
      </c>
      <c r="E748" s="28" t="str">
        <f>'1'!E748</f>
        <v>OAI</v>
      </c>
      <c r="F748" s="1" t="str">
        <f>'1'!F748</f>
        <v>TOO</v>
      </c>
      <c r="G748" s="27">
        <f>'7'!$R$35</f>
        <v>6.5367891337875572E-2</v>
      </c>
      <c r="H748" s="26">
        <f>'1'!H748*$G748</f>
        <v>26004.929077177279</v>
      </c>
      <c r="I748" s="26">
        <f>'1'!I748*$G748</f>
        <v>13642.867233236673</v>
      </c>
      <c r="J748" s="26">
        <f>'1'!J748*$G748</f>
        <v>0</v>
      </c>
      <c r="K748" s="26">
        <f>'1'!K748*$G748</f>
        <v>0</v>
      </c>
      <c r="L748" s="26">
        <f>'1'!L748*$G748</f>
        <v>0</v>
      </c>
      <c r="M748" s="26">
        <f>'1'!M748*$G748</f>
        <v>0</v>
      </c>
      <c r="N748" s="26">
        <f>'1'!N748*$G748</f>
        <v>0</v>
      </c>
      <c r="O748" s="26">
        <f>'1'!O748*$G748</f>
        <v>0</v>
      </c>
      <c r="P748" s="26">
        <f>'1'!P748*$G748</f>
        <v>0</v>
      </c>
      <c r="Q748" s="26">
        <f>'1'!Q748*$G748</f>
        <v>0</v>
      </c>
      <c r="R748" s="26">
        <f>'1'!R748*$G748</f>
        <v>0</v>
      </c>
      <c r="S748" s="26">
        <f>'1'!S748*$G748</f>
        <v>0</v>
      </c>
      <c r="T748" s="26">
        <f>'1'!T748*$G748</f>
        <v>0</v>
      </c>
      <c r="U748" s="26">
        <f>'1'!U748*$G748</f>
        <v>0</v>
      </c>
      <c r="V748" s="26">
        <f>'1'!V748*$G748</f>
        <v>0</v>
      </c>
      <c r="W748" s="26">
        <f>'1'!W748*$G748</f>
        <v>0</v>
      </c>
      <c r="X748" s="26">
        <f>'1'!X748*$G748</f>
        <v>0</v>
      </c>
      <c r="Y748" s="26">
        <f>'1'!Y748*$G748</f>
        <v>0</v>
      </c>
      <c r="Z748" s="26">
        <f>'1'!Z748*$G748</f>
        <v>0</v>
      </c>
      <c r="AA748" s="26">
        <f>'1'!AA748*$G748</f>
        <v>0</v>
      </c>
      <c r="AB748" s="26">
        <f>'1'!AB748*$G748</f>
        <v>0</v>
      </c>
      <c r="AC748" s="26">
        <f>'1'!AC748*$G748</f>
        <v>0</v>
      </c>
      <c r="AD748" s="26">
        <f>'1'!AD748*$G748</f>
        <v>0</v>
      </c>
      <c r="AE748" s="26">
        <f>'1'!AE748*$G748</f>
        <v>0</v>
      </c>
      <c r="AF748" s="26">
        <f t="shared" si="44"/>
        <v>39647.796310413949</v>
      </c>
      <c r="AG748" s="26">
        <f t="shared" si="45"/>
        <v>0</v>
      </c>
      <c r="AH748" s="8">
        <f t="shared" si="46"/>
        <v>843</v>
      </c>
    </row>
    <row r="749" spans="1:34" x14ac:dyDescent="0.25">
      <c r="A749" s="8">
        <f t="shared" si="47"/>
        <v>844</v>
      </c>
      <c r="B749" s="1">
        <f>'1'!B749</f>
        <v>5563102</v>
      </c>
      <c r="C749" t="str">
        <f>'1'!C749</f>
        <v>Cathodic Protection Installs HFTD</v>
      </c>
      <c r="D749" s="1" t="str">
        <f>'1'!D749</f>
        <v>93</v>
      </c>
      <c r="E749" s="28" t="str">
        <f>'1'!E749</f>
        <v>OAI</v>
      </c>
      <c r="F749" s="1" t="str">
        <f>'1'!F749</f>
        <v>TOO</v>
      </c>
      <c r="G749" s="27">
        <f>'7'!$R$35</f>
        <v>6.5367891337875572E-2</v>
      </c>
      <c r="H749" s="26">
        <f>'1'!H749*$G749</f>
        <v>5128.7778279479844</v>
      </c>
      <c r="I749" s="26">
        <f>'1'!I749*$G749</f>
        <v>6679.1734746997172</v>
      </c>
      <c r="J749" s="26">
        <f>'1'!J749*$G749</f>
        <v>28443.595925741134</v>
      </c>
      <c r="K749" s="26">
        <f>'1'!K749*$G749</f>
        <v>24082.250215678076</v>
      </c>
      <c r="L749" s="26">
        <f>'1'!L749*$G749</f>
        <v>69213.222913717444</v>
      </c>
      <c r="M749" s="26">
        <f>'1'!M749*$G749</f>
        <v>65919.530972875902</v>
      </c>
      <c r="N749" s="26">
        <f>'1'!N749*$G749</f>
        <v>79872.961057858818</v>
      </c>
      <c r="O749" s="26">
        <f>'1'!O749*$G749</f>
        <v>83990.092325883583</v>
      </c>
      <c r="P749" s="26">
        <f>'1'!P749*$G749</f>
        <v>109484.41973024244</v>
      </c>
      <c r="Q749" s="26">
        <f>'1'!Q749*$G749</f>
        <v>62656.88878041986</v>
      </c>
      <c r="R749" s="26">
        <f>'1'!R749*$G749</f>
        <v>15049.780358501768</v>
      </c>
      <c r="S749" s="26">
        <f>'1'!S749*$G749</f>
        <v>10562.862929178651</v>
      </c>
      <c r="T749" s="26">
        <f>'1'!T749*$G749</f>
        <v>0</v>
      </c>
      <c r="U749" s="26">
        <f>'1'!U749*$G749</f>
        <v>0</v>
      </c>
      <c r="V749" s="26">
        <f>'1'!V749*$G749</f>
        <v>0</v>
      </c>
      <c r="W749" s="26">
        <f>'1'!W749*$G749</f>
        <v>0</v>
      </c>
      <c r="X749" s="26">
        <f>'1'!X749*$G749</f>
        <v>0</v>
      </c>
      <c r="Y749" s="26">
        <f>'1'!Y749*$G749</f>
        <v>0</v>
      </c>
      <c r="Z749" s="26">
        <f>'1'!Z749*$G749</f>
        <v>0</v>
      </c>
      <c r="AA749" s="26">
        <f>'1'!AA749*$G749</f>
        <v>0</v>
      </c>
      <c r="AB749" s="26">
        <f>'1'!AB749*$G749</f>
        <v>0</v>
      </c>
      <c r="AC749" s="26">
        <f>'1'!AC749*$G749</f>
        <v>0</v>
      </c>
      <c r="AD749" s="26">
        <f>'1'!AD749*$G749</f>
        <v>0</v>
      </c>
      <c r="AE749" s="26">
        <f>'1'!AE749*$G749</f>
        <v>0</v>
      </c>
      <c r="AF749" s="26">
        <f t="shared" si="44"/>
        <v>561083.55651274533</v>
      </c>
      <c r="AG749" s="26">
        <f t="shared" si="45"/>
        <v>0</v>
      </c>
      <c r="AH749" s="8">
        <f t="shared" si="46"/>
        <v>844</v>
      </c>
    </row>
    <row r="750" spans="1:34" x14ac:dyDescent="0.25">
      <c r="A750" s="8">
        <f t="shared" si="47"/>
        <v>845</v>
      </c>
      <c r="B750" s="1">
        <f>'1'!B750</f>
        <v>5750422</v>
      </c>
      <c r="C750" t="str">
        <f>'1'!C750</f>
        <v>Brighton-Grand Island #1and#2 115kV NERC</v>
      </c>
      <c r="D750" s="1" t="str">
        <f>'1'!D750</f>
        <v>93</v>
      </c>
      <c r="E750" s="28">
        <f>'1'!E750</f>
        <v>46721</v>
      </c>
      <c r="F750" s="1" t="str">
        <f>'1'!F750</f>
        <v>TOLO</v>
      </c>
      <c r="G750" s="27">
        <f>'7'!$R$35</f>
        <v>6.5367891337875572E-2</v>
      </c>
      <c r="H750" s="26">
        <f>'1'!H750*$G750</f>
        <v>3679.2579111088617</v>
      </c>
      <c r="I750" s="26">
        <f>'1'!I750*$G750</f>
        <v>5756.6494978265473</v>
      </c>
      <c r="J750" s="26">
        <f>'1'!J750*$G750</f>
        <v>7937.5642140560267</v>
      </c>
      <c r="K750" s="26">
        <f>'1'!K750*$G750</f>
        <v>5081.9221234369952</v>
      </c>
      <c r="L750" s="26">
        <f>'1'!L750*$G750</f>
        <v>7539.5064397540336</v>
      </c>
      <c r="M750" s="26">
        <f>'1'!M750*$G750</f>
        <v>4955.8470714136347</v>
      </c>
      <c r="N750" s="26">
        <f>'1'!N750*$G750</f>
        <v>36193.567365235722</v>
      </c>
      <c r="O750" s="26">
        <f>'1'!O750*$G750</f>
        <v>5212.5990750105429</v>
      </c>
      <c r="P750" s="26">
        <f>'1'!P750*$G750</f>
        <v>5093.9824993888333</v>
      </c>
      <c r="Q750" s="26">
        <f>'1'!Q750*$G750</f>
        <v>5114.7760256234124</v>
      </c>
      <c r="R750" s="26">
        <f>'1'!R750*$G750</f>
        <v>5135.5630150688567</v>
      </c>
      <c r="S750" s="26">
        <f>'1'!S750*$G750</f>
        <v>5156.3565413034339</v>
      </c>
      <c r="T750" s="26">
        <f>'1'!T750*$G750</f>
        <v>4643.9507146840961</v>
      </c>
      <c r="U750" s="26">
        <f>'1'!U750*$G750</f>
        <v>4661.3255002017031</v>
      </c>
      <c r="V750" s="26">
        <f>'1'!V750*$G750</f>
        <v>4678.7002857193102</v>
      </c>
      <c r="W750" s="26">
        <f>'1'!W750*$G750</f>
        <v>56293.461831249479</v>
      </c>
      <c r="X750" s="26">
        <f>'1'!X750*$G750</f>
        <v>211460.96454334926</v>
      </c>
      <c r="Y750" s="26">
        <f>'1'!Y750*$G750</f>
        <v>151278.81915072261</v>
      </c>
      <c r="Z750" s="26">
        <f>'1'!Z750*$G750</f>
        <v>231391.39928785869</v>
      </c>
      <c r="AA750" s="26">
        <f>'1'!AA750*$G750</f>
        <v>282788.01510641613</v>
      </c>
      <c r="AB750" s="26">
        <f>'1'!AB750*$G750</f>
        <v>122343.1598861465</v>
      </c>
      <c r="AC750" s="26">
        <f>'1'!AC750*$G750</f>
        <v>117128.63245834148</v>
      </c>
      <c r="AD750" s="26">
        <f>'1'!AD750*$G750</f>
        <v>217416.91420507585</v>
      </c>
      <c r="AE750" s="26">
        <f>'1'!AE750*$G750</f>
        <v>3432.0103989124814</v>
      </c>
      <c r="AF750" s="26">
        <f t="shared" si="44"/>
        <v>96857.591779226903</v>
      </c>
      <c r="AG750" s="26">
        <f t="shared" si="45"/>
        <v>1407517.3533686777</v>
      </c>
      <c r="AH750" s="8">
        <f t="shared" si="46"/>
        <v>845</v>
      </c>
    </row>
    <row r="751" spans="1:34" x14ac:dyDescent="0.25">
      <c r="A751" s="8">
        <f t="shared" si="47"/>
        <v>846</v>
      </c>
      <c r="B751" s="1">
        <f>'1'!B751</f>
        <v>5767509</v>
      </c>
      <c r="C751" t="str">
        <f>'1'!C751</f>
        <v>KINGSBURG CORCORAN 1 AND 2 115KV NERC</v>
      </c>
      <c r="D751" s="1" t="str">
        <f>'1'!D751</f>
        <v>93</v>
      </c>
      <c r="E751" s="28">
        <f>'1'!E751</f>
        <v>46751</v>
      </c>
      <c r="F751" s="1" t="str">
        <f>'1'!F751</f>
        <v>TOLO</v>
      </c>
      <c r="G751" s="27">
        <f>'7'!$R$35</f>
        <v>6.5367891337875572E-2</v>
      </c>
      <c r="H751" s="26">
        <f>'1'!H751*$G751</f>
        <v>22542.051959975051</v>
      </c>
      <c r="I751" s="26">
        <f>'1'!I751*$G751</f>
        <v>16082.096245666036</v>
      </c>
      <c r="J751" s="26">
        <f>'1'!J751*$G751</f>
        <v>70069.823372176368</v>
      </c>
      <c r="K751" s="26">
        <f>'1'!K751*$G751</f>
        <v>97000.825902726458</v>
      </c>
      <c r="L751" s="26">
        <f>'1'!L751*$G751</f>
        <v>150904.03234573692</v>
      </c>
      <c r="M751" s="26">
        <f>'1'!M751*$G751</f>
        <v>151754.65164213843</v>
      </c>
      <c r="N751" s="26">
        <f>'1'!N751*$G751</f>
        <v>162176.65983906222</v>
      </c>
      <c r="O751" s="26">
        <f>'1'!O751*$G751</f>
        <v>147011.7208663905</v>
      </c>
      <c r="P751" s="26">
        <f>'1'!P751*$G751</f>
        <v>627334.16278166929</v>
      </c>
      <c r="Q751" s="26">
        <f>'1'!Q751*$G751</f>
        <v>68941.697766678175</v>
      </c>
      <c r="R751" s="26">
        <f>'1'!R751*$G751</f>
        <v>297239.94726753078</v>
      </c>
      <c r="S751" s="26">
        <f>'1'!S751*$G751</f>
        <v>298912.33900988637</v>
      </c>
      <c r="T751" s="26">
        <f>'1'!T751*$G751</f>
        <v>305789.28957661806</v>
      </c>
      <c r="U751" s="26">
        <f>'1'!U751*$G751</f>
        <v>307491.0903332865</v>
      </c>
      <c r="V751" s="26">
        <f>'1'!V751*$G751</f>
        <v>309192.89762674423</v>
      </c>
      <c r="W751" s="26">
        <f>'1'!W751*$G751</f>
        <v>24511.429643046034</v>
      </c>
      <c r="X751" s="26">
        <f>'1'!X751*$G751</f>
        <v>24519.371841843582</v>
      </c>
      <c r="Y751" s="26">
        <f>'1'!Y751*$G751</f>
        <v>24527.31404064114</v>
      </c>
      <c r="Z751" s="26">
        <f>'1'!Z751*$G751</f>
        <v>25323.305390251582</v>
      </c>
      <c r="AA751" s="26">
        <f>'1'!AA751*$G751</f>
        <v>25331.241052259997</v>
      </c>
      <c r="AB751" s="26">
        <f>'1'!AB751*$G751</f>
        <v>23988.349239771218</v>
      </c>
      <c r="AC751" s="26">
        <f>'1'!AC751*$G751</f>
        <v>110430.78337708654</v>
      </c>
      <c r="AD751" s="26">
        <f>'1'!AD751*$G751</f>
        <v>110946.52296616411</v>
      </c>
      <c r="AE751" s="26">
        <f>'1'!AE751*$G751</f>
        <v>98823.413449009095</v>
      </c>
      <c r="AF751" s="26">
        <f t="shared" si="44"/>
        <v>2109970.0089996364</v>
      </c>
      <c r="AG751" s="26">
        <f t="shared" si="45"/>
        <v>1390875.0085367223</v>
      </c>
      <c r="AH751" s="8">
        <f t="shared" si="46"/>
        <v>846</v>
      </c>
    </row>
    <row r="752" spans="1:34" x14ac:dyDescent="0.25">
      <c r="A752" s="8">
        <f t="shared" si="47"/>
        <v>847</v>
      </c>
      <c r="B752" s="1">
        <f>'1'!B752</f>
        <v>5774831</v>
      </c>
      <c r="C752" t="str">
        <f>'1'!C752</f>
        <v>Ignacio-Mare Island 1 115kV: NERC Ph3</v>
      </c>
      <c r="D752" s="1" t="str">
        <f>'1'!D752</f>
        <v>93</v>
      </c>
      <c r="E752" s="28">
        <f>'1'!E752</f>
        <v>46110</v>
      </c>
      <c r="F752" s="1" t="str">
        <f>'1'!F752</f>
        <v>TOLO</v>
      </c>
      <c r="G752" s="27">
        <f>'7'!$R$35</f>
        <v>6.5367891337875572E-2</v>
      </c>
      <c r="H752" s="26">
        <f>'1'!H752*$G752</f>
        <v>32012.67625600001</v>
      </c>
      <c r="I752" s="26">
        <f>'1'!I752*$G752</f>
        <v>45950.228480176957</v>
      </c>
      <c r="J752" s="26">
        <f>'1'!J752*$G752</f>
        <v>16910.954571041162</v>
      </c>
      <c r="K752" s="26">
        <f>'1'!K752*$G752</f>
        <v>4879.6411836919397</v>
      </c>
      <c r="L752" s="26">
        <f>'1'!L752*$G752</f>
        <v>2551.7271534218462</v>
      </c>
      <c r="M752" s="26">
        <f>'1'!M752*$G752</f>
        <v>888.93141751463611</v>
      </c>
      <c r="N752" s="26">
        <f>'1'!N752*$G752</f>
        <v>888.93141751463611</v>
      </c>
      <c r="O752" s="26">
        <f>'1'!O752*$G752</f>
        <v>888.93141751463611</v>
      </c>
      <c r="P752" s="26">
        <f>'1'!P752*$G752</f>
        <v>0</v>
      </c>
      <c r="Q752" s="26">
        <f>'1'!Q752*$G752</f>
        <v>0</v>
      </c>
      <c r="R752" s="26">
        <f>'1'!R752*$G752</f>
        <v>0</v>
      </c>
      <c r="S752" s="26">
        <f>'1'!S752*$G752</f>
        <v>0</v>
      </c>
      <c r="T752" s="26">
        <f>'1'!T752*$G752</f>
        <v>0</v>
      </c>
      <c r="U752" s="26">
        <f>'1'!U752*$G752</f>
        <v>0</v>
      </c>
      <c r="V752" s="26">
        <f>'1'!V752*$G752</f>
        <v>0</v>
      </c>
      <c r="W752" s="26">
        <f>'1'!W752*$G752</f>
        <v>0</v>
      </c>
      <c r="X752" s="26">
        <f>'1'!X752*$G752</f>
        <v>0</v>
      </c>
      <c r="Y752" s="26">
        <f>'1'!Y752*$G752</f>
        <v>0</v>
      </c>
      <c r="Z752" s="26">
        <f>'1'!Z752*$G752</f>
        <v>0</v>
      </c>
      <c r="AA752" s="26">
        <f>'1'!AA752*$G752</f>
        <v>0</v>
      </c>
      <c r="AB752" s="26">
        <f>'1'!AB752*$G752</f>
        <v>0</v>
      </c>
      <c r="AC752" s="26">
        <f>'1'!AC752*$G752</f>
        <v>0</v>
      </c>
      <c r="AD752" s="26">
        <f>'1'!AD752*$G752</f>
        <v>0</v>
      </c>
      <c r="AE752" s="26">
        <f>'1'!AE752*$G752</f>
        <v>0</v>
      </c>
      <c r="AF752" s="26">
        <f t="shared" si="44"/>
        <v>104972.02189687584</v>
      </c>
      <c r="AG752" s="26">
        <f t="shared" si="45"/>
        <v>0</v>
      </c>
      <c r="AH752" s="8">
        <f t="shared" si="46"/>
        <v>847</v>
      </c>
    </row>
    <row r="753" spans="1:34" x14ac:dyDescent="0.25">
      <c r="A753" s="8">
        <f t="shared" si="47"/>
        <v>848</v>
      </c>
      <c r="B753" s="1">
        <f>'1'!B753</f>
        <v>5782299</v>
      </c>
      <c r="C753" t="str">
        <f>'1'!C753</f>
        <v>Replace Insulators - Vaca-Tesla 500kV</v>
      </c>
      <c r="D753" s="1" t="str">
        <f>'1'!D753</f>
        <v>93</v>
      </c>
      <c r="E753" s="28">
        <f>'1'!E753</f>
        <v>46220</v>
      </c>
      <c r="F753" s="1" t="str">
        <f>'1'!F753</f>
        <v>TOHI</v>
      </c>
      <c r="G753" s="27">
        <f>'7'!$R$35</f>
        <v>6.5367891337875572E-2</v>
      </c>
      <c r="H753" s="26">
        <f>'1'!H753*$G753</f>
        <v>2782.0836024965197</v>
      </c>
      <c r="I753" s="26">
        <f>'1'!I753*$G753</f>
        <v>3196.0715319175529</v>
      </c>
      <c r="J753" s="26">
        <f>'1'!J753*$G753</f>
        <v>55016.787692685968</v>
      </c>
      <c r="K753" s="26">
        <f>'1'!K753*$G753</f>
        <v>13876.485540089108</v>
      </c>
      <c r="L753" s="26">
        <f>'1'!L753*$G753</f>
        <v>11635.798424020273</v>
      </c>
      <c r="M753" s="26">
        <f>'1'!M753*$G753</f>
        <v>10519.896614202265</v>
      </c>
      <c r="N753" s="26">
        <f>'1'!N753*$G753</f>
        <v>10464.93529116538</v>
      </c>
      <c r="O753" s="26">
        <f>'1'!O753*$G753</f>
        <v>8094.5909626278717</v>
      </c>
      <c r="P753" s="26">
        <f>'1'!P753*$G753</f>
        <v>8506.5524874174316</v>
      </c>
      <c r="Q753" s="26">
        <f>'1'!Q753*$G753</f>
        <v>2639.758092686563</v>
      </c>
      <c r="R753" s="26">
        <f>'1'!R753*$G753</f>
        <v>2561.9376180488221</v>
      </c>
      <c r="S753" s="26">
        <f>'1'!S753*$G753</f>
        <v>2486.6272704384555</v>
      </c>
      <c r="T753" s="26">
        <f>'1'!T753*$G753</f>
        <v>60.628719215879592</v>
      </c>
      <c r="U753" s="26">
        <f>'1'!U753*$G753</f>
        <v>0</v>
      </c>
      <c r="V753" s="26">
        <f>'1'!V753*$G753</f>
        <v>0</v>
      </c>
      <c r="W753" s="26">
        <f>'1'!W753*$G753</f>
        <v>0</v>
      </c>
      <c r="X753" s="26">
        <f>'1'!X753*$G753</f>
        <v>0</v>
      </c>
      <c r="Y753" s="26">
        <f>'1'!Y753*$G753</f>
        <v>0</v>
      </c>
      <c r="Z753" s="26">
        <f>'1'!Z753*$G753</f>
        <v>0</v>
      </c>
      <c r="AA753" s="26">
        <f>'1'!AA753*$G753</f>
        <v>0</v>
      </c>
      <c r="AB753" s="26">
        <f>'1'!AB753*$G753</f>
        <v>0</v>
      </c>
      <c r="AC753" s="26">
        <f>'1'!AC753*$G753</f>
        <v>0</v>
      </c>
      <c r="AD753" s="26">
        <f>'1'!AD753*$G753</f>
        <v>0</v>
      </c>
      <c r="AE753" s="26">
        <f>'1'!AE753*$G753</f>
        <v>0</v>
      </c>
      <c r="AF753" s="26">
        <f t="shared" si="44"/>
        <v>131781.52512779622</v>
      </c>
      <c r="AG753" s="26">
        <f t="shared" si="45"/>
        <v>60.628719215879592</v>
      </c>
      <c r="AH753" s="8">
        <f t="shared" si="46"/>
        <v>848</v>
      </c>
    </row>
    <row r="754" spans="1:34" x14ac:dyDescent="0.25">
      <c r="A754" s="8">
        <f t="shared" si="47"/>
        <v>849</v>
      </c>
      <c r="B754" s="1">
        <f>'1'!B754</f>
        <v>5784381</v>
      </c>
      <c r="C754" t="str">
        <f>'1'!C754</f>
        <v>STANISLAUS-MANTECA CORRIDOR #1 COND RPL</v>
      </c>
      <c r="D754" s="1" t="str">
        <f>'1'!D754</f>
        <v>93</v>
      </c>
      <c r="E754" s="28">
        <f>'1'!E754</f>
        <v>46295</v>
      </c>
      <c r="F754" s="1" t="str">
        <f>'1'!F754</f>
        <v>TOLO</v>
      </c>
      <c r="G754" s="27">
        <f>'7'!$R$35</f>
        <v>6.5367891337875572E-2</v>
      </c>
      <c r="H754" s="26">
        <f>'1'!H754*$G754</f>
        <v>23.689323820846106</v>
      </c>
      <c r="I754" s="26">
        <f>'1'!I754*$G754</f>
        <v>47.65972957444508</v>
      </c>
      <c r="J754" s="26">
        <f>'1'!J754*$G754</f>
        <v>0</v>
      </c>
      <c r="K754" s="26">
        <f>'1'!K754*$G754</f>
        <v>0</v>
      </c>
      <c r="L754" s="26">
        <f>'1'!L754*$G754</f>
        <v>0</v>
      </c>
      <c r="M754" s="26">
        <f>'1'!M754*$G754</f>
        <v>16649.901360194224</v>
      </c>
      <c r="N754" s="26">
        <f>'1'!N754*$G754</f>
        <v>0</v>
      </c>
      <c r="O754" s="26">
        <f>'1'!O754*$G754</f>
        <v>0</v>
      </c>
      <c r="P754" s="26">
        <f>'1'!P754*$G754</f>
        <v>0</v>
      </c>
      <c r="Q754" s="26">
        <f>'1'!Q754*$G754</f>
        <v>0</v>
      </c>
      <c r="R754" s="26">
        <f>'1'!R754*$G754</f>
        <v>0</v>
      </c>
      <c r="S754" s="26">
        <f>'1'!S754*$G754</f>
        <v>0</v>
      </c>
      <c r="T754" s="26">
        <f>'1'!T754*$G754</f>
        <v>0</v>
      </c>
      <c r="U754" s="26">
        <f>'1'!U754*$G754</f>
        <v>0</v>
      </c>
      <c r="V754" s="26">
        <f>'1'!V754*$G754</f>
        <v>0</v>
      </c>
      <c r="W754" s="26">
        <f>'1'!W754*$G754</f>
        <v>0</v>
      </c>
      <c r="X754" s="26">
        <f>'1'!X754*$G754</f>
        <v>0</v>
      </c>
      <c r="Y754" s="26">
        <f>'1'!Y754*$G754</f>
        <v>0</v>
      </c>
      <c r="Z754" s="26">
        <f>'1'!Z754*$G754</f>
        <v>0</v>
      </c>
      <c r="AA754" s="26">
        <f>'1'!AA754*$G754</f>
        <v>0</v>
      </c>
      <c r="AB754" s="26">
        <f>'1'!AB754*$G754</f>
        <v>0</v>
      </c>
      <c r="AC754" s="26">
        <f>'1'!AC754*$G754</f>
        <v>0</v>
      </c>
      <c r="AD754" s="26">
        <f>'1'!AD754*$G754</f>
        <v>0</v>
      </c>
      <c r="AE754" s="26">
        <f>'1'!AE754*$G754</f>
        <v>0</v>
      </c>
      <c r="AF754" s="26">
        <f t="shared" si="44"/>
        <v>16721.250413589514</v>
      </c>
      <c r="AG754" s="26">
        <f t="shared" si="45"/>
        <v>0</v>
      </c>
      <c r="AH754" s="8">
        <f t="shared" si="46"/>
        <v>849</v>
      </c>
    </row>
    <row r="755" spans="1:34" x14ac:dyDescent="0.25">
      <c r="A755" s="8">
        <f t="shared" si="47"/>
        <v>850</v>
      </c>
      <c r="B755" s="1">
        <f>'1'!B755</f>
        <v>5789865</v>
      </c>
      <c r="C755" t="str">
        <f>'1'!C755</f>
        <v>WEIMAR 1 REINFORCEMENT PROJECT</v>
      </c>
      <c r="D755" s="1" t="str">
        <f>'1'!D755</f>
        <v>93</v>
      </c>
      <c r="E755" s="28">
        <f>'1'!E755</f>
        <v>46013</v>
      </c>
      <c r="F755" s="1" t="str">
        <f>'1'!F755</f>
        <v>TOLO</v>
      </c>
      <c r="G755" s="27">
        <f>'7'!$R$35</f>
        <v>6.5367891337875572E-2</v>
      </c>
      <c r="H755" s="26">
        <f>'1'!H755*$G755</f>
        <v>101126.09547322277</v>
      </c>
      <c r="I755" s="26">
        <f>'1'!I755*$G755</f>
        <v>30073.720789557672</v>
      </c>
      <c r="J755" s="26">
        <f>'1'!J755*$G755</f>
        <v>85529.983352497322</v>
      </c>
      <c r="K755" s="26">
        <f>'1'!K755*$G755</f>
        <v>-4008.0387941709746</v>
      </c>
      <c r="L755" s="26">
        <f>'1'!L755*$G755</f>
        <v>358.22911810982572</v>
      </c>
      <c r="M755" s="26">
        <f>'1'!M755*$G755</f>
        <v>304.56861611056365</v>
      </c>
      <c r="N755" s="26">
        <f>'1'!N755*$G755</f>
        <v>233.5202550154267</v>
      </c>
      <c r="O755" s="26">
        <f>'1'!O755*$G755</f>
        <v>213.43923879643134</v>
      </c>
      <c r="P755" s="26">
        <f>'1'!P755*$G755</f>
        <v>207.57573894342389</v>
      </c>
      <c r="Q755" s="26">
        <f>'1'!Q755*$G755</f>
        <v>229.21904776539449</v>
      </c>
      <c r="R755" s="26">
        <f>'1'!R755*$G755</f>
        <v>171.17236025736096</v>
      </c>
      <c r="S755" s="26">
        <f>'1'!S755*$G755</f>
        <v>20.603959349698378</v>
      </c>
      <c r="T755" s="26">
        <f>'1'!T755*$G755</f>
        <v>0</v>
      </c>
      <c r="U755" s="26">
        <f>'1'!U755*$G755</f>
        <v>0</v>
      </c>
      <c r="V755" s="26">
        <f>'1'!V755*$G755</f>
        <v>0</v>
      </c>
      <c r="W755" s="26">
        <f>'1'!W755*$G755</f>
        <v>0</v>
      </c>
      <c r="X755" s="26">
        <f>'1'!X755*$G755</f>
        <v>0</v>
      </c>
      <c r="Y755" s="26">
        <f>'1'!Y755*$G755</f>
        <v>0</v>
      </c>
      <c r="Z755" s="26">
        <f>'1'!Z755*$G755</f>
        <v>0</v>
      </c>
      <c r="AA755" s="26">
        <f>'1'!AA755*$G755</f>
        <v>0</v>
      </c>
      <c r="AB755" s="26">
        <f>'1'!AB755*$G755</f>
        <v>0</v>
      </c>
      <c r="AC755" s="26">
        <f>'1'!AC755*$G755</f>
        <v>0</v>
      </c>
      <c r="AD755" s="26">
        <f>'1'!AD755*$G755</f>
        <v>0</v>
      </c>
      <c r="AE755" s="26">
        <f>'1'!AE755*$G755</f>
        <v>0</v>
      </c>
      <c r="AF755" s="26">
        <f t="shared" si="44"/>
        <v>214460.08915545495</v>
      </c>
      <c r="AG755" s="26">
        <f t="shared" si="45"/>
        <v>0</v>
      </c>
      <c r="AH755" s="8">
        <f t="shared" si="46"/>
        <v>850</v>
      </c>
    </row>
    <row r="756" spans="1:34" x14ac:dyDescent="0.25">
      <c r="A756" s="8">
        <f t="shared" si="47"/>
        <v>851</v>
      </c>
      <c r="B756" s="1">
        <f>'1'!B756</f>
        <v>5791742</v>
      </c>
      <c r="C756" t="str">
        <f>'1'!C756</f>
        <v>BIRDS LANDING SS CONTRA COSTA PP 230KV</v>
      </c>
      <c r="D756" s="1" t="str">
        <f>'1'!D756</f>
        <v>93</v>
      </c>
      <c r="E756" s="28">
        <f>'1'!E756</f>
        <v>45764</v>
      </c>
      <c r="F756" s="1" t="str">
        <f>'1'!F756</f>
        <v>TOHI</v>
      </c>
      <c r="G756" s="27">
        <f>'7'!$R$35</f>
        <v>6.5367891337875572E-2</v>
      </c>
      <c r="H756" s="26">
        <f>'1'!H756*$G756</f>
        <v>9093.7718656729703</v>
      </c>
      <c r="I756" s="26">
        <f>'1'!I756*$G756</f>
        <v>-5354.3428105875919</v>
      </c>
      <c r="J756" s="26">
        <f>'1'!J756*$G756</f>
        <v>10796.978032005252</v>
      </c>
      <c r="K756" s="26">
        <f>'1'!K756*$G756</f>
        <v>15503.093611351667</v>
      </c>
      <c r="L756" s="26">
        <f>'1'!L756*$G756</f>
        <v>10796.383184194077</v>
      </c>
      <c r="M756" s="26">
        <f>'1'!M756*$G756</f>
        <v>13467.472107198886</v>
      </c>
      <c r="N756" s="26">
        <f>'1'!N756*$G756</f>
        <v>10331.395225951233</v>
      </c>
      <c r="O756" s="26">
        <f>'1'!O756*$G756</f>
        <v>10331.395225951233</v>
      </c>
      <c r="P756" s="26">
        <f>'1'!P756*$G756</f>
        <v>10008.85697651189</v>
      </c>
      <c r="Q756" s="26">
        <f>'1'!Q756*$G756</f>
        <v>0</v>
      </c>
      <c r="R756" s="26">
        <f>'1'!R756*$G756</f>
        <v>0</v>
      </c>
      <c r="S756" s="26">
        <f>'1'!S756*$G756</f>
        <v>0</v>
      </c>
      <c r="T756" s="26">
        <f>'1'!T756*$G756</f>
        <v>0</v>
      </c>
      <c r="U756" s="26">
        <f>'1'!U756*$G756</f>
        <v>0</v>
      </c>
      <c r="V756" s="26">
        <f>'1'!V756*$G756</f>
        <v>0</v>
      </c>
      <c r="W756" s="26">
        <f>'1'!W756*$G756</f>
        <v>0</v>
      </c>
      <c r="X756" s="26">
        <f>'1'!X756*$G756</f>
        <v>0</v>
      </c>
      <c r="Y756" s="26">
        <f>'1'!Y756*$G756</f>
        <v>0</v>
      </c>
      <c r="Z756" s="26">
        <f>'1'!Z756*$G756</f>
        <v>0</v>
      </c>
      <c r="AA756" s="26">
        <f>'1'!AA756*$G756</f>
        <v>0</v>
      </c>
      <c r="AB756" s="26">
        <f>'1'!AB756*$G756</f>
        <v>0</v>
      </c>
      <c r="AC756" s="26">
        <f>'1'!AC756*$G756</f>
        <v>0</v>
      </c>
      <c r="AD756" s="26">
        <f>'1'!AD756*$G756</f>
        <v>0</v>
      </c>
      <c r="AE756" s="26">
        <f>'1'!AE756*$G756</f>
        <v>0</v>
      </c>
      <c r="AF756" s="26">
        <f t="shared" si="44"/>
        <v>84975.003418249617</v>
      </c>
      <c r="AG756" s="26">
        <f t="shared" si="45"/>
        <v>0</v>
      </c>
      <c r="AH756" s="8">
        <f t="shared" si="46"/>
        <v>851</v>
      </c>
    </row>
    <row r="757" spans="1:34" x14ac:dyDescent="0.25">
      <c r="A757" s="8">
        <f t="shared" si="47"/>
        <v>852</v>
      </c>
      <c r="B757" s="1">
        <f>'1'!B757</f>
        <v>5794779</v>
      </c>
      <c r="C757" t="str">
        <f>'1'!C757</f>
        <v>Brighton-Grand Island: PH2 I-5 W Piling</v>
      </c>
      <c r="D757" s="1" t="str">
        <f>'1'!D757</f>
        <v>93</v>
      </c>
      <c r="E757" s="28">
        <f>'1'!E757</f>
        <v>46295</v>
      </c>
      <c r="F757" s="1" t="str">
        <f>'1'!F757</f>
        <v>TOLO</v>
      </c>
      <c r="G757" s="27">
        <f>'7'!$R$35</f>
        <v>6.5367891337875572E-2</v>
      </c>
      <c r="H757" s="26">
        <f>'1'!H757*$G757</f>
        <v>10813.346151996257</v>
      </c>
      <c r="I757" s="26">
        <f>'1'!I757*$G757</f>
        <v>11300.944863852874</v>
      </c>
      <c r="J757" s="26">
        <f>'1'!J757*$G757</f>
        <v>18764.01009147639</v>
      </c>
      <c r="K757" s="26">
        <f>'1'!K757*$G757</f>
        <v>24331.981707745297</v>
      </c>
      <c r="L757" s="26">
        <f>'1'!L757*$G757</f>
        <v>128773.92883697315</v>
      </c>
      <c r="M757" s="26">
        <f>'1'!M757*$G757</f>
        <v>196340.1292869632</v>
      </c>
      <c r="N757" s="26">
        <f>'1'!N757*$G757</f>
        <v>210931.82453654741</v>
      </c>
      <c r="O757" s="26">
        <f>'1'!O757*$G757</f>
        <v>145388.16547565343</v>
      </c>
      <c r="P757" s="26">
        <f>'1'!P757*$G757</f>
        <v>61403.041109511534</v>
      </c>
      <c r="Q757" s="26">
        <f>'1'!Q757*$G757</f>
        <v>1277.3212806877575</v>
      </c>
      <c r="R757" s="26">
        <f>'1'!R757*$G757</f>
        <v>1137.4993611160419</v>
      </c>
      <c r="S757" s="26">
        <f>'1'!S757*$G757</f>
        <v>1137.4993611160419</v>
      </c>
      <c r="T757" s="26">
        <f>'1'!T757*$G757</f>
        <v>0</v>
      </c>
      <c r="U757" s="26">
        <f>'1'!U757*$G757</f>
        <v>0</v>
      </c>
      <c r="V757" s="26">
        <f>'1'!V757*$G757</f>
        <v>0</v>
      </c>
      <c r="W757" s="26">
        <f>'1'!W757*$G757</f>
        <v>0</v>
      </c>
      <c r="X757" s="26">
        <f>'1'!X757*$G757</f>
        <v>0</v>
      </c>
      <c r="Y757" s="26">
        <f>'1'!Y757*$G757</f>
        <v>0</v>
      </c>
      <c r="Z757" s="26">
        <f>'1'!Z757*$G757</f>
        <v>0</v>
      </c>
      <c r="AA757" s="26">
        <f>'1'!AA757*$G757</f>
        <v>0</v>
      </c>
      <c r="AB757" s="26">
        <f>'1'!AB757*$G757</f>
        <v>0</v>
      </c>
      <c r="AC757" s="26">
        <f>'1'!AC757*$G757</f>
        <v>0</v>
      </c>
      <c r="AD757" s="26">
        <f>'1'!AD757*$G757</f>
        <v>0</v>
      </c>
      <c r="AE757" s="26">
        <f>'1'!AE757*$G757</f>
        <v>0</v>
      </c>
      <c r="AF757" s="26">
        <f t="shared" si="44"/>
        <v>811599.69206363952</v>
      </c>
      <c r="AG757" s="26">
        <f t="shared" si="45"/>
        <v>0</v>
      </c>
      <c r="AH757" s="8">
        <f t="shared" si="46"/>
        <v>852</v>
      </c>
    </row>
    <row r="758" spans="1:34" x14ac:dyDescent="0.25">
      <c r="A758" s="8">
        <f t="shared" si="47"/>
        <v>853</v>
      </c>
      <c r="B758" s="1">
        <f>'1'!B758</f>
        <v>5795434</v>
      </c>
      <c r="C758" t="str">
        <f>'1'!C758</f>
        <v>Cragview-Cascade 115kV Ph4</v>
      </c>
      <c r="D758" s="1" t="str">
        <f>'1'!D758</f>
        <v>93</v>
      </c>
      <c r="E758" s="28">
        <f>'1'!E758</f>
        <v>45965</v>
      </c>
      <c r="F758" s="1" t="str">
        <f>'1'!F758</f>
        <v>TOLO</v>
      </c>
      <c r="G758" s="27">
        <f>'7'!$R$35</f>
        <v>6.5367891337875572E-2</v>
      </c>
      <c r="H758" s="26">
        <f>'1'!H758*$G758</f>
        <v>-12034.143817044154</v>
      </c>
      <c r="I758" s="26">
        <f>'1'!I758*$G758</f>
        <v>19557.373651855054</v>
      </c>
      <c r="J758" s="26">
        <f>'1'!J758*$G758</f>
        <v>9123.7365070622491</v>
      </c>
      <c r="K758" s="26">
        <f>'1'!K758*$G758</f>
        <v>4142.036434624486</v>
      </c>
      <c r="L758" s="26">
        <f>'1'!L758*$G758</f>
        <v>0</v>
      </c>
      <c r="M758" s="26">
        <f>'1'!M758*$G758</f>
        <v>0</v>
      </c>
      <c r="N758" s="26">
        <f>'1'!N758*$G758</f>
        <v>0</v>
      </c>
      <c r="O758" s="26">
        <f>'1'!O758*$G758</f>
        <v>0</v>
      </c>
      <c r="P758" s="26">
        <f>'1'!P758*$G758</f>
        <v>0</v>
      </c>
      <c r="Q758" s="26">
        <f>'1'!Q758*$G758</f>
        <v>0</v>
      </c>
      <c r="R758" s="26">
        <f>'1'!R758*$G758</f>
        <v>0</v>
      </c>
      <c r="S758" s="26">
        <f>'1'!S758*$G758</f>
        <v>0</v>
      </c>
      <c r="T758" s="26">
        <f>'1'!T758*$G758</f>
        <v>0</v>
      </c>
      <c r="U758" s="26">
        <f>'1'!U758*$G758</f>
        <v>0</v>
      </c>
      <c r="V758" s="26">
        <f>'1'!V758*$G758</f>
        <v>0</v>
      </c>
      <c r="W758" s="26">
        <f>'1'!W758*$G758</f>
        <v>0</v>
      </c>
      <c r="X758" s="26">
        <f>'1'!X758*$G758</f>
        <v>0</v>
      </c>
      <c r="Y758" s="26">
        <f>'1'!Y758*$G758</f>
        <v>0</v>
      </c>
      <c r="Z758" s="26">
        <f>'1'!Z758*$G758</f>
        <v>0</v>
      </c>
      <c r="AA758" s="26">
        <f>'1'!AA758*$G758</f>
        <v>0</v>
      </c>
      <c r="AB758" s="26">
        <f>'1'!AB758*$G758</f>
        <v>0</v>
      </c>
      <c r="AC758" s="26">
        <f>'1'!AC758*$G758</f>
        <v>0</v>
      </c>
      <c r="AD758" s="26">
        <f>'1'!AD758*$G758</f>
        <v>0</v>
      </c>
      <c r="AE758" s="26">
        <f>'1'!AE758*$G758</f>
        <v>0</v>
      </c>
      <c r="AF758" s="26">
        <f t="shared" si="44"/>
        <v>20789.002776497637</v>
      </c>
      <c r="AG758" s="26">
        <f t="shared" si="45"/>
        <v>0</v>
      </c>
      <c r="AH758" s="8">
        <f t="shared" si="46"/>
        <v>853</v>
      </c>
    </row>
    <row r="759" spans="1:34" x14ac:dyDescent="0.25">
      <c r="A759" s="8">
        <f t="shared" si="47"/>
        <v>854</v>
      </c>
      <c r="B759" s="1">
        <f>'1'!B759</f>
        <v>5800050</v>
      </c>
      <c r="C759" t="str">
        <f>'1'!C759</f>
        <v>Eagle Rock - Cloverdale 115kV Build Line</v>
      </c>
      <c r="D759" s="1" t="str">
        <f>'1'!D759</f>
        <v>93</v>
      </c>
      <c r="E759" s="28">
        <f>'1'!E759</f>
        <v>46734</v>
      </c>
      <c r="F759" s="1" t="str">
        <f>'1'!F759</f>
        <v>TOLO</v>
      </c>
      <c r="G759" s="27">
        <f>'7'!$R$35</f>
        <v>6.5367891337875572E-2</v>
      </c>
      <c r="H759" s="26">
        <f>'1'!H759*$G759</f>
        <v>0</v>
      </c>
      <c r="I759" s="26">
        <f>'1'!I759*$G759</f>
        <v>0</v>
      </c>
      <c r="J759" s="26">
        <f>'1'!J759*$G759</f>
        <v>0</v>
      </c>
      <c r="K759" s="26">
        <f>'1'!K759*$G759</f>
        <v>0</v>
      </c>
      <c r="L759" s="26">
        <f>'1'!L759*$G759</f>
        <v>0</v>
      </c>
      <c r="M759" s="26">
        <f>'1'!M759*$G759</f>
        <v>1016.2680698408178</v>
      </c>
      <c r="N759" s="26">
        <f>'1'!N759*$G759</f>
        <v>318.09976961750391</v>
      </c>
      <c r="O759" s="26">
        <f>'1'!O759*$G759</f>
        <v>2113.219727959975</v>
      </c>
      <c r="P759" s="26">
        <f>'1'!P759*$G759</f>
        <v>698.37094068646127</v>
      </c>
      <c r="Q759" s="26">
        <f>'1'!Q759*$G759</f>
        <v>1665.6000184456045</v>
      </c>
      <c r="R759" s="26">
        <f>'1'!R759*$G759</f>
        <v>598.60646492659555</v>
      </c>
      <c r="S759" s="26">
        <f>'1'!S759*$G759</f>
        <v>801.54108358503026</v>
      </c>
      <c r="T759" s="26">
        <f>'1'!T759*$G759</f>
        <v>808.13016703188805</v>
      </c>
      <c r="U759" s="26">
        <f>'1'!U759*$G759</f>
        <v>808.13016703188805</v>
      </c>
      <c r="V759" s="26">
        <f>'1'!V759*$G759</f>
        <v>613.43843947115954</v>
      </c>
      <c r="W759" s="26">
        <f>'1'!W759*$G759</f>
        <v>130.17361881024542</v>
      </c>
      <c r="X759" s="26">
        <f>'1'!X759*$G759</f>
        <v>16.636128345489333</v>
      </c>
      <c r="Y759" s="26">
        <f>'1'!Y759*$G759</f>
        <v>18.316083152872736</v>
      </c>
      <c r="Z759" s="26">
        <f>'1'!Z759*$G759</f>
        <v>889.06869008644571</v>
      </c>
      <c r="AA759" s="26">
        <f>'1'!AA759*$G759</f>
        <v>4916.8681978088607</v>
      </c>
      <c r="AB759" s="26">
        <f>'1'!AB759*$G759</f>
        <v>3769.648631250876</v>
      </c>
      <c r="AC759" s="26">
        <f>'1'!AC759*$G759</f>
        <v>3779.3884470602193</v>
      </c>
      <c r="AD759" s="26">
        <f>'1'!AD759*$G759</f>
        <v>3420.6037018740217</v>
      </c>
      <c r="AE759" s="26">
        <f>'1'!AE759*$G759</f>
        <v>4552.4095196545341</v>
      </c>
      <c r="AF759" s="26">
        <f t="shared" si="44"/>
        <v>7211.7060750619876</v>
      </c>
      <c r="AG759" s="26">
        <f t="shared" si="45"/>
        <v>23722.811791578501</v>
      </c>
      <c r="AH759" s="8">
        <f t="shared" si="46"/>
        <v>854</v>
      </c>
    </row>
    <row r="760" spans="1:34" x14ac:dyDescent="0.25">
      <c r="A760" s="8">
        <f t="shared" si="47"/>
        <v>855</v>
      </c>
      <c r="B760" s="1">
        <f>'1'!B760</f>
        <v>5800687</v>
      </c>
      <c r="C760" t="str">
        <f>'1'!C760</f>
        <v>Brighton Grand Island 115kV Land Order</v>
      </c>
      <c r="D760" s="1" t="str">
        <f>'1'!D760</f>
        <v>93</v>
      </c>
      <c r="E760" s="28">
        <f>'1'!E760</f>
        <v>45658</v>
      </c>
      <c r="F760" s="1" t="str">
        <f>'1'!F760</f>
        <v>TOLO</v>
      </c>
      <c r="G760" s="27">
        <f>'7'!$R$35</f>
        <v>6.5367891337875572E-2</v>
      </c>
      <c r="H760" s="26">
        <f>'1'!H760*$G760</f>
        <v>-3371.6300776836856</v>
      </c>
      <c r="I760" s="26">
        <f>'1'!I760*$G760</f>
        <v>1168.8955593256233</v>
      </c>
      <c r="J760" s="26">
        <f>'1'!J760*$G760</f>
        <v>0</v>
      </c>
      <c r="K760" s="26">
        <f>'1'!K760*$G760</f>
        <v>0</v>
      </c>
      <c r="L760" s="26">
        <f>'1'!L760*$G760</f>
        <v>0</v>
      </c>
      <c r="M760" s="26">
        <f>'1'!M760*$G760</f>
        <v>0</v>
      </c>
      <c r="N760" s="26">
        <f>'1'!N760*$G760</f>
        <v>0</v>
      </c>
      <c r="O760" s="26">
        <f>'1'!O760*$G760</f>
        <v>0</v>
      </c>
      <c r="P760" s="26">
        <f>'1'!P760*$G760</f>
        <v>0</v>
      </c>
      <c r="Q760" s="26">
        <f>'1'!Q760*$G760</f>
        <v>0</v>
      </c>
      <c r="R760" s="26">
        <f>'1'!R760*$G760</f>
        <v>0</v>
      </c>
      <c r="S760" s="26">
        <f>'1'!S760*$G760</f>
        <v>0</v>
      </c>
      <c r="T760" s="26">
        <f>'1'!T760*$G760</f>
        <v>0</v>
      </c>
      <c r="U760" s="26">
        <f>'1'!U760*$G760</f>
        <v>0</v>
      </c>
      <c r="V760" s="26">
        <f>'1'!V760*$G760</f>
        <v>0</v>
      </c>
      <c r="W760" s="26">
        <f>'1'!W760*$G760</f>
        <v>0</v>
      </c>
      <c r="X760" s="26">
        <f>'1'!X760*$G760</f>
        <v>0</v>
      </c>
      <c r="Y760" s="26">
        <f>'1'!Y760*$G760</f>
        <v>0</v>
      </c>
      <c r="Z760" s="26">
        <f>'1'!Z760*$G760</f>
        <v>0</v>
      </c>
      <c r="AA760" s="26">
        <f>'1'!AA760*$G760</f>
        <v>0</v>
      </c>
      <c r="AB760" s="26">
        <f>'1'!AB760*$G760</f>
        <v>0</v>
      </c>
      <c r="AC760" s="26">
        <f>'1'!AC760*$G760</f>
        <v>0</v>
      </c>
      <c r="AD760" s="26">
        <f>'1'!AD760*$G760</f>
        <v>0</v>
      </c>
      <c r="AE760" s="26">
        <f>'1'!AE760*$G760</f>
        <v>0</v>
      </c>
      <c r="AF760" s="26">
        <f t="shared" si="44"/>
        <v>-2202.7345183580624</v>
      </c>
      <c r="AG760" s="26">
        <f t="shared" si="45"/>
        <v>0</v>
      </c>
      <c r="AH760" s="8">
        <f t="shared" si="46"/>
        <v>855</v>
      </c>
    </row>
    <row r="761" spans="1:34" x14ac:dyDescent="0.25">
      <c r="A761" s="8">
        <f t="shared" si="47"/>
        <v>856</v>
      </c>
      <c r="B761" s="1">
        <f>'1'!B761</f>
        <v>5801741</v>
      </c>
      <c r="C761" t="str">
        <f>'1'!C761</f>
        <v>Recon Stanislaus-Melones Riverbank 115kV</v>
      </c>
      <c r="D761" s="1" t="str">
        <f>'1'!D761</f>
        <v>93</v>
      </c>
      <c r="E761" s="28">
        <f>'1'!E761</f>
        <v>45979</v>
      </c>
      <c r="F761" s="1" t="str">
        <f>'1'!F761</f>
        <v>TOLO</v>
      </c>
      <c r="G761" s="27">
        <f>'7'!$R$35</f>
        <v>6.5367891337875572E-2</v>
      </c>
      <c r="H761" s="26">
        <f>'1'!H761*$G761</f>
        <v>6322.1601993687773</v>
      </c>
      <c r="I761" s="26">
        <f>'1'!I761*$G761</f>
        <v>-1720.110303032259</v>
      </c>
      <c r="J761" s="26">
        <f>'1'!J761*$G761</f>
        <v>6068.9642090606494</v>
      </c>
      <c r="K761" s="26">
        <f>'1'!K761*$G761</f>
        <v>1922.5089049817232</v>
      </c>
      <c r="L761" s="26">
        <f>'1'!L761*$G761</f>
        <v>0</v>
      </c>
      <c r="M761" s="26">
        <f>'1'!M761*$G761</f>
        <v>0</v>
      </c>
      <c r="N761" s="26">
        <f>'1'!N761*$G761</f>
        <v>0</v>
      </c>
      <c r="O761" s="26">
        <f>'1'!O761*$G761</f>
        <v>0</v>
      </c>
      <c r="P761" s="26">
        <f>'1'!P761*$G761</f>
        <v>0</v>
      </c>
      <c r="Q761" s="26">
        <f>'1'!Q761*$G761</f>
        <v>0</v>
      </c>
      <c r="R761" s="26">
        <f>'1'!R761*$G761</f>
        <v>0</v>
      </c>
      <c r="S761" s="26">
        <f>'1'!S761*$G761</f>
        <v>0</v>
      </c>
      <c r="T761" s="26">
        <f>'1'!T761*$G761</f>
        <v>0</v>
      </c>
      <c r="U761" s="26">
        <f>'1'!U761*$G761</f>
        <v>0</v>
      </c>
      <c r="V761" s="26">
        <f>'1'!V761*$G761</f>
        <v>0</v>
      </c>
      <c r="W761" s="26">
        <f>'1'!W761*$G761</f>
        <v>0</v>
      </c>
      <c r="X761" s="26">
        <f>'1'!X761*$G761</f>
        <v>0</v>
      </c>
      <c r="Y761" s="26">
        <f>'1'!Y761*$G761</f>
        <v>0</v>
      </c>
      <c r="Z761" s="26">
        <f>'1'!Z761*$G761</f>
        <v>0</v>
      </c>
      <c r="AA761" s="26">
        <f>'1'!AA761*$G761</f>
        <v>0</v>
      </c>
      <c r="AB761" s="26">
        <f>'1'!AB761*$G761</f>
        <v>0</v>
      </c>
      <c r="AC761" s="26">
        <f>'1'!AC761*$G761</f>
        <v>0</v>
      </c>
      <c r="AD761" s="26">
        <f>'1'!AD761*$G761</f>
        <v>0</v>
      </c>
      <c r="AE761" s="26">
        <f>'1'!AE761*$G761</f>
        <v>0</v>
      </c>
      <c r="AF761" s="26">
        <f t="shared" si="44"/>
        <v>12593.523010378891</v>
      </c>
      <c r="AG761" s="26">
        <f t="shared" si="45"/>
        <v>0</v>
      </c>
      <c r="AH761" s="8">
        <f t="shared" si="46"/>
        <v>856</v>
      </c>
    </row>
    <row r="762" spans="1:34" x14ac:dyDescent="0.25">
      <c r="A762" s="8">
        <f t="shared" si="47"/>
        <v>857</v>
      </c>
      <c r="B762" s="1">
        <f>'1'!B762</f>
        <v>5808393</v>
      </c>
      <c r="C762" t="str">
        <f>'1'!C762</f>
        <v>Stan-Man Phase 2B.1.1 û Stanislaus PH</v>
      </c>
      <c r="D762" s="1" t="str">
        <f>'1'!D762</f>
        <v>93</v>
      </c>
      <c r="E762" s="28">
        <f>'1'!E762</f>
        <v>46367</v>
      </c>
      <c r="F762" s="1" t="str">
        <f>'1'!F762</f>
        <v>TOLO</v>
      </c>
      <c r="G762" s="27">
        <f>'7'!$R$35</f>
        <v>6.5367891337875572E-2</v>
      </c>
      <c r="H762" s="26">
        <f>'1'!H762*$G762</f>
        <v>4738.8191353827551</v>
      </c>
      <c r="I762" s="26">
        <f>'1'!I762*$G762</f>
        <v>38736.509074061767</v>
      </c>
      <c r="J762" s="26">
        <f>'1'!J762*$G762</f>
        <v>123929.99159552997</v>
      </c>
      <c r="K762" s="26">
        <f>'1'!K762*$G762</f>
        <v>1448.9969737084202</v>
      </c>
      <c r="L762" s="26">
        <f>'1'!L762*$G762</f>
        <v>1448.9969737084202</v>
      </c>
      <c r="M762" s="26">
        <f>'1'!M762*$G762</f>
        <v>1448.9969737084202</v>
      </c>
      <c r="N762" s="26">
        <f>'1'!N762*$G762</f>
        <v>1481.5567203838159</v>
      </c>
      <c r="O762" s="26">
        <f>'1'!O762*$G762</f>
        <v>1481.5567203838159</v>
      </c>
      <c r="P762" s="26">
        <f>'1'!P762*$G762</f>
        <v>1481.5567203838159</v>
      </c>
      <c r="Q762" s="26">
        <f>'1'!Q762*$G762</f>
        <v>1481.5567203838159</v>
      </c>
      <c r="R762" s="26">
        <f>'1'!R762*$G762</f>
        <v>1481.5567203838159</v>
      </c>
      <c r="S762" s="26">
        <f>'1'!S762*$G762</f>
        <v>740.78162858647488</v>
      </c>
      <c r="T762" s="26">
        <f>'1'!T762*$G762</f>
        <v>0</v>
      </c>
      <c r="U762" s="26">
        <f>'1'!U762*$G762</f>
        <v>0</v>
      </c>
      <c r="V762" s="26">
        <f>'1'!V762*$G762</f>
        <v>0</v>
      </c>
      <c r="W762" s="26">
        <f>'1'!W762*$G762</f>
        <v>0</v>
      </c>
      <c r="X762" s="26">
        <f>'1'!X762*$G762</f>
        <v>0</v>
      </c>
      <c r="Y762" s="26">
        <f>'1'!Y762*$G762</f>
        <v>0</v>
      </c>
      <c r="Z762" s="26">
        <f>'1'!Z762*$G762</f>
        <v>0</v>
      </c>
      <c r="AA762" s="26">
        <f>'1'!AA762*$G762</f>
        <v>0</v>
      </c>
      <c r="AB762" s="26">
        <f>'1'!AB762*$G762</f>
        <v>0</v>
      </c>
      <c r="AC762" s="26">
        <f>'1'!AC762*$G762</f>
        <v>0</v>
      </c>
      <c r="AD762" s="26">
        <f>'1'!AD762*$G762</f>
        <v>0</v>
      </c>
      <c r="AE762" s="26">
        <f>'1'!AE762*$G762</f>
        <v>0</v>
      </c>
      <c r="AF762" s="26">
        <f t="shared" si="44"/>
        <v>179900.87595660528</v>
      </c>
      <c r="AG762" s="26">
        <f t="shared" si="45"/>
        <v>0</v>
      </c>
      <c r="AH762" s="8">
        <f t="shared" si="46"/>
        <v>857</v>
      </c>
    </row>
    <row r="763" spans="1:34" x14ac:dyDescent="0.25">
      <c r="A763" s="8">
        <f t="shared" si="47"/>
        <v>858</v>
      </c>
      <c r="B763" s="1">
        <f>'1'!B763</f>
        <v>5808439</v>
      </c>
      <c r="C763" t="str">
        <f>'1'!C763</f>
        <v>Hat creek #1-Westwood 60kV Span Replc</v>
      </c>
      <c r="D763" s="1" t="str">
        <f>'1'!D763</f>
        <v>93</v>
      </c>
      <c r="E763" s="28">
        <f>'1'!E763</f>
        <v>46752</v>
      </c>
      <c r="F763" s="1" t="str">
        <f>'1'!F763</f>
        <v>TOLO</v>
      </c>
      <c r="G763" s="27">
        <f>'7'!$R$35</f>
        <v>6.5367891337875572E-2</v>
      </c>
      <c r="H763" s="26">
        <f>'1'!H763*$G763</f>
        <v>2686.9406366542416</v>
      </c>
      <c r="I763" s="26">
        <f>'1'!I763*$G763</f>
        <v>4895.1072267824811</v>
      </c>
      <c r="J763" s="26">
        <f>'1'!J763*$G763</f>
        <v>3189.0379468095975</v>
      </c>
      <c r="K763" s="26">
        <f>'1'!K763*$G763</f>
        <v>2524.3314701621425</v>
      </c>
      <c r="L763" s="26">
        <f>'1'!L763*$G763</f>
        <v>3447.6137145748326</v>
      </c>
      <c r="M763" s="26">
        <f>'1'!M763*$G763</f>
        <v>9334.7963546139836</v>
      </c>
      <c r="N763" s="26">
        <f>'1'!N763*$G763</f>
        <v>8757.1468356503083</v>
      </c>
      <c r="O763" s="26">
        <f>'1'!O763*$G763</f>
        <v>1392.447210912024</v>
      </c>
      <c r="P763" s="26">
        <f>'1'!P763*$G763</f>
        <v>1834.8570994867659</v>
      </c>
      <c r="Q763" s="26">
        <f>'1'!Q763*$G763</f>
        <v>12842.25437370864</v>
      </c>
      <c r="R763" s="26">
        <f>'1'!R763*$G763</f>
        <v>46497.527687192451</v>
      </c>
      <c r="S763" s="26">
        <f>'1'!S763*$G763</f>
        <v>130502.22320000091</v>
      </c>
      <c r="T763" s="26">
        <f>'1'!T763*$G763</f>
        <v>96088.590831949885</v>
      </c>
      <c r="U763" s="26">
        <f>'1'!U763*$G763</f>
        <v>68894.894356480261</v>
      </c>
      <c r="V763" s="26">
        <f>'1'!V763*$G763</f>
        <v>23013.733590290896</v>
      </c>
      <c r="W763" s="26">
        <f>'1'!W763*$G763</f>
        <v>3638.4879572814289</v>
      </c>
      <c r="X763" s="26">
        <f>'1'!X763*$G763</f>
        <v>4679.0990298564711</v>
      </c>
      <c r="Y763" s="26">
        <f>'1'!Y763*$G763</f>
        <v>4590.7673982916003</v>
      </c>
      <c r="Z763" s="26">
        <f>'1'!Z763*$G763</f>
        <v>14054.65226471962</v>
      </c>
      <c r="AA763" s="26">
        <f>'1'!AA763*$G763</f>
        <v>136957.17827062256</v>
      </c>
      <c r="AB763" s="26">
        <f>'1'!AB763*$G763</f>
        <v>127504.68049086562</v>
      </c>
      <c r="AC763" s="26">
        <f>'1'!AC763*$G763</f>
        <v>122760.932616476</v>
      </c>
      <c r="AD763" s="26">
        <f>'1'!AD763*$G763</f>
        <v>89978.928573742247</v>
      </c>
      <c r="AE763" s="26">
        <f>'1'!AE763*$G763</f>
        <v>12043.347616144527</v>
      </c>
      <c r="AF763" s="26">
        <f t="shared" si="44"/>
        <v>227904.28375654836</v>
      </c>
      <c r="AG763" s="26">
        <f t="shared" si="45"/>
        <v>704205.29299672123</v>
      </c>
      <c r="AH763" s="8">
        <f t="shared" si="46"/>
        <v>858</v>
      </c>
    </row>
    <row r="764" spans="1:34" x14ac:dyDescent="0.25">
      <c r="A764" s="8">
        <f t="shared" si="47"/>
        <v>859</v>
      </c>
      <c r="B764" s="1">
        <f>'1'!B764</f>
        <v>5808441</v>
      </c>
      <c r="C764" t="str">
        <f>'1'!C764</f>
        <v>Stan-Man Phase 2A.1.1 û Stanislaus PH</v>
      </c>
      <c r="D764" s="1" t="str">
        <f>'1'!D764</f>
        <v>93</v>
      </c>
      <c r="E764" s="28">
        <f>'1'!E764</f>
        <v>46272</v>
      </c>
      <c r="F764" s="1" t="str">
        <f>'1'!F764</f>
        <v>TOLO</v>
      </c>
      <c r="G764" s="27">
        <f>'7'!$R$35</f>
        <v>6.5367891337875572E-2</v>
      </c>
      <c r="H764" s="26">
        <f>'1'!H764*$G764</f>
        <v>4227.8579391619824</v>
      </c>
      <c r="I764" s="26">
        <f>'1'!I764*$G764</f>
        <v>21963.696467784932</v>
      </c>
      <c r="J764" s="26">
        <f>'1'!J764*$G764</f>
        <v>137836.95164656077</v>
      </c>
      <c r="K764" s="26">
        <f>'1'!K764*$G764</f>
        <v>2183.5228950938604</v>
      </c>
      <c r="L764" s="26">
        <f>'1'!L764*$G764</f>
        <v>2187.4449685741329</v>
      </c>
      <c r="M764" s="26">
        <f>'1'!M764*$G764</f>
        <v>2191.3670420544054</v>
      </c>
      <c r="N764" s="26">
        <f>'1'!N764*$G764</f>
        <v>2229.6007216979287</v>
      </c>
      <c r="O764" s="26">
        <f>'1'!O764*$G764</f>
        <v>5511.7225457726618</v>
      </c>
      <c r="P764" s="26">
        <f>'1'!P764*$G764</f>
        <v>1455.3703431138631</v>
      </c>
      <c r="Q764" s="26">
        <f>'1'!Q764*$G764</f>
        <v>653.67891337875574</v>
      </c>
      <c r="R764" s="26">
        <f>'1'!R764*$G764</f>
        <v>653.67891337875574</v>
      </c>
      <c r="S764" s="26">
        <f>'1'!S764*$G764</f>
        <v>653.67891337875574</v>
      </c>
      <c r="T764" s="26">
        <f>'1'!T764*$G764</f>
        <v>0</v>
      </c>
      <c r="U764" s="26">
        <f>'1'!U764*$G764</f>
        <v>0</v>
      </c>
      <c r="V764" s="26">
        <f>'1'!V764*$G764</f>
        <v>0</v>
      </c>
      <c r="W764" s="26">
        <f>'1'!W764*$G764</f>
        <v>0</v>
      </c>
      <c r="X764" s="26">
        <f>'1'!X764*$G764</f>
        <v>0</v>
      </c>
      <c r="Y764" s="26">
        <f>'1'!Y764*$G764</f>
        <v>0</v>
      </c>
      <c r="Z764" s="26">
        <f>'1'!Z764*$G764</f>
        <v>0</v>
      </c>
      <c r="AA764" s="26">
        <f>'1'!AA764*$G764</f>
        <v>0</v>
      </c>
      <c r="AB764" s="26">
        <f>'1'!AB764*$G764</f>
        <v>0</v>
      </c>
      <c r="AC764" s="26">
        <f>'1'!AC764*$G764</f>
        <v>0</v>
      </c>
      <c r="AD764" s="26">
        <f>'1'!AD764*$G764</f>
        <v>0</v>
      </c>
      <c r="AE764" s="26">
        <f>'1'!AE764*$G764</f>
        <v>0</v>
      </c>
      <c r="AF764" s="26">
        <f t="shared" si="44"/>
        <v>181748.57130995084</v>
      </c>
      <c r="AG764" s="26">
        <f t="shared" si="45"/>
        <v>0</v>
      </c>
      <c r="AH764" s="8">
        <f t="shared" si="46"/>
        <v>859</v>
      </c>
    </row>
    <row r="765" spans="1:34" x14ac:dyDescent="0.25">
      <c r="A765" s="8">
        <f t="shared" si="47"/>
        <v>860</v>
      </c>
      <c r="B765" s="1">
        <f>'1'!B765</f>
        <v>5811558</v>
      </c>
      <c r="C765" t="str">
        <f>'1'!C765</f>
        <v>Vaca Dixon shoofly work</v>
      </c>
      <c r="D765" s="1" t="str">
        <f>'1'!D765</f>
        <v>93</v>
      </c>
      <c r="E765" s="28">
        <f>'1'!E765</f>
        <v>46451</v>
      </c>
      <c r="F765" s="1" t="str">
        <f>'1'!F765</f>
        <v>TOHI</v>
      </c>
      <c r="G765" s="27">
        <f>'7'!$R$35</f>
        <v>6.5367891337875572E-2</v>
      </c>
      <c r="H765" s="26">
        <f>'1'!H765*$G765</f>
        <v>5706.6888184770096</v>
      </c>
      <c r="I765" s="26">
        <f>'1'!I765*$G765</f>
        <v>5633.2087718241028</v>
      </c>
      <c r="J765" s="26">
        <f>'1'!J765*$G765</f>
        <v>8164.3254291071171</v>
      </c>
      <c r="K765" s="26">
        <f>'1'!K765*$G765</f>
        <v>790.46776279239407</v>
      </c>
      <c r="L765" s="26">
        <f>'1'!L765*$G765</f>
        <v>771.26267631732628</v>
      </c>
      <c r="M765" s="26">
        <f>'1'!M765*$G765</f>
        <v>15231.019374025163</v>
      </c>
      <c r="N765" s="26">
        <f>'1'!N765*$G765</f>
        <v>494.44273007969082</v>
      </c>
      <c r="O765" s="26">
        <f>'1'!O765*$G765</f>
        <v>477.40785759704045</v>
      </c>
      <c r="P765" s="26">
        <f>'1'!P765*$G765</f>
        <v>6045.4317681790135</v>
      </c>
      <c r="Q765" s="26">
        <f>'1'!Q765*$G765</f>
        <v>9804.1639615764652</v>
      </c>
      <c r="R765" s="26">
        <f>'1'!R765*$G765</f>
        <v>544.61912347064413</v>
      </c>
      <c r="S765" s="26">
        <f>'1'!S765*$G765</f>
        <v>7620.5168674890629</v>
      </c>
      <c r="T765" s="26">
        <f>'1'!T765*$G765</f>
        <v>616.6153189901803</v>
      </c>
      <c r="U765" s="26">
        <f>'1'!U765*$G765</f>
        <v>617.58930057111468</v>
      </c>
      <c r="V765" s="26">
        <f>'1'!V765*$G765</f>
        <v>267.49194814372066</v>
      </c>
      <c r="W765" s="26">
        <f>'1'!W765*$G765</f>
        <v>-3.5886972344493686</v>
      </c>
      <c r="X765" s="26">
        <f>'1'!X765*$G765</f>
        <v>-3.2618577777599911</v>
      </c>
      <c r="Y765" s="26">
        <f>'1'!Y765*$G765</f>
        <v>-3.2618577777599911</v>
      </c>
      <c r="Z765" s="26">
        <f>'1'!Z765*$G765</f>
        <v>0</v>
      </c>
      <c r="AA765" s="26">
        <f>'1'!AA765*$G765</f>
        <v>0</v>
      </c>
      <c r="AB765" s="26">
        <f>'1'!AB765*$G765</f>
        <v>0</v>
      </c>
      <c r="AC765" s="26">
        <f>'1'!AC765*$G765</f>
        <v>0</v>
      </c>
      <c r="AD765" s="26">
        <f>'1'!AD765*$G765</f>
        <v>0</v>
      </c>
      <c r="AE765" s="26">
        <f>'1'!AE765*$G765</f>
        <v>0</v>
      </c>
      <c r="AF765" s="26">
        <f t="shared" si="44"/>
        <v>61283.55514093503</v>
      </c>
      <c r="AG765" s="26">
        <f t="shared" si="45"/>
        <v>1491.5841549150462</v>
      </c>
      <c r="AH765" s="8">
        <f t="shared" si="46"/>
        <v>860</v>
      </c>
    </row>
    <row r="766" spans="1:34" x14ac:dyDescent="0.25">
      <c r="A766" s="8">
        <f t="shared" si="47"/>
        <v>861</v>
      </c>
      <c r="B766" s="1">
        <f>'1'!B766</f>
        <v>5818660</v>
      </c>
      <c r="C766" t="str">
        <f>'1'!C766</f>
        <v>Transmission Switch replacement order</v>
      </c>
      <c r="D766" s="1" t="str">
        <f>'1'!D766</f>
        <v>93</v>
      </c>
      <c r="E766" s="28">
        <f>'1'!E766</f>
        <v>46325</v>
      </c>
      <c r="F766" s="1" t="str">
        <f>'1'!F766</f>
        <v>TOO</v>
      </c>
      <c r="G766" s="27">
        <f>'7'!$R$35</f>
        <v>6.5367891337875572E-2</v>
      </c>
      <c r="H766" s="26">
        <f>'1'!H766*$G766</f>
        <v>0</v>
      </c>
      <c r="I766" s="26">
        <f>'1'!I766*$G766</f>
        <v>102.20923489590226</v>
      </c>
      <c r="J766" s="26">
        <f>'1'!J766*$G766</f>
        <v>943.59204825136771</v>
      </c>
      <c r="K766" s="26">
        <f>'1'!K766*$G766</f>
        <v>6.2557072010346912</v>
      </c>
      <c r="L766" s="26">
        <f>'1'!L766*$G766</f>
        <v>6.2557072010346912</v>
      </c>
      <c r="M766" s="26">
        <f>'1'!M766*$G766</f>
        <v>6.2557072010346912</v>
      </c>
      <c r="N766" s="26">
        <f>'1'!N766*$G766</f>
        <v>6.3864429837104426</v>
      </c>
      <c r="O766" s="26">
        <f>'1'!O766*$G766</f>
        <v>6.3864429837104426</v>
      </c>
      <c r="P766" s="26">
        <f>'1'!P766*$G766</f>
        <v>6.3864429837104426</v>
      </c>
      <c r="Q766" s="26">
        <f>'1'!Q766*$G766</f>
        <v>95.502489244636209</v>
      </c>
      <c r="R766" s="26">
        <f>'1'!R766*$G766</f>
        <v>4314.2808282997876</v>
      </c>
      <c r="S766" s="26">
        <f>'1'!S766*$G766</f>
        <v>0</v>
      </c>
      <c r="T766" s="26">
        <f>'1'!T766*$G766</f>
        <v>92.175263575538338</v>
      </c>
      <c r="U766" s="26">
        <f>'1'!U766*$G766</f>
        <v>350.25423536660486</v>
      </c>
      <c r="V766" s="26">
        <f>'1'!V766*$G766</f>
        <v>110.60900893281925</v>
      </c>
      <c r="W766" s="26">
        <f>'1'!W766*$G766</f>
        <v>0</v>
      </c>
      <c r="X766" s="26">
        <f>'1'!X766*$G766</f>
        <v>0</v>
      </c>
      <c r="Y766" s="26">
        <f>'1'!Y766*$G766</f>
        <v>0</v>
      </c>
      <c r="Z766" s="26">
        <f>'1'!Z766*$G766</f>
        <v>0</v>
      </c>
      <c r="AA766" s="26">
        <f>'1'!AA766*$G766</f>
        <v>0</v>
      </c>
      <c r="AB766" s="26">
        <f>'1'!AB766*$G766</f>
        <v>0</v>
      </c>
      <c r="AC766" s="26">
        <f>'1'!AC766*$G766</f>
        <v>0</v>
      </c>
      <c r="AD766" s="26">
        <f>'1'!AD766*$G766</f>
        <v>17200.723896552834</v>
      </c>
      <c r="AE766" s="26">
        <f>'1'!AE766*$G766</f>
        <v>31133.05976300102</v>
      </c>
      <c r="AF766" s="26">
        <f t="shared" si="44"/>
        <v>5493.5110512459287</v>
      </c>
      <c r="AG766" s="26">
        <f t="shared" si="45"/>
        <v>48886.822167428822</v>
      </c>
      <c r="AH766" s="8">
        <f t="shared" si="46"/>
        <v>861</v>
      </c>
    </row>
    <row r="767" spans="1:34" x14ac:dyDescent="0.25">
      <c r="A767" s="8">
        <f t="shared" si="47"/>
        <v>862</v>
      </c>
      <c r="B767" s="1">
        <f>'1'!B767</f>
        <v>5530441</v>
      </c>
      <c r="C767" t="str">
        <f>'1'!C767</f>
        <v>Central Bundle C-26</v>
      </c>
      <c r="D767" s="1" t="str">
        <f>'1'!D767</f>
        <v>94</v>
      </c>
      <c r="E767" s="28" t="str">
        <f>'1'!E767</f>
        <v>OAI</v>
      </c>
      <c r="F767" s="1" t="str">
        <f>'1'!F767</f>
        <v>TOLO</v>
      </c>
      <c r="G767" s="27">
        <f>'7'!$R$35</f>
        <v>6.5367891337875572E-2</v>
      </c>
      <c r="H767" s="26">
        <f>'1'!H767*$G767</f>
        <v>68.067585250129824</v>
      </c>
      <c r="I767" s="26">
        <f>'1'!I767*$G767</f>
        <v>700.88760450296945</v>
      </c>
      <c r="J767" s="26">
        <f>'1'!J767*$G767</f>
        <v>484.57217848767164</v>
      </c>
      <c r="K767" s="26">
        <f>'1'!K767*$G767</f>
        <v>25943.13027270645</v>
      </c>
      <c r="L767" s="26">
        <f>'1'!L767*$G767</f>
        <v>44287.890319509112</v>
      </c>
      <c r="M767" s="26">
        <f>'1'!M767*$G767</f>
        <v>0</v>
      </c>
      <c r="N767" s="26">
        <f>'1'!N767*$G767</f>
        <v>0</v>
      </c>
      <c r="O767" s="26">
        <f>'1'!O767*$G767</f>
        <v>0</v>
      </c>
      <c r="P767" s="26">
        <f>'1'!P767*$G767</f>
        <v>0</v>
      </c>
      <c r="Q767" s="26">
        <f>'1'!Q767*$G767</f>
        <v>0</v>
      </c>
      <c r="R767" s="26">
        <f>'1'!R767*$G767</f>
        <v>0</v>
      </c>
      <c r="S767" s="26">
        <f>'1'!S767*$G767</f>
        <v>0</v>
      </c>
      <c r="T767" s="26">
        <f>'1'!T767*$G767</f>
        <v>0</v>
      </c>
      <c r="U767" s="26">
        <f>'1'!U767*$G767</f>
        <v>0</v>
      </c>
      <c r="V767" s="26">
        <f>'1'!V767*$G767</f>
        <v>0</v>
      </c>
      <c r="W767" s="26">
        <f>'1'!W767*$G767</f>
        <v>0</v>
      </c>
      <c r="X767" s="26">
        <f>'1'!X767*$G767</f>
        <v>0</v>
      </c>
      <c r="Y767" s="26">
        <f>'1'!Y767*$G767</f>
        <v>0</v>
      </c>
      <c r="Z767" s="26">
        <f>'1'!Z767*$G767</f>
        <v>0</v>
      </c>
      <c r="AA767" s="26">
        <f>'1'!AA767*$G767</f>
        <v>0</v>
      </c>
      <c r="AB767" s="26">
        <f>'1'!AB767*$G767</f>
        <v>0</v>
      </c>
      <c r="AC767" s="26">
        <f>'1'!AC767*$G767</f>
        <v>0</v>
      </c>
      <c r="AD767" s="26">
        <f>'1'!AD767*$G767</f>
        <v>0</v>
      </c>
      <c r="AE767" s="26">
        <f>'1'!AE767*$G767</f>
        <v>0</v>
      </c>
      <c r="AF767" s="26">
        <f t="shared" si="44"/>
        <v>71484.54796045633</v>
      </c>
      <c r="AG767" s="26">
        <f t="shared" si="45"/>
        <v>0</v>
      </c>
      <c r="AH767" s="8">
        <f t="shared" si="46"/>
        <v>862</v>
      </c>
    </row>
    <row r="768" spans="1:34" x14ac:dyDescent="0.25">
      <c r="A768" s="8">
        <f t="shared" si="47"/>
        <v>863</v>
      </c>
      <c r="B768" s="1">
        <f>'1'!B768</f>
        <v>5732785</v>
      </c>
      <c r="C768" t="str">
        <f>'1'!C768</f>
        <v>RIO OSO: Repl 230 KV BAAH/GIS</v>
      </c>
      <c r="D768" s="1" t="str">
        <f>'1'!D768</f>
        <v>94</v>
      </c>
      <c r="E768" s="28">
        <f>'1'!E768</f>
        <v>45655</v>
      </c>
      <c r="F768" s="1" t="str">
        <f>'1'!F768</f>
        <v>TOHI</v>
      </c>
      <c r="G768" s="27">
        <f>'7'!$R$35</f>
        <v>6.5367891337875572E-2</v>
      </c>
      <c r="H768" s="26">
        <f>'1'!H768*$G768</f>
        <v>26217.257061820968</v>
      </c>
      <c r="I768" s="26">
        <f>'1'!I768*$G768</f>
        <v>18491.504426067058</v>
      </c>
      <c r="J768" s="26">
        <f>'1'!J768*$G768</f>
        <v>18211.331107003789</v>
      </c>
      <c r="K768" s="26">
        <f>'1'!K768*$G768</f>
        <v>17760.822136692284</v>
      </c>
      <c r="L768" s="26">
        <f>'1'!L768*$G768</f>
        <v>14397.461097262842</v>
      </c>
      <c r="M768" s="26">
        <f>'1'!M768*$G768</f>
        <v>15158.676728681536</v>
      </c>
      <c r="N768" s="26">
        <f>'1'!N768*$G768</f>
        <v>15371.579950768995</v>
      </c>
      <c r="O768" s="26">
        <f>'1'!O768*$G768</f>
        <v>14823.914683562009</v>
      </c>
      <c r="P768" s="26">
        <f>'1'!P768*$G768</f>
        <v>14820.20832412315</v>
      </c>
      <c r="Q768" s="26">
        <f>'1'!Q768*$G768</f>
        <v>15087.445337490653</v>
      </c>
      <c r="R768" s="26">
        <f>'1'!R768*$G768</f>
        <v>11112.338886975702</v>
      </c>
      <c r="S768" s="26">
        <f>'1'!S768*$G768</f>
        <v>12932.037172461212</v>
      </c>
      <c r="T768" s="26">
        <f>'1'!T768*$G768</f>
        <v>1486.0867152535309</v>
      </c>
      <c r="U768" s="26">
        <f>'1'!U768*$G768</f>
        <v>1580.236089147473</v>
      </c>
      <c r="V768" s="26">
        <f>'1'!V768*$G768</f>
        <v>1927.0454366405718</v>
      </c>
      <c r="W768" s="26">
        <f>'1'!W768*$G768</f>
        <v>1684.6024644575252</v>
      </c>
      <c r="X768" s="26">
        <f>'1'!X768*$G768</f>
        <v>1259.4562359851163</v>
      </c>
      <c r="Y768" s="26">
        <f>'1'!Y768*$G768</f>
        <v>995.01696836687438</v>
      </c>
      <c r="Z768" s="26">
        <f>'1'!Z768*$G768</f>
        <v>18953.361262314818</v>
      </c>
      <c r="AA768" s="26">
        <f>'1'!AA768*$G768</f>
        <v>115702.26584861425</v>
      </c>
      <c r="AB768" s="26">
        <f>'1'!AB768*$G768</f>
        <v>65506.22286952479</v>
      </c>
      <c r="AC768" s="26">
        <f>'1'!AC768*$G768</f>
        <v>1201.2918862726747</v>
      </c>
      <c r="AD768" s="26">
        <f>'1'!AD768*$G768</f>
        <v>1052.2857779679871</v>
      </c>
      <c r="AE768" s="26">
        <f>'1'!AE768*$G768</f>
        <v>1218.2744644422546</v>
      </c>
      <c r="AF768" s="26">
        <f t="shared" si="44"/>
        <v>194384.57691291018</v>
      </c>
      <c r="AG768" s="26">
        <f t="shared" si="45"/>
        <v>212566.14601898784</v>
      </c>
      <c r="AH768" s="8">
        <f t="shared" si="46"/>
        <v>863</v>
      </c>
    </row>
    <row r="769" spans="1:34" x14ac:dyDescent="0.25">
      <c r="A769" s="8">
        <f t="shared" si="47"/>
        <v>864</v>
      </c>
      <c r="B769" s="1">
        <f>'1'!B769</f>
        <v>5740958</v>
      </c>
      <c r="C769" t="str">
        <f>'1'!C769</f>
        <v>RIO OSO: Install 115 KV BAAH/GIS</v>
      </c>
      <c r="D769" s="1" t="str">
        <f>'1'!D769</f>
        <v>94</v>
      </c>
      <c r="E769" s="28">
        <f>'1'!E769</f>
        <v>45655</v>
      </c>
      <c r="F769" s="1" t="str">
        <f>'1'!F769</f>
        <v>TOLO</v>
      </c>
      <c r="G769" s="27">
        <f>'7'!$R$35</f>
        <v>6.5367891337875572E-2</v>
      </c>
      <c r="H769" s="26">
        <f>'1'!H769*$G769</f>
        <v>10452.816084111339</v>
      </c>
      <c r="I769" s="26">
        <f>'1'!I769*$G769</f>
        <v>7733.5248780339816</v>
      </c>
      <c r="J769" s="26">
        <f>'1'!J769*$G769</f>
        <v>4890.4268857626903</v>
      </c>
      <c r="K769" s="26">
        <f>'1'!K769*$G769</f>
        <v>5914.0684537464194</v>
      </c>
      <c r="L769" s="26">
        <f>'1'!L769*$G769</f>
        <v>5448.067293187838</v>
      </c>
      <c r="M769" s="26">
        <f>'1'!M769*$G769</f>
        <v>46868.765015678524</v>
      </c>
      <c r="N769" s="26">
        <f>'1'!N769*$G769</f>
        <v>87857.211019908369</v>
      </c>
      <c r="O769" s="26">
        <f>'1'!O769*$G769</f>
        <v>2704.498452267595</v>
      </c>
      <c r="P769" s="26">
        <f>'1'!P769*$G769</f>
        <v>2691.5490729935618</v>
      </c>
      <c r="Q769" s="26">
        <f>'1'!Q769*$G769</f>
        <v>2860.0348129169356</v>
      </c>
      <c r="R769" s="26">
        <f>'1'!R769*$G769</f>
        <v>1956.8924158254458</v>
      </c>
      <c r="S769" s="26">
        <f>'1'!S769*$G769</f>
        <v>1896.204865507362</v>
      </c>
      <c r="T769" s="26">
        <f>'1'!T769*$G769</f>
        <v>2038.3931027455089</v>
      </c>
      <c r="U769" s="26">
        <f>'1'!U769*$G769</f>
        <v>2113.7949654037488</v>
      </c>
      <c r="V769" s="26">
        <f>'1'!V769*$G769</f>
        <v>2351.368029682124</v>
      </c>
      <c r="W769" s="26">
        <f>'1'!W769*$G769</f>
        <v>2095.5769340878828</v>
      </c>
      <c r="X769" s="26">
        <f>'1'!X769*$G769</f>
        <v>1931.3989382036746</v>
      </c>
      <c r="Y769" s="26">
        <f>'1'!Y769*$G769</f>
        <v>2418.886524645015</v>
      </c>
      <c r="Z769" s="26">
        <f>'1'!Z769*$G769</f>
        <v>2048.2767279157956</v>
      </c>
      <c r="AA769" s="26">
        <f>'1'!AA769*$G769</f>
        <v>0</v>
      </c>
      <c r="AB769" s="26">
        <f>'1'!AB769*$G769</f>
        <v>0</v>
      </c>
      <c r="AC769" s="26">
        <f>'1'!AC769*$G769</f>
        <v>0</v>
      </c>
      <c r="AD769" s="26">
        <f>'1'!AD769*$G769</f>
        <v>0</v>
      </c>
      <c r="AE769" s="26">
        <f>'1'!AE769*$G769</f>
        <v>0</v>
      </c>
      <c r="AF769" s="26">
        <f t="shared" si="44"/>
        <v>181274.0592499401</v>
      </c>
      <c r="AG769" s="26">
        <f t="shared" si="45"/>
        <v>14997.695222683749</v>
      </c>
      <c r="AH769" s="8">
        <f t="shared" si="46"/>
        <v>864</v>
      </c>
    </row>
    <row r="770" spans="1:34" x14ac:dyDescent="0.25">
      <c r="A770" s="8">
        <f t="shared" si="47"/>
        <v>865</v>
      </c>
      <c r="B770" s="1">
        <f>'1'!B770</f>
        <v>5768786</v>
      </c>
      <c r="C770" t="str">
        <f>'1'!C770</f>
        <v>MIDWAY: Upgrade 230 KV Bus Section D</v>
      </c>
      <c r="D770" s="1" t="str">
        <f>'1'!D770</f>
        <v>94</v>
      </c>
      <c r="E770" s="28">
        <f>'1'!E770</f>
        <v>45968</v>
      </c>
      <c r="F770" s="1" t="str">
        <f>'1'!F770</f>
        <v>TOHI</v>
      </c>
      <c r="G770" s="27">
        <f>'7'!$R$35</f>
        <v>6.5367891337875572E-2</v>
      </c>
      <c r="H770" s="26">
        <f>'1'!H770*$G770</f>
        <v>22622.225678700957</v>
      </c>
      <c r="I770" s="26">
        <f>'1'!I770*$G770</f>
        <v>16354.072431155535</v>
      </c>
      <c r="J770" s="26">
        <f>'1'!J770*$G770</f>
        <v>23933.734366558423</v>
      </c>
      <c r="K770" s="26">
        <f>'1'!K770*$G770</f>
        <v>443.06356748812061</v>
      </c>
      <c r="L770" s="26">
        <f>'1'!L770*$G770</f>
        <v>29150.288198994909</v>
      </c>
      <c r="M770" s="26">
        <f>'1'!M770*$G770</f>
        <v>8606.2908160207608</v>
      </c>
      <c r="N770" s="26">
        <f>'1'!N770*$G770</f>
        <v>14598.133986880986</v>
      </c>
      <c r="O770" s="26">
        <f>'1'!O770*$G770</f>
        <v>6580.9778283319611</v>
      </c>
      <c r="P770" s="26">
        <f>'1'!P770*$G770</f>
        <v>0</v>
      </c>
      <c r="Q770" s="26">
        <f>'1'!Q770*$G770</f>
        <v>0</v>
      </c>
      <c r="R770" s="26">
        <f>'1'!R770*$G770</f>
        <v>0</v>
      </c>
      <c r="S770" s="26">
        <f>'1'!S770*$G770</f>
        <v>0</v>
      </c>
      <c r="T770" s="26">
        <f>'1'!T770*$G770</f>
        <v>0</v>
      </c>
      <c r="U770" s="26">
        <f>'1'!U770*$G770</f>
        <v>0</v>
      </c>
      <c r="V770" s="26">
        <f>'1'!V770*$G770</f>
        <v>0</v>
      </c>
      <c r="W770" s="26">
        <f>'1'!W770*$G770</f>
        <v>0</v>
      </c>
      <c r="X770" s="26">
        <f>'1'!X770*$G770</f>
        <v>0</v>
      </c>
      <c r="Y770" s="26">
        <f>'1'!Y770*$G770</f>
        <v>0</v>
      </c>
      <c r="Z770" s="26">
        <f>'1'!Z770*$G770</f>
        <v>0</v>
      </c>
      <c r="AA770" s="26">
        <f>'1'!AA770*$G770</f>
        <v>0</v>
      </c>
      <c r="AB770" s="26">
        <f>'1'!AB770*$G770</f>
        <v>0</v>
      </c>
      <c r="AC770" s="26">
        <f>'1'!AC770*$G770</f>
        <v>0</v>
      </c>
      <c r="AD770" s="26">
        <f>'1'!AD770*$G770</f>
        <v>0</v>
      </c>
      <c r="AE770" s="26">
        <f>'1'!AE770*$G770</f>
        <v>0</v>
      </c>
      <c r="AF770" s="26">
        <f t="shared" si="44"/>
        <v>122288.78687413165</v>
      </c>
      <c r="AG770" s="26">
        <f t="shared" si="45"/>
        <v>0</v>
      </c>
      <c r="AH770" s="8">
        <f t="shared" si="46"/>
        <v>865</v>
      </c>
    </row>
    <row r="771" spans="1:34" x14ac:dyDescent="0.25">
      <c r="A771" s="8">
        <f t="shared" si="47"/>
        <v>866</v>
      </c>
      <c r="B771" s="1">
        <f>'1'!B771</f>
        <v>5787771</v>
      </c>
      <c r="C771" t="str">
        <f>'1'!C771</f>
        <v>MIDWAY: UPGRADE 230 KV BUS SECT D PH 4</v>
      </c>
      <c r="D771" s="1" t="str">
        <f>'1'!D771</f>
        <v>94</v>
      </c>
      <c r="E771" s="28">
        <f>'1'!E771</f>
        <v>46198</v>
      </c>
      <c r="F771" s="1" t="str">
        <f>'1'!F771</f>
        <v>TOO</v>
      </c>
      <c r="G771" s="27">
        <f>'7'!$R$35</f>
        <v>6.5367891337875572E-2</v>
      </c>
      <c r="H771" s="26">
        <f>'1'!H771*$G771</f>
        <v>1823.3570041514845</v>
      </c>
      <c r="I771" s="26">
        <f>'1'!I771*$G771</f>
        <v>4174.5509386134572</v>
      </c>
      <c r="J771" s="26">
        <f>'1'!J771*$G771</f>
        <v>2959.1967304613731</v>
      </c>
      <c r="K771" s="26">
        <f>'1'!K771*$G771</f>
        <v>3801.6119735748689</v>
      </c>
      <c r="L771" s="26">
        <f>'1'!L771*$G771</f>
        <v>5061.8014329607677</v>
      </c>
      <c r="M771" s="26">
        <f>'1'!M771*$G771</f>
        <v>4433.513319150371</v>
      </c>
      <c r="N771" s="26">
        <f>'1'!N771*$G771</f>
        <v>4357.635452083161</v>
      </c>
      <c r="O771" s="26">
        <f>'1'!O771*$G771</f>
        <v>4339.6405557639437</v>
      </c>
      <c r="P771" s="26">
        <f>'1'!P771*$G771</f>
        <v>4351.7974939492797</v>
      </c>
      <c r="Q771" s="26">
        <f>'1'!Q771*$G771</f>
        <v>4354.9953989198139</v>
      </c>
      <c r="R771" s="26">
        <f>'1'!R771*$G771</f>
        <v>4325.8100621570484</v>
      </c>
      <c r="S771" s="26">
        <f>'1'!S771*$G771</f>
        <v>18552.237040617227</v>
      </c>
      <c r="T771" s="26">
        <f>'1'!T771*$G771</f>
        <v>4962.234349929734</v>
      </c>
      <c r="U771" s="26">
        <f>'1'!U771*$G771</f>
        <v>9510.0338000935499</v>
      </c>
      <c r="V771" s="26">
        <f>'1'!V771*$G771</f>
        <v>3693.4121059907184</v>
      </c>
      <c r="W771" s="26">
        <f>'1'!W771*$G771</f>
        <v>701.55599158410655</v>
      </c>
      <c r="X771" s="26">
        <f>'1'!X771*$G771</f>
        <v>2000.5846303840685</v>
      </c>
      <c r="Y771" s="26">
        <f>'1'!Y771*$G771</f>
        <v>707.51420519738178</v>
      </c>
      <c r="Z771" s="26">
        <f>'1'!Z771*$G771</f>
        <v>712.47919762900096</v>
      </c>
      <c r="AA771" s="26">
        <f>'1'!AA771*$G771</f>
        <v>757.66074010440138</v>
      </c>
      <c r="AB771" s="26">
        <f>'1'!AB771*$G771</f>
        <v>1162.6823081778055</v>
      </c>
      <c r="AC771" s="26">
        <f>'1'!AC771*$G771</f>
        <v>1622.5103109847205</v>
      </c>
      <c r="AD771" s="26">
        <f>'1'!AD771*$G771</f>
        <v>1293.3053687621684</v>
      </c>
      <c r="AE771" s="26">
        <f>'1'!AE771*$G771</f>
        <v>1438.9737259906303</v>
      </c>
      <c r="AF771" s="26">
        <f t="shared" si="44"/>
        <v>62536.147402402792</v>
      </c>
      <c r="AG771" s="26">
        <f t="shared" si="45"/>
        <v>28562.946734828285</v>
      </c>
      <c r="AH771" s="8">
        <f t="shared" si="46"/>
        <v>866</v>
      </c>
    </row>
    <row r="772" spans="1:34" x14ac:dyDescent="0.25">
      <c r="A772" s="8">
        <f t="shared" si="47"/>
        <v>867</v>
      </c>
      <c r="B772" s="1">
        <f>'1'!B772</f>
        <v>5787772</v>
      </c>
      <c r="C772" t="str">
        <f>'1'!C772</f>
        <v>MIDWAY: UPGRADE 230 KV BUS SECT D PH 5</v>
      </c>
      <c r="D772" s="1" t="str">
        <f>'1'!D772</f>
        <v>94</v>
      </c>
      <c r="E772" s="28">
        <f>'1'!E772</f>
        <v>46724</v>
      </c>
      <c r="F772" s="1" t="str">
        <f>'1'!F772</f>
        <v>TOHI</v>
      </c>
      <c r="G772" s="27">
        <f>'7'!$R$35</f>
        <v>6.5367891337875572E-2</v>
      </c>
      <c r="H772" s="26">
        <f>'1'!H772*$G772</f>
        <v>0</v>
      </c>
      <c r="I772" s="26">
        <f>'1'!I772*$G772</f>
        <v>0</v>
      </c>
      <c r="J772" s="26">
        <f>'1'!J772*$G772</f>
        <v>15.374528042668334</v>
      </c>
      <c r="K772" s="26">
        <f>'1'!K772*$G772</f>
        <v>15.374528042668334</v>
      </c>
      <c r="L772" s="26">
        <f>'1'!L772*$G772</f>
        <v>15.374528042668334</v>
      </c>
      <c r="M772" s="26">
        <f>'1'!M772*$G772</f>
        <v>15.374528042668334</v>
      </c>
      <c r="N772" s="26">
        <f>'1'!N772*$G772</f>
        <v>18497.799354002895</v>
      </c>
      <c r="O772" s="26">
        <f>'1'!O772*$G772</f>
        <v>126.39535469091621</v>
      </c>
      <c r="P772" s="26">
        <f>'1'!P772*$G772</f>
        <v>126.39535469091621</v>
      </c>
      <c r="Q772" s="26">
        <f>'1'!Q772*$G772</f>
        <v>2093.3152050475924</v>
      </c>
      <c r="R772" s="26">
        <f>'1'!R772*$G772</f>
        <v>8781.9866343587037</v>
      </c>
      <c r="S772" s="26">
        <f>'1'!S772*$G772</f>
        <v>8833.6926364069641</v>
      </c>
      <c r="T772" s="26">
        <f>'1'!T772*$G772</f>
        <v>18789.778114241784</v>
      </c>
      <c r="U772" s="26">
        <f>'1'!U772*$G772</f>
        <v>19598.470445139177</v>
      </c>
      <c r="V772" s="26">
        <f>'1'!V772*$G772</f>
        <v>32345.65375768601</v>
      </c>
      <c r="W772" s="26">
        <f>'1'!W772*$G772</f>
        <v>44029.870178820245</v>
      </c>
      <c r="X772" s="26">
        <f>'1'!X772*$G772</f>
        <v>19961.562934364541</v>
      </c>
      <c r="Y772" s="26">
        <f>'1'!Y772*$G772</f>
        <v>70566.10294000266</v>
      </c>
      <c r="Z772" s="26">
        <f>'1'!Z772*$G772</f>
        <v>27792.669000587703</v>
      </c>
      <c r="AA772" s="26">
        <f>'1'!AA772*$G772</f>
        <v>21002.102102259112</v>
      </c>
      <c r="AB772" s="26">
        <f>'1'!AB772*$G772</f>
        <v>21088.165467994557</v>
      </c>
      <c r="AC772" s="26">
        <f>'1'!AC772*$G772</f>
        <v>24074.098839628245</v>
      </c>
      <c r="AD772" s="26">
        <f>'1'!AD772*$G772</f>
        <v>23998.690440180872</v>
      </c>
      <c r="AE772" s="26">
        <f>'1'!AE772*$G772</f>
        <v>23326.15942694027</v>
      </c>
      <c r="AF772" s="26">
        <f t="shared" si="44"/>
        <v>38521.082651368662</v>
      </c>
      <c r="AG772" s="26">
        <f t="shared" si="45"/>
        <v>346573.32364784519</v>
      </c>
      <c r="AH772" s="8">
        <f t="shared" si="46"/>
        <v>867</v>
      </c>
    </row>
    <row r="773" spans="1:34" x14ac:dyDescent="0.25">
      <c r="A773" s="8">
        <f t="shared" si="47"/>
        <v>868</v>
      </c>
      <c r="B773" s="1">
        <f>'1'!B773</f>
        <v>5788178</v>
      </c>
      <c r="C773" t="str">
        <f>'1'!C773</f>
        <v>Kern PP 115kV Tline Reroute Phase 3</v>
      </c>
      <c r="D773" s="1" t="str">
        <f>'1'!D773</f>
        <v>94</v>
      </c>
      <c r="E773" s="28">
        <f>'1'!E773</f>
        <v>46118</v>
      </c>
      <c r="F773" s="1" t="str">
        <f>'1'!F773</f>
        <v>TOLO</v>
      </c>
      <c r="G773" s="27">
        <f>'7'!$R$35</f>
        <v>6.5367891337875572E-2</v>
      </c>
      <c r="H773" s="26">
        <f>'1'!H773*$G773</f>
        <v>2151.8390781623921</v>
      </c>
      <c r="I773" s="26">
        <f>'1'!I773*$G773</f>
        <v>3587.3768030443439</v>
      </c>
      <c r="J773" s="26">
        <f>'1'!J773*$G773</f>
        <v>55384.122558059164</v>
      </c>
      <c r="K773" s="26">
        <f>'1'!K773*$G773</f>
        <v>1929.4444382526719</v>
      </c>
      <c r="L773" s="26">
        <f>'1'!L773*$G773</f>
        <v>0</v>
      </c>
      <c r="M773" s="26">
        <f>'1'!M773*$G773</f>
        <v>0</v>
      </c>
      <c r="N773" s="26">
        <f>'1'!N773*$G773</f>
        <v>0</v>
      </c>
      <c r="O773" s="26">
        <f>'1'!O773*$G773</f>
        <v>0</v>
      </c>
      <c r="P773" s="26">
        <f>'1'!P773*$G773</f>
        <v>0</v>
      </c>
      <c r="Q773" s="26">
        <f>'1'!Q773*$G773</f>
        <v>0</v>
      </c>
      <c r="R773" s="26">
        <f>'1'!R773*$G773</f>
        <v>0</v>
      </c>
      <c r="S773" s="26">
        <f>'1'!S773*$G773</f>
        <v>0</v>
      </c>
      <c r="T773" s="26">
        <f>'1'!T773*$G773</f>
        <v>0</v>
      </c>
      <c r="U773" s="26">
        <f>'1'!U773*$G773</f>
        <v>0</v>
      </c>
      <c r="V773" s="26">
        <f>'1'!V773*$G773</f>
        <v>0</v>
      </c>
      <c r="W773" s="26">
        <f>'1'!W773*$G773</f>
        <v>0</v>
      </c>
      <c r="X773" s="26">
        <f>'1'!X773*$G773</f>
        <v>0</v>
      </c>
      <c r="Y773" s="26">
        <f>'1'!Y773*$G773</f>
        <v>0</v>
      </c>
      <c r="Z773" s="26">
        <f>'1'!Z773*$G773</f>
        <v>0</v>
      </c>
      <c r="AA773" s="26">
        <f>'1'!AA773*$G773</f>
        <v>0</v>
      </c>
      <c r="AB773" s="26">
        <f>'1'!AB773*$G773</f>
        <v>0</v>
      </c>
      <c r="AC773" s="26">
        <f>'1'!AC773*$G773</f>
        <v>0</v>
      </c>
      <c r="AD773" s="26">
        <f>'1'!AD773*$G773</f>
        <v>0</v>
      </c>
      <c r="AE773" s="26">
        <f>'1'!AE773*$G773</f>
        <v>0</v>
      </c>
      <c r="AF773" s="26">
        <f t="shared" ref="AF773:AF841" si="48">SUM(H773:S773)</f>
        <v>63052.78287751857</v>
      </c>
      <c r="AG773" s="26">
        <f t="shared" ref="AG773:AG841" si="49">SUM(T773:AE773)</f>
        <v>0</v>
      </c>
      <c r="AH773" s="8">
        <f t="shared" ref="AH773:AH836" si="50">A773</f>
        <v>868</v>
      </c>
    </row>
    <row r="774" spans="1:34" x14ac:dyDescent="0.25">
      <c r="A774" s="8">
        <f t="shared" ref="A774:A842" si="51">A773+1</f>
        <v>869</v>
      </c>
      <c r="B774" s="1">
        <f>'1'!B774</f>
        <v>5788179</v>
      </c>
      <c r="C774" t="str">
        <f>'1'!C774</f>
        <v>Kern PP 115kV Tline Reroute Phase 4</v>
      </c>
      <c r="D774" s="1" t="str">
        <f>'1'!D774</f>
        <v>94</v>
      </c>
      <c r="E774" s="28">
        <f>'1'!E774</f>
        <v>46505</v>
      </c>
      <c r="F774" s="1" t="str">
        <f>'1'!F774</f>
        <v>TOLO</v>
      </c>
      <c r="G774" s="27">
        <f>'7'!$R$35</f>
        <v>6.5367891337875572E-2</v>
      </c>
      <c r="H774" s="26">
        <f>'1'!H774*$G774</f>
        <v>0</v>
      </c>
      <c r="I774" s="26">
        <f>'1'!I774*$G774</f>
        <v>0</v>
      </c>
      <c r="J774" s="26">
        <f>'1'!J774*$G774</f>
        <v>1.9479631618686921</v>
      </c>
      <c r="K774" s="26">
        <f>'1'!K774*$G774</f>
        <v>1.9479631618686921</v>
      </c>
      <c r="L774" s="26">
        <f>'1'!L774*$G774</f>
        <v>6992.5013882495568</v>
      </c>
      <c r="M774" s="26">
        <f>'1'!M774*$G774</f>
        <v>7034.3172283383956</v>
      </c>
      <c r="N774" s="26">
        <f>'1'!N774*$G774</f>
        <v>76503.743055365514</v>
      </c>
      <c r="O774" s="26">
        <f>'1'!O774*$G774</f>
        <v>1549.526253796939</v>
      </c>
      <c r="P774" s="26">
        <f>'1'!P774*$G774</f>
        <v>1555.5466365891573</v>
      </c>
      <c r="Q774" s="26">
        <f>'1'!Q774*$G774</f>
        <v>1561.5604825922419</v>
      </c>
      <c r="R774" s="26">
        <f>'1'!R774*$G774</f>
        <v>16182.357517400069</v>
      </c>
      <c r="S774" s="26">
        <f>'1'!S774*$G774</f>
        <v>1661.0308028410873</v>
      </c>
      <c r="T774" s="26">
        <f>'1'!T774*$G774</f>
        <v>44277.764833140885</v>
      </c>
      <c r="U774" s="26">
        <f>'1'!U774*$G774</f>
        <v>55412.786378410819</v>
      </c>
      <c r="V774" s="26">
        <f>'1'!V774*$G774</f>
        <v>82521.694162026077</v>
      </c>
      <c r="W774" s="26">
        <f>'1'!W774*$G774</f>
        <v>1873.1822941781625</v>
      </c>
      <c r="X774" s="26">
        <f>'1'!X774*$G774</f>
        <v>0</v>
      </c>
      <c r="Y774" s="26">
        <f>'1'!Y774*$G774</f>
        <v>0</v>
      </c>
      <c r="Z774" s="26">
        <f>'1'!Z774*$G774</f>
        <v>0</v>
      </c>
      <c r="AA774" s="26">
        <f>'1'!AA774*$G774</f>
        <v>0</v>
      </c>
      <c r="AB774" s="26">
        <f>'1'!AB774*$G774</f>
        <v>0</v>
      </c>
      <c r="AC774" s="26">
        <f>'1'!AC774*$G774</f>
        <v>0</v>
      </c>
      <c r="AD774" s="26">
        <f>'1'!AD774*$G774</f>
        <v>0</v>
      </c>
      <c r="AE774" s="26">
        <f>'1'!AE774*$G774</f>
        <v>0</v>
      </c>
      <c r="AF774" s="26">
        <f t="shared" si="48"/>
        <v>113044.47929149671</v>
      </c>
      <c r="AG774" s="26">
        <f t="shared" si="49"/>
        <v>184085.42766775595</v>
      </c>
      <c r="AH774" s="8">
        <f t="shared" si="50"/>
        <v>869</v>
      </c>
    </row>
    <row r="775" spans="1:34" x14ac:dyDescent="0.25">
      <c r="A775" s="8">
        <f t="shared" si="51"/>
        <v>870</v>
      </c>
      <c r="B775" s="1">
        <f>'1'!B775</f>
        <v>5788381</v>
      </c>
      <c r="C775" t="str">
        <f>'1'!C775</f>
        <v>Midway: Upgrade 230KV Tline Phase 2</v>
      </c>
      <c r="D775" s="1" t="str">
        <f>'1'!D775</f>
        <v>94</v>
      </c>
      <c r="E775" s="28">
        <f>'1'!E775</f>
        <v>45968</v>
      </c>
      <c r="F775" s="1" t="str">
        <f>'1'!F775</f>
        <v>TOHI</v>
      </c>
      <c r="G775" s="27">
        <f>'7'!$R$35</f>
        <v>6.5367891337875572E-2</v>
      </c>
      <c r="H775" s="26">
        <f>'1'!H775*$G775</f>
        <v>1344.539083350495</v>
      </c>
      <c r="I775" s="26">
        <f>'1'!I775*$G775</f>
        <v>1903.937887052633</v>
      </c>
      <c r="J775" s="26">
        <f>'1'!J775*$G775</f>
        <v>877.23710175429017</v>
      </c>
      <c r="K775" s="26">
        <f>'1'!K775*$G775</f>
        <v>13144.960004916074</v>
      </c>
      <c r="L775" s="26">
        <f>'1'!L775*$G775</f>
        <v>30319.785142920839</v>
      </c>
      <c r="M775" s="26">
        <f>'1'!M775*$G775</f>
        <v>27859.533816637217</v>
      </c>
      <c r="N775" s="26">
        <f>'1'!N775*$G775</f>
        <v>278420.80589650007</v>
      </c>
      <c r="O775" s="26">
        <f>'1'!O775*$G775</f>
        <v>0</v>
      </c>
      <c r="P775" s="26">
        <f>'1'!P775*$G775</f>
        <v>0</v>
      </c>
      <c r="Q775" s="26">
        <f>'1'!Q775*$G775</f>
        <v>0</v>
      </c>
      <c r="R775" s="26">
        <f>'1'!R775*$G775</f>
        <v>14721.306704528944</v>
      </c>
      <c r="S775" s="26">
        <f>'1'!S775*$G775</f>
        <v>0</v>
      </c>
      <c r="T775" s="26">
        <f>'1'!T775*$G775</f>
        <v>0</v>
      </c>
      <c r="U775" s="26">
        <f>'1'!U775*$G775</f>
        <v>0</v>
      </c>
      <c r="V775" s="26">
        <f>'1'!V775*$G775</f>
        <v>0</v>
      </c>
      <c r="W775" s="26">
        <f>'1'!W775*$G775</f>
        <v>0</v>
      </c>
      <c r="X775" s="26">
        <f>'1'!X775*$G775</f>
        <v>0</v>
      </c>
      <c r="Y775" s="26">
        <f>'1'!Y775*$G775</f>
        <v>0</v>
      </c>
      <c r="Z775" s="26">
        <f>'1'!Z775*$G775</f>
        <v>0</v>
      </c>
      <c r="AA775" s="26">
        <f>'1'!AA775*$G775</f>
        <v>0</v>
      </c>
      <c r="AB775" s="26">
        <f>'1'!AB775*$G775</f>
        <v>0</v>
      </c>
      <c r="AC775" s="26">
        <f>'1'!AC775*$G775</f>
        <v>0</v>
      </c>
      <c r="AD775" s="26">
        <f>'1'!AD775*$G775</f>
        <v>0</v>
      </c>
      <c r="AE775" s="26">
        <f>'1'!AE775*$G775</f>
        <v>0</v>
      </c>
      <c r="AF775" s="26">
        <f t="shared" si="48"/>
        <v>368592.10563766054</v>
      </c>
      <c r="AG775" s="26">
        <f t="shared" si="49"/>
        <v>0</v>
      </c>
      <c r="AH775" s="8">
        <f t="shared" si="50"/>
        <v>870</v>
      </c>
    </row>
    <row r="776" spans="1:34" x14ac:dyDescent="0.25">
      <c r="A776" s="8">
        <f t="shared" si="51"/>
        <v>871</v>
      </c>
      <c r="B776" s="1">
        <f>'1'!B776</f>
        <v>5788383</v>
      </c>
      <c r="C776" t="str">
        <f>'1'!C776</f>
        <v>Midway: Upgrade 230KV Tline Phase 4</v>
      </c>
      <c r="D776" s="1" t="str">
        <f>'1'!D776</f>
        <v>94</v>
      </c>
      <c r="E776" s="28">
        <f>'1'!E776</f>
        <v>46731</v>
      </c>
      <c r="F776" s="1" t="str">
        <f>'1'!F776</f>
        <v>TOHI</v>
      </c>
      <c r="G776" s="27">
        <f>'7'!$R$35</f>
        <v>6.5367891337875572E-2</v>
      </c>
      <c r="H776" s="26">
        <f>'1'!H776*$G776</f>
        <v>4.4102408927837899</v>
      </c>
      <c r="I776" s="26">
        <f>'1'!I776*$G776</f>
        <v>4.4102408927837899</v>
      </c>
      <c r="J776" s="26">
        <f>'1'!J776*$G776</f>
        <v>4.4102408927837899</v>
      </c>
      <c r="K776" s="26">
        <f>'1'!K776*$G776</f>
        <v>4.4102408927837899</v>
      </c>
      <c r="L776" s="26">
        <f>'1'!L776*$G776</f>
        <v>4.4102408927837899</v>
      </c>
      <c r="M776" s="26">
        <f>'1'!M776*$G776</f>
        <v>4.4102408927837899</v>
      </c>
      <c r="N776" s="26">
        <f>'1'!N776*$G776</f>
        <v>4.4102408927837899</v>
      </c>
      <c r="O776" s="26">
        <f>'1'!O776*$G776</f>
        <v>4.4102408927837899</v>
      </c>
      <c r="P776" s="26">
        <f>'1'!P776*$G776</f>
        <v>4.4102408927837899</v>
      </c>
      <c r="Q776" s="26">
        <f>'1'!Q776*$G776</f>
        <v>4.4102408927837899</v>
      </c>
      <c r="R776" s="26">
        <f>'1'!R776*$G776</f>
        <v>4.4102408927837899</v>
      </c>
      <c r="S776" s="26">
        <f>'1'!S776*$G776</f>
        <v>4.4102408927837899</v>
      </c>
      <c r="T776" s="26">
        <f>'1'!T776*$G776</f>
        <v>4762.0165527477047</v>
      </c>
      <c r="U776" s="26">
        <f>'1'!U776*$G776</f>
        <v>4762.0165527477047</v>
      </c>
      <c r="V776" s="26">
        <f>'1'!V776*$G776</f>
        <v>4762.0165527477047</v>
      </c>
      <c r="W776" s="26">
        <f>'1'!W776*$G776</f>
        <v>4762.0165527477047</v>
      </c>
      <c r="X776" s="26">
        <f>'1'!X776*$G776</f>
        <v>4762.0165527477047</v>
      </c>
      <c r="Y776" s="26">
        <f>'1'!Y776*$G776</f>
        <v>4762.0165527477047</v>
      </c>
      <c r="Z776" s="26">
        <f>'1'!Z776*$G776</f>
        <v>4762.0165527477047</v>
      </c>
      <c r="AA776" s="26">
        <f>'1'!AA776*$G776</f>
        <v>4762.0165527477047</v>
      </c>
      <c r="AB776" s="26">
        <f>'1'!AB776*$G776</f>
        <v>4762.0165527477047</v>
      </c>
      <c r="AC776" s="26">
        <f>'1'!AC776*$G776</f>
        <v>4762.0165527477047</v>
      </c>
      <c r="AD776" s="26">
        <f>'1'!AD776*$G776</f>
        <v>4762.0165527477047</v>
      </c>
      <c r="AE776" s="26">
        <f>'1'!AE776*$G776</f>
        <v>4762.0165527477047</v>
      </c>
      <c r="AF776" s="26">
        <f t="shared" si="48"/>
        <v>52.922890713405479</v>
      </c>
      <c r="AG776" s="26">
        <f t="shared" si="49"/>
        <v>57144.198632972468</v>
      </c>
      <c r="AH776" s="8">
        <f t="shared" si="50"/>
        <v>871</v>
      </c>
    </row>
    <row r="777" spans="1:34" x14ac:dyDescent="0.25">
      <c r="A777" s="8">
        <f t="shared" si="51"/>
        <v>872</v>
      </c>
      <c r="B777" s="1">
        <f>'1'!B777</f>
        <v>5796758</v>
      </c>
      <c r="C777" t="str">
        <f>'1'!C777</f>
        <v>HUMBOLDT SUB INST 115KV SECT &amp; AUX CB</v>
      </c>
      <c r="D777" s="1" t="str">
        <f>'1'!D777</f>
        <v>94</v>
      </c>
      <c r="E777" s="28">
        <f>'1'!E777</f>
        <v>46703</v>
      </c>
      <c r="F777" s="1" t="str">
        <f>'1'!F777</f>
        <v>TOLO</v>
      </c>
      <c r="G777" s="27">
        <f>'7'!$R$35</f>
        <v>6.5367891337875572E-2</v>
      </c>
      <c r="H777" s="26">
        <f>'1'!H777*$G777</f>
        <v>392.52111390567524</v>
      </c>
      <c r="I777" s="26">
        <f>'1'!I777*$G777</f>
        <v>556.77755125948897</v>
      </c>
      <c r="J777" s="26">
        <f>'1'!J777*$G777</f>
        <v>1367.8427366124477</v>
      </c>
      <c r="K777" s="26">
        <f>'1'!K777*$G777</f>
        <v>1365.2803152720028</v>
      </c>
      <c r="L777" s="26">
        <f>'1'!L777*$G777</f>
        <v>4569.8235259069452</v>
      </c>
      <c r="M777" s="26">
        <f>'1'!M777*$G777</f>
        <v>4633.4853152809019</v>
      </c>
      <c r="N777" s="26">
        <f>'1'!N777*$G777</f>
        <v>1431.6548721364818</v>
      </c>
      <c r="O777" s="26">
        <f>'1'!O777*$G777</f>
        <v>1397.3301923949634</v>
      </c>
      <c r="P777" s="26">
        <f>'1'!P777*$G777</f>
        <v>4695.780915725898</v>
      </c>
      <c r="Q777" s="26">
        <f>'1'!Q777*$G777</f>
        <v>20065.975067198531</v>
      </c>
      <c r="R777" s="26">
        <f>'1'!R777*$G777</f>
        <v>1894.2830495020287</v>
      </c>
      <c r="S777" s="26">
        <f>'1'!S777*$G777</f>
        <v>2210.101479711841</v>
      </c>
      <c r="T777" s="26">
        <f>'1'!T777*$G777</f>
        <v>3047.8759854654554</v>
      </c>
      <c r="U777" s="26">
        <f>'1'!U777*$G777</f>
        <v>3051.4712194890385</v>
      </c>
      <c r="V777" s="26">
        <f>'1'!V777*$G777</f>
        <v>3541.5081536925563</v>
      </c>
      <c r="W777" s="26">
        <f>'1'!W777*$G777</f>
        <v>3187.4037495261509</v>
      </c>
      <c r="X777" s="26">
        <f>'1'!X777*$G777</f>
        <v>2887.9534393073427</v>
      </c>
      <c r="Y777" s="26">
        <f>'1'!Y777*$G777</f>
        <v>4180.6231008812338</v>
      </c>
      <c r="Z777" s="26">
        <f>'1'!Z777*$G777</f>
        <v>25653.798912066748</v>
      </c>
      <c r="AA777" s="26">
        <f>'1'!AA777*$G777</f>
        <v>26975.413475925048</v>
      </c>
      <c r="AB777" s="26">
        <f>'1'!AB777*$G777</f>
        <v>26502.836305497873</v>
      </c>
      <c r="AC777" s="26">
        <f>'1'!AC777*$G777</f>
        <v>30734.733980344543</v>
      </c>
      <c r="AD777" s="26">
        <f>'1'!AD777*$G777</f>
        <v>17214.307344372843</v>
      </c>
      <c r="AE777" s="26">
        <f>'1'!AE777*$G777</f>
        <v>18464.265625746568</v>
      </c>
      <c r="AF777" s="26">
        <f t="shared" si="48"/>
        <v>44580.856134907212</v>
      </c>
      <c r="AG777" s="26">
        <f t="shared" si="49"/>
        <v>165442.1912923154</v>
      </c>
      <c r="AH777" s="8">
        <f t="shared" si="50"/>
        <v>872</v>
      </c>
    </row>
    <row r="778" spans="1:34" x14ac:dyDescent="0.25">
      <c r="A778" s="8">
        <f t="shared" si="51"/>
        <v>873</v>
      </c>
      <c r="B778" s="1">
        <f>'1'!B778</f>
        <v>5801329</v>
      </c>
      <c r="C778" t="str">
        <f>'1'!C778</f>
        <v>Redbud: Install Bus Sect CB</v>
      </c>
      <c r="D778" s="1" t="str">
        <f>'1'!D778</f>
        <v>94</v>
      </c>
      <c r="E778" s="28">
        <f>'1'!E778</f>
        <v>46374</v>
      </c>
      <c r="F778" s="1" t="str">
        <f>'1'!F778</f>
        <v>TOLO</v>
      </c>
      <c r="G778" s="27">
        <f>'7'!$R$35</f>
        <v>6.5367891337875572E-2</v>
      </c>
      <c r="H778" s="26">
        <f>'1'!H778*$G778</f>
        <v>1817.7830062693129</v>
      </c>
      <c r="I778" s="26">
        <f>'1'!I778*$G778</f>
        <v>3721.7731876350163</v>
      </c>
      <c r="J778" s="26">
        <f>'1'!J778*$G778</f>
        <v>12513.898381940224</v>
      </c>
      <c r="K778" s="26">
        <f>'1'!K778*$G778</f>
        <v>24212.201583657774</v>
      </c>
      <c r="L778" s="26">
        <f>'1'!L778*$G778</f>
        <v>21094.937581537164</v>
      </c>
      <c r="M778" s="26">
        <f>'1'!M778*$G778</f>
        <v>22480.553847804382</v>
      </c>
      <c r="N778" s="26">
        <f>'1'!N778*$G778</f>
        <v>24195.604676047089</v>
      </c>
      <c r="O778" s="26">
        <f>'1'!O778*$G778</f>
        <v>41692.144428060339</v>
      </c>
      <c r="P778" s="26">
        <f>'1'!P778*$G778</f>
        <v>43658.240642986158</v>
      </c>
      <c r="Q778" s="26">
        <f>'1'!Q778*$G778</f>
        <v>37648.447449164552</v>
      </c>
      <c r="R778" s="26">
        <f>'1'!R778*$G778</f>
        <v>21400.133729404573</v>
      </c>
      <c r="S778" s="26">
        <f>'1'!S778*$G778</f>
        <v>21060.495239591237</v>
      </c>
      <c r="T778" s="26">
        <f>'1'!T778*$G778</f>
        <v>10813.411519887595</v>
      </c>
      <c r="U778" s="26">
        <f>'1'!U778*$G778</f>
        <v>244.926952053886</v>
      </c>
      <c r="V778" s="26">
        <f>'1'!V778*$G778</f>
        <v>43.221249752603335</v>
      </c>
      <c r="W778" s="26">
        <f>'1'!W778*$G778</f>
        <v>0</v>
      </c>
      <c r="X778" s="26">
        <f>'1'!X778*$G778</f>
        <v>0</v>
      </c>
      <c r="Y778" s="26">
        <f>'1'!Y778*$G778</f>
        <v>0</v>
      </c>
      <c r="Z778" s="26">
        <f>'1'!Z778*$G778</f>
        <v>0</v>
      </c>
      <c r="AA778" s="26">
        <f>'1'!AA778*$G778</f>
        <v>0</v>
      </c>
      <c r="AB778" s="26">
        <f>'1'!AB778*$G778</f>
        <v>0</v>
      </c>
      <c r="AC778" s="26">
        <f>'1'!AC778*$G778</f>
        <v>0</v>
      </c>
      <c r="AD778" s="26">
        <f>'1'!AD778*$G778</f>
        <v>0</v>
      </c>
      <c r="AE778" s="26">
        <f>'1'!AE778*$G778</f>
        <v>0</v>
      </c>
      <c r="AF778" s="26">
        <f t="shared" si="48"/>
        <v>275496.21375409781</v>
      </c>
      <c r="AG778" s="26">
        <f t="shared" si="49"/>
        <v>11101.559721694084</v>
      </c>
      <c r="AH778" s="8">
        <f t="shared" si="50"/>
        <v>873</v>
      </c>
    </row>
    <row r="779" spans="1:34" x14ac:dyDescent="0.25">
      <c r="A779" s="8">
        <f t="shared" si="51"/>
        <v>874</v>
      </c>
      <c r="B779" s="1">
        <f>'1'!B779</f>
        <v>5813401</v>
      </c>
      <c r="C779" t="str">
        <f>'1'!C779</f>
        <v>HFTD Stanislaus Manteca 2 035/212-233</v>
      </c>
      <c r="D779" s="1" t="str">
        <f>'1'!D779</f>
        <v>94</v>
      </c>
      <c r="E779" s="28">
        <f>'1'!E779</f>
        <v>46720</v>
      </c>
      <c r="F779" s="1" t="str">
        <f>'1'!F779</f>
        <v>TOLO</v>
      </c>
      <c r="G779" s="27">
        <f>'7'!$R$35</f>
        <v>6.5367891337875572E-2</v>
      </c>
      <c r="H779" s="26">
        <f>'1'!H779*$G779</f>
        <v>511.64102229068584</v>
      </c>
      <c r="I779" s="26">
        <f>'1'!I779*$G779</f>
        <v>10569.935735021409</v>
      </c>
      <c r="J779" s="26">
        <f>'1'!J779*$G779</f>
        <v>8.2428910977061101</v>
      </c>
      <c r="K779" s="26">
        <f>'1'!K779*$G779</f>
        <v>8.2428910977061101</v>
      </c>
      <c r="L779" s="26">
        <f>'1'!L779*$G779</f>
        <v>8.2428910977061101</v>
      </c>
      <c r="M779" s="26">
        <f>'1'!M779*$G779</f>
        <v>8.2428910977061101</v>
      </c>
      <c r="N779" s="26">
        <f>'1'!N779*$G779</f>
        <v>8.4912890847900346</v>
      </c>
      <c r="O779" s="26">
        <f>'1'!O779*$G779</f>
        <v>8.4912890847900346</v>
      </c>
      <c r="P779" s="26">
        <f>'1'!P779*$G779</f>
        <v>8.4912890847900346</v>
      </c>
      <c r="Q779" s="26">
        <f>'1'!Q779*$G779</f>
        <v>8.4912890847900346</v>
      </c>
      <c r="R779" s="26">
        <f>'1'!R779*$G779</f>
        <v>8.4912890847900346</v>
      </c>
      <c r="S779" s="26">
        <f>'1'!S779*$G779</f>
        <v>8.4912890847900346</v>
      </c>
      <c r="T779" s="26">
        <f>'1'!T779*$G779</f>
        <v>67.85187120871484</v>
      </c>
      <c r="U779" s="26">
        <f>'1'!U779*$G779</f>
        <v>67.85187120871484</v>
      </c>
      <c r="V779" s="26">
        <f>'1'!V779*$G779</f>
        <v>67.85187120871484</v>
      </c>
      <c r="W779" s="26">
        <f>'1'!W779*$G779</f>
        <v>67.85187120871484</v>
      </c>
      <c r="X779" s="26">
        <f>'1'!X779*$G779</f>
        <v>67.85187120871484</v>
      </c>
      <c r="Y779" s="26">
        <f>'1'!Y779*$G779</f>
        <v>67.85187120871484</v>
      </c>
      <c r="Z779" s="26">
        <f>'1'!Z779*$G779</f>
        <v>70.296630344751378</v>
      </c>
      <c r="AA779" s="26">
        <f>'1'!AA779*$G779</f>
        <v>70.296630344751378</v>
      </c>
      <c r="AB779" s="26">
        <f>'1'!AB779*$G779</f>
        <v>70.296630344751378</v>
      </c>
      <c r="AC779" s="26">
        <f>'1'!AC779*$G779</f>
        <v>70.296630344751378</v>
      </c>
      <c r="AD779" s="26">
        <f>'1'!AD779*$G779</f>
        <v>35.148315172375689</v>
      </c>
      <c r="AE779" s="26">
        <f>'1'!AE779*$G779</f>
        <v>0</v>
      </c>
      <c r="AF779" s="26">
        <f t="shared" si="48"/>
        <v>11165.496056211661</v>
      </c>
      <c r="AG779" s="26">
        <f t="shared" si="49"/>
        <v>723.44606380367031</v>
      </c>
      <c r="AH779" s="8">
        <f t="shared" si="50"/>
        <v>874</v>
      </c>
    </row>
    <row r="780" spans="1:34" x14ac:dyDescent="0.25">
      <c r="A780" s="8">
        <f t="shared" si="51"/>
        <v>875</v>
      </c>
      <c r="B780" s="1">
        <f>'1'!B780</f>
        <v>5815520</v>
      </c>
      <c r="C780" t="str">
        <f>'1'!C780</f>
        <v>Humboldt: Install 115KV Substitute CB</v>
      </c>
      <c r="D780" s="1" t="str">
        <f>'1'!D780</f>
        <v>94</v>
      </c>
      <c r="E780" s="28">
        <f>'1'!E780</f>
        <v>46703</v>
      </c>
      <c r="F780" s="1" t="str">
        <f>'1'!F780</f>
        <v>TOLO</v>
      </c>
      <c r="G780" s="27">
        <f>'7'!$R$35</f>
        <v>6.5367891337875572E-2</v>
      </c>
      <c r="H780" s="26">
        <f>'1'!H780*$G780</f>
        <v>141.64568374004259</v>
      </c>
      <c r="I780" s="26">
        <f>'1'!I780*$G780</f>
        <v>162.77912300957777</v>
      </c>
      <c r="J780" s="26">
        <f>'1'!J780*$G780</f>
        <v>404.02586278114131</v>
      </c>
      <c r="K780" s="26">
        <f>'1'!K780*$G780</f>
        <v>24290.06127903032</v>
      </c>
      <c r="L780" s="26">
        <f>'1'!L780*$G780</f>
        <v>537.38943468867512</v>
      </c>
      <c r="M780" s="26">
        <f>'1'!M780*$G780</f>
        <v>18835.182651565072</v>
      </c>
      <c r="N780" s="26">
        <f>'1'!N780*$G780</f>
        <v>1838.5177014016867</v>
      </c>
      <c r="O780" s="26">
        <f>'1'!O780*$G780</f>
        <v>1127.9491121915783</v>
      </c>
      <c r="P780" s="26">
        <f>'1'!P780*$G780</f>
        <v>1133.0478077159325</v>
      </c>
      <c r="Q780" s="26">
        <f>'1'!Q780*$G780</f>
        <v>1666.2733077263849</v>
      </c>
      <c r="R780" s="26">
        <f>'1'!R780*$G780</f>
        <v>756.87520343385984</v>
      </c>
      <c r="S780" s="26">
        <f>'1'!S780*$G780</f>
        <v>1104.1225157989224</v>
      </c>
      <c r="T780" s="26">
        <f>'1'!T780*$G780</f>
        <v>1159.6656130687156</v>
      </c>
      <c r="U780" s="26">
        <f>'1'!U780*$G780</f>
        <v>741.04310015182648</v>
      </c>
      <c r="V780" s="26">
        <f>'1'!V780*$G780</f>
        <v>4591.1530688504936</v>
      </c>
      <c r="W780" s="26">
        <f>'1'!W780*$G780</f>
        <v>7725.5761424472958</v>
      </c>
      <c r="X780" s="26">
        <f>'1'!X780*$G780</f>
        <v>7098.3581514821126</v>
      </c>
      <c r="Y780" s="26">
        <f>'1'!Y780*$G780</f>
        <v>3142.7967004771845</v>
      </c>
      <c r="Z780" s="26">
        <f>'1'!Z780*$G780</f>
        <v>3499.9276380125339</v>
      </c>
      <c r="AA780" s="26">
        <f>'1'!AA780*$G780</f>
        <v>1489.1851533029462</v>
      </c>
      <c r="AB780" s="26">
        <f>'1'!AB780*$G780</f>
        <v>1449.0492680214904</v>
      </c>
      <c r="AC780" s="26">
        <f>'1'!AC780*$G780</f>
        <v>3661.1575419974038</v>
      </c>
      <c r="AD780" s="26">
        <f>'1'!AD780*$G780</f>
        <v>4844.0679772258682</v>
      </c>
      <c r="AE780" s="26">
        <f>'1'!AE780*$G780</f>
        <v>9631.6319491792765</v>
      </c>
      <c r="AF780" s="26">
        <f t="shared" si="48"/>
        <v>51997.869683083198</v>
      </c>
      <c r="AG780" s="26">
        <f t="shared" si="49"/>
        <v>49033.612304217146</v>
      </c>
      <c r="AH780" s="8">
        <f t="shared" si="50"/>
        <v>875</v>
      </c>
    </row>
    <row r="781" spans="1:34" x14ac:dyDescent="0.25">
      <c r="A781" s="8">
        <f t="shared" si="51"/>
        <v>876</v>
      </c>
      <c r="B781" s="1">
        <f>'1'!B781</f>
        <v>5799031</v>
      </c>
      <c r="C781" t="str">
        <f>'1'!C781</f>
        <v>GCC Apps &amp; Programs û CAP</v>
      </c>
      <c r="D781" s="1">
        <f>'1'!D781</f>
        <v>63</v>
      </c>
      <c r="E781" s="28">
        <f>'1'!E781</f>
        <v>46387</v>
      </c>
      <c r="F781" s="1" t="str">
        <f>'1'!F781</f>
        <v>TOO</v>
      </c>
      <c r="G781" s="27">
        <f>'7'!$R$35</f>
        <v>6.5367891337875572E-2</v>
      </c>
      <c r="H781" s="26">
        <f>'1'!H781*$G781</f>
        <v>4570.2070175361259</v>
      </c>
      <c r="I781" s="26">
        <f>'1'!I781*$G781</f>
        <v>4570.2070175361259</v>
      </c>
      <c r="J781" s="26">
        <f>'1'!J781*$G781</f>
        <v>4570.2070175361259</v>
      </c>
      <c r="K781" s="26">
        <f>'1'!K781*$G781</f>
        <v>4570.2070175361259</v>
      </c>
      <c r="L781" s="26">
        <f>'1'!L781*$G781</f>
        <v>4570.2070175361259</v>
      </c>
      <c r="M781" s="26">
        <f>'1'!M781*$G781</f>
        <v>4570.2070175361259</v>
      </c>
      <c r="N781" s="26">
        <f>'1'!N781*$G781</f>
        <v>4570.2070175361259</v>
      </c>
      <c r="O781" s="26">
        <f>'1'!O781*$G781</f>
        <v>4570.2070175361259</v>
      </c>
      <c r="P781" s="26">
        <f>'1'!P781*$G781</f>
        <v>4570.2070175361259</v>
      </c>
      <c r="Q781" s="26">
        <f>'1'!Q781*$G781</f>
        <v>4570.2070175361259</v>
      </c>
      <c r="R781" s="26">
        <f>'1'!R781*$G781</f>
        <v>4570.2070175361259</v>
      </c>
      <c r="S781" s="26">
        <f>'1'!S781*$G781</f>
        <v>4570.2070175361259</v>
      </c>
      <c r="T781" s="26">
        <f>'1'!T781*$G781</f>
        <v>2721.2173799421121</v>
      </c>
      <c r="U781" s="26">
        <f>'1'!U781*$G781</f>
        <v>2721.2173799421121</v>
      </c>
      <c r="V781" s="26">
        <f>'1'!V781*$G781</f>
        <v>2721.2173799421121</v>
      </c>
      <c r="W781" s="26">
        <f>'1'!W781*$G781</f>
        <v>2721.2173799421121</v>
      </c>
      <c r="X781" s="26">
        <f>'1'!X781*$G781</f>
        <v>2721.2173799421121</v>
      </c>
      <c r="Y781" s="26">
        <f>'1'!Y781*$G781</f>
        <v>2721.2173799421121</v>
      </c>
      <c r="Z781" s="26">
        <f>'1'!Z781*$G781</f>
        <v>2721.2173799421121</v>
      </c>
      <c r="AA781" s="26">
        <f>'1'!AA781*$G781</f>
        <v>2721.2173799421121</v>
      </c>
      <c r="AB781" s="26">
        <f>'1'!AB781*$G781</f>
        <v>2721.2173799421121</v>
      </c>
      <c r="AC781" s="26">
        <f>'1'!AC781*$G781</f>
        <v>2721.2173799421121</v>
      </c>
      <c r="AD781" s="26">
        <f>'1'!AD781*$G781</f>
        <v>2721.2173799421121</v>
      </c>
      <c r="AE781" s="26">
        <f>'1'!AE781*$G781</f>
        <v>2721.2173799421121</v>
      </c>
      <c r="AF781" s="26">
        <f t="shared" si="48"/>
        <v>54842.484210433526</v>
      </c>
      <c r="AG781" s="26">
        <f t="shared" si="49"/>
        <v>32654.608559305339</v>
      </c>
      <c r="AH781" s="8">
        <f t="shared" si="50"/>
        <v>876</v>
      </c>
    </row>
    <row r="782" spans="1:34" x14ac:dyDescent="0.25">
      <c r="A782" s="8">
        <f t="shared" si="51"/>
        <v>877</v>
      </c>
      <c r="B782" s="1">
        <f>'1'!B782</f>
        <v>5560199</v>
      </c>
      <c r="C782" t="str">
        <f>'1'!C782</f>
        <v>EGMP CAP</v>
      </c>
      <c r="D782" s="1">
        <f>'1'!D782</f>
        <v>63</v>
      </c>
      <c r="E782" s="28" t="str">
        <f>'1'!E782</f>
        <v>OAI</v>
      </c>
      <c r="F782" s="1" t="str">
        <f>'1'!F782</f>
        <v>TOO</v>
      </c>
      <c r="G782" s="27">
        <f>'7'!$R$35</f>
        <v>6.5367891337875572E-2</v>
      </c>
      <c r="H782" s="26">
        <f>'1'!H782*$G782</f>
        <v>116133.25160871283</v>
      </c>
      <c r="I782" s="26">
        <f>'1'!I782*$G782</f>
        <v>116133.25160871283</v>
      </c>
      <c r="J782" s="26">
        <f>'1'!J782*$G782</f>
        <v>116133.25160871283</v>
      </c>
      <c r="K782" s="26">
        <f>'1'!K782*$G782</f>
        <v>116133.25160871283</v>
      </c>
      <c r="L782" s="26">
        <f>'1'!L782*$G782</f>
        <v>116133.25160871283</v>
      </c>
      <c r="M782" s="26">
        <f>'1'!M782*$G782</f>
        <v>116133.25160871283</v>
      </c>
      <c r="N782" s="26">
        <f>'1'!N782*$G782</f>
        <v>116133.25160871283</v>
      </c>
      <c r="O782" s="26">
        <f>'1'!O782*$G782</f>
        <v>116133.25160871283</v>
      </c>
      <c r="P782" s="26">
        <f>'1'!P782*$G782</f>
        <v>116133.25160871283</v>
      </c>
      <c r="Q782" s="26">
        <f>'1'!Q782*$G782</f>
        <v>116133.25160871283</v>
      </c>
      <c r="R782" s="26">
        <f>'1'!R782*$G782</f>
        <v>116133.25160871283</v>
      </c>
      <c r="S782" s="26">
        <f>'1'!S782*$G782</f>
        <v>116133.25160871283</v>
      </c>
      <c r="T782" s="26">
        <f>'1'!T782*$G782</f>
        <v>291431.84888136189</v>
      </c>
      <c r="U782" s="26">
        <f>'1'!U782*$G782</f>
        <v>291431.84888136189</v>
      </c>
      <c r="V782" s="26">
        <f>'1'!V782*$G782</f>
        <v>291431.84888136189</v>
      </c>
      <c r="W782" s="26">
        <f>'1'!W782*$G782</f>
        <v>291431.84888136189</v>
      </c>
      <c r="X782" s="26">
        <f>'1'!X782*$G782</f>
        <v>291431.84888136189</v>
      </c>
      <c r="Y782" s="26">
        <f>'1'!Y782*$G782</f>
        <v>291431.84888136189</v>
      </c>
      <c r="Z782" s="26">
        <f>'1'!Z782*$G782</f>
        <v>291431.84888136189</v>
      </c>
      <c r="AA782" s="26">
        <f>'1'!AA782*$G782</f>
        <v>291431.84888136189</v>
      </c>
      <c r="AB782" s="26">
        <f>'1'!AB782*$G782</f>
        <v>291431.84888136189</v>
      </c>
      <c r="AC782" s="26">
        <f>'1'!AC782*$G782</f>
        <v>291431.84888136189</v>
      </c>
      <c r="AD782" s="26">
        <f>'1'!AD782*$G782</f>
        <v>291431.84888136189</v>
      </c>
      <c r="AE782" s="26">
        <f>'1'!AE782*$G782</f>
        <v>291431.84888136189</v>
      </c>
      <c r="AF782" s="26">
        <f t="shared" si="48"/>
        <v>1393599.019304554</v>
      </c>
      <c r="AG782" s="26">
        <f t="shared" si="49"/>
        <v>3497182.1865763436</v>
      </c>
      <c r="AH782" s="8">
        <f t="shared" si="50"/>
        <v>877</v>
      </c>
    </row>
    <row r="783" spans="1:34" x14ac:dyDescent="0.25">
      <c r="A783" s="8">
        <f t="shared" si="51"/>
        <v>878</v>
      </c>
      <c r="B783" s="1">
        <f>'1'!B783</f>
        <v>5555502</v>
      </c>
      <c r="C783" t="str">
        <f>'1'!C783</f>
        <v>FERC 881 Phase 2A</v>
      </c>
      <c r="D783" s="1">
        <f>'1'!D783</f>
        <v>63</v>
      </c>
      <c r="E783" s="28" t="str">
        <f>'1'!E783</f>
        <v>OAI</v>
      </c>
      <c r="F783" s="1" t="str">
        <f>'1'!F783</f>
        <v>TOO</v>
      </c>
      <c r="G783" s="27">
        <f>'7'!$R$35</f>
        <v>6.5367891337875572E-2</v>
      </c>
      <c r="H783" s="26">
        <f>'1'!H783*$G783</f>
        <v>1009.2753396649485</v>
      </c>
      <c r="I783" s="26">
        <f>'1'!I783*$G783</f>
        <v>1009.2753396649485</v>
      </c>
      <c r="J783" s="26">
        <f>'1'!J783*$G783</f>
        <v>1009.2753396649485</v>
      </c>
      <c r="K783" s="26">
        <f>'1'!K783*$G783</f>
        <v>1009.2753396649485</v>
      </c>
      <c r="L783" s="26">
        <f>'1'!L783*$G783</f>
        <v>1009.2753396649485</v>
      </c>
      <c r="M783" s="26">
        <f>'1'!M783*$G783</f>
        <v>1009.2753396649485</v>
      </c>
      <c r="N783" s="26">
        <f>'1'!N783*$G783</f>
        <v>1009.2753396649485</v>
      </c>
      <c r="O783" s="26">
        <f>'1'!O783*$G783</f>
        <v>1009.2753396649485</v>
      </c>
      <c r="P783" s="26">
        <f>'1'!P783*$G783</f>
        <v>1009.2753396649485</v>
      </c>
      <c r="Q783" s="26">
        <f>'1'!Q783*$G783</f>
        <v>1009.2753396649485</v>
      </c>
      <c r="R783" s="26">
        <f>'1'!R783*$G783</f>
        <v>1009.2753396649485</v>
      </c>
      <c r="S783" s="26">
        <f>'1'!S783*$G783</f>
        <v>1009.2753396649485</v>
      </c>
      <c r="T783" s="26">
        <f>'1'!T783*$G783</f>
        <v>0</v>
      </c>
      <c r="U783" s="26">
        <f>'1'!U783*$G783</f>
        <v>0</v>
      </c>
      <c r="V783" s="26">
        <f>'1'!V783*$G783</f>
        <v>0</v>
      </c>
      <c r="W783" s="26">
        <f>'1'!W783*$G783</f>
        <v>0</v>
      </c>
      <c r="X783" s="26">
        <f>'1'!X783*$G783</f>
        <v>0</v>
      </c>
      <c r="Y783" s="26">
        <f>'1'!Y783*$G783</f>
        <v>0</v>
      </c>
      <c r="Z783" s="26">
        <f>'1'!Z783*$G783</f>
        <v>0</v>
      </c>
      <c r="AA783" s="26">
        <f>'1'!AA783*$G783</f>
        <v>0</v>
      </c>
      <c r="AB783" s="26">
        <f>'1'!AB783*$G783</f>
        <v>0</v>
      </c>
      <c r="AC783" s="26">
        <f>'1'!AC783*$G783</f>
        <v>0</v>
      </c>
      <c r="AD783" s="26">
        <f>'1'!AD783*$G783</f>
        <v>0</v>
      </c>
      <c r="AE783" s="26">
        <f>'1'!AE783*$G783</f>
        <v>0</v>
      </c>
      <c r="AF783" s="26">
        <f t="shared" si="48"/>
        <v>12111.30407597938</v>
      </c>
      <c r="AG783" s="26">
        <f t="shared" si="49"/>
        <v>0</v>
      </c>
      <c r="AH783" s="8">
        <f t="shared" si="50"/>
        <v>878</v>
      </c>
    </row>
    <row r="784" spans="1:34" x14ac:dyDescent="0.25">
      <c r="A784" s="8">
        <f t="shared" si="51"/>
        <v>879</v>
      </c>
      <c r="B784" s="1">
        <f>'1'!B784</f>
        <v>5808395</v>
      </c>
      <c r="C784" t="str">
        <f>'1'!C784</f>
        <v>EMS 3.4 Upgrade Phase A-B</v>
      </c>
      <c r="D784" s="1">
        <f>'1'!D784</f>
        <v>63</v>
      </c>
      <c r="E784" s="28">
        <f>'1'!E784</f>
        <v>46036</v>
      </c>
      <c r="F784" s="1" t="str">
        <f>'1'!F784</f>
        <v>TOO</v>
      </c>
      <c r="G784" s="27">
        <f>'7'!$R$35</f>
        <v>6.5367891337875572E-2</v>
      </c>
      <c r="H784" s="26">
        <f>'1'!H784*$G784</f>
        <v>4634.6085535470575</v>
      </c>
      <c r="I784" s="26">
        <f>'1'!I784*$G784</f>
        <v>4634.6085535470575</v>
      </c>
      <c r="J784" s="26">
        <f>'1'!J784*$G784</f>
        <v>4634.6085535470575</v>
      </c>
      <c r="K784" s="26">
        <f>'1'!K784*$G784</f>
        <v>4634.6085535470575</v>
      </c>
      <c r="L784" s="26">
        <f>'1'!L784*$G784</f>
        <v>4634.6085535470575</v>
      </c>
      <c r="M784" s="26">
        <f>'1'!M784*$G784</f>
        <v>4634.6085535470575</v>
      </c>
      <c r="N784" s="26">
        <f>'1'!N784*$G784</f>
        <v>4634.6085535470575</v>
      </c>
      <c r="O784" s="26">
        <f>'1'!O784*$G784</f>
        <v>4634.6085535470575</v>
      </c>
      <c r="P784" s="26">
        <f>'1'!P784*$G784</f>
        <v>4634.6085535470575</v>
      </c>
      <c r="Q784" s="26">
        <f>'1'!Q784*$G784</f>
        <v>4634.6085535470575</v>
      </c>
      <c r="R784" s="26">
        <f>'1'!R784*$G784</f>
        <v>4634.6085535470575</v>
      </c>
      <c r="S784" s="26">
        <f>'1'!S784*$G784</f>
        <v>4634.6085535470575</v>
      </c>
      <c r="T784" s="26">
        <f>'1'!T784*$G784</f>
        <v>0</v>
      </c>
      <c r="U784" s="26">
        <f>'1'!U784*$G784</f>
        <v>0</v>
      </c>
      <c r="V784" s="26">
        <f>'1'!V784*$G784</f>
        <v>0</v>
      </c>
      <c r="W784" s="26">
        <f>'1'!W784*$G784</f>
        <v>0</v>
      </c>
      <c r="X784" s="26">
        <f>'1'!X784*$G784</f>
        <v>0</v>
      </c>
      <c r="Y784" s="26">
        <f>'1'!Y784*$G784</f>
        <v>0</v>
      </c>
      <c r="Z784" s="26">
        <f>'1'!Z784*$G784</f>
        <v>0</v>
      </c>
      <c r="AA784" s="26">
        <f>'1'!AA784*$G784</f>
        <v>0</v>
      </c>
      <c r="AB784" s="26">
        <f>'1'!AB784*$G784</f>
        <v>0</v>
      </c>
      <c r="AC784" s="26">
        <f>'1'!AC784*$G784</f>
        <v>0</v>
      </c>
      <c r="AD784" s="26">
        <f>'1'!AD784*$G784</f>
        <v>0</v>
      </c>
      <c r="AE784" s="26">
        <f>'1'!AE784*$G784</f>
        <v>0</v>
      </c>
      <c r="AF784" s="26">
        <f t="shared" si="48"/>
        <v>55615.302642564675</v>
      </c>
      <c r="AG784" s="26">
        <f t="shared" si="49"/>
        <v>0</v>
      </c>
      <c r="AH784" s="8">
        <f t="shared" si="50"/>
        <v>879</v>
      </c>
    </row>
    <row r="785" spans="1:34" x14ac:dyDescent="0.25">
      <c r="A785" s="8">
        <f t="shared" si="51"/>
        <v>880</v>
      </c>
      <c r="B785" s="1">
        <f>'1'!B785</f>
        <v>5808685</v>
      </c>
      <c r="C785" t="str">
        <f>'1'!C785</f>
        <v>Helm:Replace Bank 1</v>
      </c>
      <c r="D785" s="1">
        <f>'1'!D785</f>
        <v>65</v>
      </c>
      <c r="E785" s="28">
        <f>'1'!E785</f>
        <v>45394</v>
      </c>
      <c r="F785" s="1" t="str">
        <f>'1'!F785</f>
        <v>TOO</v>
      </c>
      <c r="G785" s="27">
        <f>'7'!$R$35</f>
        <v>6.5367891337875572E-2</v>
      </c>
      <c r="H785" s="26">
        <f>'1'!H785*$G785</f>
        <v>22619.53415577512</v>
      </c>
      <c r="I785" s="26">
        <f>'1'!I785*$G785</f>
        <v>22619.53415577512</v>
      </c>
      <c r="J785" s="26">
        <f>'1'!J785*$G785</f>
        <v>22619.53415577512</v>
      </c>
      <c r="K785" s="26">
        <f>'1'!K785*$G785</f>
        <v>22619.53415577512</v>
      </c>
      <c r="L785" s="26">
        <f>'1'!L785*$G785</f>
        <v>22619.53415577512</v>
      </c>
      <c r="M785" s="26">
        <f>'1'!M785*$G785</f>
        <v>22619.53415577512</v>
      </c>
      <c r="N785" s="26">
        <f>'1'!N785*$G785</f>
        <v>22619.53415577512</v>
      </c>
      <c r="O785" s="26">
        <f>'1'!O785*$G785</f>
        <v>22619.53415577512</v>
      </c>
      <c r="P785" s="26">
        <f>'1'!P785*$G785</f>
        <v>22619.53415577512</v>
      </c>
      <c r="Q785" s="26">
        <f>'1'!Q785*$G785</f>
        <v>22619.53415577512</v>
      </c>
      <c r="R785" s="26">
        <f>'1'!R785*$G785</f>
        <v>22619.53415577512</v>
      </c>
      <c r="S785" s="26">
        <f>'1'!S785*$G785</f>
        <v>22619.53415577512</v>
      </c>
      <c r="T785" s="26">
        <f>'1'!T785*$G785</f>
        <v>0</v>
      </c>
      <c r="U785" s="26">
        <f>'1'!U785*$G785</f>
        <v>0</v>
      </c>
      <c r="V785" s="26">
        <f>'1'!V785*$G785</f>
        <v>0</v>
      </c>
      <c r="W785" s="26">
        <f>'1'!W785*$G785</f>
        <v>0</v>
      </c>
      <c r="X785" s="26">
        <f>'1'!X785*$G785</f>
        <v>0</v>
      </c>
      <c r="Y785" s="26">
        <f>'1'!Y785*$G785</f>
        <v>0</v>
      </c>
      <c r="Z785" s="26">
        <f>'1'!Z785*$G785</f>
        <v>0</v>
      </c>
      <c r="AA785" s="26">
        <f>'1'!AA785*$G785</f>
        <v>0</v>
      </c>
      <c r="AB785" s="26">
        <f>'1'!AB785*$G785</f>
        <v>0</v>
      </c>
      <c r="AC785" s="26">
        <f>'1'!AC785*$G785</f>
        <v>0</v>
      </c>
      <c r="AD785" s="26">
        <f>'1'!AD785*$G785</f>
        <v>0</v>
      </c>
      <c r="AE785" s="26">
        <f>'1'!AE785*$G785</f>
        <v>0</v>
      </c>
      <c r="AF785" s="26">
        <f t="shared" si="48"/>
        <v>271434.40986930142</v>
      </c>
      <c r="AG785" s="26">
        <f t="shared" si="49"/>
        <v>0</v>
      </c>
      <c r="AH785" s="8">
        <f t="shared" si="50"/>
        <v>880</v>
      </c>
    </row>
    <row r="786" spans="1:34" x14ac:dyDescent="0.25">
      <c r="A786" s="8">
        <f t="shared" si="51"/>
        <v>881</v>
      </c>
      <c r="B786" s="1">
        <f>'1'!B786</f>
        <v>5533315</v>
      </c>
      <c r="C786" t="str">
        <f>'1'!C786</f>
        <v>EO-SYSPLN 92 - ET Line Emg Repl</v>
      </c>
      <c r="D786" s="1">
        <f>'1'!D786</f>
        <v>92</v>
      </c>
      <c r="E786" s="28" t="str">
        <f>'1'!E786</f>
        <v>OAI</v>
      </c>
      <c r="F786" s="1" t="str">
        <f>'1'!F786</f>
        <v>TOO</v>
      </c>
      <c r="G786" s="27">
        <f>'7'!$R$35</f>
        <v>6.5367891337875572E-2</v>
      </c>
      <c r="H786" s="26">
        <f>'1'!H786*$G786</f>
        <v>230438.15784938098</v>
      </c>
      <c r="I786" s="26">
        <f>'1'!I786*$G786</f>
        <v>230438.15784938098</v>
      </c>
      <c r="J786" s="26">
        <f>'1'!J786*$G786</f>
        <v>230438.15784938098</v>
      </c>
      <c r="K786" s="26">
        <f>'1'!K786*$G786</f>
        <v>230438.15784938098</v>
      </c>
      <c r="L786" s="26">
        <f>'1'!L786*$G786</f>
        <v>230438.15784938098</v>
      </c>
      <c r="M786" s="26">
        <f>'1'!M786*$G786</f>
        <v>230438.15784938098</v>
      </c>
      <c r="N786" s="26">
        <f>'1'!N786*$G786</f>
        <v>230438.15784938098</v>
      </c>
      <c r="O786" s="26">
        <f>'1'!O786*$G786</f>
        <v>230438.15784938098</v>
      </c>
      <c r="P786" s="26">
        <f>'1'!P786*$G786</f>
        <v>230438.15784938098</v>
      </c>
      <c r="Q786" s="26">
        <f>'1'!Q786*$G786</f>
        <v>230438.15784938098</v>
      </c>
      <c r="R786" s="26">
        <f>'1'!R786*$G786</f>
        <v>230438.15784938098</v>
      </c>
      <c r="S786" s="26">
        <f>'1'!S786*$G786</f>
        <v>230438.15784938098</v>
      </c>
      <c r="T786" s="26">
        <f>'1'!T786*$G786</f>
        <v>0</v>
      </c>
      <c r="U786" s="26">
        <f>'1'!U786*$G786</f>
        <v>0</v>
      </c>
      <c r="V786" s="26">
        <f>'1'!V786*$G786</f>
        <v>0</v>
      </c>
      <c r="W786" s="26">
        <f>'1'!W786*$G786</f>
        <v>0</v>
      </c>
      <c r="X786" s="26">
        <f>'1'!X786*$G786</f>
        <v>0</v>
      </c>
      <c r="Y786" s="26">
        <f>'1'!Y786*$G786</f>
        <v>0</v>
      </c>
      <c r="Z786" s="26">
        <f>'1'!Z786*$G786</f>
        <v>0</v>
      </c>
      <c r="AA786" s="26">
        <f>'1'!AA786*$G786</f>
        <v>0</v>
      </c>
      <c r="AB786" s="26">
        <f>'1'!AB786*$G786</f>
        <v>0</v>
      </c>
      <c r="AC786" s="26">
        <f>'1'!AC786*$G786</f>
        <v>0</v>
      </c>
      <c r="AD786" s="26">
        <f>'1'!AD786*$G786</f>
        <v>0</v>
      </c>
      <c r="AE786" s="26">
        <f>'1'!AE786*$G786</f>
        <v>0</v>
      </c>
      <c r="AF786" s="26">
        <f t="shared" si="48"/>
        <v>2765257.8941925718</v>
      </c>
      <c r="AG786" s="26">
        <f t="shared" si="49"/>
        <v>0</v>
      </c>
      <c r="AH786" s="8">
        <f t="shared" si="50"/>
        <v>881</v>
      </c>
    </row>
    <row r="787" spans="1:34" x14ac:dyDescent="0.25">
      <c r="A787" s="8">
        <f t="shared" si="51"/>
        <v>882</v>
      </c>
      <c r="B787" s="1">
        <f>'1'!B787</f>
        <v>5563101</v>
      </c>
      <c r="C787" t="str">
        <f>'1'!C787</f>
        <v>Tower Coating HFTD</v>
      </c>
      <c r="D787" s="1">
        <f>'1'!D787</f>
        <v>93</v>
      </c>
      <c r="E787" s="28" t="str">
        <f>'1'!E787</f>
        <v>OAI</v>
      </c>
      <c r="F787" s="1" t="str">
        <f>'1'!F787</f>
        <v>TOO</v>
      </c>
      <c r="G787" s="27">
        <f>'7'!$R$35</f>
        <v>6.5367891337875572E-2</v>
      </c>
      <c r="H787" s="26">
        <f>'1'!H787*$G787</f>
        <v>50760.541023048376</v>
      </c>
      <c r="I787" s="26">
        <f>'1'!I787*$G787</f>
        <v>50760.541023048376</v>
      </c>
      <c r="J787" s="26">
        <f>'1'!J787*$G787</f>
        <v>50760.541023048376</v>
      </c>
      <c r="K787" s="26">
        <f>'1'!K787*$G787</f>
        <v>50760.541023048376</v>
      </c>
      <c r="L787" s="26">
        <f>'1'!L787*$G787</f>
        <v>50760.541023048376</v>
      </c>
      <c r="M787" s="26">
        <f>'1'!M787*$G787</f>
        <v>50760.541023048376</v>
      </c>
      <c r="N787" s="26">
        <f>'1'!N787*$G787</f>
        <v>50760.541023048376</v>
      </c>
      <c r="O787" s="26">
        <f>'1'!O787*$G787</f>
        <v>50760.541023048376</v>
      </c>
      <c r="P787" s="26">
        <f>'1'!P787*$G787</f>
        <v>50760.541023048376</v>
      </c>
      <c r="Q787" s="26">
        <f>'1'!Q787*$G787</f>
        <v>50760.541023048376</v>
      </c>
      <c r="R787" s="26">
        <f>'1'!R787*$G787</f>
        <v>50760.541023048376</v>
      </c>
      <c r="S787" s="26">
        <f>'1'!S787*$G787</f>
        <v>50760.541023048376</v>
      </c>
      <c r="T787" s="26">
        <f>'1'!T787*$G787</f>
        <v>0</v>
      </c>
      <c r="U787" s="26">
        <f>'1'!U787*$G787</f>
        <v>0</v>
      </c>
      <c r="V787" s="26">
        <f>'1'!V787*$G787</f>
        <v>0</v>
      </c>
      <c r="W787" s="26">
        <f>'1'!W787*$G787</f>
        <v>0</v>
      </c>
      <c r="X787" s="26">
        <f>'1'!X787*$G787</f>
        <v>0</v>
      </c>
      <c r="Y787" s="26">
        <f>'1'!Y787*$G787</f>
        <v>0</v>
      </c>
      <c r="Z787" s="26">
        <f>'1'!Z787*$G787</f>
        <v>0</v>
      </c>
      <c r="AA787" s="26">
        <f>'1'!AA787*$G787</f>
        <v>0</v>
      </c>
      <c r="AB787" s="26">
        <f>'1'!AB787*$G787</f>
        <v>0</v>
      </c>
      <c r="AC787" s="26">
        <f>'1'!AC787*$G787</f>
        <v>0</v>
      </c>
      <c r="AD787" s="26">
        <f>'1'!AD787*$G787</f>
        <v>0</v>
      </c>
      <c r="AE787" s="26">
        <f>'1'!AE787*$G787</f>
        <v>0</v>
      </c>
      <c r="AF787" s="26">
        <f t="shared" si="48"/>
        <v>609126.49227658054</v>
      </c>
      <c r="AG787" s="26">
        <f t="shared" si="49"/>
        <v>0</v>
      </c>
      <c r="AH787" s="8">
        <f t="shared" si="50"/>
        <v>882</v>
      </c>
    </row>
    <row r="788" spans="1:34" x14ac:dyDescent="0.25">
      <c r="A788" s="8">
        <f t="shared" si="51"/>
        <v>883</v>
      </c>
      <c r="B788" s="1">
        <f>'1'!B788</f>
        <v>5816379</v>
      </c>
      <c r="C788" t="str">
        <f>'1'!C788</f>
        <v>SJ 230kV: T-Line</v>
      </c>
      <c r="D788" s="1">
        <f>'1'!D788</f>
        <v>82</v>
      </c>
      <c r="E788" s="28">
        <f>'1'!E788</f>
        <v>46508</v>
      </c>
      <c r="F788" s="1" t="str">
        <f>'1'!F788</f>
        <v>TOHI</v>
      </c>
      <c r="G788" s="27">
        <f>'7'!$R$35</f>
        <v>6.5367891337875572E-2</v>
      </c>
      <c r="H788" s="26">
        <f>'1'!H788*$G788</f>
        <v>9122.5402746507698</v>
      </c>
      <c r="I788" s="26">
        <f>'1'!I788*$G788</f>
        <v>9122.5402746507698</v>
      </c>
      <c r="J788" s="26">
        <f>'1'!J788*$G788</f>
        <v>9122.5402746507698</v>
      </c>
      <c r="K788" s="26">
        <f>'1'!K788*$G788</f>
        <v>9122.5402746507698</v>
      </c>
      <c r="L788" s="26">
        <f>'1'!L788*$G788</f>
        <v>9122.5402746507698</v>
      </c>
      <c r="M788" s="26">
        <f>'1'!M788*$G788</f>
        <v>9122.5402746507698</v>
      </c>
      <c r="N788" s="26">
        <f>'1'!N788*$G788</f>
        <v>9122.5402746507698</v>
      </c>
      <c r="O788" s="26">
        <f>'1'!O788*$G788</f>
        <v>9122.5402746507698</v>
      </c>
      <c r="P788" s="26">
        <f>'1'!P788*$G788</f>
        <v>9122.5402746507698</v>
      </c>
      <c r="Q788" s="26">
        <f>'1'!Q788*$G788</f>
        <v>9122.5402746507698</v>
      </c>
      <c r="R788" s="26">
        <f>'1'!R788*$G788</f>
        <v>9122.5402746507698</v>
      </c>
      <c r="S788" s="26">
        <f>'1'!S788*$G788</f>
        <v>9122.5402746507698</v>
      </c>
      <c r="T788" s="26">
        <f>'1'!T788*$G788</f>
        <v>38266.356507670804</v>
      </c>
      <c r="U788" s="26">
        <f>'1'!U788*$G788</f>
        <v>38266.356507670804</v>
      </c>
      <c r="V788" s="26">
        <f>'1'!V788*$G788</f>
        <v>38266.356507670804</v>
      </c>
      <c r="W788" s="26">
        <f>'1'!W788*$G788</f>
        <v>38266.356507670804</v>
      </c>
      <c r="X788" s="26">
        <f>'1'!X788*$G788</f>
        <v>38266.356507670804</v>
      </c>
      <c r="Y788" s="26">
        <f>'1'!Y788*$G788</f>
        <v>38266.356507670804</v>
      </c>
      <c r="Z788" s="26">
        <f>'1'!Z788*$G788</f>
        <v>38266.356507670804</v>
      </c>
      <c r="AA788" s="26">
        <f>'1'!AA788*$G788</f>
        <v>38266.356507670804</v>
      </c>
      <c r="AB788" s="26">
        <f>'1'!AB788*$G788</f>
        <v>38266.356507670804</v>
      </c>
      <c r="AC788" s="26">
        <f>'1'!AC788*$G788</f>
        <v>38266.356507670804</v>
      </c>
      <c r="AD788" s="26">
        <f>'1'!AD788*$G788</f>
        <v>38266.356507670804</v>
      </c>
      <c r="AE788" s="26">
        <f>'1'!AE788*$G788</f>
        <v>38266.356507670804</v>
      </c>
      <c r="AF788" s="26">
        <f t="shared" si="48"/>
        <v>109470.48329580926</v>
      </c>
      <c r="AG788" s="26">
        <f t="shared" si="49"/>
        <v>459196.27809204976</v>
      </c>
      <c r="AH788" s="8">
        <f t="shared" si="50"/>
        <v>883</v>
      </c>
    </row>
    <row r="789" spans="1:34" x14ac:dyDescent="0.25">
      <c r="A789" s="8">
        <f t="shared" si="51"/>
        <v>884</v>
      </c>
      <c r="B789" s="1">
        <f>'1'!B789</f>
        <v>5551310</v>
      </c>
      <c r="C789" t="str">
        <f>'1'!C789</f>
        <v>Egbert T-Line-Visitacion Ave Easement</v>
      </c>
      <c r="D789" s="1">
        <f>'1'!D789</f>
        <v>60</v>
      </c>
      <c r="E789" s="28" t="str">
        <f>'1'!E789</f>
        <v>OAI</v>
      </c>
      <c r="F789" s="1" t="str">
        <f>'1'!F789</f>
        <v>TOHI</v>
      </c>
      <c r="G789" s="27">
        <f>'7'!$R$35</f>
        <v>6.5367891337875572E-2</v>
      </c>
      <c r="H789" s="26">
        <f>'1'!H789*$G789</f>
        <v>4427.6129546392585</v>
      </c>
      <c r="I789" s="26">
        <f>'1'!I789*$G789</f>
        <v>4427.6129546392585</v>
      </c>
      <c r="J789" s="26">
        <f>'1'!J789*$G789</f>
        <v>4427.6129546392585</v>
      </c>
      <c r="K789" s="26">
        <f>'1'!K789*$G789</f>
        <v>4427.6129546392585</v>
      </c>
      <c r="L789" s="26">
        <f>'1'!L789*$G789</f>
        <v>4427.6129546392585</v>
      </c>
      <c r="M789" s="26">
        <f>'1'!M789*$G789</f>
        <v>4427.6129546392585</v>
      </c>
      <c r="N789" s="26">
        <f>'1'!N789*$G789</f>
        <v>4427.6129546392585</v>
      </c>
      <c r="O789" s="26">
        <f>'1'!O789*$G789</f>
        <v>4427.6129546392585</v>
      </c>
      <c r="P789" s="26">
        <f>'1'!P789*$G789</f>
        <v>4427.6129546392585</v>
      </c>
      <c r="Q789" s="26">
        <f>'1'!Q789*$G789</f>
        <v>4427.6129546392585</v>
      </c>
      <c r="R789" s="26">
        <f>'1'!R789*$G789</f>
        <v>4427.6129546392585</v>
      </c>
      <c r="S789" s="26">
        <f>'1'!S789*$G789</f>
        <v>4427.6129546392585</v>
      </c>
      <c r="T789" s="26">
        <f>'1'!T789*$G789</f>
        <v>0</v>
      </c>
      <c r="U789" s="26">
        <f>'1'!U789*$G789</f>
        <v>0</v>
      </c>
      <c r="V789" s="26">
        <f>'1'!V789*$G789</f>
        <v>0</v>
      </c>
      <c r="W789" s="26">
        <f>'1'!W789*$G789</f>
        <v>0</v>
      </c>
      <c r="X789" s="26">
        <f>'1'!X789*$G789</f>
        <v>0</v>
      </c>
      <c r="Y789" s="26">
        <f>'1'!Y789*$G789</f>
        <v>0</v>
      </c>
      <c r="Z789" s="26">
        <f>'1'!Z789*$G789</f>
        <v>0</v>
      </c>
      <c r="AA789" s="26">
        <f>'1'!AA789*$G789</f>
        <v>0</v>
      </c>
      <c r="AB789" s="26">
        <f>'1'!AB789*$G789</f>
        <v>0</v>
      </c>
      <c r="AC789" s="26">
        <f>'1'!AC789*$G789</f>
        <v>0</v>
      </c>
      <c r="AD789" s="26">
        <f>'1'!AD789*$G789</f>
        <v>0</v>
      </c>
      <c r="AE789" s="26">
        <f>'1'!AE789*$G789</f>
        <v>0</v>
      </c>
      <c r="AF789" s="26">
        <f t="shared" si="48"/>
        <v>53131.355455671117</v>
      </c>
      <c r="AG789" s="26">
        <f t="shared" si="49"/>
        <v>0</v>
      </c>
      <c r="AH789" s="8">
        <f t="shared" si="50"/>
        <v>884</v>
      </c>
    </row>
    <row r="790" spans="1:34" x14ac:dyDescent="0.25">
      <c r="A790" s="8">
        <f t="shared" si="51"/>
        <v>885</v>
      </c>
      <c r="B790" s="1">
        <f>'1'!B790</f>
        <v>5788382</v>
      </c>
      <c r="C790" t="str">
        <f>'1'!C790</f>
        <v>Midway: Upgrade 230KV Tline Phase 3</v>
      </c>
      <c r="D790" s="1">
        <f>'1'!D790</f>
        <v>94</v>
      </c>
      <c r="E790" s="28">
        <f>'1'!E790</f>
        <v>46290</v>
      </c>
      <c r="F790" s="1" t="str">
        <f>'1'!F790</f>
        <v>TOHI</v>
      </c>
      <c r="G790" s="27">
        <f>'7'!$R$35</f>
        <v>6.5367891337875572E-2</v>
      </c>
      <c r="H790" s="26">
        <f>'1'!H790*$G790</f>
        <v>19.721636625997998</v>
      </c>
      <c r="I790" s="26">
        <f>'1'!I790*$G790</f>
        <v>19.721636625997998</v>
      </c>
      <c r="J790" s="26">
        <f>'1'!J790*$G790</f>
        <v>19.721636625997998</v>
      </c>
      <c r="K790" s="26">
        <f>'1'!K790*$G790</f>
        <v>19.721636625997998</v>
      </c>
      <c r="L790" s="26">
        <f>'1'!L790*$G790</f>
        <v>15023.916664107715</v>
      </c>
      <c r="M790" s="26">
        <f>'1'!M790*$G790</f>
        <v>15023.916664107715</v>
      </c>
      <c r="N790" s="26">
        <f>'1'!N790*$G790</f>
        <v>15023.916664107715</v>
      </c>
      <c r="O790" s="26">
        <f>'1'!O790*$G790</f>
        <v>15023.916664107715</v>
      </c>
      <c r="P790" s="26">
        <f>'1'!P790*$G790</f>
        <v>15023.916664107715</v>
      </c>
      <c r="Q790" s="26">
        <f>'1'!Q790*$G790</f>
        <v>15023.916664107715</v>
      </c>
      <c r="R790" s="26">
        <f>'1'!R790*$G790</f>
        <v>15023.916664107715</v>
      </c>
      <c r="S790" s="26">
        <f>'1'!S790*$G790</f>
        <v>15023.916664107715</v>
      </c>
      <c r="T790" s="26">
        <f>'1'!T790*$G790</f>
        <v>4133.4873603237529</v>
      </c>
      <c r="U790" s="26">
        <f>'1'!U790*$G790</f>
        <v>4133.4873603237529</v>
      </c>
      <c r="V790" s="26">
        <f>'1'!V790*$G790</f>
        <v>4133.4873603237529</v>
      </c>
      <c r="W790" s="26">
        <f>'1'!W790*$G790</f>
        <v>4133.4873603237529</v>
      </c>
      <c r="X790" s="26">
        <f>'1'!X790*$G790</f>
        <v>4133.4873603237529</v>
      </c>
      <c r="Y790" s="26">
        <f>'1'!Y790*$G790</f>
        <v>4133.4873603237529</v>
      </c>
      <c r="Z790" s="26">
        <f>'1'!Z790*$G790</f>
        <v>4133.4873603237529</v>
      </c>
      <c r="AA790" s="26">
        <f>'1'!AA790*$G790</f>
        <v>4133.4873603237529</v>
      </c>
      <c r="AB790" s="26">
        <f>'1'!AB790*$G790</f>
        <v>4133.4873603237529</v>
      </c>
      <c r="AC790" s="26">
        <f>'1'!AC790*$G790</f>
        <v>4133.4873603237529</v>
      </c>
      <c r="AD790" s="26">
        <f>'1'!AD790*$G790</f>
        <v>4133.4873603237529</v>
      </c>
      <c r="AE790" s="26">
        <f>'1'!AE790*$G790</f>
        <v>4133.4873603237529</v>
      </c>
      <c r="AF790" s="26">
        <f t="shared" si="48"/>
        <v>120270.21985936572</v>
      </c>
      <c r="AG790" s="26">
        <f t="shared" si="49"/>
        <v>49601.848323885024</v>
      </c>
      <c r="AH790" s="8">
        <f t="shared" si="50"/>
        <v>885</v>
      </c>
    </row>
    <row r="791" spans="1:34" x14ac:dyDescent="0.25">
      <c r="A791" s="8">
        <f t="shared" si="51"/>
        <v>886</v>
      </c>
      <c r="B791" s="1">
        <f>'1'!B791</f>
        <v>5808166</v>
      </c>
      <c r="C791" t="str">
        <f>'1'!C791</f>
        <v>Wheeler Bank: Wheeler Ridge-Adobe</v>
      </c>
      <c r="D791" s="1">
        <f>'1'!D791</f>
        <v>60</v>
      </c>
      <c r="E791" s="28">
        <f>'1'!E791</f>
        <v>46469</v>
      </c>
      <c r="F791" s="1" t="str">
        <f>'1'!F791</f>
        <v>TOHI</v>
      </c>
      <c r="G791" s="27">
        <f>'7'!$R$35</f>
        <v>6.5367891337875572E-2</v>
      </c>
      <c r="H791" s="26">
        <f>'1'!H791*$G791</f>
        <v>954.69587405996151</v>
      </c>
      <c r="I791" s="26">
        <f>'1'!I791*$G791</f>
        <v>954.69587405996151</v>
      </c>
      <c r="J791" s="26">
        <f>'1'!J791*$G791</f>
        <v>954.69587405996151</v>
      </c>
      <c r="K791" s="26">
        <f>'1'!K791*$G791</f>
        <v>954.69587405996151</v>
      </c>
      <c r="L791" s="26">
        <f>'1'!L791*$G791</f>
        <v>954.69587405996151</v>
      </c>
      <c r="M791" s="26">
        <f>'1'!M791*$G791</f>
        <v>954.69587405996151</v>
      </c>
      <c r="N791" s="26">
        <f>'1'!N791*$G791</f>
        <v>954.69587405996151</v>
      </c>
      <c r="O791" s="26">
        <f>'1'!O791*$G791</f>
        <v>954.69587405996151</v>
      </c>
      <c r="P791" s="26">
        <f>'1'!P791*$G791</f>
        <v>954.69587405996151</v>
      </c>
      <c r="Q791" s="26">
        <f>'1'!Q791*$G791</f>
        <v>954.69587405996151</v>
      </c>
      <c r="R791" s="26">
        <f>'1'!R791*$G791</f>
        <v>954.69587405996151</v>
      </c>
      <c r="S791" s="26">
        <f>'1'!S791*$G791</f>
        <v>954.69587405996151</v>
      </c>
      <c r="T791" s="26">
        <f>'1'!T791*$G791</f>
        <v>344.9196707010064</v>
      </c>
      <c r="U791" s="26">
        <f>'1'!U791*$G791</f>
        <v>344.9196707010064</v>
      </c>
      <c r="V791" s="26">
        <f>'1'!V791*$G791</f>
        <v>344.9196707010064</v>
      </c>
      <c r="W791" s="26">
        <f>'1'!W791*$G791</f>
        <v>344.9196707010064</v>
      </c>
      <c r="X791" s="26">
        <f>'1'!X791*$G791</f>
        <v>344.9196707010064</v>
      </c>
      <c r="Y791" s="26">
        <f>'1'!Y791*$G791</f>
        <v>344.9196707010064</v>
      </c>
      <c r="Z791" s="26">
        <f>'1'!Z791*$G791</f>
        <v>344.9196707010064</v>
      </c>
      <c r="AA791" s="26">
        <f>'1'!AA791*$G791</f>
        <v>344.9196707010064</v>
      </c>
      <c r="AB791" s="26">
        <f>'1'!AB791*$G791</f>
        <v>344.9196707010064</v>
      </c>
      <c r="AC791" s="26">
        <f>'1'!AC791*$G791</f>
        <v>344.9196707010064</v>
      </c>
      <c r="AD791" s="26">
        <f>'1'!AD791*$G791</f>
        <v>344.9196707010064</v>
      </c>
      <c r="AE791" s="26">
        <f>'1'!AE791*$G791</f>
        <v>344.9196707010064</v>
      </c>
      <c r="AF791" s="26">
        <f t="shared" si="48"/>
        <v>11456.350488719539</v>
      </c>
      <c r="AG791" s="26">
        <f t="shared" si="49"/>
        <v>4139.0360484120765</v>
      </c>
      <c r="AH791" s="8">
        <f t="shared" si="50"/>
        <v>886</v>
      </c>
    </row>
    <row r="792" spans="1:34" x14ac:dyDescent="0.25">
      <c r="A792" s="8">
        <f t="shared" si="51"/>
        <v>887</v>
      </c>
      <c r="B792" s="1">
        <f>'1'!B792</f>
        <v>5808520</v>
      </c>
      <c r="C792" t="str">
        <f>'1'!C792</f>
        <v>Wheeler Bank: Wheeler Ridge-Weedpatch</v>
      </c>
      <c r="D792" s="1">
        <f>'1'!D792</f>
        <v>60</v>
      </c>
      <c r="E792" s="28">
        <f>'1'!E792</f>
        <v>46493</v>
      </c>
      <c r="F792" s="1" t="str">
        <f>'1'!F792</f>
        <v>TOHI</v>
      </c>
      <c r="G792" s="27">
        <f>'7'!$R$35</f>
        <v>6.5367891337875572E-2</v>
      </c>
      <c r="H792" s="26">
        <f>'1'!H792*$G792</f>
        <v>1024.1726821008504</v>
      </c>
      <c r="I792" s="26">
        <f>'1'!I792*$G792</f>
        <v>1024.1726821008504</v>
      </c>
      <c r="J792" s="26">
        <f>'1'!J792*$G792</f>
        <v>1024.1726821008504</v>
      </c>
      <c r="K792" s="26">
        <f>'1'!K792*$G792</f>
        <v>1024.1726821008504</v>
      </c>
      <c r="L792" s="26">
        <f>'1'!L792*$G792</f>
        <v>1024.1726821008504</v>
      </c>
      <c r="M792" s="26">
        <f>'1'!M792*$G792</f>
        <v>1024.1726821008504</v>
      </c>
      <c r="N792" s="26">
        <f>'1'!N792*$G792</f>
        <v>1024.1726821008504</v>
      </c>
      <c r="O792" s="26">
        <f>'1'!O792*$G792</f>
        <v>1024.1726821008504</v>
      </c>
      <c r="P792" s="26">
        <f>'1'!P792*$G792</f>
        <v>1024.1726821008504</v>
      </c>
      <c r="Q792" s="26">
        <f>'1'!Q792*$G792</f>
        <v>1024.1726821008504</v>
      </c>
      <c r="R792" s="26">
        <f>'1'!R792*$G792</f>
        <v>1024.1726821008504</v>
      </c>
      <c r="S792" s="26">
        <f>'1'!S792*$G792</f>
        <v>1024.1726821008504</v>
      </c>
      <c r="T792" s="26">
        <f>'1'!T792*$G792</f>
        <v>441.83465113096855</v>
      </c>
      <c r="U792" s="26">
        <f>'1'!U792*$G792</f>
        <v>441.83465113096855</v>
      </c>
      <c r="V792" s="26">
        <f>'1'!V792*$G792</f>
        <v>441.83465113096855</v>
      </c>
      <c r="W792" s="26">
        <f>'1'!W792*$G792</f>
        <v>441.83465113096855</v>
      </c>
      <c r="X792" s="26">
        <f>'1'!X792*$G792</f>
        <v>441.83465113096855</v>
      </c>
      <c r="Y792" s="26">
        <f>'1'!Y792*$G792</f>
        <v>441.83465113096855</v>
      </c>
      <c r="Z792" s="26">
        <f>'1'!Z792*$G792</f>
        <v>441.83465113096855</v>
      </c>
      <c r="AA792" s="26">
        <f>'1'!AA792*$G792</f>
        <v>441.83465113096855</v>
      </c>
      <c r="AB792" s="26">
        <f>'1'!AB792*$G792</f>
        <v>441.83465113096855</v>
      </c>
      <c r="AC792" s="26">
        <f>'1'!AC792*$G792</f>
        <v>441.83465113096855</v>
      </c>
      <c r="AD792" s="26">
        <f>'1'!AD792*$G792</f>
        <v>441.83465113096855</v>
      </c>
      <c r="AE792" s="26">
        <f>'1'!AE792*$G792</f>
        <v>441.83465113096855</v>
      </c>
      <c r="AF792" s="26">
        <f t="shared" si="48"/>
        <v>12290.072185210205</v>
      </c>
      <c r="AG792" s="26">
        <f t="shared" si="49"/>
        <v>5302.0158135716229</v>
      </c>
      <c r="AH792" s="8">
        <f t="shared" si="50"/>
        <v>887</v>
      </c>
    </row>
    <row r="793" spans="1:34" x14ac:dyDescent="0.25">
      <c r="A793" s="8">
        <f t="shared" si="51"/>
        <v>888</v>
      </c>
      <c r="B793" s="1">
        <f>'1'!B793</f>
        <v>5555299</v>
      </c>
      <c r="C793" t="str">
        <f>'1'!C793</f>
        <v>Herndon: Build New Transformer Pad</v>
      </c>
      <c r="D793" s="1">
        <f>'1'!D793</f>
        <v>66</v>
      </c>
      <c r="E793" s="28" t="str">
        <f>'1'!E793</f>
        <v>OAI</v>
      </c>
      <c r="F793" s="1" t="str">
        <f>'1'!F793</f>
        <v>TOHI</v>
      </c>
      <c r="G793" s="27">
        <f>'7'!$R$35</f>
        <v>6.5367891337875572E-2</v>
      </c>
      <c r="H793" s="26">
        <f>'1'!H793*$G793</f>
        <v>2917.4910104732176</v>
      </c>
      <c r="I793" s="26">
        <f>'1'!I793*$G793</f>
        <v>2917.4910104732176</v>
      </c>
      <c r="J793" s="26">
        <f>'1'!J793*$G793</f>
        <v>2917.4910104732176</v>
      </c>
      <c r="K793" s="26">
        <f>'1'!K793*$G793</f>
        <v>2917.4910104732176</v>
      </c>
      <c r="L793" s="26">
        <f>'1'!L793*$G793</f>
        <v>2917.4910104732176</v>
      </c>
      <c r="M793" s="26">
        <f>'1'!M793*$G793</f>
        <v>2917.4910104732176</v>
      </c>
      <c r="N793" s="26">
        <f>'1'!N793*$G793</f>
        <v>2917.4910104732176</v>
      </c>
      <c r="O793" s="26">
        <f>'1'!O793*$G793</f>
        <v>2917.4910104732176</v>
      </c>
      <c r="P793" s="26">
        <f>'1'!P793*$G793</f>
        <v>2917.4910104732176</v>
      </c>
      <c r="Q793" s="26">
        <f>'1'!Q793*$G793</f>
        <v>2917.4910104732176</v>
      </c>
      <c r="R793" s="26">
        <f>'1'!R793*$G793</f>
        <v>2917.4910104732176</v>
      </c>
      <c r="S793" s="26">
        <f>'1'!S793*$G793</f>
        <v>2917.4910104732176</v>
      </c>
      <c r="T793" s="26">
        <f>'1'!T793*$G793</f>
        <v>0</v>
      </c>
      <c r="U793" s="26">
        <f>'1'!U793*$G793</f>
        <v>0</v>
      </c>
      <c r="V793" s="26">
        <f>'1'!V793*$G793</f>
        <v>0</v>
      </c>
      <c r="W793" s="26">
        <f>'1'!W793*$G793</f>
        <v>0</v>
      </c>
      <c r="X793" s="26">
        <f>'1'!X793*$G793</f>
        <v>0</v>
      </c>
      <c r="Y793" s="26">
        <f>'1'!Y793*$G793</f>
        <v>0</v>
      </c>
      <c r="Z793" s="26">
        <f>'1'!Z793*$G793</f>
        <v>0</v>
      </c>
      <c r="AA793" s="26">
        <f>'1'!AA793*$G793</f>
        <v>0</v>
      </c>
      <c r="AB793" s="26">
        <f>'1'!AB793*$G793</f>
        <v>0</v>
      </c>
      <c r="AC793" s="26">
        <f>'1'!AC793*$G793</f>
        <v>0</v>
      </c>
      <c r="AD793" s="26">
        <f>'1'!AD793*$G793</f>
        <v>0</v>
      </c>
      <c r="AE793" s="26">
        <f>'1'!AE793*$G793</f>
        <v>0</v>
      </c>
      <c r="AF793" s="26">
        <f t="shared" si="48"/>
        <v>35009.89212567862</v>
      </c>
      <c r="AG793" s="26">
        <f t="shared" si="49"/>
        <v>0</v>
      </c>
      <c r="AH793" s="8">
        <f t="shared" si="50"/>
        <v>888</v>
      </c>
    </row>
    <row r="794" spans="1:34" x14ac:dyDescent="0.25">
      <c r="A794" s="8">
        <f t="shared" si="51"/>
        <v>889</v>
      </c>
      <c r="B794" s="1">
        <f>'1'!B794</f>
        <v>5555240</v>
      </c>
      <c r="C794" t="str">
        <f>'1'!C794</f>
        <v>500/230kV 1-ph 374MVA New CEM Bank</v>
      </c>
      <c r="D794" s="1">
        <f>'1'!D794</f>
        <v>68</v>
      </c>
      <c r="E794" s="28" t="str">
        <f>'1'!E794</f>
        <v>OAI</v>
      </c>
      <c r="F794" s="1" t="str">
        <f>'1'!F794</f>
        <v>TOHI</v>
      </c>
      <c r="G794" s="27">
        <f>'7'!$R$35</f>
        <v>6.5367891337875572E-2</v>
      </c>
      <c r="H794" s="26">
        <f>'1'!H794*$G794</f>
        <v>33521.922815154547</v>
      </c>
      <c r="I794" s="26">
        <f>'1'!I794*$G794</f>
        <v>33521.922815154547</v>
      </c>
      <c r="J794" s="26">
        <f>'1'!J794*$G794</f>
        <v>33521.922815154547</v>
      </c>
      <c r="K794" s="26">
        <f>'1'!K794*$G794</f>
        <v>33521.922815154547</v>
      </c>
      <c r="L794" s="26">
        <f>'1'!L794*$G794</f>
        <v>33521.922815154547</v>
      </c>
      <c r="M794" s="26">
        <f>'1'!M794*$G794</f>
        <v>33521.922815154547</v>
      </c>
      <c r="N794" s="26">
        <f>'1'!N794*$G794</f>
        <v>33521.922815154547</v>
      </c>
      <c r="O794" s="26">
        <f>'1'!O794*$G794</f>
        <v>33521.922815154547</v>
      </c>
      <c r="P794" s="26">
        <f>'1'!P794*$G794</f>
        <v>33521.922815154547</v>
      </c>
      <c r="Q794" s="26">
        <f>'1'!Q794*$G794</f>
        <v>33521.922815154547</v>
      </c>
      <c r="R794" s="26">
        <f>'1'!R794*$G794</f>
        <v>33521.922815154547</v>
      </c>
      <c r="S794" s="26">
        <f>'1'!S794*$G794</f>
        <v>33521.922815154547</v>
      </c>
      <c r="T794" s="26">
        <f>'1'!T794*$G794</f>
        <v>0</v>
      </c>
      <c r="U794" s="26">
        <f>'1'!U794*$G794</f>
        <v>0</v>
      </c>
      <c r="V794" s="26">
        <f>'1'!V794*$G794</f>
        <v>0</v>
      </c>
      <c r="W794" s="26">
        <f>'1'!W794*$G794</f>
        <v>0</v>
      </c>
      <c r="X794" s="26">
        <f>'1'!X794*$G794</f>
        <v>0</v>
      </c>
      <c r="Y794" s="26">
        <f>'1'!Y794*$G794</f>
        <v>0</v>
      </c>
      <c r="Z794" s="26">
        <f>'1'!Z794*$G794</f>
        <v>0</v>
      </c>
      <c r="AA794" s="26">
        <f>'1'!AA794*$G794</f>
        <v>0</v>
      </c>
      <c r="AB794" s="26">
        <f>'1'!AB794*$G794</f>
        <v>0</v>
      </c>
      <c r="AC794" s="26">
        <f>'1'!AC794*$G794</f>
        <v>0</v>
      </c>
      <c r="AD794" s="26">
        <f>'1'!AD794*$G794</f>
        <v>0</v>
      </c>
      <c r="AE794" s="26">
        <f>'1'!AE794*$G794</f>
        <v>0</v>
      </c>
      <c r="AF794" s="26">
        <f t="shared" si="48"/>
        <v>402263.07378185453</v>
      </c>
      <c r="AG794" s="26">
        <f t="shared" si="49"/>
        <v>0</v>
      </c>
      <c r="AH794" s="8">
        <f t="shared" si="50"/>
        <v>889</v>
      </c>
    </row>
    <row r="795" spans="1:34" x14ac:dyDescent="0.25">
      <c r="A795" s="8">
        <f t="shared" si="51"/>
        <v>890</v>
      </c>
      <c r="B795" s="1">
        <f>'1'!B795</f>
        <v>5816258</v>
      </c>
      <c r="C795" t="str">
        <f>'1'!C795</f>
        <v>LSPOWER TABLE MTN MODIFY SC2</v>
      </c>
      <c r="D795" s="1">
        <f>'1'!D795</f>
        <v>61</v>
      </c>
      <c r="E795" s="28">
        <f>'1'!E795</f>
        <v>46142</v>
      </c>
      <c r="F795" s="1" t="str">
        <f>'1'!F795</f>
        <v>TOHI</v>
      </c>
      <c r="G795" s="27">
        <f>'7'!$R$35</f>
        <v>6.5367891337875572E-2</v>
      </c>
      <c r="H795" s="26">
        <f>'1'!H795*$G795</f>
        <v>26363.994359563803</v>
      </c>
      <c r="I795" s="26">
        <f>'1'!I795*$G795</f>
        <v>26363.994359563803</v>
      </c>
      <c r="J795" s="26">
        <f>'1'!J795*$G795</f>
        <v>26363.994359563803</v>
      </c>
      <c r="K795" s="26">
        <f>'1'!K795*$G795</f>
        <v>26363.994359563803</v>
      </c>
      <c r="L795" s="26">
        <f>'1'!L795*$G795</f>
        <v>26363.994359563803</v>
      </c>
      <c r="M795" s="26">
        <f>'1'!M795*$G795</f>
        <v>26363.994359563803</v>
      </c>
      <c r="N795" s="26">
        <f>'1'!N795*$G795</f>
        <v>26363.994359563803</v>
      </c>
      <c r="O795" s="26">
        <f>'1'!O795*$G795</f>
        <v>26363.994359563803</v>
      </c>
      <c r="P795" s="26">
        <f>'1'!P795*$G795</f>
        <v>26363.994359563803</v>
      </c>
      <c r="Q795" s="26">
        <f>'1'!Q795*$G795</f>
        <v>26363.994359563803</v>
      </c>
      <c r="R795" s="26">
        <f>'1'!R795*$G795</f>
        <v>26363.994359563803</v>
      </c>
      <c r="S795" s="26">
        <f>'1'!S795*$G795</f>
        <v>26363.994359563803</v>
      </c>
      <c r="T795" s="26">
        <f>'1'!T795*$G795</f>
        <v>0</v>
      </c>
      <c r="U795" s="26">
        <f>'1'!U795*$G795</f>
        <v>0</v>
      </c>
      <c r="V795" s="26">
        <f>'1'!V795*$G795</f>
        <v>0</v>
      </c>
      <c r="W795" s="26">
        <f>'1'!W795*$G795</f>
        <v>0</v>
      </c>
      <c r="X795" s="26">
        <f>'1'!X795*$G795</f>
        <v>0</v>
      </c>
      <c r="Y795" s="26">
        <f>'1'!Y795*$G795</f>
        <v>0</v>
      </c>
      <c r="Z795" s="26">
        <f>'1'!Z795*$G795</f>
        <v>0</v>
      </c>
      <c r="AA795" s="26">
        <f>'1'!AA795*$G795</f>
        <v>0</v>
      </c>
      <c r="AB795" s="26">
        <f>'1'!AB795*$G795</f>
        <v>0</v>
      </c>
      <c r="AC795" s="26">
        <f>'1'!AC795*$G795</f>
        <v>0</v>
      </c>
      <c r="AD795" s="26">
        <f>'1'!AD795*$G795</f>
        <v>0</v>
      </c>
      <c r="AE795" s="26">
        <f>'1'!AE795*$G795</f>
        <v>0</v>
      </c>
      <c r="AF795" s="26">
        <f t="shared" si="48"/>
        <v>316367.93231476564</v>
      </c>
      <c r="AG795" s="26">
        <f t="shared" si="49"/>
        <v>0</v>
      </c>
      <c r="AH795" s="8">
        <f t="shared" si="50"/>
        <v>890</v>
      </c>
    </row>
    <row r="796" spans="1:34" x14ac:dyDescent="0.25">
      <c r="A796" s="8">
        <f t="shared" si="51"/>
        <v>891</v>
      </c>
      <c r="B796" s="1">
        <f>'1'!B796</f>
        <v>5816259</v>
      </c>
      <c r="C796" t="str">
        <f>'1'!C796</f>
        <v>LSPower Table Mtn: Modify 500kV CB722</v>
      </c>
      <c r="D796" s="1">
        <f>'1'!D796</f>
        <v>61</v>
      </c>
      <c r="E796" s="28">
        <f>'1'!E796</f>
        <v>46036</v>
      </c>
      <c r="F796" s="1" t="str">
        <f>'1'!F796</f>
        <v>TOHI</v>
      </c>
      <c r="G796" s="27">
        <f>'7'!$R$35</f>
        <v>6.5367891337875572E-2</v>
      </c>
      <c r="H796" s="26">
        <f>'1'!H796*$G796</f>
        <v>40524.790461505436</v>
      </c>
      <c r="I796" s="26">
        <f>'1'!I796*$G796</f>
        <v>40524.790461505436</v>
      </c>
      <c r="J796" s="26">
        <f>'1'!J796*$G796</f>
        <v>40524.790461505436</v>
      </c>
      <c r="K796" s="26">
        <f>'1'!K796*$G796</f>
        <v>40524.790461505436</v>
      </c>
      <c r="L796" s="26">
        <f>'1'!L796*$G796</f>
        <v>40524.790461505436</v>
      </c>
      <c r="M796" s="26">
        <f>'1'!M796*$G796</f>
        <v>40524.790461505436</v>
      </c>
      <c r="N796" s="26">
        <f>'1'!N796*$G796</f>
        <v>40524.790461505436</v>
      </c>
      <c r="O796" s="26">
        <f>'1'!O796*$G796</f>
        <v>40524.790461505436</v>
      </c>
      <c r="P796" s="26">
        <f>'1'!P796*$G796</f>
        <v>40524.790461505436</v>
      </c>
      <c r="Q796" s="26">
        <f>'1'!Q796*$G796</f>
        <v>40524.790461505436</v>
      </c>
      <c r="R796" s="26">
        <f>'1'!R796*$G796</f>
        <v>40524.790461505436</v>
      </c>
      <c r="S796" s="26">
        <f>'1'!S796*$G796</f>
        <v>40524.790461505436</v>
      </c>
      <c r="T796" s="26">
        <f>'1'!T796*$G796</f>
        <v>145.31173297924175</v>
      </c>
      <c r="U796" s="26">
        <f>'1'!U796*$G796</f>
        <v>145.31173297924175</v>
      </c>
      <c r="V796" s="26">
        <f>'1'!V796*$G796</f>
        <v>145.31173297924175</v>
      </c>
      <c r="W796" s="26">
        <f>'1'!W796*$G796</f>
        <v>145.31173297924175</v>
      </c>
      <c r="X796" s="26">
        <f>'1'!X796*$G796</f>
        <v>145.31173297924175</v>
      </c>
      <c r="Y796" s="26">
        <f>'1'!Y796*$G796</f>
        <v>145.31173297924175</v>
      </c>
      <c r="Z796" s="26">
        <f>'1'!Z796*$G796</f>
        <v>145.31173297924175</v>
      </c>
      <c r="AA796" s="26">
        <f>'1'!AA796*$G796</f>
        <v>145.31173297924175</v>
      </c>
      <c r="AB796" s="26">
        <f>'1'!AB796*$G796</f>
        <v>145.31173297924175</v>
      </c>
      <c r="AC796" s="26">
        <f>'1'!AC796*$G796</f>
        <v>145.31173297924175</v>
      </c>
      <c r="AD796" s="26">
        <f>'1'!AD796*$G796</f>
        <v>145.31173297924175</v>
      </c>
      <c r="AE796" s="26">
        <f>'1'!AE796*$G796</f>
        <v>145.31173297924175</v>
      </c>
      <c r="AF796" s="26">
        <f t="shared" si="48"/>
        <v>486297.48553806514</v>
      </c>
      <c r="AG796" s="26">
        <f t="shared" si="49"/>
        <v>1743.7407957509006</v>
      </c>
      <c r="AH796" s="8">
        <f t="shared" si="50"/>
        <v>891</v>
      </c>
    </row>
    <row r="797" spans="1:34" x14ac:dyDescent="0.25">
      <c r="A797" s="8">
        <f t="shared" si="51"/>
        <v>892</v>
      </c>
      <c r="B797" s="1">
        <f>'1'!B797</f>
        <v>5816260</v>
      </c>
      <c r="C797" t="str">
        <f>'1'!C797</f>
        <v>LSPower Round Mtn:Modify SC4</v>
      </c>
      <c r="D797" s="1">
        <f>'1'!D797</f>
        <v>61</v>
      </c>
      <c r="E797" s="28">
        <f>'1'!E797</f>
        <v>46583</v>
      </c>
      <c r="F797" s="1" t="str">
        <f>'1'!F797</f>
        <v>TOHI</v>
      </c>
      <c r="G797" s="27">
        <f>'7'!$R$35</f>
        <v>6.5367891337875572E-2</v>
      </c>
      <c r="H797" s="26">
        <f>'1'!H797*$G797</f>
        <v>35879.979069585388</v>
      </c>
      <c r="I797" s="26">
        <f>'1'!I797*$G797</f>
        <v>35879.979069585388</v>
      </c>
      <c r="J797" s="26">
        <f>'1'!J797*$G797</f>
        <v>35879.979069585388</v>
      </c>
      <c r="K797" s="26">
        <f>'1'!K797*$G797</f>
        <v>35879.979069585388</v>
      </c>
      <c r="L797" s="26">
        <f>'1'!L797*$G797</f>
        <v>35879.979069585388</v>
      </c>
      <c r="M797" s="26">
        <f>'1'!M797*$G797</f>
        <v>35879.979069585388</v>
      </c>
      <c r="N797" s="26">
        <f>'1'!N797*$G797</f>
        <v>35879.979069585388</v>
      </c>
      <c r="O797" s="26">
        <f>'1'!O797*$G797</f>
        <v>35879.979069585388</v>
      </c>
      <c r="P797" s="26">
        <f>'1'!P797*$G797</f>
        <v>35879.979069585388</v>
      </c>
      <c r="Q797" s="26">
        <f>'1'!Q797*$G797</f>
        <v>35879.979069585388</v>
      </c>
      <c r="R797" s="26">
        <f>'1'!R797*$G797</f>
        <v>35879.979069585388</v>
      </c>
      <c r="S797" s="26">
        <f>'1'!S797*$G797</f>
        <v>35879.979069585388</v>
      </c>
      <c r="T797" s="26">
        <f>'1'!T797*$G797</f>
        <v>7400.1480874783883</v>
      </c>
      <c r="U797" s="26">
        <f>'1'!U797*$G797</f>
        <v>7400.1480874783883</v>
      </c>
      <c r="V797" s="26">
        <f>'1'!V797*$G797</f>
        <v>7400.1480874783883</v>
      </c>
      <c r="W797" s="26">
        <f>'1'!W797*$G797</f>
        <v>7400.1480874783883</v>
      </c>
      <c r="X797" s="26">
        <f>'1'!X797*$G797</f>
        <v>7400.1480874783883</v>
      </c>
      <c r="Y797" s="26">
        <f>'1'!Y797*$G797</f>
        <v>7400.1480874783883</v>
      </c>
      <c r="Z797" s="26">
        <f>'1'!Z797*$G797</f>
        <v>7400.1480874783883</v>
      </c>
      <c r="AA797" s="26">
        <f>'1'!AA797*$G797</f>
        <v>7400.1480874783883</v>
      </c>
      <c r="AB797" s="26">
        <f>'1'!AB797*$G797</f>
        <v>7400.1480874783883</v>
      </c>
      <c r="AC797" s="26">
        <f>'1'!AC797*$G797</f>
        <v>7400.1480874783883</v>
      </c>
      <c r="AD797" s="26">
        <f>'1'!AD797*$G797</f>
        <v>7400.1480874783883</v>
      </c>
      <c r="AE797" s="26">
        <f>'1'!AE797*$G797</f>
        <v>7400.1480874783883</v>
      </c>
      <c r="AF797" s="26">
        <f t="shared" si="48"/>
        <v>430559.74883502466</v>
      </c>
      <c r="AG797" s="26">
        <f t="shared" si="49"/>
        <v>88801.77704974066</v>
      </c>
      <c r="AH797" s="8">
        <f t="shared" si="50"/>
        <v>892</v>
      </c>
    </row>
    <row r="798" spans="1:34" x14ac:dyDescent="0.25">
      <c r="A798" s="8">
        <f t="shared" si="51"/>
        <v>893</v>
      </c>
      <c r="B798" s="1">
        <f>'1'!B798</f>
        <v>5812665</v>
      </c>
      <c r="C798" t="str">
        <f>'1'!C798</f>
        <v>LOS BANOS 500KV UPRATE CB 822, 832</v>
      </c>
      <c r="D798" s="1">
        <f>'1'!D798</f>
        <v>82</v>
      </c>
      <c r="E798" s="28">
        <f>'1'!E798</f>
        <v>46237</v>
      </c>
      <c r="F798" s="1" t="str">
        <f>'1'!F798</f>
        <v>TOHI</v>
      </c>
      <c r="G798" s="27">
        <f>'7'!$R$35</f>
        <v>6.5367891337875572E-2</v>
      </c>
      <c r="H798" s="26">
        <f>'1'!H798*$G798</f>
        <v>2246.3169257103073</v>
      </c>
      <c r="I798" s="26">
        <f>'1'!I798*$G798</f>
        <v>2246.3169257103073</v>
      </c>
      <c r="J798" s="26">
        <f>'1'!J798*$G798</f>
        <v>2246.3169257103073</v>
      </c>
      <c r="K798" s="26">
        <f>'1'!K798*$G798</f>
        <v>2246.3169257103073</v>
      </c>
      <c r="L798" s="26">
        <f>'1'!L798*$G798</f>
        <v>2246.3169257103073</v>
      </c>
      <c r="M798" s="26">
        <f>'1'!M798*$G798</f>
        <v>2246.3169257103073</v>
      </c>
      <c r="N798" s="26">
        <f>'1'!N798*$G798</f>
        <v>2246.3169257103073</v>
      </c>
      <c r="O798" s="26">
        <f>'1'!O798*$G798</f>
        <v>2246.3169257103073</v>
      </c>
      <c r="P798" s="26">
        <f>'1'!P798*$G798</f>
        <v>2246.3169257103073</v>
      </c>
      <c r="Q798" s="26">
        <f>'1'!Q798*$G798</f>
        <v>2246.3169257103073</v>
      </c>
      <c r="R798" s="26">
        <f>'1'!R798*$G798</f>
        <v>2246.3169257103073</v>
      </c>
      <c r="S798" s="26">
        <f>'1'!S798*$G798</f>
        <v>2246.3169257103073</v>
      </c>
      <c r="T798" s="26">
        <f>'1'!T798*$G798</f>
        <v>0</v>
      </c>
      <c r="U798" s="26">
        <f>'1'!U798*$G798</f>
        <v>0</v>
      </c>
      <c r="V798" s="26">
        <f>'1'!V798*$G798</f>
        <v>0</v>
      </c>
      <c r="W798" s="26">
        <f>'1'!W798*$G798</f>
        <v>0</v>
      </c>
      <c r="X798" s="26">
        <f>'1'!X798*$G798</f>
        <v>0</v>
      </c>
      <c r="Y798" s="26">
        <f>'1'!Y798*$G798</f>
        <v>0</v>
      </c>
      <c r="Z798" s="26">
        <f>'1'!Z798*$G798</f>
        <v>0</v>
      </c>
      <c r="AA798" s="26">
        <f>'1'!AA798*$G798</f>
        <v>0</v>
      </c>
      <c r="AB798" s="26">
        <f>'1'!AB798*$G798</f>
        <v>0</v>
      </c>
      <c r="AC798" s="26">
        <f>'1'!AC798*$G798</f>
        <v>0</v>
      </c>
      <c r="AD798" s="26">
        <f>'1'!AD798*$G798</f>
        <v>0</v>
      </c>
      <c r="AE798" s="26">
        <f>'1'!AE798*$G798</f>
        <v>0</v>
      </c>
      <c r="AF798" s="26">
        <f t="shared" si="48"/>
        <v>26955.803108523687</v>
      </c>
      <c r="AG798" s="26">
        <f t="shared" si="49"/>
        <v>0</v>
      </c>
      <c r="AH798" s="8">
        <f t="shared" si="50"/>
        <v>893</v>
      </c>
    </row>
    <row r="799" spans="1:34" x14ac:dyDescent="0.25">
      <c r="A799" s="8">
        <f t="shared" si="51"/>
        <v>894</v>
      </c>
      <c r="B799" s="1">
        <f>'1'!B799</f>
        <v>5813650</v>
      </c>
      <c r="C799" t="str">
        <f>'1'!C799</f>
        <v>Los Banos 500 KV CB 842 Replacement</v>
      </c>
      <c r="D799" s="1">
        <f>'1'!D799</f>
        <v>82</v>
      </c>
      <c r="E799" s="28">
        <f>'1'!E799</f>
        <v>46646</v>
      </c>
      <c r="F799" s="1" t="str">
        <f>'1'!F799</f>
        <v>TOHI</v>
      </c>
      <c r="G799" s="27">
        <f>'7'!$R$35</f>
        <v>6.5367891337875572E-2</v>
      </c>
      <c r="H799" s="26">
        <f>'1'!H799*$G799</f>
        <v>5117.9327500426043</v>
      </c>
      <c r="I799" s="26">
        <f>'1'!I799*$G799</f>
        <v>5117.9327500426043</v>
      </c>
      <c r="J799" s="26">
        <f>'1'!J799*$G799</f>
        <v>5117.9327500426043</v>
      </c>
      <c r="K799" s="26">
        <f>'1'!K799*$G799</f>
        <v>5117.9327500426043</v>
      </c>
      <c r="L799" s="26">
        <f>'1'!L799*$G799</f>
        <v>5117.9327500426043</v>
      </c>
      <c r="M799" s="26">
        <f>'1'!M799*$G799</f>
        <v>5117.9327500426043</v>
      </c>
      <c r="N799" s="26">
        <f>'1'!N799*$G799</f>
        <v>5117.9327500426043</v>
      </c>
      <c r="O799" s="26">
        <f>'1'!O799*$G799</f>
        <v>5117.9327500426043</v>
      </c>
      <c r="P799" s="26">
        <f>'1'!P799*$G799</f>
        <v>5117.9327500426043</v>
      </c>
      <c r="Q799" s="26">
        <f>'1'!Q799*$G799</f>
        <v>5117.9327500426043</v>
      </c>
      <c r="R799" s="26">
        <f>'1'!R799*$G799</f>
        <v>5117.9327500426043</v>
      </c>
      <c r="S799" s="26">
        <f>'1'!S799*$G799</f>
        <v>5117.9327500426043</v>
      </c>
      <c r="T799" s="26">
        <f>'1'!T799*$G799</f>
        <v>25019.748886991896</v>
      </c>
      <c r="U799" s="26">
        <f>'1'!U799*$G799</f>
        <v>25019.748886991896</v>
      </c>
      <c r="V799" s="26">
        <f>'1'!V799*$G799</f>
        <v>25019.748886991896</v>
      </c>
      <c r="W799" s="26">
        <f>'1'!W799*$G799</f>
        <v>25019.748886991896</v>
      </c>
      <c r="X799" s="26">
        <f>'1'!X799*$G799</f>
        <v>25019.748886991896</v>
      </c>
      <c r="Y799" s="26">
        <f>'1'!Y799*$G799</f>
        <v>25019.748886991896</v>
      </c>
      <c r="Z799" s="26">
        <f>'1'!Z799*$G799</f>
        <v>25019.748886991896</v>
      </c>
      <c r="AA799" s="26">
        <f>'1'!AA799*$G799</f>
        <v>25019.748886991896</v>
      </c>
      <c r="AB799" s="26">
        <f>'1'!AB799*$G799</f>
        <v>25019.748886991896</v>
      </c>
      <c r="AC799" s="26">
        <f>'1'!AC799*$G799</f>
        <v>25019.748886991896</v>
      </c>
      <c r="AD799" s="26">
        <f>'1'!AD799*$G799</f>
        <v>25019.748886991896</v>
      </c>
      <c r="AE799" s="26">
        <f>'1'!AE799*$G799</f>
        <v>25019.748886991896</v>
      </c>
      <c r="AF799" s="26">
        <f t="shared" si="48"/>
        <v>61415.193000511237</v>
      </c>
      <c r="AG799" s="26">
        <f t="shared" si="49"/>
        <v>300236.98664390278</v>
      </c>
      <c r="AH799" s="8">
        <f t="shared" si="50"/>
        <v>894</v>
      </c>
    </row>
    <row r="800" spans="1:34" x14ac:dyDescent="0.25">
      <c r="A800" s="8">
        <f t="shared" si="51"/>
        <v>895</v>
      </c>
      <c r="B800" s="1">
        <f>'1'!B800</f>
        <v>5818553</v>
      </c>
      <c r="C800" t="str">
        <f>'1'!C800</f>
        <v>LSPower Fern Rd Transposition</v>
      </c>
      <c r="D800" s="1">
        <f>'1'!D800</f>
        <v>60</v>
      </c>
      <c r="E800" s="28">
        <f>'1'!E800</f>
        <v>46583</v>
      </c>
      <c r="F800" s="1" t="str">
        <f>'1'!F800</f>
        <v>TOHI</v>
      </c>
      <c r="G800" s="27">
        <f>'7'!$R$35</f>
        <v>6.5367891337875572E-2</v>
      </c>
      <c r="H800" s="26">
        <f>'1'!H800*$G800</f>
        <v>8553.6533215209365</v>
      </c>
      <c r="I800" s="26">
        <f>'1'!I800*$G800</f>
        <v>8553.6533215209365</v>
      </c>
      <c r="J800" s="26">
        <f>'1'!J800*$G800</f>
        <v>8553.6533215209365</v>
      </c>
      <c r="K800" s="26">
        <f>'1'!K800*$G800</f>
        <v>8553.6533215209365</v>
      </c>
      <c r="L800" s="26">
        <f>'1'!L800*$G800</f>
        <v>8553.6533215209365</v>
      </c>
      <c r="M800" s="26">
        <f>'1'!M800*$G800</f>
        <v>8553.6533215209365</v>
      </c>
      <c r="N800" s="26">
        <f>'1'!N800*$G800</f>
        <v>8553.6533215209365</v>
      </c>
      <c r="O800" s="26">
        <f>'1'!O800*$G800</f>
        <v>8553.6533215209365</v>
      </c>
      <c r="P800" s="26">
        <f>'1'!P800*$G800</f>
        <v>8553.6533215209365</v>
      </c>
      <c r="Q800" s="26">
        <f>'1'!Q800*$G800</f>
        <v>8553.6533215209365</v>
      </c>
      <c r="R800" s="26">
        <f>'1'!R800*$G800</f>
        <v>8553.6533215209365</v>
      </c>
      <c r="S800" s="26">
        <f>'1'!S800*$G800</f>
        <v>8553.6533215209365</v>
      </c>
      <c r="T800" s="26">
        <f>'1'!T800*$G800</f>
        <v>25905.133551669031</v>
      </c>
      <c r="U800" s="26">
        <f>'1'!U800*$G800</f>
        <v>25905.133551669031</v>
      </c>
      <c r="V800" s="26">
        <f>'1'!V800*$G800</f>
        <v>25905.133551669031</v>
      </c>
      <c r="W800" s="26">
        <f>'1'!W800*$G800</f>
        <v>25905.133551669031</v>
      </c>
      <c r="X800" s="26">
        <f>'1'!X800*$G800</f>
        <v>25905.133551669031</v>
      </c>
      <c r="Y800" s="26">
        <f>'1'!Y800*$G800</f>
        <v>25905.133551669031</v>
      </c>
      <c r="Z800" s="26">
        <f>'1'!Z800*$G800</f>
        <v>25905.133551669031</v>
      </c>
      <c r="AA800" s="26">
        <f>'1'!AA800*$G800</f>
        <v>25905.133551669031</v>
      </c>
      <c r="AB800" s="26">
        <f>'1'!AB800*$G800</f>
        <v>25905.133551669031</v>
      </c>
      <c r="AC800" s="26">
        <f>'1'!AC800*$G800</f>
        <v>25905.133551669031</v>
      </c>
      <c r="AD800" s="26">
        <f>'1'!AD800*$G800</f>
        <v>25905.133551669031</v>
      </c>
      <c r="AE800" s="26">
        <f>'1'!AE800*$G800</f>
        <v>25905.133551669031</v>
      </c>
      <c r="AF800" s="26">
        <f t="shared" si="48"/>
        <v>102643.83985825123</v>
      </c>
      <c r="AG800" s="26">
        <f t="shared" si="49"/>
        <v>310861.60262002831</v>
      </c>
      <c r="AH800" s="8">
        <f t="shared" si="50"/>
        <v>895</v>
      </c>
    </row>
    <row r="801" spans="1:34" x14ac:dyDescent="0.25">
      <c r="A801" s="8">
        <f t="shared" si="51"/>
        <v>896</v>
      </c>
      <c r="B801" s="1">
        <f>'1'!B801</f>
        <v>5561666</v>
      </c>
      <c r="C801" t="str">
        <f>'1'!C801</f>
        <v>METCALF GC YARD RELOCATION LAND ACQUISIT</v>
      </c>
      <c r="D801" s="1">
        <f>'1'!D801</f>
        <v>61</v>
      </c>
      <c r="E801" s="28" t="str">
        <f>'1'!E801</f>
        <v>OAI</v>
      </c>
      <c r="F801" s="1" t="str">
        <f>'1'!F801</f>
        <v>TOHI</v>
      </c>
      <c r="G801" s="27">
        <f>'7'!$R$35</f>
        <v>6.5367891337875572E-2</v>
      </c>
      <c r="H801" s="26">
        <f>'1'!H801*$G801</f>
        <v>65367.891337875575</v>
      </c>
      <c r="I801" s="26">
        <f>'1'!I801*$G801</f>
        <v>65367.891337875575</v>
      </c>
      <c r="J801" s="26">
        <f>'1'!J801*$G801</f>
        <v>65367.891337875575</v>
      </c>
      <c r="K801" s="26">
        <f>'1'!K801*$G801</f>
        <v>65367.891337875575</v>
      </c>
      <c r="L801" s="26">
        <f>'1'!L801*$G801</f>
        <v>65367.891337875575</v>
      </c>
      <c r="M801" s="26">
        <f>'1'!M801*$G801</f>
        <v>65367.891337875575</v>
      </c>
      <c r="N801" s="26">
        <f>'1'!N801*$G801</f>
        <v>65367.891337875575</v>
      </c>
      <c r="O801" s="26">
        <f>'1'!O801*$G801</f>
        <v>65367.891337875575</v>
      </c>
      <c r="P801" s="26">
        <f>'1'!P801*$G801</f>
        <v>65367.891337875575</v>
      </c>
      <c r="Q801" s="26">
        <f>'1'!Q801*$G801</f>
        <v>65367.891337875575</v>
      </c>
      <c r="R801" s="26">
        <f>'1'!R801*$G801</f>
        <v>65367.891337875575</v>
      </c>
      <c r="S801" s="26">
        <f>'1'!S801*$G801</f>
        <v>65367.891337875575</v>
      </c>
      <c r="T801" s="26">
        <f>'1'!T801*$G801</f>
        <v>0</v>
      </c>
      <c r="U801" s="26">
        <f>'1'!U801*$G801</f>
        <v>0</v>
      </c>
      <c r="V801" s="26">
        <f>'1'!V801*$G801</f>
        <v>0</v>
      </c>
      <c r="W801" s="26">
        <f>'1'!W801*$G801</f>
        <v>0</v>
      </c>
      <c r="X801" s="26">
        <f>'1'!X801*$G801</f>
        <v>0</v>
      </c>
      <c r="Y801" s="26">
        <f>'1'!Y801*$G801</f>
        <v>0</v>
      </c>
      <c r="Z801" s="26">
        <f>'1'!Z801*$G801</f>
        <v>0</v>
      </c>
      <c r="AA801" s="26">
        <f>'1'!AA801*$G801</f>
        <v>0</v>
      </c>
      <c r="AB801" s="26">
        <f>'1'!AB801*$G801</f>
        <v>0</v>
      </c>
      <c r="AC801" s="26">
        <f>'1'!AC801*$G801</f>
        <v>0</v>
      </c>
      <c r="AD801" s="26">
        <f>'1'!AD801*$G801</f>
        <v>0</v>
      </c>
      <c r="AE801" s="26">
        <f>'1'!AE801*$G801</f>
        <v>0</v>
      </c>
      <c r="AF801" s="26">
        <f t="shared" si="48"/>
        <v>784414.69605450705</v>
      </c>
      <c r="AG801" s="26">
        <f t="shared" si="49"/>
        <v>0</v>
      </c>
      <c r="AH801" s="8">
        <f t="shared" si="50"/>
        <v>896</v>
      </c>
    </row>
    <row r="802" spans="1:34" x14ac:dyDescent="0.25">
      <c r="A802" s="8">
        <f t="shared" si="51"/>
        <v>897</v>
      </c>
      <c r="B802" s="1">
        <f>'1'!B802</f>
        <v>5815774</v>
      </c>
      <c r="C802" t="str">
        <f>'1'!C802</f>
        <v>METCALF -MORGAN HILL SECURITY FENCE</v>
      </c>
      <c r="D802" s="1">
        <f>'1'!D802</f>
        <v>61</v>
      </c>
      <c r="E802" s="28">
        <f>'1'!E802</f>
        <v>46231</v>
      </c>
      <c r="F802" s="1" t="str">
        <f>'1'!F802</f>
        <v>TOHI</v>
      </c>
      <c r="G802" s="27">
        <f>'7'!$R$35</f>
        <v>6.5367891337875572E-2</v>
      </c>
      <c r="H802" s="26">
        <f>'1'!H802*$G802</f>
        <v>20637.505062068125</v>
      </c>
      <c r="I802" s="26">
        <f>'1'!I802*$G802</f>
        <v>20637.505062068125</v>
      </c>
      <c r="J802" s="26">
        <f>'1'!J802*$G802</f>
        <v>20637.505062068125</v>
      </c>
      <c r="K802" s="26">
        <f>'1'!K802*$G802</f>
        <v>20637.505062068125</v>
      </c>
      <c r="L802" s="26">
        <f>'1'!L802*$G802</f>
        <v>20637.505062068125</v>
      </c>
      <c r="M802" s="26">
        <f>'1'!M802*$G802</f>
        <v>20637.505062068125</v>
      </c>
      <c r="N802" s="26">
        <f>'1'!N802*$G802</f>
        <v>20637.505062068125</v>
      </c>
      <c r="O802" s="26">
        <f>'1'!O802*$G802</f>
        <v>20637.505062068125</v>
      </c>
      <c r="P802" s="26">
        <f>'1'!P802*$G802</f>
        <v>20637.505062068125</v>
      </c>
      <c r="Q802" s="26">
        <f>'1'!Q802*$G802</f>
        <v>20637.505062068125</v>
      </c>
      <c r="R802" s="26">
        <f>'1'!R802*$G802</f>
        <v>20637.505062068125</v>
      </c>
      <c r="S802" s="26">
        <f>'1'!S802*$G802</f>
        <v>20637.505062068125</v>
      </c>
      <c r="T802" s="26">
        <f>'1'!T802*$G802</f>
        <v>0</v>
      </c>
      <c r="U802" s="26">
        <f>'1'!U802*$G802</f>
        <v>0</v>
      </c>
      <c r="V802" s="26">
        <f>'1'!V802*$G802</f>
        <v>0</v>
      </c>
      <c r="W802" s="26">
        <f>'1'!W802*$G802</f>
        <v>0</v>
      </c>
      <c r="X802" s="26">
        <f>'1'!X802*$G802</f>
        <v>0</v>
      </c>
      <c r="Y802" s="26">
        <f>'1'!Y802*$G802</f>
        <v>0</v>
      </c>
      <c r="Z802" s="26">
        <f>'1'!Z802*$G802</f>
        <v>0</v>
      </c>
      <c r="AA802" s="26">
        <f>'1'!AA802*$G802</f>
        <v>0</v>
      </c>
      <c r="AB802" s="26">
        <f>'1'!AB802*$G802</f>
        <v>0</v>
      </c>
      <c r="AC802" s="26">
        <f>'1'!AC802*$G802</f>
        <v>0</v>
      </c>
      <c r="AD802" s="26">
        <f>'1'!AD802*$G802</f>
        <v>0</v>
      </c>
      <c r="AE802" s="26">
        <f>'1'!AE802*$G802</f>
        <v>0</v>
      </c>
      <c r="AF802" s="26">
        <f t="shared" si="48"/>
        <v>247650.06074481746</v>
      </c>
      <c r="AG802" s="26">
        <f t="shared" si="49"/>
        <v>0</v>
      </c>
      <c r="AH802" s="8">
        <f t="shared" si="50"/>
        <v>897</v>
      </c>
    </row>
    <row r="803" spans="1:34" x14ac:dyDescent="0.25">
      <c r="A803" s="8">
        <f t="shared" si="51"/>
        <v>898</v>
      </c>
      <c r="B803" s="1">
        <f>'1'!B803</f>
        <v>5560999</v>
      </c>
      <c r="C803" t="str">
        <f>'1'!C803</f>
        <v>MANNING SUB_LAND RIGHTS</v>
      </c>
      <c r="D803" s="1">
        <f>'1'!D803</f>
        <v>60</v>
      </c>
      <c r="E803" s="28" t="str">
        <f>'1'!E803</f>
        <v>OAI</v>
      </c>
      <c r="F803" s="1" t="str">
        <f>'1'!F803</f>
        <v>TOHI</v>
      </c>
      <c r="G803" s="27">
        <f>'7'!$R$35</f>
        <v>6.5367891337875572E-2</v>
      </c>
      <c r="H803" s="26">
        <f>'1'!H803*$G803</f>
        <v>16044.004196453745</v>
      </c>
      <c r="I803" s="26">
        <f>'1'!I803*$G803</f>
        <v>16044.004196453745</v>
      </c>
      <c r="J803" s="26">
        <f>'1'!J803*$G803</f>
        <v>16044.004196453745</v>
      </c>
      <c r="K803" s="26">
        <f>'1'!K803*$G803</f>
        <v>16044.004196453745</v>
      </c>
      <c r="L803" s="26">
        <f>'1'!L803*$G803</f>
        <v>16044.004196453745</v>
      </c>
      <c r="M803" s="26">
        <f>'1'!M803*$G803</f>
        <v>16044.004196453745</v>
      </c>
      <c r="N803" s="26">
        <f>'1'!N803*$G803</f>
        <v>16044.004196453745</v>
      </c>
      <c r="O803" s="26">
        <f>'1'!O803*$G803</f>
        <v>16044.004196453745</v>
      </c>
      <c r="P803" s="26">
        <f>'1'!P803*$G803</f>
        <v>16044.004196453745</v>
      </c>
      <c r="Q803" s="26">
        <f>'1'!Q803*$G803</f>
        <v>16044.004196453745</v>
      </c>
      <c r="R803" s="26">
        <f>'1'!R803*$G803</f>
        <v>16044.004196453745</v>
      </c>
      <c r="S803" s="26">
        <f>'1'!S803*$G803</f>
        <v>16044.004196453745</v>
      </c>
      <c r="T803" s="26">
        <f>'1'!T803*$G803</f>
        <v>9260.4512728657046</v>
      </c>
      <c r="U803" s="26">
        <f>'1'!U803*$G803</f>
        <v>9260.4512728657046</v>
      </c>
      <c r="V803" s="26">
        <f>'1'!V803*$G803</f>
        <v>9260.4512728657046</v>
      </c>
      <c r="W803" s="26">
        <f>'1'!W803*$G803</f>
        <v>9260.4512728657046</v>
      </c>
      <c r="X803" s="26">
        <f>'1'!X803*$G803</f>
        <v>9260.4512728657046</v>
      </c>
      <c r="Y803" s="26">
        <f>'1'!Y803*$G803</f>
        <v>9260.4512728657046</v>
      </c>
      <c r="Z803" s="26">
        <f>'1'!Z803*$G803</f>
        <v>9260.4512728657046</v>
      </c>
      <c r="AA803" s="26">
        <f>'1'!AA803*$G803</f>
        <v>9260.4512728657046</v>
      </c>
      <c r="AB803" s="26">
        <f>'1'!AB803*$G803</f>
        <v>9260.4512728657046</v>
      </c>
      <c r="AC803" s="26">
        <f>'1'!AC803*$G803</f>
        <v>9260.4512728657046</v>
      </c>
      <c r="AD803" s="26">
        <f>'1'!AD803*$G803</f>
        <v>9260.4512728657046</v>
      </c>
      <c r="AE803" s="26">
        <f>'1'!AE803*$G803</f>
        <v>9260.4512728657046</v>
      </c>
      <c r="AF803" s="26">
        <f t="shared" si="48"/>
        <v>192528.050357445</v>
      </c>
      <c r="AG803" s="26">
        <f t="shared" si="49"/>
        <v>111125.41527438843</v>
      </c>
      <c r="AH803" s="8">
        <f t="shared" si="50"/>
        <v>898</v>
      </c>
    </row>
    <row r="804" spans="1:34" x14ac:dyDescent="0.25">
      <c r="A804" s="8">
        <f t="shared" si="51"/>
        <v>899</v>
      </c>
      <c r="B804" s="1">
        <f>'1'!B804</f>
        <v>5807581</v>
      </c>
      <c r="C804" t="str">
        <f>'1'!C804</f>
        <v>Gates CIP-014 Sec Upgrade phase 3</v>
      </c>
      <c r="D804" s="1">
        <f>'1'!D804</f>
        <v>66</v>
      </c>
      <c r="E804" s="28">
        <f>'1'!E804</f>
        <v>46567</v>
      </c>
      <c r="F804" s="1" t="str">
        <f>'1'!F804</f>
        <v>TOHI</v>
      </c>
      <c r="G804" s="27">
        <f>'7'!$R$35</f>
        <v>6.5367891337875572E-2</v>
      </c>
      <c r="H804" s="26">
        <f>'1'!H804*$G804</f>
        <v>10792.217070586146</v>
      </c>
      <c r="I804" s="26">
        <f>'1'!I804*$G804</f>
        <v>10792.217070586146</v>
      </c>
      <c r="J804" s="26">
        <f>'1'!J804*$G804</f>
        <v>10792.217070586146</v>
      </c>
      <c r="K804" s="26">
        <f>'1'!K804*$G804</f>
        <v>10792.217070586146</v>
      </c>
      <c r="L804" s="26">
        <f>'1'!L804*$G804</f>
        <v>10792.217070586146</v>
      </c>
      <c r="M804" s="26">
        <f>'1'!M804*$G804</f>
        <v>10792.217070586146</v>
      </c>
      <c r="N804" s="26">
        <f>'1'!N804*$G804</f>
        <v>10792.217070586146</v>
      </c>
      <c r="O804" s="26">
        <f>'1'!O804*$G804</f>
        <v>10792.217070586146</v>
      </c>
      <c r="P804" s="26">
        <f>'1'!P804*$G804</f>
        <v>10792.217070586146</v>
      </c>
      <c r="Q804" s="26">
        <f>'1'!Q804*$G804</f>
        <v>10792.217070586146</v>
      </c>
      <c r="R804" s="26">
        <f>'1'!R804*$G804</f>
        <v>10792.217070586146</v>
      </c>
      <c r="S804" s="26">
        <f>'1'!S804*$G804</f>
        <v>10792.217070586146</v>
      </c>
      <c r="T804" s="26">
        <f>'1'!T804*$G804</f>
        <v>11475.351845266601</v>
      </c>
      <c r="U804" s="26">
        <f>'1'!U804*$G804</f>
        <v>11475.351845266601</v>
      </c>
      <c r="V804" s="26">
        <f>'1'!V804*$G804</f>
        <v>11475.351845266601</v>
      </c>
      <c r="W804" s="26">
        <f>'1'!W804*$G804</f>
        <v>11475.351845266601</v>
      </c>
      <c r="X804" s="26">
        <f>'1'!X804*$G804</f>
        <v>11475.351845266601</v>
      </c>
      <c r="Y804" s="26">
        <f>'1'!Y804*$G804</f>
        <v>11475.351845266601</v>
      </c>
      <c r="Z804" s="26">
        <f>'1'!Z804*$G804</f>
        <v>11475.351845266601</v>
      </c>
      <c r="AA804" s="26">
        <f>'1'!AA804*$G804</f>
        <v>11475.351845266601</v>
      </c>
      <c r="AB804" s="26">
        <f>'1'!AB804*$G804</f>
        <v>11475.351845266601</v>
      </c>
      <c r="AC804" s="26">
        <f>'1'!AC804*$G804</f>
        <v>11475.351845266601</v>
      </c>
      <c r="AD804" s="26">
        <f>'1'!AD804*$G804</f>
        <v>11475.351845266601</v>
      </c>
      <c r="AE804" s="26">
        <f>'1'!AE804*$G804</f>
        <v>11475.351845266601</v>
      </c>
      <c r="AF804" s="26">
        <f t="shared" si="48"/>
        <v>129506.60484703378</v>
      </c>
      <c r="AG804" s="26">
        <f t="shared" si="49"/>
        <v>137704.22214319921</v>
      </c>
      <c r="AH804" s="8">
        <f t="shared" si="50"/>
        <v>899</v>
      </c>
    </row>
    <row r="805" spans="1:34" x14ac:dyDescent="0.25">
      <c r="A805" s="8">
        <f t="shared" si="51"/>
        <v>900</v>
      </c>
      <c r="B805" s="1">
        <f>'1'!B805</f>
        <v>5807589</v>
      </c>
      <c r="C805" t="str">
        <f>'1'!C805</f>
        <v>Gates CIP-014 Sec Upgrade phase 4</v>
      </c>
      <c r="D805" s="1">
        <f>'1'!D805</f>
        <v>66</v>
      </c>
      <c r="E805" s="28">
        <f>'1'!E805</f>
        <v>46647</v>
      </c>
      <c r="F805" s="1" t="str">
        <f>'1'!F805</f>
        <v>TOHI</v>
      </c>
      <c r="G805" s="27">
        <f>'7'!$R$35</f>
        <v>6.5367891337875572E-2</v>
      </c>
      <c r="H805" s="26">
        <f>'1'!H805*$G805</f>
        <v>7995.6528459610026</v>
      </c>
      <c r="I805" s="26">
        <f>'1'!I805*$G805</f>
        <v>7995.6528459610026</v>
      </c>
      <c r="J805" s="26">
        <f>'1'!J805*$G805</f>
        <v>7995.6528459610026</v>
      </c>
      <c r="K805" s="26">
        <f>'1'!K805*$G805</f>
        <v>7995.6528459610026</v>
      </c>
      <c r="L805" s="26">
        <f>'1'!L805*$G805</f>
        <v>7995.6528459610026</v>
      </c>
      <c r="M805" s="26">
        <f>'1'!M805*$G805</f>
        <v>7995.6528459610026</v>
      </c>
      <c r="N805" s="26">
        <f>'1'!N805*$G805</f>
        <v>7995.6528459610026</v>
      </c>
      <c r="O805" s="26">
        <f>'1'!O805*$G805</f>
        <v>7995.6528459610026</v>
      </c>
      <c r="P805" s="26">
        <f>'1'!P805*$G805</f>
        <v>7995.6528459610026</v>
      </c>
      <c r="Q805" s="26">
        <f>'1'!Q805*$G805</f>
        <v>7995.6528459610026</v>
      </c>
      <c r="R805" s="26">
        <f>'1'!R805*$G805</f>
        <v>7995.6528459610026</v>
      </c>
      <c r="S805" s="26">
        <f>'1'!S805*$G805</f>
        <v>7995.6528459610026</v>
      </c>
      <c r="T805" s="26">
        <f>'1'!T805*$G805</f>
        <v>6637.4012132051048</v>
      </c>
      <c r="U805" s="26">
        <f>'1'!U805*$G805</f>
        <v>6637.4012132051048</v>
      </c>
      <c r="V805" s="26">
        <f>'1'!V805*$G805</f>
        <v>6637.4012132051048</v>
      </c>
      <c r="W805" s="26">
        <f>'1'!W805*$G805</f>
        <v>6637.4012132051048</v>
      </c>
      <c r="X805" s="26">
        <f>'1'!X805*$G805</f>
        <v>6637.4012132051048</v>
      </c>
      <c r="Y805" s="26">
        <f>'1'!Y805*$G805</f>
        <v>6637.4012132051048</v>
      </c>
      <c r="Z805" s="26">
        <f>'1'!Z805*$G805</f>
        <v>6637.4012132051048</v>
      </c>
      <c r="AA805" s="26">
        <f>'1'!AA805*$G805</f>
        <v>6637.4012132051048</v>
      </c>
      <c r="AB805" s="26">
        <f>'1'!AB805*$G805</f>
        <v>6637.4012132051048</v>
      </c>
      <c r="AC805" s="26">
        <f>'1'!AC805*$G805</f>
        <v>6637.4012132051048</v>
      </c>
      <c r="AD805" s="26">
        <f>'1'!AD805*$G805</f>
        <v>6637.4012132051048</v>
      </c>
      <c r="AE805" s="26">
        <f>'1'!AE805*$G805</f>
        <v>6637.4012132051048</v>
      </c>
      <c r="AF805" s="26">
        <f t="shared" si="48"/>
        <v>95947.834151532021</v>
      </c>
      <c r="AG805" s="26">
        <f t="shared" si="49"/>
        <v>79648.81455846125</v>
      </c>
      <c r="AH805" s="8">
        <f t="shared" si="50"/>
        <v>900</v>
      </c>
    </row>
    <row r="806" spans="1:34" x14ac:dyDescent="0.25">
      <c r="A806" s="8">
        <f t="shared" si="51"/>
        <v>901</v>
      </c>
      <c r="B806" s="1">
        <f>'1'!B806</f>
        <v>5561482</v>
      </c>
      <c r="C806" t="str">
        <f>'1'!C806</f>
        <v>L0023 CHARCOT LAND ACQUISITION</v>
      </c>
      <c r="D806" s="1">
        <f>'1'!D806</f>
        <v>82</v>
      </c>
      <c r="E806" s="28" t="str">
        <f>'1'!E806</f>
        <v>OAI</v>
      </c>
      <c r="F806" s="1" t="str">
        <f>'1'!F806</f>
        <v>TOHI</v>
      </c>
      <c r="G806" s="27">
        <f>'7'!$R$35</f>
        <v>6.5367891337875572E-2</v>
      </c>
      <c r="H806" s="26">
        <f>'1'!H806*$G806</f>
        <v>312767.2259092126</v>
      </c>
      <c r="I806" s="26">
        <f>'1'!I806*$G806</f>
        <v>312767.2259092126</v>
      </c>
      <c r="J806" s="26">
        <f>'1'!J806*$G806</f>
        <v>312767.2259092126</v>
      </c>
      <c r="K806" s="26">
        <f>'1'!K806*$G806</f>
        <v>312767.2259092126</v>
      </c>
      <c r="L806" s="26">
        <f>'1'!L806*$G806</f>
        <v>312767.2259092126</v>
      </c>
      <c r="M806" s="26">
        <f>'1'!M806*$G806</f>
        <v>312767.2259092126</v>
      </c>
      <c r="N806" s="26">
        <f>'1'!N806*$G806</f>
        <v>312767.2259092126</v>
      </c>
      <c r="O806" s="26">
        <f>'1'!O806*$G806</f>
        <v>312767.2259092126</v>
      </c>
      <c r="P806" s="26">
        <f>'1'!P806*$G806</f>
        <v>312767.2259092126</v>
      </c>
      <c r="Q806" s="26">
        <f>'1'!Q806*$G806</f>
        <v>312767.2259092126</v>
      </c>
      <c r="R806" s="26">
        <f>'1'!R806*$G806</f>
        <v>312767.2259092126</v>
      </c>
      <c r="S806" s="26">
        <f>'1'!S806*$G806</f>
        <v>312767.2259092126</v>
      </c>
      <c r="T806" s="26">
        <f>'1'!T806*$G806</f>
        <v>3.4051224062755017</v>
      </c>
      <c r="U806" s="26">
        <f>'1'!U806*$G806</f>
        <v>3.4051224062755017</v>
      </c>
      <c r="V806" s="26">
        <f>'1'!V806*$G806</f>
        <v>3.4051224062755017</v>
      </c>
      <c r="W806" s="26">
        <f>'1'!W806*$G806</f>
        <v>3.4051224062755017</v>
      </c>
      <c r="X806" s="26">
        <f>'1'!X806*$G806</f>
        <v>3.4051224062755017</v>
      </c>
      <c r="Y806" s="26">
        <f>'1'!Y806*$G806</f>
        <v>3.4051224062755017</v>
      </c>
      <c r="Z806" s="26">
        <f>'1'!Z806*$G806</f>
        <v>3.4051224062755017</v>
      </c>
      <c r="AA806" s="26">
        <f>'1'!AA806*$G806</f>
        <v>3.4051224062755017</v>
      </c>
      <c r="AB806" s="26">
        <f>'1'!AB806*$G806</f>
        <v>3.4051224062755017</v>
      </c>
      <c r="AC806" s="26">
        <f>'1'!AC806*$G806</f>
        <v>3.4051224062755017</v>
      </c>
      <c r="AD806" s="26">
        <f>'1'!AD806*$G806</f>
        <v>3.4051224062755017</v>
      </c>
      <c r="AE806" s="26">
        <f>'1'!AE806*$G806</f>
        <v>3.4051224062755017</v>
      </c>
      <c r="AF806" s="26">
        <f t="shared" si="48"/>
        <v>3753206.7109105512</v>
      </c>
      <c r="AG806" s="26">
        <f t="shared" si="49"/>
        <v>40.861468875306024</v>
      </c>
      <c r="AH806" s="8">
        <f t="shared" si="50"/>
        <v>901</v>
      </c>
    </row>
    <row r="807" spans="1:34" x14ac:dyDescent="0.25">
      <c r="A807" s="8">
        <f t="shared" si="51"/>
        <v>902</v>
      </c>
      <c r="B807" s="1">
        <f>'1'!B807</f>
        <v>5817340</v>
      </c>
      <c r="C807" t="str">
        <f>'1'!C807</f>
        <v>Evergreen: Repl Perimeter Fence</v>
      </c>
      <c r="D807" s="1">
        <f>'1'!D807</f>
        <v>65</v>
      </c>
      <c r="E807" s="28">
        <f>'1'!E807</f>
        <v>46631</v>
      </c>
      <c r="F807" s="1" t="str">
        <f>'1'!F807</f>
        <v>TOHI</v>
      </c>
      <c r="G807" s="27">
        <f>'7'!$R$35</f>
        <v>6.5367891337875572E-2</v>
      </c>
      <c r="H807" s="26">
        <f>'1'!H807*$G807</f>
        <v>2941.1650817860846</v>
      </c>
      <c r="I807" s="26">
        <f>'1'!I807*$G807</f>
        <v>2941.1650817860846</v>
      </c>
      <c r="J807" s="26">
        <f>'1'!J807*$G807</f>
        <v>2941.1650817860846</v>
      </c>
      <c r="K807" s="26">
        <f>'1'!K807*$G807</f>
        <v>2941.1650817860846</v>
      </c>
      <c r="L807" s="26">
        <f>'1'!L807*$G807</f>
        <v>2941.1650817860846</v>
      </c>
      <c r="M807" s="26">
        <f>'1'!M807*$G807</f>
        <v>2941.1650817860846</v>
      </c>
      <c r="N807" s="26">
        <f>'1'!N807*$G807</f>
        <v>2941.1650817860846</v>
      </c>
      <c r="O807" s="26">
        <f>'1'!O807*$G807</f>
        <v>2941.1650817860846</v>
      </c>
      <c r="P807" s="26">
        <f>'1'!P807*$G807</f>
        <v>2941.1650817860846</v>
      </c>
      <c r="Q807" s="26">
        <f>'1'!Q807*$G807</f>
        <v>2941.1650817860846</v>
      </c>
      <c r="R807" s="26">
        <f>'1'!R807*$G807</f>
        <v>2941.1650817860846</v>
      </c>
      <c r="S807" s="26">
        <f>'1'!S807*$G807</f>
        <v>2941.1650817860846</v>
      </c>
      <c r="T807" s="26">
        <f>'1'!T807*$G807</f>
        <v>8990.0417378386046</v>
      </c>
      <c r="U807" s="26">
        <f>'1'!U807*$G807</f>
        <v>8990.0417378386046</v>
      </c>
      <c r="V807" s="26">
        <f>'1'!V807*$G807</f>
        <v>8990.0417378386046</v>
      </c>
      <c r="W807" s="26">
        <f>'1'!W807*$G807</f>
        <v>8990.0417378386046</v>
      </c>
      <c r="X807" s="26">
        <f>'1'!X807*$G807</f>
        <v>8990.0417378386046</v>
      </c>
      <c r="Y807" s="26">
        <f>'1'!Y807*$G807</f>
        <v>8990.0417378386046</v>
      </c>
      <c r="Z807" s="26">
        <f>'1'!Z807*$G807</f>
        <v>8990.0417378386046</v>
      </c>
      <c r="AA807" s="26">
        <f>'1'!AA807*$G807</f>
        <v>8990.0417378386046</v>
      </c>
      <c r="AB807" s="26">
        <f>'1'!AB807*$G807</f>
        <v>8990.0417378386046</v>
      </c>
      <c r="AC807" s="26">
        <f>'1'!AC807*$G807</f>
        <v>8990.0417378386046</v>
      </c>
      <c r="AD807" s="26">
        <f>'1'!AD807*$G807</f>
        <v>8990.0417378386046</v>
      </c>
      <c r="AE807" s="26">
        <f>'1'!AE807*$G807</f>
        <v>8990.0417378386046</v>
      </c>
      <c r="AF807" s="26">
        <f t="shared" si="48"/>
        <v>35293.980981433022</v>
      </c>
      <c r="AG807" s="26">
        <f t="shared" si="49"/>
        <v>107880.50085406326</v>
      </c>
      <c r="AH807" s="8">
        <f t="shared" si="50"/>
        <v>902</v>
      </c>
    </row>
    <row r="808" spans="1:34" x14ac:dyDescent="0.25">
      <c r="A808" s="8">
        <f t="shared" si="51"/>
        <v>903</v>
      </c>
      <c r="B808" s="1">
        <f>'1'!B808</f>
        <v>5564717</v>
      </c>
      <c r="C808" t="str">
        <f>'1'!C808</f>
        <v>HARDING: REARRANGE 60KV T-LINE</v>
      </c>
      <c r="D808" s="1">
        <f>'1'!D808</f>
        <v>70</v>
      </c>
      <c r="E808" s="28" t="str">
        <f>'1'!E808</f>
        <v>OAI</v>
      </c>
      <c r="F808" s="1" t="str">
        <f>'1'!F808</f>
        <v>TOLO</v>
      </c>
      <c r="G808" s="27">
        <f>'7'!$R$35</f>
        <v>6.5367891337875572E-2</v>
      </c>
      <c r="H808" s="26">
        <f>'1'!H808*$G808</f>
        <v>3983.9387420995554</v>
      </c>
      <c r="I808" s="26">
        <f>'1'!I808*$G808</f>
        <v>3983.9387420995554</v>
      </c>
      <c r="J808" s="26">
        <f>'1'!J808*$G808</f>
        <v>3983.9387420995554</v>
      </c>
      <c r="K808" s="26">
        <f>'1'!K808*$G808</f>
        <v>3983.9387420995554</v>
      </c>
      <c r="L808" s="26">
        <f>'1'!L808*$G808</f>
        <v>3983.9387420995554</v>
      </c>
      <c r="M808" s="26">
        <f>'1'!M808*$G808</f>
        <v>3983.9387420995554</v>
      </c>
      <c r="N808" s="26">
        <f>'1'!N808*$G808</f>
        <v>3983.9387420995554</v>
      </c>
      <c r="O808" s="26">
        <f>'1'!O808*$G808</f>
        <v>3983.9387420995554</v>
      </c>
      <c r="P808" s="26">
        <f>'1'!P808*$G808</f>
        <v>3983.9387420995554</v>
      </c>
      <c r="Q808" s="26">
        <f>'1'!Q808*$G808</f>
        <v>3983.9387420995554</v>
      </c>
      <c r="R808" s="26">
        <f>'1'!R808*$G808</f>
        <v>3983.9387420995554</v>
      </c>
      <c r="S808" s="26">
        <f>'1'!S808*$G808</f>
        <v>3983.9387420995554</v>
      </c>
      <c r="T808" s="26">
        <f>'1'!T808*$G808</f>
        <v>76.453196243923642</v>
      </c>
      <c r="U808" s="26">
        <f>'1'!U808*$G808</f>
        <v>76.453196243923642</v>
      </c>
      <c r="V808" s="26">
        <f>'1'!V808*$G808</f>
        <v>76.453196243923642</v>
      </c>
      <c r="W808" s="26">
        <f>'1'!W808*$G808</f>
        <v>76.453196243923642</v>
      </c>
      <c r="X808" s="26">
        <f>'1'!X808*$G808</f>
        <v>76.453196243923642</v>
      </c>
      <c r="Y808" s="26">
        <f>'1'!Y808*$G808</f>
        <v>76.453196243923642</v>
      </c>
      <c r="Z808" s="26">
        <f>'1'!Z808*$G808</f>
        <v>76.453196243923642</v>
      </c>
      <c r="AA808" s="26">
        <f>'1'!AA808*$G808</f>
        <v>76.453196243923642</v>
      </c>
      <c r="AB808" s="26">
        <f>'1'!AB808*$G808</f>
        <v>76.453196243923642</v>
      </c>
      <c r="AC808" s="26">
        <f>'1'!AC808*$G808</f>
        <v>76.453196243923642</v>
      </c>
      <c r="AD808" s="26">
        <f>'1'!AD808*$G808</f>
        <v>76.453196243923642</v>
      </c>
      <c r="AE808" s="26">
        <f>'1'!AE808*$G808</f>
        <v>76.453196243923642</v>
      </c>
      <c r="AF808" s="26">
        <f t="shared" si="48"/>
        <v>47807.264905194665</v>
      </c>
      <c r="AG808" s="26">
        <f t="shared" si="49"/>
        <v>917.43835492708388</v>
      </c>
      <c r="AH808" s="8">
        <f t="shared" si="50"/>
        <v>903</v>
      </c>
    </row>
    <row r="809" spans="1:34" x14ac:dyDescent="0.25">
      <c r="A809" s="8">
        <f t="shared" si="51"/>
        <v>904</v>
      </c>
      <c r="B809" s="1">
        <f>'1'!B809</f>
        <v>5815739</v>
      </c>
      <c r="C809" t="str">
        <f>'1'!C809</f>
        <v>Replacement of 60KV T-line</v>
      </c>
      <c r="D809" s="1">
        <f>'1'!D809</f>
        <v>60</v>
      </c>
      <c r="E809" s="28">
        <f>'1'!E809</f>
        <v>46399</v>
      </c>
      <c r="F809" s="1" t="str">
        <f>'1'!F809</f>
        <v>TOLO</v>
      </c>
      <c r="G809" s="27">
        <f>'7'!$R$35</f>
        <v>6.5367891337875572E-2</v>
      </c>
      <c r="H809" s="26">
        <f>'1'!H809*$G809</f>
        <v>2140.2531641551814</v>
      </c>
      <c r="I809" s="26">
        <f>'1'!I809*$G809</f>
        <v>2140.2531641551814</v>
      </c>
      <c r="J809" s="26">
        <f>'1'!J809*$G809</f>
        <v>2140.2531641551814</v>
      </c>
      <c r="K809" s="26">
        <f>'1'!K809*$G809</f>
        <v>2140.2531641551814</v>
      </c>
      <c r="L809" s="26">
        <f>'1'!L809*$G809</f>
        <v>2140.2531641551814</v>
      </c>
      <c r="M809" s="26">
        <f>'1'!M809*$G809</f>
        <v>2140.2531641551814</v>
      </c>
      <c r="N809" s="26">
        <f>'1'!N809*$G809</f>
        <v>2140.2531641551814</v>
      </c>
      <c r="O809" s="26">
        <f>'1'!O809*$G809</f>
        <v>2140.2531641551814</v>
      </c>
      <c r="P809" s="26">
        <f>'1'!P809*$G809</f>
        <v>2140.2531641551814</v>
      </c>
      <c r="Q809" s="26">
        <f>'1'!Q809*$G809</f>
        <v>2140.2531641551814</v>
      </c>
      <c r="R809" s="26">
        <f>'1'!R809*$G809</f>
        <v>2140.2531641551814</v>
      </c>
      <c r="S809" s="26">
        <f>'1'!S809*$G809</f>
        <v>2140.2531641551814</v>
      </c>
      <c r="T809" s="26">
        <f>'1'!T809*$G809</f>
        <v>3971.6964255168268</v>
      </c>
      <c r="U809" s="26">
        <f>'1'!U809*$G809</f>
        <v>3971.6964255168268</v>
      </c>
      <c r="V809" s="26">
        <f>'1'!V809*$G809</f>
        <v>3971.6964255168268</v>
      </c>
      <c r="W809" s="26">
        <f>'1'!W809*$G809</f>
        <v>3971.6964255168268</v>
      </c>
      <c r="X809" s="26">
        <f>'1'!X809*$G809</f>
        <v>3971.6964255168268</v>
      </c>
      <c r="Y809" s="26">
        <f>'1'!Y809*$G809</f>
        <v>3971.6964255168268</v>
      </c>
      <c r="Z809" s="26">
        <f>'1'!Z809*$G809</f>
        <v>3971.6964255168268</v>
      </c>
      <c r="AA809" s="26">
        <f>'1'!AA809*$G809</f>
        <v>3971.6964255168268</v>
      </c>
      <c r="AB809" s="26">
        <f>'1'!AB809*$G809</f>
        <v>3971.6964255168268</v>
      </c>
      <c r="AC809" s="26">
        <f>'1'!AC809*$G809</f>
        <v>3971.6964255168268</v>
      </c>
      <c r="AD809" s="26">
        <f>'1'!AD809*$G809</f>
        <v>3971.6964255168268</v>
      </c>
      <c r="AE809" s="26">
        <f>'1'!AE809*$G809</f>
        <v>3971.6964255168268</v>
      </c>
      <c r="AF809" s="26">
        <f t="shared" si="48"/>
        <v>25683.037969862184</v>
      </c>
      <c r="AG809" s="26">
        <f t="shared" si="49"/>
        <v>47660.357106201925</v>
      </c>
      <c r="AH809" s="8">
        <f t="shared" si="50"/>
        <v>904</v>
      </c>
    </row>
    <row r="810" spans="1:34" x14ac:dyDescent="0.25">
      <c r="A810" s="8">
        <f t="shared" si="51"/>
        <v>905</v>
      </c>
      <c r="B810" s="1">
        <f>'1'!B810</f>
        <v>5554011</v>
      </c>
      <c r="C810" t="str">
        <f>'1'!C810</f>
        <v>ROW UNION-SAN MIGUEL_PASO ROBLES 70KV</v>
      </c>
      <c r="D810" s="1">
        <f>'1'!D810</f>
        <v>60</v>
      </c>
      <c r="E810" s="28" t="str">
        <f>'1'!E810</f>
        <v>OAI</v>
      </c>
      <c r="F810" s="1" t="str">
        <f>'1'!F810</f>
        <v>TOLO</v>
      </c>
      <c r="G810" s="27">
        <f>'7'!$R$35</f>
        <v>6.5367891337875572E-2</v>
      </c>
      <c r="H810" s="26">
        <f>'1'!H810*$G810</f>
        <v>2680.312877205009</v>
      </c>
      <c r="I810" s="26">
        <f>'1'!I810*$G810</f>
        <v>2680.312877205009</v>
      </c>
      <c r="J810" s="26">
        <f>'1'!J810*$G810</f>
        <v>2680.312877205009</v>
      </c>
      <c r="K810" s="26">
        <f>'1'!K810*$G810</f>
        <v>2680.312877205009</v>
      </c>
      <c r="L810" s="26">
        <f>'1'!L810*$G810</f>
        <v>2680.312877205009</v>
      </c>
      <c r="M810" s="26">
        <f>'1'!M810*$G810</f>
        <v>2680.312877205009</v>
      </c>
      <c r="N810" s="26">
        <f>'1'!N810*$G810</f>
        <v>2680.312877205009</v>
      </c>
      <c r="O810" s="26">
        <f>'1'!O810*$G810</f>
        <v>2680.312877205009</v>
      </c>
      <c r="P810" s="26">
        <f>'1'!P810*$G810</f>
        <v>2680.312877205009</v>
      </c>
      <c r="Q810" s="26">
        <f>'1'!Q810*$G810</f>
        <v>2680.312877205009</v>
      </c>
      <c r="R810" s="26">
        <f>'1'!R810*$G810</f>
        <v>2680.312877205009</v>
      </c>
      <c r="S810" s="26">
        <f>'1'!S810*$G810</f>
        <v>2680.312877205009</v>
      </c>
      <c r="T810" s="26">
        <f>'1'!T810*$G810</f>
        <v>16670.29886595378</v>
      </c>
      <c r="U810" s="26">
        <f>'1'!U810*$G810</f>
        <v>16670.29886595378</v>
      </c>
      <c r="V810" s="26">
        <f>'1'!V810*$G810</f>
        <v>16670.29886595378</v>
      </c>
      <c r="W810" s="26">
        <f>'1'!W810*$G810</f>
        <v>16670.29886595378</v>
      </c>
      <c r="X810" s="26">
        <f>'1'!X810*$G810</f>
        <v>16670.29886595378</v>
      </c>
      <c r="Y810" s="26">
        <f>'1'!Y810*$G810</f>
        <v>16670.29886595378</v>
      </c>
      <c r="Z810" s="26">
        <f>'1'!Z810*$G810</f>
        <v>16670.29886595378</v>
      </c>
      <c r="AA810" s="26">
        <f>'1'!AA810*$G810</f>
        <v>16670.29886595378</v>
      </c>
      <c r="AB810" s="26">
        <f>'1'!AB810*$G810</f>
        <v>16670.29886595378</v>
      </c>
      <c r="AC810" s="26">
        <f>'1'!AC810*$G810</f>
        <v>16670.29886595378</v>
      </c>
      <c r="AD810" s="26">
        <f>'1'!AD810*$G810</f>
        <v>16670.29886595378</v>
      </c>
      <c r="AE810" s="26">
        <f>'1'!AE810*$G810</f>
        <v>16670.29886595378</v>
      </c>
      <c r="AF810" s="26">
        <f t="shared" si="48"/>
        <v>32163.754526460103</v>
      </c>
      <c r="AG810" s="26">
        <f t="shared" si="49"/>
        <v>200043.58639144537</v>
      </c>
      <c r="AH810" s="8">
        <f t="shared" si="50"/>
        <v>905</v>
      </c>
    </row>
    <row r="811" spans="1:34" x14ac:dyDescent="0.25">
      <c r="A811" s="8">
        <f t="shared" si="51"/>
        <v>906</v>
      </c>
      <c r="B811" s="1">
        <f>'1'!B811</f>
        <v>5554010</v>
      </c>
      <c r="C811" t="str">
        <f>'1'!C811</f>
        <v>ROW SAN MIGUEL-PASO ROBLES 70KV PH. 2</v>
      </c>
      <c r="D811" s="1">
        <f>'1'!D811</f>
        <v>60</v>
      </c>
      <c r="E811" s="28" t="str">
        <f>'1'!E811</f>
        <v>OAI</v>
      </c>
      <c r="F811" s="1" t="str">
        <f>'1'!F811</f>
        <v>TOLO</v>
      </c>
      <c r="G811" s="27">
        <f>'7'!$R$35</f>
        <v>6.5367891337875572E-2</v>
      </c>
      <c r="H811" s="26">
        <f>'1'!H811*$G811</f>
        <v>4884.8096049670548</v>
      </c>
      <c r="I811" s="26">
        <f>'1'!I811*$G811</f>
        <v>4884.8096049670548</v>
      </c>
      <c r="J811" s="26">
        <f>'1'!J811*$G811</f>
        <v>4884.8096049670548</v>
      </c>
      <c r="K811" s="26">
        <f>'1'!K811*$G811</f>
        <v>4884.8096049670548</v>
      </c>
      <c r="L811" s="26">
        <f>'1'!L811*$G811</f>
        <v>4884.8096049670548</v>
      </c>
      <c r="M811" s="26">
        <f>'1'!M811*$G811</f>
        <v>4884.8096049670548</v>
      </c>
      <c r="N811" s="26">
        <f>'1'!N811*$G811</f>
        <v>4884.8096049670548</v>
      </c>
      <c r="O811" s="26">
        <f>'1'!O811*$G811</f>
        <v>4884.8096049670548</v>
      </c>
      <c r="P811" s="26">
        <f>'1'!P811*$G811</f>
        <v>4884.8096049670548</v>
      </c>
      <c r="Q811" s="26">
        <f>'1'!Q811*$G811</f>
        <v>4884.8096049670548</v>
      </c>
      <c r="R811" s="26">
        <f>'1'!R811*$G811</f>
        <v>4884.8096049670548</v>
      </c>
      <c r="S811" s="26">
        <f>'1'!S811*$G811</f>
        <v>4884.8096049670548</v>
      </c>
      <c r="T811" s="26">
        <f>'1'!T811*$G811</f>
        <v>0</v>
      </c>
      <c r="U811" s="26">
        <f>'1'!U811*$G811</f>
        <v>0</v>
      </c>
      <c r="V811" s="26">
        <f>'1'!V811*$G811</f>
        <v>0</v>
      </c>
      <c r="W811" s="26">
        <f>'1'!W811*$G811</f>
        <v>0</v>
      </c>
      <c r="X811" s="26">
        <f>'1'!X811*$G811</f>
        <v>0</v>
      </c>
      <c r="Y811" s="26">
        <f>'1'!Y811*$G811</f>
        <v>0</v>
      </c>
      <c r="Z811" s="26">
        <f>'1'!Z811*$G811</f>
        <v>0</v>
      </c>
      <c r="AA811" s="26">
        <f>'1'!AA811*$G811</f>
        <v>0</v>
      </c>
      <c r="AB811" s="26">
        <f>'1'!AB811*$G811</f>
        <v>0</v>
      </c>
      <c r="AC811" s="26">
        <f>'1'!AC811*$G811</f>
        <v>0</v>
      </c>
      <c r="AD811" s="26">
        <f>'1'!AD811*$G811</f>
        <v>0</v>
      </c>
      <c r="AE811" s="26">
        <f>'1'!AE811*$G811</f>
        <v>0</v>
      </c>
      <c r="AF811" s="26">
        <f t="shared" si="48"/>
        <v>58617.715259604673</v>
      </c>
      <c r="AG811" s="26">
        <f t="shared" si="49"/>
        <v>0</v>
      </c>
      <c r="AH811" s="8">
        <f t="shared" si="50"/>
        <v>906</v>
      </c>
    </row>
    <row r="812" spans="1:34" x14ac:dyDescent="0.25">
      <c r="A812" s="8">
        <f t="shared" si="51"/>
        <v>907</v>
      </c>
      <c r="B812" s="1">
        <f>'1'!B812</f>
        <v>5810240</v>
      </c>
      <c r="C812" t="str">
        <f>'1'!C812</f>
        <v>REC SAN MIGUEL-PASO ROBLES 70KV PH.2 ENG</v>
      </c>
      <c r="D812" s="1">
        <f>'1'!D812</f>
        <v>60</v>
      </c>
      <c r="E812" s="28">
        <f>'1'!E812</f>
        <v>46507</v>
      </c>
      <c r="F812" s="1" t="str">
        <f>'1'!F812</f>
        <v>TOLO</v>
      </c>
      <c r="G812" s="27">
        <f>'7'!$R$35</f>
        <v>6.5367891337875572E-2</v>
      </c>
      <c r="H812" s="26">
        <f>'1'!H812*$G812</f>
        <v>16198.353040410448</v>
      </c>
      <c r="I812" s="26">
        <f>'1'!I812*$G812</f>
        <v>16198.353040410448</v>
      </c>
      <c r="J812" s="26">
        <f>'1'!J812*$G812</f>
        <v>16198.353040410448</v>
      </c>
      <c r="K812" s="26">
        <f>'1'!K812*$G812</f>
        <v>16198.353040410448</v>
      </c>
      <c r="L812" s="26">
        <f>'1'!L812*$G812</f>
        <v>16198.353040410448</v>
      </c>
      <c r="M812" s="26">
        <f>'1'!M812*$G812</f>
        <v>16198.353040410448</v>
      </c>
      <c r="N812" s="26">
        <f>'1'!N812*$G812</f>
        <v>16198.353040410448</v>
      </c>
      <c r="O812" s="26">
        <f>'1'!O812*$G812</f>
        <v>16198.353040410448</v>
      </c>
      <c r="P812" s="26">
        <f>'1'!P812*$G812</f>
        <v>16198.353040410448</v>
      </c>
      <c r="Q812" s="26">
        <f>'1'!Q812*$G812</f>
        <v>16198.353040410448</v>
      </c>
      <c r="R812" s="26">
        <f>'1'!R812*$G812</f>
        <v>16198.353040410448</v>
      </c>
      <c r="S812" s="26">
        <f>'1'!S812*$G812</f>
        <v>16198.353040410448</v>
      </c>
      <c r="T812" s="26">
        <f>'1'!T812*$G812</f>
        <v>2419.1169464619811</v>
      </c>
      <c r="U812" s="26">
        <f>'1'!U812*$G812</f>
        <v>2419.1169464619811</v>
      </c>
      <c r="V812" s="26">
        <f>'1'!V812*$G812</f>
        <v>2419.1169464619811</v>
      </c>
      <c r="W812" s="26">
        <f>'1'!W812*$G812</f>
        <v>2419.1169464619811</v>
      </c>
      <c r="X812" s="26">
        <f>'1'!X812*$G812</f>
        <v>2419.1169464619811</v>
      </c>
      <c r="Y812" s="26">
        <f>'1'!Y812*$G812</f>
        <v>2419.1169464619811</v>
      </c>
      <c r="Z812" s="26">
        <f>'1'!Z812*$G812</f>
        <v>2419.1169464619811</v>
      </c>
      <c r="AA812" s="26">
        <f>'1'!AA812*$G812</f>
        <v>2419.1169464619811</v>
      </c>
      <c r="AB812" s="26">
        <f>'1'!AB812*$G812</f>
        <v>2419.1169464619811</v>
      </c>
      <c r="AC812" s="26">
        <f>'1'!AC812*$G812</f>
        <v>2419.1169464619811</v>
      </c>
      <c r="AD812" s="26">
        <f>'1'!AD812*$G812</f>
        <v>2419.1169464619811</v>
      </c>
      <c r="AE812" s="26">
        <f>'1'!AE812*$G812</f>
        <v>2419.1169464619811</v>
      </c>
      <c r="AF812" s="26">
        <f t="shared" si="48"/>
        <v>194380.23648492535</v>
      </c>
      <c r="AG812" s="26">
        <f t="shared" si="49"/>
        <v>29029.403357543775</v>
      </c>
      <c r="AH812" s="8">
        <f t="shared" si="50"/>
        <v>907</v>
      </c>
    </row>
    <row r="813" spans="1:34" x14ac:dyDescent="0.25">
      <c r="A813" s="8">
        <f t="shared" si="51"/>
        <v>908</v>
      </c>
      <c r="B813" s="1">
        <f>'1'!B813</f>
        <v>5810187</v>
      </c>
      <c r="C813" t="str">
        <f>'1'!C813</f>
        <v>Tejon Reinforce: Wheeler Ridge-Tejon</v>
      </c>
      <c r="D813" s="1">
        <f>'1'!D813</f>
        <v>60</v>
      </c>
      <c r="E813" s="28">
        <f>'1'!E813</f>
        <v>46507</v>
      </c>
      <c r="F813" s="1" t="str">
        <f>'1'!F813</f>
        <v>TOLO</v>
      </c>
      <c r="G813" s="27">
        <f>'7'!$R$35</f>
        <v>6.5367891337875572E-2</v>
      </c>
      <c r="H813" s="26">
        <f>'1'!H813*$G813</f>
        <v>8077.7669015947849</v>
      </c>
      <c r="I813" s="26">
        <f>'1'!I813*$G813</f>
        <v>8077.7669015947849</v>
      </c>
      <c r="J813" s="26">
        <f>'1'!J813*$G813</f>
        <v>8077.7669015947849</v>
      </c>
      <c r="K813" s="26">
        <f>'1'!K813*$G813</f>
        <v>8077.7669015947849</v>
      </c>
      <c r="L813" s="26">
        <f>'1'!L813*$G813</f>
        <v>8077.7669015947849</v>
      </c>
      <c r="M813" s="26">
        <f>'1'!M813*$G813</f>
        <v>8077.7669015947849</v>
      </c>
      <c r="N813" s="26">
        <f>'1'!N813*$G813</f>
        <v>8077.7669015947849</v>
      </c>
      <c r="O813" s="26">
        <f>'1'!O813*$G813</f>
        <v>8077.7669015947849</v>
      </c>
      <c r="P813" s="26">
        <f>'1'!P813*$G813</f>
        <v>8077.7669015947849</v>
      </c>
      <c r="Q813" s="26">
        <f>'1'!Q813*$G813</f>
        <v>8077.7669015947849</v>
      </c>
      <c r="R813" s="26">
        <f>'1'!R813*$G813</f>
        <v>8077.7669015947849</v>
      </c>
      <c r="S813" s="26">
        <f>'1'!S813*$G813</f>
        <v>8077.7669015947849</v>
      </c>
      <c r="T813" s="26">
        <f>'1'!T813*$G813</f>
        <v>1667.6743595307269</v>
      </c>
      <c r="U813" s="26">
        <f>'1'!U813*$G813</f>
        <v>1667.6743595307269</v>
      </c>
      <c r="V813" s="26">
        <f>'1'!V813*$G813</f>
        <v>1667.6743595307269</v>
      </c>
      <c r="W813" s="26">
        <f>'1'!W813*$G813</f>
        <v>1667.6743595307269</v>
      </c>
      <c r="X813" s="26">
        <f>'1'!X813*$G813</f>
        <v>1667.6743595307269</v>
      </c>
      <c r="Y813" s="26">
        <f>'1'!Y813*$G813</f>
        <v>1667.6743595307269</v>
      </c>
      <c r="Z813" s="26">
        <f>'1'!Z813*$G813</f>
        <v>1667.6743595307269</v>
      </c>
      <c r="AA813" s="26">
        <f>'1'!AA813*$G813</f>
        <v>1667.6743595307269</v>
      </c>
      <c r="AB813" s="26">
        <f>'1'!AB813*$G813</f>
        <v>1667.6743595307269</v>
      </c>
      <c r="AC813" s="26">
        <f>'1'!AC813*$G813</f>
        <v>1667.6743595307269</v>
      </c>
      <c r="AD813" s="26">
        <f>'1'!AD813*$G813</f>
        <v>1667.6743595307269</v>
      </c>
      <c r="AE813" s="26">
        <f>'1'!AE813*$G813</f>
        <v>1667.6743595307269</v>
      </c>
      <c r="AF813" s="26">
        <f t="shared" si="48"/>
        <v>96933.202819137427</v>
      </c>
      <c r="AG813" s="26">
        <f t="shared" si="49"/>
        <v>20012.092314368721</v>
      </c>
      <c r="AH813" s="8">
        <f t="shared" si="50"/>
        <v>908</v>
      </c>
    </row>
    <row r="814" spans="1:34" x14ac:dyDescent="0.25">
      <c r="A814" s="8">
        <f t="shared" si="51"/>
        <v>909</v>
      </c>
      <c r="B814" s="1">
        <f>'1'!B814</f>
        <v>5816052</v>
      </c>
      <c r="C814" t="str">
        <f>'1'!C814</f>
        <v>Salinas Area Reinf Spence Distr Line</v>
      </c>
      <c r="D814" s="1">
        <f>'1'!D814</f>
        <v>61</v>
      </c>
      <c r="E814" s="28">
        <f>'1'!E814</f>
        <v>46528</v>
      </c>
      <c r="F814" s="1" t="str">
        <f>'1'!F814</f>
        <v>TOLO</v>
      </c>
      <c r="G814" s="27">
        <f>'7'!$R$35</f>
        <v>6.5367891337875572E-2</v>
      </c>
      <c r="H814" s="26">
        <f>'1'!H814*$G814</f>
        <v>314.69246828151711</v>
      </c>
      <c r="I814" s="26">
        <f>'1'!I814*$G814</f>
        <v>314.69246828151711</v>
      </c>
      <c r="J814" s="26">
        <f>'1'!J814*$G814</f>
        <v>314.69246828151711</v>
      </c>
      <c r="K814" s="26">
        <f>'1'!K814*$G814</f>
        <v>314.69246828151711</v>
      </c>
      <c r="L814" s="26">
        <f>'1'!L814*$G814</f>
        <v>314.69246828151711</v>
      </c>
      <c r="M814" s="26">
        <f>'1'!M814*$G814</f>
        <v>314.69246828151711</v>
      </c>
      <c r="N814" s="26">
        <f>'1'!N814*$G814</f>
        <v>314.69246828151711</v>
      </c>
      <c r="O814" s="26">
        <f>'1'!O814*$G814</f>
        <v>314.69246828151711</v>
      </c>
      <c r="P814" s="26">
        <f>'1'!P814*$G814</f>
        <v>314.69246828151711</v>
      </c>
      <c r="Q814" s="26">
        <f>'1'!Q814*$G814</f>
        <v>314.69246828151711</v>
      </c>
      <c r="R814" s="26">
        <f>'1'!R814*$G814</f>
        <v>314.69246828151711</v>
      </c>
      <c r="S814" s="26">
        <f>'1'!S814*$G814</f>
        <v>314.69246828151711</v>
      </c>
      <c r="T814" s="26">
        <f>'1'!T814*$G814</f>
        <v>59070.273513309592</v>
      </c>
      <c r="U814" s="26">
        <f>'1'!U814*$G814</f>
        <v>59070.273513309592</v>
      </c>
      <c r="V814" s="26">
        <f>'1'!V814*$G814</f>
        <v>59070.273513309592</v>
      </c>
      <c r="W814" s="26">
        <f>'1'!W814*$G814</f>
        <v>59070.273513309592</v>
      </c>
      <c r="X814" s="26">
        <f>'1'!X814*$G814</f>
        <v>59070.273513309592</v>
      </c>
      <c r="Y814" s="26">
        <f>'1'!Y814*$G814</f>
        <v>59070.273513309592</v>
      </c>
      <c r="Z814" s="26">
        <f>'1'!Z814*$G814</f>
        <v>59070.273513309592</v>
      </c>
      <c r="AA814" s="26">
        <f>'1'!AA814*$G814</f>
        <v>59070.273513309592</v>
      </c>
      <c r="AB814" s="26">
        <f>'1'!AB814*$G814</f>
        <v>59070.273513309592</v>
      </c>
      <c r="AC814" s="26">
        <f>'1'!AC814*$G814</f>
        <v>59070.273513309592</v>
      </c>
      <c r="AD814" s="26">
        <f>'1'!AD814*$G814</f>
        <v>59070.273513309592</v>
      </c>
      <c r="AE814" s="26">
        <f>'1'!AE814*$G814</f>
        <v>59070.273513309592</v>
      </c>
      <c r="AF814" s="26">
        <f t="shared" si="48"/>
        <v>3776.3096193782044</v>
      </c>
      <c r="AG814" s="26">
        <f t="shared" si="49"/>
        <v>708843.28215971496</v>
      </c>
      <c r="AH814" s="8">
        <f t="shared" si="50"/>
        <v>909</v>
      </c>
    </row>
    <row r="815" spans="1:34" x14ac:dyDescent="0.25">
      <c r="A815" s="8">
        <f t="shared" si="51"/>
        <v>910</v>
      </c>
      <c r="B815" s="1">
        <f>'1'!B815</f>
        <v>5800518</v>
      </c>
      <c r="C815" t="str">
        <f>'1'!C815</f>
        <v>L0009: VTA 115KV_FMC INTERCONNECTION</v>
      </c>
      <c r="D815" s="1">
        <f>'1'!D815</f>
        <v>82</v>
      </c>
      <c r="E815" s="28">
        <f>'1'!E815</f>
        <v>45584</v>
      </c>
      <c r="F815" s="1" t="str">
        <f>'1'!F815</f>
        <v>TOLO</v>
      </c>
      <c r="G815" s="27">
        <f>'7'!$R$35</f>
        <v>6.5367891337875572E-2</v>
      </c>
      <c r="H815" s="26">
        <f>'1'!H815*$G815</f>
        <v>2971.0044347169692</v>
      </c>
      <c r="I815" s="26">
        <f>'1'!I815*$G815</f>
        <v>2971.0044347169692</v>
      </c>
      <c r="J815" s="26">
        <f>'1'!J815*$G815</f>
        <v>2971.0044347169692</v>
      </c>
      <c r="K815" s="26">
        <f>'1'!K815*$G815</f>
        <v>2971.0044347169692</v>
      </c>
      <c r="L815" s="26">
        <f>'1'!L815*$G815</f>
        <v>2971.0044347169692</v>
      </c>
      <c r="M815" s="26">
        <f>'1'!M815*$G815</f>
        <v>2971.0044347169692</v>
      </c>
      <c r="N815" s="26">
        <f>'1'!N815*$G815</f>
        <v>2971.0044347169692</v>
      </c>
      <c r="O815" s="26">
        <f>'1'!O815*$G815</f>
        <v>2971.0044347169692</v>
      </c>
      <c r="P815" s="26">
        <f>'1'!P815*$G815</f>
        <v>2971.0044347169692</v>
      </c>
      <c r="Q815" s="26">
        <f>'1'!Q815*$G815</f>
        <v>2971.0044347169692</v>
      </c>
      <c r="R815" s="26">
        <f>'1'!R815*$G815</f>
        <v>2971.0044347169692</v>
      </c>
      <c r="S815" s="26">
        <f>'1'!S815*$G815</f>
        <v>2971.0044347169692</v>
      </c>
      <c r="T815" s="26">
        <f>'1'!T815*$G815</f>
        <v>11119.595267646633</v>
      </c>
      <c r="U815" s="26">
        <f>'1'!U815*$G815</f>
        <v>11119.595267646633</v>
      </c>
      <c r="V815" s="26">
        <f>'1'!V815*$G815</f>
        <v>11119.595267646633</v>
      </c>
      <c r="W815" s="26">
        <f>'1'!W815*$G815</f>
        <v>11119.595267646633</v>
      </c>
      <c r="X815" s="26">
        <f>'1'!X815*$G815</f>
        <v>11119.595267646633</v>
      </c>
      <c r="Y815" s="26">
        <f>'1'!Y815*$G815</f>
        <v>11119.595267646633</v>
      </c>
      <c r="Z815" s="26">
        <f>'1'!Z815*$G815</f>
        <v>11119.595267646633</v>
      </c>
      <c r="AA815" s="26">
        <f>'1'!AA815*$G815</f>
        <v>11119.595267646633</v>
      </c>
      <c r="AB815" s="26">
        <f>'1'!AB815*$G815</f>
        <v>11119.595267646633</v>
      </c>
      <c r="AC815" s="26">
        <f>'1'!AC815*$G815</f>
        <v>11119.595267646633</v>
      </c>
      <c r="AD815" s="26">
        <f>'1'!AD815*$G815</f>
        <v>11119.595267646633</v>
      </c>
      <c r="AE815" s="26">
        <f>'1'!AE815*$G815</f>
        <v>11119.595267646633</v>
      </c>
      <c r="AF815" s="26">
        <f t="shared" si="48"/>
        <v>35652.053216603621</v>
      </c>
      <c r="AG815" s="26">
        <f t="shared" si="49"/>
        <v>133435.14321175957</v>
      </c>
      <c r="AH815" s="8">
        <f t="shared" si="50"/>
        <v>910</v>
      </c>
    </row>
    <row r="816" spans="1:34" x14ac:dyDescent="0.25">
      <c r="A816" s="8">
        <f t="shared" si="51"/>
        <v>911</v>
      </c>
      <c r="B816" s="1">
        <f>'1'!B816</f>
        <v>5815037</v>
      </c>
      <c r="C816" t="str">
        <f>'1'!C816</f>
        <v>APPLIED MATERIALS LATERAL FIBER UPGR</v>
      </c>
      <c r="D816" s="1">
        <f>'1'!D816</f>
        <v>82</v>
      </c>
      <c r="E816" s="28">
        <f>'1'!E816</f>
        <v>46508</v>
      </c>
      <c r="F816" s="1" t="str">
        <f>'1'!F816</f>
        <v>TOLO</v>
      </c>
      <c r="G816" s="27">
        <f>'7'!$R$35</f>
        <v>6.5367891337875572E-2</v>
      </c>
      <c r="H816" s="26">
        <f>'1'!H816*$G816</f>
        <v>3264.2339006101229</v>
      </c>
      <c r="I816" s="26">
        <f>'1'!I816*$G816</f>
        <v>3264.2339006101229</v>
      </c>
      <c r="J816" s="26">
        <f>'1'!J816*$G816</f>
        <v>3264.2339006101229</v>
      </c>
      <c r="K816" s="26">
        <f>'1'!K816*$G816</f>
        <v>3264.2339006101229</v>
      </c>
      <c r="L816" s="26">
        <f>'1'!L816*$G816</f>
        <v>3264.2339006101229</v>
      </c>
      <c r="M816" s="26">
        <f>'1'!M816*$G816</f>
        <v>3264.2339006101229</v>
      </c>
      <c r="N816" s="26">
        <f>'1'!N816*$G816</f>
        <v>3264.2339006101229</v>
      </c>
      <c r="O816" s="26">
        <f>'1'!O816*$G816</f>
        <v>3264.2339006101229</v>
      </c>
      <c r="P816" s="26">
        <f>'1'!P816*$G816</f>
        <v>3264.2339006101229</v>
      </c>
      <c r="Q816" s="26">
        <f>'1'!Q816*$G816</f>
        <v>3264.2339006101229</v>
      </c>
      <c r="R816" s="26">
        <f>'1'!R816*$G816</f>
        <v>3264.2339006101229</v>
      </c>
      <c r="S816" s="26">
        <f>'1'!S816*$G816</f>
        <v>3264.2339006101229</v>
      </c>
      <c r="T816" s="26">
        <f>'1'!T816*$G816</f>
        <v>26146.090493788994</v>
      </c>
      <c r="U816" s="26">
        <f>'1'!U816*$G816</f>
        <v>26146.090493788994</v>
      </c>
      <c r="V816" s="26">
        <f>'1'!V816*$G816</f>
        <v>26146.090493788994</v>
      </c>
      <c r="W816" s="26">
        <f>'1'!W816*$G816</f>
        <v>26146.090493788994</v>
      </c>
      <c r="X816" s="26">
        <f>'1'!X816*$G816</f>
        <v>26146.090493788994</v>
      </c>
      <c r="Y816" s="26">
        <f>'1'!Y816*$G816</f>
        <v>26146.090493788994</v>
      </c>
      <c r="Z816" s="26">
        <f>'1'!Z816*$G816</f>
        <v>26146.090493788994</v>
      </c>
      <c r="AA816" s="26">
        <f>'1'!AA816*$G816</f>
        <v>26146.090493788994</v>
      </c>
      <c r="AB816" s="26">
        <f>'1'!AB816*$G816</f>
        <v>26146.090493788994</v>
      </c>
      <c r="AC816" s="26">
        <f>'1'!AC816*$G816</f>
        <v>26146.090493788994</v>
      </c>
      <c r="AD816" s="26">
        <f>'1'!AD816*$G816</f>
        <v>26146.090493788994</v>
      </c>
      <c r="AE816" s="26">
        <f>'1'!AE816*$G816</f>
        <v>26146.090493788994</v>
      </c>
      <c r="AF816" s="26">
        <f t="shared" si="48"/>
        <v>39170.806807321482</v>
      </c>
      <c r="AG816" s="26">
        <f t="shared" si="49"/>
        <v>313753.08592546795</v>
      </c>
      <c r="AH816" s="8">
        <f t="shared" si="50"/>
        <v>911</v>
      </c>
    </row>
    <row r="817" spans="1:34" x14ac:dyDescent="0.25">
      <c r="A817" s="8">
        <f t="shared" si="51"/>
        <v>912</v>
      </c>
      <c r="B817" s="1">
        <f>'1'!B817</f>
        <v>5816398</v>
      </c>
      <c r="C817" t="str">
        <f>'1'!C817</f>
        <v>L0015_RUE FERRARI TELECOM TEMP</v>
      </c>
      <c r="D817" s="1">
        <f>'1'!D817</f>
        <v>82</v>
      </c>
      <c r="E817" s="28">
        <f>'1'!E817</f>
        <v>46054</v>
      </c>
      <c r="F817" s="1" t="str">
        <f>'1'!F817</f>
        <v>TOLO</v>
      </c>
      <c r="G817" s="27">
        <f>'7'!$R$35</f>
        <v>6.5367891337875572E-2</v>
      </c>
      <c r="H817" s="26">
        <f>'1'!H817*$G817</f>
        <v>3979.5694432960463</v>
      </c>
      <c r="I817" s="26">
        <f>'1'!I817*$G817</f>
        <v>3979.5694432960463</v>
      </c>
      <c r="J817" s="26">
        <f>'1'!J817*$G817</f>
        <v>3979.5694432960463</v>
      </c>
      <c r="K817" s="26">
        <f>'1'!K817*$G817</f>
        <v>3979.5694432960463</v>
      </c>
      <c r="L817" s="26">
        <f>'1'!L817*$G817</f>
        <v>0</v>
      </c>
      <c r="M817" s="26">
        <f>'1'!M817*$G817</f>
        <v>0</v>
      </c>
      <c r="N817" s="26">
        <f>'1'!N817*$G817</f>
        <v>0</v>
      </c>
      <c r="O817" s="26">
        <f>'1'!O817*$G817</f>
        <v>0</v>
      </c>
      <c r="P817" s="26">
        <f>'1'!P817*$G817</f>
        <v>0</v>
      </c>
      <c r="Q817" s="26">
        <f>'1'!Q817*$G817</f>
        <v>0</v>
      </c>
      <c r="R817" s="26">
        <f>'1'!R817*$G817</f>
        <v>0</v>
      </c>
      <c r="S817" s="26">
        <f>'1'!S817*$G817</f>
        <v>0</v>
      </c>
      <c r="T817" s="26">
        <f>'1'!T817*$G817</f>
        <v>0</v>
      </c>
      <c r="U817" s="26">
        <f>'1'!U817*$G817</f>
        <v>0</v>
      </c>
      <c r="V817" s="26">
        <f>'1'!V817*$G817</f>
        <v>0</v>
      </c>
      <c r="W817" s="26">
        <f>'1'!W817*$G817</f>
        <v>0</v>
      </c>
      <c r="X817" s="26">
        <f>'1'!X817*$G817</f>
        <v>0</v>
      </c>
      <c r="Y817" s="26">
        <f>'1'!Y817*$G817</f>
        <v>0</v>
      </c>
      <c r="Z817" s="26">
        <f>'1'!Z817*$G817</f>
        <v>0</v>
      </c>
      <c r="AA817" s="26">
        <f>'1'!AA817*$G817</f>
        <v>0</v>
      </c>
      <c r="AB817" s="26">
        <f>'1'!AB817*$G817</f>
        <v>0</v>
      </c>
      <c r="AC817" s="26">
        <f>'1'!AC817*$G817</f>
        <v>0</v>
      </c>
      <c r="AD817" s="26">
        <f>'1'!AD817*$G817</f>
        <v>0</v>
      </c>
      <c r="AE817" s="26">
        <f>'1'!AE817*$G817</f>
        <v>0</v>
      </c>
      <c r="AF817" s="26">
        <f t="shared" si="48"/>
        <v>15918.277773184185</v>
      </c>
      <c r="AG817" s="26">
        <f t="shared" si="49"/>
        <v>0</v>
      </c>
      <c r="AH817" s="8">
        <f t="shared" si="50"/>
        <v>912</v>
      </c>
    </row>
    <row r="818" spans="1:34" x14ac:dyDescent="0.25">
      <c r="A818" s="8">
        <f t="shared" si="51"/>
        <v>913</v>
      </c>
      <c r="B818" s="1">
        <f>'1'!B818</f>
        <v>5561439</v>
      </c>
      <c r="C818" t="str">
        <f>'1'!C818</f>
        <v>L0015_16 HELLYER LAND ACQUISITION</v>
      </c>
      <c r="D818" s="1">
        <f>'1'!D818</f>
        <v>82</v>
      </c>
      <c r="E818" s="28" t="str">
        <f>'1'!E818</f>
        <v>OAI</v>
      </c>
      <c r="F818" s="1" t="str">
        <f>'1'!F818</f>
        <v>TOLO</v>
      </c>
      <c r="G818" s="27">
        <f>'7'!$R$35</f>
        <v>6.5367891337875572E-2</v>
      </c>
      <c r="H818" s="26">
        <f>'1'!H818*$G818</f>
        <v>91490.325191789379</v>
      </c>
      <c r="I818" s="26">
        <f>'1'!I818*$G818</f>
        <v>91490.325191789379</v>
      </c>
      <c r="J818" s="26">
        <f>'1'!J818*$G818</f>
        <v>91490.325191789379</v>
      </c>
      <c r="K818" s="26">
        <f>'1'!K818*$G818</f>
        <v>91490.325191789379</v>
      </c>
      <c r="L818" s="26">
        <f>'1'!L818*$G818</f>
        <v>91490.325191789379</v>
      </c>
      <c r="M818" s="26">
        <f>'1'!M818*$G818</f>
        <v>91490.325191789379</v>
      </c>
      <c r="N818" s="26">
        <f>'1'!N818*$G818</f>
        <v>91490.325191789379</v>
      </c>
      <c r="O818" s="26">
        <f>'1'!O818*$G818</f>
        <v>91490.325191789379</v>
      </c>
      <c r="P818" s="26">
        <f>'1'!P818*$G818</f>
        <v>91490.325191789379</v>
      </c>
      <c r="Q818" s="26">
        <f>'1'!Q818*$G818</f>
        <v>91490.325191789379</v>
      </c>
      <c r="R818" s="26">
        <f>'1'!R818*$G818</f>
        <v>91490.325191789379</v>
      </c>
      <c r="S818" s="26">
        <f>'1'!S818*$G818</f>
        <v>91490.325191789379</v>
      </c>
      <c r="T818" s="26">
        <f>'1'!T818*$G818</f>
        <v>69.059543001182107</v>
      </c>
      <c r="U818" s="26">
        <f>'1'!U818*$G818</f>
        <v>69.059543001182107</v>
      </c>
      <c r="V818" s="26">
        <f>'1'!V818*$G818</f>
        <v>69.059543001182107</v>
      </c>
      <c r="W818" s="26">
        <f>'1'!W818*$G818</f>
        <v>69.059543001182107</v>
      </c>
      <c r="X818" s="26">
        <f>'1'!X818*$G818</f>
        <v>69.059543001182107</v>
      </c>
      <c r="Y818" s="26">
        <f>'1'!Y818*$G818</f>
        <v>69.059543001182107</v>
      </c>
      <c r="Z818" s="26">
        <f>'1'!Z818*$G818</f>
        <v>69.059543001182107</v>
      </c>
      <c r="AA818" s="26">
        <f>'1'!AA818*$G818</f>
        <v>69.059543001182107</v>
      </c>
      <c r="AB818" s="26">
        <f>'1'!AB818*$G818</f>
        <v>69.059543001182107</v>
      </c>
      <c r="AC818" s="26">
        <f>'1'!AC818*$G818</f>
        <v>69.059543001182107</v>
      </c>
      <c r="AD818" s="26">
        <f>'1'!AD818*$G818</f>
        <v>69.059543001182107</v>
      </c>
      <c r="AE818" s="26">
        <f>'1'!AE818*$G818</f>
        <v>69.059543001182107</v>
      </c>
      <c r="AF818" s="26">
        <f t="shared" si="48"/>
        <v>1097883.9023014728</v>
      </c>
      <c r="AG818" s="26">
        <f t="shared" si="49"/>
        <v>828.71451601418505</v>
      </c>
      <c r="AH818" s="8">
        <f t="shared" si="50"/>
        <v>913</v>
      </c>
    </row>
    <row r="819" spans="1:34" x14ac:dyDescent="0.25">
      <c r="A819" s="8">
        <f t="shared" si="51"/>
        <v>914</v>
      </c>
      <c r="B819" s="1">
        <f>'1'!B819</f>
        <v>5816461</v>
      </c>
      <c r="C819" t="str">
        <f>'1'!C819</f>
        <v>WOLFE: Upgrade Monta Vista 115kV MPAC Re</v>
      </c>
      <c r="D819" s="1">
        <f>'1'!D819</f>
        <v>67</v>
      </c>
      <c r="E819" s="28">
        <f>'1'!E819</f>
        <v>46699</v>
      </c>
      <c r="F819" s="1" t="str">
        <f>'1'!F819</f>
        <v>TOLO</v>
      </c>
      <c r="G819" s="27">
        <f>'7'!$R$35</f>
        <v>6.5367891337875572E-2</v>
      </c>
      <c r="H819" s="26">
        <f>'1'!H819*$G819</f>
        <v>2256.4772749539243</v>
      </c>
      <c r="I819" s="26">
        <f>'1'!I819*$G819</f>
        <v>2256.4772749539243</v>
      </c>
      <c r="J819" s="26">
        <f>'1'!J819*$G819</f>
        <v>2256.4772749539243</v>
      </c>
      <c r="K819" s="26">
        <f>'1'!K819*$G819</f>
        <v>2256.4772749539243</v>
      </c>
      <c r="L819" s="26">
        <f>'1'!L819*$G819</f>
        <v>2256.4772749539243</v>
      </c>
      <c r="M819" s="26">
        <f>'1'!M819*$G819</f>
        <v>2256.4772749539243</v>
      </c>
      <c r="N819" s="26">
        <f>'1'!N819*$G819</f>
        <v>2256.4772749539243</v>
      </c>
      <c r="O819" s="26">
        <f>'1'!O819*$G819</f>
        <v>2256.4772749539243</v>
      </c>
      <c r="P819" s="26">
        <f>'1'!P819*$G819</f>
        <v>2256.4772749539243</v>
      </c>
      <c r="Q819" s="26">
        <f>'1'!Q819*$G819</f>
        <v>2256.4772749539243</v>
      </c>
      <c r="R819" s="26">
        <f>'1'!R819*$G819</f>
        <v>2256.4772749539243</v>
      </c>
      <c r="S819" s="26">
        <f>'1'!S819*$G819</f>
        <v>2256.4772749539243</v>
      </c>
      <c r="T819" s="26">
        <f>'1'!T819*$G819</f>
        <v>10863.431575071765</v>
      </c>
      <c r="U819" s="26">
        <f>'1'!U819*$G819</f>
        <v>10863.431575071765</v>
      </c>
      <c r="V819" s="26">
        <f>'1'!V819*$G819</f>
        <v>10863.431575071765</v>
      </c>
      <c r="W819" s="26">
        <f>'1'!W819*$G819</f>
        <v>10863.431575071765</v>
      </c>
      <c r="X819" s="26">
        <f>'1'!X819*$G819</f>
        <v>10863.431575071765</v>
      </c>
      <c r="Y819" s="26">
        <f>'1'!Y819*$G819</f>
        <v>10863.431575071765</v>
      </c>
      <c r="Z819" s="26">
        <f>'1'!Z819*$G819</f>
        <v>10863.431575071765</v>
      </c>
      <c r="AA819" s="26">
        <f>'1'!AA819*$G819</f>
        <v>10863.431575071765</v>
      </c>
      <c r="AB819" s="26">
        <f>'1'!AB819*$G819</f>
        <v>10863.431575071765</v>
      </c>
      <c r="AC819" s="26">
        <f>'1'!AC819*$G819</f>
        <v>10863.431575071765</v>
      </c>
      <c r="AD819" s="26">
        <f>'1'!AD819*$G819</f>
        <v>10863.431575071765</v>
      </c>
      <c r="AE819" s="26">
        <f>'1'!AE819*$G819</f>
        <v>10863.431575071765</v>
      </c>
      <c r="AF819" s="26">
        <f t="shared" si="48"/>
        <v>27077.727299447099</v>
      </c>
      <c r="AG819" s="26">
        <f t="shared" si="49"/>
        <v>130361.17890086118</v>
      </c>
      <c r="AH819" s="8">
        <f t="shared" si="50"/>
        <v>914</v>
      </c>
    </row>
    <row r="820" spans="1:34" x14ac:dyDescent="0.25">
      <c r="A820" s="8">
        <f t="shared" si="51"/>
        <v>915</v>
      </c>
      <c r="B820" s="1">
        <f>'1'!B820</f>
        <v>5813840</v>
      </c>
      <c r="C820" t="str">
        <f>'1'!C820</f>
        <v>SVP: Nortech Remote End</v>
      </c>
      <c r="D820" s="1">
        <f>'1'!D820</f>
        <v>82</v>
      </c>
      <c r="E820" s="28">
        <f>'1'!E820</f>
        <v>46653</v>
      </c>
      <c r="F820" s="1" t="str">
        <f>'1'!F820</f>
        <v>TOLO</v>
      </c>
      <c r="G820" s="27">
        <f>'7'!$R$35</f>
        <v>6.5367891337875572E-2</v>
      </c>
      <c r="H820" s="26">
        <f>'1'!H820*$G820</f>
        <v>1947.0038880633088</v>
      </c>
      <c r="I820" s="26">
        <f>'1'!I820*$G820</f>
        <v>1947.0038880633088</v>
      </c>
      <c r="J820" s="26">
        <f>'1'!J820*$G820</f>
        <v>1947.0038880633088</v>
      </c>
      <c r="K820" s="26">
        <f>'1'!K820*$G820</f>
        <v>1947.0038880633088</v>
      </c>
      <c r="L820" s="26">
        <f>'1'!L820*$G820</f>
        <v>1947.0038880633088</v>
      </c>
      <c r="M820" s="26">
        <f>'1'!M820*$G820</f>
        <v>1947.0038880633088</v>
      </c>
      <c r="N820" s="26">
        <f>'1'!N820*$G820</f>
        <v>1947.0038880633088</v>
      </c>
      <c r="O820" s="26">
        <f>'1'!O820*$G820</f>
        <v>1947.0038880633088</v>
      </c>
      <c r="P820" s="26">
        <f>'1'!P820*$G820</f>
        <v>1947.0038880633088</v>
      </c>
      <c r="Q820" s="26">
        <f>'1'!Q820*$G820</f>
        <v>1947.0038880633088</v>
      </c>
      <c r="R820" s="26">
        <f>'1'!R820*$G820</f>
        <v>1947.0038880633088</v>
      </c>
      <c r="S820" s="26">
        <f>'1'!S820*$G820</f>
        <v>1947.0038880633088</v>
      </c>
      <c r="T820" s="26">
        <f>'1'!T820*$G820</f>
        <v>13194.208718982458</v>
      </c>
      <c r="U820" s="26">
        <f>'1'!U820*$G820</f>
        <v>13194.208718982458</v>
      </c>
      <c r="V820" s="26">
        <f>'1'!V820*$G820</f>
        <v>13194.208718982458</v>
      </c>
      <c r="W820" s="26">
        <f>'1'!W820*$G820</f>
        <v>13194.208718982458</v>
      </c>
      <c r="X820" s="26">
        <f>'1'!X820*$G820</f>
        <v>13194.208718982458</v>
      </c>
      <c r="Y820" s="26">
        <f>'1'!Y820*$G820</f>
        <v>13194.208718982458</v>
      </c>
      <c r="Z820" s="26">
        <f>'1'!Z820*$G820</f>
        <v>13194.208718982458</v>
      </c>
      <c r="AA820" s="26">
        <f>'1'!AA820*$G820</f>
        <v>13194.208718982458</v>
      </c>
      <c r="AB820" s="26">
        <f>'1'!AB820*$G820</f>
        <v>13194.208718982458</v>
      </c>
      <c r="AC820" s="26">
        <f>'1'!AC820*$G820</f>
        <v>13194.208718982458</v>
      </c>
      <c r="AD820" s="26">
        <f>'1'!AD820*$G820</f>
        <v>13194.208718982458</v>
      </c>
      <c r="AE820" s="26">
        <f>'1'!AE820*$G820</f>
        <v>13194.208718982458</v>
      </c>
      <c r="AF820" s="26">
        <f t="shared" si="48"/>
        <v>23364.046656759703</v>
      </c>
      <c r="AG820" s="26">
        <f t="shared" si="49"/>
        <v>158330.50462778949</v>
      </c>
      <c r="AH820" s="8">
        <f t="shared" si="50"/>
        <v>915</v>
      </c>
    </row>
    <row r="821" spans="1:34" x14ac:dyDescent="0.25">
      <c r="A821" s="8">
        <f t="shared" si="51"/>
        <v>916</v>
      </c>
      <c r="B821" s="1">
        <f>'1'!B821</f>
        <v>5561948</v>
      </c>
      <c r="C821" t="str">
        <f>'1'!C821</f>
        <v>L0006 FMC SUB TELECOM UPGRADES</v>
      </c>
      <c r="D821" s="1">
        <f>'1'!D821</f>
        <v>82</v>
      </c>
      <c r="E821" s="28" t="str">
        <f>'1'!E821</f>
        <v>OAI</v>
      </c>
      <c r="F821" s="1" t="str">
        <f>'1'!F821</f>
        <v>TOLO</v>
      </c>
      <c r="G821" s="27">
        <f>'7'!$R$35</f>
        <v>6.5367891337875572E-2</v>
      </c>
      <c r="H821" s="26">
        <f>'1'!H821*$G821</f>
        <v>1993.3524466840017</v>
      </c>
      <c r="I821" s="26">
        <f>'1'!I821*$G821</f>
        <v>1993.3524466840017</v>
      </c>
      <c r="J821" s="26">
        <f>'1'!J821*$G821</f>
        <v>1993.3524466840017</v>
      </c>
      <c r="K821" s="26">
        <f>'1'!K821*$G821</f>
        <v>1993.3524466840017</v>
      </c>
      <c r="L821" s="26">
        <f>'1'!L821*$G821</f>
        <v>1993.3524466840017</v>
      </c>
      <c r="M821" s="26">
        <f>'1'!M821*$G821</f>
        <v>1993.3524466840017</v>
      </c>
      <c r="N821" s="26">
        <f>'1'!N821*$G821</f>
        <v>1993.3524466840017</v>
      </c>
      <c r="O821" s="26">
        <f>'1'!O821*$G821</f>
        <v>1993.3524466840017</v>
      </c>
      <c r="P821" s="26">
        <f>'1'!P821*$G821</f>
        <v>1993.3524466840017</v>
      </c>
      <c r="Q821" s="26">
        <f>'1'!Q821*$G821</f>
        <v>1993.3524466840017</v>
      </c>
      <c r="R821" s="26">
        <f>'1'!R821*$G821</f>
        <v>1993.3524466840017</v>
      </c>
      <c r="S821" s="26">
        <f>'1'!S821*$G821</f>
        <v>1993.3524466840017</v>
      </c>
      <c r="T821" s="26">
        <f>'1'!T821*$G821</f>
        <v>1608.1977493996771</v>
      </c>
      <c r="U821" s="26">
        <f>'1'!U821*$G821</f>
        <v>1608.1977493996771</v>
      </c>
      <c r="V821" s="26">
        <f>'1'!V821*$G821</f>
        <v>1608.1977493996771</v>
      </c>
      <c r="W821" s="26">
        <f>'1'!W821*$G821</f>
        <v>1608.1977493996771</v>
      </c>
      <c r="X821" s="26">
        <f>'1'!X821*$G821</f>
        <v>1608.1977493996771</v>
      </c>
      <c r="Y821" s="26">
        <f>'1'!Y821*$G821</f>
        <v>1608.1977493996771</v>
      </c>
      <c r="Z821" s="26">
        <f>'1'!Z821*$G821</f>
        <v>1608.1977493996771</v>
      </c>
      <c r="AA821" s="26">
        <f>'1'!AA821*$G821</f>
        <v>1608.1977493996771</v>
      </c>
      <c r="AB821" s="26">
        <f>'1'!AB821*$G821</f>
        <v>1608.1977493996771</v>
      </c>
      <c r="AC821" s="26">
        <f>'1'!AC821*$G821</f>
        <v>1608.1977493996771</v>
      </c>
      <c r="AD821" s="26">
        <f>'1'!AD821*$G821</f>
        <v>1608.1977493996771</v>
      </c>
      <c r="AE821" s="26">
        <f>'1'!AE821*$G821</f>
        <v>1608.1977493996771</v>
      </c>
      <c r="AF821" s="26">
        <f t="shared" si="48"/>
        <v>23920.229360208028</v>
      </c>
      <c r="AG821" s="26">
        <f t="shared" si="49"/>
        <v>19298.372992796125</v>
      </c>
      <c r="AH821" s="8">
        <f t="shared" si="50"/>
        <v>916</v>
      </c>
    </row>
    <row r="822" spans="1:34" x14ac:dyDescent="0.25">
      <c r="A822" s="8">
        <f t="shared" si="51"/>
        <v>917</v>
      </c>
      <c r="B822" s="1">
        <f>'1'!B822</f>
        <v>5563280</v>
      </c>
      <c r="C822" t="str">
        <f>'1'!C822</f>
        <v>L0006_WHISMAN SUB TELECOM UPGRADES</v>
      </c>
      <c r="D822" s="1">
        <f>'1'!D822</f>
        <v>82</v>
      </c>
      <c r="E822" s="28" t="str">
        <f>'1'!E822</f>
        <v>OAI</v>
      </c>
      <c r="F822" s="1" t="str">
        <f>'1'!F822</f>
        <v>TOLO</v>
      </c>
      <c r="G822" s="27">
        <f>'7'!$R$35</f>
        <v>6.5367891337875572E-2</v>
      </c>
      <c r="H822" s="26">
        <f>'1'!H822*$G822</f>
        <v>1770.4337741787226</v>
      </c>
      <c r="I822" s="26">
        <f>'1'!I822*$G822</f>
        <v>1770.4337741787226</v>
      </c>
      <c r="J822" s="26">
        <f>'1'!J822*$G822</f>
        <v>1770.4337741787226</v>
      </c>
      <c r="K822" s="26">
        <f>'1'!K822*$G822</f>
        <v>1770.4337741787226</v>
      </c>
      <c r="L822" s="26">
        <f>'1'!L822*$G822</f>
        <v>1770.4337741787226</v>
      </c>
      <c r="M822" s="26">
        <f>'1'!M822*$G822</f>
        <v>1770.4337741787226</v>
      </c>
      <c r="N822" s="26">
        <f>'1'!N822*$G822</f>
        <v>1770.4337741787226</v>
      </c>
      <c r="O822" s="26">
        <f>'1'!O822*$G822</f>
        <v>1770.4337741787226</v>
      </c>
      <c r="P822" s="26">
        <f>'1'!P822*$G822</f>
        <v>1770.4337741787226</v>
      </c>
      <c r="Q822" s="26">
        <f>'1'!Q822*$G822</f>
        <v>1770.4337741787226</v>
      </c>
      <c r="R822" s="26">
        <f>'1'!R822*$G822</f>
        <v>1770.4337741787226</v>
      </c>
      <c r="S822" s="26">
        <f>'1'!S822*$G822</f>
        <v>1770.4337741787226</v>
      </c>
      <c r="T822" s="26">
        <f>'1'!T822*$G822</f>
        <v>1945.4895319139812</v>
      </c>
      <c r="U822" s="26">
        <f>'1'!U822*$G822</f>
        <v>1945.4895319139812</v>
      </c>
      <c r="V822" s="26">
        <f>'1'!V822*$G822</f>
        <v>1945.4895319139812</v>
      </c>
      <c r="W822" s="26">
        <f>'1'!W822*$G822</f>
        <v>1945.4895319139812</v>
      </c>
      <c r="X822" s="26">
        <f>'1'!X822*$G822</f>
        <v>1945.4895319139812</v>
      </c>
      <c r="Y822" s="26">
        <f>'1'!Y822*$G822</f>
        <v>1945.4895319139812</v>
      </c>
      <c r="Z822" s="26">
        <f>'1'!Z822*$G822</f>
        <v>1945.4895319139812</v>
      </c>
      <c r="AA822" s="26">
        <f>'1'!AA822*$G822</f>
        <v>1945.4895319139812</v>
      </c>
      <c r="AB822" s="26">
        <f>'1'!AB822*$G822</f>
        <v>1945.4895319139812</v>
      </c>
      <c r="AC822" s="26">
        <f>'1'!AC822*$G822</f>
        <v>1945.4895319139812</v>
      </c>
      <c r="AD822" s="26">
        <f>'1'!AD822*$G822</f>
        <v>1945.4895319139812</v>
      </c>
      <c r="AE822" s="26">
        <f>'1'!AE822*$G822</f>
        <v>1945.4895319139812</v>
      </c>
      <c r="AF822" s="26">
        <f t="shared" si="48"/>
        <v>21245.205290144673</v>
      </c>
      <c r="AG822" s="26">
        <f t="shared" si="49"/>
        <v>23345.87438296777</v>
      </c>
      <c r="AH822" s="8">
        <f t="shared" si="50"/>
        <v>917</v>
      </c>
    </row>
    <row r="823" spans="1:34" x14ac:dyDescent="0.25">
      <c r="A823" s="8">
        <f t="shared" si="51"/>
        <v>918</v>
      </c>
      <c r="B823" s="1">
        <f>'1'!B823</f>
        <v>5815917</v>
      </c>
      <c r="C823" t="str">
        <f>'1'!C823</f>
        <v>Salinas Area Reinf Buena Vista Distr Lin</v>
      </c>
      <c r="D823" s="1">
        <f>'1'!D823</f>
        <v>61</v>
      </c>
      <c r="E823" s="28">
        <f>'1'!E823</f>
        <v>46672</v>
      </c>
      <c r="F823" s="1" t="str">
        <f>'1'!F823</f>
        <v>TOLO</v>
      </c>
      <c r="G823" s="27">
        <f>'7'!$R$35</f>
        <v>6.5367891337875572E-2</v>
      </c>
      <c r="H823" s="26">
        <f>'1'!H823*$G823</f>
        <v>473.89324397277392</v>
      </c>
      <c r="I823" s="26">
        <f>'1'!I823*$G823</f>
        <v>473.89324397277392</v>
      </c>
      <c r="J823" s="26">
        <f>'1'!J823*$G823</f>
        <v>473.89324397277392</v>
      </c>
      <c r="K823" s="26">
        <f>'1'!K823*$G823</f>
        <v>473.89324397277392</v>
      </c>
      <c r="L823" s="26">
        <f>'1'!L823*$G823</f>
        <v>473.89324397277392</v>
      </c>
      <c r="M823" s="26">
        <f>'1'!M823*$G823</f>
        <v>473.89324397277392</v>
      </c>
      <c r="N823" s="26">
        <f>'1'!N823*$G823</f>
        <v>473.89324397277392</v>
      </c>
      <c r="O823" s="26">
        <f>'1'!O823*$G823</f>
        <v>473.89324397277392</v>
      </c>
      <c r="P823" s="26">
        <f>'1'!P823*$G823</f>
        <v>473.89324397277392</v>
      </c>
      <c r="Q823" s="26">
        <f>'1'!Q823*$G823</f>
        <v>473.89324397277392</v>
      </c>
      <c r="R823" s="26">
        <f>'1'!R823*$G823</f>
        <v>473.89324397277392</v>
      </c>
      <c r="S823" s="26">
        <f>'1'!S823*$G823</f>
        <v>473.89324397277392</v>
      </c>
      <c r="T823" s="26">
        <f>'1'!T823*$G823</f>
        <v>39683.196836700401</v>
      </c>
      <c r="U823" s="26">
        <f>'1'!U823*$G823</f>
        <v>39683.196836700401</v>
      </c>
      <c r="V823" s="26">
        <f>'1'!V823*$G823</f>
        <v>39683.196836700401</v>
      </c>
      <c r="W823" s="26">
        <f>'1'!W823*$G823</f>
        <v>39683.196836700401</v>
      </c>
      <c r="X823" s="26">
        <f>'1'!X823*$G823</f>
        <v>39683.196836700401</v>
      </c>
      <c r="Y823" s="26">
        <f>'1'!Y823*$G823</f>
        <v>39683.196836700401</v>
      </c>
      <c r="Z823" s="26">
        <f>'1'!Z823*$G823</f>
        <v>39683.196836700401</v>
      </c>
      <c r="AA823" s="26">
        <f>'1'!AA823*$G823</f>
        <v>39683.196836700401</v>
      </c>
      <c r="AB823" s="26">
        <f>'1'!AB823*$G823</f>
        <v>39683.196836700401</v>
      </c>
      <c r="AC823" s="26">
        <f>'1'!AC823*$G823</f>
        <v>39683.196836700401</v>
      </c>
      <c r="AD823" s="26">
        <f>'1'!AD823*$G823</f>
        <v>39683.196836700401</v>
      </c>
      <c r="AE823" s="26">
        <f>'1'!AE823*$G823</f>
        <v>39683.196836700401</v>
      </c>
      <c r="AF823" s="26">
        <f t="shared" si="48"/>
        <v>5686.7189276732888</v>
      </c>
      <c r="AG823" s="26">
        <f t="shared" si="49"/>
        <v>476198.36204040493</v>
      </c>
      <c r="AH823" s="8">
        <f t="shared" si="50"/>
        <v>918</v>
      </c>
    </row>
    <row r="824" spans="1:34" x14ac:dyDescent="0.25">
      <c r="A824" s="8">
        <f t="shared" si="51"/>
        <v>919</v>
      </c>
      <c r="B824" s="1">
        <f>'1'!B824</f>
        <v>5814822</v>
      </c>
      <c r="C824" t="str">
        <f>'1'!C824</f>
        <v>Digital Sub Phase 2 Jarvis</v>
      </c>
      <c r="D824" s="1">
        <f>'1'!D824</f>
        <v>67</v>
      </c>
      <c r="E824" s="28">
        <f>'1'!E824</f>
        <v>46752</v>
      </c>
      <c r="F824" s="1" t="str">
        <f>'1'!F824</f>
        <v>TOLO</v>
      </c>
      <c r="G824" s="27">
        <f>'7'!$R$35</f>
        <v>6.5367891337875572E-2</v>
      </c>
      <c r="H824" s="26">
        <f>'1'!H824*$G824</f>
        <v>11002.626507619065</v>
      </c>
      <c r="I824" s="26">
        <f>'1'!I824*$G824</f>
        <v>11002.626507619065</v>
      </c>
      <c r="J824" s="26">
        <f>'1'!J824*$G824</f>
        <v>11002.626507619065</v>
      </c>
      <c r="K824" s="26">
        <f>'1'!K824*$G824</f>
        <v>11002.626507619065</v>
      </c>
      <c r="L824" s="26">
        <f>'1'!L824*$G824</f>
        <v>11002.626507619065</v>
      </c>
      <c r="M824" s="26">
        <f>'1'!M824*$G824</f>
        <v>11002.626507619065</v>
      </c>
      <c r="N824" s="26">
        <f>'1'!N824*$G824</f>
        <v>11002.626507619065</v>
      </c>
      <c r="O824" s="26">
        <f>'1'!O824*$G824</f>
        <v>11002.626507619065</v>
      </c>
      <c r="P824" s="26">
        <f>'1'!P824*$G824</f>
        <v>11002.626507619065</v>
      </c>
      <c r="Q824" s="26">
        <f>'1'!Q824*$G824</f>
        <v>11002.626507619065</v>
      </c>
      <c r="R824" s="26">
        <f>'1'!R824*$G824</f>
        <v>11002.626507619065</v>
      </c>
      <c r="S824" s="26">
        <f>'1'!S824*$G824</f>
        <v>11002.626507619065</v>
      </c>
      <c r="T824" s="26">
        <f>'1'!T824*$G824</f>
        <v>34825.121609825692</v>
      </c>
      <c r="U824" s="26">
        <f>'1'!U824*$G824</f>
        <v>34825.121609825692</v>
      </c>
      <c r="V824" s="26">
        <f>'1'!V824*$G824</f>
        <v>34825.121609825692</v>
      </c>
      <c r="W824" s="26">
        <f>'1'!W824*$G824</f>
        <v>34825.121609825692</v>
      </c>
      <c r="X824" s="26">
        <f>'1'!X824*$G824</f>
        <v>34825.121609825692</v>
      </c>
      <c r="Y824" s="26">
        <f>'1'!Y824*$G824</f>
        <v>34825.121609825692</v>
      </c>
      <c r="Z824" s="26">
        <f>'1'!Z824*$G824</f>
        <v>34825.121609825692</v>
      </c>
      <c r="AA824" s="26">
        <f>'1'!AA824*$G824</f>
        <v>34825.121609825692</v>
      </c>
      <c r="AB824" s="26">
        <f>'1'!AB824*$G824</f>
        <v>34825.121609825692</v>
      </c>
      <c r="AC824" s="26">
        <f>'1'!AC824*$G824</f>
        <v>34825.121609825692</v>
      </c>
      <c r="AD824" s="26">
        <f>'1'!AD824*$G824</f>
        <v>34825.121609825692</v>
      </c>
      <c r="AE824" s="26">
        <f>'1'!AE824*$G824</f>
        <v>34825.121609825692</v>
      </c>
      <c r="AF824" s="26">
        <f t="shared" si="48"/>
        <v>132031.51809142876</v>
      </c>
      <c r="AG824" s="26">
        <f t="shared" si="49"/>
        <v>417901.45931790833</v>
      </c>
      <c r="AH824" s="8">
        <f t="shared" si="50"/>
        <v>919</v>
      </c>
    </row>
    <row r="825" spans="1:34" x14ac:dyDescent="0.25">
      <c r="A825" s="8">
        <f t="shared" si="51"/>
        <v>920</v>
      </c>
      <c r="B825" s="1">
        <f>'1'!B825</f>
        <v>5815699</v>
      </c>
      <c r="C825" t="str">
        <f>'1'!C825</f>
        <v>San Jose B Sub Terminal Upgrade</v>
      </c>
      <c r="D825" s="1">
        <f>'1'!D825</f>
        <v>61</v>
      </c>
      <c r="E825" s="28">
        <f>'1'!E825</f>
        <v>46525</v>
      </c>
      <c r="F825" s="1" t="str">
        <f>'1'!F825</f>
        <v>TOLO</v>
      </c>
      <c r="G825" s="27">
        <f>'7'!$R$35</f>
        <v>6.5367891337875572E-2</v>
      </c>
      <c r="H825" s="26">
        <f>'1'!H825*$G825</f>
        <v>2499.8245029671452</v>
      </c>
      <c r="I825" s="26">
        <f>'1'!I825*$G825</f>
        <v>2499.8245029671452</v>
      </c>
      <c r="J825" s="26">
        <f>'1'!J825*$G825</f>
        <v>2499.8245029671452</v>
      </c>
      <c r="K825" s="26">
        <f>'1'!K825*$G825</f>
        <v>2499.8245029671452</v>
      </c>
      <c r="L825" s="26">
        <f>'1'!L825*$G825</f>
        <v>2499.8245029671452</v>
      </c>
      <c r="M825" s="26">
        <f>'1'!M825*$G825</f>
        <v>2499.8245029671452</v>
      </c>
      <c r="N825" s="26">
        <f>'1'!N825*$G825</f>
        <v>2499.8245029671452</v>
      </c>
      <c r="O825" s="26">
        <f>'1'!O825*$G825</f>
        <v>2499.8245029671452</v>
      </c>
      <c r="P825" s="26">
        <f>'1'!P825*$G825</f>
        <v>2499.8245029671452</v>
      </c>
      <c r="Q825" s="26">
        <f>'1'!Q825*$G825</f>
        <v>2499.8245029671452</v>
      </c>
      <c r="R825" s="26">
        <f>'1'!R825*$G825</f>
        <v>2499.8245029671452</v>
      </c>
      <c r="S825" s="26">
        <f>'1'!S825*$G825</f>
        <v>2499.8245029671452</v>
      </c>
      <c r="T825" s="26">
        <f>'1'!T825*$G825</f>
        <v>2151.8821120241896</v>
      </c>
      <c r="U825" s="26">
        <f>'1'!U825*$G825</f>
        <v>2151.8821120241896</v>
      </c>
      <c r="V825" s="26">
        <f>'1'!V825*$G825</f>
        <v>2151.8821120241896</v>
      </c>
      <c r="W825" s="26">
        <f>'1'!W825*$G825</f>
        <v>2151.8821120241896</v>
      </c>
      <c r="X825" s="26">
        <f>'1'!X825*$G825</f>
        <v>2151.8821120241896</v>
      </c>
      <c r="Y825" s="26">
        <f>'1'!Y825*$G825</f>
        <v>2151.8821120241896</v>
      </c>
      <c r="Z825" s="26">
        <f>'1'!Z825*$G825</f>
        <v>2151.8821120241896</v>
      </c>
      <c r="AA825" s="26">
        <f>'1'!AA825*$G825</f>
        <v>2151.8821120241896</v>
      </c>
      <c r="AB825" s="26">
        <f>'1'!AB825*$G825</f>
        <v>2151.8821120241896</v>
      </c>
      <c r="AC825" s="26">
        <f>'1'!AC825*$G825</f>
        <v>2151.8821120241896</v>
      </c>
      <c r="AD825" s="26">
        <f>'1'!AD825*$G825</f>
        <v>2151.8821120241896</v>
      </c>
      <c r="AE825" s="26">
        <f>'1'!AE825*$G825</f>
        <v>2151.8821120241896</v>
      </c>
      <c r="AF825" s="26">
        <f t="shared" si="48"/>
        <v>29997.894035605743</v>
      </c>
      <c r="AG825" s="26">
        <f t="shared" si="49"/>
        <v>25822.58534429027</v>
      </c>
      <c r="AH825" s="8">
        <f t="shared" si="50"/>
        <v>920</v>
      </c>
    </row>
    <row r="826" spans="1:34" x14ac:dyDescent="0.25">
      <c r="A826" s="8">
        <f t="shared" si="51"/>
        <v>921</v>
      </c>
      <c r="B826" s="1">
        <f>'1'!B826</f>
        <v>5555160</v>
      </c>
      <c r="C826" t="str">
        <f>'1'!C826</f>
        <v>San Jose B - HVDC - North Transition RE</v>
      </c>
      <c r="D826" s="1">
        <f>'1'!D826</f>
        <v>61</v>
      </c>
      <c r="E826" s="28" t="str">
        <f>'1'!E826</f>
        <v>OAI</v>
      </c>
      <c r="F826" s="1" t="str">
        <f>'1'!F826</f>
        <v>TOLO</v>
      </c>
      <c r="G826" s="27">
        <f>'7'!$R$35</f>
        <v>6.5367891337875572E-2</v>
      </c>
      <c r="H826" s="26">
        <f>'1'!H826*$G826</f>
        <v>261.59249595047737</v>
      </c>
      <c r="I826" s="26">
        <f>'1'!I826*$G826</f>
        <v>261.59249595047737</v>
      </c>
      <c r="J826" s="26">
        <f>'1'!J826*$G826</f>
        <v>261.59249595047737</v>
      </c>
      <c r="K826" s="26">
        <f>'1'!K826*$G826</f>
        <v>261.59249595047737</v>
      </c>
      <c r="L826" s="26">
        <f>'1'!L826*$G826</f>
        <v>261.59249595047737</v>
      </c>
      <c r="M826" s="26">
        <f>'1'!M826*$G826</f>
        <v>261.59249595047737</v>
      </c>
      <c r="N826" s="26">
        <f>'1'!N826*$G826</f>
        <v>261.59249595047737</v>
      </c>
      <c r="O826" s="26">
        <f>'1'!O826*$G826</f>
        <v>261.59249595047737</v>
      </c>
      <c r="P826" s="26">
        <f>'1'!P826*$G826</f>
        <v>261.59249595047737</v>
      </c>
      <c r="Q826" s="26">
        <f>'1'!Q826*$G826</f>
        <v>261.59249595047737</v>
      </c>
      <c r="R826" s="26">
        <f>'1'!R826*$G826</f>
        <v>261.59249595047737</v>
      </c>
      <c r="S826" s="26">
        <f>'1'!S826*$G826</f>
        <v>261.59249595047737</v>
      </c>
      <c r="T826" s="26">
        <f>'1'!T826*$G826</f>
        <v>1399.269439837987</v>
      </c>
      <c r="U826" s="26">
        <f>'1'!U826*$G826</f>
        <v>1399.269439837987</v>
      </c>
      <c r="V826" s="26">
        <f>'1'!V826*$G826</f>
        <v>1399.269439837987</v>
      </c>
      <c r="W826" s="26">
        <f>'1'!W826*$G826</f>
        <v>1399.269439837987</v>
      </c>
      <c r="X826" s="26">
        <f>'1'!X826*$G826</f>
        <v>1399.269439837987</v>
      </c>
      <c r="Y826" s="26">
        <f>'1'!Y826*$G826</f>
        <v>1399.269439837987</v>
      </c>
      <c r="Z826" s="26">
        <f>'1'!Z826*$G826</f>
        <v>1399.269439837987</v>
      </c>
      <c r="AA826" s="26">
        <f>'1'!AA826*$G826</f>
        <v>1399.269439837987</v>
      </c>
      <c r="AB826" s="26">
        <f>'1'!AB826*$G826</f>
        <v>1399.269439837987</v>
      </c>
      <c r="AC826" s="26">
        <f>'1'!AC826*$G826</f>
        <v>1399.269439837987</v>
      </c>
      <c r="AD826" s="26">
        <f>'1'!AD826*$G826</f>
        <v>1399.269439837987</v>
      </c>
      <c r="AE826" s="26">
        <f>'1'!AE826*$G826</f>
        <v>1399.269439837987</v>
      </c>
      <c r="AF826" s="26">
        <f t="shared" si="48"/>
        <v>3139.1099514057282</v>
      </c>
      <c r="AG826" s="26">
        <f t="shared" si="49"/>
        <v>16791.233278055839</v>
      </c>
      <c r="AH826" s="8">
        <f t="shared" si="50"/>
        <v>921</v>
      </c>
    </row>
    <row r="827" spans="1:34" x14ac:dyDescent="0.25">
      <c r="A827" s="8">
        <f t="shared" si="51"/>
        <v>922</v>
      </c>
      <c r="B827" s="1">
        <f>'1'!B827</f>
        <v>5555161</v>
      </c>
      <c r="C827" t="str">
        <f>'1'!C827</f>
        <v>San Jose B - HVDC - South Transition RE</v>
      </c>
      <c r="D827" s="1">
        <f>'1'!D827</f>
        <v>61</v>
      </c>
      <c r="E827" s="28" t="str">
        <f>'1'!E827</f>
        <v>OAI</v>
      </c>
      <c r="F827" s="1" t="str">
        <f>'1'!F827</f>
        <v>TOLO</v>
      </c>
      <c r="G827" s="27">
        <f>'7'!$R$35</f>
        <v>6.5367891337875572E-2</v>
      </c>
      <c r="H827" s="26">
        <f>'1'!H827*$G827</f>
        <v>455.21872688239864</v>
      </c>
      <c r="I827" s="26">
        <f>'1'!I827*$G827</f>
        <v>455.21872688239864</v>
      </c>
      <c r="J827" s="26">
        <f>'1'!J827*$G827</f>
        <v>455.21872688239864</v>
      </c>
      <c r="K827" s="26">
        <f>'1'!K827*$G827</f>
        <v>455.21872688239864</v>
      </c>
      <c r="L827" s="26">
        <f>'1'!L827*$G827</f>
        <v>455.21872688239864</v>
      </c>
      <c r="M827" s="26">
        <f>'1'!M827*$G827</f>
        <v>455.21872688239864</v>
      </c>
      <c r="N827" s="26">
        <f>'1'!N827*$G827</f>
        <v>455.21872688239864</v>
      </c>
      <c r="O827" s="26">
        <f>'1'!O827*$G827</f>
        <v>455.21872688239864</v>
      </c>
      <c r="P827" s="26">
        <f>'1'!P827*$G827</f>
        <v>455.21872688239864</v>
      </c>
      <c r="Q827" s="26">
        <f>'1'!Q827*$G827</f>
        <v>455.21872688239864</v>
      </c>
      <c r="R827" s="26">
        <f>'1'!R827*$G827</f>
        <v>455.21872688239864</v>
      </c>
      <c r="S827" s="26">
        <f>'1'!S827*$G827</f>
        <v>455.21872688239864</v>
      </c>
      <c r="T827" s="26">
        <f>'1'!T827*$G827</f>
        <v>1174.0716068547276</v>
      </c>
      <c r="U827" s="26">
        <f>'1'!U827*$G827</f>
        <v>1174.0716068547276</v>
      </c>
      <c r="V827" s="26">
        <f>'1'!V827*$G827</f>
        <v>1174.0716068547276</v>
      </c>
      <c r="W827" s="26">
        <f>'1'!W827*$G827</f>
        <v>1174.0716068547276</v>
      </c>
      <c r="X827" s="26">
        <f>'1'!X827*$G827</f>
        <v>1174.0716068547276</v>
      </c>
      <c r="Y827" s="26">
        <f>'1'!Y827*$G827</f>
        <v>1174.0716068547276</v>
      </c>
      <c r="Z827" s="26">
        <f>'1'!Z827*$G827</f>
        <v>1174.0716068547276</v>
      </c>
      <c r="AA827" s="26">
        <f>'1'!AA827*$G827</f>
        <v>1174.0716068547276</v>
      </c>
      <c r="AB827" s="26">
        <f>'1'!AB827*$G827</f>
        <v>1174.0716068547276</v>
      </c>
      <c r="AC827" s="26">
        <f>'1'!AC827*$G827</f>
        <v>1174.0716068547276</v>
      </c>
      <c r="AD827" s="26">
        <f>'1'!AD827*$G827</f>
        <v>1174.0716068547276</v>
      </c>
      <c r="AE827" s="26">
        <f>'1'!AE827*$G827</f>
        <v>1174.0716068547276</v>
      </c>
      <c r="AF827" s="26">
        <f t="shared" si="48"/>
        <v>5462.6247225887819</v>
      </c>
      <c r="AG827" s="26">
        <f t="shared" si="49"/>
        <v>14088.859282256735</v>
      </c>
      <c r="AH827" s="8">
        <f t="shared" si="50"/>
        <v>922</v>
      </c>
    </row>
    <row r="828" spans="1:34" x14ac:dyDescent="0.25">
      <c r="A828" s="8">
        <f t="shared" si="51"/>
        <v>923</v>
      </c>
      <c r="B828" s="1">
        <f>'1'!B828</f>
        <v>5787960</v>
      </c>
      <c r="C828" t="str">
        <f>'1'!C828</f>
        <v>KERN PP: CONV. 115kV BUS TO BAAH – Ph. 2</v>
      </c>
      <c r="D828" s="1">
        <f>'1'!D828</f>
        <v>94</v>
      </c>
      <c r="E828" s="28">
        <f>'1'!E828</f>
        <v>46045</v>
      </c>
      <c r="F828" s="1" t="str">
        <f>'1'!F828</f>
        <v>TOLO</v>
      </c>
      <c r="G828" s="27">
        <f>'7'!$R$35</f>
        <v>6.5367891337875572E-2</v>
      </c>
      <c r="H828" s="26">
        <f>'1'!H828*$G828</f>
        <v>22146.355056015214</v>
      </c>
      <c r="I828" s="26">
        <f>'1'!I828*$G828</f>
        <v>22146.355056015214</v>
      </c>
      <c r="J828" s="26">
        <f>'1'!J828*$G828</f>
        <v>22146.355056015214</v>
      </c>
      <c r="K828" s="26">
        <f>'1'!K828*$G828</f>
        <v>22146.355056015214</v>
      </c>
      <c r="L828" s="26">
        <f>'1'!L828*$G828</f>
        <v>22146.355056015214</v>
      </c>
      <c r="M828" s="26">
        <f>'1'!M828*$G828</f>
        <v>22146.355056015214</v>
      </c>
      <c r="N828" s="26">
        <f>'1'!N828*$G828</f>
        <v>22146.355056015214</v>
      </c>
      <c r="O828" s="26">
        <f>'1'!O828*$G828</f>
        <v>22146.355056015214</v>
      </c>
      <c r="P828" s="26">
        <f>'1'!P828*$G828</f>
        <v>22146.355056015214</v>
      </c>
      <c r="Q828" s="26">
        <f>'1'!Q828*$G828</f>
        <v>22146.355056015214</v>
      </c>
      <c r="R828" s="26">
        <f>'1'!R828*$G828</f>
        <v>22146.355056015214</v>
      </c>
      <c r="S828" s="26">
        <f>'1'!S828*$G828</f>
        <v>22146.355056015214</v>
      </c>
      <c r="T828" s="26">
        <f>'1'!T828*$G828</f>
        <v>0</v>
      </c>
      <c r="U828" s="26">
        <f>'1'!U828*$G828</f>
        <v>0</v>
      </c>
      <c r="V828" s="26">
        <f>'1'!V828*$G828</f>
        <v>0</v>
      </c>
      <c r="W828" s="26">
        <f>'1'!W828*$G828</f>
        <v>0</v>
      </c>
      <c r="X828" s="26">
        <f>'1'!X828*$G828</f>
        <v>0</v>
      </c>
      <c r="Y828" s="26">
        <f>'1'!Y828*$G828</f>
        <v>0</v>
      </c>
      <c r="Z828" s="26">
        <f>'1'!Z828*$G828</f>
        <v>0</v>
      </c>
      <c r="AA828" s="26">
        <f>'1'!AA828*$G828</f>
        <v>0</v>
      </c>
      <c r="AB828" s="26">
        <f>'1'!AB828*$G828</f>
        <v>0</v>
      </c>
      <c r="AC828" s="26">
        <f>'1'!AC828*$G828</f>
        <v>0</v>
      </c>
      <c r="AD828" s="26">
        <f>'1'!AD828*$G828</f>
        <v>0</v>
      </c>
      <c r="AE828" s="26">
        <f>'1'!AE828*$G828</f>
        <v>0</v>
      </c>
      <c r="AF828" s="26">
        <f t="shared" si="48"/>
        <v>265756.2606721826</v>
      </c>
      <c r="AG828" s="26">
        <f t="shared" si="49"/>
        <v>0</v>
      </c>
      <c r="AH828" s="8">
        <f t="shared" si="50"/>
        <v>923</v>
      </c>
    </row>
    <row r="829" spans="1:34" x14ac:dyDescent="0.25">
      <c r="A829" s="8">
        <f t="shared" si="51"/>
        <v>924</v>
      </c>
      <c r="B829" s="1">
        <f>'1'!B829</f>
        <v>5787961</v>
      </c>
      <c r="C829" t="str">
        <f>'1'!C829</f>
        <v>KERN PP: CONV. 115kV BUS TO BAAH - Ph. 3</v>
      </c>
      <c r="D829" s="1">
        <f>'1'!D829</f>
        <v>94</v>
      </c>
      <c r="E829" s="28">
        <f>'1'!E829</f>
        <v>46507</v>
      </c>
      <c r="F829" s="1" t="str">
        <f>'1'!F829</f>
        <v>TOLO</v>
      </c>
      <c r="G829" s="27">
        <f>'7'!$R$35</f>
        <v>6.5367891337875572E-2</v>
      </c>
      <c r="H829" s="26">
        <f>'1'!H829*$G829</f>
        <v>47023.435251767631</v>
      </c>
      <c r="I829" s="26">
        <f>'1'!I829*$G829</f>
        <v>47023.435251767631</v>
      </c>
      <c r="J829" s="26">
        <f>'1'!J829*$G829</f>
        <v>47023.435251767631</v>
      </c>
      <c r="K829" s="26">
        <f>'1'!K829*$G829</f>
        <v>47023.435251767631</v>
      </c>
      <c r="L829" s="26">
        <f>'1'!L829*$G829</f>
        <v>47023.435251767631</v>
      </c>
      <c r="M829" s="26">
        <f>'1'!M829*$G829</f>
        <v>47023.435251767631</v>
      </c>
      <c r="N829" s="26">
        <f>'1'!N829*$G829</f>
        <v>47023.435251767631</v>
      </c>
      <c r="O829" s="26">
        <f>'1'!O829*$G829</f>
        <v>47023.435251767631</v>
      </c>
      <c r="P829" s="26">
        <f>'1'!P829*$G829</f>
        <v>47023.435251767631</v>
      </c>
      <c r="Q829" s="26">
        <f>'1'!Q829*$G829</f>
        <v>47023.435251767631</v>
      </c>
      <c r="R829" s="26">
        <f>'1'!R829*$G829</f>
        <v>47023.435251767631</v>
      </c>
      <c r="S829" s="26">
        <f>'1'!S829*$G829</f>
        <v>47023.435251767631</v>
      </c>
      <c r="T829" s="26">
        <f>'1'!T829*$G829</f>
        <v>26131.164825266846</v>
      </c>
      <c r="U829" s="26">
        <f>'1'!U829*$G829</f>
        <v>26131.164825266846</v>
      </c>
      <c r="V829" s="26">
        <f>'1'!V829*$G829</f>
        <v>26131.164825266846</v>
      </c>
      <c r="W829" s="26">
        <f>'1'!W829*$G829</f>
        <v>26131.164825266846</v>
      </c>
      <c r="X829" s="26">
        <f>'1'!X829*$G829</f>
        <v>26131.164825266846</v>
      </c>
      <c r="Y829" s="26">
        <f>'1'!Y829*$G829</f>
        <v>26131.164825266846</v>
      </c>
      <c r="Z829" s="26">
        <f>'1'!Z829*$G829</f>
        <v>26131.164825266846</v>
      </c>
      <c r="AA829" s="26">
        <f>'1'!AA829*$G829</f>
        <v>26131.164825266846</v>
      </c>
      <c r="AB829" s="26">
        <f>'1'!AB829*$G829</f>
        <v>26131.164825266846</v>
      </c>
      <c r="AC829" s="26">
        <f>'1'!AC829*$G829</f>
        <v>26131.164825266846</v>
      </c>
      <c r="AD829" s="26">
        <f>'1'!AD829*$G829</f>
        <v>26131.164825266846</v>
      </c>
      <c r="AE829" s="26">
        <f>'1'!AE829*$G829</f>
        <v>26131.164825266846</v>
      </c>
      <c r="AF829" s="26">
        <f t="shared" si="48"/>
        <v>564281.22302121157</v>
      </c>
      <c r="AG829" s="26">
        <f t="shared" si="49"/>
        <v>313573.97790320212</v>
      </c>
      <c r="AH829" s="8">
        <f t="shared" si="50"/>
        <v>924</v>
      </c>
    </row>
    <row r="830" spans="1:34" x14ac:dyDescent="0.25">
      <c r="A830" s="8">
        <f t="shared" si="51"/>
        <v>925</v>
      </c>
      <c r="B830" s="1">
        <f>'1'!B830</f>
        <v>5555821</v>
      </c>
      <c r="C830" t="str">
        <f>'1'!C830</f>
        <v>Ringwood Montague Fiber Distribution</v>
      </c>
      <c r="D830" s="1">
        <f>'1'!D830</f>
        <v>82</v>
      </c>
      <c r="E830" s="28" t="str">
        <f>'1'!E830</f>
        <v>OAI</v>
      </c>
      <c r="F830" s="1" t="str">
        <f>'1'!F830</f>
        <v>TOLO</v>
      </c>
      <c r="G830" s="27">
        <f>'7'!$R$35</f>
        <v>6.5367891337875572E-2</v>
      </c>
      <c r="H830" s="26">
        <f>'1'!H830*$G830</f>
        <v>3098.6967973185142</v>
      </c>
      <c r="I830" s="26">
        <f>'1'!I830*$G830</f>
        <v>3098.6967973185142</v>
      </c>
      <c r="J830" s="26">
        <f>'1'!J830*$G830</f>
        <v>3098.6967973185142</v>
      </c>
      <c r="K830" s="26">
        <f>'1'!K830*$G830</f>
        <v>3098.6967973185142</v>
      </c>
      <c r="L830" s="26">
        <f>'1'!L830*$G830</f>
        <v>3098.6967973185142</v>
      </c>
      <c r="M830" s="26">
        <f>'1'!M830*$G830</f>
        <v>3098.6967973185142</v>
      </c>
      <c r="N830" s="26">
        <f>'1'!N830*$G830</f>
        <v>3098.6967973185142</v>
      </c>
      <c r="O830" s="26">
        <f>'1'!O830*$G830</f>
        <v>3098.6967973185142</v>
      </c>
      <c r="P830" s="26">
        <f>'1'!P830*$G830</f>
        <v>3098.6967973185142</v>
      </c>
      <c r="Q830" s="26">
        <f>'1'!Q830*$G830</f>
        <v>3098.6967973185142</v>
      </c>
      <c r="R830" s="26">
        <f>'1'!R830*$G830</f>
        <v>3098.6967973185142</v>
      </c>
      <c r="S830" s="26">
        <f>'1'!S830*$G830</f>
        <v>3098.6967973185142</v>
      </c>
      <c r="T830" s="26">
        <f>'1'!T830*$G830</f>
        <v>0</v>
      </c>
      <c r="U830" s="26">
        <f>'1'!U830*$G830</f>
        <v>0</v>
      </c>
      <c r="V830" s="26">
        <f>'1'!V830*$G830</f>
        <v>0</v>
      </c>
      <c r="W830" s="26">
        <f>'1'!W830*$G830</f>
        <v>0</v>
      </c>
      <c r="X830" s="26">
        <f>'1'!X830*$G830</f>
        <v>0</v>
      </c>
      <c r="Y830" s="26">
        <f>'1'!Y830*$G830</f>
        <v>0</v>
      </c>
      <c r="Z830" s="26">
        <f>'1'!Z830*$G830</f>
        <v>0</v>
      </c>
      <c r="AA830" s="26">
        <f>'1'!AA830*$G830</f>
        <v>0</v>
      </c>
      <c r="AB830" s="26">
        <f>'1'!AB830*$G830</f>
        <v>0</v>
      </c>
      <c r="AC830" s="26">
        <f>'1'!AC830*$G830</f>
        <v>0</v>
      </c>
      <c r="AD830" s="26">
        <f>'1'!AD830*$G830</f>
        <v>0</v>
      </c>
      <c r="AE830" s="26">
        <f>'1'!AE830*$G830</f>
        <v>0</v>
      </c>
      <c r="AF830" s="26">
        <f t="shared" si="48"/>
        <v>37184.361567822169</v>
      </c>
      <c r="AG830" s="26">
        <f t="shared" si="49"/>
        <v>0</v>
      </c>
      <c r="AH830" s="8">
        <f t="shared" si="50"/>
        <v>925</v>
      </c>
    </row>
    <row r="831" spans="1:34" x14ac:dyDescent="0.25">
      <c r="A831" s="8">
        <f t="shared" si="51"/>
        <v>926</v>
      </c>
      <c r="B831" s="1">
        <f>'1'!B831</f>
        <v>5554623</v>
      </c>
      <c r="C831" t="str">
        <f>'1'!C831</f>
        <v>Newark-Milpitas 115kV Line Upgrade</v>
      </c>
      <c r="D831" s="1">
        <f>'1'!D831</f>
        <v>61</v>
      </c>
      <c r="E831" s="28" t="str">
        <f>'1'!E831</f>
        <v>OAI</v>
      </c>
      <c r="F831" s="1" t="str">
        <f>'1'!F831</f>
        <v>TOLO</v>
      </c>
      <c r="G831" s="27">
        <f>'7'!$R$35</f>
        <v>6.5367891337875572E-2</v>
      </c>
      <c r="H831" s="26">
        <f>'1'!H831*$G831</f>
        <v>2660.3647756984005</v>
      </c>
      <c r="I831" s="26">
        <f>'1'!I831*$G831</f>
        <v>2660.3647756984005</v>
      </c>
      <c r="J831" s="26">
        <f>'1'!J831*$G831</f>
        <v>2660.3647756984005</v>
      </c>
      <c r="K831" s="26">
        <f>'1'!K831*$G831</f>
        <v>2660.3647756984005</v>
      </c>
      <c r="L831" s="26">
        <f>'1'!L831*$G831</f>
        <v>2660.3647756984005</v>
      </c>
      <c r="M831" s="26">
        <f>'1'!M831*$G831</f>
        <v>2660.3647756984005</v>
      </c>
      <c r="N831" s="26">
        <f>'1'!N831*$G831</f>
        <v>2660.3647756984005</v>
      </c>
      <c r="O831" s="26">
        <f>'1'!O831*$G831</f>
        <v>2660.3647756984005</v>
      </c>
      <c r="P831" s="26">
        <f>'1'!P831*$G831</f>
        <v>2660.3647756984005</v>
      </c>
      <c r="Q831" s="26">
        <f>'1'!Q831*$G831</f>
        <v>2660.3647756984005</v>
      </c>
      <c r="R831" s="26">
        <f>'1'!R831*$G831</f>
        <v>2660.3647756984005</v>
      </c>
      <c r="S831" s="26">
        <f>'1'!S831*$G831</f>
        <v>2660.3647756984005</v>
      </c>
      <c r="T831" s="26">
        <f>'1'!T831*$G831</f>
        <v>211.61002730382643</v>
      </c>
      <c r="U831" s="26">
        <f>'1'!U831*$G831</f>
        <v>211.61002730382643</v>
      </c>
      <c r="V831" s="26">
        <f>'1'!V831*$G831</f>
        <v>211.61002730382643</v>
      </c>
      <c r="W831" s="26">
        <f>'1'!W831*$G831</f>
        <v>211.61002730382643</v>
      </c>
      <c r="X831" s="26">
        <f>'1'!X831*$G831</f>
        <v>211.61002730382643</v>
      </c>
      <c r="Y831" s="26">
        <f>'1'!Y831*$G831</f>
        <v>211.61002730382643</v>
      </c>
      <c r="Z831" s="26">
        <f>'1'!Z831*$G831</f>
        <v>211.61002730382643</v>
      </c>
      <c r="AA831" s="26">
        <f>'1'!AA831*$G831</f>
        <v>211.61002730382643</v>
      </c>
      <c r="AB831" s="26">
        <f>'1'!AB831*$G831</f>
        <v>211.61002730382643</v>
      </c>
      <c r="AC831" s="26">
        <f>'1'!AC831*$G831</f>
        <v>211.61002730382643</v>
      </c>
      <c r="AD831" s="26">
        <f>'1'!AD831*$G831</f>
        <v>211.61002730382643</v>
      </c>
      <c r="AE831" s="26">
        <f>'1'!AE831*$G831</f>
        <v>211.61002730382643</v>
      </c>
      <c r="AF831" s="26">
        <f t="shared" si="48"/>
        <v>31924.377308380801</v>
      </c>
      <c r="AG831" s="26">
        <f t="shared" si="49"/>
        <v>2539.3203276459171</v>
      </c>
      <c r="AH831" s="8">
        <f t="shared" si="50"/>
        <v>926</v>
      </c>
    </row>
    <row r="832" spans="1:34" x14ac:dyDescent="0.25">
      <c r="A832" s="8">
        <f t="shared" si="51"/>
        <v>927</v>
      </c>
      <c r="B832" s="1">
        <f>'1'!B832</f>
        <v>5558294</v>
      </c>
      <c r="C832" t="str">
        <f>'1'!C832</f>
        <v>Milpitas: Newark-Milpitas Line #1 Upgd</v>
      </c>
      <c r="D832" s="1">
        <f>'1'!D832</f>
        <v>61</v>
      </c>
      <c r="E832" s="28" t="str">
        <f>'1'!E832</f>
        <v>OAI</v>
      </c>
      <c r="F832" s="1" t="str">
        <f>'1'!F832</f>
        <v>TOLO</v>
      </c>
      <c r="G832" s="27">
        <f>'7'!$R$35</f>
        <v>6.5367891337875572E-2</v>
      </c>
      <c r="H832" s="26">
        <f>'1'!H832*$G832</f>
        <v>4792.7471010040745</v>
      </c>
      <c r="I832" s="26">
        <f>'1'!I832*$G832</f>
        <v>4792.7471010040745</v>
      </c>
      <c r="J832" s="26">
        <f>'1'!J832*$G832</f>
        <v>4792.7471010040745</v>
      </c>
      <c r="K832" s="26">
        <f>'1'!K832*$G832</f>
        <v>4792.7471010040745</v>
      </c>
      <c r="L832" s="26">
        <f>'1'!L832*$G832</f>
        <v>4792.7471010040745</v>
      </c>
      <c r="M832" s="26">
        <f>'1'!M832*$G832</f>
        <v>4792.7471010040745</v>
      </c>
      <c r="N832" s="26">
        <f>'1'!N832*$G832</f>
        <v>4792.7471010040745</v>
      </c>
      <c r="O832" s="26">
        <f>'1'!O832*$G832</f>
        <v>4792.7471010040745</v>
      </c>
      <c r="P832" s="26">
        <f>'1'!P832*$G832</f>
        <v>4792.7471010040745</v>
      </c>
      <c r="Q832" s="26">
        <f>'1'!Q832*$G832</f>
        <v>4792.7471010040745</v>
      </c>
      <c r="R832" s="26">
        <f>'1'!R832*$G832</f>
        <v>4792.7471010040745</v>
      </c>
      <c r="S832" s="26">
        <f>'1'!S832*$G832</f>
        <v>4792.7471010040745</v>
      </c>
      <c r="T832" s="26">
        <f>'1'!T832*$G832</f>
        <v>195.97566189309006</v>
      </c>
      <c r="U832" s="26">
        <f>'1'!U832*$G832</f>
        <v>195.97566189309006</v>
      </c>
      <c r="V832" s="26">
        <f>'1'!V832*$G832</f>
        <v>195.97566189309006</v>
      </c>
      <c r="W832" s="26">
        <f>'1'!W832*$G832</f>
        <v>195.97566189309006</v>
      </c>
      <c r="X832" s="26">
        <f>'1'!X832*$G832</f>
        <v>195.97566189309006</v>
      </c>
      <c r="Y832" s="26">
        <f>'1'!Y832*$G832</f>
        <v>195.97566189309006</v>
      </c>
      <c r="Z832" s="26">
        <f>'1'!Z832*$G832</f>
        <v>195.97566189309006</v>
      </c>
      <c r="AA832" s="26">
        <f>'1'!AA832*$G832</f>
        <v>195.97566189309006</v>
      </c>
      <c r="AB832" s="26">
        <f>'1'!AB832*$G832</f>
        <v>195.97566189309006</v>
      </c>
      <c r="AC832" s="26">
        <f>'1'!AC832*$G832</f>
        <v>195.97566189309006</v>
      </c>
      <c r="AD832" s="26">
        <f>'1'!AD832*$G832</f>
        <v>195.97566189309006</v>
      </c>
      <c r="AE832" s="26">
        <f>'1'!AE832*$G832</f>
        <v>195.97566189309006</v>
      </c>
      <c r="AF832" s="26">
        <f t="shared" si="48"/>
        <v>57512.965212048897</v>
      </c>
      <c r="AG832" s="26">
        <f t="shared" si="49"/>
        <v>2351.7079427170806</v>
      </c>
      <c r="AH832" s="8">
        <f t="shared" si="50"/>
        <v>927</v>
      </c>
    </row>
    <row r="833" spans="1:34" x14ac:dyDescent="0.25">
      <c r="A833" s="8">
        <f t="shared" si="51"/>
        <v>928</v>
      </c>
      <c r="B833" s="1">
        <f>'1'!B833</f>
        <v>5554628</v>
      </c>
      <c r="C833" t="str">
        <f>'1'!C833</f>
        <v>Jarvis: Newark-Jarvis #1 115kV Line Upgd</v>
      </c>
      <c r="D833" s="1">
        <f>'1'!D833</f>
        <v>61</v>
      </c>
      <c r="E833" s="28" t="str">
        <f>'1'!E833</f>
        <v>OAI</v>
      </c>
      <c r="F833" s="1" t="str">
        <f>'1'!F833</f>
        <v>TOLO</v>
      </c>
      <c r="G833" s="27">
        <f>'7'!$R$35</f>
        <v>6.5367891337875572E-2</v>
      </c>
      <c r="H833" s="26">
        <f>'1'!H833*$G833</f>
        <v>8575.8773151109581</v>
      </c>
      <c r="I833" s="26">
        <f>'1'!I833*$G833</f>
        <v>8575.8773151109581</v>
      </c>
      <c r="J833" s="26">
        <f>'1'!J833*$G833</f>
        <v>8575.8773151109581</v>
      </c>
      <c r="K833" s="26">
        <f>'1'!K833*$G833</f>
        <v>8575.8773151109581</v>
      </c>
      <c r="L833" s="26">
        <f>'1'!L833*$G833</f>
        <v>8575.8773151109581</v>
      </c>
      <c r="M833" s="26">
        <f>'1'!M833*$G833</f>
        <v>8575.8773151109581</v>
      </c>
      <c r="N833" s="26">
        <f>'1'!N833*$G833</f>
        <v>8575.8773151109581</v>
      </c>
      <c r="O833" s="26">
        <f>'1'!O833*$G833</f>
        <v>8575.8773151109581</v>
      </c>
      <c r="P833" s="26">
        <f>'1'!P833*$G833</f>
        <v>8575.8773151109581</v>
      </c>
      <c r="Q833" s="26">
        <f>'1'!Q833*$G833</f>
        <v>8575.8773151109581</v>
      </c>
      <c r="R833" s="26">
        <f>'1'!R833*$G833</f>
        <v>8575.8773151109581</v>
      </c>
      <c r="S833" s="26">
        <f>'1'!S833*$G833</f>
        <v>8575.8773151109581</v>
      </c>
      <c r="T833" s="26">
        <f>'1'!T833*$G833</f>
        <v>1118.0834631914095</v>
      </c>
      <c r="U833" s="26">
        <f>'1'!U833*$G833</f>
        <v>1118.0834631914095</v>
      </c>
      <c r="V833" s="26">
        <f>'1'!V833*$G833</f>
        <v>1118.0834631914095</v>
      </c>
      <c r="W833" s="26">
        <f>'1'!W833*$G833</f>
        <v>1118.0834631914095</v>
      </c>
      <c r="X833" s="26">
        <f>'1'!X833*$G833</f>
        <v>1118.0834631914095</v>
      </c>
      <c r="Y833" s="26">
        <f>'1'!Y833*$G833</f>
        <v>1118.0834631914095</v>
      </c>
      <c r="Z833" s="26">
        <f>'1'!Z833*$G833</f>
        <v>1118.0834631914095</v>
      </c>
      <c r="AA833" s="26">
        <f>'1'!AA833*$G833</f>
        <v>1118.0834631914095</v>
      </c>
      <c r="AB833" s="26">
        <f>'1'!AB833*$G833</f>
        <v>1118.0834631914095</v>
      </c>
      <c r="AC833" s="26">
        <f>'1'!AC833*$G833</f>
        <v>1118.0834631914095</v>
      </c>
      <c r="AD833" s="26">
        <f>'1'!AD833*$G833</f>
        <v>1118.0834631914095</v>
      </c>
      <c r="AE833" s="26">
        <f>'1'!AE833*$G833</f>
        <v>1118.0834631914095</v>
      </c>
      <c r="AF833" s="26">
        <f t="shared" si="48"/>
        <v>102910.52778133152</v>
      </c>
      <c r="AG833" s="26">
        <f t="shared" si="49"/>
        <v>13417.001558296914</v>
      </c>
      <c r="AH833" s="8">
        <f t="shared" si="50"/>
        <v>928</v>
      </c>
    </row>
    <row r="834" spans="1:34" x14ac:dyDescent="0.25">
      <c r="A834" s="8">
        <f t="shared" si="51"/>
        <v>929</v>
      </c>
      <c r="B834" s="1">
        <f>'1'!B834</f>
        <v>5811302</v>
      </c>
      <c r="C834" t="str">
        <f>'1'!C834</f>
        <v>DIXON LANDING:61G_REPLACE BANK 3</v>
      </c>
      <c r="D834" s="1">
        <f>'1'!D834</f>
        <v>61</v>
      </c>
      <c r="E834" s="28">
        <f>'1'!E834</f>
        <v>46657</v>
      </c>
      <c r="F834" s="1" t="str">
        <f>'1'!F834</f>
        <v>TOLO</v>
      </c>
      <c r="G834" s="27">
        <f>'7'!$R$35</f>
        <v>6.5367891337875572E-2</v>
      </c>
      <c r="H834" s="26">
        <f>'1'!H834*$G834</f>
        <v>3059.9205641768867</v>
      </c>
      <c r="I834" s="26">
        <f>'1'!I834*$G834</f>
        <v>3059.9205641768867</v>
      </c>
      <c r="J834" s="26">
        <f>'1'!J834*$G834</f>
        <v>3059.9205641768867</v>
      </c>
      <c r="K834" s="26">
        <f>'1'!K834*$G834</f>
        <v>3059.9205641768867</v>
      </c>
      <c r="L834" s="26">
        <f>'1'!L834*$G834</f>
        <v>3059.9205641768867</v>
      </c>
      <c r="M834" s="26">
        <f>'1'!M834*$G834</f>
        <v>3059.9205641768867</v>
      </c>
      <c r="N834" s="26">
        <f>'1'!N834*$G834</f>
        <v>3059.9205641768867</v>
      </c>
      <c r="O834" s="26">
        <f>'1'!O834*$G834</f>
        <v>3059.9205641768867</v>
      </c>
      <c r="P834" s="26">
        <f>'1'!P834*$G834</f>
        <v>3059.9205641768867</v>
      </c>
      <c r="Q834" s="26">
        <f>'1'!Q834*$G834</f>
        <v>3059.9205641768867</v>
      </c>
      <c r="R834" s="26">
        <f>'1'!R834*$G834</f>
        <v>3059.9205641768867</v>
      </c>
      <c r="S834" s="26">
        <f>'1'!S834*$G834</f>
        <v>3059.9205641768867</v>
      </c>
      <c r="T834" s="26">
        <f>'1'!T834*$G834</f>
        <v>22284.391342688552</v>
      </c>
      <c r="U834" s="26">
        <f>'1'!U834*$G834</f>
        <v>22284.391342688552</v>
      </c>
      <c r="V834" s="26">
        <f>'1'!V834*$G834</f>
        <v>22284.391342688552</v>
      </c>
      <c r="W834" s="26">
        <f>'1'!W834*$G834</f>
        <v>22284.391342688552</v>
      </c>
      <c r="X834" s="26">
        <f>'1'!X834*$G834</f>
        <v>22284.391342688552</v>
      </c>
      <c r="Y834" s="26">
        <f>'1'!Y834*$G834</f>
        <v>22284.391342688552</v>
      </c>
      <c r="Z834" s="26">
        <f>'1'!Z834*$G834</f>
        <v>22284.391342688552</v>
      </c>
      <c r="AA834" s="26">
        <f>'1'!AA834*$G834</f>
        <v>22284.391342688552</v>
      </c>
      <c r="AB834" s="26">
        <f>'1'!AB834*$G834</f>
        <v>22284.391342688552</v>
      </c>
      <c r="AC834" s="26">
        <f>'1'!AC834*$G834</f>
        <v>22284.391342688552</v>
      </c>
      <c r="AD834" s="26">
        <f>'1'!AD834*$G834</f>
        <v>22284.391342688552</v>
      </c>
      <c r="AE834" s="26">
        <f>'1'!AE834*$G834</f>
        <v>22284.391342688552</v>
      </c>
      <c r="AF834" s="26">
        <f t="shared" si="48"/>
        <v>36719.046770122637</v>
      </c>
      <c r="AG834" s="26">
        <f t="shared" si="49"/>
        <v>267412.69611226261</v>
      </c>
      <c r="AH834" s="8">
        <f t="shared" si="50"/>
        <v>929</v>
      </c>
    </row>
    <row r="835" spans="1:34" x14ac:dyDescent="0.25">
      <c r="A835" s="8">
        <f t="shared" si="51"/>
        <v>930</v>
      </c>
      <c r="B835" s="1">
        <f>'1'!B835</f>
        <v>5564281</v>
      </c>
      <c r="C835" t="str">
        <f>'1'!C835</f>
        <v>Ringwood SWIFT Temp RAS OPS</v>
      </c>
      <c r="D835" s="1">
        <f>'1'!D835</f>
        <v>82</v>
      </c>
      <c r="E835" s="28" t="str">
        <f>'1'!E835</f>
        <v>OAI</v>
      </c>
      <c r="F835" s="1" t="str">
        <f>'1'!F835</f>
        <v>TOLO</v>
      </c>
      <c r="G835" s="27">
        <f>'7'!$R$35</f>
        <v>6.5367891337875572E-2</v>
      </c>
      <c r="H835" s="26">
        <f>'1'!H835*$G835</f>
        <v>1388.0038284983318</v>
      </c>
      <c r="I835" s="26">
        <f>'1'!I835*$G835</f>
        <v>1388.0038284983318</v>
      </c>
      <c r="J835" s="26">
        <f>'1'!J835*$G835</f>
        <v>1388.0038284983318</v>
      </c>
      <c r="K835" s="26">
        <f>'1'!K835*$G835</f>
        <v>1388.0038284983318</v>
      </c>
      <c r="L835" s="26">
        <f>'1'!L835*$G835</f>
        <v>1388.0038284983318</v>
      </c>
      <c r="M835" s="26">
        <f>'1'!M835*$G835</f>
        <v>1388.0038284983318</v>
      </c>
      <c r="N835" s="26">
        <f>'1'!N835*$G835</f>
        <v>1388.0038284983318</v>
      </c>
      <c r="O835" s="26">
        <f>'1'!O835*$G835</f>
        <v>1388.0038284983318</v>
      </c>
      <c r="P835" s="26">
        <f>'1'!P835*$G835</f>
        <v>1388.0038284983318</v>
      </c>
      <c r="Q835" s="26">
        <f>'1'!Q835*$G835</f>
        <v>1388.0038284983318</v>
      </c>
      <c r="R835" s="26">
        <f>'1'!R835*$G835</f>
        <v>1388.0038284983318</v>
      </c>
      <c r="S835" s="26">
        <f>'1'!S835*$G835</f>
        <v>1388.0038284983318</v>
      </c>
      <c r="T835" s="26">
        <f>'1'!T835*$G835</f>
        <v>8.7353292124514379</v>
      </c>
      <c r="U835" s="26">
        <f>'1'!U835*$G835</f>
        <v>8.7353292124514379</v>
      </c>
      <c r="V835" s="26">
        <f>'1'!V835*$G835</f>
        <v>8.7353292124514379</v>
      </c>
      <c r="W835" s="26">
        <f>'1'!W835*$G835</f>
        <v>8.7353292124514379</v>
      </c>
      <c r="X835" s="26">
        <f>'1'!X835*$G835</f>
        <v>8.7353292124514379</v>
      </c>
      <c r="Y835" s="26">
        <f>'1'!Y835*$G835</f>
        <v>8.7353292124514379</v>
      </c>
      <c r="Z835" s="26">
        <f>'1'!Z835*$G835</f>
        <v>8.7353292124514379</v>
      </c>
      <c r="AA835" s="26">
        <f>'1'!AA835*$G835</f>
        <v>8.7353292124514379</v>
      </c>
      <c r="AB835" s="26">
        <f>'1'!AB835*$G835</f>
        <v>8.7353292124514379</v>
      </c>
      <c r="AC835" s="26">
        <f>'1'!AC835*$G835</f>
        <v>8.7353292124514379</v>
      </c>
      <c r="AD835" s="26">
        <f>'1'!AD835*$G835</f>
        <v>8.7353292124514379</v>
      </c>
      <c r="AE835" s="26">
        <f>'1'!AE835*$G835</f>
        <v>8.7353292124514379</v>
      </c>
      <c r="AF835" s="26">
        <f t="shared" si="48"/>
        <v>16656.045941979977</v>
      </c>
      <c r="AG835" s="26">
        <f t="shared" si="49"/>
        <v>104.82395054941723</v>
      </c>
      <c r="AH835" s="8">
        <f t="shared" si="50"/>
        <v>930</v>
      </c>
    </row>
    <row r="836" spans="1:34" x14ac:dyDescent="0.25">
      <c r="A836" s="8">
        <f t="shared" si="51"/>
        <v>931</v>
      </c>
      <c r="B836" s="1">
        <f>'1'!B836</f>
        <v>5815282</v>
      </c>
      <c r="C836" t="str">
        <f>'1'!C836</f>
        <v>Q1378 - GONZAGA WIND - LOS BANOS SUB 70K</v>
      </c>
      <c r="D836" s="1">
        <f>'1'!D836</f>
        <v>82</v>
      </c>
      <c r="E836" s="28">
        <f>'1'!E836</f>
        <v>46142</v>
      </c>
      <c r="F836" s="1" t="str">
        <f>'1'!F836</f>
        <v>TOLO</v>
      </c>
      <c r="G836" s="27">
        <f>'7'!$R$35</f>
        <v>6.5367891337875572E-2</v>
      </c>
      <c r="H836" s="26">
        <f>'1'!H836*$G836</f>
        <v>19085.057408260811</v>
      </c>
      <c r="I836" s="26">
        <f>'1'!I836*$G836</f>
        <v>19085.057408260811</v>
      </c>
      <c r="J836" s="26">
        <f>'1'!J836*$G836</f>
        <v>19085.057408260811</v>
      </c>
      <c r="K836" s="26">
        <f>'1'!K836*$G836</f>
        <v>19085.057408260811</v>
      </c>
      <c r="L836" s="26">
        <f>'1'!L836*$G836</f>
        <v>19085.057408260811</v>
      </c>
      <c r="M836" s="26">
        <f>'1'!M836*$G836</f>
        <v>19085.057408260811</v>
      </c>
      <c r="N836" s="26">
        <f>'1'!N836*$G836</f>
        <v>19085.057408260811</v>
      </c>
      <c r="O836" s="26">
        <f>'1'!O836*$G836</f>
        <v>19085.057408260811</v>
      </c>
      <c r="P836" s="26">
        <f>'1'!P836*$G836</f>
        <v>19085.057408260811</v>
      </c>
      <c r="Q836" s="26">
        <f>'1'!Q836*$G836</f>
        <v>19085.057408260811</v>
      </c>
      <c r="R836" s="26">
        <f>'1'!R836*$G836</f>
        <v>19085.057408260811</v>
      </c>
      <c r="S836" s="26">
        <f>'1'!S836*$G836</f>
        <v>19085.057408260811</v>
      </c>
      <c r="T836" s="26">
        <f>'1'!T836*$G836</f>
        <v>0</v>
      </c>
      <c r="U836" s="26">
        <f>'1'!U836*$G836</f>
        <v>0</v>
      </c>
      <c r="V836" s="26">
        <f>'1'!V836*$G836</f>
        <v>0</v>
      </c>
      <c r="W836" s="26">
        <f>'1'!W836*$G836</f>
        <v>0</v>
      </c>
      <c r="X836" s="26">
        <f>'1'!X836*$G836</f>
        <v>0</v>
      </c>
      <c r="Y836" s="26">
        <f>'1'!Y836*$G836</f>
        <v>0</v>
      </c>
      <c r="Z836" s="26">
        <f>'1'!Z836*$G836</f>
        <v>0</v>
      </c>
      <c r="AA836" s="26">
        <f>'1'!AA836*$G836</f>
        <v>0</v>
      </c>
      <c r="AB836" s="26">
        <f>'1'!AB836*$G836</f>
        <v>0</v>
      </c>
      <c r="AC836" s="26">
        <f>'1'!AC836*$G836</f>
        <v>0</v>
      </c>
      <c r="AD836" s="26">
        <f>'1'!AD836*$G836</f>
        <v>0</v>
      </c>
      <c r="AE836" s="26">
        <f>'1'!AE836*$G836</f>
        <v>0</v>
      </c>
      <c r="AF836" s="26">
        <f t="shared" si="48"/>
        <v>229020.68889912977</v>
      </c>
      <c r="AG836" s="26">
        <f t="shared" si="49"/>
        <v>0</v>
      </c>
      <c r="AH836" s="8">
        <f t="shared" si="50"/>
        <v>931</v>
      </c>
    </row>
    <row r="837" spans="1:34" x14ac:dyDescent="0.25">
      <c r="A837" s="8">
        <f t="shared" si="51"/>
        <v>932</v>
      </c>
      <c r="B837" s="1">
        <f>'1'!B837</f>
        <v>5815938</v>
      </c>
      <c r="C837" t="str">
        <f>'1'!C837</f>
        <v>LOS BANOS: REPLACE 70 KV_ 5 CBS PH2</v>
      </c>
      <c r="D837" s="1">
        <f>'1'!D837</f>
        <v>64</v>
      </c>
      <c r="E837" s="28">
        <f>'1'!E837</f>
        <v>45985</v>
      </c>
      <c r="F837" s="1" t="str">
        <f>'1'!F837</f>
        <v>TOLO</v>
      </c>
      <c r="G837" s="27">
        <f>'7'!$R$35</f>
        <v>6.5367891337875572E-2</v>
      </c>
      <c r="H837" s="26">
        <f>'1'!H837*$G837</f>
        <v>9120.4141839850035</v>
      </c>
      <c r="I837" s="26">
        <f>'1'!I837*$G837</f>
        <v>9120.4141839850035</v>
      </c>
      <c r="J837" s="26">
        <f>'1'!J837*$G837</f>
        <v>9120.4141839850035</v>
      </c>
      <c r="K837" s="26">
        <f>'1'!K837*$G837</f>
        <v>9120.4141839850035</v>
      </c>
      <c r="L837" s="26">
        <f>'1'!L837*$G837</f>
        <v>0</v>
      </c>
      <c r="M837" s="26">
        <f>'1'!M837*$G837</f>
        <v>0</v>
      </c>
      <c r="N837" s="26">
        <f>'1'!N837*$G837</f>
        <v>0</v>
      </c>
      <c r="O837" s="26">
        <f>'1'!O837*$G837</f>
        <v>0</v>
      </c>
      <c r="P837" s="26">
        <f>'1'!P837*$G837</f>
        <v>0</v>
      </c>
      <c r="Q837" s="26">
        <f>'1'!Q837*$G837</f>
        <v>0</v>
      </c>
      <c r="R837" s="26">
        <f>'1'!R837*$G837</f>
        <v>0</v>
      </c>
      <c r="S837" s="26">
        <f>'1'!S837*$G837</f>
        <v>0</v>
      </c>
      <c r="T837" s="26">
        <f>'1'!T837*$G837</f>
        <v>0</v>
      </c>
      <c r="U837" s="26">
        <f>'1'!U837*$G837</f>
        <v>0</v>
      </c>
      <c r="V837" s="26">
        <f>'1'!V837*$G837</f>
        <v>0</v>
      </c>
      <c r="W837" s="26">
        <f>'1'!W837*$G837</f>
        <v>0</v>
      </c>
      <c r="X837" s="26">
        <f>'1'!X837*$G837</f>
        <v>0</v>
      </c>
      <c r="Y837" s="26">
        <f>'1'!Y837*$G837</f>
        <v>0</v>
      </c>
      <c r="Z837" s="26">
        <f>'1'!Z837*$G837</f>
        <v>0</v>
      </c>
      <c r="AA837" s="26">
        <f>'1'!AA837*$G837</f>
        <v>0</v>
      </c>
      <c r="AB837" s="26">
        <f>'1'!AB837*$G837</f>
        <v>0</v>
      </c>
      <c r="AC837" s="26">
        <f>'1'!AC837*$G837</f>
        <v>0</v>
      </c>
      <c r="AD837" s="26">
        <f>'1'!AD837*$G837</f>
        <v>0</v>
      </c>
      <c r="AE837" s="26">
        <f>'1'!AE837*$G837</f>
        <v>0</v>
      </c>
      <c r="AF837" s="26">
        <f t="shared" si="48"/>
        <v>36481.656735940014</v>
      </c>
      <c r="AG837" s="26">
        <f t="shared" si="49"/>
        <v>0</v>
      </c>
      <c r="AH837" s="8">
        <f t="shared" ref="AH837:AH842" si="52">A837</f>
        <v>932</v>
      </c>
    </row>
    <row r="838" spans="1:34" x14ac:dyDescent="0.25">
      <c r="A838" s="8">
        <f t="shared" si="51"/>
        <v>933</v>
      </c>
      <c r="B838" s="1">
        <f>'1'!B838</f>
        <v>5553459</v>
      </c>
      <c r="C838" t="str">
        <f>'1'!C838</f>
        <v>LAND PURCHASE FOR 70KV SUBSTATION</v>
      </c>
      <c r="D838" s="1">
        <f>'1'!D838</f>
        <v>61</v>
      </c>
      <c r="E838" s="28" t="str">
        <f>'1'!E838</f>
        <v>OAI</v>
      </c>
      <c r="F838" s="1" t="str">
        <f>'1'!F838</f>
        <v>TOLO</v>
      </c>
      <c r="G838" s="27">
        <f>'7'!$R$35</f>
        <v>6.5367891337875572E-2</v>
      </c>
      <c r="H838" s="26">
        <f>'1'!H838*$G838</f>
        <v>2244.715412372529</v>
      </c>
      <c r="I838" s="26">
        <f>'1'!I838*$G838</f>
        <v>2244.715412372529</v>
      </c>
      <c r="J838" s="26">
        <f>'1'!J838*$G838</f>
        <v>2244.715412372529</v>
      </c>
      <c r="K838" s="26">
        <f>'1'!K838*$G838</f>
        <v>2244.715412372529</v>
      </c>
      <c r="L838" s="26">
        <f>'1'!L838*$G838</f>
        <v>2244.715412372529</v>
      </c>
      <c r="M838" s="26">
        <f>'1'!M838*$G838</f>
        <v>2244.715412372529</v>
      </c>
      <c r="N838" s="26">
        <f>'1'!N838*$G838</f>
        <v>2244.715412372529</v>
      </c>
      <c r="O838" s="26">
        <f>'1'!O838*$G838</f>
        <v>2244.715412372529</v>
      </c>
      <c r="P838" s="26">
        <f>'1'!P838*$G838</f>
        <v>2244.715412372529</v>
      </c>
      <c r="Q838" s="26">
        <f>'1'!Q838*$G838</f>
        <v>2244.715412372529</v>
      </c>
      <c r="R838" s="26">
        <f>'1'!R838*$G838</f>
        <v>2244.715412372529</v>
      </c>
      <c r="S838" s="26">
        <f>'1'!S838*$G838</f>
        <v>2244.715412372529</v>
      </c>
      <c r="T838" s="26">
        <f>'1'!T838*$G838</f>
        <v>0</v>
      </c>
      <c r="U838" s="26">
        <f>'1'!U838*$G838</f>
        <v>0</v>
      </c>
      <c r="V838" s="26">
        <f>'1'!V838*$G838</f>
        <v>0</v>
      </c>
      <c r="W838" s="26">
        <f>'1'!W838*$G838</f>
        <v>0</v>
      </c>
      <c r="X838" s="26">
        <f>'1'!X838*$G838</f>
        <v>0</v>
      </c>
      <c r="Y838" s="26">
        <f>'1'!Y838*$G838</f>
        <v>0</v>
      </c>
      <c r="Z838" s="26">
        <f>'1'!Z838*$G838</f>
        <v>0</v>
      </c>
      <c r="AA838" s="26">
        <f>'1'!AA838*$G838</f>
        <v>0</v>
      </c>
      <c r="AB838" s="26">
        <f>'1'!AB838*$G838</f>
        <v>0</v>
      </c>
      <c r="AC838" s="26">
        <f>'1'!AC838*$G838</f>
        <v>0</v>
      </c>
      <c r="AD838" s="26">
        <f>'1'!AD838*$G838</f>
        <v>0</v>
      </c>
      <c r="AE838" s="26">
        <f>'1'!AE838*$G838</f>
        <v>0</v>
      </c>
      <c r="AF838" s="26">
        <f t="shared" si="48"/>
        <v>26936.584948470354</v>
      </c>
      <c r="AG838" s="26">
        <f t="shared" si="49"/>
        <v>0</v>
      </c>
      <c r="AH838" s="8">
        <f t="shared" si="52"/>
        <v>933</v>
      </c>
    </row>
    <row r="839" spans="1:34" x14ac:dyDescent="0.25">
      <c r="A839" s="8">
        <f t="shared" si="51"/>
        <v>934</v>
      </c>
      <c r="B839" s="1">
        <f>'1'!B839</f>
        <v>5559139</v>
      </c>
      <c r="C839" t="str">
        <f>'1'!C839</f>
        <v>San Jose B HVDC Land Acq</v>
      </c>
      <c r="D839" s="1">
        <f>'1'!D839</f>
        <v>61</v>
      </c>
      <c r="E839" s="28" t="str">
        <f>'1'!E839</f>
        <v>OAI</v>
      </c>
      <c r="F839" s="1" t="str">
        <f>'1'!F839</f>
        <v>TOLO</v>
      </c>
      <c r="G839" s="27">
        <f>'7'!$R$35</f>
        <v>6.5367891337875572E-2</v>
      </c>
      <c r="H839" s="26">
        <f>'1'!H839*$G839</f>
        <v>26147.541660976694</v>
      </c>
      <c r="I839" s="26">
        <f>'1'!I839*$G839</f>
        <v>26147.541660976694</v>
      </c>
      <c r="J839" s="26">
        <f>'1'!J839*$G839</f>
        <v>26147.541660976694</v>
      </c>
      <c r="K839" s="26">
        <f>'1'!K839*$G839</f>
        <v>26147.541660976694</v>
      </c>
      <c r="L839" s="26">
        <f>'1'!L839*$G839</f>
        <v>26147.541660976694</v>
      </c>
      <c r="M839" s="26">
        <f>'1'!M839*$G839</f>
        <v>26147.541660976694</v>
      </c>
      <c r="N839" s="26">
        <f>'1'!N839*$G839</f>
        <v>26147.541660976694</v>
      </c>
      <c r="O839" s="26">
        <f>'1'!O839*$G839</f>
        <v>26147.541660976694</v>
      </c>
      <c r="P839" s="26">
        <f>'1'!P839*$G839</f>
        <v>26147.541660976694</v>
      </c>
      <c r="Q839" s="26">
        <f>'1'!Q839*$G839</f>
        <v>26147.541660976694</v>
      </c>
      <c r="R839" s="26">
        <f>'1'!R839*$G839</f>
        <v>26147.541660976694</v>
      </c>
      <c r="S839" s="26">
        <f>'1'!S839*$G839</f>
        <v>26147.541660976694</v>
      </c>
      <c r="T839" s="26">
        <f>'1'!T839*$G839</f>
        <v>0</v>
      </c>
      <c r="U839" s="26">
        <f>'1'!U839*$G839</f>
        <v>0</v>
      </c>
      <c r="V839" s="26">
        <f>'1'!V839*$G839</f>
        <v>0</v>
      </c>
      <c r="W839" s="26">
        <f>'1'!W839*$G839</f>
        <v>0</v>
      </c>
      <c r="X839" s="26">
        <f>'1'!X839*$G839</f>
        <v>0</v>
      </c>
      <c r="Y839" s="26">
        <f>'1'!Y839*$G839</f>
        <v>0</v>
      </c>
      <c r="Z839" s="26">
        <f>'1'!Z839*$G839</f>
        <v>0</v>
      </c>
      <c r="AA839" s="26">
        <f>'1'!AA839*$G839</f>
        <v>0</v>
      </c>
      <c r="AB839" s="26">
        <f>'1'!AB839*$G839</f>
        <v>0</v>
      </c>
      <c r="AC839" s="26">
        <f>'1'!AC839*$G839</f>
        <v>0</v>
      </c>
      <c r="AD839" s="26">
        <f>'1'!AD839*$G839</f>
        <v>0</v>
      </c>
      <c r="AE839" s="26">
        <f>'1'!AE839*$G839</f>
        <v>0</v>
      </c>
      <c r="AF839" s="26">
        <f t="shared" si="48"/>
        <v>313770.49993172032</v>
      </c>
      <c r="AG839" s="26">
        <f t="shared" si="49"/>
        <v>0</v>
      </c>
      <c r="AH839" s="8">
        <f t="shared" si="52"/>
        <v>934</v>
      </c>
    </row>
    <row r="840" spans="1:34" x14ac:dyDescent="0.25">
      <c r="A840" s="8">
        <f t="shared" si="51"/>
        <v>935</v>
      </c>
      <c r="B840" s="1">
        <f>'1'!B840</f>
        <v>5811481</v>
      </c>
      <c r="C840" t="str">
        <f>'1'!C840</f>
        <v>Aerial Inspect Sherlock_WF ET 2025_C</v>
      </c>
      <c r="D840" s="1" t="str">
        <f>'1'!D840</f>
        <v>2F</v>
      </c>
      <c r="E840" s="28">
        <f>'1'!E840</f>
        <v>46387</v>
      </c>
      <c r="F840" s="1" t="str">
        <f>'1'!F840</f>
        <v>TOO</v>
      </c>
      <c r="G840" s="27">
        <f>'7'!$R$35</f>
        <v>6.5367891337875572E-2</v>
      </c>
      <c r="H840" s="26">
        <f>'1'!H840*$G840</f>
        <v>10091.310945180629</v>
      </c>
      <c r="I840" s="26">
        <f>'1'!I840*$G840</f>
        <v>10091.310945180629</v>
      </c>
      <c r="J840" s="26">
        <f>'1'!J840*$G840</f>
        <v>10091.310945180629</v>
      </c>
      <c r="K840" s="26">
        <f>'1'!K840*$G840</f>
        <v>10091.310945180629</v>
      </c>
      <c r="L840" s="26">
        <f>'1'!L840*$G840</f>
        <v>10091.310945180629</v>
      </c>
      <c r="M840" s="26">
        <f>'1'!M840*$G840</f>
        <v>10091.310945180629</v>
      </c>
      <c r="N840" s="26">
        <f>'1'!N840*$G840</f>
        <v>10091.310945180629</v>
      </c>
      <c r="O840" s="26">
        <f>'1'!O840*$G840</f>
        <v>10091.310945180629</v>
      </c>
      <c r="P840" s="26">
        <f>'1'!P840*$G840</f>
        <v>10091.310945180629</v>
      </c>
      <c r="Q840" s="26">
        <f>'1'!Q840*$G840</f>
        <v>10091.310945180629</v>
      </c>
      <c r="R840" s="26">
        <f>'1'!R840*$G840</f>
        <v>10091.310945180629</v>
      </c>
      <c r="S840" s="26">
        <f>'1'!S840*$G840</f>
        <v>10091.310945180629</v>
      </c>
      <c r="T840" s="26">
        <f>'1'!T840*$G840</f>
        <v>0</v>
      </c>
      <c r="U840" s="26">
        <f>'1'!U840*$G840</f>
        <v>0</v>
      </c>
      <c r="V840" s="26">
        <f>'1'!V840*$G840</f>
        <v>0</v>
      </c>
      <c r="W840" s="26">
        <f>'1'!W840*$G840</f>
        <v>0</v>
      </c>
      <c r="X840" s="26">
        <f>'1'!X840*$G840</f>
        <v>0</v>
      </c>
      <c r="Y840" s="26">
        <f>'1'!Y840*$G840</f>
        <v>0</v>
      </c>
      <c r="Z840" s="26">
        <f>'1'!Z840*$G840</f>
        <v>0</v>
      </c>
      <c r="AA840" s="26">
        <f>'1'!AA840*$G840</f>
        <v>0</v>
      </c>
      <c r="AB840" s="26">
        <f>'1'!AB840*$G840</f>
        <v>0</v>
      </c>
      <c r="AC840" s="26">
        <f>'1'!AC840*$G840</f>
        <v>0</v>
      </c>
      <c r="AD840" s="26">
        <f>'1'!AD840*$G840</f>
        <v>0</v>
      </c>
      <c r="AE840" s="26">
        <f>'1'!AE840*$G840</f>
        <v>0</v>
      </c>
      <c r="AF840" s="26">
        <f t="shared" si="48"/>
        <v>121095.73134216752</v>
      </c>
      <c r="AG840" s="26">
        <f t="shared" si="49"/>
        <v>0</v>
      </c>
      <c r="AH840" s="8">
        <f t="shared" si="52"/>
        <v>935</v>
      </c>
    </row>
    <row r="841" spans="1:34" x14ac:dyDescent="0.25">
      <c r="A841" s="8">
        <f t="shared" si="51"/>
        <v>936</v>
      </c>
      <c r="B841" s="1">
        <f>'1'!B841</f>
        <v>5809168</v>
      </c>
      <c r="C841" t="str">
        <f>'1'!C841</f>
        <v>Waldo Computer Vision Models (TO) HFTD</v>
      </c>
      <c r="D841" s="1" t="str">
        <f>'1'!D841</f>
        <v>2F</v>
      </c>
      <c r="E841" s="28">
        <f>'1'!E841</f>
        <v>45992</v>
      </c>
      <c r="F841" s="1" t="str">
        <f>'1'!F841</f>
        <v>TOO</v>
      </c>
      <c r="G841" s="27">
        <f>'7'!$R$35</f>
        <v>6.5367891337875572E-2</v>
      </c>
      <c r="H841" s="26">
        <f>'1'!H841*$G841</f>
        <v>22605.60916072287</v>
      </c>
      <c r="I841" s="26">
        <f>'1'!I841*$G841</f>
        <v>22605.60916072287</v>
      </c>
      <c r="J841" s="26">
        <f>'1'!J841*$G841</f>
        <v>22605.60916072287</v>
      </c>
      <c r="K841" s="26">
        <f>'1'!K841*$G841</f>
        <v>22605.60916072287</v>
      </c>
      <c r="L841" s="26">
        <f>'1'!L841*$G841</f>
        <v>0</v>
      </c>
      <c r="M841" s="26">
        <f>'1'!M841*$G841</f>
        <v>0</v>
      </c>
      <c r="N841" s="26">
        <f>'1'!N841*$G841</f>
        <v>0</v>
      </c>
      <c r="O841" s="26">
        <f>'1'!O841*$G841</f>
        <v>0</v>
      </c>
      <c r="P841" s="26">
        <f>'1'!P841*$G841</f>
        <v>0</v>
      </c>
      <c r="Q841" s="26">
        <f>'1'!Q841*$G841</f>
        <v>0</v>
      </c>
      <c r="R841" s="26">
        <f>'1'!R841*$G841</f>
        <v>0</v>
      </c>
      <c r="S841" s="26">
        <f>'1'!S841*$G841</f>
        <v>0</v>
      </c>
      <c r="T841" s="26">
        <f>'1'!T841*$G841</f>
        <v>0</v>
      </c>
      <c r="U841" s="26">
        <f>'1'!U841*$G841</f>
        <v>0</v>
      </c>
      <c r="V841" s="26">
        <f>'1'!V841*$G841</f>
        <v>0</v>
      </c>
      <c r="W841" s="26">
        <f>'1'!W841*$G841</f>
        <v>0</v>
      </c>
      <c r="X841" s="26">
        <f>'1'!X841*$G841</f>
        <v>0</v>
      </c>
      <c r="Y841" s="26">
        <f>'1'!Y841*$G841</f>
        <v>0</v>
      </c>
      <c r="Z841" s="26">
        <f>'1'!Z841*$G841</f>
        <v>0</v>
      </c>
      <c r="AA841" s="26">
        <f>'1'!AA841*$G841</f>
        <v>0</v>
      </c>
      <c r="AB841" s="26">
        <f>'1'!AB841*$G841</f>
        <v>0</v>
      </c>
      <c r="AC841" s="26">
        <f>'1'!AC841*$G841</f>
        <v>0</v>
      </c>
      <c r="AD841" s="26">
        <f>'1'!AD841*$G841</f>
        <v>0</v>
      </c>
      <c r="AE841" s="26">
        <f>'1'!AE841*$G841</f>
        <v>0</v>
      </c>
      <c r="AF841" s="26">
        <f t="shared" si="48"/>
        <v>90422.43664289148</v>
      </c>
      <c r="AG841" s="26">
        <f t="shared" si="49"/>
        <v>0</v>
      </c>
      <c r="AH841" s="8">
        <f t="shared" si="52"/>
        <v>936</v>
      </c>
    </row>
    <row r="842" spans="1:34" ht="15.75" thickBot="1" x14ac:dyDescent="0.3">
      <c r="A842" s="8">
        <f t="shared" si="51"/>
        <v>937</v>
      </c>
      <c r="C842" s="10" t="str">
        <f>'1'!C842</f>
        <v>TOTAL - FUNCTIONAL NETWORK TRANSMISSION</v>
      </c>
      <c r="G842" s="9"/>
      <c r="H842" s="9">
        <f t="shared" ref="H842:AG842" si="53">SUM(H5:H841)</f>
        <v>7211845.8521212563</v>
      </c>
      <c r="I842" s="9">
        <f t="shared" si="53"/>
        <v>7585847.4353724523</v>
      </c>
      <c r="J842" s="9">
        <f t="shared" si="53"/>
        <v>8320190.5485029649</v>
      </c>
      <c r="K842" s="9">
        <f t="shared" si="53"/>
        <v>6735195.7238710271</v>
      </c>
      <c r="L842" s="9">
        <f t="shared" si="53"/>
        <v>7298859.8926918898</v>
      </c>
      <c r="M842" s="9">
        <f t="shared" si="53"/>
        <v>7397134.4070466598</v>
      </c>
      <c r="N842" s="9">
        <f t="shared" si="53"/>
        <v>7763349.3861905104</v>
      </c>
      <c r="O842" s="9">
        <f t="shared" si="53"/>
        <v>7506052.8740689764</v>
      </c>
      <c r="P842" s="9">
        <f t="shared" si="53"/>
        <v>8580447.8759793993</v>
      </c>
      <c r="Q842" s="9">
        <f t="shared" si="53"/>
        <v>9669531.7893203646</v>
      </c>
      <c r="R842" s="9">
        <f t="shared" si="53"/>
        <v>7759315.1817351859</v>
      </c>
      <c r="S842" s="9">
        <f t="shared" si="53"/>
        <v>8684660.2491338495</v>
      </c>
      <c r="T842" s="9">
        <f t="shared" si="53"/>
        <v>6871616.1096495455</v>
      </c>
      <c r="U842" s="9">
        <f t="shared" si="53"/>
        <v>6018374.8085830212</v>
      </c>
      <c r="V842" s="9">
        <f t="shared" si="53"/>
        <v>6331082.8686147174</v>
      </c>
      <c r="W842" s="9">
        <f t="shared" si="53"/>
        <v>4932746.8323956104</v>
      </c>
      <c r="X842" s="9">
        <f t="shared" si="53"/>
        <v>4750200.8433179278</v>
      </c>
      <c r="Y842" s="9">
        <f t="shared" si="53"/>
        <v>4449984.0930047454</v>
      </c>
      <c r="Z842" s="9">
        <f t="shared" si="53"/>
        <v>3908934.8905350547</v>
      </c>
      <c r="AA842" s="9">
        <f t="shared" si="53"/>
        <v>4429617.328672233</v>
      </c>
      <c r="AB842" s="9">
        <f t="shared" si="53"/>
        <v>4214262.7983985431</v>
      </c>
      <c r="AC842" s="9">
        <f t="shared" si="53"/>
        <v>4630611.8801442618</v>
      </c>
      <c r="AD842" s="9">
        <f t="shared" si="53"/>
        <v>4453004.4158179201</v>
      </c>
      <c r="AE842" s="9">
        <f t="shared" si="53"/>
        <v>4317740.5095252199</v>
      </c>
      <c r="AF842" s="9">
        <f t="shared" si="53"/>
        <v>94512431.216034606</v>
      </c>
      <c r="AG842" s="9">
        <f t="shared" si="53"/>
        <v>59308177.378658772</v>
      </c>
      <c r="AH842" s="8">
        <f t="shared" si="52"/>
        <v>937</v>
      </c>
    </row>
    <row r="843" spans="1:34" ht="15.75" thickTop="1" x14ac:dyDescent="0.25"/>
    <row r="844" spans="1:34" x14ac:dyDescent="0.25">
      <c r="C844" s="25" t="s">
        <v>881</v>
      </c>
    </row>
    <row r="845" spans="1:34" x14ac:dyDescent="0.25">
      <c r="C845" s="25"/>
    </row>
    <row r="846" spans="1:34" x14ac:dyDescent="0.25">
      <c r="C846" s="24"/>
    </row>
  </sheetData>
  <autoFilter ref="A4:AH842" xr:uid="{00000000-0001-0000-0100-000000000000}"/>
  <mergeCells count="8">
    <mergeCell ref="H3:S3"/>
    <mergeCell ref="T3:AE3"/>
    <mergeCell ref="D3:F3"/>
    <mergeCell ref="AF3:AG3"/>
    <mergeCell ref="A1:S1"/>
    <mergeCell ref="A2:S2"/>
    <mergeCell ref="T1:AH1"/>
    <mergeCell ref="T2:AH2"/>
  </mergeCells>
  <pageMargins left="0.5" right="0.5" top="1" bottom="1" header="0.5" footer="0.5"/>
  <pageSetup scale="42" fitToWidth="2" fitToHeight="0" pageOrder="overThenDown" orientation="landscape" r:id="rId1"/>
  <colBreaks count="1" manualBreakCount="1">
    <brk id="19" max="843" man="1"/>
  </colBreaks>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F9DF6-FD22-4607-9B4A-D9826B46EC07}">
  <dimension ref="A1:AH846"/>
  <sheetViews>
    <sheetView showGridLines="0" view="pageBreakPreview" zoomScaleNormal="100" zoomScaleSheetLayoutView="100" workbookViewId="0">
      <pane xSplit="3" ySplit="4" topLeftCell="U793" activePane="bottomRight" state="frozen"/>
      <selection activeCell="D31" sqref="D31"/>
      <selection pane="topRight" activeCell="D31" sqref="D31"/>
      <selection pane="bottomLeft" activeCell="D31" sqref="D31"/>
      <selection pane="bottomRight" activeCell="D31" sqref="D31"/>
    </sheetView>
  </sheetViews>
  <sheetFormatPr defaultRowHeight="15" x14ac:dyDescent="0.25"/>
  <cols>
    <col min="1" max="1" width="9.28515625" style="1" bestFit="1" customWidth="1"/>
    <col min="2" max="2" width="13.28515625" style="1" bestFit="1" customWidth="1"/>
    <col min="3" max="3" width="57.28515625" bestFit="1" customWidth="1"/>
    <col min="4" max="4" width="10.28515625" style="1" bestFit="1" customWidth="1"/>
    <col min="5" max="5" width="14.42578125" style="1" bestFit="1" customWidth="1"/>
    <col min="6" max="6" width="12.7109375" style="1" bestFit="1" customWidth="1"/>
    <col min="7" max="7" width="21.5703125" customWidth="1"/>
    <col min="8" max="24" width="13.7109375" bestFit="1" customWidth="1"/>
    <col min="25" max="31" width="12.5703125" bestFit="1" customWidth="1"/>
    <col min="32" max="33" width="15.28515625" bestFit="1" customWidth="1"/>
    <col min="34" max="34" width="9.28515625" bestFit="1" customWidth="1"/>
  </cols>
  <sheetData>
    <row r="1" spans="1:34" x14ac:dyDescent="0.25">
      <c r="A1" s="70" t="str">
        <f>ToC!$B$1 &amp; " - " &amp; ToC!$B$2</f>
        <v>Pacific Gas and Electric Company - TO Tariff Rate Year 2027</v>
      </c>
      <c r="B1" s="70"/>
      <c r="C1" s="70"/>
      <c r="D1" s="70"/>
      <c r="E1" s="70"/>
      <c r="F1" s="70"/>
      <c r="G1" s="70"/>
      <c r="H1" s="70"/>
      <c r="I1" s="70"/>
      <c r="J1" s="70"/>
      <c r="K1" s="70"/>
      <c r="L1" s="70"/>
      <c r="M1" s="70"/>
      <c r="N1" s="70"/>
      <c r="O1" s="70"/>
      <c r="P1" s="70"/>
      <c r="Q1" s="70"/>
      <c r="R1" s="70"/>
      <c r="S1" s="70"/>
      <c r="T1" s="70" t="str">
        <f>A1</f>
        <v>Pacific Gas and Electric Company - TO Tariff Rate Year 2027</v>
      </c>
      <c r="U1" s="70"/>
      <c r="V1" s="70"/>
      <c r="W1" s="70"/>
      <c r="X1" s="70"/>
      <c r="Y1" s="70"/>
      <c r="Z1" s="70"/>
      <c r="AA1" s="70"/>
      <c r="AB1" s="70"/>
      <c r="AC1" s="70"/>
      <c r="AD1" s="70"/>
      <c r="AE1" s="70"/>
      <c r="AF1" s="70"/>
      <c r="AG1" s="70"/>
      <c r="AH1" s="70"/>
    </row>
    <row r="2" spans="1:34" x14ac:dyDescent="0.25">
      <c r="A2" s="70" t="str">
        <f>"WP_9-PlantAdditions 3" &amp; " - " &amp; ToC!$C$10</f>
        <v>WP_9-PlantAdditions 3 - Network Transmission Forecast Net Capital Expenditures</v>
      </c>
      <c r="B2" s="70"/>
      <c r="C2" s="70"/>
      <c r="D2" s="70"/>
      <c r="E2" s="70"/>
      <c r="F2" s="70"/>
      <c r="G2" s="70"/>
      <c r="H2" s="70"/>
      <c r="I2" s="70"/>
      <c r="J2" s="70"/>
      <c r="K2" s="70"/>
      <c r="L2" s="70"/>
      <c r="M2" s="70"/>
      <c r="N2" s="70"/>
      <c r="O2" s="70"/>
      <c r="P2" s="70"/>
      <c r="Q2" s="70"/>
      <c r="R2" s="70"/>
      <c r="S2" s="70"/>
      <c r="T2" s="70" t="str">
        <f>A2</f>
        <v>WP_9-PlantAdditions 3 - Network Transmission Forecast Net Capital Expenditures</v>
      </c>
      <c r="U2" s="70"/>
      <c r="V2" s="70"/>
      <c r="W2" s="70"/>
      <c r="X2" s="70"/>
      <c r="Y2" s="70"/>
      <c r="Z2" s="70"/>
      <c r="AA2" s="70"/>
      <c r="AB2" s="70"/>
      <c r="AC2" s="70"/>
      <c r="AD2" s="70"/>
      <c r="AE2" s="70"/>
      <c r="AF2" s="70"/>
      <c r="AG2" s="70"/>
      <c r="AH2" s="70"/>
    </row>
    <row r="3" spans="1:34" x14ac:dyDescent="0.25">
      <c r="A3" s="30"/>
      <c r="B3" s="30"/>
      <c r="C3" s="29" t="s">
        <v>880</v>
      </c>
      <c r="D3" s="72" t="s">
        <v>879</v>
      </c>
      <c r="E3" s="72"/>
      <c r="F3" s="72"/>
      <c r="G3" s="20"/>
      <c r="H3" s="71" t="str">
        <f>"WP_9-PlantAdditions 3: NET CAPITAL EXPENDITURES " &amp; '1'!$AG$3+1</f>
        <v>WP_9-PlantAdditions 3: NET CAPITAL EXPENDITURES 2026</v>
      </c>
      <c r="I3" s="71"/>
      <c r="J3" s="71"/>
      <c r="K3" s="71"/>
      <c r="L3" s="71"/>
      <c r="M3" s="71"/>
      <c r="N3" s="71"/>
      <c r="O3" s="71"/>
      <c r="P3" s="71"/>
      <c r="Q3" s="71"/>
      <c r="R3" s="71"/>
      <c r="S3" s="71"/>
      <c r="T3" s="71" t="str">
        <f>"WP_9-PlantAdditions 3: NET CAPITAL EXPENDITURES " &amp; '1'!$AG$3+2</f>
        <v>WP_9-PlantAdditions 3: NET CAPITAL EXPENDITURES 2027</v>
      </c>
      <c r="U3" s="71"/>
      <c r="V3" s="71"/>
      <c r="W3" s="71"/>
      <c r="X3" s="71"/>
      <c r="Y3" s="71"/>
      <c r="Z3" s="71"/>
      <c r="AA3" s="71"/>
      <c r="AB3" s="71"/>
      <c r="AC3" s="71"/>
      <c r="AD3" s="71"/>
      <c r="AE3" s="71"/>
      <c r="AF3" s="73" t="str">
        <f>"Prior Year: " &amp; '1'!$AG$3</f>
        <v>Prior Year: 2025</v>
      </c>
      <c r="AG3" s="73"/>
      <c r="AH3" s="20"/>
    </row>
    <row r="4" spans="1:34" ht="30" x14ac:dyDescent="0.25">
      <c r="A4" s="18" t="s">
        <v>872</v>
      </c>
      <c r="B4" s="18" t="s">
        <v>877</v>
      </c>
      <c r="C4" s="18" t="s">
        <v>876</v>
      </c>
      <c r="D4" s="18" t="s">
        <v>875</v>
      </c>
      <c r="E4" s="18" t="s">
        <v>874</v>
      </c>
      <c r="F4" s="18" t="s">
        <v>873</v>
      </c>
      <c r="G4" s="18" t="str">
        <f>'1'!G4</f>
        <v>Dec 2025 Recorded CWIP</v>
      </c>
      <c r="H4" s="19">
        <f>'1'!H4</f>
        <v>46023</v>
      </c>
      <c r="I4" s="19">
        <f>'1'!I4</f>
        <v>46054</v>
      </c>
      <c r="J4" s="19">
        <f>'1'!J4</f>
        <v>46082</v>
      </c>
      <c r="K4" s="19">
        <f>'1'!K4</f>
        <v>46113</v>
      </c>
      <c r="L4" s="19">
        <f>'1'!L4</f>
        <v>46143</v>
      </c>
      <c r="M4" s="19">
        <f>'1'!M4</f>
        <v>46174</v>
      </c>
      <c r="N4" s="19">
        <f>'1'!N4</f>
        <v>46204</v>
      </c>
      <c r="O4" s="19">
        <f>'1'!O4</f>
        <v>46235</v>
      </c>
      <c r="P4" s="19">
        <f>'1'!P4</f>
        <v>46266</v>
      </c>
      <c r="Q4" s="19">
        <f>'1'!Q4</f>
        <v>46296</v>
      </c>
      <c r="R4" s="19">
        <f>'1'!R4</f>
        <v>46327</v>
      </c>
      <c r="S4" s="19">
        <f>'1'!S4</f>
        <v>46357</v>
      </c>
      <c r="T4" s="19">
        <f>'1'!T4</f>
        <v>46388</v>
      </c>
      <c r="U4" s="19">
        <f>'1'!U4</f>
        <v>46419</v>
      </c>
      <c r="V4" s="19">
        <f>'1'!V4</f>
        <v>46447</v>
      </c>
      <c r="W4" s="19">
        <f>'1'!W4</f>
        <v>46478</v>
      </c>
      <c r="X4" s="19">
        <f>'1'!X4</f>
        <v>46508</v>
      </c>
      <c r="Y4" s="19">
        <f>'1'!Y4</f>
        <v>46539</v>
      </c>
      <c r="Z4" s="19">
        <f>'1'!Z4</f>
        <v>46569</v>
      </c>
      <c r="AA4" s="19">
        <f>'1'!AA4</f>
        <v>46600</v>
      </c>
      <c r="AB4" s="19">
        <f>'1'!AB4</f>
        <v>46631</v>
      </c>
      <c r="AC4" s="19">
        <f>'1'!AC4</f>
        <v>46661</v>
      </c>
      <c r="AD4" s="19">
        <f>'1'!AD4</f>
        <v>46692</v>
      </c>
      <c r="AE4" s="19">
        <f>'1'!AE4</f>
        <v>46722</v>
      </c>
      <c r="AF4" s="19" t="str">
        <f>'1'!AF4</f>
        <v>Total 2026</v>
      </c>
      <c r="AG4" s="19" t="str">
        <f>'1'!AG4</f>
        <v>Total 2027</v>
      </c>
      <c r="AH4" s="18" t="s">
        <v>872</v>
      </c>
    </row>
    <row r="5" spans="1:34" x14ac:dyDescent="0.25">
      <c r="A5" s="8">
        <v>100</v>
      </c>
      <c r="B5" s="1">
        <f>'1'!B5</f>
        <v>5541385</v>
      </c>
      <c r="C5" t="str">
        <f>'1'!C5</f>
        <v>FT - Teleprotection (TO)_Multi-sites_C</v>
      </c>
      <c r="D5" s="1" t="str">
        <f>'1'!D5</f>
        <v>2F</v>
      </c>
      <c r="E5" s="28" t="str">
        <f>'1'!E5</f>
        <v>OAI</v>
      </c>
      <c r="F5" s="1" t="str">
        <f>'1'!F5</f>
        <v>TOO</v>
      </c>
      <c r="G5" s="26">
        <f>'1'!G5</f>
        <v>0</v>
      </c>
      <c r="H5" s="26">
        <f>'1'!H5-'2'!H5</f>
        <v>21863.381601878747</v>
      </c>
      <c r="I5" s="26">
        <f>'1'!I5-'2'!I5</f>
        <v>31554.208083752848</v>
      </c>
      <c r="J5" s="26">
        <f>'1'!J5-'2'!J5</f>
        <v>67585.677820840749</v>
      </c>
      <c r="K5" s="26">
        <f>'1'!K5-'2'!K5</f>
        <v>40290.681719472064</v>
      </c>
      <c r="L5" s="26">
        <f>'1'!L5-'2'!L5</f>
        <v>9870.2758467372314</v>
      </c>
      <c r="M5" s="26">
        <f>'1'!M5-'2'!M5</f>
        <v>9870.2758467372314</v>
      </c>
      <c r="N5" s="26">
        <f>'1'!N5-'2'!N5</f>
        <v>9870.2758467372314</v>
      </c>
      <c r="O5" s="26">
        <f>'1'!O5-'2'!O5</f>
        <v>12166.199621665739</v>
      </c>
      <c r="P5" s="26">
        <f>'1'!P5-'2'!P5</f>
        <v>12166.199621665739</v>
      </c>
      <c r="Q5" s="26">
        <f>'1'!Q5-'2'!Q5</f>
        <v>21995.632045254435</v>
      </c>
      <c r="R5" s="26">
        <f>'1'!R5-'2'!R5</f>
        <v>46135.590537412383</v>
      </c>
      <c r="S5" s="26">
        <f>'1'!S5-'2'!S5</f>
        <v>28001.204122673782</v>
      </c>
      <c r="T5" s="26">
        <f>'1'!T5-'2'!T5</f>
        <v>0</v>
      </c>
      <c r="U5" s="26">
        <f>'1'!U5-'2'!U5</f>
        <v>0</v>
      </c>
      <c r="V5" s="26">
        <f>'1'!V5-'2'!V5</f>
        <v>0</v>
      </c>
      <c r="W5" s="26">
        <f>'1'!W5-'2'!W5</f>
        <v>0</v>
      </c>
      <c r="X5" s="26">
        <f>'1'!X5-'2'!X5</f>
        <v>0</v>
      </c>
      <c r="Y5" s="26">
        <f>'1'!Y5-'2'!Y5</f>
        <v>0</v>
      </c>
      <c r="Z5" s="26">
        <f>'1'!Z5-'2'!Z5</f>
        <v>0</v>
      </c>
      <c r="AA5" s="26">
        <f>'1'!AA5-'2'!AA5</f>
        <v>0</v>
      </c>
      <c r="AB5" s="26">
        <f>'1'!AB5-'2'!AB5</f>
        <v>0</v>
      </c>
      <c r="AC5" s="26">
        <f>'1'!AC5-'2'!AC5</f>
        <v>0</v>
      </c>
      <c r="AD5" s="26">
        <f>'1'!AD5-'2'!AD5</f>
        <v>0</v>
      </c>
      <c r="AE5" s="26">
        <f>'1'!AE5-'2'!AE5</f>
        <v>0</v>
      </c>
      <c r="AF5" s="26">
        <f t="shared" ref="AF5:AF68" si="0">SUM(H5:S5)</f>
        <v>311369.60271482816</v>
      </c>
      <c r="AG5" s="26">
        <f t="shared" ref="AG5:AG68" si="1">SUM(T5:AE5)</f>
        <v>0</v>
      </c>
      <c r="AH5" s="8">
        <f t="shared" ref="AH5:AH68" si="2">A5</f>
        <v>100</v>
      </c>
    </row>
    <row r="6" spans="1:34" x14ac:dyDescent="0.25">
      <c r="A6" s="8">
        <f t="shared" ref="A6:A69" si="3">A5+1</f>
        <v>101</v>
      </c>
      <c r="B6" s="1">
        <f>'1'!B6</f>
        <v>5791976</v>
      </c>
      <c r="C6" t="str">
        <f>'1'!C6</f>
        <v>FT- FiberMaint/Replace Metcalf-Eden_TO_C</v>
      </c>
      <c r="D6" s="1" t="str">
        <f>'1'!D6</f>
        <v>2F</v>
      </c>
      <c r="E6" s="28">
        <f>'1'!E6</f>
        <v>46031</v>
      </c>
      <c r="F6" s="1" t="str">
        <f>'1'!F6</f>
        <v>TOO</v>
      </c>
      <c r="G6" s="26">
        <f>'1'!G6</f>
        <v>2092206.81</v>
      </c>
      <c r="H6" s="26">
        <f>'1'!H6-'2'!H6</f>
        <v>43324.217154556718</v>
      </c>
      <c r="I6" s="26">
        <f>'1'!I6-'2'!I6</f>
        <v>45993.806846528336</v>
      </c>
      <c r="J6" s="26">
        <f>'1'!J6-'2'!J6</f>
        <v>106237.66906419551</v>
      </c>
      <c r="K6" s="26">
        <f>'1'!K6-'2'!K6</f>
        <v>116900.88679192167</v>
      </c>
      <c r="L6" s="26">
        <f>'1'!L6-'2'!L6</f>
        <v>23789.751841042253</v>
      </c>
      <c r="M6" s="26">
        <f>'1'!M6-'2'!M6</f>
        <v>20088.889080372839</v>
      </c>
      <c r="N6" s="26">
        <f>'1'!N6-'2'!N6</f>
        <v>21096.515956721472</v>
      </c>
      <c r="O6" s="26">
        <f>'1'!O6-'2'!O6</f>
        <v>23076.34715250045</v>
      </c>
      <c r="P6" s="26">
        <f>'1'!P6-'2'!P6</f>
        <v>17559.026888646196</v>
      </c>
      <c r="Q6" s="26">
        <f>'1'!Q6-'2'!Q6</f>
        <v>7707.0698312387449</v>
      </c>
      <c r="R6" s="26">
        <f>'1'!R6-'2'!R6</f>
        <v>8156.5344122943598</v>
      </c>
      <c r="S6" s="26">
        <f>'1'!S6-'2'!S6</f>
        <v>0</v>
      </c>
      <c r="T6" s="26">
        <f>'1'!T6-'2'!T6</f>
        <v>0</v>
      </c>
      <c r="U6" s="26">
        <f>'1'!U6-'2'!U6</f>
        <v>0</v>
      </c>
      <c r="V6" s="26">
        <f>'1'!V6-'2'!V6</f>
        <v>0</v>
      </c>
      <c r="W6" s="26">
        <f>'1'!W6-'2'!W6</f>
        <v>0</v>
      </c>
      <c r="X6" s="26">
        <f>'1'!X6-'2'!X6</f>
        <v>0</v>
      </c>
      <c r="Y6" s="26">
        <f>'1'!Y6-'2'!Y6</f>
        <v>0</v>
      </c>
      <c r="Z6" s="26">
        <f>'1'!Z6-'2'!Z6</f>
        <v>0</v>
      </c>
      <c r="AA6" s="26">
        <f>'1'!AA6-'2'!AA6</f>
        <v>0</v>
      </c>
      <c r="AB6" s="26">
        <f>'1'!AB6-'2'!AB6</f>
        <v>0</v>
      </c>
      <c r="AC6" s="26">
        <f>'1'!AC6-'2'!AC6</f>
        <v>0</v>
      </c>
      <c r="AD6" s="26">
        <f>'1'!AD6-'2'!AD6</f>
        <v>0</v>
      </c>
      <c r="AE6" s="26">
        <f>'1'!AE6-'2'!AE6</f>
        <v>0</v>
      </c>
      <c r="AF6" s="26">
        <f t="shared" si="0"/>
        <v>433930.71502001857</v>
      </c>
      <c r="AG6" s="26">
        <f t="shared" si="1"/>
        <v>0</v>
      </c>
      <c r="AH6" s="8">
        <f t="shared" si="2"/>
        <v>101</v>
      </c>
    </row>
    <row r="7" spans="1:34" x14ac:dyDescent="0.25">
      <c r="A7" s="8">
        <f t="shared" si="3"/>
        <v>102</v>
      </c>
      <c r="B7" s="1">
        <f>'1'!B7</f>
        <v>5797623</v>
      </c>
      <c r="C7" t="str">
        <f>'1'!C7</f>
        <v>UO-AMR-Remote Sensing Data-TO_C HFTD</v>
      </c>
      <c r="D7" s="1" t="str">
        <f>'1'!D7</f>
        <v>2F</v>
      </c>
      <c r="E7" s="28">
        <f>'1'!E7</f>
        <v>46021</v>
      </c>
      <c r="F7" s="1" t="str">
        <f>'1'!F7</f>
        <v>TOO</v>
      </c>
      <c r="G7" s="26">
        <f>'1'!G7</f>
        <v>397086.63326970814</v>
      </c>
      <c r="H7" s="26">
        <f>'1'!H7-'2'!H7</f>
        <v>27055.449891918579</v>
      </c>
      <c r="I7" s="26">
        <f>'1'!I7-'2'!I7</f>
        <v>28049.244213059017</v>
      </c>
      <c r="J7" s="26">
        <f>'1'!J7-'2'!J7</f>
        <v>21277.554196169327</v>
      </c>
      <c r="K7" s="26">
        <f>'1'!K7-'2'!K7</f>
        <v>17150.686120371716</v>
      </c>
      <c r="L7" s="26">
        <f>'1'!L7-'2'!L7</f>
        <v>15445.075985274209</v>
      </c>
      <c r="M7" s="26">
        <f>'1'!M7-'2'!M7</f>
        <v>16147.078162090325</v>
      </c>
      <c r="N7" s="26">
        <f>'1'!N7-'2'!N7</f>
        <v>14928.317892394916</v>
      </c>
      <c r="O7" s="26">
        <f>'1'!O7-'2'!O7</f>
        <v>13414.774655627472</v>
      </c>
      <c r="P7" s="26">
        <f>'1'!P7-'2'!P7</f>
        <v>13414.774655627472</v>
      </c>
      <c r="Q7" s="26">
        <f>'1'!Q7-'2'!Q7</f>
        <v>14171.546274011193</v>
      </c>
      <c r="R7" s="26">
        <f>'1'!R7-'2'!R7</f>
        <v>11901.324882070894</v>
      </c>
      <c r="S7" s="26">
        <f>'1'!S7-'2'!S7</f>
        <v>14171.546274011193</v>
      </c>
      <c r="T7" s="26">
        <f>'1'!T7-'2'!T7</f>
        <v>0</v>
      </c>
      <c r="U7" s="26">
        <f>'1'!U7-'2'!U7</f>
        <v>0</v>
      </c>
      <c r="V7" s="26">
        <f>'1'!V7-'2'!V7</f>
        <v>0</v>
      </c>
      <c r="W7" s="26">
        <f>'1'!W7-'2'!W7</f>
        <v>0</v>
      </c>
      <c r="X7" s="26">
        <f>'1'!X7-'2'!X7</f>
        <v>0</v>
      </c>
      <c r="Y7" s="26">
        <f>'1'!Y7-'2'!Y7</f>
        <v>0</v>
      </c>
      <c r="Z7" s="26">
        <f>'1'!Z7-'2'!Z7</f>
        <v>0</v>
      </c>
      <c r="AA7" s="26">
        <f>'1'!AA7-'2'!AA7</f>
        <v>0</v>
      </c>
      <c r="AB7" s="26">
        <f>'1'!AB7-'2'!AB7</f>
        <v>0</v>
      </c>
      <c r="AC7" s="26">
        <f>'1'!AC7-'2'!AC7</f>
        <v>0</v>
      </c>
      <c r="AD7" s="26">
        <f>'1'!AD7-'2'!AD7</f>
        <v>0</v>
      </c>
      <c r="AE7" s="26">
        <f>'1'!AE7-'2'!AE7</f>
        <v>0</v>
      </c>
      <c r="AF7" s="26">
        <f t="shared" si="0"/>
        <v>207127.3732026263</v>
      </c>
      <c r="AG7" s="26">
        <f t="shared" si="1"/>
        <v>0</v>
      </c>
      <c r="AH7" s="8">
        <f t="shared" si="2"/>
        <v>102</v>
      </c>
    </row>
    <row r="8" spans="1:34" x14ac:dyDescent="0.25">
      <c r="A8" s="8">
        <f t="shared" si="3"/>
        <v>103</v>
      </c>
      <c r="B8" s="1">
        <f>'1'!B8</f>
        <v>5807027</v>
      </c>
      <c r="C8" t="str">
        <f>'1'!C8</f>
        <v>EGI Transmission_C</v>
      </c>
      <c r="D8" s="1" t="str">
        <f>'1'!D8</f>
        <v>2F</v>
      </c>
      <c r="E8" s="28">
        <f>'1'!E8</f>
        <v>46386</v>
      </c>
      <c r="F8" s="1" t="str">
        <f>'1'!F8</f>
        <v>TOO</v>
      </c>
      <c r="G8" s="26">
        <f>'1'!G8</f>
        <v>0</v>
      </c>
      <c r="H8" s="26">
        <f>'1'!H8-'2'!H8</f>
        <v>199224.91852907173</v>
      </c>
      <c r="I8" s="26">
        <f>'1'!I8-'2'!I8</f>
        <v>199224.91852907173</v>
      </c>
      <c r="J8" s="26">
        <f>'1'!J8-'2'!J8</f>
        <v>199224.91852907173</v>
      </c>
      <c r="K8" s="26">
        <f>'1'!K8-'2'!K8</f>
        <v>199224.91852907173</v>
      </c>
      <c r="L8" s="26">
        <f>'1'!L8-'2'!L8</f>
        <v>199224.91852907173</v>
      </c>
      <c r="M8" s="26">
        <f>'1'!M8-'2'!M8</f>
        <v>199224.91852907173</v>
      </c>
      <c r="N8" s="26">
        <f>'1'!N8-'2'!N8</f>
        <v>199224.91852907173</v>
      </c>
      <c r="O8" s="26">
        <f>'1'!O8-'2'!O8</f>
        <v>199224.91852907173</v>
      </c>
      <c r="P8" s="26">
        <f>'1'!P8-'2'!P8</f>
        <v>199224.91852907173</v>
      </c>
      <c r="Q8" s="26">
        <f>'1'!Q8-'2'!Q8</f>
        <v>199224.91852907173</v>
      </c>
      <c r="R8" s="26">
        <f>'1'!R8-'2'!R8</f>
        <v>199224.91852907173</v>
      </c>
      <c r="S8" s="26">
        <f>'1'!S8-'2'!S8</f>
        <v>199224.91852907173</v>
      </c>
      <c r="T8" s="26">
        <f>'1'!T8-'2'!T8</f>
        <v>0</v>
      </c>
      <c r="U8" s="26">
        <f>'1'!U8-'2'!U8</f>
        <v>0</v>
      </c>
      <c r="V8" s="26">
        <f>'1'!V8-'2'!V8</f>
        <v>0</v>
      </c>
      <c r="W8" s="26">
        <f>'1'!W8-'2'!W8</f>
        <v>0</v>
      </c>
      <c r="X8" s="26">
        <f>'1'!X8-'2'!X8</f>
        <v>0</v>
      </c>
      <c r="Y8" s="26">
        <f>'1'!Y8-'2'!Y8</f>
        <v>0</v>
      </c>
      <c r="Z8" s="26">
        <f>'1'!Z8-'2'!Z8</f>
        <v>0</v>
      </c>
      <c r="AA8" s="26">
        <f>'1'!AA8-'2'!AA8</f>
        <v>0</v>
      </c>
      <c r="AB8" s="26">
        <f>'1'!AB8-'2'!AB8</f>
        <v>0</v>
      </c>
      <c r="AC8" s="26">
        <f>'1'!AC8-'2'!AC8</f>
        <v>0</v>
      </c>
      <c r="AD8" s="26">
        <f>'1'!AD8-'2'!AD8</f>
        <v>0</v>
      </c>
      <c r="AE8" s="26">
        <f>'1'!AE8-'2'!AE8</f>
        <v>0</v>
      </c>
      <c r="AF8" s="26">
        <f t="shared" si="0"/>
        <v>2390699.0223488612</v>
      </c>
      <c r="AG8" s="26">
        <f t="shared" si="1"/>
        <v>0</v>
      </c>
      <c r="AH8" s="8">
        <f t="shared" si="2"/>
        <v>103</v>
      </c>
    </row>
    <row r="9" spans="1:34" x14ac:dyDescent="0.25">
      <c r="A9" s="8">
        <f t="shared" si="3"/>
        <v>104</v>
      </c>
      <c r="B9" s="1">
        <f>'1'!B9</f>
        <v>5807595</v>
      </c>
      <c r="C9" t="str">
        <f>'1'!C9</f>
        <v>OEIS_DPPI_TO_C HFTD</v>
      </c>
      <c r="D9" s="1" t="str">
        <f>'1'!D9</f>
        <v>2F</v>
      </c>
      <c r="E9" s="28">
        <f>'1'!E9</f>
        <v>46371</v>
      </c>
      <c r="F9" s="1" t="str">
        <f>'1'!F9</f>
        <v>TOO</v>
      </c>
      <c r="G9" s="26">
        <f>'1'!G9</f>
        <v>0</v>
      </c>
      <c r="H9" s="26">
        <f>'1'!H9-'2'!H9</f>
        <v>34768.688295074491</v>
      </c>
      <c r="I9" s="26">
        <f>'1'!I9-'2'!I9</f>
        <v>-1306.3352982770514</v>
      </c>
      <c r="J9" s="26">
        <f>'1'!J9-'2'!J9</f>
        <v>48832.097634113481</v>
      </c>
      <c r="K9" s="26">
        <f>'1'!K9-'2'!K9</f>
        <v>37442.951147589432</v>
      </c>
      <c r="L9" s="26">
        <f>'1'!L9-'2'!L9</f>
        <v>40241.706996978159</v>
      </c>
      <c r="M9" s="26">
        <f>'1'!M9-'2'!M9</f>
        <v>41153.347155767195</v>
      </c>
      <c r="N9" s="26">
        <f>'1'!N9-'2'!N9</f>
        <v>44567.6517119208</v>
      </c>
      <c r="O9" s="26">
        <f>'1'!O9-'2'!O9</f>
        <v>43042.612500216819</v>
      </c>
      <c r="P9" s="26">
        <f>'1'!P9-'2'!P9</f>
        <v>66656.466578408843</v>
      </c>
      <c r="Q9" s="26">
        <f>'1'!Q9-'2'!Q9</f>
        <v>86394.120912346465</v>
      </c>
      <c r="R9" s="26">
        <f>'1'!R9-'2'!R9</f>
        <v>76534.967187702321</v>
      </c>
      <c r="S9" s="26">
        <f>'1'!S9-'2'!S9</f>
        <v>93380.589387806715</v>
      </c>
      <c r="T9" s="26">
        <f>'1'!T9-'2'!T9</f>
        <v>0</v>
      </c>
      <c r="U9" s="26">
        <f>'1'!U9-'2'!U9</f>
        <v>0</v>
      </c>
      <c r="V9" s="26">
        <f>'1'!V9-'2'!V9</f>
        <v>0</v>
      </c>
      <c r="W9" s="26">
        <f>'1'!W9-'2'!W9</f>
        <v>0</v>
      </c>
      <c r="X9" s="26">
        <f>'1'!X9-'2'!X9</f>
        <v>0</v>
      </c>
      <c r="Y9" s="26">
        <f>'1'!Y9-'2'!Y9</f>
        <v>0</v>
      </c>
      <c r="Z9" s="26">
        <f>'1'!Z9-'2'!Z9</f>
        <v>0</v>
      </c>
      <c r="AA9" s="26">
        <f>'1'!AA9-'2'!AA9</f>
        <v>0</v>
      </c>
      <c r="AB9" s="26">
        <f>'1'!AB9-'2'!AB9</f>
        <v>0</v>
      </c>
      <c r="AC9" s="26">
        <f>'1'!AC9-'2'!AC9</f>
        <v>0</v>
      </c>
      <c r="AD9" s="26">
        <f>'1'!AD9-'2'!AD9</f>
        <v>0</v>
      </c>
      <c r="AE9" s="26">
        <f>'1'!AE9-'2'!AE9</f>
        <v>0</v>
      </c>
      <c r="AF9" s="26">
        <f t="shared" si="0"/>
        <v>611708.86420964764</v>
      </c>
      <c r="AG9" s="26">
        <f t="shared" si="1"/>
        <v>0</v>
      </c>
      <c r="AH9" s="8">
        <f t="shared" si="2"/>
        <v>104</v>
      </c>
    </row>
    <row r="10" spans="1:34" x14ac:dyDescent="0.25">
      <c r="A10" s="8">
        <f t="shared" si="3"/>
        <v>105</v>
      </c>
      <c r="B10" s="1">
        <f>'1'!B10</f>
        <v>5807621</v>
      </c>
      <c r="C10" t="str">
        <f>'1'!C10</f>
        <v>Risk Model_APS_TO_C HFTD</v>
      </c>
      <c r="D10" s="1" t="str">
        <f>'1'!D10</f>
        <v>2F</v>
      </c>
      <c r="E10" s="28">
        <f>'1'!E10</f>
        <v>46310</v>
      </c>
      <c r="F10" s="1" t="str">
        <f>'1'!F10</f>
        <v>TOO</v>
      </c>
      <c r="G10" s="26">
        <f>'1'!G10</f>
        <v>284501.2687508089</v>
      </c>
      <c r="H10" s="26">
        <f>'1'!H10-'2'!H10</f>
        <v>208198.27467273138</v>
      </c>
      <c r="I10" s="26">
        <f>'1'!I10-'2'!I10</f>
        <v>133473.40948987499</v>
      </c>
      <c r="J10" s="26">
        <f>'1'!J10-'2'!J10</f>
        <v>193329.30591923647</v>
      </c>
      <c r="K10" s="26">
        <f>'1'!K10-'2'!K10</f>
        <v>221474.06953380079</v>
      </c>
      <c r="L10" s="26">
        <f>'1'!L10-'2'!L10</f>
        <v>213015.55548719771</v>
      </c>
      <c r="M10" s="26">
        <f>'1'!M10-'2'!M10</f>
        <v>204362.26410914943</v>
      </c>
      <c r="N10" s="26">
        <f>'1'!N10-'2'!N10</f>
        <v>225365.97109748074</v>
      </c>
      <c r="O10" s="26">
        <f>'1'!O10-'2'!O10</f>
        <v>216907.36358766677</v>
      </c>
      <c r="P10" s="26">
        <f>'1'!P10-'2'!P10</f>
        <v>124681.79255974472</v>
      </c>
      <c r="Q10" s="26">
        <f>'1'!Q10-'2'!Q10</f>
        <v>125148.17398196712</v>
      </c>
      <c r="R10" s="26">
        <f>'1'!R10-'2'!R10</f>
        <v>56856.381603032147</v>
      </c>
      <c r="S10" s="26">
        <f>'1'!S10-'2'!S10</f>
        <v>105845.77782103345</v>
      </c>
      <c r="T10" s="26">
        <f>'1'!T10-'2'!T10</f>
        <v>0</v>
      </c>
      <c r="U10" s="26">
        <f>'1'!U10-'2'!U10</f>
        <v>0</v>
      </c>
      <c r="V10" s="26">
        <f>'1'!V10-'2'!V10</f>
        <v>0</v>
      </c>
      <c r="W10" s="26">
        <f>'1'!W10-'2'!W10</f>
        <v>0</v>
      </c>
      <c r="X10" s="26">
        <f>'1'!X10-'2'!X10</f>
        <v>0</v>
      </c>
      <c r="Y10" s="26">
        <f>'1'!Y10-'2'!Y10</f>
        <v>0</v>
      </c>
      <c r="Z10" s="26">
        <f>'1'!Z10-'2'!Z10</f>
        <v>0</v>
      </c>
      <c r="AA10" s="26">
        <f>'1'!AA10-'2'!AA10</f>
        <v>0</v>
      </c>
      <c r="AB10" s="26">
        <f>'1'!AB10-'2'!AB10</f>
        <v>0</v>
      </c>
      <c r="AC10" s="26">
        <f>'1'!AC10-'2'!AC10</f>
        <v>0</v>
      </c>
      <c r="AD10" s="26">
        <f>'1'!AD10-'2'!AD10</f>
        <v>0</v>
      </c>
      <c r="AE10" s="26">
        <f>'1'!AE10-'2'!AE10</f>
        <v>0</v>
      </c>
      <c r="AF10" s="26">
        <f t="shared" si="0"/>
        <v>2028658.3398629159</v>
      </c>
      <c r="AG10" s="26">
        <f t="shared" si="1"/>
        <v>0</v>
      </c>
      <c r="AH10" s="8">
        <f t="shared" si="2"/>
        <v>105</v>
      </c>
    </row>
    <row r="11" spans="1:34" x14ac:dyDescent="0.25">
      <c r="A11" s="8">
        <f t="shared" si="3"/>
        <v>106</v>
      </c>
      <c r="B11" s="1">
        <f>'1'!B11</f>
        <v>5816686</v>
      </c>
      <c r="C11" t="str">
        <f>'1'!C11</f>
        <v>Inspect inspect correct ET (Non-WF)</v>
      </c>
      <c r="D11" s="1" t="str">
        <f>'1'!D11</f>
        <v>2F</v>
      </c>
      <c r="E11" s="28">
        <f>'1'!E11</f>
        <v>46371</v>
      </c>
      <c r="F11" s="1" t="str">
        <f>'1'!F11</f>
        <v>TOO</v>
      </c>
      <c r="G11" s="26">
        <f>'1'!G11</f>
        <v>0</v>
      </c>
      <c r="H11" s="26">
        <f>'1'!H11-'2'!H11</f>
        <v>0</v>
      </c>
      <c r="I11" s="26">
        <f>'1'!I11-'2'!I11</f>
        <v>53223.746986295067</v>
      </c>
      <c r="J11" s="26">
        <f>'1'!J11-'2'!J11</f>
        <v>48054.764109339194</v>
      </c>
      <c r="K11" s="26">
        <f>'1'!K11-'2'!K11</f>
        <v>48342.256945963665</v>
      </c>
      <c r="L11" s="26">
        <f>'1'!L11-'2'!L11</f>
        <v>44346.985071065676</v>
      </c>
      <c r="M11" s="26">
        <f>'1'!M11-'2'!M11</f>
        <v>68011.215819914592</v>
      </c>
      <c r="N11" s="26">
        <f>'1'!N11-'2'!N11</f>
        <v>96081.58271862939</v>
      </c>
      <c r="O11" s="26">
        <f>'1'!O11-'2'!O11</f>
        <v>127370.35528352219</v>
      </c>
      <c r="P11" s="26">
        <f>'1'!P11-'2'!P11</f>
        <v>148999.98539502453</v>
      </c>
      <c r="Q11" s="26">
        <f>'1'!Q11-'2'!Q11</f>
        <v>153029.74519473212</v>
      </c>
      <c r="R11" s="26">
        <f>'1'!R11-'2'!R11</f>
        <v>160058.08518866045</v>
      </c>
      <c r="S11" s="26">
        <f>'1'!S11-'2'!S11</f>
        <v>182694.78139724623</v>
      </c>
      <c r="T11" s="26">
        <f>'1'!T11-'2'!T11</f>
        <v>0</v>
      </c>
      <c r="U11" s="26">
        <f>'1'!U11-'2'!U11</f>
        <v>0</v>
      </c>
      <c r="V11" s="26">
        <f>'1'!V11-'2'!V11</f>
        <v>0</v>
      </c>
      <c r="W11" s="26">
        <f>'1'!W11-'2'!W11</f>
        <v>0</v>
      </c>
      <c r="X11" s="26">
        <f>'1'!X11-'2'!X11</f>
        <v>0</v>
      </c>
      <c r="Y11" s="26">
        <f>'1'!Y11-'2'!Y11</f>
        <v>0</v>
      </c>
      <c r="Z11" s="26">
        <f>'1'!Z11-'2'!Z11</f>
        <v>0</v>
      </c>
      <c r="AA11" s="26">
        <f>'1'!AA11-'2'!AA11</f>
        <v>0</v>
      </c>
      <c r="AB11" s="26">
        <f>'1'!AB11-'2'!AB11</f>
        <v>0</v>
      </c>
      <c r="AC11" s="26">
        <f>'1'!AC11-'2'!AC11</f>
        <v>0</v>
      </c>
      <c r="AD11" s="26">
        <f>'1'!AD11-'2'!AD11</f>
        <v>0</v>
      </c>
      <c r="AE11" s="26">
        <f>'1'!AE11-'2'!AE11</f>
        <v>0</v>
      </c>
      <c r="AF11" s="26">
        <f t="shared" si="0"/>
        <v>1130213.5041103931</v>
      </c>
      <c r="AG11" s="26">
        <f t="shared" si="1"/>
        <v>0</v>
      </c>
      <c r="AH11" s="8">
        <f t="shared" si="2"/>
        <v>106</v>
      </c>
    </row>
    <row r="12" spans="1:34" x14ac:dyDescent="0.25">
      <c r="A12" s="8">
        <f t="shared" si="3"/>
        <v>107</v>
      </c>
      <c r="B12" s="1">
        <f>'1'!B12</f>
        <v>5816699</v>
      </c>
      <c r="C12" t="str">
        <f>'1'!C12</f>
        <v>N20_Foundational MW Transition TO ( C )</v>
      </c>
      <c r="D12" s="1" t="str">
        <f>'1'!D12</f>
        <v>2F</v>
      </c>
      <c r="E12" s="28">
        <f>'1'!E12</f>
        <v>46174</v>
      </c>
      <c r="F12" s="1" t="str">
        <f>'1'!F12</f>
        <v>TOO</v>
      </c>
      <c r="G12" s="26">
        <f>'1'!G12</f>
        <v>737.73179392868622</v>
      </c>
      <c r="H12" s="26">
        <f>'1'!H12-'2'!H12</f>
        <v>397554.06227939908</v>
      </c>
      <c r="I12" s="26">
        <f>'1'!I12-'2'!I12</f>
        <v>397554.06227939908</v>
      </c>
      <c r="J12" s="26">
        <f>'1'!J12-'2'!J12</f>
        <v>397554.06227939908</v>
      </c>
      <c r="K12" s="26">
        <f>'1'!K12-'2'!K12</f>
        <v>397554.06227939908</v>
      </c>
      <c r="L12" s="26">
        <f>'1'!L12-'2'!L12</f>
        <v>397554.06227939908</v>
      </c>
      <c r="M12" s="26">
        <f>'1'!M12-'2'!M12</f>
        <v>397554.06227939908</v>
      </c>
      <c r="N12" s="26">
        <f>'1'!N12-'2'!N12</f>
        <v>397554.06227939908</v>
      </c>
      <c r="O12" s="26">
        <f>'1'!O12-'2'!O12</f>
        <v>397554.06227939908</v>
      </c>
      <c r="P12" s="26">
        <f>'1'!P12-'2'!P12</f>
        <v>397554.06227939908</v>
      </c>
      <c r="Q12" s="26">
        <f>'1'!Q12-'2'!Q12</f>
        <v>397554.06227939908</v>
      </c>
      <c r="R12" s="26">
        <f>'1'!R12-'2'!R12</f>
        <v>397554.06227939908</v>
      </c>
      <c r="S12" s="26">
        <f>'1'!S12-'2'!S12</f>
        <v>397554.06227939908</v>
      </c>
      <c r="T12" s="26">
        <f>'1'!T12-'2'!T12</f>
        <v>0</v>
      </c>
      <c r="U12" s="26">
        <f>'1'!U12-'2'!U12</f>
        <v>0</v>
      </c>
      <c r="V12" s="26">
        <f>'1'!V12-'2'!V12</f>
        <v>0</v>
      </c>
      <c r="W12" s="26">
        <f>'1'!W12-'2'!W12</f>
        <v>0</v>
      </c>
      <c r="X12" s="26">
        <f>'1'!X12-'2'!X12</f>
        <v>0</v>
      </c>
      <c r="Y12" s="26">
        <f>'1'!Y12-'2'!Y12</f>
        <v>0</v>
      </c>
      <c r="Z12" s="26">
        <f>'1'!Z12-'2'!Z12</f>
        <v>0</v>
      </c>
      <c r="AA12" s="26">
        <f>'1'!AA12-'2'!AA12</f>
        <v>0</v>
      </c>
      <c r="AB12" s="26">
        <f>'1'!AB12-'2'!AB12</f>
        <v>0</v>
      </c>
      <c r="AC12" s="26">
        <f>'1'!AC12-'2'!AC12</f>
        <v>0</v>
      </c>
      <c r="AD12" s="26">
        <f>'1'!AD12-'2'!AD12</f>
        <v>0</v>
      </c>
      <c r="AE12" s="26">
        <f>'1'!AE12-'2'!AE12</f>
        <v>0</v>
      </c>
      <c r="AF12" s="26">
        <f t="shared" si="0"/>
        <v>4770648.7473527892</v>
      </c>
      <c r="AG12" s="26">
        <f t="shared" si="1"/>
        <v>0</v>
      </c>
      <c r="AH12" s="8">
        <f t="shared" si="2"/>
        <v>107</v>
      </c>
    </row>
    <row r="13" spans="1:34" x14ac:dyDescent="0.25">
      <c r="A13" s="8">
        <f t="shared" si="3"/>
        <v>108</v>
      </c>
      <c r="B13" s="1">
        <f>'1'!B13</f>
        <v>5816718</v>
      </c>
      <c r="C13" t="str">
        <f>'1'!C13</f>
        <v>N20_Foundational CF Transition TO (C )</v>
      </c>
      <c r="D13" s="1" t="str">
        <f>'1'!D13</f>
        <v>2F</v>
      </c>
      <c r="E13" s="28">
        <f>'1'!E13</f>
        <v>46280</v>
      </c>
      <c r="F13" s="1" t="str">
        <f>'1'!F13</f>
        <v>TOO</v>
      </c>
      <c r="G13" s="26">
        <f>'1'!G13</f>
        <v>967834.04259317089</v>
      </c>
      <c r="H13" s="26">
        <f>'1'!H13-'2'!H13</f>
        <v>30074.475163516257</v>
      </c>
      <c r="I13" s="26">
        <f>'1'!I13-'2'!I13</f>
        <v>30074.475163516257</v>
      </c>
      <c r="J13" s="26">
        <f>'1'!J13-'2'!J13</f>
        <v>30074.475163516257</v>
      </c>
      <c r="K13" s="26">
        <f>'1'!K13-'2'!K13</f>
        <v>30074.475163516257</v>
      </c>
      <c r="L13" s="26">
        <f>'1'!L13-'2'!L13</f>
        <v>30074.475163516257</v>
      </c>
      <c r="M13" s="26">
        <f>'1'!M13-'2'!M13</f>
        <v>30074.475163516257</v>
      </c>
      <c r="N13" s="26">
        <f>'1'!N13-'2'!N13</f>
        <v>30074.475163516257</v>
      </c>
      <c r="O13" s="26">
        <f>'1'!O13-'2'!O13</f>
        <v>30074.475163516257</v>
      </c>
      <c r="P13" s="26">
        <f>'1'!P13-'2'!P13</f>
        <v>30074.475163516257</v>
      </c>
      <c r="Q13" s="26">
        <f>'1'!Q13-'2'!Q13</f>
        <v>30074.475163516257</v>
      </c>
      <c r="R13" s="26">
        <f>'1'!R13-'2'!R13</f>
        <v>30074.475163516257</v>
      </c>
      <c r="S13" s="26">
        <f>'1'!S13-'2'!S13</f>
        <v>30074.475163516257</v>
      </c>
      <c r="T13" s="26">
        <f>'1'!T13-'2'!T13</f>
        <v>0</v>
      </c>
      <c r="U13" s="26">
        <f>'1'!U13-'2'!U13</f>
        <v>0</v>
      </c>
      <c r="V13" s="26">
        <f>'1'!V13-'2'!V13</f>
        <v>0</v>
      </c>
      <c r="W13" s="26">
        <f>'1'!W13-'2'!W13</f>
        <v>0</v>
      </c>
      <c r="X13" s="26">
        <f>'1'!X13-'2'!X13</f>
        <v>0</v>
      </c>
      <c r="Y13" s="26">
        <f>'1'!Y13-'2'!Y13</f>
        <v>0</v>
      </c>
      <c r="Z13" s="26">
        <f>'1'!Z13-'2'!Z13</f>
        <v>0</v>
      </c>
      <c r="AA13" s="26">
        <f>'1'!AA13-'2'!AA13</f>
        <v>0</v>
      </c>
      <c r="AB13" s="26">
        <f>'1'!AB13-'2'!AB13</f>
        <v>0</v>
      </c>
      <c r="AC13" s="26">
        <f>'1'!AC13-'2'!AC13</f>
        <v>0</v>
      </c>
      <c r="AD13" s="26">
        <f>'1'!AD13-'2'!AD13</f>
        <v>0</v>
      </c>
      <c r="AE13" s="26">
        <f>'1'!AE13-'2'!AE13</f>
        <v>0</v>
      </c>
      <c r="AF13" s="26">
        <f t="shared" si="0"/>
        <v>360893.70196219505</v>
      </c>
      <c r="AG13" s="26">
        <f t="shared" si="1"/>
        <v>0</v>
      </c>
      <c r="AH13" s="8">
        <f t="shared" si="2"/>
        <v>108</v>
      </c>
    </row>
    <row r="14" spans="1:34" x14ac:dyDescent="0.25">
      <c r="A14" s="8">
        <f t="shared" si="3"/>
        <v>109</v>
      </c>
      <c r="B14" s="1">
        <f>'1'!B14</f>
        <v>5816719</v>
      </c>
      <c r="C14" t="str">
        <f>'1'!C14</f>
        <v>N20_Foundational Fiber TO (C )</v>
      </c>
      <c r="D14" s="1" t="str">
        <f>'1'!D14</f>
        <v>2F</v>
      </c>
      <c r="E14" s="28">
        <f>'1'!E14</f>
        <v>46218</v>
      </c>
      <c r="F14" s="1" t="str">
        <f>'1'!F14</f>
        <v>TOO</v>
      </c>
      <c r="G14" s="26">
        <f>'1'!G14</f>
        <v>3378075.0020842869</v>
      </c>
      <c r="H14" s="26">
        <f>'1'!H14-'2'!H14</f>
        <v>83875.006989869449</v>
      </c>
      <c r="I14" s="26">
        <f>'1'!I14-'2'!I14</f>
        <v>87416.514976011953</v>
      </c>
      <c r="J14" s="26">
        <f>'1'!J14-'2'!J14</f>
        <v>-240575.61325458298</v>
      </c>
      <c r="K14" s="26">
        <f>'1'!K14-'2'!K14</f>
        <v>27929.330913517668</v>
      </c>
      <c r="L14" s="26">
        <f>'1'!L14-'2'!L14</f>
        <v>20951.180663824511</v>
      </c>
      <c r="M14" s="26">
        <f>'1'!M14-'2'!M14</f>
        <v>12786.982268239124</v>
      </c>
      <c r="N14" s="26">
        <f>'1'!N14-'2'!N14</f>
        <v>26422.610491143456</v>
      </c>
      <c r="O14" s="26">
        <f>'1'!O14-'2'!O14</f>
        <v>597746.95591760939</v>
      </c>
      <c r="P14" s="26">
        <f>'1'!P14-'2'!P14</f>
        <v>510086.96927729086</v>
      </c>
      <c r="Q14" s="26">
        <f>'1'!Q14-'2'!Q14</f>
        <v>148762.86922905699</v>
      </c>
      <c r="R14" s="26">
        <f>'1'!R14-'2'!R14</f>
        <v>148762.86922905699</v>
      </c>
      <c r="S14" s="26">
        <f>'1'!S14-'2'!S14</f>
        <v>4349.0301280265976</v>
      </c>
      <c r="T14" s="26">
        <f>'1'!T14-'2'!T14</f>
        <v>0</v>
      </c>
      <c r="U14" s="26">
        <f>'1'!U14-'2'!U14</f>
        <v>0</v>
      </c>
      <c r="V14" s="26">
        <f>'1'!V14-'2'!V14</f>
        <v>0</v>
      </c>
      <c r="W14" s="26">
        <f>'1'!W14-'2'!W14</f>
        <v>0</v>
      </c>
      <c r="X14" s="26">
        <f>'1'!X14-'2'!X14</f>
        <v>0</v>
      </c>
      <c r="Y14" s="26">
        <f>'1'!Y14-'2'!Y14</f>
        <v>0</v>
      </c>
      <c r="Z14" s="26">
        <f>'1'!Z14-'2'!Z14</f>
        <v>0</v>
      </c>
      <c r="AA14" s="26">
        <f>'1'!AA14-'2'!AA14</f>
        <v>0</v>
      </c>
      <c r="AB14" s="26">
        <f>'1'!AB14-'2'!AB14</f>
        <v>0</v>
      </c>
      <c r="AC14" s="26">
        <f>'1'!AC14-'2'!AC14</f>
        <v>0</v>
      </c>
      <c r="AD14" s="26">
        <f>'1'!AD14-'2'!AD14</f>
        <v>0</v>
      </c>
      <c r="AE14" s="26">
        <f>'1'!AE14-'2'!AE14</f>
        <v>0</v>
      </c>
      <c r="AF14" s="26">
        <f t="shared" si="0"/>
        <v>1428514.7068290638</v>
      </c>
      <c r="AG14" s="26">
        <f t="shared" si="1"/>
        <v>0</v>
      </c>
      <c r="AH14" s="8">
        <f t="shared" si="2"/>
        <v>109</v>
      </c>
    </row>
    <row r="15" spans="1:34" x14ac:dyDescent="0.25">
      <c r="A15" s="8">
        <f t="shared" si="3"/>
        <v>110</v>
      </c>
      <c r="B15" s="1">
        <f>'1'!B15</f>
        <v>5816720</v>
      </c>
      <c r="C15" t="str">
        <f>'1'!C15</f>
        <v>N20_Foundational Multiplexing TO (C )</v>
      </c>
      <c r="D15" s="1" t="str">
        <f>'1'!D15</f>
        <v>2F</v>
      </c>
      <c r="E15" s="28">
        <f>'1'!E15</f>
        <v>46053</v>
      </c>
      <c r="F15" s="1" t="str">
        <f>'1'!F15</f>
        <v>TOO</v>
      </c>
      <c r="G15" s="26">
        <f>'1'!G15</f>
        <v>4594789.9143977342</v>
      </c>
      <c r="H15" s="26">
        <f>'1'!H15-'2'!H15</f>
        <v>552159.09873887757</v>
      </c>
      <c r="I15" s="26">
        <f>'1'!I15-'2'!I15</f>
        <v>552159.09873887757</v>
      </c>
      <c r="J15" s="26">
        <f>'1'!J15-'2'!J15</f>
        <v>552159.09873887757</v>
      </c>
      <c r="K15" s="26">
        <f>'1'!K15-'2'!K15</f>
        <v>552159.09873887757</v>
      </c>
      <c r="L15" s="26">
        <f>'1'!L15-'2'!L15</f>
        <v>552159.09873887757</v>
      </c>
      <c r="M15" s="26">
        <f>'1'!M15-'2'!M15</f>
        <v>552159.09873887757</v>
      </c>
      <c r="N15" s="26">
        <f>'1'!N15-'2'!N15</f>
        <v>552159.09873887757</v>
      </c>
      <c r="O15" s="26">
        <f>'1'!O15-'2'!O15</f>
        <v>552159.09873887757</v>
      </c>
      <c r="P15" s="26">
        <f>'1'!P15-'2'!P15</f>
        <v>552159.09873887757</v>
      </c>
      <c r="Q15" s="26">
        <f>'1'!Q15-'2'!Q15</f>
        <v>552159.09873887757</v>
      </c>
      <c r="R15" s="26">
        <f>'1'!R15-'2'!R15</f>
        <v>552159.09873887757</v>
      </c>
      <c r="S15" s="26">
        <f>'1'!S15-'2'!S15</f>
        <v>552159.09873887757</v>
      </c>
      <c r="T15" s="26">
        <f>'1'!T15-'2'!T15</f>
        <v>0</v>
      </c>
      <c r="U15" s="26">
        <f>'1'!U15-'2'!U15</f>
        <v>0</v>
      </c>
      <c r="V15" s="26">
        <f>'1'!V15-'2'!V15</f>
        <v>0</v>
      </c>
      <c r="W15" s="26">
        <f>'1'!W15-'2'!W15</f>
        <v>0</v>
      </c>
      <c r="X15" s="26">
        <f>'1'!X15-'2'!X15</f>
        <v>0</v>
      </c>
      <c r="Y15" s="26">
        <f>'1'!Y15-'2'!Y15</f>
        <v>0</v>
      </c>
      <c r="Z15" s="26">
        <f>'1'!Z15-'2'!Z15</f>
        <v>0</v>
      </c>
      <c r="AA15" s="26">
        <f>'1'!AA15-'2'!AA15</f>
        <v>0</v>
      </c>
      <c r="AB15" s="26">
        <f>'1'!AB15-'2'!AB15</f>
        <v>0</v>
      </c>
      <c r="AC15" s="26">
        <f>'1'!AC15-'2'!AC15</f>
        <v>0</v>
      </c>
      <c r="AD15" s="26">
        <f>'1'!AD15-'2'!AD15</f>
        <v>0</v>
      </c>
      <c r="AE15" s="26">
        <f>'1'!AE15-'2'!AE15</f>
        <v>0</v>
      </c>
      <c r="AF15" s="26">
        <f t="shared" si="0"/>
        <v>6625909.184866529</v>
      </c>
      <c r="AG15" s="26">
        <f t="shared" si="1"/>
        <v>0</v>
      </c>
      <c r="AH15" s="8">
        <f t="shared" si="2"/>
        <v>110</v>
      </c>
    </row>
    <row r="16" spans="1:34" x14ac:dyDescent="0.25">
      <c r="A16" s="8">
        <f t="shared" si="3"/>
        <v>111</v>
      </c>
      <c r="B16" s="1">
        <f>'1'!B16</f>
        <v>5818659</v>
      </c>
      <c r="C16" t="str">
        <f>'1'!C16</f>
        <v>PSPS 5.0_TO_C _2026_HFTD</v>
      </c>
      <c r="D16" s="1" t="str">
        <f>'1'!D16</f>
        <v>2F</v>
      </c>
      <c r="E16" s="28">
        <f>'1'!E16</f>
        <v>46371</v>
      </c>
      <c r="F16" s="1" t="str">
        <f>'1'!F16</f>
        <v>TOO</v>
      </c>
      <c r="G16" s="26">
        <f>'1'!G16</f>
        <v>0</v>
      </c>
      <c r="H16" s="26">
        <f>'1'!H16-'2'!H16</f>
        <v>256673.07802890509</v>
      </c>
      <c r="I16" s="26">
        <f>'1'!I16-'2'!I16</f>
        <v>256673.07802890509</v>
      </c>
      <c r="J16" s="26">
        <f>'1'!J16-'2'!J16</f>
        <v>256673.07802890509</v>
      </c>
      <c r="K16" s="26">
        <f>'1'!K16-'2'!K16</f>
        <v>256673.07802890509</v>
      </c>
      <c r="L16" s="26">
        <f>'1'!L16-'2'!L16</f>
        <v>256673.07802890509</v>
      </c>
      <c r="M16" s="26">
        <f>'1'!M16-'2'!M16</f>
        <v>256673.07802890509</v>
      </c>
      <c r="N16" s="26">
        <f>'1'!N16-'2'!N16</f>
        <v>256673.07802890509</v>
      </c>
      <c r="O16" s="26">
        <f>'1'!O16-'2'!O16</f>
        <v>256673.07802890509</v>
      </c>
      <c r="P16" s="26">
        <f>'1'!P16-'2'!P16</f>
        <v>256673.07802890509</v>
      </c>
      <c r="Q16" s="26">
        <f>'1'!Q16-'2'!Q16</f>
        <v>256673.07802890509</v>
      </c>
      <c r="R16" s="26">
        <f>'1'!R16-'2'!R16</f>
        <v>256673.07802890509</v>
      </c>
      <c r="S16" s="26">
        <f>'1'!S16-'2'!S16</f>
        <v>256673.07802890509</v>
      </c>
      <c r="T16" s="26">
        <f>'1'!T16-'2'!T16</f>
        <v>0</v>
      </c>
      <c r="U16" s="26">
        <f>'1'!U16-'2'!U16</f>
        <v>0</v>
      </c>
      <c r="V16" s="26">
        <f>'1'!V16-'2'!V16</f>
        <v>0</v>
      </c>
      <c r="W16" s="26">
        <f>'1'!W16-'2'!W16</f>
        <v>0</v>
      </c>
      <c r="X16" s="26">
        <f>'1'!X16-'2'!X16</f>
        <v>0</v>
      </c>
      <c r="Y16" s="26">
        <f>'1'!Y16-'2'!Y16</f>
        <v>0</v>
      </c>
      <c r="Z16" s="26">
        <f>'1'!Z16-'2'!Z16</f>
        <v>0</v>
      </c>
      <c r="AA16" s="26">
        <f>'1'!AA16-'2'!AA16</f>
        <v>0</v>
      </c>
      <c r="AB16" s="26">
        <f>'1'!AB16-'2'!AB16</f>
        <v>0</v>
      </c>
      <c r="AC16" s="26">
        <f>'1'!AC16-'2'!AC16</f>
        <v>0</v>
      </c>
      <c r="AD16" s="26">
        <f>'1'!AD16-'2'!AD16</f>
        <v>0</v>
      </c>
      <c r="AE16" s="26">
        <f>'1'!AE16-'2'!AE16</f>
        <v>0</v>
      </c>
      <c r="AF16" s="26">
        <f t="shared" si="0"/>
        <v>3080076.936346862</v>
      </c>
      <c r="AG16" s="26">
        <f t="shared" si="1"/>
        <v>0</v>
      </c>
      <c r="AH16" s="8">
        <f t="shared" si="2"/>
        <v>111</v>
      </c>
    </row>
    <row r="17" spans="1:34" x14ac:dyDescent="0.25">
      <c r="A17" s="8">
        <f t="shared" si="3"/>
        <v>112</v>
      </c>
      <c r="B17" s="1">
        <f>'1'!B17</f>
        <v>5532729</v>
      </c>
      <c r="C17" t="str">
        <f>'1'!C17</f>
        <v>EM CHOW II PEAK REPL 3RD DTT LEGRND-CH</v>
      </c>
      <c r="D17" s="1" t="str">
        <f>'1'!D17</f>
        <v>3F</v>
      </c>
      <c r="E17" s="28" t="str">
        <f>'1'!E17</f>
        <v>OAI</v>
      </c>
      <c r="F17" s="1" t="str">
        <f>'1'!F17</f>
        <v>TOLO</v>
      </c>
      <c r="G17" s="26">
        <f>'1'!G17</f>
        <v>0</v>
      </c>
      <c r="H17" s="26">
        <f>'1'!H17-'2'!H17</f>
        <v>0</v>
      </c>
      <c r="I17" s="26">
        <f>'1'!I17-'2'!I17</f>
        <v>0</v>
      </c>
      <c r="J17" s="26">
        <f>'1'!J17-'2'!J17</f>
        <v>0</v>
      </c>
      <c r="K17" s="26">
        <f>'1'!K17-'2'!K17</f>
        <v>0</v>
      </c>
      <c r="L17" s="26">
        <f>'1'!L17-'2'!L17</f>
        <v>0</v>
      </c>
      <c r="M17" s="26">
        <f>'1'!M17-'2'!M17</f>
        <v>12791.00118630637</v>
      </c>
      <c r="N17" s="26">
        <f>'1'!N17-'2'!N17</f>
        <v>92031.167549320337</v>
      </c>
      <c r="O17" s="26">
        <f>'1'!O17-'2'!O17</f>
        <v>33328.513678837029</v>
      </c>
      <c r="P17" s="26">
        <f>'1'!P17-'2'!P17</f>
        <v>33328.513678837029</v>
      </c>
      <c r="Q17" s="26">
        <f>'1'!Q17-'2'!Q17</f>
        <v>0</v>
      </c>
      <c r="R17" s="26">
        <f>'1'!R17-'2'!R17</f>
        <v>0</v>
      </c>
      <c r="S17" s="26">
        <f>'1'!S17-'2'!S17</f>
        <v>0</v>
      </c>
      <c r="T17" s="26">
        <f>'1'!T17-'2'!T17</f>
        <v>0</v>
      </c>
      <c r="U17" s="26">
        <f>'1'!U17-'2'!U17</f>
        <v>79290.16918082739</v>
      </c>
      <c r="V17" s="26">
        <f>'1'!V17-'2'!V17</f>
        <v>6055.3879688110383</v>
      </c>
      <c r="W17" s="26">
        <f>'1'!W17-'2'!W17</f>
        <v>3685.9086469308204</v>
      </c>
      <c r="X17" s="26">
        <f>'1'!X17-'2'!X17</f>
        <v>0</v>
      </c>
      <c r="Y17" s="26">
        <f>'1'!Y17-'2'!Y17</f>
        <v>0</v>
      </c>
      <c r="Z17" s="26">
        <f>'1'!Z17-'2'!Z17</f>
        <v>0</v>
      </c>
      <c r="AA17" s="26">
        <f>'1'!AA17-'2'!AA17</f>
        <v>0</v>
      </c>
      <c r="AB17" s="26">
        <f>'1'!AB17-'2'!AB17</f>
        <v>0</v>
      </c>
      <c r="AC17" s="26">
        <f>'1'!AC17-'2'!AC17</f>
        <v>0</v>
      </c>
      <c r="AD17" s="26">
        <f>'1'!AD17-'2'!AD17</f>
        <v>0</v>
      </c>
      <c r="AE17" s="26">
        <f>'1'!AE17-'2'!AE17</f>
        <v>0</v>
      </c>
      <c r="AF17" s="26">
        <f t="shared" si="0"/>
        <v>171479.19609330076</v>
      </c>
      <c r="AG17" s="26">
        <f t="shared" si="1"/>
        <v>89031.465796569246</v>
      </c>
      <c r="AH17" s="8">
        <f t="shared" si="2"/>
        <v>112</v>
      </c>
    </row>
    <row r="18" spans="1:34" x14ac:dyDescent="0.25">
      <c r="A18" s="8">
        <f t="shared" si="3"/>
        <v>113</v>
      </c>
      <c r="B18" s="1">
        <f>'1'!B18</f>
        <v>5532784</v>
      </c>
      <c r="C18" t="str">
        <f>'1'!C18</f>
        <v>EM LE GRAND REPL 3RD DTT LEGRND-CHOW</v>
      </c>
      <c r="D18" s="1" t="str">
        <f>'1'!D18</f>
        <v>3F</v>
      </c>
      <c r="E18" s="28" t="str">
        <f>'1'!E18</f>
        <v>OAI</v>
      </c>
      <c r="F18" s="1" t="str">
        <f>'1'!F18</f>
        <v>TOLO</v>
      </c>
      <c r="G18" s="26">
        <f>'1'!G18</f>
        <v>0</v>
      </c>
      <c r="H18" s="26">
        <f>'1'!H18-'2'!H18</f>
        <v>0</v>
      </c>
      <c r="I18" s="26">
        <f>'1'!I18-'2'!I18</f>
        <v>0</v>
      </c>
      <c r="J18" s="26">
        <f>'1'!J18-'2'!J18</f>
        <v>0</v>
      </c>
      <c r="K18" s="26">
        <f>'1'!K18-'2'!K18</f>
        <v>0</v>
      </c>
      <c r="L18" s="26">
        <f>'1'!L18-'2'!L18</f>
        <v>13233.829879390485</v>
      </c>
      <c r="M18" s="26">
        <f>'1'!M18-'2'!M18</f>
        <v>4757.1839698793465</v>
      </c>
      <c r="N18" s="26">
        <f>'1'!N18-'2'!N18</f>
        <v>70847.263490438956</v>
      </c>
      <c r="O18" s="26">
        <f>'1'!O18-'2'!O18</f>
        <v>29550.263379570388</v>
      </c>
      <c r="P18" s="26">
        <f>'1'!P18-'2'!P18</f>
        <v>15386.381088850223</v>
      </c>
      <c r="Q18" s="26">
        <f>'1'!Q18-'2'!Q18</f>
        <v>559.28385382341537</v>
      </c>
      <c r="R18" s="26">
        <f>'1'!R18-'2'!R18</f>
        <v>76.265980066829357</v>
      </c>
      <c r="S18" s="26">
        <f>'1'!S18-'2'!S18</f>
        <v>0</v>
      </c>
      <c r="T18" s="26">
        <f>'1'!T18-'2'!T18</f>
        <v>0</v>
      </c>
      <c r="U18" s="26">
        <f>'1'!U18-'2'!U18</f>
        <v>27865.215150863442</v>
      </c>
      <c r="V18" s="26">
        <f>'1'!V18-'2'!V18</f>
        <v>2896.0510519004588</v>
      </c>
      <c r="W18" s="26">
        <f>'1'!W18-'2'!W18</f>
        <v>0</v>
      </c>
      <c r="X18" s="26">
        <f>'1'!X18-'2'!X18</f>
        <v>0</v>
      </c>
      <c r="Y18" s="26">
        <f>'1'!Y18-'2'!Y18</f>
        <v>0</v>
      </c>
      <c r="Z18" s="26">
        <f>'1'!Z18-'2'!Z18</f>
        <v>0</v>
      </c>
      <c r="AA18" s="26">
        <f>'1'!AA18-'2'!AA18</f>
        <v>0</v>
      </c>
      <c r="AB18" s="26">
        <f>'1'!AB18-'2'!AB18</f>
        <v>0</v>
      </c>
      <c r="AC18" s="26">
        <f>'1'!AC18-'2'!AC18</f>
        <v>0</v>
      </c>
      <c r="AD18" s="26">
        <f>'1'!AD18-'2'!AD18</f>
        <v>0</v>
      </c>
      <c r="AE18" s="26">
        <f>'1'!AE18-'2'!AE18</f>
        <v>0</v>
      </c>
      <c r="AF18" s="26">
        <f t="shared" si="0"/>
        <v>134410.47164201963</v>
      </c>
      <c r="AG18" s="26">
        <f t="shared" si="1"/>
        <v>30761.266202763902</v>
      </c>
      <c r="AH18" s="8">
        <f t="shared" si="2"/>
        <v>113</v>
      </c>
    </row>
    <row r="19" spans="1:34" x14ac:dyDescent="0.25">
      <c r="A19" s="8">
        <f t="shared" si="3"/>
        <v>114</v>
      </c>
      <c r="B19" s="1">
        <f>'1'!B19</f>
        <v>5534704</v>
      </c>
      <c r="C19" t="str">
        <f>'1'!C19</f>
        <v>EM MENDOTA REPL CB 42 3RD DTT_MENDOTA</v>
      </c>
      <c r="D19" s="1" t="str">
        <f>'1'!D19</f>
        <v>3F</v>
      </c>
      <c r="E19" s="28" t="str">
        <f>'1'!E19</f>
        <v>OAI</v>
      </c>
      <c r="F19" s="1" t="str">
        <f>'1'!F19</f>
        <v>TOLO</v>
      </c>
      <c r="G19" s="26">
        <f>'1'!G19</f>
        <v>0</v>
      </c>
      <c r="H19" s="26">
        <f>'1'!H19-'2'!H19</f>
        <v>0</v>
      </c>
      <c r="I19" s="26">
        <f>'1'!I19-'2'!I19</f>
        <v>0</v>
      </c>
      <c r="J19" s="26">
        <f>'1'!J19-'2'!J19</f>
        <v>0</v>
      </c>
      <c r="K19" s="26">
        <f>'1'!K19-'2'!K19</f>
        <v>8945.4573752160595</v>
      </c>
      <c r="L19" s="26">
        <f>'1'!L19-'2'!L19</f>
        <v>10384.790822555731</v>
      </c>
      <c r="M19" s="26">
        <f>'1'!M19-'2'!M19</f>
        <v>12490.797353004094</v>
      </c>
      <c r="N19" s="26">
        <f>'1'!N19-'2'!N19</f>
        <v>23065.785809672569</v>
      </c>
      <c r="O19" s="26">
        <f>'1'!O19-'2'!O19</f>
        <v>21118.386348064167</v>
      </c>
      <c r="P19" s="26">
        <f>'1'!P19-'2'!P19</f>
        <v>3098.959682691006</v>
      </c>
      <c r="Q19" s="26">
        <f>'1'!Q19-'2'!Q19</f>
        <v>34526.525115720135</v>
      </c>
      <c r="R19" s="26">
        <f>'1'!R19-'2'!R19</f>
        <v>36940.49292597267</v>
      </c>
      <c r="S19" s="26">
        <f>'1'!S19-'2'!S19</f>
        <v>87420.160041235751</v>
      </c>
      <c r="T19" s="26">
        <f>'1'!T19-'2'!T19</f>
        <v>7228.8185812363345</v>
      </c>
      <c r="U19" s="26">
        <f>'1'!U19-'2'!U19</f>
        <v>2282.5585357746404</v>
      </c>
      <c r="V19" s="26">
        <f>'1'!V19-'2'!V19</f>
        <v>0</v>
      </c>
      <c r="W19" s="26">
        <f>'1'!W19-'2'!W19</f>
        <v>0</v>
      </c>
      <c r="X19" s="26">
        <f>'1'!X19-'2'!X19</f>
        <v>0</v>
      </c>
      <c r="Y19" s="26">
        <f>'1'!Y19-'2'!Y19</f>
        <v>0</v>
      </c>
      <c r="Z19" s="26">
        <f>'1'!Z19-'2'!Z19</f>
        <v>0</v>
      </c>
      <c r="AA19" s="26">
        <f>'1'!AA19-'2'!AA19</f>
        <v>0</v>
      </c>
      <c r="AB19" s="26">
        <f>'1'!AB19-'2'!AB19</f>
        <v>0</v>
      </c>
      <c r="AC19" s="26">
        <f>'1'!AC19-'2'!AC19</f>
        <v>0</v>
      </c>
      <c r="AD19" s="26">
        <f>'1'!AD19-'2'!AD19</f>
        <v>0</v>
      </c>
      <c r="AE19" s="26">
        <f>'1'!AE19-'2'!AE19</f>
        <v>0</v>
      </c>
      <c r="AF19" s="26">
        <f t="shared" si="0"/>
        <v>237991.35547413217</v>
      </c>
      <c r="AG19" s="26">
        <f t="shared" si="1"/>
        <v>9511.3771170109758</v>
      </c>
      <c r="AH19" s="8">
        <f t="shared" si="2"/>
        <v>114</v>
      </c>
    </row>
    <row r="20" spans="1:34" x14ac:dyDescent="0.25">
      <c r="A20" s="8">
        <f t="shared" si="3"/>
        <v>115</v>
      </c>
      <c r="B20" s="1">
        <f>'1'!B20</f>
        <v>5534705</v>
      </c>
      <c r="C20" t="str">
        <f>'1'!C20</f>
        <v>EM MENDOTA BIO REPL 3RD DTT_MENDOTA</v>
      </c>
      <c r="D20" s="1" t="str">
        <f>'1'!D20</f>
        <v>3F</v>
      </c>
      <c r="E20" s="28" t="str">
        <f>'1'!E20</f>
        <v>OAI</v>
      </c>
      <c r="F20" s="1" t="str">
        <f>'1'!F20</f>
        <v>TOLO</v>
      </c>
      <c r="G20" s="26">
        <f>'1'!G20</f>
        <v>0</v>
      </c>
      <c r="H20" s="26">
        <f>'1'!H20-'2'!H20</f>
        <v>0</v>
      </c>
      <c r="I20" s="26">
        <f>'1'!I20-'2'!I20</f>
        <v>0</v>
      </c>
      <c r="J20" s="26">
        <f>'1'!J20-'2'!J20</f>
        <v>849.48712356300496</v>
      </c>
      <c r="K20" s="26">
        <f>'1'!K20-'2'!K20</f>
        <v>10478.34749663281</v>
      </c>
      <c r="L20" s="26">
        <f>'1'!L20-'2'!L20</f>
        <v>10384.790822555731</v>
      </c>
      <c r="M20" s="26">
        <f>'1'!M20-'2'!M20</f>
        <v>6750.1000151795952</v>
      </c>
      <c r="N20" s="26">
        <f>'1'!N20-'2'!N20</f>
        <v>0</v>
      </c>
      <c r="O20" s="26">
        <f>'1'!O20-'2'!O20</f>
        <v>478.53163963500771</v>
      </c>
      <c r="P20" s="26">
        <f>'1'!P20-'2'!P20</f>
        <v>84332.976723113883</v>
      </c>
      <c r="Q20" s="26">
        <f>'1'!Q20-'2'!Q20</f>
        <v>96576.003104111645</v>
      </c>
      <c r="R20" s="26">
        <f>'1'!R20-'2'!R20</f>
        <v>8217.1920361465309</v>
      </c>
      <c r="S20" s="26">
        <f>'1'!S20-'2'!S20</f>
        <v>0</v>
      </c>
      <c r="T20" s="26">
        <f>'1'!T20-'2'!T20</f>
        <v>0</v>
      </c>
      <c r="U20" s="26">
        <f>'1'!U20-'2'!U20</f>
        <v>0</v>
      </c>
      <c r="V20" s="26">
        <f>'1'!V20-'2'!V20</f>
        <v>0</v>
      </c>
      <c r="W20" s="26">
        <f>'1'!W20-'2'!W20</f>
        <v>0</v>
      </c>
      <c r="X20" s="26">
        <f>'1'!X20-'2'!X20</f>
        <v>0</v>
      </c>
      <c r="Y20" s="26">
        <f>'1'!Y20-'2'!Y20</f>
        <v>0</v>
      </c>
      <c r="Z20" s="26">
        <f>'1'!Z20-'2'!Z20</f>
        <v>0</v>
      </c>
      <c r="AA20" s="26">
        <f>'1'!AA20-'2'!AA20</f>
        <v>0</v>
      </c>
      <c r="AB20" s="26">
        <f>'1'!AB20-'2'!AB20</f>
        <v>0</v>
      </c>
      <c r="AC20" s="26">
        <f>'1'!AC20-'2'!AC20</f>
        <v>0</v>
      </c>
      <c r="AD20" s="26">
        <f>'1'!AD20-'2'!AD20</f>
        <v>0</v>
      </c>
      <c r="AE20" s="26">
        <f>'1'!AE20-'2'!AE20</f>
        <v>0</v>
      </c>
      <c r="AF20" s="26">
        <f t="shared" si="0"/>
        <v>218067.42896093821</v>
      </c>
      <c r="AG20" s="26">
        <f t="shared" si="1"/>
        <v>0</v>
      </c>
      <c r="AH20" s="8">
        <f t="shared" si="2"/>
        <v>115</v>
      </c>
    </row>
    <row r="21" spans="1:34" x14ac:dyDescent="0.25">
      <c r="A21" s="8">
        <f t="shared" si="3"/>
        <v>116</v>
      </c>
      <c r="B21" s="1">
        <f>'1'!B21</f>
        <v>5534846</v>
      </c>
      <c r="C21" t="str">
        <f>'1'!C21</f>
        <v>EM: MELONES: REPL SEL RELAYS FPR</v>
      </c>
      <c r="D21" s="1" t="str">
        <f>'1'!D21</f>
        <v>3F</v>
      </c>
      <c r="E21" s="28" t="str">
        <f>'1'!E21</f>
        <v>OAI</v>
      </c>
      <c r="F21" s="1" t="str">
        <f>'1'!F21</f>
        <v>TOLO</v>
      </c>
      <c r="G21" s="26">
        <f>'1'!G21</f>
        <v>0</v>
      </c>
      <c r="H21" s="26">
        <f>'1'!H21-'2'!H21</f>
        <v>7783.8965905707719</v>
      </c>
      <c r="I21" s="26">
        <f>'1'!I21-'2'!I21</f>
        <v>16473.732084067742</v>
      </c>
      <c r="J21" s="26">
        <f>'1'!J21-'2'!J21</f>
        <v>28016.532089255841</v>
      </c>
      <c r="K21" s="26">
        <f>'1'!K21-'2'!K21</f>
        <v>12453.505531868477</v>
      </c>
      <c r="L21" s="26">
        <f>'1'!L21-'2'!L21</f>
        <v>245451.68242868411</v>
      </c>
      <c r="M21" s="26">
        <f>'1'!M21-'2'!M21</f>
        <v>84381.297203131704</v>
      </c>
      <c r="N21" s="26">
        <f>'1'!N21-'2'!N21</f>
        <v>206589.21203445867</v>
      </c>
      <c r="O21" s="26">
        <f>'1'!O21-'2'!O21</f>
        <v>164350.85046374559</v>
      </c>
      <c r="P21" s="26">
        <f>'1'!P21-'2'!P21</f>
        <v>142811.97312999432</v>
      </c>
      <c r="Q21" s="26">
        <f>'1'!Q21-'2'!Q21</f>
        <v>24843.175690715332</v>
      </c>
      <c r="R21" s="26">
        <f>'1'!R21-'2'!R21</f>
        <v>19029.857438047788</v>
      </c>
      <c r="S21" s="26">
        <f>'1'!S21-'2'!S21</f>
        <v>0</v>
      </c>
      <c r="T21" s="26">
        <f>'1'!T21-'2'!T21</f>
        <v>0</v>
      </c>
      <c r="U21" s="26">
        <f>'1'!U21-'2'!U21</f>
        <v>0</v>
      </c>
      <c r="V21" s="26">
        <f>'1'!V21-'2'!V21</f>
        <v>0</v>
      </c>
      <c r="W21" s="26">
        <f>'1'!W21-'2'!W21</f>
        <v>0</v>
      </c>
      <c r="X21" s="26">
        <f>'1'!X21-'2'!X21</f>
        <v>0</v>
      </c>
      <c r="Y21" s="26">
        <f>'1'!Y21-'2'!Y21</f>
        <v>0</v>
      </c>
      <c r="Z21" s="26">
        <f>'1'!Z21-'2'!Z21</f>
        <v>0</v>
      </c>
      <c r="AA21" s="26">
        <f>'1'!AA21-'2'!AA21</f>
        <v>0</v>
      </c>
      <c r="AB21" s="26">
        <f>'1'!AB21-'2'!AB21</f>
        <v>0</v>
      </c>
      <c r="AC21" s="26">
        <f>'1'!AC21-'2'!AC21</f>
        <v>0</v>
      </c>
      <c r="AD21" s="26">
        <f>'1'!AD21-'2'!AD21</f>
        <v>0</v>
      </c>
      <c r="AE21" s="26">
        <f>'1'!AE21-'2'!AE21</f>
        <v>0</v>
      </c>
      <c r="AF21" s="26">
        <f t="shared" si="0"/>
        <v>952185.71468454029</v>
      </c>
      <c r="AG21" s="26">
        <f t="shared" si="1"/>
        <v>0</v>
      </c>
      <c r="AH21" s="8">
        <f t="shared" si="2"/>
        <v>116</v>
      </c>
    </row>
    <row r="22" spans="1:34" x14ac:dyDescent="0.25">
      <c r="A22" s="8">
        <f t="shared" si="3"/>
        <v>117</v>
      </c>
      <c r="B22" s="1">
        <f>'1'!B22</f>
        <v>5534848</v>
      </c>
      <c r="C22" t="str">
        <f>'1'!C22</f>
        <v>EM: MERCED: REPL CB122 SEL RELAY FPR</v>
      </c>
      <c r="D22" s="1" t="str">
        <f>'1'!D22</f>
        <v>3F</v>
      </c>
      <c r="E22" s="28" t="str">
        <f>'1'!E22</f>
        <v>OAI</v>
      </c>
      <c r="F22" s="1" t="str">
        <f>'1'!F22</f>
        <v>TOLO</v>
      </c>
      <c r="G22" s="26">
        <f>'1'!G22</f>
        <v>0</v>
      </c>
      <c r="H22" s="26">
        <f>'1'!H22-'2'!H22</f>
        <v>14302.675158856489</v>
      </c>
      <c r="I22" s="26">
        <f>'1'!I22-'2'!I22</f>
        <v>6149.8792749967788</v>
      </c>
      <c r="J22" s="26">
        <f>'1'!J22-'2'!J22</f>
        <v>11067.072261879082</v>
      </c>
      <c r="K22" s="26">
        <f>'1'!K22-'2'!K22</f>
        <v>2074.2290387538528</v>
      </c>
      <c r="L22" s="26">
        <f>'1'!L22-'2'!L22</f>
        <v>144864.23831419463</v>
      </c>
      <c r="M22" s="26">
        <f>'1'!M22-'2'!M22</f>
        <v>82999.537093685634</v>
      </c>
      <c r="N22" s="26">
        <f>'1'!N22-'2'!N22</f>
        <v>86910.318225960553</v>
      </c>
      <c r="O22" s="26">
        <f>'1'!O22-'2'!O22</f>
        <v>29039.767321819134</v>
      </c>
      <c r="P22" s="26">
        <f>'1'!P22-'2'!P22</f>
        <v>2327.4208769904226</v>
      </c>
      <c r="Q22" s="26">
        <f>'1'!Q22-'2'!Q22</f>
        <v>700.97408149659327</v>
      </c>
      <c r="R22" s="26">
        <f>'1'!R22-'2'!R22</f>
        <v>0</v>
      </c>
      <c r="S22" s="26">
        <f>'1'!S22-'2'!S22</f>
        <v>0</v>
      </c>
      <c r="T22" s="26">
        <f>'1'!T22-'2'!T22</f>
        <v>0</v>
      </c>
      <c r="U22" s="26">
        <f>'1'!U22-'2'!U22</f>
        <v>0</v>
      </c>
      <c r="V22" s="26">
        <f>'1'!V22-'2'!V22</f>
        <v>0</v>
      </c>
      <c r="W22" s="26">
        <f>'1'!W22-'2'!W22</f>
        <v>0</v>
      </c>
      <c r="X22" s="26">
        <f>'1'!X22-'2'!X22</f>
        <v>0</v>
      </c>
      <c r="Y22" s="26">
        <f>'1'!Y22-'2'!Y22</f>
        <v>0</v>
      </c>
      <c r="Z22" s="26">
        <f>'1'!Z22-'2'!Z22</f>
        <v>0</v>
      </c>
      <c r="AA22" s="26">
        <f>'1'!AA22-'2'!AA22</f>
        <v>0</v>
      </c>
      <c r="AB22" s="26">
        <f>'1'!AB22-'2'!AB22</f>
        <v>0</v>
      </c>
      <c r="AC22" s="26">
        <f>'1'!AC22-'2'!AC22</f>
        <v>0</v>
      </c>
      <c r="AD22" s="26">
        <f>'1'!AD22-'2'!AD22</f>
        <v>0</v>
      </c>
      <c r="AE22" s="26">
        <f>'1'!AE22-'2'!AE22</f>
        <v>0</v>
      </c>
      <c r="AF22" s="26">
        <f t="shared" si="0"/>
        <v>380436.1116486332</v>
      </c>
      <c r="AG22" s="26">
        <f t="shared" si="1"/>
        <v>0</v>
      </c>
      <c r="AH22" s="8">
        <f t="shared" si="2"/>
        <v>117</v>
      </c>
    </row>
    <row r="23" spans="1:34" x14ac:dyDescent="0.25">
      <c r="A23" s="8">
        <f t="shared" si="3"/>
        <v>118</v>
      </c>
      <c r="B23" s="1">
        <f>'1'!B23</f>
        <v>5538202</v>
      </c>
      <c r="C23" t="str">
        <f>'1'!C23</f>
        <v>ROUND MNT: INST PACI RAS SEL 150 relays</v>
      </c>
      <c r="D23" s="1" t="str">
        <f>'1'!D23</f>
        <v>3F</v>
      </c>
      <c r="E23" s="28" t="str">
        <f>'1'!E23</f>
        <v>OAI</v>
      </c>
      <c r="F23" s="1" t="str">
        <f>'1'!F23</f>
        <v>TOHI</v>
      </c>
      <c r="G23" s="26">
        <f>'1'!G23</f>
        <v>0</v>
      </c>
      <c r="H23" s="26">
        <f>'1'!H23-'2'!H23</f>
        <v>0</v>
      </c>
      <c r="I23" s="26">
        <f>'1'!I23-'2'!I23</f>
        <v>0</v>
      </c>
      <c r="J23" s="26">
        <f>'1'!J23-'2'!J23</f>
        <v>0</v>
      </c>
      <c r="K23" s="26">
        <f>'1'!K23-'2'!K23</f>
        <v>0</v>
      </c>
      <c r="L23" s="26">
        <f>'1'!L23-'2'!L23</f>
        <v>0</v>
      </c>
      <c r="M23" s="26">
        <f>'1'!M23-'2'!M23</f>
        <v>0</v>
      </c>
      <c r="N23" s="26">
        <f>'1'!N23-'2'!N23</f>
        <v>0</v>
      </c>
      <c r="O23" s="26">
        <f>'1'!O23-'2'!O23</f>
        <v>0</v>
      </c>
      <c r="P23" s="26">
        <f>'1'!P23-'2'!P23</f>
        <v>0</v>
      </c>
      <c r="Q23" s="26">
        <f>'1'!Q23-'2'!Q23</f>
        <v>0</v>
      </c>
      <c r="R23" s="26">
        <f>'1'!R23-'2'!R23</f>
        <v>0</v>
      </c>
      <c r="S23" s="26">
        <f>'1'!S23-'2'!S23</f>
        <v>0</v>
      </c>
      <c r="T23" s="26">
        <f>'1'!T23-'2'!T23</f>
        <v>529838.45616643678</v>
      </c>
      <c r="U23" s="26">
        <f>'1'!U23-'2'!U23</f>
        <v>0</v>
      </c>
      <c r="V23" s="26">
        <f>'1'!V23-'2'!V23</f>
        <v>0</v>
      </c>
      <c r="W23" s="26">
        <f>'1'!W23-'2'!W23</f>
        <v>0</v>
      </c>
      <c r="X23" s="26">
        <f>'1'!X23-'2'!X23</f>
        <v>0</v>
      </c>
      <c r="Y23" s="26">
        <f>'1'!Y23-'2'!Y23</f>
        <v>0</v>
      </c>
      <c r="Z23" s="26">
        <f>'1'!Z23-'2'!Z23</f>
        <v>0</v>
      </c>
      <c r="AA23" s="26">
        <f>'1'!AA23-'2'!AA23</f>
        <v>0</v>
      </c>
      <c r="AB23" s="26">
        <f>'1'!AB23-'2'!AB23</f>
        <v>0</v>
      </c>
      <c r="AC23" s="26">
        <f>'1'!AC23-'2'!AC23</f>
        <v>0</v>
      </c>
      <c r="AD23" s="26">
        <f>'1'!AD23-'2'!AD23</f>
        <v>0</v>
      </c>
      <c r="AE23" s="26">
        <f>'1'!AE23-'2'!AE23</f>
        <v>0</v>
      </c>
      <c r="AF23" s="26">
        <f t="shared" si="0"/>
        <v>0</v>
      </c>
      <c r="AG23" s="26">
        <f t="shared" si="1"/>
        <v>529838.45616643678</v>
      </c>
      <c r="AH23" s="8">
        <f t="shared" si="2"/>
        <v>118</v>
      </c>
    </row>
    <row r="24" spans="1:34" x14ac:dyDescent="0.25">
      <c r="A24" s="8">
        <f t="shared" si="3"/>
        <v>119</v>
      </c>
      <c r="B24" s="1">
        <f>'1'!B24</f>
        <v>5542340</v>
      </c>
      <c r="C24" t="str">
        <f>'1'!C24</f>
        <v>COLGATE: EM REPLCB 212/262 Relay</v>
      </c>
      <c r="D24" s="1" t="str">
        <f>'1'!D24</f>
        <v>3F</v>
      </c>
      <c r="E24" s="28" t="str">
        <f>'1'!E24</f>
        <v>OAI</v>
      </c>
      <c r="F24" s="1" t="str">
        <f>'1'!F24</f>
        <v>TOHI</v>
      </c>
      <c r="G24" s="26">
        <f>'1'!G24</f>
        <v>0</v>
      </c>
      <c r="H24" s="26">
        <f>'1'!H24-'2'!H24</f>
        <v>47001.901038931312</v>
      </c>
      <c r="I24" s="26">
        <f>'1'!I24-'2'!I24</f>
        <v>28285.332283707066</v>
      </c>
      <c r="J24" s="26">
        <f>'1'!J24-'2'!J24</f>
        <v>19418.290542407762</v>
      </c>
      <c r="K24" s="26">
        <f>'1'!K24-'2'!K24</f>
        <v>0</v>
      </c>
      <c r="L24" s="26">
        <f>'1'!L24-'2'!L24</f>
        <v>0</v>
      </c>
      <c r="M24" s="26">
        <f>'1'!M24-'2'!M24</f>
        <v>0</v>
      </c>
      <c r="N24" s="26">
        <f>'1'!N24-'2'!N24</f>
        <v>0</v>
      </c>
      <c r="O24" s="26">
        <f>'1'!O24-'2'!O24</f>
        <v>0</v>
      </c>
      <c r="P24" s="26">
        <f>'1'!P24-'2'!P24</f>
        <v>0</v>
      </c>
      <c r="Q24" s="26">
        <f>'1'!Q24-'2'!Q24</f>
        <v>229.63910909828397</v>
      </c>
      <c r="R24" s="26">
        <f>'1'!R24-'2'!R24</f>
        <v>229.63910909828397</v>
      </c>
      <c r="S24" s="26">
        <f>'1'!S24-'2'!S24</f>
        <v>229.63910909828397</v>
      </c>
      <c r="T24" s="26">
        <f>'1'!T24-'2'!T24</f>
        <v>196815.29675812449</v>
      </c>
      <c r="U24" s="26">
        <f>'1'!U24-'2'!U24</f>
        <v>175481.38424580285</v>
      </c>
      <c r="V24" s="26">
        <f>'1'!V24-'2'!V24</f>
        <v>175481.38424580285</v>
      </c>
      <c r="W24" s="26">
        <f>'1'!W24-'2'!W24</f>
        <v>178122.654584882</v>
      </c>
      <c r="X24" s="26">
        <f>'1'!X24-'2'!X24</f>
        <v>6687.7600535318315</v>
      </c>
      <c r="Y24" s="26">
        <f>'1'!Y24-'2'!Y24</f>
        <v>5706.396339436601</v>
      </c>
      <c r="Z24" s="26">
        <f>'1'!Z24-'2'!Z24</f>
        <v>0</v>
      </c>
      <c r="AA24" s="26">
        <f>'1'!AA24-'2'!AA24</f>
        <v>0</v>
      </c>
      <c r="AB24" s="26">
        <f>'1'!AB24-'2'!AB24</f>
        <v>0</v>
      </c>
      <c r="AC24" s="26">
        <f>'1'!AC24-'2'!AC24</f>
        <v>0</v>
      </c>
      <c r="AD24" s="26">
        <f>'1'!AD24-'2'!AD24</f>
        <v>0</v>
      </c>
      <c r="AE24" s="26">
        <f>'1'!AE24-'2'!AE24</f>
        <v>0</v>
      </c>
      <c r="AF24" s="26">
        <f t="shared" si="0"/>
        <v>95394.441192340979</v>
      </c>
      <c r="AG24" s="26">
        <f t="shared" si="1"/>
        <v>738294.87622758071</v>
      </c>
      <c r="AH24" s="8">
        <f t="shared" si="2"/>
        <v>119</v>
      </c>
    </row>
    <row r="25" spans="1:34" x14ac:dyDescent="0.25">
      <c r="A25" s="8">
        <f t="shared" si="3"/>
        <v>120</v>
      </c>
      <c r="B25" s="1">
        <f>'1'!B25</f>
        <v>5542440</v>
      </c>
      <c r="C25" t="str">
        <f>'1'!C25</f>
        <v>COLGATE: EM REPL CB222/272 COM</v>
      </c>
      <c r="D25" s="1" t="str">
        <f>'1'!D25</f>
        <v>3F</v>
      </c>
      <c r="E25" s="28" t="str">
        <f>'1'!E25</f>
        <v>OAI</v>
      </c>
      <c r="F25" s="1" t="str">
        <f>'1'!F25</f>
        <v>TOHI</v>
      </c>
      <c r="G25" s="26">
        <f>'1'!G25</f>
        <v>0</v>
      </c>
      <c r="H25" s="26">
        <f>'1'!H25-'2'!H25</f>
        <v>729266.42352111544</v>
      </c>
      <c r="I25" s="26">
        <f>'1'!I25-'2'!I25</f>
        <v>266272.01459729596</v>
      </c>
      <c r="J25" s="26">
        <f>'1'!J25-'2'!J25</f>
        <v>2170.0288298917208</v>
      </c>
      <c r="K25" s="26">
        <f>'1'!K25-'2'!K25</f>
        <v>0</v>
      </c>
      <c r="L25" s="26">
        <f>'1'!L25-'2'!L25</f>
        <v>0</v>
      </c>
      <c r="M25" s="26">
        <f>'1'!M25-'2'!M25</f>
        <v>0</v>
      </c>
      <c r="N25" s="26">
        <f>'1'!N25-'2'!N25</f>
        <v>0</v>
      </c>
      <c r="O25" s="26">
        <f>'1'!O25-'2'!O25</f>
        <v>0</v>
      </c>
      <c r="P25" s="26">
        <f>'1'!P25-'2'!P25</f>
        <v>0</v>
      </c>
      <c r="Q25" s="26">
        <f>'1'!Q25-'2'!Q25</f>
        <v>0</v>
      </c>
      <c r="R25" s="26">
        <f>'1'!R25-'2'!R25</f>
        <v>0</v>
      </c>
      <c r="S25" s="26">
        <f>'1'!S25-'2'!S25</f>
        <v>0</v>
      </c>
      <c r="T25" s="26">
        <f>'1'!T25-'2'!T25</f>
        <v>0</v>
      </c>
      <c r="U25" s="26">
        <f>'1'!U25-'2'!U25</f>
        <v>0</v>
      </c>
      <c r="V25" s="26">
        <f>'1'!V25-'2'!V25</f>
        <v>0</v>
      </c>
      <c r="W25" s="26">
        <f>'1'!W25-'2'!W25</f>
        <v>0</v>
      </c>
      <c r="X25" s="26">
        <f>'1'!X25-'2'!X25</f>
        <v>0</v>
      </c>
      <c r="Y25" s="26">
        <f>'1'!Y25-'2'!Y25</f>
        <v>0</v>
      </c>
      <c r="Z25" s="26">
        <f>'1'!Z25-'2'!Z25</f>
        <v>0</v>
      </c>
      <c r="AA25" s="26">
        <f>'1'!AA25-'2'!AA25</f>
        <v>0</v>
      </c>
      <c r="AB25" s="26">
        <f>'1'!AB25-'2'!AB25</f>
        <v>0</v>
      </c>
      <c r="AC25" s="26">
        <f>'1'!AC25-'2'!AC25</f>
        <v>0</v>
      </c>
      <c r="AD25" s="26">
        <f>'1'!AD25-'2'!AD25</f>
        <v>0</v>
      </c>
      <c r="AE25" s="26">
        <f>'1'!AE25-'2'!AE25</f>
        <v>0</v>
      </c>
      <c r="AF25" s="26">
        <f t="shared" si="0"/>
        <v>997708.46694830316</v>
      </c>
      <c r="AG25" s="26">
        <f t="shared" si="1"/>
        <v>0</v>
      </c>
      <c r="AH25" s="8">
        <f t="shared" si="2"/>
        <v>120</v>
      </c>
    </row>
    <row r="26" spans="1:34" x14ac:dyDescent="0.25">
      <c r="A26" s="8">
        <f t="shared" si="3"/>
        <v>121</v>
      </c>
      <c r="B26" s="1">
        <f>'1'!B26</f>
        <v>5542449</v>
      </c>
      <c r="C26" t="str">
        <f>'1'!C26</f>
        <v>PALERMO: EM REPL 285-L2</v>
      </c>
      <c r="D26" s="1" t="str">
        <f>'1'!D26</f>
        <v>3F</v>
      </c>
      <c r="E26" s="28" t="str">
        <f>'1'!E26</f>
        <v>OAI</v>
      </c>
      <c r="F26" s="1" t="str">
        <f>'1'!F26</f>
        <v>TOHI</v>
      </c>
      <c r="G26" s="26">
        <f>'1'!G26</f>
        <v>0</v>
      </c>
      <c r="H26" s="26">
        <f>'1'!H26-'2'!H26</f>
        <v>0</v>
      </c>
      <c r="I26" s="26">
        <f>'1'!I26-'2'!I26</f>
        <v>18746.944298755756</v>
      </c>
      <c r="J26" s="26">
        <f>'1'!J26-'2'!J26</f>
        <v>169540.02139424859</v>
      </c>
      <c r="K26" s="26">
        <f>'1'!K26-'2'!K26</f>
        <v>18469.545488904838</v>
      </c>
      <c r="L26" s="26">
        <f>'1'!L26-'2'!L26</f>
        <v>1739.5372806419459</v>
      </c>
      <c r="M26" s="26">
        <f>'1'!M26-'2'!M26</f>
        <v>1739.5372806419459</v>
      </c>
      <c r="N26" s="26">
        <f>'1'!N26-'2'!N26</f>
        <v>1739.5372806419459</v>
      </c>
      <c r="O26" s="26">
        <f>'1'!O26-'2'!O26</f>
        <v>1739.5372806419459</v>
      </c>
      <c r="P26" s="26">
        <f>'1'!P26-'2'!P26</f>
        <v>1739.5372806419459</v>
      </c>
      <c r="Q26" s="26">
        <f>'1'!Q26-'2'!Q26</f>
        <v>1739.5372806419459</v>
      </c>
      <c r="R26" s="26">
        <f>'1'!R26-'2'!R26</f>
        <v>1739.5372806419459</v>
      </c>
      <c r="S26" s="26">
        <f>'1'!S26-'2'!S26</f>
        <v>0</v>
      </c>
      <c r="T26" s="26">
        <f>'1'!T26-'2'!T26</f>
        <v>2029.4601607489371</v>
      </c>
      <c r="U26" s="26">
        <f>'1'!U26-'2'!U26</f>
        <v>2029.4601607489371</v>
      </c>
      <c r="V26" s="26">
        <f>'1'!V26-'2'!V26</f>
        <v>2029.4601607489371</v>
      </c>
      <c r="W26" s="26">
        <f>'1'!W26-'2'!W26</f>
        <v>2029.4601607489371</v>
      </c>
      <c r="X26" s="26">
        <f>'1'!X26-'2'!X26</f>
        <v>0</v>
      </c>
      <c r="Y26" s="26">
        <f>'1'!Y26-'2'!Y26</f>
        <v>0</v>
      </c>
      <c r="Z26" s="26">
        <f>'1'!Z26-'2'!Z26</f>
        <v>0</v>
      </c>
      <c r="AA26" s="26">
        <f>'1'!AA26-'2'!AA26</f>
        <v>0</v>
      </c>
      <c r="AB26" s="26">
        <f>'1'!AB26-'2'!AB26</f>
        <v>0</v>
      </c>
      <c r="AC26" s="26">
        <f>'1'!AC26-'2'!AC26</f>
        <v>0</v>
      </c>
      <c r="AD26" s="26">
        <f>'1'!AD26-'2'!AD26</f>
        <v>0</v>
      </c>
      <c r="AE26" s="26">
        <f>'1'!AE26-'2'!AE26</f>
        <v>0</v>
      </c>
      <c r="AF26" s="26">
        <f t="shared" si="0"/>
        <v>218933.27214640271</v>
      </c>
      <c r="AG26" s="26">
        <f t="shared" si="1"/>
        <v>8117.8406429957486</v>
      </c>
      <c r="AH26" s="8">
        <f t="shared" si="2"/>
        <v>121</v>
      </c>
    </row>
    <row r="27" spans="1:34" x14ac:dyDescent="0.25">
      <c r="A27" s="8">
        <f t="shared" si="3"/>
        <v>122</v>
      </c>
      <c r="B27" s="1">
        <f>'1'!B27</f>
        <v>5548184</v>
      </c>
      <c r="C27" t="str">
        <f>'1'!C27</f>
        <v>EIGHT MILE: EM REPL DEV 298-2/3</v>
      </c>
      <c r="D27" s="1" t="str">
        <f>'1'!D27</f>
        <v>3F</v>
      </c>
      <c r="E27" s="28" t="str">
        <f>'1'!E27</f>
        <v>OAI</v>
      </c>
      <c r="F27" s="1" t="str">
        <f>'1'!F27</f>
        <v>TOHI</v>
      </c>
      <c r="G27" s="26">
        <f>'1'!G27</f>
        <v>0</v>
      </c>
      <c r="H27" s="26">
        <f>'1'!H27-'2'!H27</f>
        <v>13640.301383447644</v>
      </c>
      <c r="I27" s="26">
        <f>'1'!I27-'2'!I27</f>
        <v>24363.148639706462</v>
      </c>
      <c r="J27" s="26">
        <f>'1'!J27-'2'!J27</f>
        <v>17747.635648174215</v>
      </c>
      <c r="K27" s="26">
        <f>'1'!K27-'2'!K27</f>
        <v>20517.791755037884</v>
      </c>
      <c r="L27" s="26">
        <f>'1'!L27-'2'!L27</f>
        <v>19455.208510699915</v>
      </c>
      <c r="M27" s="26">
        <f>'1'!M27-'2'!M27</f>
        <v>20346.006373465785</v>
      </c>
      <c r="N27" s="26">
        <f>'1'!N27-'2'!N27</f>
        <v>16806.274188329724</v>
      </c>
      <c r="O27" s="26">
        <f>'1'!O27-'2'!O27</f>
        <v>1739.5372806419459</v>
      </c>
      <c r="P27" s="26">
        <f>'1'!P27-'2'!P27</f>
        <v>75310.692588565784</v>
      </c>
      <c r="Q27" s="26">
        <f>'1'!Q27-'2'!Q27</f>
        <v>1739.5372806419459</v>
      </c>
      <c r="R27" s="26">
        <f>'1'!R27-'2'!R27</f>
        <v>2026.843190844683</v>
      </c>
      <c r="S27" s="26">
        <f>'1'!S27-'2'!S27</f>
        <v>1351.1976394928333</v>
      </c>
      <c r="T27" s="26">
        <f>'1'!T27-'2'!T27</f>
        <v>0</v>
      </c>
      <c r="U27" s="26">
        <f>'1'!U27-'2'!U27</f>
        <v>0</v>
      </c>
      <c r="V27" s="26">
        <f>'1'!V27-'2'!V27</f>
        <v>0</v>
      </c>
      <c r="W27" s="26">
        <f>'1'!W27-'2'!W27</f>
        <v>0</v>
      </c>
      <c r="X27" s="26">
        <f>'1'!X27-'2'!X27</f>
        <v>0</v>
      </c>
      <c r="Y27" s="26">
        <f>'1'!Y27-'2'!Y27</f>
        <v>0</v>
      </c>
      <c r="Z27" s="26">
        <f>'1'!Z27-'2'!Z27</f>
        <v>0</v>
      </c>
      <c r="AA27" s="26">
        <f>'1'!AA27-'2'!AA27</f>
        <v>0</v>
      </c>
      <c r="AB27" s="26">
        <f>'1'!AB27-'2'!AB27</f>
        <v>0</v>
      </c>
      <c r="AC27" s="26">
        <f>'1'!AC27-'2'!AC27</f>
        <v>0</v>
      </c>
      <c r="AD27" s="26">
        <f>'1'!AD27-'2'!AD27</f>
        <v>0</v>
      </c>
      <c r="AE27" s="26">
        <f>'1'!AE27-'2'!AE27</f>
        <v>0</v>
      </c>
      <c r="AF27" s="26">
        <f t="shared" si="0"/>
        <v>215044.17447904882</v>
      </c>
      <c r="AG27" s="26">
        <f t="shared" si="1"/>
        <v>0</v>
      </c>
      <c r="AH27" s="8">
        <f t="shared" si="2"/>
        <v>122</v>
      </c>
    </row>
    <row r="28" spans="1:34" x14ac:dyDescent="0.25">
      <c r="A28" s="8">
        <f t="shared" si="3"/>
        <v>123</v>
      </c>
      <c r="B28" s="1">
        <f>'1'!B28</f>
        <v>5548185</v>
      </c>
      <c r="C28" t="str">
        <f>'1'!C28</f>
        <v>LODI STIG: EM REPL LINE RELAYS</v>
      </c>
      <c r="D28" s="1" t="str">
        <f>'1'!D28</f>
        <v>3F</v>
      </c>
      <c r="E28" s="28" t="str">
        <f>'1'!E28</f>
        <v>OAI</v>
      </c>
      <c r="F28" s="1" t="str">
        <f>'1'!F28</f>
        <v>TOHI</v>
      </c>
      <c r="G28" s="26">
        <f>'1'!G28</f>
        <v>0</v>
      </c>
      <c r="H28" s="26">
        <f>'1'!H28-'2'!H28</f>
        <v>3201.2084353786422</v>
      </c>
      <c r="I28" s="26">
        <f>'1'!I28-'2'!I28</f>
        <v>865.18894298852854</v>
      </c>
      <c r="J28" s="26">
        <f>'1'!J28-'2'!J28</f>
        <v>17764.645952551866</v>
      </c>
      <c r="K28" s="26">
        <f>'1'!K28-'2'!K28</f>
        <v>16353.818784526387</v>
      </c>
      <c r="L28" s="26">
        <f>'1'!L28-'2'!L28</f>
        <v>15624.618813348201</v>
      </c>
      <c r="M28" s="26">
        <f>'1'!M28-'2'!M28</f>
        <v>16322.321682464473</v>
      </c>
      <c r="N28" s="26">
        <f>'1'!N28-'2'!N28</f>
        <v>13547.025099003162</v>
      </c>
      <c r="O28" s="26">
        <f>'1'!O28-'2'!O28</f>
        <v>61254.7603063961</v>
      </c>
      <c r="P28" s="26">
        <f>'1'!P28-'2'!P28</f>
        <v>104776.83907835658</v>
      </c>
      <c r="Q28" s="26">
        <f>'1'!Q28-'2'!Q28</f>
        <v>104776.83907835658</v>
      </c>
      <c r="R28" s="26">
        <f>'1'!R28-'2'!R28</f>
        <v>1739.5372806419459</v>
      </c>
      <c r="S28" s="26">
        <f>'1'!S28-'2'!S28</f>
        <v>1739.5372806419459</v>
      </c>
      <c r="T28" s="26">
        <f>'1'!T28-'2'!T28</f>
        <v>0</v>
      </c>
      <c r="U28" s="26">
        <f>'1'!U28-'2'!U28</f>
        <v>0</v>
      </c>
      <c r="V28" s="26">
        <f>'1'!V28-'2'!V28</f>
        <v>0</v>
      </c>
      <c r="W28" s="26">
        <f>'1'!W28-'2'!W28</f>
        <v>0</v>
      </c>
      <c r="X28" s="26">
        <f>'1'!X28-'2'!X28</f>
        <v>0</v>
      </c>
      <c r="Y28" s="26">
        <f>'1'!Y28-'2'!Y28</f>
        <v>0</v>
      </c>
      <c r="Z28" s="26">
        <f>'1'!Z28-'2'!Z28</f>
        <v>0</v>
      </c>
      <c r="AA28" s="26">
        <f>'1'!AA28-'2'!AA28</f>
        <v>0</v>
      </c>
      <c r="AB28" s="26">
        <f>'1'!AB28-'2'!AB28</f>
        <v>0</v>
      </c>
      <c r="AC28" s="26">
        <f>'1'!AC28-'2'!AC28</f>
        <v>0</v>
      </c>
      <c r="AD28" s="26">
        <f>'1'!AD28-'2'!AD28</f>
        <v>0</v>
      </c>
      <c r="AE28" s="26">
        <f>'1'!AE28-'2'!AE28</f>
        <v>0</v>
      </c>
      <c r="AF28" s="26">
        <f t="shared" si="0"/>
        <v>357966.34073465446</v>
      </c>
      <c r="AG28" s="26">
        <f t="shared" si="1"/>
        <v>0</v>
      </c>
      <c r="AH28" s="8">
        <f t="shared" si="2"/>
        <v>123</v>
      </c>
    </row>
    <row r="29" spans="1:34" x14ac:dyDescent="0.25">
      <c r="A29" s="8">
        <f t="shared" si="3"/>
        <v>124</v>
      </c>
      <c r="B29" s="1">
        <f>'1'!B29</f>
        <v>5551304</v>
      </c>
      <c r="C29" t="str">
        <f>'1'!C29</f>
        <v>POTRERO  EM REPL 179-22 RELAY</v>
      </c>
      <c r="D29" s="1" t="str">
        <f>'1'!D29</f>
        <v>3F</v>
      </c>
      <c r="E29" s="28" t="str">
        <f>'1'!E29</f>
        <v>OAI</v>
      </c>
      <c r="F29" s="1" t="str">
        <f>'1'!F29</f>
        <v>TOLO</v>
      </c>
      <c r="G29" s="26">
        <f>'1'!G29</f>
        <v>0</v>
      </c>
      <c r="H29" s="26">
        <f>'1'!H29-'2'!H29</f>
        <v>4037.7976358421097</v>
      </c>
      <c r="I29" s="26">
        <f>'1'!I29-'2'!I29</f>
        <v>4369.311644784565</v>
      </c>
      <c r="J29" s="26">
        <f>'1'!J29-'2'!J29</f>
        <v>0</v>
      </c>
      <c r="K29" s="26">
        <f>'1'!K29-'2'!K29</f>
        <v>0</v>
      </c>
      <c r="L29" s="26">
        <f>'1'!L29-'2'!L29</f>
        <v>0</v>
      </c>
      <c r="M29" s="26">
        <f>'1'!M29-'2'!M29</f>
        <v>0</v>
      </c>
      <c r="N29" s="26">
        <f>'1'!N29-'2'!N29</f>
        <v>0</v>
      </c>
      <c r="O29" s="26">
        <f>'1'!O29-'2'!O29</f>
        <v>85300.975198055254</v>
      </c>
      <c r="P29" s="26">
        <f>'1'!P29-'2'!P29</f>
        <v>40024.498494925079</v>
      </c>
      <c r="Q29" s="26">
        <f>'1'!Q29-'2'!Q29</f>
        <v>12767.07460432462</v>
      </c>
      <c r="R29" s="26">
        <f>'1'!R29-'2'!R29</f>
        <v>2829.5987089745818</v>
      </c>
      <c r="S29" s="26">
        <f>'1'!S29-'2'!S29</f>
        <v>1014.7300803744686</v>
      </c>
      <c r="T29" s="26">
        <f>'1'!T29-'2'!T29</f>
        <v>0</v>
      </c>
      <c r="U29" s="26">
        <f>'1'!U29-'2'!U29</f>
        <v>0</v>
      </c>
      <c r="V29" s="26">
        <f>'1'!V29-'2'!V29</f>
        <v>0</v>
      </c>
      <c r="W29" s="26">
        <f>'1'!W29-'2'!W29</f>
        <v>0</v>
      </c>
      <c r="X29" s="26">
        <f>'1'!X29-'2'!X29</f>
        <v>0</v>
      </c>
      <c r="Y29" s="26">
        <f>'1'!Y29-'2'!Y29</f>
        <v>0</v>
      </c>
      <c r="Z29" s="26">
        <f>'1'!Z29-'2'!Z29</f>
        <v>0</v>
      </c>
      <c r="AA29" s="26">
        <f>'1'!AA29-'2'!AA29</f>
        <v>0</v>
      </c>
      <c r="AB29" s="26">
        <f>'1'!AB29-'2'!AB29</f>
        <v>0</v>
      </c>
      <c r="AC29" s="26">
        <f>'1'!AC29-'2'!AC29</f>
        <v>0</v>
      </c>
      <c r="AD29" s="26">
        <f>'1'!AD29-'2'!AD29</f>
        <v>0</v>
      </c>
      <c r="AE29" s="26">
        <f>'1'!AE29-'2'!AE29</f>
        <v>0</v>
      </c>
      <c r="AF29" s="26">
        <f t="shared" si="0"/>
        <v>150343.98636728065</v>
      </c>
      <c r="AG29" s="26">
        <f t="shared" si="1"/>
        <v>0</v>
      </c>
      <c r="AH29" s="8">
        <f t="shared" si="2"/>
        <v>124</v>
      </c>
    </row>
    <row r="30" spans="1:34" x14ac:dyDescent="0.25">
      <c r="A30" s="8">
        <f t="shared" si="3"/>
        <v>125</v>
      </c>
      <c r="B30" s="1">
        <f>'1'!B30</f>
        <v>5552263</v>
      </c>
      <c r="C30" t="str">
        <f>'1'!C30</f>
        <v>TESLA: EM REPL Device 46-1</v>
      </c>
      <c r="D30" s="1" t="str">
        <f>'1'!D30</f>
        <v>3F</v>
      </c>
      <c r="E30" s="28" t="str">
        <f>'1'!E30</f>
        <v>OAI</v>
      </c>
      <c r="F30" s="1" t="str">
        <f>'1'!F30</f>
        <v>TOLO</v>
      </c>
      <c r="G30" s="26">
        <f>'1'!G30</f>
        <v>0</v>
      </c>
      <c r="H30" s="26">
        <f>'1'!H30-'2'!H30</f>
        <v>6802.4394132646739</v>
      </c>
      <c r="I30" s="26">
        <f>'1'!I30-'2'!I30</f>
        <v>4711.6673861875015</v>
      </c>
      <c r="J30" s="26">
        <f>'1'!J30-'2'!J30</f>
        <v>18710.8674993614</v>
      </c>
      <c r="K30" s="26">
        <f>'1'!K30-'2'!K30</f>
        <v>16570.373044103402</v>
      </c>
      <c r="L30" s="26">
        <f>'1'!L30-'2'!L30</f>
        <v>1739.5372806419459</v>
      </c>
      <c r="M30" s="26">
        <f>'1'!M30-'2'!M30</f>
        <v>36894.322099804762</v>
      </c>
      <c r="N30" s="26">
        <f>'1'!N30-'2'!N30</f>
        <v>1739.5372806419459</v>
      </c>
      <c r="O30" s="26">
        <f>'1'!O30-'2'!O30</f>
        <v>11682.994821487422</v>
      </c>
      <c r="P30" s="26">
        <f>'1'!P30-'2'!P30</f>
        <v>0</v>
      </c>
      <c r="Q30" s="26">
        <f>'1'!Q30-'2'!Q30</f>
        <v>0</v>
      </c>
      <c r="R30" s="26">
        <f>'1'!R30-'2'!R30</f>
        <v>0</v>
      </c>
      <c r="S30" s="26">
        <f>'1'!S30-'2'!S30</f>
        <v>0</v>
      </c>
      <c r="T30" s="26">
        <f>'1'!T30-'2'!T30</f>
        <v>0</v>
      </c>
      <c r="U30" s="26">
        <f>'1'!U30-'2'!U30</f>
        <v>0</v>
      </c>
      <c r="V30" s="26">
        <f>'1'!V30-'2'!V30</f>
        <v>0</v>
      </c>
      <c r="W30" s="26">
        <f>'1'!W30-'2'!W30</f>
        <v>0</v>
      </c>
      <c r="X30" s="26">
        <f>'1'!X30-'2'!X30</f>
        <v>0</v>
      </c>
      <c r="Y30" s="26">
        <f>'1'!Y30-'2'!Y30</f>
        <v>0</v>
      </c>
      <c r="Z30" s="26">
        <f>'1'!Z30-'2'!Z30</f>
        <v>0</v>
      </c>
      <c r="AA30" s="26">
        <f>'1'!AA30-'2'!AA30</f>
        <v>0</v>
      </c>
      <c r="AB30" s="26">
        <f>'1'!AB30-'2'!AB30</f>
        <v>0</v>
      </c>
      <c r="AC30" s="26">
        <f>'1'!AC30-'2'!AC30</f>
        <v>0</v>
      </c>
      <c r="AD30" s="26">
        <f>'1'!AD30-'2'!AD30</f>
        <v>0</v>
      </c>
      <c r="AE30" s="26">
        <f>'1'!AE30-'2'!AE30</f>
        <v>0</v>
      </c>
      <c r="AF30" s="26">
        <f t="shared" si="0"/>
        <v>98851.738825493056</v>
      </c>
      <c r="AG30" s="26">
        <f t="shared" si="1"/>
        <v>0</v>
      </c>
      <c r="AH30" s="8">
        <f t="shared" si="2"/>
        <v>125</v>
      </c>
    </row>
    <row r="31" spans="1:34" x14ac:dyDescent="0.25">
      <c r="A31" s="8">
        <f t="shared" si="3"/>
        <v>126</v>
      </c>
      <c r="B31" s="1">
        <f>'1'!B31</f>
        <v>5553079</v>
      </c>
      <c r="C31" t="str">
        <f>'1'!C31</f>
        <v>EM REPL CB 12 RELAYS</v>
      </c>
      <c r="D31" s="1" t="str">
        <f>'1'!D31</f>
        <v>3F</v>
      </c>
      <c r="E31" s="28" t="str">
        <f>'1'!E31</f>
        <v>OAI</v>
      </c>
      <c r="F31" s="1" t="str">
        <f>'1'!F31</f>
        <v>TOLO</v>
      </c>
      <c r="G31" s="26">
        <f>'1'!G31</f>
        <v>0</v>
      </c>
      <c r="H31" s="26">
        <f>'1'!H31-'2'!H31</f>
        <v>4509.7868507164821</v>
      </c>
      <c r="I31" s="26">
        <f>'1'!I31-'2'!I31</f>
        <v>29500.354024967834</v>
      </c>
      <c r="J31" s="26">
        <f>'1'!J31-'2'!J31</f>
        <v>31259.518579891679</v>
      </c>
      <c r="K31" s="26">
        <f>'1'!K31-'2'!K31</f>
        <v>11646.357242827866</v>
      </c>
      <c r="L31" s="26">
        <f>'1'!L31-'2'!L31</f>
        <v>11646.357242827866</v>
      </c>
      <c r="M31" s="26">
        <f>'1'!M31-'2'!M31</f>
        <v>112223.14655127861</v>
      </c>
      <c r="N31" s="26">
        <f>'1'!N31-'2'!N31</f>
        <v>59776.452700125221</v>
      </c>
      <c r="O31" s="26">
        <f>'1'!O31-'2'!O31</f>
        <v>237669.74856554155</v>
      </c>
      <c r="P31" s="26">
        <f>'1'!P31-'2'!P31</f>
        <v>608264.2775731734</v>
      </c>
      <c r="Q31" s="26">
        <f>'1'!Q31-'2'!Q31</f>
        <v>9840.1806928383103</v>
      </c>
      <c r="R31" s="26">
        <f>'1'!R31-'2'!R31</f>
        <v>20139.826530294922</v>
      </c>
      <c r="S31" s="26">
        <f>'1'!S31-'2'!S31</f>
        <v>38159.253195668083</v>
      </c>
      <c r="T31" s="26">
        <f>'1'!T31-'2'!T31</f>
        <v>8178.5917300587862</v>
      </c>
      <c r="U31" s="26">
        <f>'1'!U31-'2'!U31</f>
        <v>7940.1670791390779</v>
      </c>
      <c r="V31" s="26">
        <f>'1'!V31-'2'!V31</f>
        <v>0</v>
      </c>
      <c r="W31" s="26">
        <f>'1'!W31-'2'!W31</f>
        <v>0</v>
      </c>
      <c r="X31" s="26">
        <f>'1'!X31-'2'!X31</f>
        <v>0</v>
      </c>
      <c r="Y31" s="26">
        <f>'1'!Y31-'2'!Y31</f>
        <v>0</v>
      </c>
      <c r="Z31" s="26">
        <f>'1'!Z31-'2'!Z31</f>
        <v>0</v>
      </c>
      <c r="AA31" s="26">
        <f>'1'!AA31-'2'!AA31</f>
        <v>0</v>
      </c>
      <c r="AB31" s="26">
        <f>'1'!AB31-'2'!AB31</f>
        <v>0</v>
      </c>
      <c r="AC31" s="26">
        <f>'1'!AC31-'2'!AC31</f>
        <v>0</v>
      </c>
      <c r="AD31" s="26">
        <f>'1'!AD31-'2'!AD31</f>
        <v>0</v>
      </c>
      <c r="AE31" s="26">
        <f>'1'!AE31-'2'!AE31</f>
        <v>0</v>
      </c>
      <c r="AF31" s="26">
        <f t="shared" si="0"/>
        <v>1174635.2597501518</v>
      </c>
      <c r="AG31" s="26">
        <f t="shared" si="1"/>
        <v>16118.758809197865</v>
      </c>
      <c r="AH31" s="8">
        <f t="shared" si="2"/>
        <v>126</v>
      </c>
    </row>
    <row r="32" spans="1:34" x14ac:dyDescent="0.25">
      <c r="A32" s="8">
        <f t="shared" si="3"/>
        <v>127</v>
      </c>
      <c r="B32" s="1">
        <f>'1'!B32</f>
        <v>5555740</v>
      </c>
      <c r="C32" t="str">
        <f>'1'!C32</f>
        <v>METCALF: EM REPL Traveling Wave</v>
      </c>
      <c r="D32" s="1" t="str">
        <f>'1'!D32</f>
        <v>3F</v>
      </c>
      <c r="E32" s="28" t="str">
        <f>'1'!E32</f>
        <v>OAI</v>
      </c>
      <c r="F32" s="1" t="str">
        <f>'1'!F32</f>
        <v>TOHI</v>
      </c>
      <c r="G32" s="26">
        <f>'1'!G32</f>
        <v>0</v>
      </c>
      <c r="H32" s="26">
        <f>'1'!H32-'2'!H32</f>
        <v>1603.8286984642054</v>
      </c>
      <c r="I32" s="26">
        <f>'1'!I32-'2'!I32</f>
        <v>1873.4700618132285</v>
      </c>
      <c r="J32" s="26">
        <f>'1'!J32-'2'!J32</f>
        <v>691.53429719910582</v>
      </c>
      <c r="K32" s="26">
        <f>'1'!K32-'2'!K32</f>
        <v>393719.66395620449</v>
      </c>
      <c r="L32" s="26">
        <f>'1'!L32-'2'!L32</f>
        <v>411009.89065039949</v>
      </c>
      <c r="M32" s="26">
        <f>'1'!M32-'2'!M32</f>
        <v>328807.8751350352</v>
      </c>
      <c r="N32" s="26">
        <f>'1'!N32-'2'!N32</f>
        <v>0</v>
      </c>
      <c r="O32" s="26">
        <f>'1'!O32-'2'!O32</f>
        <v>0</v>
      </c>
      <c r="P32" s="26">
        <f>'1'!P32-'2'!P32</f>
        <v>0</v>
      </c>
      <c r="Q32" s="26">
        <f>'1'!Q32-'2'!Q32</f>
        <v>0</v>
      </c>
      <c r="R32" s="26">
        <f>'1'!R32-'2'!R32</f>
        <v>0</v>
      </c>
      <c r="S32" s="26">
        <f>'1'!S32-'2'!S32</f>
        <v>0</v>
      </c>
      <c r="T32" s="26">
        <f>'1'!T32-'2'!T32</f>
        <v>0</v>
      </c>
      <c r="U32" s="26">
        <f>'1'!U32-'2'!U32</f>
        <v>0</v>
      </c>
      <c r="V32" s="26">
        <f>'1'!V32-'2'!V32</f>
        <v>0</v>
      </c>
      <c r="W32" s="26">
        <f>'1'!W32-'2'!W32</f>
        <v>0</v>
      </c>
      <c r="X32" s="26">
        <f>'1'!X32-'2'!X32</f>
        <v>0</v>
      </c>
      <c r="Y32" s="26">
        <f>'1'!Y32-'2'!Y32</f>
        <v>0</v>
      </c>
      <c r="Z32" s="26">
        <f>'1'!Z32-'2'!Z32</f>
        <v>0</v>
      </c>
      <c r="AA32" s="26">
        <f>'1'!AA32-'2'!AA32</f>
        <v>0</v>
      </c>
      <c r="AB32" s="26">
        <f>'1'!AB32-'2'!AB32</f>
        <v>0</v>
      </c>
      <c r="AC32" s="26">
        <f>'1'!AC32-'2'!AC32</f>
        <v>0</v>
      </c>
      <c r="AD32" s="26">
        <f>'1'!AD32-'2'!AD32</f>
        <v>0</v>
      </c>
      <c r="AE32" s="26">
        <f>'1'!AE32-'2'!AE32</f>
        <v>0</v>
      </c>
      <c r="AF32" s="26">
        <f t="shared" si="0"/>
        <v>1137706.2627991159</v>
      </c>
      <c r="AG32" s="26">
        <f t="shared" si="1"/>
        <v>0</v>
      </c>
      <c r="AH32" s="8">
        <f t="shared" si="2"/>
        <v>127</v>
      </c>
    </row>
    <row r="33" spans="1:34" x14ac:dyDescent="0.25">
      <c r="A33" s="8">
        <f t="shared" si="3"/>
        <v>128</v>
      </c>
      <c r="B33" s="1">
        <f>'1'!B33</f>
        <v>5556440</v>
      </c>
      <c r="C33" t="str">
        <f>'1'!C33</f>
        <v>COCO SUB: EM REPL BANK 1 RELAY</v>
      </c>
      <c r="D33" s="1" t="str">
        <f>'1'!D33</f>
        <v>3F</v>
      </c>
      <c r="E33" s="28" t="str">
        <f>'1'!E33</f>
        <v>OAI</v>
      </c>
      <c r="F33" s="1" t="str">
        <f>'1'!F33</f>
        <v>TOLO</v>
      </c>
      <c r="G33" s="26">
        <f>'1'!G33</f>
        <v>0</v>
      </c>
      <c r="H33" s="26">
        <f>'1'!H33-'2'!H33</f>
        <v>197911.05944231999</v>
      </c>
      <c r="I33" s="26">
        <f>'1'!I33-'2'!I33</f>
        <v>208450.06456280494</v>
      </c>
      <c r="J33" s="26">
        <f>'1'!J33-'2'!J33</f>
        <v>186454.43251755051</v>
      </c>
      <c r="K33" s="26">
        <f>'1'!K33-'2'!K33</f>
        <v>151973.2370591005</v>
      </c>
      <c r="L33" s="26">
        <f>'1'!L33-'2'!L33</f>
        <v>7137.878877063511</v>
      </c>
      <c r="M33" s="26">
        <f>'1'!M33-'2'!M33</f>
        <v>7359.3866868164341</v>
      </c>
      <c r="N33" s="26">
        <f>'1'!N33-'2'!N33</f>
        <v>7580.8010333584916</v>
      </c>
      <c r="O33" s="26">
        <f>'1'!O33-'2'!O33</f>
        <v>26626.173364410064</v>
      </c>
      <c r="P33" s="26">
        <f>'1'!P33-'2'!P33</f>
        <v>10330.208307409861</v>
      </c>
      <c r="Q33" s="26">
        <f>'1'!Q33-'2'!Q33</f>
        <v>2208.8160624011989</v>
      </c>
      <c r="R33" s="26">
        <f>'1'!R33-'2'!R33</f>
        <v>0</v>
      </c>
      <c r="S33" s="26">
        <f>'1'!S33-'2'!S33</f>
        <v>0</v>
      </c>
      <c r="T33" s="26">
        <f>'1'!T33-'2'!T33</f>
        <v>0</v>
      </c>
      <c r="U33" s="26">
        <f>'1'!U33-'2'!U33</f>
        <v>0</v>
      </c>
      <c r="V33" s="26">
        <f>'1'!V33-'2'!V33</f>
        <v>0</v>
      </c>
      <c r="W33" s="26">
        <f>'1'!W33-'2'!W33</f>
        <v>0</v>
      </c>
      <c r="X33" s="26">
        <f>'1'!X33-'2'!X33</f>
        <v>0</v>
      </c>
      <c r="Y33" s="26">
        <f>'1'!Y33-'2'!Y33</f>
        <v>0</v>
      </c>
      <c r="Z33" s="26">
        <f>'1'!Z33-'2'!Z33</f>
        <v>0</v>
      </c>
      <c r="AA33" s="26">
        <f>'1'!AA33-'2'!AA33</f>
        <v>0</v>
      </c>
      <c r="AB33" s="26">
        <f>'1'!AB33-'2'!AB33</f>
        <v>0</v>
      </c>
      <c r="AC33" s="26">
        <f>'1'!AC33-'2'!AC33</f>
        <v>0</v>
      </c>
      <c r="AD33" s="26">
        <f>'1'!AD33-'2'!AD33</f>
        <v>0</v>
      </c>
      <c r="AE33" s="26">
        <f>'1'!AE33-'2'!AE33</f>
        <v>0</v>
      </c>
      <c r="AF33" s="26">
        <f t="shared" si="0"/>
        <v>806032.05791323551</v>
      </c>
      <c r="AG33" s="26">
        <f t="shared" si="1"/>
        <v>0</v>
      </c>
      <c r="AH33" s="8">
        <f t="shared" si="2"/>
        <v>128</v>
      </c>
    </row>
    <row r="34" spans="1:34" x14ac:dyDescent="0.25">
      <c r="A34" s="8">
        <f t="shared" si="3"/>
        <v>129</v>
      </c>
      <c r="B34" s="1">
        <f>'1'!B34</f>
        <v>5556442</v>
      </c>
      <c r="C34" t="str">
        <f>'1'!C34</f>
        <v>MANTECA: EM REPL CB 12 and CB 22 Reclose</v>
      </c>
      <c r="D34" s="1" t="str">
        <f>'1'!D34</f>
        <v>3F</v>
      </c>
      <c r="E34" s="28" t="str">
        <f>'1'!E34</f>
        <v>OAI</v>
      </c>
      <c r="F34" s="1" t="str">
        <f>'1'!F34</f>
        <v>TOLO</v>
      </c>
      <c r="G34" s="26">
        <f>'1'!G34</f>
        <v>0</v>
      </c>
      <c r="H34" s="26">
        <f>'1'!H34-'2'!H34</f>
        <v>0</v>
      </c>
      <c r="I34" s="26">
        <f>'1'!I34-'2'!I34</f>
        <v>0</v>
      </c>
      <c r="J34" s="26">
        <f>'1'!J34-'2'!J34</f>
        <v>0</v>
      </c>
      <c r="K34" s="26">
        <f>'1'!K34-'2'!K34</f>
        <v>0</v>
      </c>
      <c r="L34" s="26">
        <f>'1'!L34-'2'!L34</f>
        <v>1739.5372806419459</v>
      </c>
      <c r="M34" s="26">
        <f>'1'!M34-'2'!M34</f>
        <v>1739.5372806419459</v>
      </c>
      <c r="N34" s="26">
        <f>'1'!N34-'2'!N34</f>
        <v>1739.5372806419459</v>
      </c>
      <c r="O34" s="26">
        <f>'1'!O34-'2'!O34</f>
        <v>1739.5372806419459</v>
      </c>
      <c r="P34" s="26">
        <f>'1'!P34-'2'!P34</f>
        <v>163387.05783329322</v>
      </c>
      <c r="Q34" s="26">
        <f>'1'!Q34-'2'!Q34</f>
        <v>12467.525013498409</v>
      </c>
      <c r="R34" s="26">
        <f>'1'!R34-'2'!R34</f>
        <v>9043.6872098364474</v>
      </c>
      <c r="S34" s="26">
        <f>'1'!S34-'2'!S34</f>
        <v>2196.1050657233936</v>
      </c>
      <c r="T34" s="26">
        <f>'1'!T34-'2'!T34</f>
        <v>0</v>
      </c>
      <c r="U34" s="26">
        <f>'1'!U34-'2'!U34</f>
        <v>0</v>
      </c>
      <c r="V34" s="26">
        <f>'1'!V34-'2'!V34</f>
        <v>0</v>
      </c>
      <c r="W34" s="26">
        <f>'1'!W34-'2'!W34</f>
        <v>0</v>
      </c>
      <c r="X34" s="26">
        <f>'1'!X34-'2'!X34</f>
        <v>0</v>
      </c>
      <c r="Y34" s="26">
        <f>'1'!Y34-'2'!Y34</f>
        <v>0</v>
      </c>
      <c r="Z34" s="26">
        <f>'1'!Z34-'2'!Z34</f>
        <v>0</v>
      </c>
      <c r="AA34" s="26">
        <f>'1'!AA34-'2'!AA34</f>
        <v>0</v>
      </c>
      <c r="AB34" s="26">
        <f>'1'!AB34-'2'!AB34</f>
        <v>0</v>
      </c>
      <c r="AC34" s="26">
        <f>'1'!AC34-'2'!AC34</f>
        <v>0</v>
      </c>
      <c r="AD34" s="26">
        <f>'1'!AD34-'2'!AD34</f>
        <v>0</v>
      </c>
      <c r="AE34" s="26">
        <f>'1'!AE34-'2'!AE34</f>
        <v>0</v>
      </c>
      <c r="AF34" s="26">
        <f t="shared" si="0"/>
        <v>194052.52424491924</v>
      </c>
      <c r="AG34" s="26">
        <f t="shared" si="1"/>
        <v>0</v>
      </c>
      <c r="AH34" s="8">
        <f t="shared" si="2"/>
        <v>129</v>
      </c>
    </row>
    <row r="35" spans="1:34" x14ac:dyDescent="0.25">
      <c r="A35" s="8">
        <f t="shared" si="3"/>
        <v>130</v>
      </c>
      <c r="B35" s="1">
        <f>'1'!B35</f>
        <v>5557782</v>
      </c>
      <c r="C35" t="str">
        <f>'1'!C35</f>
        <v>TESLA: EM REPL CB 1304/2 DEV 46-4</v>
      </c>
      <c r="D35" s="1" t="str">
        <f>'1'!D35</f>
        <v>3F</v>
      </c>
      <c r="E35" s="28" t="str">
        <f>'1'!E35</f>
        <v>OAI</v>
      </c>
      <c r="F35" s="1" t="str">
        <f>'1'!F35</f>
        <v>TOLO</v>
      </c>
      <c r="G35" s="26">
        <f>'1'!G35</f>
        <v>0</v>
      </c>
      <c r="H35" s="26">
        <f>'1'!H35-'2'!H35</f>
        <v>20899.121655372033</v>
      </c>
      <c r="I35" s="26">
        <f>'1'!I35-'2'!I35</f>
        <v>24585.217228724585</v>
      </c>
      <c r="J35" s="26">
        <f>'1'!J35-'2'!J35</f>
        <v>15850.612857222701</v>
      </c>
      <c r="K35" s="26">
        <f>'1'!K35-'2'!K35</f>
        <v>42755.493516435818</v>
      </c>
      <c r="L35" s="26">
        <f>'1'!L35-'2'!L35</f>
        <v>111247.20370341362</v>
      </c>
      <c r="M35" s="26">
        <f>'1'!M35-'2'!M35</f>
        <v>15635.740935441278</v>
      </c>
      <c r="N35" s="26">
        <f>'1'!N35-'2'!N35</f>
        <v>3412.6222183580153</v>
      </c>
      <c r="O35" s="26">
        <f>'1'!O35-'2'!O35</f>
        <v>2892.0321338332119</v>
      </c>
      <c r="P35" s="26">
        <f>'1'!P35-'2'!P35</f>
        <v>0</v>
      </c>
      <c r="Q35" s="26">
        <f>'1'!Q35-'2'!Q35</f>
        <v>0</v>
      </c>
      <c r="R35" s="26">
        <f>'1'!R35-'2'!R35</f>
        <v>0</v>
      </c>
      <c r="S35" s="26">
        <f>'1'!S35-'2'!S35</f>
        <v>0</v>
      </c>
      <c r="T35" s="26">
        <f>'1'!T35-'2'!T35</f>
        <v>0</v>
      </c>
      <c r="U35" s="26">
        <f>'1'!U35-'2'!U35</f>
        <v>0</v>
      </c>
      <c r="V35" s="26">
        <f>'1'!V35-'2'!V35</f>
        <v>0</v>
      </c>
      <c r="W35" s="26">
        <f>'1'!W35-'2'!W35</f>
        <v>0</v>
      </c>
      <c r="X35" s="26">
        <f>'1'!X35-'2'!X35</f>
        <v>0</v>
      </c>
      <c r="Y35" s="26">
        <f>'1'!Y35-'2'!Y35</f>
        <v>0</v>
      </c>
      <c r="Z35" s="26">
        <f>'1'!Z35-'2'!Z35</f>
        <v>0</v>
      </c>
      <c r="AA35" s="26">
        <f>'1'!AA35-'2'!AA35</f>
        <v>0</v>
      </c>
      <c r="AB35" s="26">
        <f>'1'!AB35-'2'!AB35</f>
        <v>0</v>
      </c>
      <c r="AC35" s="26">
        <f>'1'!AC35-'2'!AC35</f>
        <v>0</v>
      </c>
      <c r="AD35" s="26">
        <f>'1'!AD35-'2'!AD35</f>
        <v>0</v>
      </c>
      <c r="AE35" s="26">
        <f>'1'!AE35-'2'!AE35</f>
        <v>0</v>
      </c>
      <c r="AF35" s="26">
        <f t="shared" si="0"/>
        <v>237278.04424880128</v>
      </c>
      <c r="AG35" s="26">
        <f t="shared" si="1"/>
        <v>0</v>
      </c>
      <c r="AH35" s="8">
        <f t="shared" si="2"/>
        <v>130</v>
      </c>
    </row>
    <row r="36" spans="1:34" x14ac:dyDescent="0.25">
      <c r="A36" s="8">
        <f t="shared" si="3"/>
        <v>131</v>
      </c>
      <c r="B36" s="1">
        <f>'1'!B36</f>
        <v>5557784</v>
      </c>
      <c r="C36" t="str">
        <f>'1'!C36</f>
        <v>SISQUOC: EM REPL CB 152 Relays</v>
      </c>
      <c r="D36" s="1" t="str">
        <f>'1'!D36</f>
        <v>3F</v>
      </c>
      <c r="E36" s="28" t="str">
        <f>'1'!E36</f>
        <v>OAI</v>
      </c>
      <c r="F36" s="1" t="str">
        <f>'1'!F36</f>
        <v>TOLO</v>
      </c>
      <c r="G36" s="26">
        <f>'1'!G36</f>
        <v>0</v>
      </c>
      <c r="H36" s="26">
        <f>'1'!H36-'2'!H36</f>
        <v>10599.47581791542</v>
      </c>
      <c r="I36" s="26">
        <f>'1'!I36-'2'!I36</f>
        <v>86693.48357675095</v>
      </c>
      <c r="J36" s="26">
        <f>'1'!J36-'2'!J36</f>
        <v>48942.103833303008</v>
      </c>
      <c r="K36" s="26">
        <f>'1'!K36-'2'!K36</f>
        <v>15216.745361128047</v>
      </c>
      <c r="L36" s="26">
        <f>'1'!L36-'2'!L36</f>
        <v>5402.453977699678</v>
      </c>
      <c r="M36" s="26">
        <f>'1'!M36-'2'!M36</f>
        <v>5672.5626571030316</v>
      </c>
      <c r="N36" s="26">
        <f>'1'!N36-'2'!N36</f>
        <v>5942.7647997172517</v>
      </c>
      <c r="O36" s="26">
        <f>'1'!O36-'2'!O36</f>
        <v>5672.5626571030316</v>
      </c>
      <c r="P36" s="26">
        <f>'1'!P36-'2'!P36</f>
        <v>0</v>
      </c>
      <c r="Q36" s="26">
        <f>'1'!Q36-'2'!Q36</f>
        <v>0</v>
      </c>
      <c r="R36" s="26">
        <f>'1'!R36-'2'!R36</f>
        <v>0</v>
      </c>
      <c r="S36" s="26">
        <f>'1'!S36-'2'!S36</f>
        <v>0</v>
      </c>
      <c r="T36" s="26">
        <f>'1'!T36-'2'!T36</f>
        <v>0</v>
      </c>
      <c r="U36" s="26">
        <f>'1'!U36-'2'!U36</f>
        <v>0</v>
      </c>
      <c r="V36" s="26">
        <f>'1'!V36-'2'!V36</f>
        <v>0</v>
      </c>
      <c r="W36" s="26">
        <f>'1'!W36-'2'!W36</f>
        <v>0</v>
      </c>
      <c r="X36" s="26">
        <f>'1'!X36-'2'!X36</f>
        <v>0</v>
      </c>
      <c r="Y36" s="26">
        <f>'1'!Y36-'2'!Y36</f>
        <v>0</v>
      </c>
      <c r="Z36" s="26">
        <f>'1'!Z36-'2'!Z36</f>
        <v>0</v>
      </c>
      <c r="AA36" s="26">
        <f>'1'!AA36-'2'!AA36</f>
        <v>0</v>
      </c>
      <c r="AB36" s="26">
        <f>'1'!AB36-'2'!AB36</f>
        <v>0</v>
      </c>
      <c r="AC36" s="26">
        <f>'1'!AC36-'2'!AC36</f>
        <v>0</v>
      </c>
      <c r="AD36" s="26">
        <f>'1'!AD36-'2'!AD36</f>
        <v>0</v>
      </c>
      <c r="AE36" s="26">
        <f>'1'!AE36-'2'!AE36</f>
        <v>0</v>
      </c>
      <c r="AF36" s="26">
        <f t="shared" si="0"/>
        <v>184142.15268072041</v>
      </c>
      <c r="AG36" s="26">
        <f t="shared" si="1"/>
        <v>0</v>
      </c>
      <c r="AH36" s="8">
        <f t="shared" si="2"/>
        <v>131</v>
      </c>
    </row>
    <row r="37" spans="1:34" x14ac:dyDescent="0.25">
      <c r="A37" s="8">
        <f t="shared" si="3"/>
        <v>132</v>
      </c>
      <c r="B37" s="1">
        <f>'1'!B37</f>
        <v>5558564</v>
      </c>
      <c r="C37" t="str">
        <f>'1'!C37</f>
        <v>HFTD MELONES:EPSS REPL CB 112-162 RELAYS</v>
      </c>
      <c r="D37" s="1" t="str">
        <f>'1'!D37</f>
        <v>3F</v>
      </c>
      <c r="E37" s="28" t="str">
        <f>'1'!E37</f>
        <v>OAI</v>
      </c>
      <c r="F37" s="1" t="str">
        <f>'1'!F37</f>
        <v>TOO</v>
      </c>
      <c r="G37" s="26">
        <f>'1'!G37</f>
        <v>0</v>
      </c>
      <c r="H37" s="26">
        <f>'1'!H37-'2'!H37</f>
        <v>1902.724046814353</v>
      </c>
      <c r="I37" s="26">
        <f>'1'!I37-'2'!I37</f>
        <v>0</v>
      </c>
      <c r="J37" s="26">
        <f>'1'!J37-'2'!J37</f>
        <v>14270.897667161978</v>
      </c>
      <c r="K37" s="26">
        <f>'1'!K37-'2'!K37</f>
        <v>3681.1420231766433</v>
      </c>
      <c r="L37" s="26">
        <f>'1'!L37-'2'!L37</f>
        <v>228226.69305567376</v>
      </c>
      <c r="M37" s="26">
        <f>'1'!M37-'2'!M37</f>
        <v>45996.891132486926</v>
      </c>
      <c r="N37" s="26">
        <f>'1'!N37-'2'!N37</f>
        <v>102609.42721836912</v>
      </c>
      <c r="O37" s="26">
        <f>'1'!O37-'2'!O37</f>
        <v>81790.403534709447</v>
      </c>
      <c r="P37" s="26">
        <f>'1'!P37-'2'!P37</f>
        <v>114289.15082747623</v>
      </c>
      <c r="Q37" s="26">
        <f>'1'!Q37-'2'!Q37</f>
        <v>12502.760643994972</v>
      </c>
      <c r="R37" s="26">
        <f>'1'!R37-'2'!R37</f>
        <v>10229.36150288522</v>
      </c>
      <c r="S37" s="26">
        <f>'1'!S37-'2'!S37</f>
        <v>6642.2434698399857</v>
      </c>
      <c r="T37" s="26">
        <f>'1'!T37-'2'!T37</f>
        <v>0</v>
      </c>
      <c r="U37" s="26">
        <f>'1'!U37-'2'!U37</f>
        <v>0</v>
      </c>
      <c r="V37" s="26">
        <f>'1'!V37-'2'!V37</f>
        <v>0</v>
      </c>
      <c r="W37" s="26">
        <f>'1'!W37-'2'!W37</f>
        <v>0</v>
      </c>
      <c r="X37" s="26">
        <f>'1'!X37-'2'!X37</f>
        <v>0</v>
      </c>
      <c r="Y37" s="26">
        <f>'1'!Y37-'2'!Y37</f>
        <v>0</v>
      </c>
      <c r="Z37" s="26">
        <f>'1'!Z37-'2'!Z37</f>
        <v>0</v>
      </c>
      <c r="AA37" s="26">
        <f>'1'!AA37-'2'!AA37</f>
        <v>0</v>
      </c>
      <c r="AB37" s="26">
        <f>'1'!AB37-'2'!AB37</f>
        <v>0</v>
      </c>
      <c r="AC37" s="26">
        <f>'1'!AC37-'2'!AC37</f>
        <v>0</v>
      </c>
      <c r="AD37" s="26">
        <f>'1'!AD37-'2'!AD37</f>
        <v>0</v>
      </c>
      <c r="AE37" s="26">
        <f>'1'!AE37-'2'!AE37</f>
        <v>0</v>
      </c>
      <c r="AF37" s="26">
        <f t="shared" si="0"/>
        <v>622141.69512258878</v>
      </c>
      <c r="AG37" s="26">
        <f t="shared" si="1"/>
        <v>0</v>
      </c>
      <c r="AH37" s="8">
        <f t="shared" si="2"/>
        <v>132</v>
      </c>
    </row>
    <row r="38" spans="1:34" x14ac:dyDescent="0.25">
      <c r="A38" s="8">
        <f t="shared" si="3"/>
        <v>133</v>
      </c>
      <c r="B38" s="1">
        <f>'1'!B38</f>
        <v>5559090</v>
      </c>
      <c r="C38" t="str">
        <f>'1'!C38</f>
        <v>CHICO B: EM REPL DEV 179-2</v>
      </c>
      <c r="D38" s="1" t="str">
        <f>'1'!D38</f>
        <v>3F</v>
      </c>
      <c r="E38" s="28" t="str">
        <f>'1'!E38</f>
        <v>OAI</v>
      </c>
      <c r="F38" s="1" t="str">
        <f>'1'!F38</f>
        <v>TOHI</v>
      </c>
      <c r="G38" s="26">
        <f>'1'!G38</f>
        <v>0</v>
      </c>
      <c r="H38" s="26">
        <f>'1'!H38-'2'!H38</f>
        <v>1069.8733747855338</v>
      </c>
      <c r="I38" s="26">
        <f>'1'!I38-'2'!I38</f>
        <v>12680.340744640773</v>
      </c>
      <c r="J38" s="26">
        <f>'1'!J38-'2'!J38</f>
        <v>13001.573800387947</v>
      </c>
      <c r="K38" s="26">
        <f>'1'!K38-'2'!K38</f>
        <v>36272.511357911848</v>
      </c>
      <c r="L38" s="26">
        <f>'1'!L38-'2'!L38</f>
        <v>67036.48799379087</v>
      </c>
      <c r="M38" s="26">
        <f>'1'!M38-'2'!M38</f>
        <v>31430.088939722522</v>
      </c>
      <c r="N38" s="26">
        <f>'1'!N38-'2'!N38</f>
        <v>28068.030318443125</v>
      </c>
      <c r="O38" s="26">
        <f>'1'!O38-'2'!O38</f>
        <v>4565.1170715492808</v>
      </c>
      <c r="P38" s="26">
        <f>'1'!P38-'2'!P38</f>
        <v>0</v>
      </c>
      <c r="Q38" s="26">
        <f>'1'!Q38-'2'!Q38</f>
        <v>0</v>
      </c>
      <c r="R38" s="26">
        <f>'1'!R38-'2'!R38</f>
        <v>0</v>
      </c>
      <c r="S38" s="26">
        <f>'1'!S38-'2'!S38</f>
        <v>0</v>
      </c>
      <c r="T38" s="26">
        <f>'1'!T38-'2'!T38</f>
        <v>0</v>
      </c>
      <c r="U38" s="26">
        <f>'1'!U38-'2'!U38</f>
        <v>0</v>
      </c>
      <c r="V38" s="26">
        <f>'1'!V38-'2'!V38</f>
        <v>0</v>
      </c>
      <c r="W38" s="26">
        <f>'1'!W38-'2'!W38</f>
        <v>0</v>
      </c>
      <c r="X38" s="26">
        <f>'1'!X38-'2'!X38</f>
        <v>0</v>
      </c>
      <c r="Y38" s="26">
        <f>'1'!Y38-'2'!Y38</f>
        <v>0</v>
      </c>
      <c r="Z38" s="26">
        <f>'1'!Z38-'2'!Z38</f>
        <v>0</v>
      </c>
      <c r="AA38" s="26">
        <f>'1'!AA38-'2'!AA38</f>
        <v>0</v>
      </c>
      <c r="AB38" s="26">
        <f>'1'!AB38-'2'!AB38</f>
        <v>0</v>
      </c>
      <c r="AC38" s="26">
        <f>'1'!AC38-'2'!AC38</f>
        <v>0</v>
      </c>
      <c r="AD38" s="26">
        <f>'1'!AD38-'2'!AD38</f>
        <v>0</v>
      </c>
      <c r="AE38" s="26">
        <f>'1'!AE38-'2'!AE38</f>
        <v>0</v>
      </c>
      <c r="AF38" s="26">
        <f t="shared" si="0"/>
        <v>194124.02360123192</v>
      </c>
      <c r="AG38" s="26">
        <f t="shared" si="1"/>
        <v>0</v>
      </c>
      <c r="AH38" s="8">
        <f t="shared" si="2"/>
        <v>133</v>
      </c>
    </row>
    <row r="39" spans="1:34" x14ac:dyDescent="0.25">
      <c r="A39" s="8">
        <f t="shared" si="3"/>
        <v>134</v>
      </c>
      <c r="B39" s="1">
        <f>'1'!B39</f>
        <v>5559944</v>
      </c>
      <c r="C39" t="str">
        <f>'1'!C39</f>
        <v>MILPITAS: EM REPL CB 332 RELAYS</v>
      </c>
      <c r="D39" s="1" t="str">
        <f>'1'!D39</f>
        <v>3F</v>
      </c>
      <c r="E39" s="28" t="str">
        <f>'1'!E39</f>
        <v>OAI</v>
      </c>
      <c r="F39" s="1" t="str">
        <f>'1'!F39</f>
        <v>TOHI</v>
      </c>
      <c r="G39" s="26">
        <f>'1'!G39</f>
        <v>0</v>
      </c>
      <c r="H39" s="26">
        <f>'1'!H39-'2'!H39</f>
        <v>799.20391611698267</v>
      </c>
      <c r="I39" s="26">
        <f>'1'!I39-'2'!I39</f>
        <v>222.44244186158562</v>
      </c>
      <c r="J39" s="26">
        <f>'1'!J39-'2'!J39</f>
        <v>46512.340740414089</v>
      </c>
      <c r="K39" s="26">
        <f>'1'!K39-'2'!K39</f>
        <v>44694.948605120589</v>
      </c>
      <c r="L39" s="26">
        <f>'1'!L39-'2'!L39</f>
        <v>0</v>
      </c>
      <c r="M39" s="26">
        <f>'1'!M39-'2'!M39</f>
        <v>9598.5782927491509</v>
      </c>
      <c r="N39" s="26">
        <f>'1'!N39-'2'!N39</f>
        <v>19197.156585498302</v>
      </c>
      <c r="O39" s="26">
        <f>'1'!O39-'2'!O39</f>
        <v>5820.6083831151118</v>
      </c>
      <c r="P39" s="26">
        <f>'1'!P39-'2'!P39</f>
        <v>0</v>
      </c>
      <c r="Q39" s="26">
        <f>'1'!Q39-'2'!Q39</f>
        <v>797.70850474312317</v>
      </c>
      <c r="R39" s="26">
        <f>'1'!R39-'2'!R39</f>
        <v>140.75559556451597</v>
      </c>
      <c r="S39" s="26">
        <f>'1'!S39-'2'!S39</f>
        <v>0</v>
      </c>
      <c r="T39" s="26">
        <f>'1'!T39-'2'!T39</f>
        <v>0</v>
      </c>
      <c r="U39" s="26">
        <f>'1'!U39-'2'!U39</f>
        <v>0</v>
      </c>
      <c r="V39" s="26">
        <f>'1'!V39-'2'!V39</f>
        <v>0</v>
      </c>
      <c r="W39" s="26">
        <f>'1'!W39-'2'!W39</f>
        <v>0</v>
      </c>
      <c r="X39" s="26">
        <f>'1'!X39-'2'!X39</f>
        <v>0</v>
      </c>
      <c r="Y39" s="26">
        <f>'1'!Y39-'2'!Y39</f>
        <v>0</v>
      </c>
      <c r="Z39" s="26">
        <f>'1'!Z39-'2'!Z39</f>
        <v>0</v>
      </c>
      <c r="AA39" s="26">
        <f>'1'!AA39-'2'!AA39</f>
        <v>0</v>
      </c>
      <c r="AB39" s="26">
        <f>'1'!AB39-'2'!AB39</f>
        <v>0</v>
      </c>
      <c r="AC39" s="26">
        <f>'1'!AC39-'2'!AC39</f>
        <v>0</v>
      </c>
      <c r="AD39" s="26">
        <f>'1'!AD39-'2'!AD39</f>
        <v>0</v>
      </c>
      <c r="AE39" s="26">
        <f>'1'!AE39-'2'!AE39</f>
        <v>0</v>
      </c>
      <c r="AF39" s="26">
        <f t="shared" si="0"/>
        <v>127783.74306518346</v>
      </c>
      <c r="AG39" s="26">
        <f t="shared" si="1"/>
        <v>0</v>
      </c>
      <c r="AH39" s="8">
        <f t="shared" si="2"/>
        <v>134</v>
      </c>
    </row>
    <row r="40" spans="1:34" x14ac:dyDescent="0.25">
      <c r="A40" s="8">
        <f t="shared" si="3"/>
        <v>135</v>
      </c>
      <c r="B40" s="1">
        <f>'1'!B40</f>
        <v>5560303</v>
      </c>
      <c r="C40" t="str">
        <f>'1'!C40</f>
        <v>SALINAS: EM REPL DEV 611A-2</v>
      </c>
      <c r="D40" s="1" t="str">
        <f>'1'!D40</f>
        <v>3F</v>
      </c>
      <c r="E40" s="28" t="str">
        <f>'1'!E40</f>
        <v>OAI</v>
      </c>
      <c r="F40" s="1" t="str">
        <f>'1'!F40</f>
        <v>TOHI</v>
      </c>
      <c r="G40" s="26">
        <f>'1'!G40</f>
        <v>0</v>
      </c>
      <c r="H40" s="26">
        <f>'1'!H40-'2'!H40</f>
        <v>0</v>
      </c>
      <c r="I40" s="26">
        <f>'1'!I40-'2'!I40</f>
        <v>0</v>
      </c>
      <c r="J40" s="26">
        <f>'1'!J40-'2'!J40</f>
        <v>0</v>
      </c>
      <c r="K40" s="26">
        <f>'1'!K40-'2'!K40</f>
        <v>0</v>
      </c>
      <c r="L40" s="26">
        <f>'1'!L40-'2'!L40</f>
        <v>35709.115122810319</v>
      </c>
      <c r="M40" s="26">
        <f>'1'!M40-'2'!M40</f>
        <v>0</v>
      </c>
      <c r="N40" s="26">
        <f>'1'!N40-'2'!N40</f>
        <v>0</v>
      </c>
      <c r="O40" s="26">
        <f>'1'!O40-'2'!O40</f>
        <v>93320.118690376286</v>
      </c>
      <c r="P40" s="26">
        <f>'1'!P40-'2'!P40</f>
        <v>0</v>
      </c>
      <c r="Q40" s="26">
        <f>'1'!Q40-'2'!Q40</f>
        <v>293.28755569817463</v>
      </c>
      <c r="R40" s="26">
        <f>'1'!R40-'2'!R40</f>
        <v>1583.7341081279699</v>
      </c>
      <c r="S40" s="26">
        <f>'1'!S40-'2'!S40</f>
        <v>0</v>
      </c>
      <c r="T40" s="26">
        <f>'1'!T40-'2'!T40</f>
        <v>0</v>
      </c>
      <c r="U40" s="26">
        <f>'1'!U40-'2'!U40</f>
        <v>0</v>
      </c>
      <c r="V40" s="26">
        <f>'1'!V40-'2'!V40</f>
        <v>0</v>
      </c>
      <c r="W40" s="26">
        <f>'1'!W40-'2'!W40</f>
        <v>0</v>
      </c>
      <c r="X40" s="26">
        <f>'1'!X40-'2'!X40</f>
        <v>0</v>
      </c>
      <c r="Y40" s="26">
        <f>'1'!Y40-'2'!Y40</f>
        <v>0</v>
      </c>
      <c r="Z40" s="26">
        <f>'1'!Z40-'2'!Z40</f>
        <v>0</v>
      </c>
      <c r="AA40" s="26">
        <f>'1'!AA40-'2'!AA40</f>
        <v>0</v>
      </c>
      <c r="AB40" s="26">
        <f>'1'!AB40-'2'!AB40</f>
        <v>0</v>
      </c>
      <c r="AC40" s="26">
        <f>'1'!AC40-'2'!AC40</f>
        <v>0</v>
      </c>
      <c r="AD40" s="26">
        <f>'1'!AD40-'2'!AD40</f>
        <v>0</v>
      </c>
      <c r="AE40" s="26">
        <f>'1'!AE40-'2'!AE40</f>
        <v>0</v>
      </c>
      <c r="AF40" s="26">
        <f t="shared" si="0"/>
        <v>130906.25547701276</v>
      </c>
      <c r="AG40" s="26">
        <f t="shared" si="1"/>
        <v>0</v>
      </c>
      <c r="AH40" s="8">
        <f t="shared" si="2"/>
        <v>135</v>
      </c>
    </row>
    <row r="41" spans="1:34" x14ac:dyDescent="0.25">
      <c r="A41" s="8">
        <f t="shared" si="3"/>
        <v>136</v>
      </c>
      <c r="B41" s="1">
        <f>'1'!B41</f>
        <v>5560407</v>
      </c>
      <c r="C41" t="str">
        <f>'1'!C41</f>
        <v>HENRIETTA: EM REPL CB 32 Relays</v>
      </c>
      <c r="D41" s="1" t="str">
        <f>'1'!D41</f>
        <v>3F</v>
      </c>
      <c r="E41" s="28" t="str">
        <f>'1'!E41</f>
        <v>OAI</v>
      </c>
      <c r="F41" s="1" t="str">
        <f>'1'!F41</f>
        <v>TOHI</v>
      </c>
      <c r="G41" s="26">
        <f>'1'!G41</f>
        <v>0</v>
      </c>
      <c r="H41" s="26">
        <f>'1'!H41-'2'!H41</f>
        <v>51237.466828966324</v>
      </c>
      <c r="I41" s="26">
        <f>'1'!I41-'2'!I41</f>
        <v>110646.60911038733</v>
      </c>
      <c r="J41" s="26">
        <f>'1'!J41-'2'!J41</f>
        <v>146052.43611393683</v>
      </c>
      <c r="K41" s="26">
        <f>'1'!K41-'2'!K41</f>
        <v>0</v>
      </c>
      <c r="L41" s="26">
        <f>'1'!L41-'2'!L41</f>
        <v>297.96071624148522</v>
      </c>
      <c r="M41" s="26">
        <f>'1'!M41-'2'!M41</f>
        <v>640.59684727702006</v>
      </c>
      <c r="N41" s="26">
        <f>'1'!N41-'2'!N41</f>
        <v>0</v>
      </c>
      <c r="O41" s="26">
        <f>'1'!O41-'2'!O41</f>
        <v>0</v>
      </c>
      <c r="P41" s="26">
        <f>'1'!P41-'2'!P41</f>
        <v>0</v>
      </c>
      <c r="Q41" s="26">
        <f>'1'!Q41-'2'!Q41</f>
        <v>0</v>
      </c>
      <c r="R41" s="26">
        <f>'1'!R41-'2'!R41</f>
        <v>0</v>
      </c>
      <c r="S41" s="26">
        <f>'1'!S41-'2'!S41</f>
        <v>0</v>
      </c>
      <c r="T41" s="26">
        <f>'1'!T41-'2'!T41</f>
        <v>0</v>
      </c>
      <c r="U41" s="26">
        <f>'1'!U41-'2'!U41</f>
        <v>0</v>
      </c>
      <c r="V41" s="26">
        <f>'1'!V41-'2'!V41</f>
        <v>0</v>
      </c>
      <c r="W41" s="26">
        <f>'1'!W41-'2'!W41</f>
        <v>0</v>
      </c>
      <c r="X41" s="26">
        <f>'1'!X41-'2'!X41</f>
        <v>0</v>
      </c>
      <c r="Y41" s="26">
        <f>'1'!Y41-'2'!Y41</f>
        <v>0</v>
      </c>
      <c r="Z41" s="26">
        <f>'1'!Z41-'2'!Z41</f>
        <v>0</v>
      </c>
      <c r="AA41" s="26">
        <f>'1'!AA41-'2'!AA41</f>
        <v>0</v>
      </c>
      <c r="AB41" s="26">
        <f>'1'!AB41-'2'!AB41</f>
        <v>0</v>
      </c>
      <c r="AC41" s="26">
        <f>'1'!AC41-'2'!AC41</f>
        <v>0</v>
      </c>
      <c r="AD41" s="26">
        <f>'1'!AD41-'2'!AD41</f>
        <v>0</v>
      </c>
      <c r="AE41" s="26">
        <f>'1'!AE41-'2'!AE41</f>
        <v>0</v>
      </c>
      <c r="AF41" s="26">
        <f t="shared" si="0"/>
        <v>308875.06961680902</v>
      </c>
      <c r="AG41" s="26">
        <f t="shared" si="1"/>
        <v>0</v>
      </c>
      <c r="AH41" s="8">
        <f t="shared" si="2"/>
        <v>136</v>
      </c>
    </row>
    <row r="42" spans="1:34" x14ac:dyDescent="0.25">
      <c r="A42" s="8">
        <f t="shared" si="3"/>
        <v>137</v>
      </c>
      <c r="B42" s="1">
        <f>'1'!B42</f>
        <v>5560867</v>
      </c>
      <c r="C42" t="str">
        <f>'1'!C42</f>
        <v>SOLEDAD: EM REPL DEV 611T-72</v>
      </c>
      <c r="D42" s="1" t="str">
        <f>'1'!D42</f>
        <v>3F</v>
      </c>
      <c r="E42" s="28" t="str">
        <f>'1'!E42</f>
        <v>OAI</v>
      </c>
      <c r="F42" s="1" t="str">
        <f>'1'!F42</f>
        <v>TOHI</v>
      </c>
      <c r="G42" s="26">
        <f>'1'!G42</f>
        <v>0</v>
      </c>
      <c r="H42" s="26">
        <f>'1'!H42-'2'!H42</f>
        <v>111.22122093079281</v>
      </c>
      <c r="I42" s="26">
        <f>'1'!I42-'2'!I42</f>
        <v>0</v>
      </c>
      <c r="J42" s="26">
        <f>'1'!J42-'2'!J42</f>
        <v>0</v>
      </c>
      <c r="K42" s="26">
        <f>'1'!K42-'2'!K42</f>
        <v>0</v>
      </c>
      <c r="L42" s="26">
        <f>'1'!L42-'2'!L42</f>
        <v>1400.359288408461</v>
      </c>
      <c r="M42" s="26">
        <f>'1'!M42-'2'!M42</f>
        <v>22405.748614535376</v>
      </c>
      <c r="N42" s="26">
        <f>'1'!N42-'2'!N42</f>
        <v>0</v>
      </c>
      <c r="O42" s="26">
        <f>'1'!O42-'2'!O42</f>
        <v>0</v>
      </c>
      <c r="P42" s="26">
        <f>'1'!P42-'2'!P42</f>
        <v>118581.82263935049</v>
      </c>
      <c r="Q42" s="26">
        <f>'1'!Q42-'2'!Q42</f>
        <v>0</v>
      </c>
      <c r="R42" s="26">
        <f>'1'!R42-'2'!R42</f>
        <v>140.75559556451597</v>
      </c>
      <c r="S42" s="26">
        <f>'1'!S42-'2'!S42</f>
        <v>797.70850474312317</v>
      </c>
      <c r="T42" s="26">
        <f>'1'!T42-'2'!T42</f>
        <v>0</v>
      </c>
      <c r="U42" s="26">
        <f>'1'!U42-'2'!U42</f>
        <v>0</v>
      </c>
      <c r="V42" s="26">
        <f>'1'!V42-'2'!V42</f>
        <v>0</v>
      </c>
      <c r="W42" s="26">
        <f>'1'!W42-'2'!W42</f>
        <v>0</v>
      </c>
      <c r="X42" s="26">
        <f>'1'!X42-'2'!X42</f>
        <v>0</v>
      </c>
      <c r="Y42" s="26">
        <f>'1'!Y42-'2'!Y42</f>
        <v>0</v>
      </c>
      <c r="Z42" s="26">
        <f>'1'!Z42-'2'!Z42</f>
        <v>0</v>
      </c>
      <c r="AA42" s="26">
        <f>'1'!AA42-'2'!AA42</f>
        <v>0</v>
      </c>
      <c r="AB42" s="26">
        <f>'1'!AB42-'2'!AB42</f>
        <v>0</v>
      </c>
      <c r="AC42" s="26">
        <f>'1'!AC42-'2'!AC42</f>
        <v>0</v>
      </c>
      <c r="AD42" s="26">
        <f>'1'!AD42-'2'!AD42</f>
        <v>0</v>
      </c>
      <c r="AE42" s="26">
        <f>'1'!AE42-'2'!AE42</f>
        <v>0</v>
      </c>
      <c r="AF42" s="26">
        <f t="shared" si="0"/>
        <v>143437.61586353276</v>
      </c>
      <c r="AG42" s="26">
        <f t="shared" si="1"/>
        <v>0</v>
      </c>
      <c r="AH42" s="8">
        <f t="shared" si="2"/>
        <v>137</v>
      </c>
    </row>
    <row r="43" spans="1:34" x14ac:dyDescent="0.25">
      <c r="A43" s="8">
        <f t="shared" si="3"/>
        <v>138</v>
      </c>
      <c r="B43" s="1">
        <f>'1'!B43</f>
        <v>5561202</v>
      </c>
      <c r="C43" t="str">
        <f>'1'!C43</f>
        <v>TABLE MOUNTAIN: EM REPL CB 422 Relays</v>
      </c>
      <c r="D43" s="1" t="str">
        <f>'1'!D43</f>
        <v>3F</v>
      </c>
      <c r="E43" s="28" t="str">
        <f>'1'!E43</f>
        <v>OAI</v>
      </c>
      <c r="F43" s="1" t="str">
        <f>'1'!F43</f>
        <v>TOHI</v>
      </c>
      <c r="G43" s="26">
        <f>'1'!G43</f>
        <v>0</v>
      </c>
      <c r="H43" s="26">
        <f>'1'!H43-'2'!H43</f>
        <v>1834.6828293037502</v>
      </c>
      <c r="I43" s="26">
        <f>'1'!I43-'2'!I43</f>
        <v>5264.5957416720139</v>
      </c>
      <c r="J43" s="26">
        <f>'1'!J43-'2'!J43</f>
        <v>2029.4601607489371</v>
      </c>
      <c r="K43" s="26">
        <f>'1'!K43-'2'!K43</f>
        <v>2029.4601607489371</v>
      </c>
      <c r="L43" s="26">
        <f>'1'!L43-'2'!L43</f>
        <v>10714.342104069994</v>
      </c>
      <c r="M43" s="26">
        <f>'1'!M43-'2'!M43</f>
        <v>6026.2274470207794</v>
      </c>
      <c r="N43" s="26">
        <f>'1'!N43-'2'!N43</f>
        <v>3498.6083723549305</v>
      </c>
      <c r="O43" s="26">
        <f>'1'!O43-'2'!O43</f>
        <v>18018.118180421036</v>
      </c>
      <c r="P43" s="26">
        <f>'1'!P43-'2'!P43</f>
        <v>38244.678570399803</v>
      </c>
      <c r="Q43" s="26">
        <f>'1'!Q43-'2'!Q43</f>
        <v>30556.207918123433</v>
      </c>
      <c r="R43" s="26">
        <f>'1'!R43-'2'!R43</f>
        <v>7338.3574643715365</v>
      </c>
      <c r="S43" s="26">
        <f>'1'!S43-'2'!S43</f>
        <v>9091.3534473782165</v>
      </c>
      <c r="T43" s="26">
        <f>'1'!T43-'2'!T43</f>
        <v>0</v>
      </c>
      <c r="U43" s="26">
        <f>'1'!U43-'2'!U43</f>
        <v>0</v>
      </c>
      <c r="V43" s="26">
        <f>'1'!V43-'2'!V43</f>
        <v>0</v>
      </c>
      <c r="W43" s="26">
        <f>'1'!W43-'2'!W43</f>
        <v>0</v>
      </c>
      <c r="X43" s="26">
        <f>'1'!X43-'2'!X43</f>
        <v>0</v>
      </c>
      <c r="Y43" s="26">
        <f>'1'!Y43-'2'!Y43</f>
        <v>0</v>
      </c>
      <c r="Z43" s="26">
        <f>'1'!Z43-'2'!Z43</f>
        <v>0</v>
      </c>
      <c r="AA43" s="26">
        <f>'1'!AA43-'2'!AA43</f>
        <v>0</v>
      </c>
      <c r="AB43" s="26">
        <f>'1'!AB43-'2'!AB43</f>
        <v>0</v>
      </c>
      <c r="AC43" s="26">
        <f>'1'!AC43-'2'!AC43</f>
        <v>0</v>
      </c>
      <c r="AD43" s="26">
        <f>'1'!AD43-'2'!AD43</f>
        <v>0</v>
      </c>
      <c r="AE43" s="26">
        <f>'1'!AE43-'2'!AE43</f>
        <v>0</v>
      </c>
      <c r="AF43" s="26">
        <f t="shared" si="0"/>
        <v>134646.09239661336</v>
      </c>
      <c r="AG43" s="26">
        <f t="shared" si="1"/>
        <v>0</v>
      </c>
      <c r="AH43" s="8">
        <f t="shared" si="2"/>
        <v>138</v>
      </c>
    </row>
    <row r="44" spans="1:34" x14ac:dyDescent="0.25">
      <c r="A44" s="8">
        <f t="shared" si="3"/>
        <v>139</v>
      </c>
      <c r="B44" s="1">
        <f>'1'!B44</f>
        <v>5561524</v>
      </c>
      <c r="C44" t="str">
        <f>'1'!C44</f>
        <v>METCALF: REPL METCALF SPS GE RELAY</v>
      </c>
      <c r="D44" s="1" t="str">
        <f>'1'!D44</f>
        <v>3F</v>
      </c>
      <c r="E44" s="28" t="str">
        <f>'1'!E44</f>
        <v>OAI</v>
      </c>
      <c r="F44" s="1" t="str">
        <f>'1'!F44</f>
        <v>TOHI</v>
      </c>
      <c r="G44" s="26">
        <f>'1'!G44</f>
        <v>0</v>
      </c>
      <c r="H44" s="26">
        <f>'1'!H44-'2'!H44</f>
        <v>13.36523915386838</v>
      </c>
      <c r="I44" s="26">
        <f>'1'!I44-'2'!I44</f>
        <v>7338.3574643715365</v>
      </c>
      <c r="J44" s="26">
        <f>'1'!J44-'2'!J44</f>
        <v>0</v>
      </c>
      <c r="K44" s="26">
        <f>'1'!K44-'2'!K44</f>
        <v>16084.831663653431</v>
      </c>
      <c r="L44" s="26">
        <f>'1'!L44-'2'!L44</f>
        <v>14954.113738593991</v>
      </c>
      <c r="M44" s="26">
        <f>'1'!M44-'2'!M44</f>
        <v>15701.81942552369</v>
      </c>
      <c r="N44" s="26">
        <f>'1'!N44-'2'!N44</f>
        <v>16449.52511245339</v>
      </c>
      <c r="O44" s="26">
        <f>'1'!O44-'2'!O44</f>
        <v>15701.81942552369</v>
      </c>
      <c r="P44" s="26">
        <f>'1'!P44-'2'!P44</f>
        <v>49452.319501421669</v>
      </c>
      <c r="Q44" s="26">
        <f>'1'!Q44-'2'!Q44</f>
        <v>74804.495838514398</v>
      </c>
      <c r="R44" s="26">
        <f>'1'!R44-'2'!R44</f>
        <v>0</v>
      </c>
      <c r="S44" s="26">
        <f>'1'!S44-'2'!S44</f>
        <v>0</v>
      </c>
      <c r="T44" s="26">
        <f>'1'!T44-'2'!T44</f>
        <v>148329.66724669206</v>
      </c>
      <c r="U44" s="26">
        <f>'1'!U44-'2'!U44</f>
        <v>9533.2475083536701</v>
      </c>
      <c r="V44" s="26">
        <f>'1'!V44-'2'!V44</f>
        <v>0</v>
      </c>
      <c r="W44" s="26">
        <f>'1'!W44-'2'!W44</f>
        <v>0</v>
      </c>
      <c r="X44" s="26">
        <f>'1'!X44-'2'!X44</f>
        <v>0</v>
      </c>
      <c r="Y44" s="26">
        <f>'1'!Y44-'2'!Y44</f>
        <v>0</v>
      </c>
      <c r="Z44" s="26">
        <f>'1'!Z44-'2'!Z44</f>
        <v>0</v>
      </c>
      <c r="AA44" s="26">
        <f>'1'!AA44-'2'!AA44</f>
        <v>0</v>
      </c>
      <c r="AB44" s="26">
        <f>'1'!AB44-'2'!AB44</f>
        <v>0</v>
      </c>
      <c r="AC44" s="26">
        <f>'1'!AC44-'2'!AC44</f>
        <v>0</v>
      </c>
      <c r="AD44" s="26">
        <f>'1'!AD44-'2'!AD44</f>
        <v>0</v>
      </c>
      <c r="AE44" s="26">
        <f>'1'!AE44-'2'!AE44</f>
        <v>0</v>
      </c>
      <c r="AF44" s="26">
        <f t="shared" si="0"/>
        <v>210500.64740920969</v>
      </c>
      <c r="AG44" s="26">
        <f t="shared" si="1"/>
        <v>157862.91475504573</v>
      </c>
      <c r="AH44" s="8">
        <f t="shared" si="2"/>
        <v>139</v>
      </c>
    </row>
    <row r="45" spans="1:34" x14ac:dyDescent="0.25">
      <c r="A45" s="8">
        <f t="shared" si="3"/>
        <v>140</v>
      </c>
      <c r="B45" s="1">
        <f>'1'!B45</f>
        <v>5562321</v>
      </c>
      <c r="C45" t="str">
        <f>'1'!C45</f>
        <v>CORE Fault Locator</v>
      </c>
      <c r="D45" s="1" t="str">
        <f>'1'!D45</f>
        <v>3F</v>
      </c>
      <c r="E45" s="28" t="str">
        <f>'1'!E45</f>
        <v>OAI</v>
      </c>
      <c r="F45" s="1" t="str">
        <f>'1'!F45</f>
        <v>TOHI</v>
      </c>
      <c r="G45" s="26">
        <f>'1'!G45</f>
        <v>0</v>
      </c>
      <c r="H45" s="26">
        <f>'1'!H45-'2'!H45</f>
        <v>-14137.432202045027</v>
      </c>
      <c r="I45" s="26">
        <f>'1'!I45-'2'!I45</f>
        <v>146932.20531782042</v>
      </c>
      <c r="J45" s="26">
        <f>'1'!J45-'2'!J45</f>
        <v>0</v>
      </c>
      <c r="K45" s="26">
        <f>'1'!K45-'2'!K45</f>
        <v>0</v>
      </c>
      <c r="L45" s="26">
        <f>'1'!L45-'2'!L45</f>
        <v>0</v>
      </c>
      <c r="M45" s="26">
        <f>'1'!M45-'2'!M45</f>
        <v>0</v>
      </c>
      <c r="N45" s="26">
        <f>'1'!N45-'2'!N45</f>
        <v>0</v>
      </c>
      <c r="O45" s="26">
        <f>'1'!O45-'2'!O45</f>
        <v>0</v>
      </c>
      <c r="P45" s="26">
        <f>'1'!P45-'2'!P45</f>
        <v>0</v>
      </c>
      <c r="Q45" s="26">
        <f>'1'!Q45-'2'!Q45</f>
        <v>0</v>
      </c>
      <c r="R45" s="26">
        <f>'1'!R45-'2'!R45</f>
        <v>0</v>
      </c>
      <c r="S45" s="26">
        <f>'1'!S45-'2'!S45</f>
        <v>0</v>
      </c>
      <c r="T45" s="26">
        <f>'1'!T45-'2'!T45</f>
        <v>0</v>
      </c>
      <c r="U45" s="26">
        <f>'1'!U45-'2'!U45</f>
        <v>0</v>
      </c>
      <c r="V45" s="26">
        <f>'1'!V45-'2'!V45</f>
        <v>0</v>
      </c>
      <c r="W45" s="26">
        <f>'1'!W45-'2'!W45</f>
        <v>0</v>
      </c>
      <c r="X45" s="26">
        <f>'1'!X45-'2'!X45</f>
        <v>0</v>
      </c>
      <c r="Y45" s="26">
        <f>'1'!Y45-'2'!Y45</f>
        <v>0</v>
      </c>
      <c r="Z45" s="26">
        <f>'1'!Z45-'2'!Z45</f>
        <v>0</v>
      </c>
      <c r="AA45" s="26">
        <f>'1'!AA45-'2'!AA45</f>
        <v>0</v>
      </c>
      <c r="AB45" s="26">
        <f>'1'!AB45-'2'!AB45</f>
        <v>0</v>
      </c>
      <c r="AC45" s="26">
        <f>'1'!AC45-'2'!AC45</f>
        <v>0</v>
      </c>
      <c r="AD45" s="26">
        <f>'1'!AD45-'2'!AD45</f>
        <v>0</v>
      </c>
      <c r="AE45" s="26">
        <f>'1'!AE45-'2'!AE45</f>
        <v>0</v>
      </c>
      <c r="AF45" s="26">
        <f t="shared" si="0"/>
        <v>132794.7731157754</v>
      </c>
      <c r="AG45" s="26">
        <f t="shared" si="1"/>
        <v>0</v>
      </c>
      <c r="AH45" s="8">
        <f t="shared" si="2"/>
        <v>140</v>
      </c>
    </row>
    <row r="46" spans="1:34" x14ac:dyDescent="0.25">
      <c r="A46" s="8">
        <f t="shared" si="3"/>
        <v>141</v>
      </c>
      <c r="B46" s="1">
        <f>'1'!B46</f>
        <v>5562322</v>
      </c>
      <c r="C46" t="str">
        <f>'1'!C46</f>
        <v>ATLANTIC: EM REPL DEV 211BF-2332</v>
      </c>
      <c r="D46" s="1" t="str">
        <f>'1'!D46</f>
        <v>3F</v>
      </c>
      <c r="E46" s="28" t="str">
        <f>'1'!E46</f>
        <v>OAI</v>
      </c>
      <c r="F46" s="1" t="str">
        <f>'1'!F46</f>
        <v>TOHI</v>
      </c>
      <c r="G46" s="26">
        <f>'1'!G46</f>
        <v>0</v>
      </c>
      <c r="H46" s="26">
        <f>'1'!H46-'2'!H46</f>
        <v>1153.7098749325262</v>
      </c>
      <c r="I46" s="26">
        <f>'1'!I46-'2'!I46</f>
        <v>576.8549374662631</v>
      </c>
      <c r="J46" s="26">
        <f>'1'!J46-'2'!J46</f>
        <v>2746.8837673579837</v>
      </c>
      <c r="K46" s="26">
        <f>'1'!K46-'2'!K46</f>
        <v>2197.8808667298517</v>
      </c>
      <c r="L46" s="26">
        <f>'1'!L46-'2'!L46</f>
        <v>2098.2490839464695</v>
      </c>
      <c r="M46" s="26">
        <f>'1'!M46-'2'!M46</f>
        <v>0</v>
      </c>
      <c r="N46" s="26">
        <f>'1'!N46-'2'!N46</f>
        <v>38247.482466725785</v>
      </c>
      <c r="O46" s="26">
        <f>'1'!O46-'2'!O46</f>
        <v>0</v>
      </c>
      <c r="P46" s="26">
        <f>'1'!P46-'2'!P46</f>
        <v>45926.700261126403</v>
      </c>
      <c r="Q46" s="26">
        <f>'1'!Q46-'2'!Q46</f>
        <v>4062.7523131433882</v>
      </c>
      <c r="R46" s="26">
        <f>'1'!R46-'2'!R46</f>
        <v>0</v>
      </c>
      <c r="S46" s="26">
        <f>'1'!S46-'2'!S46</f>
        <v>0</v>
      </c>
      <c r="T46" s="26">
        <f>'1'!T46-'2'!T46</f>
        <v>0</v>
      </c>
      <c r="U46" s="26">
        <f>'1'!U46-'2'!U46</f>
        <v>0</v>
      </c>
      <c r="V46" s="26">
        <f>'1'!V46-'2'!V46</f>
        <v>0</v>
      </c>
      <c r="W46" s="26">
        <f>'1'!W46-'2'!W46</f>
        <v>0</v>
      </c>
      <c r="X46" s="26">
        <f>'1'!X46-'2'!X46</f>
        <v>0</v>
      </c>
      <c r="Y46" s="26">
        <f>'1'!Y46-'2'!Y46</f>
        <v>0</v>
      </c>
      <c r="Z46" s="26">
        <f>'1'!Z46-'2'!Z46</f>
        <v>0</v>
      </c>
      <c r="AA46" s="26">
        <f>'1'!AA46-'2'!AA46</f>
        <v>0</v>
      </c>
      <c r="AB46" s="26">
        <f>'1'!AB46-'2'!AB46</f>
        <v>0</v>
      </c>
      <c r="AC46" s="26">
        <f>'1'!AC46-'2'!AC46</f>
        <v>0</v>
      </c>
      <c r="AD46" s="26">
        <f>'1'!AD46-'2'!AD46</f>
        <v>0</v>
      </c>
      <c r="AE46" s="26">
        <f>'1'!AE46-'2'!AE46</f>
        <v>0</v>
      </c>
      <c r="AF46" s="26">
        <f t="shared" si="0"/>
        <v>97010.513571428673</v>
      </c>
      <c r="AG46" s="26">
        <f t="shared" si="1"/>
        <v>0</v>
      </c>
      <c r="AH46" s="8">
        <f t="shared" si="2"/>
        <v>141</v>
      </c>
    </row>
    <row r="47" spans="1:34" x14ac:dyDescent="0.25">
      <c r="A47" s="8">
        <f t="shared" si="3"/>
        <v>142</v>
      </c>
      <c r="B47" s="1">
        <f>'1'!B47</f>
        <v>5562448</v>
      </c>
      <c r="C47" t="str">
        <f>'1'!C47</f>
        <v>TESLA: EM REPL DEV 179-7</v>
      </c>
      <c r="D47" s="1" t="str">
        <f>'1'!D47</f>
        <v>3F</v>
      </c>
      <c r="E47" s="28" t="str">
        <f>'1'!E47</f>
        <v>OAI</v>
      </c>
      <c r="F47" s="1" t="str">
        <f>'1'!F47</f>
        <v>TOHI</v>
      </c>
      <c r="G47" s="26">
        <f>'1'!G47</f>
        <v>0</v>
      </c>
      <c r="H47" s="26">
        <f>'1'!H47-'2'!H47</f>
        <v>2074.5094283864514</v>
      </c>
      <c r="I47" s="26">
        <f>'1'!I47-'2'!I47</f>
        <v>1552.0500796443239</v>
      </c>
      <c r="J47" s="26">
        <f>'1'!J47-'2'!J47</f>
        <v>10869.771423740507</v>
      </c>
      <c r="K47" s="26">
        <f>'1'!K47-'2'!K47</f>
        <v>4022.0958164165859</v>
      </c>
      <c r="L47" s="26">
        <f>'1'!L47-'2'!L47</f>
        <v>18219.718326259455</v>
      </c>
      <c r="M47" s="26">
        <f>'1'!M47-'2'!M47</f>
        <v>17646.041137962638</v>
      </c>
      <c r="N47" s="26">
        <f>'1'!N47-'2'!N47</f>
        <v>33880.133549369406</v>
      </c>
      <c r="O47" s="26">
        <f>'1'!O47-'2'!O47</f>
        <v>26461.210797231201</v>
      </c>
      <c r="P47" s="26">
        <f>'1'!P47-'2'!P47</f>
        <v>2398.5463804596102</v>
      </c>
      <c r="Q47" s="26">
        <f>'1'!Q47-'2'!Q47</f>
        <v>720.97520862196279</v>
      </c>
      <c r="R47" s="26">
        <f>'1'!R47-'2'!R47</f>
        <v>590.03325019839906</v>
      </c>
      <c r="S47" s="26">
        <f>'1'!S47-'2'!S47</f>
        <v>32.151344537977081</v>
      </c>
      <c r="T47" s="26">
        <f>'1'!T47-'2'!T47</f>
        <v>18695.913385622807</v>
      </c>
      <c r="U47" s="26">
        <f>'1'!U47-'2'!U47</f>
        <v>20446.946641201295</v>
      </c>
      <c r="V47" s="26">
        <f>'1'!V47-'2'!V47</f>
        <v>3903.117148983898</v>
      </c>
      <c r="W47" s="26">
        <f>'1'!W47-'2'!W47</f>
        <v>0</v>
      </c>
      <c r="X47" s="26">
        <f>'1'!X47-'2'!X47</f>
        <v>0</v>
      </c>
      <c r="Y47" s="26">
        <f>'1'!Y47-'2'!Y47</f>
        <v>0</v>
      </c>
      <c r="Z47" s="26">
        <f>'1'!Z47-'2'!Z47</f>
        <v>0</v>
      </c>
      <c r="AA47" s="26">
        <f>'1'!AA47-'2'!AA47</f>
        <v>0</v>
      </c>
      <c r="AB47" s="26">
        <f>'1'!AB47-'2'!AB47</f>
        <v>0</v>
      </c>
      <c r="AC47" s="26">
        <f>'1'!AC47-'2'!AC47</f>
        <v>0</v>
      </c>
      <c r="AD47" s="26">
        <f>'1'!AD47-'2'!AD47</f>
        <v>0</v>
      </c>
      <c r="AE47" s="26">
        <f>'1'!AE47-'2'!AE47</f>
        <v>0</v>
      </c>
      <c r="AF47" s="26">
        <f t="shared" si="0"/>
        <v>118467.23674282852</v>
      </c>
      <c r="AG47" s="26">
        <f t="shared" si="1"/>
        <v>43045.977175807995</v>
      </c>
      <c r="AH47" s="8">
        <f t="shared" si="2"/>
        <v>142</v>
      </c>
    </row>
    <row r="48" spans="1:34" x14ac:dyDescent="0.25">
      <c r="A48" s="8">
        <f t="shared" si="3"/>
        <v>143</v>
      </c>
      <c r="B48" s="1">
        <f>'1'!B48</f>
        <v>5562995</v>
      </c>
      <c r="C48" t="str">
        <f>'1'!C48</f>
        <v>NAPA: EM REPL CB 22 RELAYS</v>
      </c>
      <c r="D48" s="1" t="str">
        <f>'1'!D48</f>
        <v>3F</v>
      </c>
      <c r="E48" s="28" t="str">
        <f>'1'!E48</f>
        <v>OAI</v>
      </c>
      <c r="F48" s="1" t="str">
        <f>'1'!F48</f>
        <v>TOHI</v>
      </c>
      <c r="G48" s="26">
        <f>'1'!G48</f>
        <v>0</v>
      </c>
      <c r="H48" s="26">
        <f>'1'!H48-'2'!H48</f>
        <v>8162.8899106332628</v>
      </c>
      <c r="I48" s="26">
        <f>'1'!I48-'2'!I48</f>
        <v>11924.036442311384</v>
      </c>
      <c r="J48" s="26">
        <f>'1'!J48-'2'!J48</f>
        <v>5655.0850366710501</v>
      </c>
      <c r="K48" s="26">
        <f>'1'!K48-'2'!K48</f>
        <v>5671.5345617835037</v>
      </c>
      <c r="L48" s="26">
        <f>'1'!L48-'2'!L48</f>
        <v>5476.7572303383167</v>
      </c>
      <c r="M48" s="26">
        <f>'1'!M48-'2'!M48</f>
        <v>137085.66912664325</v>
      </c>
      <c r="N48" s="26">
        <f>'1'!N48-'2'!N48</f>
        <v>131592.36890798161</v>
      </c>
      <c r="O48" s="26">
        <f>'1'!O48-'2'!O48</f>
        <v>79155.208304336586</v>
      </c>
      <c r="P48" s="26">
        <f>'1'!P48-'2'!P48</f>
        <v>65491.541118172383</v>
      </c>
      <c r="Q48" s="26">
        <f>'1'!Q48-'2'!Q48</f>
        <v>120405.8506626155</v>
      </c>
      <c r="R48" s="26">
        <f>'1'!R48-'2'!R48</f>
        <v>122967.02302998232</v>
      </c>
      <c r="S48" s="26">
        <f>'1'!S48-'2'!S48</f>
        <v>39275.297396621521</v>
      </c>
      <c r="T48" s="26">
        <f>'1'!T48-'2'!T48</f>
        <v>6591.9602623939636</v>
      </c>
      <c r="U48" s="26">
        <f>'1'!U48-'2'!U48</f>
        <v>734.34044777583108</v>
      </c>
      <c r="V48" s="26">
        <f>'1'!V48-'2'!V48</f>
        <v>206.4602328034633</v>
      </c>
      <c r="W48" s="26">
        <f>'1'!W48-'2'!W48</f>
        <v>0</v>
      </c>
      <c r="X48" s="26">
        <f>'1'!X48-'2'!X48</f>
        <v>0</v>
      </c>
      <c r="Y48" s="26">
        <f>'1'!Y48-'2'!Y48</f>
        <v>0</v>
      </c>
      <c r="Z48" s="26">
        <f>'1'!Z48-'2'!Z48</f>
        <v>0</v>
      </c>
      <c r="AA48" s="26">
        <f>'1'!AA48-'2'!AA48</f>
        <v>0</v>
      </c>
      <c r="AB48" s="26">
        <f>'1'!AB48-'2'!AB48</f>
        <v>0</v>
      </c>
      <c r="AC48" s="26">
        <f>'1'!AC48-'2'!AC48</f>
        <v>0</v>
      </c>
      <c r="AD48" s="26">
        <f>'1'!AD48-'2'!AD48</f>
        <v>0</v>
      </c>
      <c r="AE48" s="26">
        <f>'1'!AE48-'2'!AE48</f>
        <v>0</v>
      </c>
      <c r="AF48" s="26">
        <f t="shared" si="0"/>
        <v>732863.26172809082</v>
      </c>
      <c r="AG48" s="26">
        <f t="shared" si="1"/>
        <v>7532.7609429732584</v>
      </c>
      <c r="AH48" s="8">
        <f t="shared" si="2"/>
        <v>143</v>
      </c>
    </row>
    <row r="49" spans="1:34" x14ac:dyDescent="0.25">
      <c r="A49" s="8">
        <f t="shared" si="3"/>
        <v>144</v>
      </c>
      <c r="B49" s="1">
        <f>'1'!B49</f>
        <v>5562997</v>
      </c>
      <c r="C49" t="str">
        <f>'1'!C49</f>
        <v>MARITIME: EM REPL LINE RELAYS</v>
      </c>
      <c r="D49" s="1" t="str">
        <f>'1'!D49</f>
        <v>3F</v>
      </c>
      <c r="E49" s="28" t="str">
        <f>'1'!E49</f>
        <v>OAI</v>
      </c>
      <c r="F49" s="1" t="str">
        <f>'1'!F49</f>
        <v>TOHI</v>
      </c>
      <c r="G49" s="26">
        <f>'1'!G49</f>
        <v>0</v>
      </c>
      <c r="H49" s="26">
        <f>'1'!H49-'2'!H49</f>
        <v>0</v>
      </c>
      <c r="I49" s="26">
        <f>'1'!I49-'2'!I49</f>
        <v>1315.0273768876091</v>
      </c>
      <c r="J49" s="26">
        <f>'1'!J49-'2'!J49</f>
        <v>0</v>
      </c>
      <c r="K49" s="26">
        <f>'1'!K49-'2'!K49</f>
        <v>3522.348027914948</v>
      </c>
      <c r="L49" s="26">
        <f>'1'!L49-'2'!L49</f>
        <v>1832.6266386646937</v>
      </c>
      <c r="M49" s="26">
        <f>'1'!M49-'2'!M49</f>
        <v>12819.320539198832</v>
      </c>
      <c r="N49" s="26">
        <f>'1'!N49-'2'!N49</f>
        <v>28265.518083003433</v>
      </c>
      <c r="O49" s="26">
        <f>'1'!O49-'2'!O49</f>
        <v>351.3282096460926</v>
      </c>
      <c r="P49" s="26">
        <f>'1'!P49-'2'!P49</f>
        <v>46472.058096530745</v>
      </c>
      <c r="Q49" s="26">
        <f>'1'!Q49-'2'!Q49</f>
        <v>70530.797058445954</v>
      </c>
      <c r="R49" s="26">
        <f>'1'!R49-'2'!R49</f>
        <v>14114.533715382804</v>
      </c>
      <c r="S49" s="26">
        <f>'1'!S49-'2'!S49</f>
        <v>1530.8339307776935</v>
      </c>
      <c r="T49" s="26">
        <f>'1'!T49-'2'!T49</f>
        <v>0</v>
      </c>
      <c r="U49" s="26">
        <f>'1'!U49-'2'!U49</f>
        <v>0</v>
      </c>
      <c r="V49" s="26">
        <f>'1'!V49-'2'!V49</f>
        <v>0</v>
      </c>
      <c r="W49" s="26">
        <f>'1'!W49-'2'!W49</f>
        <v>0</v>
      </c>
      <c r="X49" s="26">
        <f>'1'!X49-'2'!X49</f>
        <v>0</v>
      </c>
      <c r="Y49" s="26">
        <f>'1'!Y49-'2'!Y49</f>
        <v>0</v>
      </c>
      <c r="Z49" s="26">
        <f>'1'!Z49-'2'!Z49</f>
        <v>0</v>
      </c>
      <c r="AA49" s="26">
        <f>'1'!AA49-'2'!AA49</f>
        <v>0</v>
      </c>
      <c r="AB49" s="26">
        <f>'1'!AB49-'2'!AB49</f>
        <v>0</v>
      </c>
      <c r="AC49" s="26">
        <f>'1'!AC49-'2'!AC49</f>
        <v>0</v>
      </c>
      <c r="AD49" s="26">
        <f>'1'!AD49-'2'!AD49</f>
        <v>0</v>
      </c>
      <c r="AE49" s="26">
        <f>'1'!AE49-'2'!AE49</f>
        <v>0</v>
      </c>
      <c r="AF49" s="26">
        <f t="shared" si="0"/>
        <v>180754.3916764528</v>
      </c>
      <c r="AG49" s="26">
        <f t="shared" si="1"/>
        <v>0</v>
      </c>
      <c r="AH49" s="8">
        <f t="shared" si="2"/>
        <v>144</v>
      </c>
    </row>
    <row r="50" spans="1:34" x14ac:dyDescent="0.25">
      <c r="A50" s="8">
        <f t="shared" si="3"/>
        <v>145</v>
      </c>
      <c r="B50" s="1">
        <f>'1'!B50</f>
        <v>5563122</v>
      </c>
      <c r="C50" t="str">
        <f>'1'!C50</f>
        <v>HOLLISTER: EM REPL CB 182_192 PRIM BU</v>
      </c>
      <c r="D50" s="1" t="str">
        <f>'1'!D50</f>
        <v>3F</v>
      </c>
      <c r="E50" s="28" t="str">
        <f>'1'!E50</f>
        <v>OAI</v>
      </c>
      <c r="F50" s="1" t="str">
        <f>'1'!F50</f>
        <v>TOHI</v>
      </c>
      <c r="G50" s="26">
        <f>'1'!G50</f>
        <v>0</v>
      </c>
      <c r="H50" s="26">
        <f>'1'!H50-'2'!H50</f>
        <v>19410.065779851539</v>
      </c>
      <c r="I50" s="26">
        <f>'1'!I50-'2'!I50</f>
        <v>2487.4298939933778</v>
      </c>
      <c r="J50" s="26">
        <f>'1'!J50-'2'!J50</f>
        <v>36659.262124476234</v>
      </c>
      <c r="K50" s="26">
        <f>'1'!K50-'2'!K50</f>
        <v>0</v>
      </c>
      <c r="L50" s="26">
        <f>'1'!L50-'2'!L50</f>
        <v>0</v>
      </c>
      <c r="M50" s="26">
        <f>'1'!M50-'2'!M50</f>
        <v>574.42489398374164</v>
      </c>
      <c r="N50" s="26">
        <f>'1'!N50-'2'!N50</f>
        <v>33777.697870260039</v>
      </c>
      <c r="O50" s="26">
        <f>'1'!O50-'2'!O50</f>
        <v>3122.5124118292915</v>
      </c>
      <c r="P50" s="26">
        <f>'1'!P50-'2'!P50</f>
        <v>1313.9058183572145</v>
      </c>
      <c r="Q50" s="26">
        <f>'1'!Q50-'2'!Q50</f>
        <v>563.11584546892993</v>
      </c>
      <c r="R50" s="26">
        <f>'1'!R50-'2'!R50</f>
        <v>0</v>
      </c>
      <c r="S50" s="26">
        <f>'1'!S50-'2'!S50</f>
        <v>0</v>
      </c>
      <c r="T50" s="26">
        <f>'1'!T50-'2'!T50</f>
        <v>0</v>
      </c>
      <c r="U50" s="26">
        <f>'1'!U50-'2'!U50</f>
        <v>0</v>
      </c>
      <c r="V50" s="26">
        <f>'1'!V50-'2'!V50</f>
        <v>0</v>
      </c>
      <c r="W50" s="26">
        <f>'1'!W50-'2'!W50</f>
        <v>0</v>
      </c>
      <c r="X50" s="26">
        <f>'1'!X50-'2'!X50</f>
        <v>0</v>
      </c>
      <c r="Y50" s="26">
        <f>'1'!Y50-'2'!Y50</f>
        <v>0</v>
      </c>
      <c r="Z50" s="26">
        <f>'1'!Z50-'2'!Z50</f>
        <v>0</v>
      </c>
      <c r="AA50" s="26">
        <f>'1'!AA50-'2'!AA50</f>
        <v>0</v>
      </c>
      <c r="AB50" s="26">
        <f>'1'!AB50-'2'!AB50</f>
        <v>0</v>
      </c>
      <c r="AC50" s="26">
        <f>'1'!AC50-'2'!AC50</f>
        <v>0</v>
      </c>
      <c r="AD50" s="26">
        <f>'1'!AD50-'2'!AD50</f>
        <v>0</v>
      </c>
      <c r="AE50" s="26">
        <f>'1'!AE50-'2'!AE50</f>
        <v>0</v>
      </c>
      <c r="AF50" s="26">
        <f t="shared" si="0"/>
        <v>97908.414638220376</v>
      </c>
      <c r="AG50" s="26">
        <f t="shared" si="1"/>
        <v>0</v>
      </c>
      <c r="AH50" s="8">
        <f t="shared" si="2"/>
        <v>145</v>
      </c>
    </row>
    <row r="51" spans="1:34" x14ac:dyDescent="0.25">
      <c r="A51" s="8">
        <f t="shared" si="3"/>
        <v>146</v>
      </c>
      <c r="B51" s="1">
        <f>'1'!B51</f>
        <v>5563142</v>
      </c>
      <c r="C51" t="str">
        <f>'1'!C51</f>
        <v>TABLE MNT: EM REPL 525 kV Fault Recorder</v>
      </c>
      <c r="D51" s="1" t="str">
        <f>'1'!D51</f>
        <v>3F</v>
      </c>
      <c r="E51" s="28" t="str">
        <f>'1'!E51</f>
        <v>OAI</v>
      </c>
      <c r="F51" s="1" t="str">
        <f>'1'!F51</f>
        <v>TOHI</v>
      </c>
      <c r="G51" s="26">
        <f>'1'!G51</f>
        <v>0</v>
      </c>
      <c r="H51" s="26">
        <f>'1'!H51-'2'!H51</f>
        <v>2018.8988179210548</v>
      </c>
      <c r="I51" s="26">
        <f>'1'!I51-'2'!I51</f>
        <v>2163.1125522876209</v>
      </c>
      <c r="J51" s="26">
        <f>'1'!J51-'2'!J51</f>
        <v>5689.85335111328</v>
      </c>
      <c r="K51" s="26">
        <f>'1'!K51-'2'!K51</f>
        <v>6449.7092554555884</v>
      </c>
      <c r="L51" s="26">
        <f>'1'!L51-'2'!L51</f>
        <v>1710.5636852734201</v>
      </c>
      <c r="M51" s="26">
        <f>'1'!M51-'2'!M51</f>
        <v>17866.614315606905</v>
      </c>
      <c r="N51" s="26">
        <f>'1'!N51-'2'!N51</f>
        <v>134340.65462350257</v>
      </c>
      <c r="O51" s="26">
        <f>'1'!O51-'2'!O51</f>
        <v>1797.4844713789978</v>
      </c>
      <c r="P51" s="26">
        <f>'1'!P51-'2'!P51</f>
        <v>1797.4844713789978</v>
      </c>
      <c r="Q51" s="26">
        <f>'1'!Q51-'2'!Q51</f>
        <v>0</v>
      </c>
      <c r="R51" s="26">
        <f>'1'!R51-'2'!R51</f>
        <v>0</v>
      </c>
      <c r="S51" s="26">
        <f>'1'!S51-'2'!S51</f>
        <v>0</v>
      </c>
      <c r="T51" s="26">
        <f>'1'!T51-'2'!T51</f>
        <v>0</v>
      </c>
      <c r="U51" s="26">
        <f>'1'!U51-'2'!U51</f>
        <v>0</v>
      </c>
      <c r="V51" s="26">
        <f>'1'!V51-'2'!V51</f>
        <v>0</v>
      </c>
      <c r="W51" s="26">
        <f>'1'!W51-'2'!W51</f>
        <v>0</v>
      </c>
      <c r="X51" s="26">
        <f>'1'!X51-'2'!X51</f>
        <v>0</v>
      </c>
      <c r="Y51" s="26">
        <f>'1'!Y51-'2'!Y51</f>
        <v>0</v>
      </c>
      <c r="Z51" s="26">
        <f>'1'!Z51-'2'!Z51</f>
        <v>0</v>
      </c>
      <c r="AA51" s="26">
        <f>'1'!AA51-'2'!AA51</f>
        <v>0</v>
      </c>
      <c r="AB51" s="26">
        <f>'1'!AB51-'2'!AB51</f>
        <v>0</v>
      </c>
      <c r="AC51" s="26">
        <f>'1'!AC51-'2'!AC51</f>
        <v>0</v>
      </c>
      <c r="AD51" s="26">
        <f>'1'!AD51-'2'!AD51</f>
        <v>0</v>
      </c>
      <c r="AE51" s="26">
        <f>'1'!AE51-'2'!AE51</f>
        <v>0</v>
      </c>
      <c r="AF51" s="26">
        <f t="shared" si="0"/>
        <v>173834.37554391843</v>
      </c>
      <c r="AG51" s="26">
        <f t="shared" si="1"/>
        <v>0</v>
      </c>
      <c r="AH51" s="8">
        <f t="shared" si="2"/>
        <v>146</v>
      </c>
    </row>
    <row r="52" spans="1:34" x14ac:dyDescent="0.25">
      <c r="A52" s="8">
        <f t="shared" si="3"/>
        <v>147</v>
      </c>
      <c r="B52" s="1">
        <f>'1'!B52</f>
        <v>5563199</v>
      </c>
      <c r="C52" t="str">
        <f>'1'!C52</f>
        <v>SONOMA: EM REPL CB 152 DEV 111LA-6</v>
      </c>
      <c r="D52" s="1" t="str">
        <f>'1'!D52</f>
        <v>3F</v>
      </c>
      <c r="E52" s="28" t="str">
        <f>'1'!E52</f>
        <v>OAI</v>
      </c>
      <c r="F52" s="1" t="str">
        <f>'1'!F52</f>
        <v>TOHI</v>
      </c>
      <c r="G52" s="26">
        <f>'1'!G52</f>
        <v>0</v>
      </c>
      <c r="H52" s="26">
        <f>'1'!H52-'2'!H52</f>
        <v>29585.77939969955</v>
      </c>
      <c r="I52" s="26">
        <f>'1'!I52-'2'!I52</f>
        <v>20007.763013340962</v>
      </c>
      <c r="J52" s="26">
        <f>'1'!J52-'2'!J52</f>
        <v>16758.701413998824</v>
      </c>
      <c r="K52" s="26">
        <f>'1'!K52-'2'!K52</f>
        <v>50448.917718888093</v>
      </c>
      <c r="L52" s="26">
        <f>'1'!L52-'2'!L52</f>
        <v>2661.4583926262653</v>
      </c>
      <c r="M52" s="26">
        <f>'1'!M52-'2'!M52</f>
        <v>586.57511139634926</v>
      </c>
      <c r="N52" s="26">
        <f>'1'!N52-'2'!N52</f>
        <v>351.88898891128986</v>
      </c>
      <c r="O52" s="26">
        <f>'1'!O52-'2'!O52</f>
        <v>0</v>
      </c>
      <c r="P52" s="26">
        <f>'1'!P52-'2'!P52</f>
        <v>0</v>
      </c>
      <c r="Q52" s="26">
        <f>'1'!Q52-'2'!Q52</f>
        <v>0</v>
      </c>
      <c r="R52" s="26">
        <f>'1'!R52-'2'!R52</f>
        <v>0</v>
      </c>
      <c r="S52" s="26">
        <f>'1'!S52-'2'!S52</f>
        <v>0</v>
      </c>
      <c r="T52" s="26">
        <f>'1'!T52-'2'!T52</f>
        <v>0</v>
      </c>
      <c r="U52" s="26">
        <f>'1'!U52-'2'!U52</f>
        <v>0</v>
      </c>
      <c r="V52" s="26">
        <f>'1'!V52-'2'!V52</f>
        <v>0</v>
      </c>
      <c r="W52" s="26">
        <f>'1'!W52-'2'!W52</f>
        <v>0</v>
      </c>
      <c r="X52" s="26">
        <f>'1'!X52-'2'!X52</f>
        <v>0</v>
      </c>
      <c r="Y52" s="26">
        <f>'1'!Y52-'2'!Y52</f>
        <v>0</v>
      </c>
      <c r="Z52" s="26">
        <f>'1'!Z52-'2'!Z52</f>
        <v>0</v>
      </c>
      <c r="AA52" s="26">
        <f>'1'!AA52-'2'!AA52</f>
        <v>0</v>
      </c>
      <c r="AB52" s="26">
        <f>'1'!AB52-'2'!AB52</f>
        <v>0</v>
      </c>
      <c r="AC52" s="26">
        <f>'1'!AC52-'2'!AC52</f>
        <v>0</v>
      </c>
      <c r="AD52" s="26">
        <f>'1'!AD52-'2'!AD52</f>
        <v>0</v>
      </c>
      <c r="AE52" s="26">
        <f>'1'!AE52-'2'!AE52</f>
        <v>0</v>
      </c>
      <c r="AF52" s="26">
        <f t="shared" si="0"/>
        <v>120401.08403886134</v>
      </c>
      <c r="AG52" s="26">
        <f t="shared" si="1"/>
        <v>0</v>
      </c>
      <c r="AH52" s="8">
        <f t="shared" si="2"/>
        <v>147</v>
      </c>
    </row>
    <row r="53" spans="1:34" x14ac:dyDescent="0.25">
      <c r="A53" s="8">
        <f t="shared" si="3"/>
        <v>148</v>
      </c>
      <c r="B53" s="1">
        <f>'1'!B53</f>
        <v>5563222</v>
      </c>
      <c r="C53" t="str">
        <f>'1'!C53</f>
        <v>Generic PO 1</v>
      </c>
      <c r="D53" s="1" t="str">
        <f>'1'!D53</f>
        <v>3F</v>
      </c>
      <c r="E53" s="28" t="str">
        <f>'1'!E53</f>
        <v>OAI</v>
      </c>
      <c r="F53" s="1" t="str">
        <f>'1'!F53</f>
        <v>TOHI</v>
      </c>
      <c r="G53" s="26">
        <f>'1'!G53</f>
        <v>0</v>
      </c>
      <c r="H53" s="26">
        <f>'1'!H53-'2'!H53</f>
        <v>0</v>
      </c>
      <c r="I53" s="26">
        <f>'1'!I53-'2'!I53</f>
        <v>5475.6356718079223</v>
      </c>
      <c r="J53" s="26">
        <f>'1'!J53-'2'!J53</f>
        <v>5094.2123082629096</v>
      </c>
      <c r="K53" s="26">
        <f>'1'!K53-'2'!K53</f>
        <v>2098.2490839464695</v>
      </c>
      <c r="L53" s="26">
        <f>'1'!L53-'2'!L53</f>
        <v>1527.2823287647777</v>
      </c>
      <c r="M53" s="26">
        <f>'1'!M53-'2'!M53</f>
        <v>7148.2532934696601</v>
      </c>
      <c r="N53" s="26">
        <f>'1'!N53-'2'!N53</f>
        <v>8385.5192789165812</v>
      </c>
      <c r="O53" s="26">
        <f>'1'!O53-'2'!O53</f>
        <v>52174.809370743569</v>
      </c>
      <c r="P53" s="26">
        <f>'1'!P53-'2'!P53</f>
        <v>38820.225022913939</v>
      </c>
      <c r="Q53" s="26">
        <f>'1'!Q53-'2'!Q53</f>
        <v>0</v>
      </c>
      <c r="R53" s="26">
        <f>'1'!R53-'2'!R53</f>
        <v>12717.912955408992</v>
      </c>
      <c r="S53" s="26">
        <f>'1'!S53-'2'!S53</f>
        <v>34606.529624221606</v>
      </c>
      <c r="T53" s="26">
        <f>'1'!T53-'2'!T53</f>
        <v>0</v>
      </c>
      <c r="U53" s="26">
        <f>'1'!U53-'2'!U53</f>
        <v>0</v>
      </c>
      <c r="V53" s="26">
        <f>'1'!V53-'2'!V53</f>
        <v>0</v>
      </c>
      <c r="W53" s="26">
        <f>'1'!W53-'2'!W53</f>
        <v>0</v>
      </c>
      <c r="X53" s="26">
        <f>'1'!X53-'2'!X53</f>
        <v>0</v>
      </c>
      <c r="Y53" s="26">
        <f>'1'!Y53-'2'!Y53</f>
        <v>0</v>
      </c>
      <c r="Z53" s="26">
        <f>'1'!Z53-'2'!Z53</f>
        <v>0</v>
      </c>
      <c r="AA53" s="26">
        <f>'1'!AA53-'2'!AA53</f>
        <v>0</v>
      </c>
      <c r="AB53" s="26">
        <f>'1'!AB53-'2'!AB53</f>
        <v>0</v>
      </c>
      <c r="AC53" s="26">
        <f>'1'!AC53-'2'!AC53</f>
        <v>0</v>
      </c>
      <c r="AD53" s="26">
        <f>'1'!AD53-'2'!AD53</f>
        <v>0</v>
      </c>
      <c r="AE53" s="26">
        <f>'1'!AE53-'2'!AE53</f>
        <v>0</v>
      </c>
      <c r="AF53" s="26">
        <f t="shared" si="0"/>
        <v>168048.62893845644</v>
      </c>
      <c r="AG53" s="26">
        <f t="shared" si="1"/>
        <v>0</v>
      </c>
      <c r="AH53" s="8">
        <f t="shared" si="2"/>
        <v>148</v>
      </c>
    </row>
    <row r="54" spans="1:34" x14ac:dyDescent="0.25">
      <c r="A54" s="8">
        <f t="shared" si="3"/>
        <v>149</v>
      </c>
      <c r="B54" s="1">
        <f>'1'!B54</f>
        <v>5563780</v>
      </c>
      <c r="C54" t="str">
        <f>'1'!C54</f>
        <v>EM REPL CB 252 BU_RE/BF</v>
      </c>
      <c r="D54" s="1" t="str">
        <f>'1'!D54</f>
        <v>3F</v>
      </c>
      <c r="E54" s="28" t="str">
        <f>'1'!E54</f>
        <v>OAI</v>
      </c>
      <c r="F54" s="1" t="str">
        <f>'1'!F54</f>
        <v>TOHI</v>
      </c>
      <c r="G54" s="26">
        <f>'1'!G54</f>
        <v>0</v>
      </c>
      <c r="H54" s="26">
        <f>'1'!H54-'2'!H54</f>
        <v>4046.5831776635341</v>
      </c>
      <c r="I54" s="26">
        <f>'1'!I54-'2'!I54</f>
        <v>4434.2685763365826</v>
      </c>
      <c r="J54" s="26">
        <f>'1'!J54-'2'!J54</f>
        <v>6926.1847044515389</v>
      </c>
      <c r="K54" s="26">
        <f>'1'!K54-'2'!K54</f>
        <v>26207.177790096834</v>
      </c>
      <c r="L54" s="26">
        <f>'1'!L54-'2'!L54</f>
        <v>40662.011056243515</v>
      </c>
      <c r="M54" s="26">
        <f>'1'!M54-'2'!M54</f>
        <v>89797.957588883059</v>
      </c>
      <c r="N54" s="26">
        <f>'1'!N54-'2'!N54</f>
        <v>36169.701825959011</v>
      </c>
      <c r="O54" s="26">
        <f>'1'!O54-'2'!O54</f>
        <v>7976.7111945877659</v>
      </c>
      <c r="P54" s="26">
        <f>'1'!P54-'2'!P54</f>
        <v>917.99565712793856</v>
      </c>
      <c r="Q54" s="26">
        <f>'1'!Q54-'2'!Q54</f>
        <v>0</v>
      </c>
      <c r="R54" s="26">
        <f>'1'!R54-'2'!R54</f>
        <v>0</v>
      </c>
      <c r="S54" s="26">
        <f>'1'!S54-'2'!S54</f>
        <v>0</v>
      </c>
      <c r="T54" s="26">
        <f>'1'!T54-'2'!T54</f>
        <v>0</v>
      </c>
      <c r="U54" s="26">
        <f>'1'!U54-'2'!U54</f>
        <v>0</v>
      </c>
      <c r="V54" s="26">
        <f>'1'!V54-'2'!V54</f>
        <v>0</v>
      </c>
      <c r="W54" s="26">
        <f>'1'!W54-'2'!W54</f>
        <v>0</v>
      </c>
      <c r="X54" s="26">
        <f>'1'!X54-'2'!X54</f>
        <v>0</v>
      </c>
      <c r="Y54" s="26">
        <f>'1'!Y54-'2'!Y54</f>
        <v>0</v>
      </c>
      <c r="Z54" s="26">
        <f>'1'!Z54-'2'!Z54</f>
        <v>0</v>
      </c>
      <c r="AA54" s="26">
        <f>'1'!AA54-'2'!AA54</f>
        <v>0</v>
      </c>
      <c r="AB54" s="26">
        <f>'1'!AB54-'2'!AB54</f>
        <v>0</v>
      </c>
      <c r="AC54" s="26">
        <f>'1'!AC54-'2'!AC54</f>
        <v>0</v>
      </c>
      <c r="AD54" s="26">
        <f>'1'!AD54-'2'!AD54</f>
        <v>0</v>
      </c>
      <c r="AE54" s="26">
        <f>'1'!AE54-'2'!AE54</f>
        <v>0</v>
      </c>
      <c r="AF54" s="26">
        <f t="shared" si="0"/>
        <v>217138.59157134977</v>
      </c>
      <c r="AG54" s="26">
        <f t="shared" si="1"/>
        <v>0</v>
      </c>
      <c r="AH54" s="8">
        <f t="shared" si="2"/>
        <v>149</v>
      </c>
    </row>
    <row r="55" spans="1:34" x14ac:dyDescent="0.25">
      <c r="A55" s="8">
        <f t="shared" si="3"/>
        <v>150</v>
      </c>
      <c r="B55" s="1">
        <f>'1'!B55</f>
        <v>5563781</v>
      </c>
      <c r="C55" t="str">
        <f>'1'!C55</f>
        <v>KERN PP: EM REPL DEV 621-67N-2</v>
      </c>
      <c r="D55" s="1" t="str">
        <f>'1'!D55</f>
        <v>3F</v>
      </c>
      <c r="E55" s="28" t="str">
        <f>'1'!E55</f>
        <v>OAI</v>
      </c>
      <c r="F55" s="1" t="str">
        <f>'1'!F55</f>
        <v>TOHI</v>
      </c>
      <c r="G55" s="26">
        <f>'1'!G55</f>
        <v>0</v>
      </c>
      <c r="H55" s="26">
        <f>'1'!H55-'2'!H55</f>
        <v>0</v>
      </c>
      <c r="I55" s="26">
        <f>'1'!I55-'2'!I55</f>
        <v>3634.1300281109384</v>
      </c>
      <c r="J55" s="26">
        <f>'1'!J55-'2'!J55</f>
        <v>4245.2859639651015</v>
      </c>
      <c r="K55" s="26">
        <f>'1'!K55-'2'!K55</f>
        <v>23806.107902943837</v>
      </c>
      <c r="L55" s="26">
        <f>'1'!L55-'2'!L55</f>
        <v>65533.319173429576</v>
      </c>
      <c r="M55" s="26">
        <f>'1'!M55-'2'!M55</f>
        <v>4565.1170715492808</v>
      </c>
      <c r="N55" s="26">
        <f>'1'!N55-'2'!N55</f>
        <v>1739.3503542202136</v>
      </c>
      <c r="O55" s="26">
        <f>'1'!O55-'2'!O55</f>
        <v>3442.530445835203</v>
      </c>
      <c r="P55" s="26">
        <f>'1'!P55-'2'!P55</f>
        <v>0</v>
      </c>
      <c r="Q55" s="26">
        <f>'1'!Q55-'2'!Q55</f>
        <v>0</v>
      </c>
      <c r="R55" s="26">
        <f>'1'!R55-'2'!R55</f>
        <v>0</v>
      </c>
      <c r="S55" s="26">
        <f>'1'!S55-'2'!S55</f>
        <v>0</v>
      </c>
      <c r="T55" s="26">
        <f>'1'!T55-'2'!T55</f>
        <v>0</v>
      </c>
      <c r="U55" s="26">
        <f>'1'!U55-'2'!U55</f>
        <v>0</v>
      </c>
      <c r="V55" s="26">
        <f>'1'!V55-'2'!V55</f>
        <v>0</v>
      </c>
      <c r="W55" s="26">
        <f>'1'!W55-'2'!W55</f>
        <v>0</v>
      </c>
      <c r="X55" s="26">
        <f>'1'!X55-'2'!X55</f>
        <v>0</v>
      </c>
      <c r="Y55" s="26">
        <f>'1'!Y55-'2'!Y55</f>
        <v>0</v>
      </c>
      <c r="Z55" s="26">
        <f>'1'!Z55-'2'!Z55</f>
        <v>0</v>
      </c>
      <c r="AA55" s="26">
        <f>'1'!AA55-'2'!AA55</f>
        <v>0</v>
      </c>
      <c r="AB55" s="26">
        <f>'1'!AB55-'2'!AB55</f>
        <v>0</v>
      </c>
      <c r="AC55" s="26">
        <f>'1'!AC55-'2'!AC55</f>
        <v>0</v>
      </c>
      <c r="AD55" s="26">
        <f>'1'!AD55-'2'!AD55</f>
        <v>0</v>
      </c>
      <c r="AE55" s="26">
        <f>'1'!AE55-'2'!AE55</f>
        <v>0</v>
      </c>
      <c r="AF55" s="26">
        <f t="shared" si="0"/>
        <v>106965.84094005414</v>
      </c>
      <c r="AG55" s="26">
        <f t="shared" si="1"/>
        <v>0</v>
      </c>
      <c r="AH55" s="8">
        <f t="shared" si="2"/>
        <v>150</v>
      </c>
    </row>
    <row r="56" spans="1:34" x14ac:dyDescent="0.25">
      <c r="A56" s="8">
        <f t="shared" si="3"/>
        <v>151</v>
      </c>
      <c r="B56" s="1">
        <f>'1'!B56</f>
        <v>5563782</v>
      </c>
      <c r="C56" t="str">
        <f>'1'!C56</f>
        <v>CLAY: EM REPL Dev 611LA-1 &amp; 611LA-3</v>
      </c>
      <c r="D56" s="1" t="str">
        <f>'1'!D56</f>
        <v>3F</v>
      </c>
      <c r="E56" s="28" t="str">
        <f>'1'!E56</f>
        <v>OAI</v>
      </c>
      <c r="F56" s="1" t="str">
        <f>'1'!F56</f>
        <v>TOHI</v>
      </c>
      <c r="G56" s="26">
        <f>'1'!G56</f>
        <v>0</v>
      </c>
      <c r="H56" s="26">
        <f>'1'!H56-'2'!H56</f>
        <v>422.17332348268161</v>
      </c>
      <c r="I56" s="26">
        <f>'1'!I56-'2'!I56</f>
        <v>1522.4222417997346</v>
      </c>
      <c r="J56" s="26">
        <f>'1'!J56-'2'!J56</f>
        <v>28121.210885426</v>
      </c>
      <c r="K56" s="26">
        <f>'1'!K56-'2'!K56</f>
        <v>63910.984759213861</v>
      </c>
      <c r="L56" s="26">
        <f>'1'!L56-'2'!L56</f>
        <v>934.63210866212444</v>
      </c>
      <c r="M56" s="26">
        <f>'1'!M56-'2'!M56</f>
        <v>934.63210866212444</v>
      </c>
      <c r="N56" s="26">
        <f>'1'!N56-'2'!N56</f>
        <v>0</v>
      </c>
      <c r="O56" s="26">
        <f>'1'!O56-'2'!O56</f>
        <v>0</v>
      </c>
      <c r="P56" s="26">
        <f>'1'!P56-'2'!P56</f>
        <v>0</v>
      </c>
      <c r="Q56" s="26">
        <f>'1'!Q56-'2'!Q56</f>
        <v>0</v>
      </c>
      <c r="R56" s="26">
        <f>'1'!R56-'2'!R56</f>
        <v>0</v>
      </c>
      <c r="S56" s="26">
        <f>'1'!S56-'2'!S56</f>
        <v>0</v>
      </c>
      <c r="T56" s="26">
        <f>'1'!T56-'2'!T56</f>
        <v>0</v>
      </c>
      <c r="U56" s="26">
        <f>'1'!U56-'2'!U56</f>
        <v>0</v>
      </c>
      <c r="V56" s="26">
        <f>'1'!V56-'2'!V56</f>
        <v>0</v>
      </c>
      <c r="W56" s="26">
        <f>'1'!W56-'2'!W56</f>
        <v>0</v>
      </c>
      <c r="X56" s="26">
        <f>'1'!X56-'2'!X56</f>
        <v>0</v>
      </c>
      <c r="Y56" s="26">
        <f>'1'!Y56-'2'!Y56</f>
        <v>0</v>
      </c>
      <c r="Z56" s="26">
        <f>'1'!Z56-'2'!Z56</f>
        <v>0</v>
      </c>
      <c r="AA56" s="26">
        <f>'1'!AA56-'2'!AA56</f>
        <v>0</v>
      </c>
      <c r="AB56" s="26">
        <f>'1'!AB56-'2'!AB56</f>
        <v>0</v>
      </c>
      <c r="AC56" s="26">
        <f>'1'!AC56-'2'!AC56</f>
        <v>0</v>
      </c>
      <c r="AD56" s="26">
        <f>'1'!AD56-'2'!AD56</f>
        <v>0</v>
      </c>
      <c r="AE56" s="26">
        <f>'1'!AE56-'2'!AE56</f>
        <v>0</v>
      </c>
      <c r="AF56" s="26">
        <f t="shared" si="0"/>
        <v>95846.055427246509</v>
      </c>
      <c r="AG56" s="26">
        <f t="shared" si="1"/>
        <v>0</v>
      </c>
      <c r="AH56" s="8">
        <f t="shared" si="2"/>
        <v>151</v>
      </c>
    </row>
    <row r="57" spans="1:34" x14ac:dyDescent="0.25">
      <c r="A57" s="8">
        <f t="shared" si="3"/>
        <v>152</v>
      </c>
      <c r="B57" s="1">
        <f>'1'!B57</f>
        <v>5564484</v>
      </c>
      <c r="C57" t="str">
        <f>'1'!C57</f>
        <v>SAN MATEO: EM REPL 11TA-T8</v>
      </c>
      <c r="D57" s="1" t="str">
        <f>'1'!D57</f>
        <v>3F</v>
      </c>
      <c r="E57" s="28" t="str">
        <f>'1'!E57</f>
        <v>OAI</v>
      </c>
      <c r="F57" s="1" t="str">
        <f>'1'!F57</f>
        <v>TOHI</v>
      </c>
      <c r="G57" s="26">
        <f>'1'!G57</f>
        <v>0</v>
      </c>
      <c r="H57" s="26">
        <f>'1'!H57-'2'!H57</f>
        <v>12061.053509441252</v>
      </c>
      <c r="I57" s="26">
        <f>'1'!I57-'2'!I57</f>
        <v>1962.3535753469964</v>
      </c>
      <c r="J57" s="26">
        <f>'1'!J57-'2'!J57</f>
        <v>356.65561266546672</v>
      </c>
      <c r="K57" s="26">
        <f>'1'!K57-'2'!K57</f>
        <v>2609.3059209629187</v>
      </c>
      <c r="L57" s="26">
        <f>'1'!L57-'2'!L57</f>
        <v>3678.1512004289243</v>
      </c>
      <c r="M57" s="26">
        <f>'1'!M57-'2'!M57</f>
        <v>2728.1911251847414</v>
      </c>
      <c r="N57" s="26">
        <f>'1'!N57-'2'!N57</f>
        <v>2716.601687037331</v>
      </c>
      <c r="O57" s="26">
        <f>'1'!O57-'2'!O57</f>
        <v>14082.475834055693</v>
      </c>
      <c r="P57" s="26">
        <f>'1'!P57-'2'!P57</f>
        <v>29081.264987443734</v>
      </c>
      <c r="Q57" s="26">
        <f>'1'!Q57-'2'!Q57</f>
        <v>75057.874603172691</v>
      </c>
      <c r="R57" s="26">
        <f>'1'!R57-'2'!R57</f>
        <v>49988.798331793725</v>
      </c>
      <c r="S57" s="26">
        <f>'1'!S57-'2'!S57</f>
        <v>11483.450866288058</v>
      </c>
      <c r="T57" s="26">
        <f>'1'!T57-'2'!T57</f>
        <v>563.11584546892993</v>
      </c>
      <c r="U57" s="26">
        <f>'1'!U57-'2'!U57</f>
        <v>0</v>
      </c>
      <c r="V57" s="26">
        <f>'1'!V57-'2'!V57</f>
        <v>0</v>
      </c>
      <c r="W57" s="26">
        <f>'1'!W57-'2'!W57</f>
        <v>0</v>
      </c>
      <c r="X57" s="26">
        <f>'1'!X57-'2'!X57</f>
        <v>0</v>
      </c>
      <c r="Y57" s="26">
        <f>'1'!Y57-'2'!Y57</f>
        <v>0</v>
      </c>
      <c r="Z57" s="26">
        <f>'1'!Z57-'2'!Z57</f>
        <v>0</v>
      </c>
      <c r="AA57" s="26">
        <f>'1'!AA57-'2'!AA57</f>
        <v>0</v>
      </c>
      <c r="AB57" s="26">
        <f>'1'!AB57-'2'!AB57</f>
        <v>0</v>
      </c>
      <c r="AC57" s="26">
        <f>'1'!AC57-'2'!AC57</f>
        <v>0</v>
      </c>
      <c r="AD57" s="26">
        <f>'1'!AD57-'2'!AD57</f>
        <v>0</v>
      </c>
      <c r="AE57" s="26">
        <f>'1'!AE57-'2'!AE57</f>
        <v>0</v>
      </c>
      <c r="AF57" s="26">
        <f t="shared" si="0"/>
        <v>205806.17725382152</v>
      </c>
      <c r="AG57" s="26">
        <f t="shared" si="1"/>
        <v>563.11584546892993</v>
      </c>
      <c r="AH57" s="8">
        <f t="shared" si="2"/>
        <v>152</v>
      </c>
    </row>
    <row r="58" spans="1:34" x14ac:dyDescent="0.25">
      <c r="A58" s="8">
        <f t="shared" si="3"/>
        <v>153</v>
      </c>
      <c r="B58" s="1">
        <f>'1'!B58</f>
        <v>5564485</v>
      </c>
      <c r="C58" t="str">
        <f>'1'!C58</f>
        <v>BRIDGVILLE: EM REPL 185-L2</v>
      </c>
      <c r="D58" s="1" t="str">
        <f>'1'!D58</f>
        <v>3F</v>
      </c>
      <c r="E58" s="28" t="str">
        <f>'1'!E58</f>
        <v>OAI</v>
      </c>
      <c r="F58" s="1" t="str">
        <f>'1'!F58</f>
        <v>TOHI</v>
      </c>
      <c r="G58" s="26">
        <f>'1'!G58</f>
        <v>0</v>
      </c>
      <c r="H58" s="26">
        <f>'1'!H58-'2'!H58</f>
        <v>7465.4674311495846</v>
      </c>
      <c r="I58" s="26">
        <f>'1'!I58-'2'!I58</f>
        <v>4520.1612671226321</v>
      </c>
      <c r="J58" s="26">
        <f>'1'!J58-'2'!J58</f>
        <v>25415.731320481747</v>
      </c>
      <c r="K58" s="26">
        <f>'1'!K58-'2'!K58</f>
        <v>25415.731320481747</v>
      </c>
      <c r="L58" s="26">
        <f>'1'!L58-'2'!L58</f>
        <v>17854.55756140516</v>
      </c>
      <c r="M58" s="26">
        <f>'1'!M58-'2'!M58</f>
        <v>50367.137409380157</v>
      </c>
      <c r="N58" s="26">
        <f>'1'!N58-'2'!N58</f>
        <v>17771.001450890766</v>
      </c>
      <c r="O58" s="26">
        <f>'1'!O58-'2'!O58</f>
        <v>4403.8930328050637</v>
      </c>
      <c r="P58" s="26">
        <f>'1'!P58-'2'!P58</f>
        <v>1432.043316892107</v>
      </c>
      <c r="Q58" s="26">
        <f>'1'!Q58-'2'!Q58</f>
        <v>0</v>
      </c>
      <c r="R58" s="26">
        <f>'1'!R58-'2'!R58</f>
        <v>0</v>
      </c>
      <c r="S58" s="26">
        <f>'1'!S58-'2'!S58</f>
        <v>0</v>
      </c>
      <c r="T58" s="26">
        <f>'1'!T58-'2'!T58</f>
        <v>0</v>
      </c>
      <c r="U58" s="26">
        <f>'1'!U58-'2'!U58</f>
        <v>0</v>
      </c>
      <c r="V58" s="26">
        <f>'1'!V58-'2'!V58</f>
        <v>0</v>
      </c>
      <c r="W58" s="26">
        <f>'1'!W58-'2'!W58</f>
        <v>0</v>
      </c>
      <c r="X58" s="26">
        <f>'1'!X58-'2'!X58</f>
        <v>0</v>
      </c>
      <c r="Y58" s="26">
        <f>'1'!Y58-'2'!Y58</f>
        <v>0</v>
      </c>
      <c r="Z58" s="26">
        <f>'1'!Z58-'2'!Z58</f>
        <v>0</v>
      </c>
      <c r="AA58" s="26">
        <f>'1'!AA58-'2'!AA58</f>
        <v>0</v>
      </c>
      <c r="AB58" s="26">
        <f>'1'!AB58-'2'!AB58</f>
        <v>0</v>
      </c>
      <c r="AC58" s="26">
        <f>'1'!AC58-'2'!AC58</f>
        <v>0</v>
      </c>
      <c r="AD58" s="26">
        <f>'1'!AD58-'2'!AD58</f>
        <v>0</v>
      </c>
      <c r="AE58" s="26">
        <f>'1'!AE58-'2'!AE58</f>
        <v>0</v>
      </c>
      <c r="AF58" s="26">
        <f t="shared" si="0"/>
        <v>154645.72411060898</v>
      </c>
      <c r="AG58" s="26">
        <f t="shared" si="1"/>
        <v>0</v>
      </c>
      <c r="AH58" s="8">
        <f t="shared" si="2"/>
        <v>153</v>
      </c>
    </row>
    <row r="59" spans="1:34" x14ac:dyDescent="0.25">
      <c r="A59" s="8">
        <f t="shared" si="3"/>
        <v>154</v>
      </c>
      <c r="B59" s="1">
        <f>'1'!B59</f>
        <v>5564487</v>
      </c>
      <c r="C59" t="str">
        <f>'1'!C59</f>
        <v>HUMBOULT: EM REPL Dev 185-182</v>
      </c>
      <c r="D59" s="1" t="str">
        <f>'1'!D59</f>
        <v>3F</v>
      </c>
      <c r="E59" s="28" t="str">
        <f>'1'!E59</f>
        <v>OAI</v>
      </c>
      <c r="F59" s="1" t="str">
        <f>'1'!F59</f>
        <v>TOHI</v>
      </c>
      <c r="G59" s="26">
        <f>'1'!G59</f>
        <v>0</v>
      </c>
      <c r="H59" s="26">
        <f>'1'!H59-'2'!H59</f>
        <v>5644.5236938431681</v>
      </c>
      <c r="I59" s="26">
        <f>'1'!I59-'2'!I59</f>
        <v>3571.6966032523087</v>
      </c>
      <c r="J59" s="26">
        <f>'1'!J59-'2'!J59</f>
        <v>17574.167928806524</v>
      </c>
      <c r="K59" s="26">
        <f>'1'!K59-'2'!K59</f>
        <v>17574.167928806524</v>
      </c>
      <c r="L59" s="26">
        <f>'1'!L59-'2'!L59</f>
        <v>17854.55756140516</v>
      </c>
      <c r="M59" s="26">
        <f>'1'!M59-'2'!M59</f>
        <v>50367.137409380157</v>
      </c>
      <c r="N59" s="26">
        <f>'1'!N59-'2'!N59</f>
        <v>17771.001450890766</v>
      </c>
      <c r="O59" s="26">
        <f>'1'!O59-'2'!O59</f>
        <v>4403.8930328050637</v>
      </c>
      <c r="P59" s="26">
        <f>'1'!P59-'2'!P59</f>
        <v>1432.043316892107</v>
      </c>
      <c r="Q59" s="26">
        <f>'1'!Q59-'2'!Q59</f>
        <v>0</v>
      </c>
      <c r="R59" s="26">
        <f>'1'!R59-'2'!R59</f>
        <v>0</v>
      </c>
      <c r="S59" s="26">
        <f>'1'!S59-'2'!S59</f>
        <v>0</v>
      </c>
      <c r="T59" s="26">
        <f>'1'!T59-'2'!T59</f>
        <v>0</v>
      </c>
      <c r="U59" s="26">
        <f>'1'!U59-'2'!U59</f>
        <v>0</v>
      </c>
      <c r="V59" s="26">
        <f>'1'!V59-'2'!V59</f>
        <v>0</v>
      </c>
      <c r="W59" s="26">
        <f>'1'!W59-'2'!W59</f>
        <v>0</v>
      </c>
      <c r="X59" s="26">
        <f>'1'!X59-'2'!X59</f>
        <v>0</v>
      </c>
      <c r="Y59" s="26">
        <f>'1'!Y59-'2'!Y59</f>
        <v>0</v>
      </c>
      <c r="Z59" s="26">
        <f>'1'!Z59-'2'!Z59</f>
        <v>0</v>
      </c>
      <c r="AA59" s="26">
        <f>'1'!AA59-'2'!AA59</f>
        <v>0</v>
      </c>
      <c r="AB59" s="26">
        <f>'1'!AB59-'2'!AB59</f>
        <v>0</v>
      </c>
      <c r="AC59" s="26">
        <f>'1'!AC59-'2'!AC59</f>
        <v>0</v>
      </c>
      <c r="AD59" s="26">
        <f>'1'!AD59-'2'!AD59</f>
        <v>0</v>
      </c>
      <c r="AE59" s="26">
        <f>'1'!AE59-'2'!AE59</f>
        <v>0</v>
      </c>
      <c r="AF59" s="26">
        <f t="shared" si="0"/>
        <v>136193.18892608178</v>
      </c>
      <c r="AG59" s="26">
        <f t="shared" si="1"/>
        <v>0</v>
      </c>
      <c r="AH59" s="8">
        <f t="shared" si="2"/>
        <v>154</v>
      </c>
    </row>
    <row r="60" spans="1:34" x14ac:dyDescent="0.25">
      <c r="A60" s="8">
        <f t="shared" si="3"/>
        <v>155</v>
      </c>
      <c r="B60" s="1">
        <f>'1'!B60</f>
        <v>5564642</v>
      </c>
      <c r="C60" t="str">
        <f>'1'!C60</f>
        <v>VACA DIXON: EM REPL DEV 211T-T11</v>
      </c>
      <c r="D60" s="1" t="str">
        <f>'1'!D60</f>
        <v>3F</v>
      </c>
      <c r="E60" s="28" t="str">
        <f>'1'!E60</f>
        <v>OAI</v>
      </c>
      <c r="F60" s="1" t="str">
        <f>'1'!F60</f>
        <v>TOHI</v>
      </c>
      <c r="G60" s="26">
        <f>'1'!G60</f>
        <v>0</v>
      </c>
      <c r="H60" s="26">
        <f>'1'!H60-'2'!H60</f>
        <v>0</v>
      </c>
      <c r="I60" s="26">
        <f>'1'!I60-'2'!I60</f>
        <v>2609.6797738063838</v>
      </c>
      <c r="J60" s="26">
        <f>'1'!J60-'2'!J60</f>
        <v>14627.179426983981</v>
      </c>
      <c r="K60" s="26">
        <f>'1'!K60-'2'!K60</f>
        <v>9392.2115231565531</v>
      </c>
      <c r="L60" s="26">
        <f>'1'!L60-'2'!L60</f>
        <v>60564.347567727396</v>
      </c>
      <c r="M60" s="26">
        <f>'1'!M60-'2'!M60</f>
        <v>33372.254461522411</v>
      </c>
      <c r="N60" s="26">
        <f>'1'!N60-'2'!N60</f>
        <v>1049.1245419732347</v>
      </c>
      <c r="O60" s="26">
        <f>'1'!O60-'2'!O60</f>
        <v>0</v>
      </c>
      <c r="P60" s="26">
        <f>'1'!P60-'2'!P60</f>
        <v>0</v>
      </c>
      <c r="Q60" s="26">
        <f>'1'!Q60-'2'!Q60</f>
        <v>0</v>
      </c>
      <c r="R60" s="26">
        <f>'1'!R60-'2'!R60</f>
        <v>0</v>
      </c>
      <c r="S60" s="26">
        <f>'1'!S60-'2'!S60</f>
        <v>0</v>
      </c>
      <c r="T60" s="26">
        <f>'1'!T60-'2'!T60</f>
        <v>0</v>
      </c>
      <c r="U60" s="26">
        <f>'1'!U60-'2'!U60</f>
        <v>0</v>
      </c>
      <c r="V60" s="26">
        <f>'1'!V60-'2'!V60</f>
        <v>0</v>
      </c>
      <c r="W60" s="26">
        <f>'1'!W60-'2'!W60</f>
        <v>0</v>
      </c>
      <c r="X60" s="26">
        <f>'1'!X60-'2'!X60</f>
        <v>0</v>
      </c>
      <c r="Y60" s="26">
        <f>'1'!Y60-'2'!Y60</f>
        <v>0</v>
      </c>
      <c r="Z60" s="26">
        <f>'1'!Z60-'2'!Z60</f>
        <v>0</v>
      </c>
      <c r="AA60" s="26">
        <f>'1'!AA60-'2'!AA60</f>
        <v>0</v>
      </c>
      <c r="AB60" s="26">
        <f>'1'!AB60-'2'!AB60</f>
        <v>0</v>
      </c>
      <c r="AC60" s="26">
        <f>'1'!AC60-'2'!AC60</f>
        <v>0</v>
      </c>
      <c r="AD60" s="26">
        <f>'1'!AD60-'2'!AD60</f>
        <v>0</v>
      </c>
      <c r="AE60" s="26">
        <f>'1'!AE60-'2'!AE60</f>
        <v>0</v>
      </c>
      <c r="AF60" s="26">
        <f t="shared" si="0"/>
        <v>121614.79729516996</v>
      </c>
      <c r="AG60" s="26">
        <f t="shared" si="1"/>
        <v>0</v>
      </c>
      <c r="AH60" s="8">
        <f t="shared" si="2"/>
        <v>155</v>
      </c>
    </row>
    <row r="61" spans="1:34" x14ac:dyDescent="0.25">
      <c r="A61" s="8">
        <f t="shared" si="3"/>
        <v>156</v>
      </c>
      <c r="B61" s="1">
        <f>'1'!B61</f>
        <v>5564643</v>
      </c>
      <c r="C61" t="str">
        <f>'1'!C61</f>
        <v>PAUL SWEET: EM REPL DEV 167/167N-1</v>
      </c>
      <c r="D61" s="1" t="str">
        <f>'1'!D61</f>
        <v>3F</v>
      </c>
      <c r="E61" s="28" t="str">
        <f>'1'!E61</f>
        <v>OAI</v>
      </c>
      <c r="F61" s="1" t="str">
        <f>'1'!F61</f>
        <v>TOHI</v>
      </c>
      <c r="G61" s="26">
        <f>'1'!G61</f>
        <v>0</v>
      </c>
      <c r="H61" s="26">
        <f>'1'!H61-'2'!H61</f>
        <v>8168.4977032852357</v>
      </c>
      <c r="I61" s="26">
        <f>'1'!I61-'2'!I61</f>
        <v>405.53687194849584</v>
      </c>
      <c r="J61" s="26">
        <f>'1'!J61-'2'!J61</f>
        <v>0</v>
      </c>
      <c r="K61" s="26">
        <f>'1'!K61-'2'!K61</f>
        <v>0</v>
      </c>
      <c r="L61" s="26">
        <f>'1'!L61-'2'!L61</f>
        <v>4058.3595422326766</v>
      </c>
      <c r="M61" s="26">
        <f>'1'!M61-'2'!M61</f>
        <v>4843.5439767197267</v>
      </c>
      <c r="N61" s="26">
        <f>'1'!N61-'2'!N61</f>
        <v>13920.691016046279</v>
      </c>
      <c r="O61" s="26">
        <f>'1'!O61-'2'!O61</f>
        <v>31973.577510909548</v>
      </c>
      <c r="P61" s="26">
        <f>'1'!P61-'2'!P61</f>
        <v>61164.661771121071</v>
      </c>
      <c r="Q61" s="26">
        <f>'1'!Q61-'2'!Q61</f>
        <v>41001.375974898736</v>
      </c>
      <c r="R61" s="26">
        <f>'1'!R61-'2'!R61</f>
        <v>4565.1170715492808</v>
      </c>
      <c r="S61" s="26">
        <f>'1'!S61-'2'!S61</f>
        <v>3754.0433276522895</v>
      </c>
      <c r="T61" s="26">
        <f>'1'!T61-'2'!T61</f>
        <v>0</v>
      </c>
      <c r="U61" s="26">
        <f>'1'!U61-'2'!U61</f>
        <v>0</v>
      </c>
      <c r="V61" s="26">
        <f>'1'!V61-'2'!V61</f>
        <v>0</v>
      </c>
      <c r="W61" s="26">
        <f>'1'!W61-'2'!W61</f>
        <v>0</v>
      </c>
      <c r="X61" s="26">
        <f>'1'!X61-'2'!X61</f>
        <v>0</v>
      </c>
      <c r="Y61" s="26">
        <f>'1'!Y61-'2'!Y61</f>
        <v>0</v>
      </c>
      <c r="Z61" s="26">
        <f>'1'!Z61-'2'!Z61</f>
        <v>0</v>
      </c>
      <c r="AA61" s="26">
        <f>'1'!AA61-'2'!AA61</f>
        <v>0</v>
      </c>
      <c r="AB61" s="26">
        <f>'1'!AB61-'2'!AB61</f>
        <v>0</v>
      </c>
      <c r="AC61" s="26">
        <f>'1'!AC61-'2'!AC61</f>
        <v>0</v>
      </c>
      <c r="AD61" s="26">
        <f>'1'!AD61-'2'!AD61</f>
        <v>0</v>
      </c>
      <c r="AE61" s="26">
        <f>'1'!AE61-'2'!AE61</f>
        <v>0</v>
      </c>
      <c r="AF61" s="26">
        <f t="shared" si="0"/>
        <v>173855.40476636335</v>
      </c>
      <c r="AG61" s="26">
        <f t="shared" si="1"/>
        <v>0</v>
      </c>
      <c r="AH61" s="8">
        <f t="shared" si="2"/>
        <v>156</v>
      </c>
    </row>
    <row r="62" spans="1:34" x14ac:dyDescent="0.25">
      <c r="A62" s="8">
        <f t="shared" si="3"/>
        <v>157</v>
      </c>
      <c r="B62" s="1">
        <f>'1'!B62</f>
        <v>5564644</v>
      </c>
      <c r="C62" t="str">
        <f>'1'!C62</f>
        <v>RAVENSWOOD: EM REPL 179-T11</v>
      </c>
      <c r="D62" s="1" t="str">
        <f>'1'!D62</f>
        <v>3F</v>
      </c>
      <c r="E62" s="28" t="str">
        <f>'1'!E62</f>
        <v>OAI</v>
      </c>
      <c r="F62" s="1" t="str">
        <f>'1'!F62</f>
        <v>TOHI</v>
      </c>
      <c r="G62" s="26">
        <f>'1'!G62</f>
        <v>0</v>
      </c>
      <c r="H62" s="26">
        <f>'1'!H62-'2'!H62</f>
        <v>12079.839614825358</v>
      </c>
      <c r="I62" s="26">
        <f>'1'!I62-'2'!I62</f>
        <v>15456.385033789018</v>
      </c>
      <c r="J62" s="26">
        <f>'1'!J62-'2'!J62</f>
        <v>2899.3222642807759</v>
      </c>
      <c r="K62" s="26">
        <f>'1'!K62-'2'!K62</f>
        <v>4040.5080689572305</v>
      </c>
      <c r="L62" s="26">
        <f>'1'!L62-'2'!L62</f>
        <v>16652.059890400473</v>
      </c>
      <c r="M62" s="26">
        <f>'1'!M62-'2'!M62</f>
        <v>2160.1217295399019</v>
      </c>
      <c r="N62" s="26">
        <f>'1'!N62-'2'!N62</f>
        <v>13547.398951846628</v>
      </c>
      <c r="O62" s="26">
        <f>'1'!O62-'2'!O62</f>
        <v>14602.131286471835</v>
      </c>
      <c r="P62" s="26">
        <f>'1'!P62-'2'!P62</f>
        <v>9638.3001573672918</v>
      </c>
      <c r="Q62" s="26">
        <f>'1'!Q62-'2'!Q62</f>
        <v>6569.716018207806</v>
      </c>
      <c r="R62" s="26">
        <f>'1'!R62-'2'!R62</f>
        <v>3856.0116907073266</v>
      </c>
      <c r="S62" s="26">
        <f>'1'!S62-'2'!S62</f>
        <v>0</v>
      </c>
      <c r="T62" s="26">
        <f>'1'!T62-'2'!T62</f>
        <v>0</v>
      </c>
      <c r="U62" s="26">
        <f>'1'!U62-'2'!U62</f>
        <v>0</v>
      </c>
      <c r="V62" s="26">
        <f>'1'!V62-'2'!V62</f>
        <v>0</v>
      </c>
      <c r="W62" s="26">
        <f>'1'!W62-'2'!W62</f>
        <v>0</v>
      </c>
      <c r="X62" s="26">
        <f>'1'!X62-'2'!X62</f>
        <v>0</v>
      </c>
      <c r="Y62" s="26">
        <f>'1'!Y62-'2'!Y62</f>
        <v>0</v>
      </c>
      <c r="Z62" s="26">
        <f>'1'!Z62-'2'!Z62</f>
        <v>0</v>
      </c>
      <c r="AA62" s="26">
        <f>'1'!AA62-'2'!AA62</f>
        <v>0</v>
      </c>
      <c r="AB62" s="26">
        <f>'1'!AB62-'2'!AB62</f>
        <v>0</v>
      </c>
      <c r="AC62" s="26">
        <f>'1'!AC62-'2'!AC62</f>
        <v>0</v>
      </c>
      <c r="AD62" s="26">
        <f>'1'!AD62-'2'!AD62</f>
        <v>0</v>
      </c>
      <c r="AE62" s="26">
        <f>'1'!AE62-'2'!AE62</f>
        <v>0</v>
      </c>
      <c r="AF62" s="26">
        <f t="shared" si="0"/>
        <v>101501.79470639364</v>
      </c>
      <c r="AG62" s="26">
        <f t="shared" si="1"/>
        <v>0</v>
      </c>
      <c r="AH62" s="8">
        <f t="shared" si="2"/>
        <v>157</v>
      </c>
    </row>
    <row r="63" spans="1:34" x14ac:dyDescent="0.25">
      <c r="A63" s="8">
        <f t="shared" si="3"/>
        <v>158</v>
      </c>
      <c r="B63" s="1">
        <f>'1'!B63</f>
        <v>5564645</v>
      </c>
      <c r="C63" t="str">
        <f>'1'!C63</f>
        <v>PANOCHE: EM REPL 115kV Bus Diff</v>
      </c>
      <c r="D63" s="1" t="str">
        <f>'1'!D63</f>
        <v>3F</v>
      </c>
      <c r="E63" s="28" t="str">
        <f>'1'!E63</f>
        <v>OAI</v>
      </c>
      <c r="F63" s="1" t="str">
        <f>'1'!F63</f>
        <v>TOLO</v>
      </c>
      <c r="G63" s="26">
        <f>'1'!G63</f>
        <v>0</v>
      </c>
      <c r="H63" s="26">
        <f>'1'!H63-'2'!H63</f>
        <v>976.50362713018751</v>
      </c>
      <c r="I63" s="26">
        <f>'1'!I63-'2'!I63</f>
        <v>1153.7098749325262</v>
      </c>
      <c r="J63" s="26">
        <f>'1'!J63-'2'!J63</f>
        <v>1739.5372806419459</v>
      </c>
      <c r="K63" s="26">
        <f>'1'!K63-'2'!K63</f>
        <v>1739.5372806419459</v>
      </c>
      <c r="L63" s="26">
        <f>'1'!L63-'2'!L63</f>
        <v>73157.767526262585</v>
      </c>
      <c r="M63" s="26">
        <f>'1'!M63-'2'!M63</f>
        <v>1739.5372806419459</v>
      </c>
      <c r="N63" s="26">
        <f>'1'!N63-'2'!N63</f>
        <v>1739.5372806419459</v>
      </c>
      <c r="O63" s="26">
        <f>'1'!O63-'2'!O63</f>
        <v>1739.5372806419459</v>
      </c>
      <c r="P63" s="26">
        <f>'1'!P63-'2'!P63</f>
        <v>1739.5372806419459</v>
      </c>
      <c r="Q63" s="26">
        <f>'1'!Q63-'2'!Q63</f>
        <v>59565.319306778445</v>
      </c>
      <c r="R63" s="26">
        <f>'1'!R63-'2'!R63</f>
        <v>6304.6543521912263</v>
      </c>
      <c r="S63" s="26">
        <f>'1'!S63-'2'!S63</f>
        <v>1739.5372806419459</v>
      </c>
      <c r="T63" s="26">
        <f>'1'!T63-'2'!T63</f>
        <v>0</v>
      </c>
      <c r="U63" s="26">
        <f>'1'!U63-'2'!U63</f>
        <v>0</v>
      </c>
      <c r="V63" s="26">
        <f>'1'!V63-'2'!V63</f>
        <v>0</v>
      </c>
      <c r="W63" s="26">
        <f>'1'!W63-'2'!W63</f>
        <v>0</v>
      </c>
      <c r="X63" s="26">
        <f>'1'!X63-'2'!X63</f>
        <v>0</v>
      </c>
      <c r="Y63" s="26">
        <f>'1'!Y63-'2'!Y63</f>
        <v>0</v>
      </c>
      <c r="Z63" s="26">
        <f>'1'!Z63-'2'!Z63</f>
        <v>0</v>
      </c>
      <c r="AA63" s="26">
        <f>'1'!AA63-'2'!AA63</f>
        <v>0</v>
      </c>
      <c r="AB63" s="26">
        <f>'1'!AB63-'2'!AB63</f>
        <v>0</v>
      </c>
      <c r="AC63" s="26">
        <f>'1'!AC63-'2'!AC63</f>
        <v>0</v>
      </c>
      <c r="AD63" s="26">
        <f>'1'!AD63-'2'!AD63</f>
        <v>0</v>
      </c>
      <c r="AE63" s="26">
        <f>'1'!AE63-'2'!AE63</f>
        <v>0</v>
      </c>
      <c r="AF63" s="26">
        <f t="shared" si="0"/>
        <v>153334.71565178857</v>
      </c>
      <c r="AG63" s="26">
        <f t="shared" si="1"/>
        <v>0</v>
      </c>
      <c r="AH63" s="8">
        <f t="shared" si="2"/>
        <v>158</v>
      </c>
    </row>
    <row r="64" spans="1:34" x14ac:dyDescent="0.25">
      <c r="A64" s="8">
        <f t="shared" si="3"/>
        <v>159</v>
      </c>
      <c r="B64" s="1">
        <f>'1'!B64</f>
        <v>5564890</v>
      </c>
      <c r="C64" t="str">
        <f>'1'!C64</f>
        <v>VACA DIXON: EM REPL PACI RAS 115kV</v>
      </c>
      <c r="D64" s="1" t="str">
        <f>'1'!D64</f>
        <v>3F</v>
      </c>
      <c r="E64" s="28" t="str">
        <f>'1'!E64</f>
        <v>OAI</v>
      </c>
      <c r="F64" s="1" t="str">
        <f>'1'!F64</f>
        <v>TOLO</v>
      </c>
      <c r="G64" s="26">
        <f>'1'!G64</f>
        <v>0</v>
      </c>
      <c r="H64" s="26">
        <f>'1'!H64-'2'!H64</f>
        <v>21037.540670664894</v>
      </c>
      <c r="I64" s="26">
        <f>'1'!I64-'2'!I64</f>
        <v>13793.487586057365</v>
      </c>
      <c r="J64" s="26">
        <f>'1'!J64-'2'!J64</f>
        <v>175691.39608061919</v>
      </c>
      <c r="K64" s="26">
        <f>'1'!K64-'2'!K64</f>
        <v>32745.58363266446</v>
      </c>
      <c r="L64" s="26">
        <f>'1'!L64-'2'!L64</f>
        <v>39085.380152141384</v>
      </c>
      <c r="M64" s="26">
        <f>'1'!M64-'2'!M64</f>
        <v>32267.799698716379</v>
      </c>
      <c r="N64" s="26">
        <f>'1'!N64-'2'!N64</f>
        <v>4267.0628920969293</v>
      </c>
      <c r="O64" s="26">
        <f>'1'!O64-'2'!O64</f>
        <v>1322.971749811237</v>
      </c>
      <c r="P64" s="26">
        <f>'1'!P64-'2'!P64</f>
        <v>0</v>
      </c>
      <c r="Q64" s="26">
        <f>'1'!Q64-'2'!Q64</f>
        <v>0</v>
      </c>
      <c r="R64" s="26">
        <f>'1'!R64-'2'!R64</f>
        <v>0</v>
      </c>
      <c r="S64" s="26">
        <f>'1'!S64-'2'!S64</f>
        <v>0</v>
      </c>
      <c r="T64" s="26">
        <f>'1'!T64-'2'!T64</f>
        <v>0</v>
      </c>
      <c r="U64" s="26">
        <f>'1'!U64-'2'!U64</f>
        <v>0</v>
      </c>
      <c r="V64" s="26">
        <f>'1'!V64-'2'!V64</f>
        <v>0</v>
      </c>
      <c r="W64" s="26">
        <f>'1'!W64-'2'!W64</f>
        <v>0</v>
      </c>
      <c r="X64" s="26">
        <f>'1'!X64-'2'!X64</f>
        <v>0</v>
      </c>
      <c r="Y64" s="26">
        <f>'1'!Y64-'2'!Y64</f>
        <v>0</v>
      </c>
      <c r="Z64" s="26">
        <f>'1'!Z64-'2'!Z64</f>
        <v>0</v>
      </c>
      <c r="AA64" s="26">
        <f>'1'!AA64-'2'!AA64</f>
        <v>0</v>
      </c>
      <c r="AB64" s="26">
        <f>'1'!AB64-'2'!AB64</f>
        <v>0</v>
      </c>
      <c r="AC64" s="26">
        <f>'1'!AC64-'2'!AC64</f>
        <v>0</v>
      </c>
      <c r="AD64" s="26">
        <f>'1'!AD64-'2'!AD64</f>
        <v>0</v>
      </c>
      <c r="AE64" s="26">
        <f>'1'!AE64-'2'!AE64</f>
        <v>0</v>
      </c>
      <c r="AF64" s="26">
        <f t="shared" si="0"/>
        <v>320211.22246277187</v>
      </c>
      <c r="AG64" s="26">
        <f t="shared" si="1"/>
        <v>0</v>
      </c>
      <c r="AH64" s="8">
        <f t="shared" si="2"/>
        <v>159</v>
      </c>
    </row>
    <row r="65" spans="1:34" x14ac:dyDescent="0.25">
      <c r="A65" s="8">
        <f t="shared" si="3"/>
        <v>160</v>
      </c>
      <c r="B65" s="1">
        <f>'1'!B65</f>
        <v>5564891</v>
      </c>
      <c r="C65" t="str">
        <f>'1'!C65</f>
        <v>SAN MATEO: EM REPL BUS DIFF E SET A</v>
      </c>
      <c r="D65" s="1" t="str">
        <f>'1'!D65</f>
        <v>3F</v>
      </c>
      <c r="E65" s="28" t="str">
        <f>'1'!E65</f>
        <v>OAI</v>
      </c>
      <c r="F65" s="1" t="str">
        <f>'1'!F65</f>
        <v>TOHI</v>
      </c>
      <c r="G65" s="26">
        <f>'1'!G65</f>
        <v>0</v>
      </c>
      <c r="H65" s="26">
        <f>'1'!H65-'2'!H65</f>
        <v>18328.883356551192</v>
      </c>
      <c r="I65" s="26">
        <f>'1'!I65-'2'!I65</f>
        <v>7796.2337344051111</v>
      </c>
      <c r="J65" s="26">
        <f>'1'!J65-'2'!J65</f>
        <v>180907.57787906256</v>
      </c>
      <c r="K65" s="26">
        <f>'1'!K65-'2'!K65</f>
        <v>10281.327048126836</v>
      </c>
      <c r="L65" s="26">
        <f>'1'!L65-'2'!L65</f>
        <v>5035.6108750497942</v>
      </c>
      <c r="M65" s="26">
        <f>'1'!M65-'2'!M65</f>
        <v>0</v>
      </c>
      <c r="N65" s="26">
        <f>'1'!N65-'2'!N65</f>
        <v>19157.247794458428</v>
      </c>
      <c r="O65" s="26">
        <f>'1'!O65-'2'!O65</f>
        <v>19631.760516026192</v>
      </c>
      <c r="P65" s="26">
        <f>'1'!P65-'2'!P65</f>
        <v>10018.415035960177</v>
      </c>
      <c r="Q65" s="26">
        <f>'1'!Q65-'2'!Q65</f>
        <v>9124.1590343922562</v>
      </c>
      <c r="R65" s="26">
        <f>'1'!R65-'2'!R65</f>
        <v>2319.3830408559279</v>
      </c>
      <c r="S65" s="26">
        <f>'1'!S65-'2'!S65</f>
        <v>0</v>
      </c>
      <c r="T65" s="26">
        <f>'1'!T65-'2'!T65</f>
        <v>0</v>
      </c>
      <c r="U65" s="26">
        <f>'1'!U65-'2'!U65</f>
        <v>0</v>
      </c>
      <c r="V65" s="26">
        <f>'1'!V65-'2'!V65</f>
        <v>0</v>
      </c>
      <c r="W65" s="26">
        <f>'1'!W65-'2'!W65</f>
        <v>0</v>
      </c>
      <c r="X65" s="26">
        <f>'1'!X65-'2'!X65</f>
        <v>0</v>
      </c>
      <c r="Y65" s="26">
        <f>'1'!Y65-'2'!Y65</f>
        <v>0</v>
      </c>
      <c r="Z65" s="26">
        <f>'1'!Z65-'2'!Z65</f>
        <v>0</v>
      </c>
      <c r="AA65" s="26">
        <f>'1'!AA65-'2'!AA65</f>
        <v>0</v>
      </c>
      <c r="AB65" s="26">
        <f>'1'!AB65-'2'!AB65</f>
        <v>0</v>
      </c>
      <c r="AC65" s="26">
        <f>'1'!AC65-'2'!AC65</f>
        <v>0</v>
      </c>
      <c r="AD65" s="26">
        <f>'1'!AD65-'2'!AD65</f>
        <v>0</v>
      </c>
      <c r="AE65" s="26">
        <f>'1'!AE65-'2'!AE65</f>
        <v>0</v>
      </c>
      <c r="AF65" s="26">
        <f t="shared" si="0"/>
        <v>282600.59831488854</v>
      </c>
      <c r="AG65" s="26">
        <f t="shared" si="1"/>
        <v>0</v>
      </c>
      <c r="AH65" s="8">
        <f t="shared" si="2"/>
        <v>160</v>
      </c>
    </row>
    <row r="66" spans="1:34" x14ac:dyDescent="0.25">
      <c r="A66" s="8">
        <f t="shared" si="3"/>
        <v>161</v>
      </c>
      <c r="B66" s="1">
        <f>'1'!B66</f>
        <v>5564892</v>
      </c>
      <c r="C66" t="str">
        <f>'1'!C66</f>
        <v>GATES: EM REPL 279/250BF-4532</v>
      </c>
      <c r="D66" s="1" t="str">
        <f>'1'!D66</f>
        <v>3F</v>
      </c>
      <c r="E66" s="28" t="str">
        <f>'1'!E66</f>
        <v>OAI</v>
      </c>
      <c r="F66" s="1" t="str">
        <f>'1'!F66</f>
        <v>TOHI</v>
      </c>
      <c r="G66" s="26">
        <f>'1'!G66</f>
        <v>0</v>
      </c>
      <c r="H66" s="26">
        <f>'1'!H66-'2'!H66</f>
        <v>10745.465353288444</v>
      </c>
      <c r="I66" s="26">
        <f>'1'!I66-'2'!I66</f>
        <v>11824.030806684535</v>
      </c>
      <c r="J66" s="26">
        <f>'1'!J66-'2'!J66</f>
        <v>0</v>
      </c>
      <c r="K66" s="26">
        <f>'1'!K66-'2'!K66</f>
        <v>6785.3356456761567</v>
      </c>
      <c r="L66" s="26">
        <f>'1'!L66-'2'!L66</f>
        <v>3391.5929959131172</v>
      </c>
      <c r="M66" s="26">
        <f>'1'!M66-'2'!M66</f>
        <v>0.74770568692969963</v>
      </c>
      <c r="N66" s="26">
        <f>'1'!N66-'2'!N66</f>
        <v>32650.625010424385</v>
      </c>
      <c r="O66" s="26">
        <f>'1'!O66-'2'!O66</f>
        <v>31449.809677215293</v>
      </c>
      <c r="P66" s="26">
        <f>'1'!P66-'2'!P66</f>
        <v>0</v>
      </c>
      <c r="Q66" s="26">
        <f>'1'!Q66-'2'!Q66</f>
        <v>206.4602328034633</v>
      </c>
      <c r="R66" s="26">
        <f>'1'!R66-'2'!R66</f>
        <v>734.34044777583108</v>
      </c>
      <c r="S66" s="26">
        <f>'1'!S66-'2'!S66</f>
        <v>0</v>
      </c>
      <c r="T66" s="26">
        <f>'1'!T66-'2'!T66</f>
        <v>0</v>
      </c>
      <c r="U66" s="26">
        <f>'1'!U66-'2'!U66</f>
        <v>0</v>
      </c>
      <c r="V66" s="26">
        <f>'1'!V66-'2'!V66</f>
        <v>0</v>
      </c>
      <c r="W66" s="26">
        <f>'1'!W66-'2'!W66</f>
        <v>0</v>
      </c>
      <c r="X66" s="26">
        <f>'1'!X66-'2'!X66</f>
        <v>0</v>
      </c>
      <c r="Y66" s="26">
        <f>'1'!Y66-'2'!Y66</f>
        <v>0</v>
      </c>
      <c r="Z66" s="26">
        <f>'1'!Z66-'2'!Z66</f>
        <v>0</v>
      </c>
      <c r="AA66" s="26">
        <f>'1'!AA66-'2'!AA66</f>
        <v>0</v>
      </c>
      <c r="AB66" s="26">
        <f>'1'!AB66-'2'!AB66</f>
        <v>0</v>
      </c>
      <c r="AC66" s="26">
        <f>'1'!AC66-'2'!AC66</f>
        <v>0</v>
      </c>
      <c r="AD66" s="26">
        <f>'1'!AD66-'2'!AD66</f>
        <v>0</v>
      </c>
      <c r="AE66" s="26">
        <f>'1'!AE66-'2'!AE66</f>
        <v>0</v>
      </c>
      <c r="AF66" s="26">
        <f t="shared" si="0"/>
        <v>97788.407875468154</v>
      </c>
      <c r="AG66" s="26">
        <f t="shared" si="1"/>
        <v>0</v>
      </c>
      <c r="AH66" s="8">
        <f t="shared" si="2"/>
        <v>161</v>
      </c>
    </row>
    <row r="67" spans="1:34" x14ac:dyDescent="0.25">
      <c r="A67" s="8">
        <f t="shared" si="3"/>
        <v>162</v>
      </c>
      <c r="B67" s="1">
        <f>'1'!B67</f>
        <v>5565061</v>
      </c>
      <c r="C67" t="str">
        <f>'1'!C67</f>
        <v>SMARTVILLE: EM REPL DEV 621-667N-3</v>
      </c>
      <c r="D67" s="1" t="str">
        <f>'1'!D67</f>
        <v>3F</v>
      </c>
      <c r="E67" s="28" t="str">
        <f>'1'!E67</f>
        <v>OAI</v>
      </c>
      <c r="F67" s="1" t="str">
        <f>'1'!F67</f>
        <v>TOHI</v>
      </c>
      <c r="G67" s="26">
        <f>'1'!G67</f>
        <v>0</v>
      </c>
      <c r="H67" s="26">
        <f>'1'!H67-'2'!H67</f>
        <v>0</v>
      </c>
      <c r="I67" s="26">
        <f>'1'!I67-'2'!I67</f>
        <v>976.50362713018751</v>
      </c>
      <c r="J67" s="26">
        <f>'1'!J67-'2'!J67</f>
        <v>1980.205048622443</v>
      </c>
      <c r="K67" s="26">
        <f>'1'!K67-'2'!K67</f>
        <v>7012.8251009245187</v>
      </c>
      <c r="L67" s="26">
        <f>'1'!L67-'2'!L67</f>
        <v>6318.2999809776938</v>
      </c>
      <c r="M67" s="26">
        <f>'1'!M67-'2'!M67</f>
        <v>49010.986219711413</v>
      </c>
      <c r="N67" s="26">
        <f>'1'!N67-'2'!N67</f>
        <v>44406.894989230925</v>
      </c>
      <c r="O67" s="26">
        <f>'1'!O67-'2'!O67</f>
        <v>55186.194024852935</v>
      </c>
      <c r="P67" s="26">
        <f>'1'!P67-'2'!P67</f>
        <v>113162.35835727317</v>
      </c>
      <c r="Q67" s="26">
        <f>'1'!Q67-'2'!Q67</f>
        <v>59803.557031276425</v>
      </c>
      <c r="R67" s="26">
        <f>'1'!R67-'2'!R67</f>
        <v>6632.2429062773008</v>
      </c>
      <c r="S67" s="26">
        <f>'1'!S67-'2'!S67</f>
        <v>1980.205048622443</v>
      </c>
      <c r="T67" s="26">
        <f>'1'!T67-'2'!T67</f>
        <v>2116.4744100653807</v>
      </c>
      <c r="U67" s="26">
        <f>'1'!U67-'2'!U67</f>
        <v>0</v>
      </c>
      <c r="V67" s="26">
        <f>'1'!V67-'2'!V67</f>
        <v>0</v>
      </c>
      <c r="W67" s="26">
        <f>'1'!W67-'2'!W67</f>
        <v>0</v>
      </c>
      <c r="X67" s="26">
        <f>'1'!X67-'2'!X67</f>
        <v>0</v>
      </c>
      <c r="Y67" s="26">
        <f>'1'!Y67-'2'!Y67</f>
        <v>0</v>
      </c>
      <c r="Z67" s="26">
        <f>'1'!Z67-'2'!Z67</f>
        <v>0</v>
      </c>
      <c r="AA67" s="26">
        <f>'1'!AA67-'2'!AA67</f>
        <v>0</v>
      </c>
      <c r="AB67" s="26">
        <f>'1'!AB67-'2'!AB67</f>
        <v>0</v>
      </c>
      <c r="AC67" s="26">
        <f>'1'!AC67-'2'!AC67</f>
        <v>0</v>
      </c>
      <c r="AD67" s="26">
        <f>'1'!AD67-'2'!AD67</f>
        <v>0</v>
      </c>
      <c r="AE67" s="26">
        <f>'1'!AE67-'2'!AE67</f>
        <v>0</v>
      </c>
      <c r="AF67" s="26">
        <f t="shared" si="0"/>
        <v>346470.27233489946</v>
      </c>
      <c r="AG67" s="26">
        <f t="shared" si="1"/>
        <v>2116.4744100653807</v>
      </c>
      <c r="AH67" s="8">
        <f t="shared" si="2"/>
        <v>162</v>
      </c>
    </row>
    <row r="68" spans="1:34" x14ac:dyDescent="0.25">
      <c r="A68" s="8">
        <f t="shared" si="3"/>
        <v>163</v>
      </c>
      <c r="B68" s="1">
        <f>'1'!B68</f>
        <v>5565368</v>
      </c>
      <c r="C68" t="str">
        <f>'1'!C68</f>
        <v>LEPRINO: EM REPL Dev 111LB-3</v>
      </c>
      <c r="D68" s="1" t="str">
        <f>'1'!D68</f>
        <v>3F</v>
      </c>
      <c r="E68" s="28" t="str">
        <f>'1'!E68</f>
        <v>OAI</v>
      </c>
      <c r="F68" s="1" t="str">
        <f>'1'!F68</f>
        <v>TOHI</v>
      </c>
      <c r="G68" s="26">
        <f>'1'!G68</f>
        <v>0</v>
      </c>
      <c r="H68" s="26">
        <f>'1'!H68-'2'!H68</f>
        <v>0</v>
      </c>
      <c r="I68" s="26">
        <f>'1'!I68-'2'!I68</f>
        <v>621.81074189291132</v>
      </c>
      <c r="J68" s="26">
        <f>'1'!J68-'2'!J68</f>
        <v>0</v>
      </c>
      <c r="K68" s="26">
        <f>'1'!K68-'2'!K68</f>
        <v>16930.299869149188</v>
      </c>
      <c r="L68" s="26">
        <f>'1'!L68-'2'!L68</f>
        <v>20510.688551012056</v>
      </c>
      <c r="M68" s="26">
        <f>'1'!M68-'2'!M68</f>
        <v>18476.461766508939</v>
      </c>
      <c r="N68" s="26">
        <f>'1'!N68-'2'!N68</f>
        <v>15969.311135022792</v>
      </c>
      <c r="O68" s="26">
        <f>'1'!O68-'2'!O68</f>
        <v>27103.116129460348</v>
      </c>
      <c r="P68" s="26">
        <f>'1'!P68-'2'!P68</f>
        <v>8552.5380367345024</v>
      </c>
      <c r="Q68" s="26">
        <f>'1'!Q68-'2'!Q68</f>
        <v>0</v>
      </c>
      <c r="R68" s="26">
        <f>'1'!R68-'2'!R68</f>
        <v>675.73901456271597</v>
      </c>
      <c r="S68" s="26">
        <f>'1'!S68-'2'!S68</f>
        <v>265.15512922744472</v>
      </c>
      <c r="T68" s="26">
        <f>'1'!T68-'2'!T68</f>
        <v>0</v>
      </c>
      <c r="U68" s="26">
        <f>'1'!U68-'2'!U68</f>
        <v>0</v>
      </c>
      <c r="V68" s="26">
        <f>'1'!V68-'2'!V68</f>
        <v>0</v>
      </c>
      <c r="W68" s="26">
        <f>'1'!W68-'2'!W68</f>
        <v>0</v>
      </c>
      <c r="X68" s="26">
        <f>'1'!X68-'2'!X68</f>
        <v>0</v>
      </c>
      <c r="Y68" s="26">
        <f>'1'!Y68-'2'!Y68</f>
        <v>0</v>
      </c>
      <c r="Z68" s="26">
        <f>'1'!Z68-'2'!Z68</f>
        <v>0</v>
      </c>
      <c r="AA68" s="26">
        <f>'1'!AA68-'2'!AA68</f>
        <v>0</v>
      </c>
      <c r="AB68" s="26">
        <f>'1'!AB68-'2'!AB68</f>
        <v>0</v>
      </c>
      <c r="AC68" s="26">
        <f>'1'!AC68-'2'!AC68</f>
        <v>0</v>
      </c>
      <c r="AD68" s="26">
        <f>'1'!AD68-'2'!AD68</f>
        <v>0</v>
      </c>
      <c r="AE68" s="26">
        <f>'1'!AE68-'2'!AE68</f>
        <v>0</v>
      </c>
      <c r="AF68" s="26">
        <f t="shared" si="0"/>
        <v>109105.1203735709</v>
      </c>
      <c r="AG68" s="26">
        <f t="shared" si="1"/>
        <v>0</v>
      </c>
      <c r="AH68" s="8">
        <f t="shared" si="2"/>
        <v>163</v>
      </c>
    </row>
    <row r="69" spans="1:34" x14ac:dyDescent="0.25">
      <c r="A69" s="8">
        <f t="shared" si="3"/>
        <v>164</v>
      </c>
      <c r="B69" s="1">
        <f>'1'!B69</f>
        <v>5565557</v>
      </c>
      <c r="C69" t="str">
        <f>'1'!C69</f>
        <v>TABLE MOUNTAIN: EM REPL DEV 221/267NBU-2</v>
      </c>
      <c r="D69" s="1" t="str">
        <f>'1'!D69</f>
        <v>3F</v>
      </c>
      <c r="E69" s="28" t="str">
        <f>'1'!E69</f>
        <v>OAI</v>
      </c>
      <c r="F69" s="1" t="str">
        <f>'1'!F69</f>
        <v>TOHI</v>
      </c>
      <c r="G69" s="26">
        <f>'1'!G69</f>
        <v>0</v>
      </c>
      <c r="H69" s="26">
        <f>'1'!H69-'2'!H69</f>
        <v>0</v>
      </c>
      <c r="I69" s="26">
        <f>'1'!I69-'2'!I69</f>
        <v>976.50362713018751</v>
      </c>
      <c r="J69" s="26">
        <f>'1'!J69-'2'!J69</f>
        <v>1980.205048622443</v>
      </c>
      <c r="K69" s="26">
        <f>'1'!K69-'2'!K69</f>
        <v>7012.8251009245187</v>
      </c>
      <c r="L69" s="26">
        <f>'1'!L69-'2'!L69</f>
        <v>6318.2999809776938</v>
      </c>
      <c r="M69" s="26">
        <f>'1'!M69-'2'!M69</f>
        <v>49010.986219711413</v>
      </c>
      <c r="N69" s="26">
        <f>'1'!N69-'2'!N69</f>
        <v>44406.894989230925</v>
      </c>
      <c r="O69" s="26">
        <f>'1'!O69-'2'!O69</f>
        <v>55186.194024852935</v>
      </c>
      <c r="P69" s="26">
        <f>'1'!P69-'2'!P69</f>
        <v>113162.35835727317</v>
      </c>
      <c r="Q69" s="26">
        <f>'1'!Q69-'2'!Q69</f>
        <v>59803.557031276425</v>
      </c>
      <c r="R69" s="26">
        <f>'1'!R69-'2'!R69</f>
        <v>6632.2429062773008</v>
      </c>
      <c r="S69" s="26">
        <f>'1'!S69-'2'!S69</f>
        <v>1980.205048622443</v>
      </c>
      <c r="T69" s="26">
        <f>'1'!T69-'2'!T69</f>
        <v>2116.4744100653807</v>
      </c>
      <c r="U69" s="26">
        <f>'1'!U69-'2'!U69</f>
        <v>0</v>
      </c>
      <c r="V69" s="26">
        <f>'1'!V69-'2'!V69</f>
        <v>0</v>
      </c>
      <c r="W69" s="26">
        <f>'1'!W69-'2'!W69</f>
        <v>0</v>
      </c>
      <c r="X69" s="26">
        <f>'1'!X69-'2'!X69</f>
        <v>0</v>
      </c>
      <c r="Y69" s="26">
        <f>'1'!Y69-'2'!Y69</f>
        <v>0</v>
      </c>
      <c r="Z69" s="26">
        <f>'1'!Z69-'2'!Z69</f>
        <v>0</v>
      </c>
      <c r="AA69" s="26">
        <f>'1'!AA69-'2'!AA69</f>
        <v>0</v>
      </c>
      <c r="AB69" s="26">
        <f>'1'!AB69-'2'!AB69</f>
        <v>0</v>
      </c>
      <c r="AC69" s="26">
        <f>'1'!AC69-'2'!AC69</f>
        <v>0</v>
      </c>
      <c r="AD69" s="26">
        <f>'1'!AD69-'2'!AD69</f>
        <v>0</v>
      </c>
      <c r="AE69" s="26">
        <f>'1'!AE69-'2'!AE69</f>
        <v>0</v>
      </c>
      <c r="AF69" s="26">
        <f t="shared" ref="AF69:AF132" si="4">SUM(H69:S69)</f>
        <v>346470.27233489946</v>
      </c>
      <c r="AG69" s="26">
        <f t="shared" ref="AG69:AG132" si="5">SUM(T69:AE69)</f>
        <v>2116.4744100653807</v>
      </c>
      <c r="AH69" s="8">
        <f t="shared" ref="AH69:AH132" si="6">A69</f>
        <v>164</v>
      </c>
    </row>
    <row r="70" spans="1:34" x14ac:dyDescent="0.25">
      <c r="A70" s="8">
        <f t="shared" ref="A70:A133" si="7">A69+1</f>
        <v>165</v>
      </c>
      <c r="B70" s="1">
        <f>'1'!B70</f>
        <v>5758495</v>
      </c>
      <c r="C70" t="str">
        <f>'1'!C70</f>
        <v>DRUM PH 1: Repl SPS Relay Scheme</v>
      </c>
      <c r="D70" s="1" t="str">
        <f>'1'!D70</f>
        <v>3F</v>
      </c>
      <c r="E70" s="28">
        <f>'1'!E70</f>
        <v>46603</v>
      </c>
      <c r="F70" s="1" t="str">
        <f>'1'!F70</f>
        <v>TOO</v>
      </c>
      <c r="G70" s="26">
        <f>'1'!G70</f>
        <v>148613.74344604835</v>
      </c>
      <c r="H70" s="26">
        <f>'1'!H70-'2'!H70</f>
        <v>0</v>
      </c>
      <c r="I70" s="26">
        <f>'1'!I70-'2'!I70</f>
        <v>1435.7818453267555</v>
      </c>
      <c r="J70" s="26">
        <f>'1'!J70-'2'!J70</f>
        <v>2940.9133931162405</v>
      </c>
      <c r="K70" s="26">
        <f>'1'!K70-'2'!K70</f>
        <v>2706.2272706311815</v>
      </c>
      <c r="L70" s="26">
        <f>'1'!L70-'2'!L70</f>
        <v>3880.4055887434074</v>
      </c>
      <c r="M70" s="26">
        <f>'1'!M70-'2'!M70</f>
        <v>3898.4439884405874</v>
      </c>
      <c r="N70" s="26">
        <f>'1'!N70-'2'!N70</f>
        <v>1832.72010187556</v>
      </c>
      <c r="O70" s="26">
        <f>'1'!O70-'2'!O70</f>
        <v>7725.5755469902542</v>
      </c>
      <c r="P70" s="26">
        <f>'1'!P70-'2'!P70</f>
        <v>9941.214423784686</v>
      </c>
      <c r="Q70" s="26">
        <f>'1'!Q70-'2'!Q70</f>
        <v>10424.793076806469</v>
      </c>
      <c r="R70" s="26">
        <f>'1'!R70-'2'!R70</f>
        <v>8770.0269284201786</v>
      </c>
      <c r="S70" s="26">
        <f>'1'!S70-'2'!S70</f>
        <v>17214.801883025935</v>
      </c>
      <c r="T70" s="26">
        <f>'1'!T70-'2'!T70</f>
        <v>37735.117144757205</v>
      </c>
      <c r="U70" s="26">
        <f>'1'!U70-'2'!U70</f>
        <v>51435.889225635285</v>
      </c>
      <c r="V70" s="26">
        <f>'1'!V70-'2'!V70</f>
        <v>35229.835777488392</v>
      </c>
      <c r="W70" s="26">
        <f>'1'!W70-'2'!W70</f>
        <v>9223.1365746995762</v>
      </c>
      <c r="X70" s="26">
        <f>'1'!X70-'2'!X70</f>
        <v>36661.972557591362</v>
      </c>
      <c r="Y70" s="26">
        <f>'1'!Y70-'2'!Y70</f>
        <v>56687.680507418634</v>
      </c>
      <c r="Z70" s="26">
        <f>'1'!Z70-'2'!Z70</f>
        <v>54602.3293465717</v>
      </c>
      <c r="AA70" s="26">
        <f>'1'!AA70-'2'!AA70</f>
        <v>19155.752383084571</v>
      </c>
      <c r="AB70" s="26">
        <f>'1'!AB70-'2'!AB70</f>
        <v>11983.385581211429</v>
      </c>
      <c r="AC70" s="26">
        <f>'1'!AC70-'2'!AC70</f>
        <v>570.59290233822696</v>
      </c>
      <c r="AD70" s="26">
        <f>'1'!AD70-'2'!AD70</f>
        <v>0</v>
      </c>
      <c r="AE70" s="26">
        <f>'1'!AE70-'2'!AE70</f>
        <v>0</v>
      </c>
      <c r="AF70" s="26">
        <f t="shared" si="4"/>
        <v>70770.904047161253</v>
      </c>
      <c r="AG70" s="26">
        <f t="shared" si="5"/>
        <v>313285.69200079638</v>
      </c>
      <c r="AH70" s="8">
        <f t="shared" si="6"/>
        <v>165</v>
      </c>
    </row>
    <row r="71" spans="1:34" x14ac:dyDescent="0.25">
      <c r="A71" s="8">
        <f t="shared" si="7"/>
        <v>166</v>
      </c>
      <c r="B71" s="1">
        <f>'1'!B71</f>
        <v>5760294</v>
      </c>
      <c r="C71" t="str">
        <f>'1'!C71</f>
        <v>Edes 115kV bus total replacement</v>
      </c>
      <c r="D71" s="1" t="str">
        <f>'1'!D71</f>
        <v>3F</v>
      </c>
      <c r="E71" s="28">
        <f>'1'!E71</f>
        <v>46234</v>
      </c>
      <c r="F71" s="1" t="str">
        <f>'1'!F71</f>
        <v>TOLO</v>
      </c>
      <c r="G71" s="26">
        <f>'1'!G71</f>
        <v>272176.46198424208</v>
      </c>
      <c r="H71" s="26">
        <f>'1'!H71-'2'!H71</f>
        <v>0</v>
      </c>
      <c r="I71" s="26">
        <f>'1'!I71-'2'!I71</f>
        <v>0</v>
      </c>
      <c r="J71" s="26">
        <f>'1'!J71-'2'!J71</f>
        <v>1543.358001033766</v>
      </c>
      <c r="K71" s="26">
        <f>'1'!K71-'2'!K71</f>
        <v>1543.358001033766</v>
      </c>
      <c r="L71" s="26">
        <f>'1'!L71-'2'!L71</f>
        <v>1543.358001033766</v>
      </c>
      <c r="M71" s="26">
        <f>'1'!M71-'2'!M71</f>
        <v>1543.358001033766</v>
      </c>
      <c r="N71" s="26">
        <f>'1'!N71-'2'!N71</f>
        <v>790.23144787382626</v>
      </c>
      <c r="O71" s="26">
        <f>'1'!O71-'2'!O71</f>
        <v>0</v>
      </c>
      <c r="P71" s="26">
        <f>'1'!P71-'2'!P71</f>
        <v>0</v>
      </c>
      <c r="Q71" s="26">
        <f>'1'!Q71-'2'!Q71</f>
        <v>0</v>
      </c>
      <c r="R71" s="26">
        <f>'1'!R71-'2'!R71</f>
        <v>0</v>
      </c>
      <c r="S71" s="26">
        <f>'1'!S71-'2'!S71</f>
        <v>0</v>
      </c>
      <c r="T71" s="26">
        <f>'1'!T71-'2'!T71</f>
        <v>0</v>
      </c>
      <c r="U71" s="26">
        <f>'1'!U71-'2'!U71</f>
        <v>0</v>
      </c>
      <c r="V71" s="26">
        <f>'1'!V71-'2'!V71</f>
        <v>0</v>
      </c>
      <c r="W71" s="26">
        <f>'1'!W71-'2'!W71</f>
        <v>0</v>
      </c>
      <c r="X71" s="26">
        <f>'1'!X71-'2'!X71</f>
        <v>0</v>
      </c>
      <c r="Y71" s="26">
        <f>'1'!Y71-'2'!Y71</f>
        <v>0</v>
      </c>
      <c r="Z71" s="26">
        <f>'1'!Z71-'2'!Z71</f>
        <v>0</v>
      </c>
      <c r="AA71" s="26">
        <f>'1'!AA71-'2'!AA71</f>
        <v>0</v>
      </c>
      <c r="AB71" s="26">
        <f>'1'!AB71-'2'!AB71</f>
        <v>0</v>
      </c>
      <c r="AC71" s="26">
        <f>'1'!AC71-'2'!AC71</f>
        <v>0</v>
      </c>
      <c r="AD71" s="26">
        <f>'1'!AD71-'2'!AD71</f>
        <v>0</v>
      </c>
      <c r="AE71" s="26">
        <f>'1'!AE71-'2'!AE71</f>
        <v>0</v>
      </c>
      <c r="AF71" s="26">
        <f t="shared" si="4"/>
        <v>6963.6634520088901</v>
      </c>
      <c r="AG71" s="26">
        <f t="shared" si="5"/>
        <v>0</v>
      </c>
      <c r="AH71" s="8">
        <f t="shared" si="6"/>
        <v>166</v>
      </c>
    </row>
    <row r="72" spans="1:34" x14ac:dyDescent="0.25">
      <c r="A72" s="8">
        <f t="shared" si="7"/>
        <v>167</v>
      </c>
      <c r="B72" s="1">
        <f>'1'!B72</f>
        <v>5764449</v>
      </c>
      <c r="C72" t="str">
        <f>'1'!C72</f>
        <v>WESTWOOD: REPL CB 52 DISTANCE RELAY</v>
      </c>
      <c r="D72" s="1" t="str">
        <f>'1'!D72</f>
        <v>3F</v>
      </c>
      <c r="E72" s="28">
        <f>'1'!E72</f>
        <v>46189</v>
      </c>
      <c r="F72" s="1" t="str">
        <f>'1'!F72</f>
        <v>TOLO</v>
      </c>
      <c r="G72" s="26">
        <f>'1'!G72</f>
        <v>337106.41873356939</v>
      </c>
      <c r="H72" s="26">
        <f>'1'!H72-'2'!H72</f>
        <v>0</v>
      </c>
      <c r="I72" s="26">
        <f>'1'!I72-'2'!I72</f>
        <v>0</v>
      </c>
      <c r="J72" s="26">
        <f>'1'!J72-'2'!J72</f>
        <v>1840.3840851665893</v>
      </c>
      <c r="K72" s="26">
        <f>'1'!K72-'2'!K72</f>
        <v>1840.3840851665893</v>
      </c>
      <c r="L72" s="26">
        <f>'1'!L72-'2'!L72</f>
        <v>1840.3840851665893</v>
      </c>
      <c r="M72" s="26">
        <f>'1'!M72-'2'!M72</f>
        <v>84713.091601706779</v>
      </c>
      <c r="N72" s="26">
        <f>'1'!N72-'2'!N72</f>
        <v>5478.1591785013097</v>
      </c>
      <c r="O72" s="26">
        <f>'1'!O72-'2'!O72</f>
        <v>4565.1170715492808</v>
      </c>
      <c r="P72" s="26">
        <f>'1'!P72-'2'!P72</f>
        <v>0</v>
      </c>
      <c r="Q72" s="26">
        <f>'1'!Q72-'2'!Q72</f>
        <v>0</v>
      </c>
      <c r="R72" s="26">
        <f>'1'!R72-'2'!R72</f>
        <v>0</v>
      </c>
      <c r="S72" s="26">
        <f>'1'!S72-'2'!S72</f>
        <v>0</v>
      </c>
      <c r="T72" s="26">
        <f>'1'!T72-'2'!T72</f>
        <v>0</v>
      </c>
      <c r="U72" s="26">
        <f>'1'!U72-'2'!U72</f>
        <v>0</v>
      </c>
      <c r="V72" s="26">
        <f>'1'!V72-'2'!V72</f>
        <v>0</v>
      </c>
      <c r="W72" s="26">
        <f>'1'!W72-'2'!W72</f>
        <v>0</v>
      </c>
      <c r="X72" s="26">
        <f>'1'!X72-'2'!X72</f>
        <v>0</v>
      </c>
      <c r="Y72" s="26">
        <f>'1'!Y72-'2'!Y72</f>
        <v>0</v>
      </c>
      <c r="Z72" s="26">
        <f>'1'!Z72-'2'!Z72</f>
        <v>0</v>
      </c>
      <c r="AA72" s="26">
        <f>'1'!AA72-'2'!AA72</f>
        <v>0</v>
      </c>
      <c r="AB72" s="26">
        <f>'1'!AB72-'2'!AB72</f>
        <v>0</v>
      </c>
      <c r="AC72" s="26">
        <f>'1'!AC72-'2'!AC72</f>
        <v>0</v>
      </c>
      <c r="AD72" s="26">
        <f>'1'!AD72-'2'!AD72</f>
        <v>0</v>
      </c>
      <c r="AE72" s="26">
        <f>'1'!AE72-'2'!AE72</f>
        <v>0</v>
      </c>
      <c r="AF72" s="26">
        <f t="shared" si="4"/>
        <v>100277.52010725714</v>
      </c>
      <c r="AG72" s="26">
        <f t="shared" si="5"/>
        <v>0</v>
      </c>
      <c r="AH72" s="8">
        <f t="shared" si="6"/>
        <v>167</v>
      </c>
    </row>
    <row r="73" spans="1:34" x14ac:dyDescent="0.25">
      <c r="A73" s="8">
        <f t="shared" si="7"/>
        <v>168</v>
      </c>
      <c r="B73" s="1">
        <f>'1'!B73</f>
        <v>5775586</v>
      </c>
      <c r="C73" t="str">
        <f>'1'!C73</f>
        <v>74013109_SAN RAFAEL CB 132 &amp; CB 142 RELA</v>
      </c>
      <c r="D73" s="1" t="str">
        <f>'1'!D73</f>
        <v>3F</v>
      </c>
      <c r="E73" s="28">
        <f>'1'!E73</f>
        <v>46254</v>
      </c>
      <c r="F73" s="1" t="str">
        <f>'1'!F73</f>
        <v>TOLO</v>
      </c>
      <c r="G73" s="26">
        <f>'1'!G73</f>
        <v>812637.87080414756</v>
      </c>
      <c r="H73" s="26">
        <f>'1'!H73-'2'!H73</f>
        <v>4022.8435221035156</v>
      </c>
      <c r="I73" s="26">
        <f>'1'!I73-'2'!I73</f>
        <v>6633.8317808620268</v>
      </c>
      <c r="J73" s="26">
        <f>'1'!J73-'2'!J73</f>
        <v>57198.737344435081</v>
      </c>
      <c r="K73" s="26">
        <f>'1'!K73-'2'!K73</f>
        <v>59181.372436540049</v>
      </c>
      <c r="L73" s="26">
        <f>'1'!L73-'2'!L73</f>
        <v>114853.0143786321</v>
      </c>
      <c r="M73" s="26">
        <f>'1'!M73-'2'!M73</f>
        <v>225840.7642086811</v>
      </c>
      <c r="N73" s="26">
        <f>'1'!N73-'2'!N73</f>
        <v>265488.97981665883</v>
      </c>
      <c r="O73" s="26">
        <f>'1'!O73-'2'!O73</f>
        <v>175293.24280232916</v>
      </c>
      <c r="P73" s="26">
        <f>'1'!P73-'2'!P73</f>
        <v>8558.426219019073</v>
      </c>
      <c r="Q73" s="26">
        <f>'1'!Q73-'2'!Q73</f>
        <v>4652.5986369200555</v>
      </c>
      <c r="R73" s="26">
        <f>'1'!R73-'2'!R73</f>
        <v>403.57414452030537</v>
      </c>
      <c r="S73" s="26">
        <f>'1'!S73-'2'!S73</f>
        <v>492.73804768667202</v>
      </c>
      <c r="T73" s="26">
        <f>'1'!T73-'2'!T73</f>
        <v>424.6968301760694</v>
      </c>
      <c r="U73" s="26">
        <f>'1'!U73-'2'!U73</f>
        <v>424.6968301760694</v>
      </c>
      <c r="V73" s="26">
        <f>'1'!V73-'2'!V73</f>
        <v>82.154162351400743</v>
      </c>
      <c r="W73" s="26">
        <f>'1'!W73-'2'!W73</f>
        <v>0</v>
      </c>
      <c r="X73" s="26">
        <f>'1'!X73-'2'!X73</f>
        <v>0</v>
      </c>
      <c r="Y73" s="26">
        <f>'1'!Y73-'2'!Y73</f>
        <v>0</v>
      </c>
      <c r="Z73" s="26">
        <f>'1'!Z73-'2'!Z73</f>
        <v>0</v>
      </c>
      <c r="AA73" s="26">
        <f>'1'!AA73-'2'!AA73</f>
        <v>0</v>
      </c>
      <c r="AB73" s="26">
        <f>'1'!AB73-'2'!AB73</f>
        <v>0</v>
      </c>
      <c r="AC73" s="26">
        <f>'1'!AC73-'2'!AC73</f>
        <v>0</v>
      </c>
      <c r="AD73" s="26">
        <f>'1'!AD73-'2'!AD73</f>
        <v>0</v>
      </c>
      <c r="AE73" s="26">
        <f>'1'!AE73-'2'!AE73</f>
        <v>0</v>
      </c>
      <c r="AF73" s="26">
        <f t="shared" si="4"/>
        <v>922620.12333838805</v>
      </c>
      <c r="AG73" s="26">
        <f t="shared" si="5"/>
        <v>931.54782270353951</v>
      </c>
      <c r="AH73" s="8">
        <f t="shared" si="6"/>
        <v>168</v>
      </c>
    </row>
    <row r="74" spans="1:34" x14ac:dyDescent="0.25">
      <c r="A74" s="8">
        <f t="shared" si="7"/>
        <v>169</v>
      </c>
      <c r="B74" s="1">
        <f>'1'!B74</f>
        <v>5776828</v>
      </c>
      <c r="C74" t="str">
        <f>'1'!C74</f>
        <v>SOBRANTE: REPL CB 262 COMM EQUIP</v>
      </c>
      <c r="D74" s="1" t="str">
        <f>'1'!D74</f>
        <v>3F</v>
      </c>
      <c r="E74" s="28">
        <f>'1'!E74</f>
        <v>46323</v>
      </c>
      <c r="F74" s="1" t="str">
        <f>'1'!F74</f>
        <v>TOHI</v>
      </c>
      <c r="G74" s="26">
        <f>'1'!G74</f>
        <v>36373.435075289904</v>
      </c>
      <c r="H74" s="26">
        <f>'1'!H74-'2'!H74</f>
        <v>3102.1374318604576</v>
      </c>
      <c r="I74" s="26">
        <f>'1'!I74-'2'!I74</f>
        <v>804.71824555808917</v>
      </c>
      <c r="J74" s="26">
        <f>'1'!J74-'2'!J74</f>
        <v>11705.893308149643</v>
      </c>
      <c r="K74" s="26">
        <f>'1'!K74-'2'!K74</f>
        <v>21595.142186692716</v>
      </c>
      <c r="L74" s="26">
        <f>'1'!L74-'2'!L74</f>
        <v>21690.474661776254</v>
      </c>
      <c r="M74" s="26">
        <f>'1'!M74-'2'!M74</f>
        <v>40463.775585996278</v>
      </c>
      <c r="N74" s="26">
        <f>'1'!N74-'2'!N74</f>
        <v>5101.315512288742</v>
      </c>
      <c r="O74" s="26">
        <f>'1'!O74-'2'!O74</f>
        <v>2755.1085299142105</v>
      </c>
      <c r="P74" s="26">
        <f>'1'!P74-'2'!P74</f>
        <v>2766.6045048507549</v>
      </c>
      <c r="Q74" s="26">
        <f>'1'!Q74-'2'!Q74</f>
        <v>110842.41453715204</v>
      </c>
      <c r="R74" s="26">
        <f>'1'!R74-'2'!R74</f>
        <v>1638.1296968521053</v>
      </c>
      <c r="S74" s="26">
        <f>'1'!S74-'2'!S74</f>
        <v>10537.229319478523</v>
      </c>
      <c r="T74" s="26">
        <f>'1'!T74-'2'!T74</f>
        <v>3104.1001592886478</v>
      </c>
      <c r="U74" s="26">
        <f>'1'!U74-'2'!U74</f>
        <v>0</v>
      </c>
      <c r="V74" s="26">
        <f>'1'!V74-'2'!V74</f>
        <v>0</v>
      </c>
      <c r="W74" s="26">
        <f>'1'!W74-'2'!W74</f>
        <v>0</v>
      </c>
      <c r="X74" s="26">
        <f>'1'!X74-'2'!X74</f>
        <v>0</v>
      </c>
      <c r="Y74" s="26">
        <f>'1'!Y74-'2'!Y74</f>
        <v>0</v>
      </c>
      <c r="Z74" s="26">
        <f>'1'!Z74-'2'!Z74</f>
        <v>0</v>
      </c>
      <c r="AA74" s="26">
        <f>'1'!AA74-'2'!AA74</f>
        <v>0</v>
      </c>
      <c r="AB74" s="26">
        <f>'1'!AB74-'2'!AB74</f>
        <v>0</v>
      </c>
      <c r="AC74" s="26">
        <f>'1'!AC74-'2'!AC74</f>
        <v>0</v>
      </c>
      <c r="AD74" s="26">
        <f>'1'!AD74-'2'!AD74</f>
        <v>0</v>
      </c>
      <c r="AE74" s="26">
        <f>'1'!AE74-'2'!AE74</f>
        <v>0</v>
      </c>
      <c r="AF74" s="26">
        <f t="shared" si="4"/>
        <v>233002.94352056982</v>
      </c>
      <c r="AG74" s="26">
        <f t="shared" si="5"/>
        <v>3104.1001592886478</v>
      </c>
      <c r="AH74" s="8">
        <f t="shared" si="6"/>
        <v>169</v>
      </c>
    </row>
    <row r="75" spans="1:34" x14ac:dyDescent="0.25">
      <c r="A75" s="8">
        <f t="shared" si="7"/>
        <v>170</v>
      </c>
      <c r="B75" s="1">
        <f>'1'!B75</f>
        <v>5777315</v>
      </c>
      <c r="C75" t="str">
        <f>'1'!C75</f>
        <v>TESORO SS: REPL CB2112 &amp; 2122 COMM EQUIP</v>
      </c>
      <c r="D75" s="1" t="str">
        <f>'1'!D75</f>
        <v>3F</v>
      </c>
      <c r="E75" s="28">
        <f>'1'!E75</f>
        <v>46323</v>
      </c>
      <c r="F75" s="1" t="str">
        <f>'1'!F75</f>
        <v>TOHI</v>
      </c>
      <c r="G75" s="26">
        <f>'1'!G75</f>
        <v>34141.019031964359</v>
      </c>
      <c r="H75" s="26">
        <f>'1'!H75-'2'!H75</f>
        <v>2510.7956967099312</v>
      </c>
      <c r="I75" s="26">
        <f>'1'!I75-'2'!I75</f>
        <v>788.54911007823443</v>
      </c>
      <c r="J75" s="26">
        <f>'1'!J75-'2'!J75</f>
        <v>11688.602614139394</v>
      </c>
      <c r="K75" s="26">
        <f>'1'!K75-'2'!K75</f>
        <v>21499.248932343984</v>
      </c>
      <c r="L75" s="26">
        <f>'1'!L75-'2'!L75</f>
        <v>21556.354954183236</v>
      </c>
      <c r="M75" s="26">
        <f>'1'!M75-'2'!M75</f>
        <v>40291.055572315519</v>
      </c>
      <c r="N75" s="26">
        <f>'1'!N75-'2'!N75</f>
        <v>4921.5857577930137</v>
      </c>
      <c r="O75" s="26">
        <f>'1'!O75-'2'!O75</f>
        <v>2580.2388623835268</v>
      </c>
      <c r="P75" s="26">
        <f>'1'!P75-'2'!P75</f>
        <v>2590.7067420005428</v>
      </c>
      <c r="Q75" s="26">
        <f>'1'!Q75-'2'!Q75</f>
        <v>110671.47032447775</v>
      </c>
      <c r="R75" s="26">
        <f>'1'!R75-'2'!R75</f>
        <v>1504.7576949460204</v>
      </c>
      <c r="S75" s="26">
        <f>'1'!S75-'2'!S75</f>
        <v>10377.781081740764</v>
      </c>
      <c r="T75" s="26">
        <f>'1'!T75-'2'!T75</f>
        <v>3104.1001592886478</v>
      </c>
      <c r="U75" s="26">
        <f>'1'!U75-'2'!U75</f>
        <v>0</v>
      </c>
      <c r="V75" s="26">
        <f>'1'!V75-'2'!V75</f>
        <v>0</v>
      </c>
      <c r="W75" s="26">
        <f>'1'!W75-'2'!W75</f>
        <v>0</v>
      </c>
      <c r="X75" s="26">
        <f>'1'!X75-'2'!X75</f>
        <v>0</v>
      </c>
      <c r="Y75" s="26">
        <f>'1'!Y75-'2'!Y75</f>
        <v>0</v>
      </c>
      <c r="Z75" s="26">
        <f>'1'!Z75-'2'!Z75</f>
        <v>0</v>
      </c>
      <c r="AA75" s="26">
        <f>'1'!AA75-'2'!AA75</f>
        <v>0</v>
      </c>
      <c r="AB75" s="26">
        <f>'1'!AB75-'2'!AB75</f>
        <v>0</v>
      </c>
      <c r="AC75" s="26">
        <f>'1'!AC75-'2'!AC75</f>
        <v>0</v>
      </c>
      <c r="AD75" s="26">
        <f>'1'!AD75-'2'!AD75</f>
        <v>0</v>
      </c>
      <c r="AE75" s="26">
        <f>'1'!AE75-'2'!AE75</f>
        <v>0</v>
      </c>
      <c r="AF75" s="26">
        <f t="shared" si="4"/>
        <v>230981.14734311192</v>
      </c>
      <c r="AG75" s="26">
        <f t="shared" si="5"/>
        <v>3104.1001592886478</v>
      </c>
      <c r="AH75" s="8">
        <f t="shared" si="6"/>
        <v>170</v>
      </c>
    </row>
    <row r="76" spans="1:34" x14ac:dyDescent="0.25">
      <c r="A76" s="8">
        <f t="shared" si="7"/>
        <v>171</v>
      </c>
      <c r="B76" s="1">
        <f>'1'!B76</f>
        <v>5777560</v>
      </c>
      <c r="C76" t="str">
        <f>'1'!C76</f>
        <v>ATLANTIC: Repl CB 52- 62 Relay</v>
      </c>
      <c r="D76" s="1" t="str">
        <f>'1'!D76</f>
        <v>3F</v>
      </c>
      <c r="E76" s="28">
        <f>'1'!E76</f>
        <v>46412</v>
      </c>
      <c r="F76" s="1" t="str">
        <f>'1'!F76</f>
        <v>TOLO</v>
      </c>
      <c r="G76" s="26">
        <f>'1'!G76</f>
        <v>355.27355547950674</v>
      </c>
      <c r="H76" s="26">
        <f>'1'!H76-'2'!H76</f>
        <v>0</v>
      </c>
      <c r="I76" s="26">
        <f>'1'!I76-'2'!I76</f>
        <v>0</v>
      </c>
      <c r="J76" s="26">
        <f>'1'!J76-'2'!J76</f>
        <v>1.9627274281904614</v>
      </c>
      <c r="K76" s="26">
        <f>'1'!K76-'2'!K76</f>
        <v>1.9627274281904614</v>
      </c>
      <c r="L76" s="26">
        <f>'1'!L76-'2'!L76</f>
        <v>1.9627274281904614</v>
      </c>
      <c r="M76" s="26">
        <f>'1'!M76-'2'!M76</f>
        <v>1.9627274281904614</v>
      </c>
      <c r="N76" s="26">
        <f>'1'!N76-'2'!N76</f>
        <v>1.9627274281904614</v>
      </c>
      <c r="O76" s="26">
        <f>'1'!O76-'2'!O76</f>
        <v>1.9627274281904614</v>
      </c>
      <c r="P76" s="26">
        <f>'1'!P76-'2'!P76</f>
        <v>1.9627274281904614</v>
      </c>
      <c r="Q76" s="26">
        <f>'1'!Q76-'2'!Q76</f>
        <v>9322.3010414286273</v>
      </c>
      <c r="R76" s="26">
        <f>'1'!R76-'2'!R76</f>
        <v>87193.60521809604</v>
      </c>
      <c r="S76" s="26">
        <f>'1'!S76-'2'!S76</f>
        <v>13005.779644876926</v>
      </c>
      <c r="T76" s="26">
        <f>'1'!T76-'2'!T76</f>
        <v>123701.92425702336</v>
      </c>
      <c r="U76" s="26">
        <f>'1'!U76-'2'!U76</f>
        <v>45032.911575612809</v>
      </c>
      <c r="V76" s="26">
        <f>'1'!V76-'2'!V76</f>
        <v>14906.821353895688</v>
      </c>
      <c r="W76" s="26">
        <f>'1'!W76-'2'!W76</f>
        <v>2593.6041015373953</v>
      </c>
      <c r="X76" s="26">
        <f>'1'!X76-'2'!X76</f>
        <v>0</v>
      </c>
      <c r="Y76" s="26">
        <f>'1'!Y76-'2'!Y76</f>
        <v>0</v>
      </c>
      <c r="Z76" s="26">
        <f>'1'!Z76-'2'!Z76</f>
        <v>0</v>
      </c>
      <c r="AA76" s="26">
        <f>'1'!AA76-'2'!AA76</f>
        <v>0</v>
      </c>
      <c r="AB76" s="26">
        <f>'1'!AB76-'2'!AB76</f>
        <v>0</v>
      </c>
      <c r="AC76" s="26">
        <f>'1'!AC76-'2'!AC76</f>
        <v>0</v>
      </c>
      <c r="AD76" s="26">
        <f>'1'!AD76-'2'!AD76</f>
        <v>0</v>
      </c>
      <c r="AE76" s="26">
        <f>'1'!AE76-'2'!AE76</f>
        <v>0</v>
      </c>
      <c r="AF76" s="26">
        <f t="shared" si="4"/>
        <v>109535.42499639893</v>
      </c>
      <c r="AG76" s="26">
        <f t="shared" si="5"/>
        <v>186235.26128806925</v>
      </c>
      <c r="AH76" s="8">
        <f t="shared" si="6"/>
        <v>171</v>
      </c>
    </row>
    <row r="77" spans="1:34" x14ac:dyDescent="0.25">
      <c r="A77" s="8">
        <f t="shared" si="7"/>
        <v>172</v>
      </c>
      <c r="B77" s="1">
        <f>'1'!B77</f>
        <v>5777562</v>
      </c>
      <c r="C77" t="str">
        <f>'1'!C77</f>
        <v>VACAVILLE: Repl Recloser Relays</v>
      </c>
      <c r="D77" s="1" t="str">
        <f>'1'!D77</f>
        <v>3F</v>
      </c>
      <c r="E77" s="28">
        <f>'1'!E77</f>
        <v>46449</v>
      </c>
      <c r="F77" s="1" t="str">
        <f>'1'!F77</f>
        <v>TOLO</v>
      </c>
      <c r="G77" s="26">
        <f>'1'!G77</f>
        <v>228560.49025740934</v>
      </c>
      <c r="H77" s="26">
        <f>'1'!H77-'2'!H77</f>
        <v>3663.1036234794642</v>
      </c>
      <c r="I77" s="26">
        <f>'1'!I77-'2'!I77</f>
        <v>2199.3762781037112</v>
      </c>
      <c r="J77" s="26">
        <f>'1'!J77-'2'!J77</f>
        <v>6420.455270454464</v>
      </c>
      <c r="K77" s="26">
        <f>'1'!K77-'2'!K77</f>
        <v>14474.927856482918</v>
      </c>
      <c r="L77" s="26">
        <f>'1'!L77-'2'!L77</f>
        <v>49717.848483492577</v>
      </c>
      <c r="M77" s="26">
        <f>'1'!M77-'2'!M77</f>
        <v>41773.382096653651</v>
      </c>
      <c r="N77" s="26">
        <f>'1'!N77-'2'!N77</f>
        <v>3139.990032261273</v>
      </c>
      <c r="O77" s="26">
        <f>'1'!O77-'2'!O77</f>
        <v>3146.3455306001756</v>
      </c>
      <c r="P77" s="26">
        <f>'1'!P77-'2'!P77</f>
        <v>4204.9098568708978</v>
      </c>
      <c r="Q77" s="26">
        <f>'1'!Q77-'2'!Q77</f>
        <v>5269.7362182696561</v>
      </c>
      <c r="R77" s="26">
        <f>'1'!R77-'2'!R77</f>
        <v>130259.67698424029</v>
      </c>
      <c r="S77" s="26">
        <f>'1'!S77-'2'!S77</f>
        <v>100827.36417678306</v>
      </c>
      <c r="T77" s="26">
        <f>'1'!T77-'2'!T77</f>
        <v>109457.00936248217</v>
      </c>
      <c r="U77" s="26">
        <f>'1'!U77-'2'!U77</f>
        <v>95701.093987193046</v>
      </c>
      <c r="V77" s="26">
        <f>'1'!V77-'2'!V77</f>
        <v>39687.563619752385</v>
      </c>
      <c r="W77" s="26">
        <f>'1'!W77-'2'!W77</f>
        <v>5481.3369276707608</v>
      </c>
      <c r="X77" s="26">
        <f>'1'!X77-'2'!X77</f>
        <v>919.77145813439665</v>
      </c>
      <c r="Y77" s="26">
        <f>'1'!Y77-'2'!Y77</f>
        <v>459.83899746176519</v>
      </c>
      <c r="Z77" s="26">
        <f>'1'!Z77-'2'!Z77</f>
        <v>0</v>
      </c>
      <c r="AA77" s="26">
        <f>'1'!AA77-'2'!AA77</f>
        <v>0</v>
      </c>
      <c r="AB77" s="26">
        <f>'1'!AB77-'2'!AB77</f>
        <v>0</v>
      </c>
      <c r="AC77" s="26">
        <f>'1'!AC77-'2'!AC77</f>
        <v>0</v>
      </c>
      <c r="AD77" s="26">
        <f>'1'!AD77-'2'!AD77</f>
        <v>0</v>
      </c>
      <c r="AE77" s="26">
        <f>'1'!AE77-'2'!AE77</f>
        <v>0</v>
      </c>
      <c r="AF77" s="26">
        <f t="shared" si="4"/>
        <v>365097.11640769214</v>
      </c>
      <c r="AG77" s="26">
        <f t="shared" si="5"/>
        <v>251706.61435269454</v>
      </c>
      <c r="AH77" s="8">
        <f t="shared" si="6"/>
        <v>172</v>
      </c>
    </row>
    <row r="78" spans="1:34" x14ac:dyDescent="0.25">
      <c r="A78" s="8">
        <f t="shared" si="7"/>
        <v>173</v>
      </c>
      <c r="B78" s="1">
        <f>'1'!B78</f>
        <v>5777638</v>
      </c>
      <c r="C78" t="str">
        <f>'1'!C78</f>
        <v>EM 3RD DTT SONOMA LANDFILL</v>
      </c>
      <c r="D78" s="1" t="str">
        <f>'1'!D78</f>
        <v>3F</v>
      </c>
      <c r="E78" s="28">
        <f>'1'!E78</f>
        <v>46112</v>
      </c>
      <c r="F78" s="1" t="str">
        <f>'1'!F78</f>
        <v>TOLO</v>
      </c>
      <c r="G78" s="26">
        <f>'1'!G78</f>
        <v>339936.32159395888</v>
      </c>
      <c r="H78" s="26">
        <f>'1'!H78-'2'!H78</f>
        <v>3490.6639994313018</v>
      </c>
      <c r="I78" s="26">
        <f>'1'!I78-'2'!I78</f>
        <v>7194.6110460593018</v>
      </c>
      <c r="J78" s="26">
        <f>'1'!J78-'2'!J78</f>
        <v>7089.4649338348127</v>
      </c>
      <c r="K78" s="26">
        <f>'1'!K78-'2'!K78</f>
        <v>936.40790966858242</v>
      </c>
      <c r="L78" s="26">
        <f>'1'!L78-'2'!L78</f>
        <v>851.26292456946294</v>
      </c>
      <c r="M78" s="26">
        <f>'1'!M78-'2'!M78</f>
        <v>893.88214872445576</v>
      </c>
      <c r="N78" s="26">
        <f>'1'!N78-'2'!N78</f>
        <v>936.40790966858242</v>
      </c>
      <c r="O78" s="26">
        <f>'1'!O78-'2'!O78</f>
        <v>893.88214872445576</v>
      </c>
      <c r="P78" s="26">
        <f>'1'!P78-'2'!P78</f>
        <v>893.88214872445576</v>
      </c>
      <c r="Q78" s="26">
        <f>'1'!Q78-'2'!Q78</f>
        <v>936.40790966858242</v>
      </c>
      <c r="R78" s="26">
        <f>'1'!R78-'2'!R78</f>
        <v>292.63331322211116</v>
      </c>
      <c r="S78" s="26">
        <f>'1'!S78-'2'!S78</f>
        <v>0</v>
      </c>
      <c r="T78" s="26">
        <f>'1'!T78-'2'!T78</f>
        <v>0</v>
      </c>
      <c r="U78" s="26">
        <f>'1'!U78-'2'!U78</f>
        <v>0</v>
      </c>
      <c r="V78" s="26">
        <f>'1'!V78-'2'!V78</f>
        <v>0</v>
      </c>
      <c r="W78" s="26">
        <f>'1'!W78-'2'!W78</f>
        <v>0</v>
      </c>
      <c r="X78" s="26">
        <f>'1'!X78-'2'!X78</f>
        <v>0</v>
      </c>
      <c r="Y78" s="26">
        <f>'1'!Y78-'2'!Y78</f>
        <v>0</v>
      </c>
      <c r="Z78" s="26">
        <f>'1'!Z78-'2'!Z78</f>
        <v>0</v>
      </c>
      <c r="AA78" s="26">
        <f>'1'!AA78-'2'!AA78</f>
        <v>0</v>
      </c>
      <c r="AB78" s="26">
        <f>'1'!AB78-'2'!AB78</f>
        <v>0</v>
      </c>
      <c r="AC78" s="26">
        <f>'1'!AC78-'2'!AC78</f>
        <v>0</v>
      </c>
      <c r="AD78" s="26">
        <f>'1'!AD78-'2'!AD78</f>
        <v>0</v>
      </c>
      <c r="AE78" s="26">
        <f>'1'!AE78-'2'!AE78</f>
        <v>0</v>
      </c>
      <c r="AF78" s="26">
        <f t="shared" si="4"/>
        <v>24409.506392296105</v>
      </c>
      <c r="AG78" s="26">
        <f t="shared" si="5"/>
        <v>0</v>
      </c>
      <c r="AH78" s="8">
        <f t="shared" si="6"/>
        <v>173</v>
      </c>
    </row>
    <row r="79" spans="1:34" x14ac:dyDescent="0.25">
      <c r="A79" s="8">
        <f t="shared" si="7"/>
        <v>174</v>
      </c>
      <c r="B79" s="1">
        <f>'1'!B79</f>
        <v>5779608</v>
      </c>
      <c r="C79" t="str">
        <f>'1'!C79</f>
        <v>EDES: Replace CB 112 Line Relays</v>
      </c>
      <c r="D79" s="1" t="str">
        <f>'1'!D79</f>
        <v>3F</v>
      </c>
      <c r="E79" s="28">
        <f>'1'!E79</f>
        <v>46230</v>
      </c>
      <c r="F79" s="1" t="str">
        <f>'1'!F79</f>
        <v>TOLO</v>
      </c>
      <c r="G79" s="26">
        <f>'1'!G79</f>
        <v>689445.9525763921</v>
      </c>
      <c r="H79" s="26">
        <f>'1'!H79-'2'!H79</f>
        <v>0</v>
      </c>
      <c r="I79" s="26">
        <f>'1'!I79-'2'!I79</f>
        <v>0</v>
      </c>
      <c r="J79" s="26">
        <f>'1'!J79-'2'!J79</f>
        <v>0</v>
      </c>
      <c r="K79" s="26">
        <f>'1'!K79-'2'!K79</f>
        <v>0</v>
      </c>
      <c r="L79" s="26">
        <f>'1'!L79-'2'!L79</f>
        <v>0</v>
      </c>
      <c r="M79" s="26">
        <f>'1'!M79-'2'!M79</f>
        <v>0</v>
      </c>
      <c r="N79" s="26">
        <f>'1'!N79-'2'!N79</f>
        <v>0</v>
      </c>
      <c r="O79" s="26">
        <f>'1'!O79-'2'!O79</f>
        <v>0</v>
      </c>
      <c r="P79" s="26">
        <f>'1'!P79-'2'!P79</f>
        <v>0</v>
      </c>
      <c r="Q79" s="26">
        <f>'1'!Q79-'2'!Q79</f>
        <v>0</v>
      </c>
      <c r="R79" s="26">
        <f>'1'!R79-'2'!R79</f>
        <v>0</v>
      </c>
      <c r="S79" s="26">
        <f>'1'!S79-'2'!S79</f>
        <v>0</v>
      </c>
      <c r="T79" s="26">
        <f>'1'!T79-'2'!T79</f>
        <v>0</v>
      </c>
      <c r="U79" s="26">
        <f>'1'!U79-'2'!U79</f>
        <v>0</v>
      </c>
      <c r="V79" s="26">
        <f>'1'!V79-'2'!V79</f>
        <v>0</v>
      </c>
      <c r="W79" s="26">
        <f>'1'!W79-'2'!W79</f>
        <v>0</v>
      </c>
      <c r="X79" s="26">
        <f>'1'!X79-'2'!X79</f>
        <v>0</v>
      </c>
      <c r="Y79" s="26">
        <f>'1'!Y79-'2'!Y79</f>
        <v>0</v>
      </c>
      <c r="Z79" s="26">
        <f>'1'!Z79-'2'!Z79</f>
        <v>0</v>
      </c>
      <c r="AA79" s="26">
        <f>'1'!AA79-'2'!AA79</f>
        <v>0</v>
      </c>
      <c r="AB79" s="26">
        <f>'1'!AB79-'2'!AB79</f>
        <v>0</v>
      </c>
      <c r="AC79" s="26">
        <f>'1'!AC79-'2'!AC79</f>
        <v>0</v>
      </c>
      <c r="AD79" s="26">
        <f>'1'!AD79-'2'!AD79</f>
        <v>0</v>
      </c>
      <c r="AE79" s="26">
        <f>'1'!AE79-'2'!AE79</f>
        <v>0</v>
      </c>
      <c r="AF79" s="26">
        <f t="shared" si="4"/>
        <v>0</v>
      </c>
      <c r="AG79" s="26">
        <f t="shared" si="5"/>
        <v>0</v>
      </c>
      <c r="AH79" s="8">
        <f t="shared" si="6"/>
        <v>174</v>
      </c>
    </row>
    <row r="80" spans="1:34" x14ac:dyDescent="0.25">
      <c r="A80" s="8">
        <f t="shared" si="7"/>
        <v>175</v>
      </c>
      <c r="B80" s="1">
        <f>'1'!B80</f>
        <v>5781581</v>
      </c>
      <c r="C80" t="str">
        <f>'1'!C80</f>
        <v>DESCHUTES: REPL CB 22 AND CB 32 RELAYS</v>
      </c>
      <c r="D80" s="1" t="str">
        <f>'1'!D80</f>
        <v>3F</v>
      </c>
      <c r="E80" s="28">
        <f>'1'!E80</f>
        <v>46065</v>
      </c>
      <c r="F80" s="1" t="str">
        <f>'1'!F80</f>
        <v>TOLO</v>
      </c>
      <c r="G80" s="26">
        <f>'1'!G80</f>
        <v>1026933.4000000001</v>
      </c>
      <c r="H80" s="26">
        <f>'1'!H80-'2'!H80</f>
        <v>160405.02062739586</v>
      </c>
      <c r="I80" s="26">
        <f>'1'!I80-'2'!I80</f>
        <v>81579.270141362664</v>
      </c>
      <c r="J80" s="26">
        <f>'1'!J80-'2'!J80</f>
        <v>43836.862866157884</v>
      </c>
      <c r="K80" s="26">
        <f>'1'!K80-'2'!K80</f>
        <v>15918.093295468107</v>
      </c>
      <c r="L80" s="26">
        <f>'1'!L80-'2'!L80</f>
        <v>0</v>
      </c>
      <c r="M80" s="26">
        <f>'1'!M80-'2'!M80</f>
        <v>0</v>
      </c>
      <c r="N80" s="26">
        <f>'1'!N80-'2'!N80</f>
        <v>0</v>
      </c>
      <c r="O80" s="26">
        <f>'1'!O80-'2'!O80</f>
        <v>0</v>
      </c>
      <c r="P80" s="26">
        <f>'1'!P80-'2'!P80</f>
        <v>0</v>
      </c>
      <c r="Q80" s="26">
        <f>'1'!Q80-'2'!Q80</f>
        <v>0</v>
      </c>
      <c r="R80" s="26">
        <f>'1'!R80-'2'!R80</f>
        <v>0</v>
      </c>
      <c r="S80" s="26">
        <f>'1'!S80-'2'!S80</f>
        <v>0</v>
      </c>
      <c r="T80" s="26">
        <f>'1'!T80-'2'!T80</f>
        <v>0</v>
      </c>
      <c r="U80" s="26">
        <f>'1'!U80-'2'!U80</f>
        <v>0</v>
      </c>
      <c r="V80" s="26">
        <f>'1'!V80-'2'!V80</f>
        <v>0</v>
      </c>
      <c r="W80" s="26">
        <f>'1'!W80-'2'!W80</f>
        <v>0</v>
      </c>
      <c r="X80" s="26">
        <f>'1'!X80-'2'!X80</f>
        <v>0</v>
      </c>
      <c r="Y80" s="26">
        <f>'1'!Y80-'2'!Y80</f>
        <v>0</v>
      </c>
      <c r="Z80" s="26">
        <f>'1'!Z80-'2'!Z80</f>
        <v>0</v>
      </c>
      <c r="AA80" s="26">
        <f>'1'!AA80-'2'!AA80</f>
        <v>0</v>
      </c>
      <c r="AB80" s="26">
        <f>'1'!AB80-'2'!AB80</f>
        <v>0</v>
      </c>
      <c r="AC80" s="26">
        <f>'1'!AC80-'2'!AC80</f>
        <v>0</v>
      </c>
      <c r="AD80" s="26">
        <f>'1'!AD80-'2'!AD80</f>
        <v>0</v>
      </c>
      <c r="AE80" s="26">
        <f>'1'!AE80-'2'!AE80</f>
        <v>0</v>
      </c>
      <c r="AF80" s="26">
        <f t="shared" si="4"/>
        <v>301739.24693038454</v>
      </c>
      <c r="AG80" s="26">
        <f t="shared" si="5"/>
        <v>0</v>
      </c>
      <c r="AH80" s="8">
        <f t="shared" si="6"/>
        <v>175</v>
      </c>
    </row>
    <row r="81" spans="1:34" x14ac:dyDescent="0.25">
      <c r="A81" s="8">
        <f t="shared" si="7"/>
        <v>176</v>
      </c>
      <c r="B81" s="1">
        <f>'1'!B81</f>
        <v>5784220</v>
      </c>
      <c r="C81" t="str">
        <f>'1'!C81</f>
        <v>Livermore: Replace 60kV Relays</v>
      </c>
      <c r="D81" s="1" t="str">
        <f>'1'!D81</f>
        <v>3F</v>
      </c>
      <c r="E81" s="28">
        <f>'1'!E81</f>
        <v>46525</v>
      </c>
      <c r="F81" s="1" t="str">
        <f>'1'!F81</f>
        <v>TOLO</v>
      </c>
      <c r="G81" s="26">
        <f>'1'!G81</f>
        <v>650880.02445926133</v>
      </c>
      <c r="H81" s="26">
        <f>'1'!H81-'2'!H81</f>
        <v>5693.218026704465</v>
      </c>
      <c r="I81" s="26">
        <f>'1'!I81-'2'!I81</f>
        <v>8290.3737302547761</v>
      </c>
      <c r="J81" s="26">
        <f>'1'!J81-'2'!J81</f>
        <v>5173.0017950231259</v>
      </c>
      <c r="K81" s="26">
        <f>'1'!K81-'2'!K81</f>
        <v>7930.8207580524568</v>
      </c>
      <c r="L81" s="26">
        <f>'1'!L81-'2'!L81</f>
        <v>8253.5492251734868</v>
      </c>
      <c r="M81" s="26">
        <f>'1'!M81-'2'!M81</f>
        <v>142103.14813878498</v>
      </c>
      <c r="N81" s="26">
        <f>'1'!N81-'2'!N81</f>
        <v>147443.5425444695</v>
      </c>
      <c r="O81" s="26">
        <f>'1'!O81-'2'!O81</f>
        <v>153758.38438664516</v>
      </c>
      <c r="P81" s="26">
        <f>'1'!P81-'2'!P81</f>
        <v>7060.1174856228217</v>
      </c>
      <c r="Q81" s="26">
        <f>'1'!Q81-'2'!Q81</f>
        <v>114253.91519697967</v>
      </c>
      <c r="R81" s="26">
        <f>'1'!R81-'2'!R81</f>
        <v>138971.28940586906</v>
      </c>
      <c r="S81" s="26">
        <f>'1'!S81-'2'!S81</f>
        <v>8461.9721854051422</v>
      </c>
      <c r="T81" s="26">
        <f>'1'!T81-'2'!T81</f>
        <v>7446.7747889763432</v>
      </c>
      <c r="U81" s="26">
        <f>'1'!U81-'2'!U81</f>
        <v>256430.80580913811</v>
      </c>
      <c r="V81" s="26">
        <f>'1'!V81-'2'!V81</f>
        <v>191326.66970000617</v>
      </c>
      <c r="W81" s="26">
        <f>'1'!W81-'2'!W81</f>
        <v>211595.00814524211</v>
      </c>
      <c r="X81" s="26">
        <f>'1'!X81-'2'!X81</f>
        <v>182857.96816341867</v>
      </c>
      <c r="Y81" s="26">
        <f>'1'!Y81-'2'!Y81</f>
        <v>198222.57232413703</v>
      </c>
      <c r="Z81" s="26">
        <f>'1'!Z81-'2'!Z81</f>
        <v>11892.632803460336</v>
      </c>
      <c r="AA81" s="26">
        <f>'1'!AA81-'2'!AA81</f>
        <v>12471.263541933058</v>
      </c>
      <c r="AB81" s="26">
        <f>'1'!AB81-'2'!AB81</f>
        <v>10792.570811565016</v>
      </c>
      <c r="AC81" s="26">
        <f>'1'!AC81-'2'!AC81</f>
        <v>1242.0326092010971</v>
      </c>
      <c r="AD81" s="26">
        <f>'1'!AD81-'2'!AD81</f>
        <v>1095.3888313520099</v>
      </c>
      <c r="AE81" s="26">
        <f>'1'!AE81-'2'!AE81</f>
        <v>1444.9412399916444</v>
      </c>
      <c r="AF81" s="26">
        <f t="shared" si="4"/>
        <v>747393.33287898463</v>
      </c>
      <c r="AG81" s="26">
        <f t="shared" si="5"/>
        <v>1086818.6287684219</v>
      </c>
      <c r="AH81" s="8">
        <f t="shared" si="6"/>
        <v>176</v>
      </c>
    </row>
    <row r="82" spans="1:34" x14ac:dyDescent="0.25">
      <c r="A82" s="8">
        <f t="shared" si="7"/>
        <v>177</v>
      </c>
      <c r="B82" s="1">
        <f>'1'!B82</f>
        <v>5784719</v>
      </c>
      <c r="C82" t="str">
        <f>'1'!C82</f>
        <v>Cottonwood:Install 115kV Bus Diff Relay</v>
      </c>
      <c r="D82" s="1" t="str">
        <f>'1'!D82</f>
        <v>3F</v>
      </c>
      <c r="E82" s="28">
        <f>'1'!E82</f>
        <v>46680</v>
      </c>
      <c r="F82" s="1" t="str">
        <f>'1'!F82</f>
        <v>TOLO</v>
      </c>
      <c r="G82" s="26">
        <f>'1'!G82</f>
        <v>8399032.0099999998</v>
      </c>
      <c r="H82" s="26">
        <f>'1'!H82-'2'!H82</f>
        <v>53335.43552328019</v>
      </c>
      <c r="I82" s="26">
        <f>'1'!I82-'2'!I82</f>
        <v>62298.744371771711</v>
      </c>
      <c r="J82" s="26">
        <f>'1'!J82-'2'!J82</f>
        <v>68648.167601967842</v>
      </c>
      <c r="K82" s="26">
        <f>'1'!K82-'2'!K82</f>
        <v>68039.441709596198</v>
      </c>
      <c r="L82" s="26">
        <f>'1'!L82-'2'!L82</f>
        <v>67867.65632802411</v>
      </c>
      <c r="M82" s="26">
        <f>'1'!M82-'2'!M82</f>
        <v>68156.08379675723</v>
      </c>
      <c r="N82" s="26">
        <f>'1'!N82-'2'!N82</f>
        <v>53273.375951265029</v>
      </c>
      <c r="O82" s="26">
        <f>'1'!O82-'2'!O82</f>
        <v>53129.536069741931</v>
      </c>
      <c r="P82" s="26">
        <f>'1'!P82-'2'!P82</f>
        <v>53108.506847297023</v>
      </c>
      <c r="Q82" s="26">
        <f>'1'!Q82-'2'!Q82</f>
        <v>53287.862748949294</v>
      </c>
      <c r="R82" s="26">
        <f>'1'!R82-'2'!R82</f>
        <v>52649.602481943919</v>
      </c>
      <c r="S82" s="26">
        <f>'1'!S82-'2'!S82</f>
        <v>53327.397687145698</v>
      </c>
      <c r="T82" s="26">
        <f>'1'!T82-'2'!T82</f>
        <v>54695.32524138358</v>
      </c>
      <c r="U82" s="26">
        <f>'1'!U82-'2'!U82</f>
        <v>476684.15234581527</v>
      </c>
      <c r="V82" s="26">
        <f>'1'!V82-'2'!V82</f>
        <v>198915.04125344483</v>
      </c>
      <c r="W82" s="26">
        <f>'1'!W82-'2'!W82</f>
        <v>190023.32522447684</v>
      </c>
      <c r="X82" s="26">
        <f>'1'!X82-'2'!X82</f>
        <v>158343.22219568718</v>
      </c>
      <c r="Y82" s="26">
        <f>'1'!Y82-'2'!Y82</f>
        <v>161310.49221426772</v>
      </c>
      <c r="Z82" s="26">
        <f>'1'!Z82-'2'!Z82</f>
        <v>153695.67057215393</v>
      </c>
      <c r="AA82" s="26">
        <f>'1'!AA82-'2'!AA82</f>
        <v>159280.84512709704</v>
      </c>
      <c r="AB82" s="26">
        <f>'1'!AB82-'2'!AB82</f>
        <v>157999.46450612127</v>
      </c>
      <c r="AC82" s="26">
        <f>'1'!AC82-'2'!AC82</f>
        <v>138407.1454650806</v>
      </c>
      <c r="AD82" s="26">
        <f>'1'!AD82-'2'!AD82</f>
        <v>129504.21385080869</v>
      </c>
      <c r="AE82" s="26">
        <f>'1'!AE82-'2'!AE82</f>
        <v>179467.49672603593</v>
      </c>
      <c r="AF82" s="26">
        <f t="shared" si="4"/>
        <v>707121.81111774023</v>
      </c>
      <c r="AG82" s="26">
        <f t="shared" si="5"/>
        <v>2158326.3947223732</v>
      </c>
      <c r="AH82" s="8">
        <f t="shared" si="6"/>
        <v>177</v>
      </c>
    </row>
    <row r="83" spans="1:34" x14ac:dyDescent="0.25">
      <c r="A83" s="8">
        <f t="shared" si="7"/>
        <v>178</v>
      </c>
      <c r="B83" s="1">
        <f>'1'!B83</f>
        <v>5790388</v>
      </c>
      <c r="C83" t="str">
        <f>'1'!C83</f>
        <v>KERN OIL: Replace PACIRAS GG1 Relays</v>
      </c>
      <c r="D83" s="1" t="str">
        <f>'1'!D83</f>
        <v>3F</v>
      </c>
      <c r="E83" s="28">
        <f>'1'!E83</f>
        <v>46178</v>
      </c>
      <c r="F83" s="1" t="str">
        <f>'1'!F83</f>
        <v>TOHI</v>
      </c>
      <c r="G83" s="26">
        <f>'1'!G83</f>
        <v>457696.96241613454</v>
      </c>
      <c r="H83" s="26">
        <f>'1'!H83-'2'!H83</f>
        <v>4242.9493836934462</v>
      </c>
      <c r="I83" s="26">
        <f>'1'!I83-'2'!I83</f>
        <v>3494.8698439202822</v>
      </c>
      <c r="J83" s="26">
        <f>'1'!J83-'2'!J83</f>
        <v>7775.2045119602135</v>
      </c>
      <c r="K83" s="26">
        <f>'1'!K83-'2'!K83</f>
        <v>65969.605441753054</v>
      </c>
      <c r="L83" s="26">
        <f>'1'!L83-'2'!L83</f>
        <v>98380.310389883874</v>
      </c>
      <c r="M83" s="26">
        <f>'1'!M83-'2'!M83</f>
        <v>95474.726090475058</v>
      </c>
      <c r="N83" s="26">
        <f>'1'!N83-'2'!N83</f>
        <v>46001.470829819373</v>
      </c>
      <c r="O83" s="26">
        <f>'1'!O83-'2'!O83</f>
        <v>7726.5101790989156</v>
      </c>
      <c r="P83" s="26">
        <f>'1'!P83-'2'!P83</f>
        <v>5218.7053051367047</v>
      </c>
      <c r="Q83" s="26">
        <f>'1'!Q83-'2'!Q83</f>
        <v>7952.691149395152</v>
      </c>
      <c r="R83" s="26">
        <f>'1'!R83-'2'!R83</f>
        <v>5218.7053051367047</v>
      </c>
      <c r="S83" s="26">
        <f>'1'!S83-'2'!S83</f>
        <v>7906.3333968055103</v>
      </c>
      <c r="T83" s="26">
        <f>'1'!T83-'2'!T83</f>
        <v>5218.7053051367047</v>
      </c>
      <c r="U83" s="26">
        <f>'1'!U83-'2'!U83</f>
        <v>7828.0112260996229</v>
      </c>
      <c r="V83" s="26">
        <f>'1'!V83-'2'!V83</f>
        <v>5218.7053051367047</v>
      </c>
      <c r="W83" s="26">
        <f>'1'!W83-'2'!W83</f>
        <v>7828.0112260996229</v>
      </c>
      <c r="X83" s="26">
        <f>'1'!X83-'2'!X83</f>
        <v>0</v>
      </c>
      <c r="Y83" s="26">
        <f>'1'!Y83-'2'!Y83</f>
        <v>0</v>
      </c>
      <c r="Z83" s="26">
        <f>'1'!Z83-'2'!Z83</f>
        <v>0</v>
      </c>
      <c r="AA83" s="26">
        <f>'1'!AA83-'2'!AA83</f>
        <v>0</v>
      </c>
      <c r="AB83" s="26">
        <f>'1'!AB83-'2'!AB83</f>
        <v>0</v>
      </c>
      <c r="AC83" s="26">
        <f>'1'!AC83-'2'!AC83</f>
        <v>0</v>
      </c>
      <c r="AD83" s="26">
        <f>'1'!AD83-'2'!AD83</f>
        <v>0</v>
      </c>
      <c r="AE83" s="26">
        <f>'1'!AE83-'2'!AE83</f>
        <v>0</v>
      </c>
      <c r="AF83" s="26">
        <f t="shared" si="4"/>
        <v>355362.08182707825</v>
      </c>
      <c r="AG83" s="26">
        <f t="shared" si="5"/>
        <v>26093.433062472657</v>
      </c>
      <c r="AH83" s="8">
        <f t="shared" si="6"/>
        <v>178</v>
      </c>
    </row>
    <row r="84" spans="1:34" x14ac:dyDescent="0.25">
      <c r="A84" s="8">
        <f t="shared" si="7"/>
        <v>179</v>
      </c>
      <c r="B84" s="1">
        <f>'1'!B84</f>
        <v>5790390</v>
      </c>
      <c r="C84" t="str">
        <f>'1'!C84</f>
        <v>MIDSUN SW: Replace PACIRAS GG1 Relays</v>
      </c>
      <c r="D84" s="1" t="str">
        <f>'1'!D84</f>
        <v>3F</v>
      </c>
      <c r="E84" s="28">
        <f>'1'!E84</f>
        <v>46188</v>
      </c>
      <c r="F84" s="1" t="str">
        <f>'1'!F84</f>
        <v>TOHI</v>
      </c>
      <c r="G84" s="26">
        <f>'1'!G84</f>
        <v>238095.86250504002</v>
      </c>
      <c r="H84" s="26">
        <f>'1'!H84-'2'!H84</f>
        <v>1373.3484204681258</v>
      </c>
      <c r="I84" s="26">
        <f>'1'!I84-'2'!I84</f>
        <v>1373.3484204681258</v>
      </c>
      <c r="J84" s="26">
        <f>'1'!J84-'2'!J84</f>
        <v>1314.092744778947</v>
      </c>
      <c r="K84" s="26">
        <f>'1'!K84-'2'!K84</f>
        <v>1314.092744778947</v>
      </c>
      <c r="L84" s="26">
        <f>'1'!L84-'2'!L84</f>
        <v>1314.092744778947</v>
      </c>
      <c r="M84" s="26">
        <f>'1'!M84-'2'!M84</f>
        <v>657.0463723894735</v>
      </c>
      <c r="N84" s="26">
        <f>'1'!N84-'2'!N84</f>
        <v>0</v>
      </c>
      <c r="O84" s="26">
        <f>'1'!O84-'2'!O84</f>
        <v>0</v>
      </c>
      <c r="P84" s="26">
        <f>'1'!P84-'2'!P84</f>
        <v>0</v>
      </c>
      <c r="Q84" s="26">
        <f>'1'!Q84-'2'!Q84</f>
        <v>0</v>
      </c>
      <c r="R84" s="26">
        <f>'1'!R84-'2'!R84</f>
        <v>0</v>
      </c>
      <c r="S84" s="26">
        <f>'1'!S84-'2'!S84</f>
        <v>0</v>
      </c>
      <c r="T84" s="26">
        <f>'1'!T84-'2'!T84</f>
        <v>0</v>
      </c>
      <c r="U84" s="26">
        <f>'1'!U84-'2'!U84</f>
        <v>0</v>
      </c>
      <c r="V84" s="26">
        <f>'1'!V84-'2'!V84</f>
        <v>0</v>
      </c>
      <c r="W84" s="26">
        <f>'1'!W84-'2'!W84</f>
        <v>0</v>
      </c>
      <c r="X84" s="26">
        <f>'1'!X84-'2'!X84</f>
        <v>0</v>
      </c>
      <c r="Y84" s="26">
        <f>'1'!Y84-'2'!Y84</f>
        <v>0</v>
      </c>
      <c r="Z84" s="26">
        <f>'1'!Z84-'2'!Z84</f>
        <v>0</v>
      </c>
      <c r="AA84" s="26">
        <f>'1'!AA84-'2'!AA84</f>
        <v>0</v>
      </c>
      <c r="AB84" s="26">
        <f>'1'!AB84-'2'!AB84</f>
        <v>0</v>
      </c>
      <c r="AC84" s="26">
        <f>'1'!AC84-'2'!AC84</f>
        <v>0</v>
      </c>
      <c r="AD84" s="26">
        <f>'1'!AD84-'2'!AD84</f>
        <v>0</v>
      </c>
      <c r="AE84" s="26">
        <f>'1'!AE84-'2'!AE84</f>
        <v>0</v>
      </c>
      <c r="AF84" s="26">
        <f t="shared" si="4"/>
        <v>7346.021447662567</v>
      </c>
      <c r="AG84" s="26">
        <f t="shared" si="5"/>
        <v>0</v>
      </c>
      <c r="AH84" s="8">
        <f t="shared" si="6"/>
        <v>179</v>
      </c>
    </row>
    <row r="85" spans="1:34" x14ac:dyDescent="0.25">
      <c r="A85" s="8">
        <f t="shared" si="7"/>
        <v>180</v>
      </c>
      <c r="B85" s="1">
        <f>'1'!B85</f>
        <v>5790391</v>
      </c>
      <c r="C85" t="str">
        <f>'1'!C85</f>
        <v>MIDWAY: Replace PACIRAS 115/230kV Relays</v>
      </c>
      <c r="D85" s="1" t="str">
        <f>'1'!D85</f>
        <v>3F</v>
      </c>
      <c r="E85" s="28">
        <f>'1'!E85</f>
        <v>46171</v>
      </c>
      <c r="F85" s="1" t="str">
        <f>'1'!F85</f>
        <v>TOHI</v>
      </c>
      <c r="G85" s="26">
        <f>'1'!G85</f>
        <v>238735.31992082967</v>
      </c>
      <c r="H85" s="26">
        <f>'1'!H85-'2'!H85</f>
        <v>1376.9934856919078</v>
      </c>
      <c r="I85" s="26">
        <f>'1'!I85-'2'!I85</f>
        <v>1376.9934856919078</v>
      </c>
      <c r="J85" s="26">
        <f>'1'!J85-'2'!J85</f>
        <v>1317.644346791863</v>
      </c>
      <c r="K85" s="26">
        <f>'1'!K85-'2'!K85</f>
        <v>1317.644346791863</v>
      </c>
      <c r="L85" s="26">
        <f>'1'!L85-'2'!L85</f>
        <v>658.82217339593149</v>
      </c>
      <c r="M85" s="26">
        <f>'1'!M85-'2'!M85</f>
        <v>0</v>
      </c>
      <c r="N85" s="26">
        <f>'1'!N85-'2'!N85</f>
        <v>0</v>
      </c>
      <c r="O85" s="26">
        <f>'1'!O85-'2'!O85</f>
        <v>0</v>
      </c>
      <c r="P85" s="26">
        <f>'1'!P85-'2'!P85</f>
        <v>0</v>
      </c>
      <c r="Q85" s="26">
        <f>'1'!Q85-'2'!Q85</f>
        <v>0</v>
      </c>
      <c r="R85" s="26">
        <f>'1'!R85-'2'!R85</f>
        <v>0</v>
      </c>
      <c r="S85" s="26">
        <f>'1'!S85-'2'!S85</f>
        <v>0</v>
      </c>
      <c r="T85" s="26">
        <f>'1'!T85-'2'!T85</f>
        <v>0</v>
      </c>
      <c r="U85" s="26">
        <f>'1'!U85-'2'!U85</f>
        <v>0</v>
      </c>
      <c r="V85" s="26">
        <f>'1'!V85-'2'!V85</f>
        <v>0</v>
      </c>
      <c r="W85" s="26">
        <f>'1'!W85-'2'!W85</f>
        <v>0</v>
      </c>
      <c r="X85" s="26">
        <f>'1'!X85-'2'!X85</f>
        <v>0</v>
      </c>
      <c r="Y85" s="26">
        <f>'1'!Y85-'2'!Y85</f>
        <v>0</v>
      </c>
      <c r="Z85" s="26">
        <f>'1'!Z85-'2'!Z85</f>
        <v>0</v>
      </c>
      <c r="AA85" s="26">
        <f>'1'!AA85-'2'!AA85</f>
        <v>0</v>
      </c>
      <c r="AB85" s="26">
        <f>'1'!AB85-'2'!AB85</f>
        <v>0</v>
      </c>
      <c r="AC85" s="26">
        <f>'1'!AC85-'2'!AC85</f>
        <v>0</v>
      </c>
      <c r="AD85" s="26">
        <f>'1'!AD85-'2'!AD85</f>
        <v>0</v>
      </c>
      <c r="AE85" s="26">
        <f>'1'!AE85-'2'!AE85</f>
        <v>0</v>
      </c>
      <c r="AF85" s="26">
        <f t="shared" si="4"/>
        <v>6048.0978383634729</v>
      </c>
      <c r="AG85" s="26">
        <f t="shared" si="5"/>
        <v>0</v>
      </c>
      <c r="AH85" s="8">
        <f t="shared" si="6"/>
        <v>180</v>
      </c>
    </row>
    <row r="86" spans="1:34" x14ac:dyDescent="0.25">
      <c r="A86" s="8">
        <f t="shared" si="7"/>
        <v>181</v>
      </c>
      <c r="B86" s="1">
        <f>'1'!B86</f>
        <v>5790392</v>
      </c>
      <c r="C86" t="str">
        <f>'1'!C86</f>
        <v>TAFT: Replace PACIRAS GG1 Relays</v>
      </c>
      <c r="D86" s="1" t="str">
        <f>'1'!D86</f>
        <v>3F</v>
      </c>
      <c r="E86" s="28">
        <f>'1'!E86</f>
        <v>46210</v>
      </c>
      <c r="F86" s="1" t="str">
        <f>'1'!F86</f>
        <v>TOHI</v>
      </c>
      <c r="G86" s="26">
        <f>'1'!G86</f>
        <v>394579.22183007398</v>
      </c>
      <c r="H86" s="26">
        <f>'1'!H86-'2'!H86</f>
        <v>4902.7996524089058</v>
      </c>
      <c r="I86" s="26">
        <f>'1'!I86-'2'!I86</f>
        <v>2943.2499733878958</v>
      </c>
      <c r="J86" s="26">
        <f>'1'!J86-'2'!J86</f>
        <v>7431.9141384486147</v>
      </c>
      <c r="K86" s="26">
        <f>'1'!K86-'2'!K86</f>
        <v>7463.2243140887958</v>
      </c>
      <c r="L86" s="26">
        <f>'1'!L86-'2'!L86</f>
        <v>63040.374949995094</v>
      </c>
      <c r="M86" s="26">
        <f>'1'!M86-'2'!M86</f>
        <v>97962.529837311915</v>
      </c>
      <c r="N86" s="26">
        <f>'1'!N86-'2'!N86</f>
        <v>92726.720764586687</v>
      </c>
      <c r="O86" s="26">
        <f>'1'!O86-'2'!O86</f>
        <v>45966.702515377146</v>
      </c>
      <c r="P86" s="26">
        <f>'1'!P86-'2'!P86</f>
        <v>5218.7053051367047</v>
      </c>
      <c r="Q86" s="26">
        <f>'1'!Q86-'2'!Q86</f>
        <v>5218.7053051367047</v>
      </c>
      <c r="R86" s="26">
        <f>'1'!R86-'2'!R86</f>
        <v>5218.7053051367047</v>
      </c>
      <c r="S86" s="26">
        <f>'1'!S86-'2'!S86</f>
        <v>5296.9340126317238</v>
      </c>
      <c r="T86" s="26">
        <f>'1'!T86-'2'!T86</f>
        <v>5296.9340126317238</v>
      </c>
      <c r="U86" s="26">
        <f>'1'!U86-'2'!U86</f>
        <v>5218.7053051367047</v>
      </c>
      <c r="V86" s="26">
        <f>'1'!V86-'2'!V86</f>
        <v>0</v>
      </c>
      <c r="W86" s="26">
        <f>'1'!W86-'2'!W86</f>
        <v>0</v>
      </c>
      <c r="X86" s="26">
        <f>'1'!X86-'2'!X86</f>
        <v>0</v>
      </c>
      <c r="Y86" s="26">
        <f>'1'!Y86-'2'!Y86</f>
        <v>0</v>
      </c>
      <c r="Z86" s="26">
        <f>'1'!Z86-'2'!Z86</f>
        <v>0</v>
      </c>
      <c r="AA86" s="26">
        <f>'1'!AA86-'2'!AA86</f>
        <v>0</v>
      </c>
      <c r="AB86" s="26">
        <f>'1'!AB86-'2'!AB86</f>
        <v>0</v>
      </c>
      <c r="AC86" s="26">
        <f>'1'!AC86-'2'!AC86</f>
        <v>0</v>
      </c>
      <c r="AD86" s="26">
        <f>'1'!AD86-'2'!AD86</f>
        <v>0</v>
      </c>
      <c r="AE86" s="26">
        <f>'1'!AE86-'2'!AE86</f>
        <v>0</v>
      </c>
      <c r="AF86" s="26">
        <f t="shared" si="4"/>
        <v>343390.56607364683</v>
      </c>
      <c r="AG86" s="26">
        <f t="shared" si="5"/>
        <v>10515.639317768429</v>
      </c>
      <c r="AH86" s="8">
        <f t="shared" si="6"/>
        <v>181</v>
      </c>
    </row>
    <row r="87" spans="1:34" x14ac:dyDescent="0.25">
      <c r="A87" s="8">
        <f t="shared" si="7"/>
        <v>182</v>
      </c>
      <c r="B87" s="1">
        <f>'1'!B87</f>
        <v>5790397</v>
      </c>
      <c r="C87" t="str">
        <f>'1'!C87</f>
        <v>VGCC: Replace PACIRAS GG1 - GG5 Relays</v>
      </c>
      <c r="D87" s="1" t="str">
        <f>'1'!D87</f>
        <v>3F</v>
      </c>
      <c r="E87" s="28">
        <f>'1'!E87</f>
        <v>46170</v>
      </c>
      <c r="F87" s="1" t="str">
        <f>'1'!F87</f>
        <v>TOHI</v>
      </c>
      <c r="G87" s="26">
        <f>'1'!G87</f>
        <v>1626609.76</v>
      </c>
      <c r="H87" s="26">
        <f>'1'!H87-'2'!H87</f>
        <v>14254.915458103855</v>
      </c>
      <c r="I87" s="26">
        <f>'1'!I87-'2'!I87</f>
        <v>23226.916385205921</v>
      </c>
      <c r="J87" s="26">
        <f>'1'!J87-'2'!J87</f>
        <v>15750.607221595854</v>
      </c>
      <c r="K87" s="26">
        <f>'1'!K87-'2'!K87</f>
        <v>15785.468999248951</v>
      </c>
      <c r="L87" s="26">
        <f>'1'!L87-'2'!L87</f>
        <v>109141.29063617613</v>
      </c>
      <c r="M87" s="26">
        <f>'1'!M87-'2'!M87</f>
        <v>0</v>
      </c>
      <c r="N87" s="26">
        <f>'1'!N87-'2'!N87</f>
        <v>0</v>
      </c>
      <c r="O87" s="26">
        <f>'1'!O87-'2'!O87</f>
        <v>0</v>
      </c>
      <c r="P87" s="26">
        <f>'1'!P87-'2'!P87</f>
        <v>0</v>
      </c>
      <c r="Q87" s="26">
        <f>'1'!Q87-'2'!Q87</f>
        <v>0</v>
      </c>
      <c r="R87" s="26">
        <f>'1'!R87-'2'!R87</f>
        <v>0</v>
      </c>
      <c r="S87" s="26">
        <f>'1'!S87-'2'!S87</f>
        <v>0</v>
      </c>
      <c r="T87" s="26">
        <f>'1'!T87-'2'!T87</f>
        <v>0</v>
      </c>
      <c r="U87" s="26">
        <f>'1'!U87-'2'!U87</f>
        <v>0</v>
      </c>
      <c r="V87" s="26">
        <f>'1'!V87-'2'!V87</f>
        <v>0</v>
      </c>
      <c r="W87" s="26">
        <f>'1'!W87-'2'!W87</f>
        <v>0</v>
      </c>
      <c r="X87" s="26">
        <f>'1'!X87-'2'!X87</f>
        <v>0</v>
      </c>
      <c r="Y87" s="26">
        <f>'1'!Y87-'2'!Y87</f>
        <v>0</v>
      </c>
      <c r="Z87" s="26">
        <f>'1'!Z87-'2'!Z87</f>
        <v>0</v>
      </c>
      <c r="AA87" s="26">
        <f>'1'!AA87-'2'!AA87</f>
        <v>0</v>
      </c>
      <c r="AB87" s="26">
        <f>'1'!AB87-'2'!AB87</f>
        <v>0</v>
      </c>
      <c r="AC87" s="26">
        <f>'1'!AC87-'2'!AC87</f>
        <v>0</v>
      </c>
      <c r="AD87" s="26">
        <f>'1'!AD87-'2'!AD87</f>
        <v>0</v>
      </c>
      <c r="AE87" s="26">
        <f>'1'!AE87-'2'!AE87</f>
        <v>0</v>
      </c>
      <c r="AF87" s="26">
        <f t="shared" si="4"/>
        <v>178159.19870033071</v>
      </c>
      <c r="AG87" s="26">
        <f t="shared" si="5"/>
        <v>0</v>
      </c>
      <c r="AH87" s="8">
        <f t="shared" si="6"/>
        <v>182</v>
      </c>
    </row>
    <row r="88" spans="1:34" x14ac:dyDescent="0.25">
      <c r="A88" s="8">
        <f t="shared" si="7"/>
        <v>183</v>
      </c>
      <c r="B88" s="1">
        <f>'1'!B88</f>
        <v>5790665</v>
      </c>
      <c r="C88" t="str">
        <f>'1'!C88</f>
        <v>EM HUMBOLDT INST SVC SWITCH</v>
      </c>
      <c r="D88" s="1" t="str">
        <f>'1'!D88</f>
        <v>3F</v>
      </c>
      <c r="E88" s="28">
        <f>'1'!E88</f>
        <v>46461</v>
      </c>
      <c r="F88" s="1" t="str">
        <f>'1'!F88</f>
        <v>TOLO</v>
      </c>
      <c r="G88" s="26">
        <f>'1'!G88</f>
        <v>91471.920552831245</v>
      </c>
      <c r="H88" s="26">
        <f>'1'!H88-'2'!H88</f>
        <v>527.59982533976927</v>
      </c>
      <c r="I88" s="26">
        <f>'1'!I88-'2'!I88</f>
        <v>639.19489911402684</v>
      </c>
      <c r="J88" s="26">
        <f>'1'!J88-'2'!J88</f>
        <v>25282.546244997393</v>
      </c>
      <c r="K88" s="26">
        <f>'1'!K88-'2'!K88</f>
        <v>29030.234074310785</v>
      </c>
      <c r="L88" s="26">
        <f>'1'!L88-'2'!L88</f>
        <v>26620.659034968958</v>
      </c>
      <c r="M88" s="26">
        <f>'1'!M88-'2'!M88</f>
        <v>13195.323036513606</v>
      </c>
      <c r="N88" s="26">
        <f>'1'!N88-'2'!N88</f>
        <v>10910.427920467309</v>
      </c>
      <c r="O88" s="26">
        <f>'1'!O88-'2'!O88</f>
        <v>6228.3883721243974</v>
      </c>
      <c r="P88" s="26">
        <f>'1'!P88-'2'!P88</f>
        <v>2638.6533691749096</v>
      </c>
      <c r="Q88" s="26">
        <f>'1'!Q88-'2'!Q88</f>
        <v>1168.4770622493879</v>
      </c>
      <c r="R88" s="26">
        <f>'1'!R88-'2'!R88</f>
        <v>1168.4770622493879</v>
      </c>
      <c r="S88" s="26">
        <f>'1'!S88-'2'!S88</f>
        <v>1168.4770622493879</v>
      </c>
      <c r="T88" s="26">
        <f>'1'!T88-'2'!T88</f>
        <v>1220.9099235453332</v>
      </c>
      <c r="U88" s="26">
        <f>'1'!U88-'2'!U88</f>
        <v>2321.6261579167171</v>
      </c>
      <c r="V88" s="26">
        <f>'1'!V88-'2'!V88</f>
        <v>613.7729057584171</v>
      </c>
      <c r="W88" s="26">
        <f>'1'!W88-'2'!W88</f>
        <v>0</v>
      </c>
      <c r="X88" s="26">
        <f>'1'!X88-'2'!X88</f>
        <v>0</v>
      </c>
      <c r="Y88" s="26">
        <f>'1'!Y88-'2'!Y88</f>
        <v>0</v>
      </c>
      <c r="Z88" s="26">
        <f>'1'!Z88-'2'!Z88</f>
        <v>0</v>
      </c>
      <c r="AA88" s="26">
        <f>'1'!AA88-'2'!AA88</f>
        <v>0</v>
      </c>
      <c r="AB88" s="26">
        <f>'1'!AB88-'2'!AB88</f>
        <v>0</v>
      </c>
      <c r="AC88" s="26">
        <f>'1'!AC88-'2'!AC88</f>
        <v>0</v>
      </c>
      <c r="AD88" s="26">
        <f>'1'!AD88-'2'!AD88</f>
        <v>0</v>
      </c>
      <c r="AE88" s="26">
        <f>'1'!AE88-'2'!AE88</f>
        <v>0</v>
      </c>
      <c r="AF88" s="26">
        <f t="shared" si="4"/>
        <v>118578.45796375928</v>
      </c>
      <c r="AG88" s="26">
        <f t="shared" si="5"/>
        <v>4156.3089872204673</v>
      </c>
      <c r="AH88" s="8">
        <f t="shared" si="6"/>
        <v>183</v>
      </c>
    </row>
    <row r="89" spans="1:34" x14ac:dyDescent="0.25">
      <c r="A89" s="8">
        <f t="shared" si="7"/>
        <v>184</v>
      </c>
      <c r="B89" s="1">
        <f>'1'!B89</f>
        <v>5790909</v>
      </c>
      <c r="C89" t="str">
        <f>'1'!C89</f>
        <v>POE PH: EM Repl CB212/252 Com</v>
      </c>
      <c r="D89" s="1" t="str">
        <f>'1'!D89</f>
        <v>3F</v>
      </c>
      <c r="E89" s="28">
        <f>'1'!E89</f>
        <v>46112</v>
      </c>
      <c r="F89" s="1" t="str">
        <f>'1'!F89</f>
        <v>TOHI</v>
      </c>
      <c r="G89" s="26">
        <f>'1'!G89</f>
        <v>1255778.02</v>
      </c>
      <c r="H89" s="26">
        <f>'1'!H89-'2'!H89</f>
        <v>130983.08223634477</v>
      </c>
      <c r="I89" s="26">
        <f>'1'!I89-'2'!I89</f>
        <v>203136.58756184991</v>
      </c>
      <c r="J89" s="26">
        <f>'1'!J89-'2'!J89</f>
        <v>181403.96099197297</v>
      </c>
      <c r="K89" s="26">
        <f>'1'!K89-'2'!K89</f>
        <v>11159.694303847498</v>
      </c>
      <c r="L89" s="26">
        <f>'1'!L89-'2'!L89</f>
        <v>11159.694303847498</v>
      </c>
      <c r="M89" s="26">
        <f>'1'!M89-'2'!M89</f>
        <v>2029.4601607489371</v>
      </c>
      <c r="N89" s="26">
        <f>'1'!N89-'2'!N89</f>
        <v>0</v>
      </c>
      <c r="O89" s="26">
        <f>'1'!O89-'2'!O89</f>
        <v>0</v>
      </c>
      <c r="P89" s="26">
        <f>'1'!P89-'2'!P89</f>
        <v>0</v>
      </c>
      <c r="Q89" s="26">
        <f>'1'!Q89-'2'!Q89</f>
        <v>0</v>
      </c>
      <c r="R89" s="26">
        <f>'1'!R89-'2'!R89</f>
        <v>0</v>
      </c>
      <c r="S89" s="26">
        <f>'1'!S89-'2'!S89</f>
        <v>0</v>
      </c>
      <c r="T89" s="26">
        <f>'1'!T89-'2'!T89</f>
        <v>0</v>
      </c>
      <c r="U89" s="26">
        <f>'1'!U89-'2'!U89</f>
        <v>0</v>
      </c>
      <c r="V89" s="26">
        <f>'1'!V89-'2'!V89</f>
        <v>0</v>
      </c>
      <c r="W89" s="26">
        <f>'1'!W89-'2'!W89</f>
        <v>0</v>
      </c>
      <c r="X89" s="26">
        <f>'1'!X89-'2'!X89</f>
        <v>0</v>
      </c>
      <c r="Y89" s="26">
        <f>'1'!Y89-'2'!Y89</f>
        <v>0</v>
      </c>
      <c r="Z89" s="26">
        <f>'1'!Z89-'2'!Z89</f>
        <v>0</v>
      </c>
      <c r="AA89" s="26">
        <f>'1'!AA89-'2'!AA89</f>
        <v>0</v>
      </c>
      <c r="AB89" s="26">
        <f>'1'!AB89-'2'!AB89</f>
        <v>0</v>
      </c>
      <c r="AC89" s="26">
        <f>'1'!AC89-'2'!AC89</f>
        <v>0</v>
      </c>
      <c r="AD89" s="26">
        <f>'1'!AD89-'2'!AD89</f>
        <v>0</v>
      </c>
      <c r="AE89" s="26">
        <f>'1'!AE89-'2'!AE89</f>
        <v>0</v>
      </c>
      <c r="AF89" s="26">
        <f t="shared" si="4"/>
        <v>539872.47955861152</v>
      </c>
      <c r="AG89" s="26">
        <f t="shared" si="5"/>
        <v>0</v>
      </c>
      <c r="AH89" s="8">
        <f t="shared" si="6"/>
        <v>184</v>
      </c>
    </row>
    <row r="90" spans="1:34" x14ac:dyDescent="0.25">
      <c r="A90" s="8">
        <f t="shared" si="7"/>
        <v>185</v>
      </c>
      <c r="B90" s="1">
        <f>'1'!B90</f>
        <v>5791068</v>
      </c>
      <c r="C90" t="str">
        <f>'1'!C90</f>
        <v>CAMP ONE - NU INST DTT IT</v>
      </c>
      <c r="D90" s="1" t="str">
        <f>'1'!D90</f>
        <v>3F</v>
      </c>
      <c r="E90" s="28">
        <f>'1'!E90</f>
        <v>46321</v>
      </c>
      <c r="F90" s="1" t="str">
        <f>'1'!F90</f>
        <v>TOLO</v>
      </c>
      <c r="G90" s="26">
        <f>'1'!G90</f>
        <v>121536.73939661705</v>
      </c>
      <c r="H90" s="26">
        <f>'1'!H90-'2'!H90</f>
        <v>4659.7953041567534</v>
      </c>
      <c r="I90" s="26">
        <f>'1'!I90-'2'!I90</f>
        <v>-3232.7055374405563</v>
      </c>
      <c r="J90" s="26">
        <f>'1'!J90-'2'!J90</f>
        <v>5997.2538516522536</v>
      </c>
      <c r="K90" s="26">
        <f>'1'!K90-'2'!K90</f>
        <v>5390.0233706544714</v>
      </c>
      <c r="L90" s="26">
        <f>'1'!L90-'2'!L90</f>
        <v>5013.2731676527701</v>
      </c>
      <c r="M90" s="26">
        <f>'1'!M90-'2'!M90</f>
        <v>5655.6458159362473</v>
      </c>
      <c r="N90" s="26">
        <f>'1'!N90-'2'!N90</f>
        <v>5683.2174631417802</v>
      </c>
      <c r="O90" s="26">
        <f>'1'!O90-'2'!O90</f>
        <v>5326.8422401089119</v>
      </c>
      <c r="P90" s="26">
        <f>'1'!P90-'2'!P90</f>
        <v>5658.7301018948319</v>
      </c>
      <c r="Q90" s="26">
        <f>'1'!Q90-'2'!Q90</f>
        <v>5668.2633494031861</v>
      </c>
      <c r="R90" s="26">
        <f>'1'!R90-'2'!R90</f>
        <v>4278.3719406117416</v>
      </c>
      <c r="S90" s="26">
        <f>'1'!S90-'2'!S90</f>
        <v>5921.8290404832205</v>
      </c>
      <c r="T90" s="26">
        <f>'1'!T90-'2'!T90</f>
        <v>4035.9283716247855</v>
      </c>
      <c r="U90" s="26">
        <f>'1'!U90-'2'!U90</f>
        <v>4673.1605433106224</v>
      </c>
      <c r="V90" s="26">
        <f>'1'!V90-'2'!V90</f>
        <v>0</v>
      </c>
      <c r="W90" s="26">
        <f>'1'!W90-'2'!W90</f>
        <v>0</v>
      </c>
      <c r="X90" s="26">
        <f>'1'!X90-'2'!X90</f>
        <v>0</v>
      </c>
      <c r="Y90" s="26">
        <f>'1'!Y90-'2'!Y90</f>
        <v>0</v>
      </c>
      <c r="Z90" s="26">
        <f>'1'!Z90-'2'!Z90</f>
        <v>0</v>
      </c>
      <c r="AA90" s="26">
        <f>'1'!AA90-'2'!AA90</f>
        <v>0</v>
      </c>
      <c r="AB90" s="26">
        <f>'1'!AB90-'2'!AB90</f>
        <v>0</v>
      </c>
      <c r="AC90" s="26">
        <f>'1'!AC90-'2'!AC90</f>
        <v>0</v>
      </c>
      <c r="AD90" s="26">
        <f>'1'!AD90-'2'!AD90</f>
        <v>0</v>
      </c>
      <c r="AE90" s="26">
        <f>'1'!AE90-'2'!AE90</f>
        <v>0</v>
      </c>
      <c r="AF90" s="26">
        <f t="shared" si="4"/>
        <v>56020.540108255605</v>
      </c>
      <c r="AG90" s="26">
        <f t="shared" si="5"/>
        <v>8709.088914935408</v>
      </c>
      <c r="AH90" s="8">
        <f t="shared" si="6"/>
        <v>185</v>
      </c>
    </row>
    <row r="91" spans="1:34" x14ac:dyDescent="0.25">
      <c r="A91" s="8">
        <f t="shared" si="7"/>
        <v>186</v>
      </c>
      <c r="B91" s="1">
        <f>'1'!B91</f>
        <v>5791069</v>
      </c>
      <c r="C91" t="str">
        <f>'1'!C91</f>
        <v>CHICO A SUB - NU INST DTT IT</v>
      </c>
      <c r="D91" s="1" t="str">
        <f>'1'!D91</f>
        <v>3F</v>
      </c>
      <c r="E91" s="28">
        <f>'1'!E91</f>
        <v>46339</v>
      </c>
      <c r="F91" s="1" t="str">
        <f>'1'!F91</f>
        <v>TOLO</v>
      </c>
      <c r="G91" s="26">
        <f>'1'!G91</f>
        <v>44225.28110284148</v>
      </c>
      <c r="H91" s="26">
        <f>'1'!H91-'2'!H91</f>
        <v>4213.8823251140548</v>
      </c>
      <c r="I91" s="26">
        <f>'1'!I91-'2'!I91</f>
        <v>-3678.6185164832555</v>
      </c>
      <c r="J91" s="26">
        <f>'1'!J91-'2'!J91</f>
        <v>5570.5942940479945</v>
      </c>
      <c r="K91" s="26">
        <f>'1'!K91-'2'!K91</f>
        <v>4963.2703498393448</v>
      </c>
      <c r="L91" s="26">
        <f>'1'!L91-'2'!L91</f>
        <v>4586.5201468376436</v>
      </c>
      <c r="M91" s="26">
        <f>'1'!M91-'2'!M91</f>
        <v>5228.9862583319873</v>
      </c>
      <c r="N91" s="26">
        <f>'1'!N91-'2'!N91</f>
        <v>5246.2769523422367</v>
      </c>
      <c r="O91" s="26">
        <f>'1'!O91-'2'!O91</f>
        <v>4889.9951925202349</v>
      </c>
      <c r="P91" s="26">
        <f>'1'!P91-'2'!P91</f>
        <v>21610.657079696506</v>
      </c>
      <c r="Q91" s="26">
        <f>'1'!Q91-'2'!Q91</f>
        <v>50805.292941920961</v>
      </c>
      <c r="R91" s="26">
        <f>'1'!R91-'2'!R91</f>
        <v>41323.263273121971</v>
      </c>
      <c r="S91" s="26">
        <f>'1'!S91-'2'!S91</f>
        <v>35224.695300890737</v>
      </c>
      <c r="T91" s="26">
        <f>'1'!T91-'2'!T91</f>
        <v>0</v>
      </c>
      <c r="U91" s="26">
        <f>'1'!U91-'2'!U91</f>
        <v>0</v>
      </c>
      <c r="V91" s="26">
        <f>'1'!V91-'2'!V91</f>
        <v>0</v>
      </c>
      <c r="W91" s="26">
        <f>'1'!W91-'2'!W91</f>
        <v>0</v>
      </c>
      <c r="X91" s="26">
        <f>'1'!X91-'2'!X91</f>
        <v>0</v>
      </c>
      <c r="Y91" s="26">
        <f>'1'!Y91-'2'!Y91</f>
        <v>0</v>
      </c>
      <c r="Z91" s="26">
        <f>'1'!Z91-'2'!Z91</f>
        <v>0</v>
      </c>
      <c r="AA91" s="26">
        <f>'1'!AA91-'2'!AA91</f>
        <v>0</v>
      </c>
      <c r="AB91" s="26">
        <f>'1'!AB91-'2'!AB91</f>
        <v>0</v>
      </c>
      <c r="AC91" s="26">
        <f>'1'!AC91-'2'!AC91</f>
        <v>0</v>
      </c>
      <c r="AD91" s="26">
        <f>'1'!AD91-'2'!AD91</f>
        <v>0</v>
      </c>
      <c r="AE91" s="26">
        <f>'1'!AE91-'2'!AE91</f>
        <v>0</v>
      </c>
      <c r="AF91" s="26">
        <f t="shared" si="4"/>
        <v>179984.81559818043</v>
      </c>
      <c r="AG91" s="26">
        <f t="shared" si="5"/>
        <v>0</v>
      </c>
      <c r="AH91" s="8">
        <f t="shared" si="6"/>
        <v>186</v>
      </c>
    </row>
    <row r="92" spans="1:34" x14ac:dyDescent="0.25">
      <c r="A92" s="8">
        <f t="shared" si="7"/>
        <v>187</v>
      </c>
      <c r="B92" s="1">
        <f>'1'!B92</f>
        <v>5791070</v>
      </c>
      <c r="C92" t="str">
        <f>'1'!C92</f>
        <v>CENTERVILLE PH SUB - NU INST DTT</v>
      </c>
      <c r="D92" s="1" t="str">
        <f>'1'!D92</f>
        <v>3F</v>
      </c>
      <c r="E92" s="28">
        <f>'1'!E92</f>
        <v>46374</v>
      </c>
      <c r="F92" s="1" t="str">
        <f>'1'!F92</f>
        <v>TOLO</v>
      </c>
      <c r="G92" s="26">
        <f>'1'!G92</f>
        <v>312048.90119325678</v>
      </c>
      <c r="H92" s="26">
        <f>'1'!H92-'2'!H92</f>
        <v>5758.6422743108142</v>
      </c>
      <c r="I92" s="26">
        <f>'1'!I92-'2'!I92</f>
        <v>-2133.76510407563</v>
      </c>
      <c r="J92" s="26">
        <f>'1'!J92-'2'!J92</f>
        <v>8328.8805731316552</v>
      </c>
      <c r="K92" s="26">
        <f>'1'!K92-'2'!K92</f>
        <v>7729.220612214036</v>
      </c>
      <c r="L92" s="26">
        <f>'1'!L92-'2'!L92</f>
        <v>7243.7726949749285</v>
      </c>
      <c r="M92" s="26">
        <f>'1'!M92-'2'!M92</f>
        <v>7951.3826644430237</v>
      </c>
      <c r="N92" s="26">
        <f>'1'!N92-'2'!N92</f>
        <v>8069.9874790322465</v>
      </c>
      <c r="O92" s="26">
        <f>'1'!O92-'2'!O92</f>
        <v>7663.142122131625</v>
      </c>
      <c r="P92" s="26">
        <f>'1'!P92-'2'!P92</f>
        <v>7657.3474030579191</v>
      </c>
      <c r="Q92" s="26">
        <f>'1'!Q92-'2'!Q92</f>
        <v>6894.8745288113587</v>
      </c>
      <c r="R92" s="26">
        <f>'1'!R92-'2'!R92</f>
        <v>5879.1163531173615</v>
      </c>
      <c r="S92" s="26">
        <f>'1'!S92-'2'!S92</f>
        <v>6564.6690048210285</v>
      </c>
      <c r="T92" s="26">
        <f>'1'!T92-'2'!T92</f>
        <v>4035.9283716247855</v>
      </c>
      <c r="U92" s="26">
        <f>'1'!U92-'2'!U92</f>
        <v>4673.1605433106224</v>
      </c>
      <c r="V92" s="26">
        <f>'1'!V92-'2'!V92</f>
        <v>4673.1605433106224</v>
      </c>
      <c r="W92" s="26">
        <f>'1'!W92-'2'!W92</f>
        <v>0</v>
      </c>
      <c r="X92" s="26">
        <f>'1'!X92-'2'!X92</f>
        <v>0</v>
      </c>
      <c r="Y92" s="26">
        <f>'1'!Y92-'2'!Y92</f>
        <v>0</v>
      </c>
      <c r="Z92" s="26">
        <f>'1'!Z92-'2'!Z92</f>
        <v>0</v>
      </c>
      <c r="AA92" s="26">
        <f>'1'!AA92-'2'!AA92</f>
        <v>0</v>
      </c>
      <c r="AB92" s="26">
        <f>'1'!AB92-'2'!AB92</f>
        <v>0</v>
      </c>
      <c r="AC92" s="26">
        <f>'1'!AC92-'2'!AC92</f>
        <v>0</v>
      </c>
      <c r="AD92" s="26">
        <f>'1'!AD92-'2'!AD92</f>
        <v>0</v>
      </c>
      <c r="AE92" s="26">
        <f>'1'!AE92-'2'!AE92</f>
        <v>0</v>
      </c>
      <c r="AF92" s="26">
        <f t="shared" si="4"/>
        <v>77607.270605970363</v>
      </c>
      <c r="AG92" s="26">
        <f t="shared" si="5"/>
        <v>13382.249458246031</v>
      </c>
      <c r="AH92" s="8">
        <f t="shared" si="6"/>
        <v>187</v>
      </c>
    </row>
    <row r="93" spans="1:34" x14ac:dyDescent="0.25">
      <c r="A93" s="8">
        <f t="shared" si="7"/>
        <v>188</v>
      </c>
      <c r="B93" s="1">
        <f>'1'!B93</f>
        <v>5791075</v>
      </c>
      <c r="C93" t="str">
        <f>'1'!C93</f>
        <v>CENTERVILLE PH SUB - NU INSTALL DTT</v>
      </c>
      <c r="D93" s="1" t="str">
        <f>'1'!D93</f>
        <v>3F</v>
      </c>
      <c r="E93" s="28">
        <f>'1'!E93</f>
        <v>46546</v>
      </c>
      <c r="F93" s="1" t="str">
        <f>'1'!F93</f>
        <v>TOLO</v>
      </c>
      <c r="G93" s="26">
        <f>'1'!G93</f>
        <v>628695.31671650079</v>
      </c>
      <c r="H93" s="26">
        <f>'1'!H93-'2'!H93</f>
        <v>7585.0068778474715</v>
      </c>
      <c r="I93" s="26">
        <f>'1'!I93-'2'!I93</f>
        <v>-307.40050053897278</v>
      </c>
      <c r="J93" s="26">
        <f>'1'!J93-'2'!J93</f>
        <v>8839.9374101481044</v>
      </c>
      <c r="K93" s="26">
        <f>'1'!K93-'2'!K93</f>
        <v>8567.9594665274253</v>
      </c>
      <c r="L93" s="26">
        <f>'1'!L93-'2'!L93</f>
        <v>8547.0237072933942</v>
      </c>
      <c r="M93" s="26">
        <f>'1'!M93-'2'!M93</f>
        <v>9124.7198136574534</v>
      </c>
      <c r="N93" s="26">
        <f>'1'!N93-'2'!N93</f>
        <v>9255.1009928158201</v>
      </c>
      <c r="O93" s="26">
        <f>'1'!O93-'2'!O93</f>
        <v>8871.3410489991511</v>
      </c>
      <c r="P93" s="26">
        <f>'1'!P93-'2'!P93</f>
        <v>9094.9050493911327</v>
      </c>
      <c r="Q93" s="26">
        <f>'1'!Q93-'2'!Q93</f>
        <v>9351.2746367971522</v>
      </c>
      <c r="R93" s="26">
        <f>'1'!R93-'2'!R93</f>
        <v>8213.3600445010179</v>
      </c>
      <c r="S93" s="26">
        <f>'1'!S93-'2'!S93</f>
        <v>13019.23834724166</v>
      </c>
      <c r="T93" s="26">
        <f>'1'!T93-'2'!T93</f>
        <v>21954.040916418973</v>
      </c>
      <c r="U93" s="26">
        <f>'1'!U93-'2'!U93</f>
        <v>9420.1570232055528</v>
      </c>
      <c r="V93" s="26">
        <f>'1'!V93-'2'!V93</f>
        <v>10358.994976356656</v>
      </c>
      <c r="W93" s="26">
        <f>'1'!W93-'2'!W93</f>
        <v>9031.3500660021091</v>
      </c>
      <c r="X93" s="26">
        <f>'1'!X93-'2'!X93</f>
        <v>12878.669678098879</v>
      </c>
      <c r="Y93" s="26">
        <f>'1'!Y93-'2'!Y93</f>
        <v>9127.9910260377728</v>
      </c>
      <c r="Z93" s="26">
        <f>'1'!Z93-'2'!Z93</f>
        <v>5839.6748781318202</v>
      </c>
      <c r="AA93" s="26">
        <f>'1'!AA93-'2'!AA93</f>
        <v>15791.731034376988</v>
      </c>
      <c r="AB93" s="26">
        <f>'1'!AB93-'2'!AB93</f>
        <v>7458.4576903346197</v>
      </c>
      <c r="AC93" s="26">
        <f>'1'!AC93-'2'!AC93</f>
        <v>4673.1605433106224</v>
      </c>
      <c r="AD93" s="26">
        <f>'1'!AD93-'2'!AD93</f>
        <v>0</v>
      </c>
      <c r="AE93" s="26">
        <f>'1'!AE93-'2'!AE93</f>
        <v>0</v>
      </c>
      <c r="AF93" s="26">
        <f t="shared" si="4"/>
        <v>100162.46689468081</v>
      </c>
      <c r="AG93" s="26">
        <f t="shared" si="5"/>
        <v>106534.22783227399</v>
      </c>
      <c r="AH93" s="8">
        <f t="shared" si="6"/>
        <v>188</v>
      </c>
    </row>
    <row r="94" spans="1:34" x14ac:dyDescent="0.25">
      <c r="A94" s="8">
        <f t="shared" si="7"/>
        <v>189</v>
      </c>
      <c r="B94" s="1">
        <f>'1'!B94</f>
        <v>5792705</v>
      </c>
      <c r="C94" t="str">
        <f>'1'!C94</f>
        <v>MIDWAY: REP VINCENT AND LB RELAYS</v>
      </c>
      <c r="D94" s="1" t="str">
        <f>'1'!D94</f>
        <v>3F</v>
      </c>
      <c r="E94" s="28">
        <f>'1'!E94</f>
        <v>46428</v>
      </c>
      <c r="F94" s="1" t="str">
        <f>'1'!F94</f>
        <v>TOHI</v>
      </c>
      <c r="G94" s="26">
        <f>'1'!G94</f>
        <v>10737976.789999999</v>
      </c>
      <c r="H94" s="26">
        <f>'1'!H94-'2'!H94</f>
        <v>395762.58281931817</v>
      </c>
      <c r="I94" s="26">
        <f>'1'!I94-'2'!I94</f>
        <v>722176.30434480449</v>
      </c>
      <c r="J94" s="26">
        <f>'1'!J94-'2'!J94</f>
        <v>542987.51491357165</v>
      </c>
      <c r="K94" s="26">
        <f>'1'!K94-'2'!K94</f>
        <v>545853.56427478406</v>
      </c>
      <c r="L94" s="26">
        <f>'1'!L94-'2'!L94</f>
        <v>499594.97615187167</v>
      </c>
      <c r="M94" s="26">
        <f>'1'!M94-'2'!M94</f>
        <v>578793.08406999579</v>
      </c>
      <c r="N94" s="26">
        <f>'1'!N94-'2'!N94</f>
        <v>239289.09215700952</v>
      </c>
      <c r="O94" s="26">
        <f>'1'!O94-'2'!O94</f>
        <v>205852.34807998943</v>
      </c>
      <c r="P94" s="26">
        <f>'1'!P94-'2'!P94</f>
        <v>206615.75558634466</v>
      </c>
      <c r="Q94" s="26">
        <f>'1'!Q94-'2'!Q94</f>
        <v>207461.22379184043</v>
      </c>
      <c r="R94" s="26">
        <f>'1'!R94-'2'!R94</f>
        <v>984672.40522310534</v>
      </c>
      <c r="S94" s="26">
        <f>'1'!S94-'2'!S94</f>
        <v>911842.88049340504</v>
      </c>
      <c r="T94" s="26">
        <f>'1'!T94-'2'!T94</f>
        <v>594941.47071703826</v>
      </c>
      <c r="U94" s="26">
        <f>'1'!U94-'2'!U94</f>
        <v>496298.90255746385</v>
      </c>
      <c r="V94" s="26">
        <f>'1'!V94-'2'!V94</f>
        <v>173368.74182738297</v>
      </c>
      <c r="W94" s="26">
        <f>'1'!W94-'2'!W94</f>
        <v>53949.114965827743</v>
      </c>
      <c r="X94" s="26">
        <f>'1'!X94-'2'!X94</f>
        <v>48798.918194255974</v>
      </c>
      <c r="Y94" s="26">
        <f>'1'!Y94-'2'!Y94</f>
        <v>17925.869991296084</v>
      </c>
      <c r="Z94" s="26">
        <f>'1'!Z94-'2'!Z94</f>
        <v>0</v>
      </c>
      <c r="AA94" s="26">
        <f>'1'!AA94-'2'!AA94</f>
        <v>0</v>
      </c>
      <c r="AB94" s="26">
        <f>'1'!AB94-'2'!AB94</f>
        <v>0</v>
      </c>
      <c r="AC94" s="26">
        <f>'1'!AC94-'2'!AC94</f>
        <v>0</v>
      </c>
      <c r="AD94" s="26">
        <f>'1'!AD94-'2'!AD94</f>
        <v>0</v>
      </c>
      <c r="AE94" s="26">
        <f>'1'!AE94-'2'!AE94</f>
        <v>0</v>
      </c>
      <c r="AF94" s="26">
        <f t="shared" si="4"/>
        <v>6040901.7319060406</v>
      </c>
      <c r="AG94" s="26">
        <f t="shared" si="5"/>
        <v>1385283.0182532647</v>
      </c>
      <c r="AH94" s="8">
        <f t="shared" si="6"/>
        <v>189</v>
      </c>
    </row>
    <row r="95" spans="1:34" x14ac:dyDescent="0.25">
      <c r="A95" s="8">
        <f t="shared" si="7"/>
        <v>190</v>
      </c>
      <c r="B95" s="1">
        <f>'1'!B95</f>
        <v>5794501</v>
      </c>
      <c r="C95" t="str">
        <f>'1'!C95</f>
        <v>EM: TABLE MOUNTAIN REPL PMU AND PDC</v>
      </c>
      <c r="D95" s="1" t="str">
        <f>'1'!D95</f>
        <v>3F</v>
      </c>
      <c r="E95" s="28">
        <f>'1'!E95</f>
        <v>46255</v>
      </c>
      <c r="F95" s="1" t="str">
        <f>'1'!F95</f>
        <v>TOHI</v>
      </c>
      <c r="G95" s="26">
        <f>'1'!G95</f>
        <v>1362104.41</v>
      </c>
      <c r="H95" s="26">
        <f>'1'!H95-'2'!H95</f>
        <v>96990.23205467072</v>
      </c>
      <c r="I95" s="26">
        <f>'1'!I95-'2'!I95</f>
        <v>36902.827251993593</v>
      </c>
      <c r="J95" s="26">
        <f>'1'!J95-'2'!J95</f>
        <v>52486.883031825855</v>
      </c>
      <c r="K95" s="26">
        <f>'1'!K95-'2'!K95</f>
        <v>41685.43321522855</v>
      </c>
      <c r="L95" s="26">
        <f>'1'!L95-'2'!L95</f>
        <v>87357.165837111912</v>
      </c>
      <c r="M95" s="26">
        <f>'1'!M95-'2'!M95</f>
        <v>160042.19644281321</v>
      </c>
      <c r="N95" s="26">
        <f>'1'!N95-'2'!N95</f>
        <v>34897.574062858999</v>
      </c>
      <c r="O95" s="26">
        <f>'1'!O95-'2'!O95</f>
        <v>132736.45207219492</v>
      </c>
      <c r="P95" s="26">
        <f>'1'!P95-'2'!P95</f>
        <v>19032.100555108573</v>
      </c>
      <c r="Q95" s="26">
        <f>'1'!Q95-'2'!Q95</f>
        <v>3488.4208823705135</v>
      </c>
      <c r="R95" s="26">
        <f>'1'!R95-'2'!R95</f>
        <v>0</v>
      </c>
      <c r="S95" s="26">
        <f>'1'!S95-'2'!S95</f>
        <v>0</v>
      </c>
      <c r="T95" s="26">
        <f>'1'!T95-'2'!T95</f>
        <v>0</v>
      </c>
      <c r="U95" s="26">
        <f>'1'!U95-'2'!U95</f>
        <v>0</v>
      </c>
      <c r="V95" s="26">
        <f>'1'!V95-'2'!V95</f>
        <v>0</v>
      </c>
      <c r="W95" s="26">
        <f>'1'!W95-'2'!W95</f>
        <v>0</v>
      </c>
      <c r="X95" s="26">
        <f>'1'!X95-'2'!X95</f>
        <v>0</v>
      </c>
      <c r="Y95" s="26">
        <f>'1'!Y95-'2'!Y95</f>
        <v>0</v>
      </c>
      <c r="Z95" s="26">
        <f>'1'!Z95-'2'!Z95</f>
        <v>0</v>
      </c>
      <c r="AA95" s="26">
        <f>'1'!AA95-'2'!AA95</f>
        <v>0</v>
      </c>
      <c r="AB95" s="26">
        <f>'1'!AB95-'2'!AB95</f>
        <v>0</v>
      </c>
      <c r="AC95" s="26">
        <f>'1'!AC95-'2'!AC95</f>
        <v>0</v>
      </c>
      <c r="AD95" s="26">
        <f>'1'!AD95-'2'!AD95</f>
        <v>0</v>
      </c>
      <c r="AE95" s="26">
        <f>'1'!AE95-'2'!AE95</f>
        <v>0</v>
      </c>
      <c r="AF95" s="26">
        <f t="shared" si="4"/>
        <v>665619.28540617693</v>
      </c>
      <c r="AG95" s="26">
        <f t="shared" si="5"/>
        <v>0</v>
      </c>
      <c r="AH95" s="8">
        <f t="shared" si="6"/>
        <v>190</v>
      </c>
    </row>
    <row r="96" spans="1:34" x14ac:dyDescent="0.25">
      <c r="A96" s="8">
        <f t="shared" si="7"/>
        <v>191</v>
      </c>
      <c r="B96" s="1">
        <f>'1'!B96</f>
        <v>5794503</v>
      </c>
      <c r="C96" t="str">
        <f>'1'!C96</f>
        <v>EM METCALF_REPL PMU AND PDC</v>
      </c>
      <c r="D96" s="1" t="str">
        <f>'1'!D96</f>
        <v>3F</v>
      </c>
      <c r="E96" s="28">
        <f>'1'!E96</f>
        <v>46477</v>
      </c>
      <c r="F96" s="1" t="str">
        <f>'1'!F96</f>
        <v>TOHI</v>
      </c>
      <c r="G96" s="26">
        <f>'1'!G96</f>
        <v>89349.580867722776</v>
      </c>
      <c r="H96" s="26">
        <f>'1'!H96-'2'!H96</f>
        <v>0</v>
      </c>
      <c r="I96" s="26">
        <f>'1'!I96-'2'!I96</f>
        <v>0</v>
      </c>
      <c r="J96" s="26">
        <f>'1'!J96-'2'!J96</f>
        <v>486.94332861296681</v>
      </c>
      <c r="K96" s="26">
        <f>'1'!K96-'2'!K96</f>
        <v>981.45717730609704</v>
      </c>
      <c r="L96" s="26">
        <f>'1'!L96-'2'!L96</f>
        <v>1314.092744778947</v>
      </c>
      <c r="M96" s="26">
        <f>'1'!M96-'2'!M96</f>
        <v>1834.4959028820181</v>
      </c>
      <c r="N96" s="26">
        <f>'1'!N96-'2'!N96</f>
        <v>1115.2964952665129</v>
      </c>
      <c r="O96" s="26">
        <f>'1'!O96-'2'!O96</f>
        <v>521.15086379000059</v>
      </c>
      <c r="P96" s="26">
        <f>'1'!P96-'2'!P96</f>
        <v>521.15086379000059</v>
      </c>
      <c r="Q96" s="26">
        <f>'1'!Q96-'2'!Q96</f>
        <v>119908.62638080724</v>
      </c>
      <c r="R96" s="26">
        <f>'1'!R96-'2'!R96</f>
        <v>1235.3032580187298</v>
      </c>
      <c r="S96" s="26">
        <f>'1'!S96-'2'!S96</f>
        <v>1235.3032580187298</v>
      </c>
      <c r="T96" s="26">
        <f>'1'!T96-'2'!T96</f>
        <v>1800.288367704984</v>
      </c>
      <c r="U96" s="26">
        <f>'1'!U96-'2'!U96</f>
        <v>11474.945714099233</v>
      </c>
      <c r="V96" s="26">
        <f>'1'!V96-'2'!V96</f>
        <v>13008.957394046376</v>
      </c>
      <c r="W96" s="26">
        <f>'1'!W96-'2'!W96</f>
        <v>0</v>
      </c>
      <c r="X96" s="26">
        <f>'1'!X96-'2'!X96</f>
        <v>0</v>
      </c>
      <c r="Y96" s="26">
        <f>'1'!Y96-'2'!Y96</f>
        <v>0</v>
      </c>
      <c r="Z96" s="26">
        <f>'1'!Z96-'2'!Z96</f>
        <v>0</v>
      </c>
      <c r="AA96" s="26">
        <f>'1'!AA96-'2'!AA96</f>
        <v>0</v>
      </c>
      <c r="AB96" s="26">
        <f>'1'!AB96-'2'!AB96</f>
        <v>0</v>
      </c>
      <c r="AC96" s="26">
        <f>'1'!AC96-'2'!AC96</f>
        <v>0</v>
      </c>
      <c r="AD96" s="26">
        <f>'1'!AD96-'2'!AD96</f>
        <v>0</v>
      </c>
      <c r="AE96" s="26">
        <f>'1'!AE96-'2'!AE96</f>
        <v>0</v>
      </c>
      <c r="AF96" s="26">
        <f t="shared" si="4"/>
        <v>129153.82027327124</v>
      </c>
      <c r="AG96" s="26">
        <f t="shared" si="5"/>
        <v>26284.191475850595</v>
      </c>
      <c r="AH96" s="8">
        <f t="shared" si="6"/>
        <v>191</v>
      </c>
    </row>
    <row r="97" spans="1:34" x14ac:dyDescent="0.25">
      <c r="A97" s="8">
        <f t="shared" si="7"/>
        <v>192</v>
      </c>
      <c r="B97" s="1">
        <f>'1'!B97</f>
        <v>5795424</v>
      </c>
      <c r="C97" t="str">
        <f>'1'!C97</f>
        <v>ARCATA: REPL BUS OC RELAYS - PSPS</v>
      </c>
      <c r="D97" s="1" t="str">
        <f>'1'!D97</f>
        <v>3F</v>
      </c>
      <c r="E97" s="28">
        <f>'1'!E97</f>
        <v>46644</v>
      </c>
      <c r="F97" s="1" t="str">
        <f>'1'!F97</f>
        <v>TOLO</v>
      </c>
      <c r="G97" s="26">
        <f>'1'!G97</f>
        <v>786161.03911389026</v>
      </c>
      <c r="H97" s="26">
        <f>'1'!H97-'2'!H97</f>
        <v>11170.255646675379</v>
      </c>
      <c r="I97" s="26">
        <f>'1'!I97-'2'!I97</f>
        <v>12272.373829209757</v>
      </c>
      <c r="J97" s="26">
        <f>'1'!J97-'2'!J97</f>
        <v>11259.513013052612</v>
      </c>
      <c r="K97" s="26">
        <f>'1'!K97-'2'!K97</f>
        <v>11229.23093273196</v>
      </c>
      <c r="L97" s="26">
        <f>'1'!L97-'2'!L97</f>
        <v>11089.783822119571</v>
      </c>
      <c r="M97" s="26">
        <f>'1'!M97-'2'!M97</f>
        <v>11236.053747125194</v>
      </c>
      <c r="N97" s="26">
        <f>'1'!N97-'2'!N97</f>
        <v>151658.82681774657</v>
      </c>
      <c r="O97" s="26">
        <f>'1'!O97-'2'!O97</f>
        <v>11424.755969864078</v>
      </c>
      <c r="P97" s="26">
        <f>'1'!P97-'2'!P97</f>
        <v>164433.93925820568</v>
      </c>
      <c r="Q97" s="26">
        <f>'1'!Q97-'2'!Q97</f>
        <v>199426.09809046128</v>
      </c>
      <c r="R97" s="26">
        <f>'1'!R97-'2'!R97</f>
        <v>65926.145048700273</v>
      </c>
      <c r="S97" s="26">
        <f>'1'!S97-'2'!S97</f>
        <v>274707.81708365853</v>
      </c>
      <c r="T97" s="26">
        <f>'1'!T97-'2'!T97</f>
        <v>420414.53278060124</v>
      </c>
      <c r="U97" s="26">
        <f>'1'!U97-'2'!U97</f>
        <v>193670.35317568731</v>
      </c>
      <c r="V97" s="26">
        <f>'1'!V97-'2'!V97</f>
        <v>18833.958548072202</v>
      </c>
      <c r="W97" s="26">
        <f>'1'!W97-'2'!W97</f>
        <v>80113.953921402193</v>
      </c>
      <c r="X97" s="26">
        <f>'1'!X97-'2'!X97</f>
        <v>76950.130770370029</v>
      </c>
      <c r="Y97" s="26">
        <f>'1'!Y97-'2'!Y97</f>
        <v>123217.31750868204</v>
      </c>
      <c r="Z97" s="26">
        <f>'1'!Z97-'2'!Z97</f>
        <v>325992.20244447968</v>
      </c>
      <c r="AA97" s="26">
        <f>'1'!AA97-'2'!AA97</f>
        <v>177248.02585759599</v>
      </c>
      <c r="AB97" s="26">
        <f>'1'!AB97-'2'!AB97</f>
        <v>96368.421312777791</v>
      </c>
      <c r="AC97" s="26">
        <f>'1'!AC97-'2'!AC97</f>
        <v>427861.4944959993</v>
      </c>
      <c r="AD97" s="26">
        <f>'1'!AD97-'2'!AD97</f>
        <v>124127.8361089407</v>
      </c>
      <c r="AE97" s="26">
        <f>'1'!AE97-'2'!AE97</f>
        <v>8368.2285849063319</v>
      </c>
      <c r="AF97" s="26">
        <f t="shared" si="4"/>
        <v>935834.79325955093</v>
      </c>
      <c r="AG97" s="26">
        <f t="shared" si="5"/>
        <v>2073166.4555095148</v>
      </c>
      <c r="AH97" s="8">
        <f t="shared" si="6"/>
        <v>192</v>
      </c>
    </row>
    <row r="98" spans="1:34" x14ac:dyDescent="0.25">
      <c r="A98" s="8">
        <f t="shared" si="7"/>
        <v>193</v>
      </c>
      <c r="B98" s="1">
        <f>'1'!B98</f>
        <v>5798126</v>
      </c>
      <c r="C98" t="str">
        <f>'1'!C98</f>
        <v>EM TESLA REPL METCALF SPS GE RELAY</v>
      </c>
      <c r="D98" s="1" t="str">
        <f>'1'!D98</f>
        <v>3F</v>
      </c>
      <c r="E98" s="28">
        <f>'1'!E98</f>
        <v>46412</v>
      </c>
      <c r="F98" s="1" t="str">
        <f>'1'!F98</f>
        <v>TOHI</v>
      </c>
      <c r="G98" s="26">
        <f>'1'!G98</f>
        <v>462258.40199271834</v>
      </c>
      <c r="H98" s="26">
        <f>'1'!H98-'2'!H98</f>
        <v>7453.5041401587096</v>
      </c>
      <c r="I98" s="26">
        <f>'1'!I98-'2'!I98</f>
        <v>-836.40227404173515</v>
      </c>
      <c r="J98" s="26">
        <f>'1'!J98-'2'!J98</f>
        <v>37955.970712034068</v>
      </c>
      <c r="K98" s="26">
        <f>'1'!K98-'2'!K98</f>
        <v>2770.8103493397339</v>
      </c>
      <c r="L98" s="26">
        <f>'1'!L98-'2'!L98</f>
        <v>2770.8103493397339</v>
      </c>
      <c r="M98" s="26">
        <f>'1'!M98-'2'!M98</f>
        <v>2770.8103493397339</v>
      </c>
      <c r="N98" s="26">
        <f>'1'!N98-'2'!N98</f>
        <v>2836.6084497895476</v>
      </c>
      <c r="O98" s="26">
        <f>'1'!O98-'2'!O98</f>
        <v>2836.6084497895476</v>
      </c>
      <c r="P98" s="26">
        <f>'1'!P98-'2'!P98</f>
        <v>2836.6084497895476</v>
      </c>
      <c r="Q98" s="26">
        <f>'1'!Q98-'2'!Q98</f>
        <v>2836.6084497895476</v>
      </c>
      <c r="R98" s="26">
        <f>'1'!R98-'2'!R98</f>
        <v>2836.6084497895476</v>
      </c>
      <c r="S98" s="26">
        <f>'1'!S98-'2'!S98</f>
        <v>2836.6084497895476</v>
      </c>
      <c r="T98" s="26">
        <f>'1'!T98-'2'!T98</f>
        <v>67332.39251939331</v>
      </c>
      <c r="U98" s="26">
        <f>'1'!U98-'2'!U98</f>
        <v>0</v>
      </c>
      <c r="V98" s="26">
        <f>'1'!V98-'2'!V98</f>
        <v>0</v>
      </c>
      <c r="W98" s="26">
        <f>'1'!W98-'2'!W98</f>
        <v>14616.431157734365</v>
      </c>
      <c r="X98" s="26">
        <f>'1'!X98-'2'!X98</f>
        <v>883.78812195090484</v>
      </c>
      <c r="Y98" s="26">
        <f>'1'!Y98-'2'!Y98</f>
        <v>0</v>
      </c>
      <c r="Z98" s="26">
        <f>'1'!Z98-'2'!Z98</f>
        <v>0</v>
      </c>
      <c r="AA98" s="26">
        <f>'1'!AA98-'2'!AA98</f>
        <v>0</v>
      </c>
      <c r="AB98" s="26">
        <f>'1'!AB98-'2'!AB98</f>
        <v>0</v>
      </c>
      <c r="AC98" s="26">
        <f>'1'!AC98-'2'!AC98</f>
        <v>0</v>
      </c>
      <c r="AD98" s="26">
        <f>'1'!AD98-'2'!AD98</f>
        <v>0</v>
      </c>
      <c r="AE98" s="26">
        <f>'1'!AE98-'2'!AE98</f>
        <v>0</v>
      </c>
      <c r="AF98" s="26">
        <f t="shared" si="4"/>
        <v>69905.154324907548</v>
      </c>
      <c r="AG98" s="26">
        <f t="shared" si="5"/>
        <v>82832.611799078571</v>
      </c>
      <c r="AH98" s="8">
        <f t="shared" si="6"/>
        <v>193</v>
      </c>
    </row>
    <row r="99" spans="1:34" x14ac:dyDescent="0.25">
      <c r="A99" s="8">
        <f t="shared" si="7"/>
        <v>194</v>
      </c>
      <c r="B99" s="1">
        <f>'1'!B99</f>
        <v>5801080</v>
      </c>
      <c r="C99" t="str">
        <f>'1'!C99</f>
        <v>74047480_LAS GALLINAS_INSTALL NOKIA MUX</v>
      </c>
      <c r="D99" s="1" t="str">
        <f>'1'!D99</f>
        <v>3F</v>
      </c>
      <c r="E99" s="28">
        <f>'1'!E99</f>
        <v>46211</v>
      </c>
      <c r="F99" s="1" t="str">
        <f>'1'!F99</f>
        <v>TOLO</v>
      </c>
      <c r="G99" s="26">
        <f>'1'!G99</f>
        <v>62789.456214316662</v>
      </c>
      <c r="H99" s="26">
        <f>'1'!H99-'2'!H99</f>
        <v>591.80905120485716</v>
      </c>
      <c r="I99" s="26">
        <f>'1'!I99-'2'!I99</f>
        <v>2557.1534492995725</v>
      </c>
      <c r="J99" s="26">
        <f>'1'!J99-'2'!J99</f>
        <v>16001.742869193364</v>
      </c>
      <c r="K99" s="26">
        <f>'1'!K99-'2'!K99</f>
        <v>458.90436535310312</v>
      </c>
      <c r="L99" s="26">
        <f>'1'!L99-'2'!L99</f>
        <v>110946.34562763527</v>
      </c>
      <c r="M99" s="26">
        <f>'1'!M99-'2'!M99</f>
        <v>166854.54295642971</v>
      </c>
      <c r="N99" s="26">
        <f>'1'!N99-'2'!N99</f>
        <v>51772.637174386255</v>
      </c>
      <c r="O99" s="26">
        <f>'1'!O99-'2'!O99</f>
        <v>9044.341452312512</v>
      </c>
      <c r="P99" s="26">
        <f>'1'!P99-'2'!P99</f>
        <v>0</v>
      </c>
      <c r="Q99" s="26">
        <f>'1'!Q99-'2'!Q99</f>
        <v>0</v>
      </c>
      <c r="R99" s="26">
        <f>'1'!R99-'2'!R99</f>
        <v>0</v>
      </c>
      <c r="S99" s="26">
        <f>'1'!S99-'2'!S99</f>
        <v>0</v>
      </c>
      <c r="T99" s="26">
        <f>'1'!T99-'2'!T99</f>
        <v>0</v>
      </c>
      <c r="U99" s="26">
        <f>'1'!U99-'2'!U99</f>
        <v>0</v>
      </c>
      <c r="V99" s="26">
        <f>'1'!V99-'2'!V99</f>
        <v>0</v>
      </c>
      <c r="W99" s="26">
        <f>'1'!W99-'2'!W99</f>
        <v>0</v>
      </c>
      <c r="X99" s="26">
        <f>'1'!X99-'2'!X99</f>
        <v>0</v>
      </c>
      <c r="Y99" s="26">
        <f>'1'!Y99-'2'!Y99</f>
        <v>0</v>
      </c>
      <c r="Z99" s="26">
        <f>'1'!Z99-'2'!Z99</f>
        <v>0</v>
      </c>
      <c r="AA99" s="26">
        <f>'1'!AA99-'2'!AA99</f>
        <v>0</v>
      </c>
      <c r="AB99" s="26">
        <f>'1'!AB99-'2'!AB99</f>
        <v>0</v>
      </c>
      <c r="AC99" s="26">
        <f>'1'!AC99-'2'!AC99</f>
        <v>0</v>
      </c>
      <c r="AD99" s="26">
        <f>'1'!AD99-'2'!AD99</f>
        <v>0</v>
      </c>
      <c r="AE99" s="26">
        <f>'1'!AE99-'2'!AE99</f>
        <v>0</v>
      </c>
      <c r="AF99" s="26">
        <f t="shared" si="4"/>
        <v>358227.47694581462</v>
      </c>
      <c r="AG99" s="26">
        <f t="shared" si="5"/>
        <v>0</v>
      </c>
      <c r="AH99" s="8">
        <f t="shared" si="6"/>
        <v>194</v>
      </c>
    </row>
    <row r="100" spans="1:34" x14ac:dyDescent="0.25">
      <c r="A100" s="8">
        <f t="shared" si="7"/>
        <v>195</v>
      </c>
      <c r="B100" s="1">
        <f>'1'!B100</f>
        <v>5801081</v>
      </c>
      <c r="C100" t="str">
        <f>'1'!C100</f>
        <v>IGNACIO_INSTALL NOKIA MUX</v>
      </c>
      <c r="D100" s="1" t="str">
        <f>'1'!D100</f>
        <v>3F</v>
      </c>
      <c r="E100" s="28">
        <f>'1'!E100</f>
        <v>46283</v>
      </c>
      <c r="F100" s="1" t="str">
        <f>'1'!F100</f>
        <v>TOLO</v>
      </c>
      <c r="G100" s="26">
        <f>'1'!G100</f>
        <v>94814.1034325285</v>
      </c>
      <c r="H100" s="26">
        <f>'1'!H100-'2'!H100</f>
        <v>0</v>
      </c>
      <c r="I100" s="26">
        <f>'1'!I100-'2'!I100</f>
        <v>857.52495969749918</v>
      </c>
      <c r="J100" s="26">
        <f>'1'!J100-'2'!J100</f>
        <v>521.89856947693022</v>
      </c>
      <c r="K100" s="26">
        <f>'1'!K100-'2'!K100</f>
        <v>521.89856947693022</v>
      </c>
      <c r="L100" s="26">
        <f>'1'!L100-'2'!L100</f>
        <v>12902.78318650236</v>
      </c>
      <c r="M100" s="26">
        <f>'1'!M100-'2'!M100</f>
        <v>19167.341821231981</v>
      </c>
      <c r="N100" s="26">
        <f>'1'!N100-'2'!N100</f>
        <v>5584.5203124670597</v>
      </c>
      <c r="O100" s="26">
        <f>'1'!O100-'2'!O100</f>
        <v>139974.52351130699</v>
      </c>
      <c r="P100" s="26">
        <f>'1'!P100-'2'!P100</f>
        <v>100730.34936390394</v>
      </c>
      <c r="Q100" s="26">
        <f>'1'!Q100-'2'!Q100</f>
        <v>10043.182786839725</v>
      </c>
      <c r="R100" s="26">
        <f>'1'!R100-'2'!R100</f>
        <v>4496.5150747734806</v>
      </c>
      <c r="S100" s="26">
        <f>'1'!S100-'2'!S100</f>
        <v>700.41330223139607</v>
      </c>
      <c r="T100" s="26">
        <f>'1'!T100-'2'!T100</f>
        <v>601.5292251349432</v>
      </c>
      <c r="U100" s="26">
        <f>'1'!U100-'2'!U100</f>
        <v>482.08324164792384</v>
      </c>
      <c r="V100" s="26">
        <f>'1'!V100-'2'!V100</f>
        <v>0</v>
      </c>
      <c r="W100" s="26">
        <f>'1'!W100-'2'!W100</f>
        <v>0</v>
      </c>
      <c r="X100" s="26">
        <f>'1'!X100-'2'!X100</f>
        <v>0</v>
      </c>
      <c r="Y100" s="26">
        <f>'1'!Y100-'2'!Y100</f>
        <v>0</v>
      </c>
      <c r="Z100" s="26">
        <f>'1'!Z100-'2'!Z100</f>
        <v>0</v>
      </c>
      <c r="AA100" s="26">
        <f>'1'!AA100-'2'!AA100</f>
        <v>0</v>
      </c>
      <c r="AB100" s="26">
        <f>'1'!AB100-'2'!AB100</f>
        <v>0</v>
      </c>
      <c r="AC100" s="26">
        <f>'1'!AC100-'2'!AC100</f>
        <v>0</v>
      </c>
      <c r="AD100" s="26">
        <f>'1'!AD100-'2'!AD100</f>
        <v>0</v>
      </c>
      <c r="AE100" s="26">
        <f>'1'!AE100-'2'!AE100</f>
        <v>0</v>
      </c>
      <c r="AF100" s="26">
        <f t="shared" si="4"/>
        <v>295500.95145790826</v>
      </c>
      <c r="AG100" s="26">
        <f t="shared" si="5"/>
        <v>1083.6124667828672</v>
      </c>
      <c r="AH100" s="8">
        <f t="shared" si="6"/>
        <v>195</v>
      </c>
    </row>
    <row r="101" spans="1:34" x14ac:dyDescent="0.25">
      <c r="A101" s="8">
        <f t="shared" si="7"/>
        <v>196</v>
      </c>
      <c r="B101" s="1">
        <f>'1'!B101</f>
        <v>5802726</v>
      </c>
      <c r="C101" t="str">
        <f>'1'!C101</f>
        <v>Midway Los Banos #2 Relay Upgrade</v>
      </c>
      <c r="D101" s="1" t="str">
        <f>'1'!D101</f>
        <v>3F</v>
      </c>
      <c r="E101" s="28">
        <f>'1'!E101</f>
        <v>46325</v>
      </c>
      <c r="F101" s="1" t="str">
        <f>'1'!F101</f>
        <v>TOHI</v>
      </c>
      <c r="G101" s="26">
        <f>'1'!G101</f>
        <v>373651.96516087808</v>
      </c>
      <c r="H101" s="26">
        <f>'1'!H101-'2'!H101</f>
        <v>20489.308841526406</v>
      </c>
      <c r="I101" s="26">
        <f>'1'!I101-'2'!I101</f>
        <v>20489.308841526406</v>
      </c>
      <c r="J101" s="26">
        <f>'1'!J101-'2'!J101</f>
        <v>20489.308841526406</v>
      </c>
      <c r="K101" s="26">
        <f>'1'!K101-'2'!K101</f>
        <v>20489.308841526406</v>
      </c>
      <c r="L101" s="26">
        <f>'1'!L101-'2'!L101</f>
        <v>20489.308841526406</v>
      </c>
      <c r="M101" s="26">
        <f>'1'!M101-'2'!M101</f>
        <v>20489.308841526406</v>
      </c>
      <c r="N101" s="26">
        <f>'1'!N101-'2'!N101</f>
        <v>20489.308841526406</v>
      </c>
      <c r="O101" s="26">
        <f>'1'!O101-'2'!O101</f>
        <v>20489.308841526406</v>
      </c>
      <c r="P101" s="26">
        <f>'1'!P101-'2'!P101</f>
        <v>20489.308841526406</v>
      </c>
      <c r="Q101" s="26">
        <f>'1'!Q101-'2'!Q101</f>
        <v>20489.308841526406</v>
      </c>
      <c r="R101" s="26">
        <f>'1'!R101-'2'!R101</f>
        <v>20489.308841526406</v>
      </c>
      <c r="S101" s="26">
        <f>'1'!S101-'2'!S101</f>
        <v>20489.308841526406</v>
      </c>
      <c r="T101" s="26">
        <f>'1'!T101-'2'!T101</f>
        <v>8999.471322495825</v>
      </c>
      <c r="U101" s="26">
        <f>'1'!U101-'2'!U101</f>
        <v>8999.471322495825</v>
      </c>
      <c r="V101" s="26">
        <f>'1'!V101-'2'!V101</f>
        <v>8999.471322495825</v>
      </c>
      <c r="W101" s="26">
        <f>'1'!W101-'2'!W101</f>
        <v>8999.471322495825</v>
      </c>
      <c r="X101" s="26">
        <f>'1'!X101-'2'!X101</f>
        <v>8999.471322495825</v>
      </c>
      <c r="Y101" s="26">
        <f>'1'!Y101-'2'!Y101</f>
        <v>8999.471322495825</v>
      </c>
      <c r="Z101" s="26">
        <f>'1'!Z101-'2'!Z101</f>
        <v>8999.471322495825</v>
      </c>
      <c r="AA101" s="26">
        <f>'1'!AA101-'2'!AA101</f>
        <v>8999.471322495825</v>
      </c>
      <c r="AB101" s="26">
        <f>'1'!AB101-'2'!AB101</f>
        <v>8999.471322495825</v>
      </c>
      <c r="AC101" s="26">
        <f>'1'!AC101-'2'!AC101</f>
        <v>8999.471322495825</v>
      </c>
      <c r="AD101" s="26">
        <f>'1'!AD101-'2'!AD101</f>
        <v>8999.471322495825</v>
      </c>
      <c r="AE101" s="26">
        <f>'1'!AE101-'2'!AE101</f>
        <v>8999.471322495825</v>
      </c>
      <c r="AF101" s="26">
        <f t="shared" si="4"/>
        <v>245871.70609831682</v>
      </c>
      <c r="AG101" s="26">
        <f t="shared" si="5"/>
        <v>107993.6558699499</v>
      </c>
      <c r="AH101" s="8">
        <f t="shared" si="6"/>
        <v>196</v>
      </c>
    </row>
    <row r="102" spans="1:34" x14ac:dyDescent="0.25">
      <c r="A102" s="8">
        <f t="shared" si="7"/>
        <v>197</v>
      </c>
      <c r="B102" s="1">
        <f>'1'!B102</f>
        <v>5805324</v>
      </c>
      <c r="C102" t="str">
        <f>'1'!C102</f>
        <v>EXCHEQUER PH:INST EPSS GRP SEL SWCB22 HF</v>
      </c>
      <c r="D102" s="1" t="str">
        <f>'1'!D102</f>
        <v>3F</v>
      </c>
      <c r="E102" s="28">
        <f>'1'!E102</f>
        <v>46385</v>
      </c>
      <c r="F102" s="1" t="str">
        <f>'1'!F102</f>
        <v>TOO</v>
      </c>
      <c r="G102" s="26">
        <f>'1'!G102</f>
        <v>23929.579564605334</v>
      </c>
      <c r="H102" s="26">
        <f>'1'!H102-'2'!H102</f>
        <v>0</v>
      </c>
      <c r="I102" s="26">
        <f>'1'!I102-'2'!I102</f>
        <v>0</v>
      </c>
      <c r="J102" s="26">
        <f>'1'!J102-'2'!J102</f>
        <v>130.38117915836636</v>
      </c>
      <c r="K102" s="26">
        <f>'1'!K102-'2'!K102</f>
        <v>9727.5575237445246</v>
      </c>
      <c r="L102" s="26">
        <f>'1'!L102-'2'!L102</f>
        <v>11634.767804680456</v>
      </c>
      <c r="M102" s="26">
        <f>'1'!M102-'2'!M102</f>
        <v>11662.059062253391</v>
      </c>
      <c r="N102" s="26">
        <f>'1'!N102-'2'!N102</f>
        <v>11776.364569142768</v>
      </c>
      <c r="O102" s="26">
        <f>'1'!O102-'2'!O102</f>
        <v>397.7794254466001</v>
      </c>
      <c r="P102" s="26">
        <f>'1'!P102-'2'!P102</f>
        <v>36214.096851120463</v>
      </c>
      <c r="Q102" s="26">
        <f>'1'!Q102-'2'!Q102</f>
        <v>612.09056796282539</v>
      </c>
      <c r="R102" s="26">
        <f>'1'!R102-'2'!R102</f>
        <v>612.09056796282539</v>
      </c>
      <c r="S102" s="26">
        <f>'1'!S102-'2'!S102</f>
        <v>41237.37058233592</v>
      </c>
      <c r="T102" s="26">
        <f>'1'!T102-'2'!T102</f>
        <v>6847.6756073239212</v>
      </c>
      <c r="U102" s="26">
        <f>'1'!U102-'2'!U102</f>
        <v>0</v>
      </c>
      <c r="V102" s="26">
        <f>'1'!V102-'2'!V102</f>
        <v>0</v>
      </c>
      <c r="W102" s="26">
        <f>'1'!W102-'2'!W102</f>
        <v>0</v>
      </c>
      <c r="X102" s="26">
        <f>'1'!X102-'2'!X102</f>
        <v>0</v>
      </c>
      <c r="Y102" s="26">
        <f>'1'!Y102-'2'!Y102</f>
        <v>0</v>
      </c>
      <c r="Z102" s="26">
        <f>'1'!Z102-'2'!Z102</f>
        <v>0</v>
      </c>
      <c r="AA102" s="26">
        <f>'1'!AA102-'2'!AA102</f>
        <v>0</v>
      </c>
      <c r="AB102" s="26">
        <f>'1'!AB102-'2'!AB102</f>
        <v>0</v>
      </c>
      <c r="AC102" s="26">
        <f>'1'!AC102-'2'!AC102</f>
        <v>0</v>
      </c>
      <c r="AD102" s="26">
        <f>'1'!AD102-'2'!AD102</f>
        <v>0</v>
      </c>
      <c r="AE102" s="26">
        <f>'1'!AE102-'2'!AE102</f>
        <v>0</v>
      </c>
      <c r="AF102" s="26">
        <f t="shared" si="4"/>
        <v>124004.55813380812</v>
      </c>
      <c r="AG102" s="26">
        <f t="shared" si="5"/>
        <v>6847.6756073239212</v>
      </c>
      <c r="AH102" s="8">
        <f t="shared" si="6"/>
        <v>197</v>
      </c>
    </row>
    <row r="103" spans="1:34" x14ac:dyDescent="0.25">
      <c r="A103" s="8">
        <f t="shared" si="7"/>
        <v>198</v>
      </c>
      <c r="B103" s="1">
        <f>'1'!B103</f>
        <v>5807646</v>
      </c>
      <c r="C103" t="str">
        <f>'1'!C103</f>
        <v>COLGATE SW STA:EPSS REPL CB 52-42-32 RE</v>
      </c>
      <c r="D103" s="1" t="str">
        <f>'1'!D103</f>
        <v>3F</v>
      </c>
      <c r="E103" s="28">
        <f>'1'!E103</f>
        <v>46125</v>
      </c>
      <c r="F103" s="1" t="str">
        <f>'1'!F103</f>
        <v>TOO</v>
      </c>
      <c r="G103" s="26">
        <f>'1'!G103</f>
        <v>1245623.69</v>
      </c>
      <c r="H103" s="26">
        <f>'1'!H103-'2'!H103</f>
        <v>525079.58985876187</v>
      </c>
      <c r="I103" s="26">
        <f>'1'!I103-'2'!I103</f>
        <v>35629.858319995779</v>
      </c>
      <c r="J103" s="26">
        <f>'1'!J103-'2'!J103</f>
        <v>28021.392176220885</v>
      </c>
      <c r="K103" s="26">
        <f>'1'!K103-'2'!K103</f>
        <v>41560.65982872215</v>
      </c>
      <c r="L103" s="26">
        <f>'1'!L103-'2'!L103</f>
        <v>136816.58854255942</v>
      </c>
      <c r="M103" s="26">
        <f>'1'!M103-'2'!M103</f>
        <v>134980.50376509267</v>
      </c>
      <c r="N103" s="26">
        <f>'1'!N103-'2'!N103</f>
        <v>137983.28980380236</v>
      </c>
      <c r="O103" s="26">
        <f>'1'!O103-'2'!O103</f>
        <v>133377.42277231542</v>
      </c>
      <c r="P103" s="26">
        <f>'1'!P103-'2'!P103</f>
        <v>131960.80088521622</v>
      </c>
      <c r="Q103" s="26">
        <f>'1'!Q103-'2'!Q103</f>
        <v>264252.92885295313</v>
      </c>
      <c r="R103" s="26">
        <f>'1'!R103-'2'!R103</f>
        <v>288944.03989958909</v>
      </c>
      <c r="S103" s="26">
        <f>'1'!S103-'2'!S103</f>
        <v>353789.56330425426</v>
      </c>
      <c r="T103" s="26">
        <f>'1'!T103-'2'!T103</f>
        <v>181992.96614685186</v>
      </c>
      <c r="U103" s="26">
        <f>'1'!U103-'2'!U103</f>
        <v>0</v>
      </c>
      <c r="V103" s="26">
        <f>'1'!V103-'2'!V103</f>
        <v>0</v>
      </c>
      <c r="W103" s="26">
        <f>'1'!W103-'2'!W103</f>
        <v>0</v>
      </c>
      <c r="X103" s="26">
        <f>'1'!X103-'2'!X103</f>
        <v>0</v>
      </c>
      <c r="Y103" s="26">
        <f>'1'!Y103-'2'!Y103</f>
        <v>0</v>
      </c>
      <c r="Z103" s="26">
        <f>'1'!Z103-'2'!Z103</f>
        <v>0</v>
      </c>
      <c r="AA103" s="26">
        <f>'1'!AA103-'2'!AA103</f>
        <v>0</v>
      </c>
      <c r="AB103" s="26">
        <f>'1'!AB103-'2'!AB103</f>
        <v>0</v>
      </c>
      <c r="AC103" s="26">
        <f>'1'!AC103-'2'!AC103</f>
        <v>0</v>
      </c>
      <c r="AD103" s="26">
        <f>'1'!AD103-'2'!AD103</f>
        <v>0</v>
      </c>
      <c r="AE103" s="26">
        <f>'1'!AE103-'2'!AE103</f>
        <v>0</v>
      </c>
      <c r="AF103" s="26">
        <f t="shared" si="4"/>
        <v>2212396.638009483</v>
      </c>
      <c r="AG103" s="26">
        <f t="shared" si="5"/>
        <v>181992.96614685186</v>
      </c>
      <c r="AH103" s="8">
        <f t="shared" si="6"/>
        <v>198</v>
      </c>
    </row>
    <row r="104" spans="1:34" x14ac:dyDescent="0.25">
      <c r="A104" s="8">
        <f t="shared" si="7"/>
        <v>199</v>
      </c>
      <c r="B104" s="1">
        <f>'1'!B104</f>
        <v>5807652</v>
      </c>
      <c r="C104" t="str">
        <f>'1'!C104</f>
        <v>HFTD SISQUOC: EPSS REPL CB 162 RELAYS</v>
      </c>
      <c r="D104" s="1" t="str">
        <f>'1'!D104</f>
        <v>3F</v>
      </c>
      <c r="E104" s="28">
        <f>'1'!E104</f>
        <v>46133</v>
      </c>
      <c r="F104" s="1" t="str">
        <f>'1'!F104</f>
        <v>TOO</v>
      </c>
      <c r="G104" s="26">
        <f>'1'!G104</f>
        <v>314273.61045098648</v>
      </c>
      <c r="H104" s="26">
        <f>'1'!H104-'2'!H104</f>
        <v>23459.265927419325</v>
      </c>
      <c r="I104" s="26">
        <f>'1'!I104-'2'!I104</f>
        <v>-4956.3540722352454</v>
      </c>
      <c r="J104" s="26">
        <f>'1'!J104-'2'!J104</f>
        <v>94270.359155253056</v>
      </c>
      <c r="K104" s="26">
        <f>'1'!K104-'2'!K104</f>
        <v>259430.32063546745</v>
      </c>
      <c r="L104" s="26">
        <f>'1'!L104-'2'!L104</f>
        <v>8277.6627335769717</v>
      </c>
      <c r="M104" s="26">
        <f>'1'!M104-'2'!M104</f>
        <v>2217.2277513791578</v>
      </c>
      <c r="N104" s="26">
        <f>'1'!N104-'2'!N104</f>
        <v>560.77926519727464</v>
      </c>
      <c r="O104" s="26">
        <f>'1'!O104-'2'!O104</f>
        <v>0</v>
      </c>
      <c r="P104" s="26">
        <f>'1'!P104-'2'!P104</f>
        <v>0</v>
      </c>
      <c r="Q104" s="26">
        <f>'1'!Q104-'2'!Q104</f>
        <v>0</v>
      </c>
      <c r="R104" s="26">
        <f>'1'!R104-'2'!R104</f>
        <v>0</v>
      </c>
      <c r="S104" s="26">
        <f>'1'!S104-'2'!S104</f>
        <v>0</v>
      </c>
      <c r="T104" s="26">
        <f>'1'!T104-'2'!T104</f>
        <v>0</v>
      </c>
      <c r="U104" s="26">
        <f>'1'!U104-'2'!U104</f>
        <v>0</v>
      </c>
      <c r="V104" s="26">
        <f>'1'!V104-'2'!V104</f>
        <v>0</v>
      </c>
      <c r="W104" s="26">
        <f>'1'!W104-'2'!W104</f>
        <v>0</v>
      </c>
      <c r="X104" s="26">
        <f>'1'!X104-'2'!X104</f>
        <v>0</v>
      </c>
      <c r="Y104" s="26">
        <f>'1'!Y104-'2'!Y104</f>
        <v>0</v>
      </c>
      <c r="Z104" s="26">
        <f>'1'!Z104-'2'!Z104</f>
        <v>0</v>
      </c>
      <c r="AA104" s="26">
        <f>'1'!AA104-'2'!AA104</f>
        <v>0</v>
      </c>
      <c r="AB104" s="26">
        <f>'1'!AB104-'2'!AB104</f>
        <v>0</v>
      </c>
      <c r="AC104" s="26">
        <f>'1'!AC104-'2'!AC104</f>
        <v>0</v>
      </c>
      <c r="AD104" s="26">
        <f>'1'!AD104-'2'!AD104</f>
        <v>0</v>
      </c>
      <c r="AE104" s="26">
        <f>'1'!AE104-'2'!AE104</f>
        <v>0</v>
      </c>
      <c r="AF104" s="26">
        <f t="shared" si="4"/>
        <v>383259.26139605796</v>
      </c>
      <c r="AG104" s="26">
        <f t="shared" si="5"/>
        <v>0</v>
      </c>
      <c r="AH104" s="8">
        <f t="shared" si="6"/>
        <v>199</v>
      </c>
    </row>
    <row r="105" spans="1:34" x14ac:dyDescent="0.25">
      <c r="A105" s="8">
        <f t="shared" si="7"/>
        <v>200</v>
      </c>
      <c r="B105" s="1">
        <f>'1'!B105</f>
        <v>5807698</v>
      </c>
      <c r="C105" t="str">
        <f>'1'!C105</f>
        <v>HFTD 5807698</v>
      </c>
      <c r="D105" s="1" t="str">
        <f>'1'!D105</f>
        <v>3F</v>
      </c>
      <c r="E105" s="28">
        <f>'1'!E105</f>
        <v>46066</v>
      </c>
      <c r="F105" s="1" t="str">
        <f>'1'!F105</f>
        <v>TOO</v>
      </c>
      <c r="G105" s="26">
        <f>'1'!G105</f>
        <v>724860.33014591469</v>
      </c>
      <c r="H105" s="26">
        <f>'1'!H105-'2'!H105</f>
        <v>165634.75459141476</v>
      </c>
      <c r="I105" s="26">
        <f>'1'!I105-'2'!I105</f>
        <v>45015.43395518083</v>
      </c>
      <c r="J105" s="26">
        <f>'1'!J105-'2'!J105</f>
        <v>6608.1293978738177</v>
      </c>
      <c r="K105" s="26">
        <f>'1'!K105-'2'!K105</f>
        <v>13229.530571690639</v>
      </c>
      <c r="L105" s="26">
        <f>'1'!L105-'2'!L105</f>
        <v>1366.3386796531597</v>
      </c>
      <c r="M105" s="26">
        <f>'1'!M105-'2'!M105</f>
        <v>0</v>
      </c>
      <c r="N105" s="26">
        <f>'1'!N105-'2'!N105</f>
        <v>0</v>
      </c>
      <c r="O105" s="26">
        <f>'1'!O105-'2'!O105</f>
        <v>0</v>
      </c>
      <c r="P105" s="26">
        <f>'1'!P105-'2'!P105</f>
        <v>0</v>
      </c>
      <c r="Q105" s="26">
        <f>'1'!Q105-'2'!Q105</f>
        <v>0</v>
      </c>
      <c r="R105" s="26">
        <f>'1'!R105-'2'!R105</f>
        <v>0</v>
      </c>
      <c r="S105" s="26">
        <f>'1'!S105-'2'!S105</f>
        <v>0</v>
      </c>
      <c r="T105" s="26">
        <f>'1'!T105-'2'!T105</f>
        <v>0</v>
      </c>
      <c r="U105" s="26">
        <f>'1'!U105-'2'!U105</f>
        <v>0</v>
      </c>
      <c r="V105" s="26">
        <f>'1'!V105-'2'!V105</f>
        <v>0</v>
      </c>
      <c r="W105" s="26">
        <f>'1'!W105-'2'!W105</f>
        <v>0</v>
      </c>
      <c r="X105" s="26">
        <f>'1'!X105-'2'!X105</f>
        <v>0</v>
      </c>
      <c r="Y105" s="26">
        <f>'1'!Y105-'2'!Y105</f>
        <v>0</v>
      </c>
      <c r="Z105" s="26">
        <f>'1'!Z105-'2'!Z105</f>
        <v>0</v>
      </c>
      <c r="AA105" s="26">
        <f>'1'!AA105-'2'!AA105</f>
        <v>0</v>
      </c>
      <c r="AB105" s="26">
        <f>'1'!AB105-'2'!AB105</f>
        <v>0</v>
      </c>
      <c r="AC105" s="26">
        <f>'1'!AC105-'2'!AC105</f>
        <v>0</v>
      </c>
      <c r="AD105" s="26">
        <f>'1'!AD105-'2'!AD105</f>
        <v>0</v>
      </c>
      <c r="AE105" s="26">
        <f>'1'!AE105-'2'!AE105</f>
        <v>0</v>
      </c>
      <c r="AF105" s="26">
        <f t="shared" si="4"/>
        <v>231854.18719581323</v>
      </c>
      <c r="AG105" s="26">
        <f t="shared" si="5"/>
        <v>0</v>
      </c>
      <c r="AH105" s="8">
        <f t="shared" si="6"/>
        <v>200</v>
      </c>
    </row>
    <row r="106" spans="1:34" x14ac:dyDescent="0.25">
      <c r="A106" s="8">
        <f t="shared" si="7"/>
        <v>201</v>
      </c>
      <c r="B106" s="1">
        <f>'1'!B106</f>
        <v>5808881</v>
      </c>
      <c r="C106" t="str">
        <f>'1'!C106</f>
        <v>HFTD CASCADE ComAPS INST COM to WEED JCT</v>
      </c>
      <c r="D106" s="1" t="str">
        <f>'1'!D106</f>
        <v>3F</v>
      </c>
      <c r="E106" s="28">
        <f>'1'!E106</f>
        <v>46078</v>
      </c>
      <c r="F106" s="1" t="str">
        <f>'1'!F106</f>
        <v>TOLO</v>
      </c>
      <c r="G106" s="26">
        <f>'1'!G106</f>
        <v>184035.84838003357</v>
      </c>
      <c r="H106" s="26">
        <f>'1'!H106-'2'!H106</f>
        <v>1268.4826978762353</v>
      </c>
      <c r="I106" s="26">
        <f>'1'!I106-'2'!I106</f>
        <v>1262.8749052242626</v>
      </c>
      <c r="J106" s="26">
        <f>'1'!J106-'2'!J106</f>
        <v>1119.5958029663586</v>
      </c>
      <c r="K106" s="26">
        <f>'1'!K106-'2'!K106</f>
        <v>1119.5958029663586</v>
      </c>
      <c r="L106" s="26">
        <f>'1'!L106-'2'!L106</f>
        <v>1119.5958029663586</v>
      </c>
      <c r="M106" s="26">
        <f>'1'!M106-'2'!M106</f>
        <v>1119.5958029663586</v>
      </c>
      <c r="N106" s="26">
        <f>'1'!N106-'2'!N106</f>
        <v>1146.5132076958278</v>
      </c>
      <c r="O106" s="26">
        <f>'1'!O106-'2'!O106</f>
        <v>1146.5132076958278</v>
      </c>
      <c r="P106" s="26">
        <f>'1'!P106-'2'!P106</f>
        <v>573.20987224248086</v>
      </c>
      <c r="Q106" s="26">
        <f>'1'!Q106-'2'!Q106</f>
        <v>0</v>
      </c>
      <c r="R106" s="26">
        <f>'1'!R106-'2'!R106</f>
        <v>0</v>
      </c>
      <c r="S106" s="26">
        <f>'1'!S106-'2'!S106</f>
        <v>0</v>
      </c>
      <c r="T106" s="26">
        <f>'1'!T106-'2'!T106</f>
        <v>0</v>
      </c>
      <c r="U106" s="26">
        <f>'1'!U106-'2'!U106</f>
        <v>0</v>
      </c>
      <c r="V106" s="26">
        <f>'1'!V106-'2'!V106</f>
        <v>0</v>
      </c>
      <c r="W106" s="26">
        <f>'1'!W106-'2'!W106</f>
        <v>0</v>
      </c>
      <c r="X106" s="26">
        <f>'1'!X106-'2'!X106</f>
        <v>0</v>
      </c>
      <c r="Y106" s="26">
        <f>'1'!Y106-'2'!Y106</f>
        <v>0</v>
      </c>
      <c r="Z106" s="26">
        <f>'1'!Z106-'2'!Z106</f>
        <v>0</v>
      </c>
      <c r="AA106" s="26">
        <f>'1'!AA106-'2'!AA106</f>
        <v>0</v>
      </c>
      <c r="AB106" s="26">
        <f>'1'!AB106-'2'!AB106</f>
        <v>0</v>
      </c>
      <c r="AC106" s="26">
        <f>'1'!AC106-'2'!AC106</f>
        <v>0</v>
      </c>
      <c r="AD106" s="26">
        <f>'1'!AD106-'2'!AD106</f>
        <v>0</v>
      </c>
      <c r="AE106" s="26">
        <f>'1'!AE106-'2'!AE106</f>
        <v>0</v>
      </c>
      <c r="AF106" s="26">
        <f t="shared" si="4"/>
        <v>9875.9771026000708</v>
      </c>
      <c r="AG106" s="26">
        <f t="shared" si="5"/>
        <v>0</v>
      </c>
      <c r="AH106" s="8">
        <f t="shared" si="6"/>
        <v>201</v>
      </c>
    </row>
    <row r="107" spans="1:34" x14ac:dyDescent="0.25">
      <c r="A107" s="8">
        <f t="shared" si="7"/>
        <v>202</v>
      </c>
      <c r="B107" s="1">
        <f>'1'!B107</f>
        <v>5810113</v>
      </c>
      <c r="C107" t="str">
        <f>'1'!C107</f>
        <v>HFTD CHRISTIE: ComAPS CB 162 Relays</v>
      </c>
      <c r="D107" s="1" t="str">
        <f>'1'!D107</f>
        <v>3F</v>
      </c>
      <c r="E107" s="28">
        <f>'1'!E107</f>
        <v>46689</v>
      </c>
      <c r="F107" s="1" t="str">
        <f>'1'!F107</f>
        <v>TOLO</v>
      </c>
      <c r="G107" s="26">
        <f>'1'!G107</f>
        <v>47102.02146394179</v>
      </c>
      <c r="H107" s="26">
        <f>'1'!H107-'2'!H107</f>
        <v>7237.6975862686249</v>
      </c>
      <c r="I107" s="26">
        <f>'1'!I107-'2'!I107</f>
        <v>8930.6901878991994</v>
      </c>
      <c r="J107" s="26">
        <f>'1'!J107-'2'!J107</f>
        <v>16620.469325127695</v>
      </c>
      <c r="K107" s="26">
        <f>'1'!K107-'2'!K107</f>
        <v>13512.630637404396</v>
      </c>
      <c r="L107" s="26">
        <f>'1'!L107-'2'!L107</f>
        <v>6579.1558025052927</v>
      </c>
      <c r="M107" s="26">
        <f>'1'!M107-'2'!M107</f>
        <v>7043.1071812451719</v>
      </c>
      <c r="N107" s="26">
        <f>'1'!N107-'2'!N107</f>
        <v>86203.736351811996</v>
      </c>
      <c r="O107" s="26">
        <f>'1'!O107-'2'!O107</f>
        <v>25852.297978437826</v>
      </c>
      <c r="P107" s="26">
        <f>'1'!P107-'2'!P107</f>
        <v>56581.973615928946</v>
      </c>
      <c r="Q107" s="26">
        <f>'1'!Q107-'2'!Q107</f>
        <v>41961.149687283869</v>
      </c>
      <c r="R107" s="26">
        <f>'1'!R107-'2'!R107</f>
        <v>8395.8002321118638</v>
      </c>
      <c r="S107" s="26">
        <f>'1'!S107-'2'!S107</f>
        <v>30907.068811715191</v>
      </c>
      <c r="T107" s="26">
        <f>'1'!T107-'2'!T107</f>
        <v>13578.335274643343</v>
      </c>
      <c r="U107" s="26">
        <f>'1'!U107-'2'!U107</f>
        <v>12502.854107205836</v>
      </c>
      <c r="V107" s="26">
        <f>'1'!V107-'2'!V107</f>
        <v>12919.513101247412</v>
      </c>
      <c r="W107" s="26">
        <f>'1'!W107-'2'!W107</f>
        <v>8641.9823295334663</v>
      </c>
      <c r="X107" s="26">
        <f>'1'!X107-'2'!X107</f>
        <v>13137.46930898742</v>
      </c>
      <c r="Y107" s="26">
        <f>'1'!Y107-'2'!Y107</f>
        <v>214556.10959190546</v>
      </c>
      <c r="Z107" s="26">
        <f>'1'!Z107-'2'!Z107</f>
        <v>71490.570770831095</v>
      </c>
      <c r="AA107" s="26">
        <f>'1'!AA107-'2'!AA107</f>
        <v>44354.181738302374</v>
      </c>
      <c r="AB107" s="26">
        <f>'1'!AB107-'2'!AB107</f>
        <v>42774.279621819922</v>
      </c>
      <c r="AC107" s="26">
        <f>'1'!AC107-'2'!AC107</f>
        <v>40673.78742081266</v>
      </c>
      <c r="AD107" s="26">
        <f>'1'!AD107-'2'!AD107</f>
        <v>56434.021353127733</v>
      </c>
      <c r="AE107" s="26">
        <f>'1'!AE107-'2'!AE107</f>
        <v>39635.317684878173</v>
      </c>
      <c r="AF107" s="26">
        <f t="shared" si="4"/>
        <v>309825.77739774005</v>
      </c>
      <c r="AG107" s="26">
        <f t="shared" si="5"/>
        <v>570698.42230329476</v>
      </c>
      <c r="AH107" s="8">
        <f t="shared" si="6"/>
        <v>202</v>
      </c>
    </row>
    <row r="108" spans="1:34" x14ac:dyDescent="0.25">
      <c r="A108" s="8">
        <f t="shared" si="7"/>
        <v>203</v>
      </c>
      <c r="B108" s="1">
        <f>'1'!B108</f>
        <v>5810114</v>
      </c>
      <c r="C108" t="str">
        <f>'1'!C108</f>
        <v>HFTD SOBRANTE: ComAPS CB 332 Relays</v>
      </c>
      <c r="D108" s="1" t="str">
        <f>'1'!D108</f>
        <v>3F</v>
      </c>
      <c r="E108" s="28">
        <f>'1'!E108</f>
        <v>46672</v>
      </c>
      <c r="F108" s="1" t="str">
        <f>'1'!F108</f>
        <v>TOLO</v>
      </c>
      <c r="G108" s="26">
        <f>'1'!G108</f>
        <v>51130.48897070613</v>
      </c>
      <c r="H108" s="26">
        <f>'1'!H108-'2'!H108</f>
        <v>8088.3062683620246</v>
      </c>
      <c r="I108" s="26">
        <f>'1'!I108-'2'!I108</f>
        <v>9976.8239071247135</v>
      </c>
      <c r="J108" s="26">
        <f>'1'!J108-'2'!J108</f>
        <v>19206.035590530591</v>
      </c>
      <c r="K108" s="26">
        <f>'1'!K108-'2'!K108</f>
        <v>15948.09498615616</v>
      </c>
      <c r="L108" s="26">
        <f>'1'!L108-'2'!L108</f>
        <v>7789.2239935901453</v>
      </c>
      <c r="M108" s="26">
        <f>'1'!M108-'2'!M108</f>
        <v>6801.5982443668781</v>
      </c>
      <c r="N108" s="26">
        <f>'1'!N108-'2'!N108</f>
        <v>7546.3131085488585</v>
      </c>
      <c r="O108" s="26">
        <f>'1'!O108-'2'!O108</f>
        <v>26260.545283501444</v>
      </c>
      <c r="P108" s="26">
        <f>'1'!P108-'2'!P108</f>
        <v>79524.014134414654</v>
      </c>
      <c r="Q108" s="26">
        <f>'1'!Q108-'2'!Q108</f>
        <v>74000.431835432362</v>
      </c>
      <c r="R108" s="26">
        <f>'1'!R108-'2'!R108</f>
        <v>41563.65065146987</v>
      </c>
      <c r="S108" s="26">
        <f>'1'!S108-'2'!S108</f>
        <v>7022.545274854604</v>
      </c>
      <c r="T108" s="26">
        <f>'1'!T108-'2'!T108</f>
        <v>12879.884699840137</v>
      </c>
      <c r="U108" s="26">
        <f>'1'!U108-'2'!U108</f>
        <v>14433.056338014856</v>
      </c>
      <c r="V108" s="26">
        <f>'1'!V108-'2'!V108</f>
        <v>14890.932608048432</v>
      </c>
      <c r="W108" s="26">
        <f>'1'!W108-'2'!W108</f>
        <v>12578.185455164004</v>
      </c>
      <c r="X108" s="26">
        <f>'1'!X108-'2'!X108</f>
        <v>7403.8751751887521</v>
      </c>
      <c r="Y108" s="26">
        <f>'1'!Y108-'2'!Y108</f>
        <v>6947.307390107303</v>
      </c>
      <c r="Z108" s="26">
        <f>'1'!Z108-'2'!Z108</f>
        <v>145000.41421242669</v>
      </c>
      <c r="AA108" s="26">
        <f>'1'!AA108-'2'!AA108</f>
        <v>158808.4820593792</v>
      </c>
      <c r="AB108" s="26">
        <f>'1'!AB108-'2'!AB108</f>
        <v>83674.248012928816</v>
      </c>
      <c r="AC108" s="26">
        <f>'1'!AC108-'2'!AC108</f>
        <v>83916.598118704918</v>
      </c>
      <c r="AD108" s="26">
        <f>'1'!AD108-'2'!AD108</f>
        <v>33532.7307945797</v>
      </c>
      <c r="AE108" s="26">
        <f>'1'!AE108-'2'!AE108</f>
        <v>0</v>
      </c>
      <c r="AF108" s="26">
        <f t="shared" si="4"/>
        <v>303727.58327835228</v>
      </c>
      <c r="AG108" s="26">
        <f t="shared" si="5"/>
        <v>574065.71486438287</v>
      </c>
      <c r="AH108" s="8">
        <f t="shared" si="6"/>
        <v>203</v>
      </c>
    </row>
    <row r="109" spans="1:34" x14ac:dyDescent="0.25">
      <c r="A109" s="8">
        <f t="shared" si="7"/>
        <v>204</v>
      </c>
      <c r="B109" s="1">
        <f>'1'!B109</f>
        <v>5810115</v>
      </c>
      <c r="C109" t="str">
        <f>'1'!C109</f>
        <v>HFTD COTTONWOOD: COMAPS CB 62 RELAYS</v>
      </c>
      <c r="D109" s="1" t="str">
        <f>'1'!D109</f>
        <v>3F</v>
      </c>
      <c r="E109" s="28">
        <f>'1'!E109</f>
        <v>46532</v>
      </c>
      <c r="F109" s="1" t="str">
        <f>'1'!F109</f>
        <v>TOLO</v>
      </c>
      <c r="G109" s="26">
        <f>'1'!G109</f>
        <v>478664.6668479169</v>
      </c>
      <c r="H109" s="26">
        <f>'1'!H109-'2'!H109</f>
        <v>41617.67238735054</v>
      </c>
      <c r="I109" s="26">
        <f>'1'!I109-'2'!I109</f>
        <v>25026.550510434841</v>
      </c>
      <c r="J109" s="26">
        <f>'1'!J109-'2'!J109</f>
        <v>31878.431962247741</v>
      </c>
      <c r="K109" s="26">
        <f>'1'!K109-'2'!K109</f>
        <v>755623.42283823073</v>
      </c>
      <c r="L109" s="26">
        <f>'1'!L109-'2'!L109</f>
        <v>118695.94121981815</v>
      </c>
      <c r="M109" s="26">
        <f>'1'!M109-'2'!M109</f>
        <v>31711.787057273279</v>
      </c>
      <c r="N109" s="26">
        <f>'1'!N109-'2'!N109</f>
        <v>127433.06909801339</v>
      </c>
      <c r="O109" s="26">
        <f>'1'!O109-'2'!O109</f>
        <v>154604.50683461697</v>
      </c>
      <c r="P109" s="26">
        <f>'1'!P109-'2'!P109</f>
        <v>196012.16738715113</v>
      </c>
      <c r="Q109" s="26">
        <f>'1'!Q109-'2'!Q109</f>
        <v>50465.741096844009</v>
      </c>
      <c r="R109" s="26">
        <f>'1'!R109-'2'!R109</f>
        <v>75891.286054466706</v>
      </c>
      <c r="S109" s="26">
        <f>'1'!S109-'2'!S109</f>
        <v>108078.33353899469</v>
      </c>
      <c r="T109" s="26">
        <f>'1'!T109-'2'!T109</f>
        <v>84462.329806952723</v>
      </c>
      <c r="U109" s="26">
        <f>'1'!U109-'2'!U109</f>
        <v>47316.685133128711</v>
      </c>
      <c r="V109" s="26">
        <f>'1'!V109-'2'!V109</f>
        <v>36006.982375840947</v>
      </c>
      <c r="W109" s="26">
        <f>'1'!W109-'2'!W109</f>
        <v>35590.136455377637</v>
      </c>
      <c r="X109" s="26">
        <f>'1'!X109-'2'!X109</f>
        <v>32279.669526496393</v>
      </c>
      <c r="Y109" s="26">
        <f>'1'!Y109-'2'!Y109</f>
        <v>24955.518470176521</v>
      </c>
      <c r="Z109" s="26">
        <f>'1'!Z109-'2'!Z109</f>
        <v>21322.042684541644</v>
      </c>
      <c r="AA109" s="26">
        <f>'1'!AA109-'2'!AA109</f>
        <v>22335.651206385715</v>
      </c>
      <c r="AB109" s="26">
        <f>'1'!AB109-'2'!AB109</f>
        <v>21322.042684541644</v>
      </c>
      <c r="AC109" s="26">
        <f>'1'!AC109-'2'!AC109</f>
        <v>21322.042684541644</v>
      </c>
      <c r="AD109" s="26">
        <f>'1'!AD109-'2'!AD109</f>
        <v>4964.8592244240717</v>
      </c>
      <c r="AE109" s="26">
        <f>'1'!AE109-'2'!AE109</f>
        <v>0</v>
      </c>
      <c r="AF109" s="26">
        <f t="shared" si="4"/>
        <v>1717038.9099854419</v>
      </c>
      <c r="AG109" s="26">
        <f t="shared" si="5"/>
        <v>351877.96025240765</v>
      </c>
      <c r="AH109" s="8">
        <f t="shared" si="6"/>
        <v>204</v>
      </c>
    </row>
    <row r="110" spans="1:34" x14ac:dyDescent="0.25">
      <c r="A110" s="8">
        <f t="shared" si="7"/>
        <v>205</v>
      </c>
      <c r="B110" s="1">
        <f>'1'!B110</f>
        <v>5810116</v>
      </c>
      <c r="C110" t="str">
        <f>'1'!C110</f>
        <v>HFTD BENTON: COMAPS CB 42 RELAYS</v>
      </c>
      <c r="D110" s="1" t="str">
        <f>'1'!D110</f>
        <v>3F</v>
      </c>
      <c r="E110" s="28">
        <f>'1'!E110</f>
        <v>46532</v>
      </c>
      <c r="F110" s="1" t="str">
        <f>'1'!F110</f>
        <v>TOLO</v>
      </c>
      <c r="G110" s="26">
        <f>'1'!G110</f>
        <v>572065.57834335731</v>
      </c>
      <c r="H110" s="26">
        <f>'1'!H110-'2'!H110</f>
        <v>17869.978991198088</v>
      </c>
      <c r="I110" s="26">
        <f>'1'!I110-'2'!I110</f>
        <v>30058.516320260853</v>
      </c>
      <c r="J110" s="26">
        <f>'1'!J110-'2'!J110</f>
        <v>157706.55080326655</v>
      </c>
      <c r="K110" s="26">
        <f>'1'!K110-'2'!K110</f>
        <v>54794.863560956102</v>
      </c>
      <c r="L110" s="26">
        <f>'1'!L110-'2'!L110</f>
        <v>21847.399392820622</v>
      </c>
      <c r="M110" s="26">
        <f>'1'!M110-'2'!M110</f>
        <v>50875.951129335808</v>
      </c>
      <c r="N110" s="26">
        <f>'1'!N110-'2'!N110</f>
        <v>37494.542839987582</v>
      </c>
      <c r="O110" s="26">
        <f>'1'!O110-'2'!O110</f>
        <v>77586.334846736339</v>
      </c>
      <c r="P110" s="26">
        <f>'1'!P110-'2'!P110</f>
        <v>119410.84131973379</v>
      </c>
      <c r="Q110" s="26">
        <f>'1'!Q110-'2'!Q110</f>
        <v>133655.56928785323</v>
      </c>
      <c r="R110" s="26">
        <f>'1'!R110-'2'!R110</f>
        <v>86404.775718385223</v>
      </c>
      <c r="S110" s="26">
        <f>'1'!S110-'2'!S110</f>
        <v>23053.915981892558</v>
      </c>
      <c r="T110" s="26">
        <f>'1'!T110-'2'!T110</f>
        <v>13448.421411539308</v>
      </c>
      <c r="U110" s="26">
        <f>'1'!U110-'2'!U110</f>
        <v>12569.119523709982</v>
      </c>
      <c r="V110" s="26">
        <f>'1'!V110-'2'!V110</f>
        <v>14028.26717175329</v>
      </c>
      <c r="W110" s="26">
        <f>'1'!W110-'2'!W110</f>
        <v>13734.512300000784</v>
      </c>
      <c r="X110" s="26">
        <f>'1'!X110-'2'!X110</f>
        <v>9953.9254204624922</v>
      </c>
      <c r="Y110" s="26">
        <f>'1'!Y110-'2'!Y110</f>
        <v>7504.1612004481967</v>
      </c>
      <c r="Z110" s="26">
        <f>'1'!Z110-'2'!Z110</f>
        <v>3887.1349399257756</v>
      </c>
      <c r="AA110" s="26">
        <f>'1'!AA110-'2'!AA110</f>
        <v>2999.982142383687</v>
      </c>
      <c r="AB110" s="26">
        <f>'1'!AB110-'2'!AB110</f>
        <v>2863.0585384646856</v>
      </c>
      <c r="AC110" s="26">
        <f>'1'!AC110-'2'!AC110</f>
        <v>2863.0585384646856</v>
      </c>
      <c r="AD110" s="26">
        <f>'1'!AD110-'2'!AD110</f>
        <v>0</v>
      </c>
      <c r="AE110" s="26">
        <f>'1'!AE110-'2'!AE110</f>
        <v>0</v>
      </c>
      <c r="AF110" s="26">
        <f t="shared" si="4"/>
        <v>810759.24019242683</v>
      </c>
      <c r="AG110" s="26">
        <f t="shared" si="5"/>
        <v>83851.641187152884</v>
      </c>
      <c r="AH110" s="8">
        <f t="shared" si="6"/>
        <v>205</v>
      </c>
    </row>
    <row r="111" spans="1:34" x14ac:dyDescent="0.25">
      <c r="A111" s="8">
        <f t="shared" si="7"/>
        <v>206</v>
      </c>
      <c r="B111" s="1">
        <f>'1'!B111</f>
        <v>5813283</v>
      </c>
      <c r="C111" t="str">
        <f>'1'!C111</f>
        <v>HILLSDALE JCT: INST EPSS GRP SEL SW CB62</v>
      </c>
      <c r="D111" s="1" t="str">
        <f>'1'!D111</f>
        <v>3F</v>
      </c>
      <c r="E111" s="28">
        <f>'1'!E111</f>
        <v>46112</v>
      </c>
      <c r="F111" s="1" t="str">
        <f>'1'!F111</f>
        <v>TOHI</v>
      </c>
      <c r="G111" s="26">
        <f>'1'!G111</f>
        <v>112241.29615636218</v>
      </c>
      <c r="H111" s="26">
        <f>'1'!H111-'2'!H111</f>
        <v>1619.9978339440602</v>
      </c>
      <c r="I111" s="26">
        <f>'1'!I111-'2'!I111</f>
        <v>653.5882335874237</v>
      </c>
      <c r="J111" s="26">
        <f>'1'!J111-'2'!J111</f>
        <v>62415.479922143604</v>
      </c>
      <c r="K111" s="26">
        <f>'1'!K111-'2'!K111</f>
        <v>12197.977113360252</v>
      </c>
      <c r="L111" s="26">
        <f>'1'!L111-'2'!L111</f>
        <v>4316.4114674342882</v>
      </c>
      <c r="M111" s="26">
        <f>'1'!M111-'2'!M111</f>
        <v>0</v>
      </c>
      <c r="N111" s="26">
        <f>'1'!N111-'2'!N111</f>
        <v>0</v>
      </c>
      <c r="O111" s="26">
        <f>'1'!O111-'2'!O111</f>
        <v>0</v>
      </c>
      <c r="P111" s="26">
        <f>'1'!P111-'2'!P111</f>
        <v>0</v>
      </c>
      <c r="Q111" s="26">
        <f>'1'!Q111-'2'!Q111</f>
        <v>0</v>
      </c>
      <c r="R111" s="26">
        <f>'1'!R111-'2'!R111</f>
        <v>0</v>
      </c>
      <c r="S111" s="26">
        <f>'1'!S111-'2'!S111</f>
        <v>0</v>
      </c>
      <c r="T111" s="26">
        <f>'1'!T111-'2'!T111</f>
        <v>0</v>
      </c>
      <c r="U111" s="26">
        <f>'1'!U111-'2'!U111</f>
        <v>0</v>
      </c>
      <c r="V111" s="26">
        <f>'1'!V111-'2'!V111</f>
        <v>0</v>
      </c>
      <c r="W111" s="26">
        <f>'1'!W111-'2'!W111</f>
        <v>0</v>
      </c>
      <c r="X111" s="26">
        <f>'1'!X111-'2'!X111</f>
        <v>0</v>
      </c>
      <c r="Y111" s="26">
        <f>'1'!Y111-'2'!Y111</f>
        <v>0</v>
      </c>
      <c r="Z111" s="26">
        <f>'1'!Z111-'2'!Z111</f>
        <v>0</v>
      </c>
      <c r="AA111" s="26">
        <f>'1'!AA111-'2'!AA111</f>
        <v>0</v>
      </c>
      <c r="AB111" s="26">
        <f>'1'!AB111-'2'!AB111</f>
        <v>0</v>
      </c>
      <c r="AC111" s="26">
        <f>'1'!AC111-'2'!AC111</f>
        <v>0</v>
      </c>
      <c r="AD111" s="26">
        <f>'1'!AD111-'2'!AD111</f>
        <v>0</v>
      </c>
      <c r="AE111" s="26">
        <f>'1'!AE111-'2'!AE111</f>
        <v>0</v>
      </c>
      <c r="AF111" s="26">
        <f t="shared" si="4"/>
        <v>81203.454570469621</v>
      </c>
      <c r="AG111" s="26">
        <f t="shared" si="5"/>
        <v>0</v>
      </c>
      <c r="AH111" s="8">
        <f t="shared" si="6"/>
        <v>206</v>
      </c>
    </row>
    <row r="112" spans="1:34" x14ac:dyDescent="0.25">
      <c r="A112" s="8">
        <f t="shared" si="7"/>
        <v>207</v>
      </c>
      <c r="B112" s="1">
        <f>'1'!B112</f>
        <v>5813286</v>
      </c>
      <c r="C112" t="str">
        <f>'1'!C112</f>
        <v>MONTA VISTA: INST EPSS GRP SEL SW CB42 a</v>
      </c>
      <c r="D112" s="1" t="str">
        <f>'1'!D112</f>
        <v>3F</v>
      </c>
      <c r="E112" s="28">
        <f>'1'!E112</f>
        <v>46121</v>
      </c>
      <c r="F112" s="1" t="str">
        <f>'1'!F112</f>
        <v>TOHI</v>
      </c>
      <c r="G112" s="26">
        <f>'1'!G112</f>
        <v>29424.486826159522</v>
      </c>
      <c r="H112" s="26">
        <f>'1'!H112-'2'!H112</f>
        <v>1918.8931822942079</v>
      </c>
      <c r="I112" s="26">
        <f>'1'!I112-'2'!I112</f>
        <v>61661.886052929331</v>
      </c>
      <c r="J112" s="26">
        <f>'1'!J112-'2'!J112</f>
        <v>7912.5954319335451</v>
      </c>
      <c r="K112" s="26">
        <f>'1'!K112-'2'!K112</f>
        <v>47224.997723268956</v>
      </c>
      <c r="L112" s="26">
        <f>'1'!L112-'2'!L112</f>
        <v>45837.442894749169</v>
      </c>
      <c r="M112" s="26">
        <f>'1'!M112-'2'!M112</f>
        <v>618.53952951259396</v>
      </c>
      <c r="N112" s="26">
        <f>'1'!N112-'2'!N112</f>
        <v>393.29319132502195</v>
      </c>
      <c r="O112" s="26">
        <f>'1'!O112-'2'!O112</f>
        <v>825.93439442471936</v>
      </c>
      <c r="P112" s="26">
        <f>'1'!P112-'2'!P112</f>
        <v>0</v>
      </c>
      <c r="Q112" s="26">
        <f>'1'!Q112-'2'!Q112</f>
        <v>0</v>
      </c>
      <c r="R112" s="26">
        <f>'1'!R112-'2'!R112</f>
        <v>0</v>
      </c>
      <c r="S112" s="26">
        <f>'1'!S112-'2'!S112</f>
        <v>0</v>
      </c>
      <c r="T112" s="26">
        <f>'1'!T112-'2'!T112</f>
        <v>0</v>
      </c>
      <c r="U112" s="26">
        <f>'1'!U112-'2'!U112</f>
        <v>0</v>
      </c>
      <c r="V112" s="26">
        <f>'1'!V112-'2'!V112</f>
        <v>0</v>
      </c>
      <c r="W112" s="26">
        <f>'1'!W112-'2'!W112</f>
        <v>0</v>
      </c>
      <c r="X112" s="26">
        <f>'1'!X112-'2'!X112</f>
        <v>0</v>
      </c>
      <c r="Y112" s="26">
        <f>'1'!Y112-'2'!Y112</f>
        <v>0</v>
      </c>
      <c r="Z112" s="26">
        <f>'1'!Z112-'2'!Z112</f>
        <v>0</v>
      </c>
      <c r="AA112" s="26">
        <f>'1'!AA112-'2'!AA112</f>
        <v>0</v>
      </c>
      <c r="AB112" s="26">
        <f>'1'!AB112-'2'!AB112</f>
        <v>0</v>
      </c>
      <c r="AC112" s="26">
        <f>'1'!AC112-'2'!AC112</f>
        <v>0</v>
      </c>
      <c r="AD112" s="26">
        <f>'1'!AD112-'2'!AD112</f>
        <v>0</v>
      </c>
      <c r="AE112" s="26">
        <f>'1'!AE112-'2'!AE112</f>
        <v>0</v>
      </c>
      <c r="AF112" s="26">
        <f t="shared" si="4"/>
        <v>166393.58240043759</v>
      </c>
      <c r="AG112" s="26">
        <f t="shared" si="5"/>
        <v>0</v>
      </c>
      <c r="AH112" s="8">
        <f t="shared" si="6"/>
        <v>207</v>
      </c>
    </row>
    <row r="113" spans="1:34" x14ac:dyDescent="0.25">
      <c r="A113" s="8">
        <f t="shared" si="7"/>
        <v>208</v>
      </c>
      <c r="B113" s="1">
        <f>'1'!B113</f>
        <v>5814599</v>
      </c>
      <c r="C113" t="str">
        <f>'1'!C113</f>
        <v>HFTD CRESTAPHComAPSCB282Relays</v>
      </c>
      <c r="D113" s="1" t="str">
        <f>'1'!D113</f>
        <v>3F</v>
      </c>
      <c r="E113" s="28">
        <f>'1'!E113</f>
        <v>46626</v>
      </c>
      <c r="F113" s="1" t="str">
        <f>'1'!F113</f>
        <v>TOHI</v>
      </c>
      <c r="G113" s="26">
        <f>'1'!G113</f>
        <v>14971.351924261553</v>
      </c>
      <c r="H113" s="26">
        <f>'1'!H113-'2'!H113</f>
        <v>86.360006840380294</v>
      </c>
      <c r="I113" s="26">
        <f>'1'!I113-'2'!I113</f>
        <v>86.360006840380294</v>
      </c>
      <c r="J113" s="26">
        <f>'1'!J113-'2'!J113</f>
        <v>11061.277542805376</v>
      </c>
      <c r="K113" s="26">
        <f>'1'!K113-'2'!K113</f>
        <v>147.76533637948188</v>
      </c>
      <c r="L113" s="26">
        <f>'1'!L113-'2'!L113</f>
        <v>52214.998551416043</v>
      </c>
      <c r="M113" s="26">
        <f>'1'!M113-'2'!M113</f>
        <v>3765.1654497453683</v>
      </c>
      <c r="N113" s="26">
        <f>'1'!N113-'2'!N113</f>
        <v>2809.504118638346</v>
      </c>
      <c r="O113" s="26">
        <f>'1'!O113-'2'!O113</f>
        <v>3397.9484942520198</v>
      </c>
      <c r="P113" s="26">
        <f>'1'!P113-'2'!P113</f>
        <v>4485.5798791021334</v>
      </c>
      <c r="Q113" s="26">
        <f>'1'!Q113-'2'!Q113</f>
        <v>3329.5334238979517</v>
      </c>
      <c r="R113" s="26">
        <f>'1'!R113-'2'!R113</f>
        <v>2684.2634160776215</v>
      </c>
      <c r="S113" s="26">
        <f>'1'!S113-'2'!S113</f>
        <v>3022.039460148113</v>
      </c>
      <c r="T113" s="26">
        <f>'1'!T113-'2'!T113</f>
        <v>6663.4596187066163</v>
      </c>
      <c r="U113" s="26">
        <f>'1'!U113-'2'!U113</f>
        <v>5971.7383950857784</v>
      </c>
      <c r="V113" s="26">
        <f>'1'!V113-'2'!V113</f>
        <v>96979.109932577616</v>
      </c>
      <c r="W113" s="26">
        <f>'1'!W113-'2'!W113</f>
        <v>40271.615224455345</v>
      </c>
      <c r="X113" s="26">
        <f>'1'!X113-'2'!X113</f>
        <v>7094.979263275919</v>
      </c>
      <c r="Y113" s="26">
        <f>'1'!Y113-'2'!Y113</f>
        <v>275815.9169116884</v>
      </c>
      <c r="Z113" s="26">
        <f>'1'!Z113-'2'!Z113</f>
        <v>262539.0004920885</v>
      </c>
      <c r="AA113" s="26">
        <f>'1'!AA113-'2'!AA113</f>
        <v>88499.099347475305</v>
      </c>
      <c r="AB113" s="26">
        <f>'1'!AB113-'2'!AB113</f>
        <v>99532.618316653403</v>
      </c>
      <c r="AC113" s="26">
        <f>'1'!AC113-'2'!AC113</f>
        <v>20102.160856315837</v>
      </c>
      <c r="AD113" s="26">
        <f>'1'!AD113-'2'!AD113</f>
        <v>10211.32310318804</v>
      </c>
      <c r="AE113" s="26">
        <f>'1'!AE113-'2'!AE113</f>
        <v>11822.535395310677</v>
      </c>
      <c r="AF113" s="26">
        <f t="shared" si="4"/>
        <v>87090.795686143218</v>
      </c>
      <c r="AG113" s="26">
        <f t="shared" si="5"/>
        <v>925503.55685682164</v>
      </c>
      <c r="AH113" s="8">
        <f t="shared" si="6"/>
        <v>208</v>
      </c>
    </row>
    <row r="114" spans="1:34" x14ac:dyDescent="0.25">
      <c r="A114" s="8">
        <f t="shared" si="7"/>
        <v>209</v>
      </c>
      <c r="B114" s="1">
        <f>'1'!B114</f>
        <v>5814600</v>
      </c>
      <c r="C114" t="str">
        <f>'1'!C114</f>
        <v>HFTD RIOOSOComAPSCB242Relays</v>
      </c>
      <c r="D114" s="1" t="str">
        <f>'1'!D114</f>
        <v>3F</v>
      </c>
      <c r="E114" s="28">
        <f>'1'!E114</f>
        <v>46646</v>
      </c>
      <c r="F114" s="1" t="str">
        <f>'1'!F114</f>
        <v>TOHI</v>
      </c>
      <c r="G114" s="26">
        <f>'1'!G114</f>
        <v>10102.268579278689</v>
      </c>
      <c r="H114" s="26">
        <f>'1'!H114-'2'!H114</f>
        <v>58.321043580516566</v>
      </c>
      <c r="I114" s="26">
        <f>'1'!I114-'2'!I114</f>
        <v>58.227580369650354</v>
      </c>
      <c r="J114" s="26">
        <f>'1'!J114-'2'!J114</f>
        <v>10233.473884163332</v>
      </c>
      <c r="K114" s="26">
        <f>'1'!K114-'2'!K114</f>
        <v>2338.5429990835014</v>
      </c>
      <c r="L114" s="26">
        <f>'1'!L114-'2'!L114</f>
        <v>129.54001026057045</v>
      </c>
      <c r="M114" s="26">
        <f>'1'!M114-'2'!M114</f>
        <v>54763.553385315914</v>
      </c>
      <c r="N114" s="26">
        <f>'1'!N114-'2'!N114</f>
        <v>3383.3682333568904</v>
      </c>
      <c r="O114" s="26">
        <f>'1'!O114-'2'!O114</f>
        <v>3171.5805975340531</v>
      </c>
      <c r="P114" s="26">
        <f>'1'!P114-'2'!P114</f>
        <v>7914.9320122052004</v>
      </c>
      <c r="Q114" s="26">
        <f>'1'!Q114-'2'!Q114</f>
        <v>7161.8054590452612</v>
      </c>
      <c r="R114" s="26">
        <f>'1'!R114-'2'!R114</f>
        <v>4791.2980418455154</v>
      </c>
      <c r="S114" s="26">
        <f>'1'!S114-'2'!S114</f>
        <v>3441.0350344613439</v>
      </c>
      <c r="T114" s="26">
        <f>'1'!T114-'2'!T114</f>
        <v>6449.4288658229898</v>
      </c>
      <c r="U114" s="26">
        <f>'1'!U114-'2'!U114</f>
        <v>9314.1697420832679</v>
      </c>
      <c r="V114" s="26">
        <f>'1'!V114-'2'!V114</f>
        <v>13752.083383643634</v>
      </c>
      <c r="W114" s="26">
        <f>'1'!W114-'2'!W114</f>
        <v>99510.000219623791</v>
      </c>
      <c r="X114" s="26">
        <f>'1'!X114-'2'!X114</f>
        <v>28008.961569175681</v>
      </c>
      <c r="Y114" s="26">
        <f>'1'!Y114-'2'!Y114</f>
        <v>105352.19860444899</v>
      </c>
      <c r="Z114" s="26">
        <f>'1'!Z114-'2'!Z114</f>
        <v>282649.29264774977</v>
      </c>
      <c r="AA114" s="26">
        <f>'1'!AA114-'2'!AA114</f>
        <v>233932.43515263431</v>
      </c>
      <c r="AB114" s="26">
        <f>'1'!AB114-'2'!AB114</f>
        <v>75404.810041908073</v>
      </c>
      <c r="AC114" s="26">
        <f>'1'!AC114-'2'!AC114</f>
        <v>64869.169597014268</v>
      </c>
      <c r="AD114" s="26">
        <f>'1'!AD114-'2'!AD114</f>
        <v>16453.076714466304</v>
      </c>
      <c r="AE114" s="26">
        <f>'1'!AE114-'2'!AE114</f>
        <v>15647.984616064754</v>
      </c>
      <c r="AF114" s="26">
        <f t="shared" si="4"/>
        <v>97445.678281221743</v>
      </c>
      <c r="AG114" s="26">
        <f t="shared" si="5"/>
        <v>951343.61115463579</v>
      </c>
      <c r="AH114" s="8">
        <f t="shared" si="6"/>
        <v>209</v>
      </c>
    </row>
    <row r="115" spans="1:34" x14ac:dyDescent="0.25">
      <c r="A115" s="8">
        <f t="shared" si="7"/>
        <v>210</v>
      </c>
      <c r="B115" s="1">
        <f>'1'!B115</f>
        <v>5814601</v>
      </c>
      <c r="C115" t="str">
        <f>'1'!C115</f>
        <v>HFTD PARDISEComAPSCB122Relays</v>
      </c>
      <c r="D115" s="1" t="str">
        <f>'1'!D115</f>
        <v>3F</v>
      </c>
      <c r="E115" s="28">
        <f>'1'!E115</f>
        <v>46386</v>
      </c>
      <c r="F115" s="1" t="str">
        <f>'1'!F115</f>
        <v>TOLO</v>
      </c>
      <c r="G115" s="26">
        <f>'1'!G115</f>
        <v>14014.949092304296</v>
      </c>
      <c r="H115" s="26">
        <f>'1'!H115-'2'!H115</f>
        <v>7261.624168250376</v>
      </c>
      <c r="I115" s="26">
        <f>'1'!I115-'2'!I115</f>
        <v>7005.6284336878198</v>
      </c>
      <c r="J115" s="26">
        <f>'1'!J115-'2'!J115</f>
        <v>9111.0741848709877</v>
      </c>
      <c r="K115" s="26">
        <f>'1'!K115-'2'!K115</f>
        <v>8348.9751634678905</v>
      </c>
      <c r="L115" s="26">
        <f>'1'!L115-'2'!L115</f>
        <v>9314.7305213484651</v>
      </c>
      <c r="M115" s="26">
        <f>'1'!M115-'2'!M115</f>
        <v>9579.979113786776</v>
      </c>
      <c r="N115" s="26">
        <f>'1'!N115-'2'!N115</f>
        <v>10229.36150288522</v>
      </c>
      <c r="O115" s="26">
        <f>'1'!O115-'2'!O115</f>
        <v>72271.362434407434</v>
      </c>
      <c r="P115" s="26">
        <f>'1'!P115-'2'!P115</f>
        <v>81343.92977640155</v>
      </c>
      <c r="Q115" s="26">
        <f>'1'!Q115-'2'!Q115</f>
        <v>425882.69139553985</v>
      </c>
      <c r="R115" s="26">
        <f>'1'!R115-'2'!R115</f>
        <v>106917.24007040373</v>
      </c>
      <c r="S115" s="26">
        <f>'1'!S115-'2'!S115</f>
        <v>118031.04393771592</v>
      </c>
      <c r="T115" s="26">
        <f>'1'!T115-'2'!T115</f>
        <v>21231.289906790553</v>
      </c>
      <c r="U115" s="26">
        <f>'1'!U115-'2'!U115</f>
        <v>10209.079986127252</v>
      </c>
      <c r="V115" s="26">
        <f>'1'!V115-'2'!V115</f>
        <v>12355.929939724152</v>
      </c>
      <c r="W115" s="26">
        <f>'1'!W115-'2'!W115</f>
        <v>6127.3546411780217</v>
      </c>
      <c r="X115" s="26">
        <f>'1'!X115-'2'!X115</f>
        <v>4044.4335238136114</v>
      </c>
      <c r="Y115" s="26">
        <f>'1'!Y115-'2'!Y115</f>
        <v>4450.4377118164375</v>
      </c>
      <c r="Z115" s="26">
        <f>'1'!Z115-'2'!Z115</f>
        <v>4247.4356178150247</v>
      </c>
      <c r="AA115" s="26">
        <f>'1'!AA115-'2'!AA115</f>
        <v>4624.2792840275924</v>
      </c>
      <c r="AB115" s="26">
        <f>'1'!AB115-'2'!AB115</f>
        <v>7899.043266357945</v>
      </c>
      <c r="AC115" s="26">
        <f>'1'!AC115-'2'!AC115</f>
        <v>7899.043266357945</v>
      </c>
      <c r="AD115" s="26">
        <f>'1'!AD115-'2'!AD115</f>
        <v>7145.3559339328076</v>
      </c>
      <c r="AE115" s="26">
        <f>'1'!AE115-'2'!AE115</f>
        <v>8275.8869325705127</v>
      </c>
      <c r="AF115" s="26">
        <f t="shared" si="4"/>
        <v>865297.64070276613</v>
      </c>
      <c r="AG115" s="26">
        <f t="shared" si="5"/>
        <v>98509.570010511845</v>
      </c>
      <c r="AH115" s="8">
        <f t="shared" si="6"/>
        <v>210</v>
      </c>
    </row>
    <row r="116" spans="1:34" x14ac:dyDescent="0.25">
      <c r="A116" s="8">
        <f t="shared" si="7"/>
        <v>211</v>
      </c>
      <c r="B116" s="1">
        <f>'1'!B116</f>
        <v>5814602</v>
      </c>
      <c r="C116" t="str">
        <f>'1'!C116</f>
        <v>HFTD BUTTEComAPSCB122Relays</v>
      </c>
      <c r="D116" s="1" t="str">
        <f>'1'!D116</f>
        <v>3F</v>
      </c>
      <c r="E116" s="28">
        <f>'1'!E116</f>
        <v>46387</v>
      </c>
      <c r="F116" s="1" t="str">
        <f>'1'!F116</f>
        <v>TOLO</v>
      </c>
      <c r="G116" s="26">
        <f>'1'!G116</f>
        <v>22276.479199008212</v>
      </c>
      <c r="H116" s="26">
        <f>'1'!H116-'2'!H116</f>
        <v>8767.970737781121</v>
      </c>
      <c r="I116" s="26">
        <f>'1'!I116-'2'!I116</f>
        <v>7184.6104824966169</v>
      </c>
      <c r="J116" s="26">
        <f>'1'!J116-'2'!J116</f>
        <v>11848.705094353216</v>
      </c>
      <c r="K116" s="26">
        <f>'1'!K116-'2'!K116</f>
        <v>38941.072954563948</v>
      </c>
      <c r="L116" s="26">
        <f>'1'!L116-'2'!L116</f>
        <v>32838.859917108937</v>
      </c>
      <c r="M116" s="26">
        <f>'1'!M116-'2'!M116</f>
        <v>38650.121979137424</v>
      </c>
      <c r="N116" s="26">
        <f>'1'!N116-'2'!N116</f>
        <v>32096.014317144283</v>
      </c>
      <c r="O116" s="26">
        <f>'1'!O116-'2'!O116</f>
        <v>17280.413057054018</v>
      </c>
      <c r="P116" s="26">
        <f>'1'!P116-'2'!P116</f>
        <v>79418.681095768436</v>
      </c>
      <c r="Q116" s="26">
        <f>'1'!Q116-'2'!Q116</f>
        <v>14195.379392782079</v>
      </c>
      <c r="R116" s="26">
        <f>'1'!R116-'2'!R116</f>
        <v>239706.87270958151</v>
      </c>
      <c r="S116" s="26">
        <f>'1'!S116-'2'!S116</f>
        <v>139227.28514043163</v>
      </c>
      <c r="T116" s="26">
        <f>'1'!T116-'2'!T116</f>
        <v>80987.461090157813</v>
      </c>
      <c r="U116" s="26">
        <f>'1'!U116-'2'!U116</f>
        <v>29033.131433847637</v>
      </c>
      <c r="V116" s="26">
        <f>'1'!V116-'2'!V116</f>
        <v>14511.285045509876</v>
      </c>
      <c r="W116" s="26">
        <f>'1'!W116-'2'!W116</f>
        <v>13882.277636380266</v>
      </c>
      <c r="X116" s="26">
        <f>'1'!X116-'2'!X116</f>
        <v>6587.8478811158502</v>
      </c>
      <c r="Y116" s="26">
        <f>'1'!Y116-'2'!Y116</f>
        <v>6510.1799528860274</v>
      </c>
      <c r="Z116" s="26">
        <f>'1'!Z116-'2'!Z116</f>
        <v>6214.5558169161986</v>
      </c>
      <c r="AA116" s="26">
        <f>'1'!AA116-'2'!AA116</f>
        <v>6510.1799528860274</v>
      </c>
      <c r="AB116" s="26">
        <f>'1'!AB116-'2'!AB116</f>
        <v>6214.5558169161986</v>
      </c>
      <c r="AC116" s="26">
        <f>'1'!AC116-'2'!AC116</f>
        <v>6214.5558169161986</v>
      </c>
      <c r="AD116" s="26">
        <f>'1'!AD116-'2'!AD116</f>
        <v>5623.2140817656718</v>
      </c>
      <c r="AE116" s="26">
        <f>'1'!AE116-'2'!AE116</f>
        <v>6510.1799528860274</v>
      </c>
      <c r="AF116" s="26">
        <f t="shared" si="4"/>
        <v>660155.98687820323</v>
      </c>
      <c r="AG116" s="26">
        <f t="shared" si="5"/>
        <v>188799.42447818376</v>
      </c>
      <c r="AH116" s="8">
        <f t="shared" si="6"/>
        <v>211</v>
      </c>
    </row>
    <row r="117" spans="1:34" x14ac:dyDescent="0.25">
      <c r="A117" s="8">
        <f t="shared" si="7"/>
        <v>212</v>
      </c>
      <c r="B117" s="1">
        <f>'1'!B117</f>
        <v>5814603</v>
      </c>
      <c r="C117" t="str">
        <f>'1'!C117</f>
        <v>HFTD POEPHComAPSCB222252Relays</v>
      </c>
      <c r="D117" s="1" t="str">
        <f>'1'!D117</f>
        <v>3F</v>
      </c>
      <c r="E117" s="28">
        <f>'1'!E117</f>
        <v>46688</v>
      </c>
      <c r="F117" s="1" t="str">
        <f>'1'!F117</f>
        <v>TOHI</v>
      </c>
      <c r="G117" s="26">
        <f>'1'!G117</f>
        <v>46826.089729196254</v>
      </c>
      <c r="H117" s="26">
        <f>'1'!H117-'2'!H117</f>
        <v>270.10867940335396</v>
      </c>
      <c r="I117" s="26">
        <f>'1'!I117-'2'!I117</f>
        <v>5106.3625256755167</v>
      </c>
      <c r="J117" s="26">
        <f>'1'!J117-'2'!J117</f>
        <v>35173.851314179519</v>
      </c>
      <c r="K117" s="26">
        <f>'1'!K117-'2'!K117</f>
        <v>7838.3856425057729</v>
      </c>
      <c r="L117" s="26">
        <f>'1'!L117-'2'!L117</f>
        <v>53708.073345003781</v>
      </c>
      <c r="M117" s="26">
        <f>'1'!M117-'2'!M117</f>
        <v>94061.6558053888</v>
      </c>
      <c r="N117" s="26">
        <f>'1'!N117-'2'!N117</f>
        <v>79689.911333702184</v>
      </c>
      <c r="O117" s="26">
        <f>'1'!O117-'2'!O117</f>
        <v>73613.774532078853</v>
      </c>
      <c r="P117" s="26">
        <f>'1'!P117-'2'!P117</f>
        <v>64559.525979414517</v>
      </c>
      <c r="Q117" s="26">
        <f>'1'!Q117-'2'!Q117</f>
        <v>11981.329390572371</v>
      </c>
      <c r="R117" s="26">
        <f>'1'!R117-'2'!R117</f>
        <v>7360.1343925033643</v>
      </c>
      <c r="S117" s="26">
        <f>'1'!S117-'2'!S117</f>
        <v>11018.845245072116</v>
      </c>
      <c r="T117" s="26">
        <f>'1'!T117-'2'!T117</f>
        <v>13135.973897613561</v>
      </c>
      <c r="U117" s="26">
        <f>'1'!U117-'2'!U117</f>
        <v>12932.878340401281</v>
      </c>
      <c r="V117" s="26">
        <f>'1'!V117-'2'!V117</f>
        <v>217323.36833923229</v>
      </c>
      <c r="W117" s="26">
        <f>'1'!W117-'2'!W117</f>
        <v>14860.743990938645</v>
      </c>
      <c r="X117" s="26">
        <f>'1'!X117-'2'!X117</f>
        <v>14225.100693837534</v>
      </c>
      <c r="Y117" s="26">
        <f>'1'!Y117-'2'!Y117</f>
        <v>21405.9726478995</v>
      </c>
      <c r="Z117" s="26">
        <f>'1'!Z117-'2'!Z117</f>
        <v>26042.308686128836</v>
      </c>
      <c r="AA117" s="26">
        <f>'1'!AA117-'2'!AA117</f>
        <v>36233.911051824107</v>
      </c>
      <c r="AB117" s="26">
        <f>'1'!AB117-'2'!AB117</f>
        <v>339881.86367451836</v>
      </c>
      <c r="AC117" s="26">
        <f>'1'!AC117-'2'!AC117</f>
        <v>573371.28320764692</v>
      </c>
      <c r="AD117" s="26">
        <f>'1'!AD117-'2'!AD117</f>
        <v>56725.53310781945</v>
      </c>
      <c r="AE117" s="26">
        <f>'1'!AE117-'2'!AE117</f>
        <v>37055.452675338114</v>
      </c>
      <c r="AF117" s="26">
        <f t="shared" si="4"/>
        <v>444381.95818550017</v>
      </c>
      <c r="AG117" s="26">
        <f t="shared" si="5"/>
        <v>1363194.3903131986</v>
      </c>
      <c r="AH117" s="8">
        <f t="shared" si="6"/>
        <v>212</v>
      </c>
    </row>
    <row r="118" spans="1:34" x14ac:dyDescent="0.25">
      <c r="A118" s="8">
        <f t="shared" si="7"/>
        <v>213</v>
      </c>
      <c r="B118" s="1">
        <f>'1'!B118</f>
        <v>5814604</v>
      </c>
      <c r="C118" t="str">
        <f>'1'!C118</f>
        <v>HFTD RIOOSOComAPSCB232Relays</v>
      </c>
      <c r="D118" s="1" t="str">
        <f>'1'!D118</f>
        <v>3F</v>
      </c>
      <c r="E118" s="28">
        <f>'1'!E118</f>
        <v>46673</v>
      </c>
      <c r="F118" s="1" t="str">
        <f>'1'!F118</f>
        <v>TOHI</v>
      </c>
      <c r="G118" s="26">
        <f>'1'!G118</f>
        <v>30817.881893439262</v>
      </c>
      <c r="H118" s="26">
        <f>'1'!H118-'2'!H118</f>
        <v>177.76702706753608</v>
      </c>
      <c r="I118" s="26">
        <f>'1'!I118-'2'!I118</f>
        <v>177.76702706753608</v>
      </c>
      <c r="J118" s="26">
        <f>'1'!J118-'2'!J118</f>
        <v>32873.34784191857</v>
      </c>
      <c r="K118" s="26">
        <f>'1'!K118-'2'!K118</f>
        <v>14824.199875489956</v>
      </c>
      <c r="L118" s="26">
        <f>'1'!L118-'2'!L118</f>
        <v>13434.962709174572</v>
      </c>
      <c r="M118" s="26">
        <f>'1'!M118-'2'!M118</f>
        <v>6474.9443223894659</v>
      </c>
      <c r="N118" s="26">
        <f>'1'!N118-'2'!N118</f>
        <v>14312.395332786577</v>
      </c>
      <c r="O118" s="26">
        <f>'1'!O118-'2'!O118</f>
        <v>15918.467148311571</v>
      </c>
      <c r="P118" s="26">
        <f>'1'!P118-'2'!P118</f>
        <v>16009.780705327861</v>
      </c>
      <c r="Q118" s="26">
        <f>'1'!Q118-'2'!Q118</f>
        <v>49953.095385242836</v>
      </c>
      <c r="R118" s="26">
        <f>'1'!R118-'2'!R118</f>
        <v>21734.776223726836</v>
      </c>
      <c r="S118" s="26">
        <f>'1'!S118-'2'!S118</f>
        <v>14735.877141221385</v>
      </c>
      <c r="T118" s="26">
        <f>'1'!T118-'2'!T118</f>
        <v>22441.825413929731</v>
      </c>
      <c r="U118" s="26">
        <f>'1'!U118-'2'!U118</f>
        <v>17373.315488655036</v>
      </c>
      <c r="V118" s="26">
        <f>'1'!V118-'2'!V118</f>
        <v>23353.839425562237</v>
      </c>
      <c r="W118" s="26">
        <f>'1'!W118-'2'!W118</f>
        <v>24533.251683482969</v>
      </c>
      <c r="X118" s="26">
        <f>'1'!X118-'2'!X118</f>
        <v>51346.444932836333</v>
      </c>
      <c r="Y118" s="26">
        <f>'1'!Y118-'2'!Y118</f>
        <v>21989.0896204938</v>
      </c>
      <c r="Z118" s="26">
        <f>'1'!Z118-'2'!Z118</f>
        <v>77701.388059312652</v>
      </c>
      <c r="AA118" s="26">
        <f>'1'!AA118-'2'!AA118</f>
        <v>156917.534377134</v>
      </c>
      <c r="AB118" s="26">
        <f>'1'!AB118-'2'!AB118</f>
        <v>107426.14725357025</v>
      </c>
      <c r="AC118" s="26">
        <f>'1'!AC118-'2'!AC118</f>
        <v>75021.891266989202</v>
      </c>
      <c r="AD118" s="26">
        <f>'1'!AD118-'2'!AD118</f>
        <v>37845.497196790209</v>
      </c>
      <c r="AE118" s="26">
        <f>'1'!AE118-'2'!AE118</f>
        <v>11857.303709752909</v>
      </c>
      <c r="AF118" s="26">
        <f t="shared" si="4"/>
        <v>200627.38073972473</v>
      </c>
      <c r="AG118" s="26">
        <f t="shared" si="5"/>
        <v>627807.52842850925</v>
      </c>
      <c r="AH118" s="8">
        <f t="shared" si="6"/>
        <v>213</v>
      </c>
    </row>
    <row r="119" spans="1:34" x14ac:dyDescent="0.25">
      <c r="A119" s="8">
        <f t="shared" si="7"/>
        <v>214</v>
      </c>
      <c r="B119" s="1">
        <f>'1'!B119</f>
        <v>5814605</v>
      </c>
      <c r="C119" t="str">
        <f>'1'!C119</f>
        <v>HFTD SONOMAAComAPSCB142Relays</v>
      </c>
      <c r="D119" s="1" t="str">
        <f>'1'!D119</f>
        <v>3F</v>
      </c>
      <c r="E119" s="28">
        <f>'1'!E119</f>
        <v>46701</v>
      </c>
      <c r="F119" s="1" t="str">
        <f>'1'!F119</f>
        <v>TOLO</v>
      </c>
      <c r="G119" s="26">
        <f>'1'!G119</f>
        <v>54727.263300334729</v>
      </c>
      <c r="H119" s="26">
        <f>'1'!H119-'2'!H119</f>
        <v>10094.681016027009</v>
      </c>
      <c r="I119" s="26">
        <f>'1'!I119-'2'!I119</f>
        <v>9613.4389432768785</v>
      </c>
      <c r="J119" s="26">
        <f>'1'!J119-'2'!J119</f>
        <v>20716.774930972053</v>
      </c>
      <c r="K119" s="26">
        <f>'1'!K119-'2'!K119</f>
        <v>13924.336081270061</v>
      </c>
      <c r="L119" s="26">
        <f>'1'!L119-'2'!L119</f>
        <v>10976.50641054972</v>
      </c>
      <c r="M119" s="26">
        <f>'1'!M119-'2'!M119</f>
        <v>18577.028181400983</v>
      </c>
      <c r="N119" s="26">
        <f>'1'!N119-'2'!N119</f>
        <v>58957.71497293721</v>
      </c>
      <c r="O119" s="26">
        <f>'1'!O119-'2'!O119</f>
        <v>67932.800185997854</v>
      </c>
      <c r="P119" s="26">
        <f>'1'!P119-'2'!P119</f>
        <v>69237.266220057572</v>
      </c>
      <c r="Q119" s="26">
        <f>'1'!Q119-'2'!Q119</f>
        <v>69042.395425401526</v>
      </c>
      <c r="R119" s="26">
        <f>'1'!R119-'2'!R119</f>
        <v>58504.698789868671</v>
      </c>
      <c r="S119" s="26">
        <f>'1'!S119-'2'!S119</f>
        <v>66038.207438528858</v>
      </c>
      <c r="T119" s="26">
        <f>'1'!T119-'2'!T119</f>
        <v>38210.938351277102</v>
      </c>
      <c r="U119" s="26">
        <f>'1'!U119-'2'!U119</f>
        <v>118960.34864335865</v>
      </c>
      <c r="V119" s="26">
        <f>'1'!V119-'2'!V119</f>
        <v>69308.485186737642</v>
      </c>
      <c r="W119" s="26">
        <f>'1'!W119-'2'!W119</f>
        <v>48753.775463407597</v>
      </c>
      <c r="X119" s="26">
        <f>'1'!X119-'2'!X119</f>
        <v>44972.440878182373</v>
      </c>
      <c r="Y119" s="26">
        <f>'1'!Y119-'2'!Y119</f>
        <v>43169.0682245188</v>
      </c>
      <c r="Z119" s="26">
        <f>'1'!Z119-'2'!Z119</f>
        <v>64049.310311295856</v>
      </c>
      <c r="AA119" s="26">
        <f>'1'!AA119-'2'!AA119</f>
        <v>22755.207559964143</v>
      </c>
      <c r="AB119" s="26">
        <f>'1'!AB119-'2'!AB119</f>
        <v>22070.776466790874</v>
      </c>
      <c r="AC119" s="26">
        <f>'1'!AC119-'2'!AC119</f>
        <v>44067.156217732234</v>
      </c>
      <c r="AD119" s="26">
        <f>'1'!AD119-'2'!AD119</f>
        <v>49588.588862864606</v>
      </c>
      <c r="AE119" s="26">
        <f>'1'!AE119-'2'!AE119</f>
        <v>42408.745004122167</v>
      </c>
      <c r="AF119" s="26">
        <f t="shared" si="4"/>
        <v>473615.84859628836</v>
      </c>
      <c r="AG119" s="26">
        <f t="shared" si="5"/>
        <v>608314.84117025207</v>
      </c>
      <c r="AH119" s="8">
        <f t="shared" si="6"/>
        <v>214</v>
      </c>
    </row>
    <row r="120" spans="1:34" x14ac:dyDescent="0.25">
      <c r="A120" s="8">
        <f t="shared" si="7"/>
        <v>215</v>
      </c>
      <c r="B120" s="1">
        <f>'1'!B120</f>
        <v>5814606</v>
      </c>
      <c r="C120" t="str">
        <f>'1'!C120</f>
        <v>HFTD PUEBLOComAPSCB152Relays</v>
      </c>
      <c r="D120" s="1" t="str">
        <f>'1'!D120</f>
        <v>3F</v>
      </c>
      <c r="E120" s="28">
        <f>'1'!E120</f>
        <v>46700</v>
      </c>
      <c r="F120" s="1" t="str">
        <f>'1'!F120</f>
        <v>TOLO</v>
      </c>
      <c r="G120" s="26">
        <f>'1'!G120</f>
        <v>68433.694022403361</v>
      </c>
      <c r="H120" s="26">
        <f>'1'!H120-'2'!H120</f>
        <v>9772.7937178037719</v>
      </c>
      <c r="I120" s="26">
        <f>'1'!I120-'2'!I120</f>
        <v>11422.232463170689</v>
      </c>
      <c r="J120" s="26">
        <f>'1'!J120-'2'!J120</f>
        <v>15170.013755694943</v>
      </c>
      <c r="K120" s="26">
        <f>'1'!K120-'2'!K120</f>
        <v>15070.10158327896</v>
      </c>
      <c r="L120" s="26">
        <f>'1'!L120-'2'!L120</f>
        <v>10981.646887147364</v>
      </c>
      <c r="M120" s="26">
        <f>'1'!M120-'2'!M120</f>
        <v>53415.346568570807</v>
      </c>
      <c r="N120" s="26">
        <f>'1'!N120-'2'!N120</f>
        <v>54153.14515514869</v>
      </c>
      <c r="O120" s="26">
        <f>'1'!O120-'2'!O120</f>
        <v>60557.9920693885</v>
      </c>
      <c r="P120" s="26">
        <f>'1'!P120-'2'!P120</f>
        <v>52407.3458393787</v>
      </c>
      <c r="Q120" s="26">
        <f>'1'!Q120-'2'!Q120</f>
        <v>55874.737499304327</v>
      </c>
      <c r="R120" s="26">
        <f>'1'!R120-'2'!R120</f>
        <v>47043.024851712442</v>
      </c>
      <c r="S120" s="26">
        <f>'1'!S120-'2'!S120</f>
        <v>57851.951725179046</v>
      </c>
      <c r="T120" s="26">
        <f>'1'!T120-'2'!T120</f>
        <v>35880.246261906359</v>
      </c>
      <c r="U120" s="26">
        <f>'1'!U120-'2'!U120</f>
        <v>166293.85715444328</v>
      </c>
      <c r="V120" s="26">
        <f>'1'!V120-'2'!V120</f>
        <v>36752.164556077252</v>
      </c>
      <c r="W120" s="26">
        <f>'1'!W120-'2'!W120</f>
        <v>48372.165173440844</v>
      </c>
      <c r="X120" s="26">
        <f>'1'!X120-'2'!X120</f>
        <v>44617.561066523369</v>
      </c>
      <c r="Y120" s="26">
        <f>'1'!Y120-'2'!Y120</f>
        <v>36720.66745401534</v>
      </c>
      <c r="Z120" s="26">
        <f>'1'!Z120-'2'!Z120</f>
        <v>43510.395870602209</v>
      </c>
      <c r="AA120" s="26">
        <f>'1'!AA120-'2'!AA120</f>
        <v>24055.093896691429</v>
      </c>
      <c r="AB120" s="26">
        <f>'1'!AB120-'2'!AB120</f>
        <v>23309.631326822517</v>
      </c>
      <c r="AC120" s="26">
        <f>'1'!AC120-'2'!AC120</f>
        <v>48442.636434433967</v>
      </c>
      <c r="AD120" s="26">
        <f>'1'!AD120-'2'!AD120</f>
        <v>54755.702475603153</v>
      </c>
      <c r="AE120" s="26">
        <f>'1'!AE120-'2'!AE120</f>
        <v>97473.62378127074</v>
      </c>
      <c r="AF120" s="26">
        <f t="shared" si="4"/>
        <v>443720.33211577829</v>
      </c>
      <c r="AG120" s="26">
        <f t="shared" si="5"/>
        <v>660183.74545183044</v>
      </c>
      <c r="AH120" s="8">
        <f t="shared" si="6"/>
        <v>215</v>
      </c>
    </row>
    <row r="121" spans="1:34" x14ac:dyDescent="0.25">
      <c r="A121" s="8">
        <f t="shared" si="7"/>
        <v>216</v>
      </c>
      <c r="B121" s="1">
        <f>'1'!B121</f>
        <v>5814631</v>
      </c>
      <c r="C121" t="str">
        <f>'1'!C121</f>
        <v>HFTD TABLEMTNComAPSCB32Relays</v>
      </c>
      <c r="D121" s="1" t="str">
        <f>'1'!D121</f>
        <v>3F</v>
      </c>
      <c r="E121" s="28">
        <f>'1'!E121</f>
        <v>46629</v>
      </c>
      <c r="F121" s="1" t="str">
        <f>'1'!F121</f>
        <v>TOLO</v>
      </c>
      <c r="G121" s="26">
        <f>'1'!G121</f>
        <v>22058.703341683031</v>
      </c>
      <c r="H121" s="26">
        <f>'1'!H121-'2'!H121</f>
        <v>3309.8126864051815</v>
      </c>
      <c r="I121" s="26">
        <f>'1'!I121-'2'!I121</f>
        <v>354.41249560467759</v>
      </c>
      <c r="J121" s="26">
        <f>'1'!J121-'2'!J121</f>
        <v>14340.808148889904</v>
      </c>
      <c r="K121" s="26">
        <f>'1'!K121-'2'!K121</f>
        <v>1919.0801087159402</v>
      </c>
      <c r="L121" s="26">
        <f>'1'!L121-'2'!L121</f>
        <v>1924.0336588918497</v>
      </c>
      <c r="M121" s="26">
        <f>'1'!M121-'2'!M121</f>
        <v>4940.091473544524</v>
      </c>
      <c r="N121" s="26">
        <f>'1'!N121-'2'!N121</f>
        <v>56423.833863143314</v>
      </c>
      <c r="O121" s="26">
        <f>'1'!O121-'2'!O121</f>
        <v>16926.000561449342</v>
      </c>
      <c r="P121" s="26">
        <f>'1'!P121-'2'!P121</f>
        <v>21919.27260197674</v>
      </c>
      <c r="Q121" s="26">
        <f>'1'!Q121-'2'!Q121</f>
        <v>78760.700091270293</v>
      </c>
      <c r="R121" s="26">
        <f>'1'!R121-'2'!R121</f>
        <v>4935.4183130012134</v>
      </c>
      <c r="S121" s="26">
        <f>'1'!S121-'2'!S121</f>
        <v>5411.239519521102</v>
      </c>
      <c r="T121" s="26">
        <f>'1'!T121-'2'!T121</f>
        <v>8275.2326900944499</v>
      </c>
      <c r="U121" s="26">
        <f>'1'!U121-'2'!U121</f>
        <v>8347.1993624614333</v>
      </c>
      <c r="V121" s="26">
        <f>'1'!V121-'2'!V121</f>
        <v>99796.558424139599</v>
      </c>
      <c r="W121" s="26">
        <f>'1'!W121-'2'!W121</f>
        <v>44841.592382969677</v>
      </c>
      <c r="X121" s="26">
        <f>'1'!X121-'2'!X121</f>
        <v>9598.9521455926169</v>
      </c>
      <c r="Y121" s="26">
        <f>'1'!Y121-'2'!Y121</f>
        <v>265090.73307515786</v>
      </c>
      <c r="Z121" s="26">
        <f>'1'!Z121-'2'!Z121</f>
        <v>266437.16409089655</v>
      </c>
      <c r="AA121" s="26">
        <f>'1'!AA121-'2'!AA121</f>
        <v>94359.336131997698</v>
      </c>
      <c r="AB121" s="26">
        <f>'1'!AB121-'2'!AB121</f>
        <v>108756.12874419645</v>
      </c>
      <c r="AC121" s="26">
        <f>'1'!AC121-'2'!AC121</f>
        <v>22608.657245325925</v>
      </c>
      <c r="AD121" s="26">
        <f>'1'!AD121-'2'!AD121</f>
        <v>11816.27336018264</v>
      </c>
      <c r="AE121" s="26">
        <f>'1'!AE121-'2'!AE121</f>
        <v>13683.574850078698</v>
      </c>
      <c r="AF121" s="26">
        <f t="shared" si="4"/>
        <v>211164.70352241411</v>
      </c>
      <c r="AG121" s="26">
        <f t="shared" si="5"/>
        <v>953611.40250309359</v>
      </c>
      <c r="AH121" s="8">
        <f t="shared" si="6"/>
        <v>216</v>
      </c>
    </row>
    <row r="122" spans="1:34" x14ac:dyDescent="0.25">
      <c r="A122" s="8">
        <f t="shared" si="7"/>
        <v>217</v>
      </c>
      <c r="B122" s="1">
        <f>'1'!B122</f>
        <v>5814783</v>
      </c>
      <c r="C122" t="str">
        <f>'1'!C122</f>
        <v>DRUM: ComAPS CB 340/350/360 Relays</v>
      </c>
      <c r="D122" s="1" t="str">
        <f>'1'!D122</f>
        <v>3F</v>
      </c>
      <c r="E122" s="28">
        <f>'1'!E122</f>
        <v>46640</v>
      </c>
      <c r="F122" s="1" t="str">
        <f>'1'!F122</f>
        <v>TOLO</v>
      </c>
      <c r="G122" s="26">
        <f>'1'!G122</f>
        <v>37777.160733675453</v>
      </c>
      <c r="H122" s="26">
        <f>'1'!H122-'2'!H122</f>
        <v>322.44807748843294</v>
      </c>
      <c r="I122" s="26">
        <f>'1'!I122-'2'!I122</f>
        <v>778.08123046121864</v>
      </c>
      <c r="J122" s="26">
        <f>'1'!J122-'2'!J122</f>
        <v>37957.933439462257</v>
      </c>
      <c r="K122" s="26">
        <f>'1'!K122-'2'!K122</f>
        <v>10123.374221762933</v>
      </c>
      <c r="L122" s="26">
        <f>'1'!L122-'2'!L122</f>
        <v>6087.165460505551</v>
      </c>
      <c r="M122" s="26">
        <f>'1'!M122-'2'!M122</f>
        <v>26240.731082797807</v>
      </c>
      <c r="N122" s="26">
        <f>'1'!N122-'2'!N122</f>
        <v>16612.151099360599</v>
      </c>
      <c r="O122" s="26">
        <f>'1'!O122-'2'!O122</f>
        <v>49770.842124053721</v>
      </c>
      <c r="P122" s="26">
        <f>'1'!P122-'2'!P122</f>
        <v>23587.1235998843</v>
      </c>
      <c r="Q122" s="26">
        <f>'1'!Q122-'2'!Q122</f>
        <v>17134.984300946195</v>
      </c>
      <c r="R122" s="26">
        <f>'1'!R122-'2'!R122</f>
        <v>21739.355921059279</v>
      </c>
      <c r="S122" s="26">
        <f>'1'!S122-'2'!S122</f>
        <v>20382.924341757942</v>
      </c>
      <c r="T122" s="26">
        <f>'1'!T122-'2'!T122</f>
        <v>17683.426422309127</v>
      </c>
      <c r="U122" s="26">
        <f>'1'!U122-'2'!U122</f>
        <v>39865.611036452516</v>
      </c>
      <c r="V122" s="26">
        <f>'1'!V122-'2'!V122</f>
        <v>9109.4853102862617</v>
      </c>
      <c r="W122" s="26">
        <f>'1'!W122-'2'!W122</f>
        <v>11577.6617828412</v>
      </c>
      <c r="X122" s="26">
        <f>'1'!X122-'2'!X122</f>
        <v>112027.90190377909</v>
      </c>
      <c r="Y122" s="26">
        <f>'1'!Y122-'2'!Y122</f>
        <v>160704.28982858948</v>
      </c>
      <c r="Z122" s="26">
        <f>'1'!Z122-'2'!Z122</f>
        <v>130561.09583928382</v>
      </c>
      <c r="AA122" s="26">
        <f>'1'!AA122-'2'!AA122</f>
        <v>47031.528876775898</v>
      </c>
      <c r="AB122" s="26">
        <f>'1'!AB122-'2'!AB122</f>
        <v>13560.296874946163</v>
      </c>
      <c r="AC122" s="26">
        <f>'1'!AC122-'2'!AC122</f>
        <v>11242.783098307562</v>
      </c>
      <c r="AD122" s="26">
        <f>'1'!AD122-'2'!AD122</f>
        <v>8683.7603847906648</v>
      </c>
      <c r="AE122" s="26">
        <f>'1'!AE122-'2'!AE122</f>
        <v>974.16704685853222</v>
      </c>
      <c r="AF122" s="26">
        <f t="shared" si="4"/>
        <v>230737.11489954026</v>
      </c>
      <c r="AG122" s="26">
        <f t="shared" si="5"/>
        <v>563022.00840522046</v>
      </c>
      <c r="AH122" s="8">
        <f t="shared" si="6"/>
        <v>217</v>
      </c>
    </row>
    <row r="123" spans="1:34" x14ac:dyDescent="0.25">
      <c r="A123" s="8">
        <f t="shared" si="7"/>
        <v>218</v>
      </c>
      <c r="B123" s="1">
        <f>'1'!B123</f>
        <v>5814784</v>
      </c>
      <c r="C123" t="str">
        <f>'1'!C123</f>
        <v>RIO OSO: ComAPS CB 412/422 Relays</v>
      </c>
      <c r="D123" s="1" t="str">
        <f>'1'!D123</f>
        <v>3F</v>
      </c>
      <c r="E123" s="28">
        <f>'1'!E123</f>
        <v>46597</v>
      </c>
      <c r="F123" s="1" t="str">
        <f>'1'!F123</f>
        <v>TOLO</v>
      </c>
      <c r="G123" s="26">
        <f>'1'!G123</f>
        <v>22877.135161550832</v>
      </c>
      <c r="H123" s="26">
        <f>'1'!H123-'2'!H123</f>
        <v>131.97005374309197</v>
      </c>
      <c r="I123" s="26">
        <f>'1'!I123-'2'!I123</f>
        <v>1026.2260553110127</v>
      </c>
      <c r="J123" s="26">
        <f>'1'!J123-'2'!J123</f>
        <v>37341.169710956128</v>
      </c>
      <c r="K123" s="26">
        <f>'1'!K123-'2'!K123</f>
        <v>8201.2098270884107</v>
      </c>
      <c r="L123" s="26">
        <f>'1'!L123-'2'!L123</f>
        <v>6221.5655577311636</v>
      </c>
      <c r="M123" s="26">
        <f>'1'!M123-'2'!M123</f>
        <v>9702.7897728649787</v>
      </c>
      <c r="N123" s="26">
        <f>'1'!N123-'2'!N123</f>
        <v>14617.552716264761</v>
      </c>
      <c r="O123" s="26">
        <f>'1'!O123-'2'!O123</f>
        <v>40536.583427261059</v>
      </c>
      <c r="P123" s="26">
        <f>'1'!P123-'2'!P123</f>
        <v>14298.936630421842</v>
      </c>
      <c r="Q123" s="26">
        <f>'1'!Q123-'2'!Q123</f>
        <v>15021.781103261126</v>
      </c>
      <c r="R123" s="26">
        <f>'1'!R123-'2'!R123</f>
        <v>18165.696590378782</v>
      </c>
      <c r="S123" s="26">
        <f>'1'!S123-'2'!S123</f>
        <v>18239.532526963092</v>
      </c>
      <c r="T123" s="26">
        <f>'1'!T123-'2'!T123</f>
        <v>12990.358215084001</v>
      </c>
      <c r="U123" s="26">
        <f>'1'!U123-'2'!U123</f>
        <v>9131.4491648398198</v>
      </c>
      <c r="V123" s="26">
        <f>'1'!V123-'2'!V123</f>
        <v>8833.7688382309334</v>
      </c>
      <c r="W123" s="26">
        <f>'1'!W123-'2'!W123</f>
        <v>47109.196805005718</v>
      </c>
      <c r="X123" s="26">
        <f>'1'!X123-'2'!X123</f>
        <v>111934.43869291287</v>
      </c>
      <c r="Y123" s="26">
        <f>'1'!Y123-'2'!Y123</f>
        <v>160636.80939034407</v>
      </c>
      <c r="Z123" s="26">
        <f>'1'!Z123-'2'!Z123</f>
        <v>138459.7652527983</v>
      </c>
      <c r="AA123" s="26">
        <f>'1'!AA123-'2'!AA123</f>
        <v>56945.732432620251</v>
      </c>
      <c r="AB123" s="26">
        <f>'1'!AB123-'2'!AB123</f>
        <v>16635.79729170975</v>
      </c>
      <c r="AC123" s="26">
        <f>'1'!AC123-'2'!AC123</f>
        <v>11493.918745905075</v>
      </c>
      <c r="AD123" s="26">
        <f>'1'!AD123-'2'!AD123</f>
        <v>10400.773031613851</v>
      </c>
      <c r="AE123" s="26">
        <f>'1'!AE123-'2'!AE123</f>
        <v>5444.7928122220719</v>
      </c>
      <c r="AF123" s="26">
        <f t="shared" si="4"/>
        <v>183505.01397224548</v>
      </c>
      <c r="AG123" s="26">
        <f t="shared" si="5"/>
        <v>590016.80067328678</v>
      </c>
      <c r="AH123" s="8">
        <f t="shared" si="6"/>
        <v>218</v>
      </c>
    </row>
    <row r="124" spans="1:34" x14ac:dyDescent="0.25">
      <c r="A124" s="8">
        <f t="shared" si="7"/>
        <v>219</v>
      </c>
      <c r="B124" s="1">
        <f>'1'!B124</f>
        <v>5814922</v>
      </c>
      <c r="C124" t="str">
        <f>'1'!C124</f>
        <v>HFTD CENTERVILLE PH: ComAPS CB 12 Relays</v>
      </c>
      <c r="D124" s="1" t="str">
        <f>'1'!D124</f>
        <v>3F</v>
      </c>
      <c r="E124" s="28">
        <f>'1'!E124</f>
        <v>46643</v>
      </c>
      <c r="F124" s="1" t="str">
        <f>'1'!F124</f>
        <v>TOLO</v>
      </c>
      <c r="G124" s="26">
        <f>'1'!G124</f>
        <v>23749.421875689364</v>
      </c>
      <c r="H124" s="26">
        <f>'1'!H124-'2'!H124</f>
        <v>1550.3677418487318</v>
      </c>
      <c r="I124" s="26">
        <f>'1'!I124-'2'!I124</f>
        <v>569.19095417523374</v>
      </c>
      <c r="J124" s="26">
        <f>'1'!J124-'2'!J124</f>
        <v>5373.1065294876871</v>
      </c>
      <c r="K124" s="26">
        <f>'1'!K124-'2'!K124</f>
        <v>4522.4978473942883</v>
      </c>
      <c r="L124" s="26">
        <f>'1'!L124-'2'!L124</f>
        <v>196.08581639731369</v>
      </c>
      <c r="M124" s="26">
        <f>'1'!M124-'2'!M124</f>
        <v>1340.8232230866838</v>
      </c>
      <c r="N124" s="26">
        <f>'1'!N124-'2'!N124</f>
        <v>1123.8951106662046</v>
      </c>
      <c r="O124" s="26">
        <f>'1'!O124-'2'!O124</f>
        <v>2569.3971299230461</v>
      </c>
      <c r="P124" s="26">
        <f>'1'!P124-'2'!P124</f>
        <v>24324.641796829586</v>
      </c>
      <c r="Q124" s="26">
        <f>'1'!Q124-'2'!Q124</f>
        <v>17345.55691502777</v>
      </c>
      <c r="R124" s="26">
        <f>'1'!R124-'2'!R124</f>
        <v>80025.818113555346</v>
      </c>
      <c r="S124" s="26">
        <f>'1'!S124-'2'!S124</f>
        <v>7311.5335228529329</v>
      </c>
      <c r="T124" s="26">
        <f>'1'!T124-'2'!T124</f>
        <v>13771.056415449473</v>
      </c>
      <c r="U124" s="26">
        <f>'1'!U124-'2'!U124</f>
        <v>16576.167763177109</v>
      </c>
      <c r="V124" s="26">
        <f>'1'!V124-'2'!V124</f>
        <v>28277.66830041604</v>
      </c>
      <c r="W124" s="26">
        <f>'1'!W124-'2'!W124</f>
        <v>111796.39353046348</v>
      </c>
      <c r="X124" s="26">
        <f>'1'!X124-'2'!X124</f>
        <v>23820.968553471565</v>
      </c>
      <c r="Y124" s="26">
        <f>'1'!Y124-'2'!Y124</f>
        <v>146144.21698700741</v>
      </c>
      <c r="Z124" s="26">
        <f>'1'!Z124-'2'!Z124</f>
        <v>279444.5326103582</v>
      </c>
      <c r="AA124" s="26">
        <f>'1'!AA124-'2'!AA124</f>
        <v>198518.10299689602</v>
      </c>
      <c r="AB124" s="26">
        <f>'1'!AB124-'2'!AB124</f>
        <v>89041.27943371021</v>
      </c>
      <c r="AC124" s="26">
        <f>'1'!AC124-'2'!AC124</f>
        <v>54518.118993581244</v>
      </c>
      <c r="AD124" s="26">
        <f>'1'!AD124-'2'!AD124</f>
        <v>14249.12073903015</v>
      </c>
      <c r="AE124" s="26">
        <f>'1'!AE124-'2'!AE124</f>
        <v>15647.984616064754</v>
      </c>
      <c r="AF124" s="26">
        <f t="shared" si="4"/>
        <v>146252.91470124482</v>
      </c>
      <c r="AG124" s="26">
        <f t="shared" si="5"/>
        <v>991805.61093962565</v>
      </c>
      <c r="AH124" s="8">
        <f t="shared" si="6"/>
        <v>219</v>
      </c>
    </row>
    <row r="125" spans="1:34" x14ac:dyDescent="0.25">
      <c r="A125" s="8">
        <f t="shared" si="7"/>
        <v>220</v>
      </c>
      <c r="B125" s="1">
        <f>'1'!B125</f>
        <v>5816458</v>
      </c>
      <c r="C125" t="str">
        <f>'1'!C125</f>
        <v>VACA DIXON: REPL BANK 12 GE RELAY</v>
      </c>
      <c r="D125" s="1" t="str">
        <f>'1'!D125</f>
        <v>3F</v>
      </c>
      <c r="E125" s="28">
        <f>'1'!E125</f>
        <v>46470</v>
      </c>
      <c r="F125" s="1" t="str">
        <f>'1'!F125</f>
        <v>TOHI</v>
      </c>
      <c r="G125" s="26">
        <f>'1'!G125</f>
        <v>2764.9250886432942</v>
      </c>
      <c r="H125" s="26">
        <f>'1'!H125-'2'!H125</f>
        <v>15.982209058122329</v>
      </c>
      <c r="I125" s="26">
        <f>'1'!I125-'2'!I125</f>
        <v>209.63798197291453</v>
      </c>
      <c r="J125" s="26">
        <f>'1'!J125-'2'!J125</f>
        <v>2429.9500193106574</v>
      </c>
      <c r="K125" s="26">
        <f>'1'!K125-'2'!K125</f>
        <v>15523.398155980092</v>
      </c>
      <c r="L125" s="26">
        <f>'1'!L125-'2'!L125</f>
        <v>5603.2129546403012</v>
      </c>
      <c r="M125" s="26">
        <f>'1'!M125-'2'!M125</f>
        <v>5267.4931012088673</v>
      </c>
      <c r="N125" s="26">
        <f>'1'!N125-'2'!N125</f>
        <v>1903.1913628686841</v>
      </c>
      <c r="O125" s="26">
        <f>'1'!O125-'2'!O125</f>
        <v>8676.750643975698</v>
      </c>
      <c r="P125" s="26">
        <f>'1'!P125-'2'!P125</f>
        <v>25148.052684560917</v>
      </c>
      <c r="Q125" s="26">
        <f>'1'!Q125-'2'!Q125</f>
        <v>26462.051966128995</v>
      </c>
      <c r="R125" s="26">
        <f>'1'!R125-'2'!R125</f>
        <v>42442.765612877469</v>
      </c>
      <c r="S125" s="26">
        <f>'1'!S125-'2'!S125</f>
        <v>56727.96315130197</v>
      </c>
      <c r="T125" s="26">
        <f>'1'!T125-'2'!T125</f>
        <v>15622.282233076545</v>
      </c>
      <c r="U125" s="26">
        <f>'1'!U125-'2'!U125</f>
        <v>2715.1062756634715</v>
      </c>
      <c r="V125" s="26">
        <f>'1'!V125-'2'!V125</f>
        <v>38633.578990814109</v>
      </c>
      <c r="W125" s="26">
        <f>'1'!W125-'2'!W125</f>
        <v>113199.3697887762</v>
      </c>
      <c r="X125" s="26">
        <f>'1'!X125-'2'!X125</f>
        <v>37004.141372572558</v>
      </c>
      <c r="Y125" s="26">
        <f>'1'!Y125-'2'!Y125</f>
        <v>6757.4836088380262</v>
      </c>
      <c r="Z125" s="26">
        <f>'1'!Z125-'2'!Z125</f>
        <v>0</v>
      </c>
      <c r="AA125" s="26">
        <f>'1'!AA125-'2'!AA125</f>
        <v>0</v>
      </c>
      <c r="AB125" s="26">
        <f>'1'!AB125-'2'!AB125</f>
        <v>0</v>
      </c>
      <c r="AC125" s="26">
        <f>'1'!AC125-'2'!AC125</f>
        <v>0</v>
      </c>
      <c r="AD125" s="26">
        <f>'1'!AD125-'2'!AD125</f>
        <v>0</v>
      </c>
      <c r="AE125" s="26">
        <f>'1'!AE125-'2'!AE125</f>
        <v>0</v>
      </c>
      <c r="AF125" s="26">
        <f t="shared" si="4"/>
        <v>190410.44984388468</v>
      </c>
      <c r="AG125" s="26">
        <f t="shared" si="5"/>
        <v>213931.96226974091</v>
      </c>
      <c r="AH125" s="8">
        <f t="shared" si="6"/>
        <v>220</v>
      </c>
    </row>
    <row r="126" spans="1:34" x14ac:dyDescent="0.25">
      <c r="A126" s="8">
        <f t="shared" si="7"/>
        <v>221</v>
      </c>
      <c r="B126" s="1">
        <f>'1'!B126</f>
        <v>5816578</v>
      </c>
      <c r="C126" t="str">
        <f>'1'!C126</f>
        <v>LAKEVILLE: EM REPL 115 kV Relays</v>
      </c>
      <c r="D126" s="1" t="str">
        <f>'1'!D126</f>
        <v>3F</v>
      </c>
      <c r="E126" s="28">
        <f>'1'!E126</f>
        <v>46009</v>
      </c>
      <c r="F126" s="1" t="str">
        <f>'1'!F126</f>
        <v>TOLO</v>
      </c>
      <c r="G126" s="26">
        <f>'1'!G126</f>
        <v>461108.25941979361</v>
      </c>
      <c r="H126" s="26">
        <f>'1'!H126-'2'!H126</f>
        <v>28771.621369843971</v>
      </c>
      <c r="I126" s="26">
        <f>'1'!I126-'2'!I126</f>
        <v>28147.287121257676</v>
      </c>
      <c r="J126" s="26">
        <f>'1'!J126-'2'!J126</f>
        <v>0</v>
      </c>
      <c r="K126" s="26">
        <f>'1'!K126-'2'!K126</f>
        <v>5010.9365873811139</v>
      </c>
      <c r="L126" s="26">
        <f>'1'!L126-'2'!L126</f>
        <v>0</v>
      </c>
      <c r="M126" s="26">
        <f>'1'!M126-'2'!M126</f>
        <v>0</v>
      </c>
      <c r="N126" s="26">
        <f>'1'!N126-'2'!N126</f>
        <v>0</v>
      </c>
      <c r="O126" s="26">
        <f>'1'!O126-'2'!O126</f>
        <v>0</v>
      </c>
      <c r="P126" s="26">
        <f>'1'!P126-'2'!P126</f>
        <v>0</v>
      </c>
      <c r="Q126" s="26">
        <f>'1'!Q126-'2'!Q126</f>
        <v>0</v>
      </c>
      <c r="R126" s="26">
        <f>'1'!R126-'2'!R126</f>
        <v>0</v>
      </c>
      <c r="S126" s="26">
        <f>'1'!S126-'2'!S126</f>
        <v>0</v>
      </c>
      <c r="T126" s="26">
        <f>'1'!T126-'2'!T126</f>
        <v>0</v>
      </c>
      <c r="U126" s="26">
        <f>'1'!U126-'2'!U126</f>
        <v>0</v>
      </c>
      <c r="V126" s="26">
        <f>'1'!V126-'2'!V126</f>
        <v>0</v>
      </c>
      <c r="W126" s="26">
        <f>'1'!W126-'2'!W126</f>
        <v>0</v>
      </c>
      <c r="X126" s="26">
        <f>'1'!X126-'2'!X126</f>
        <v>0</v>
      </c>
      <c r="Y126" s="26">
        <f>'1'!Y126-'2'!Y126</f>
        <v>0</v>
      </c>
      <c r="Z126" s="26">
        <f>'1'!Z126-'2'!Z126</f>
        <v>0</v>
      </c>
      <c r="AA126" s="26">
        <f>'1'!AA126-'2'!AA126</f>
        <v>0</v>
      </c>
      <c r="AB126" s="26">
        <f>'1'!AB126-'2'!AB126</f>
        <v>0</v>
      </c>
      <c r="AC126" s="26">
        <f>'1'!AC126-'2'!AC126</f>
        <v>0</v>
      </c>
      <c r="AD126" s="26">
        <f>'1'!AD126-'2'!AD126</f>
        <v>0</v>
      </c>
      <c r="AE126" s="26">
        <f>'1'!AE126-'2'!AE126</f>
        <v>0</v>
      </c>
      <c r="AF126" s="26">
        <f t="shared" si="4"/>
        <v>61929.845078482758</v>
      </c>
      <c r="AG126" s="26">
        <f t="shared" si="5"/>
        <v>0</v>
      </c>
      <c r="AH126" s="8">
        <f t="shared" si="6"/>
        <v>221</v>
      </c>
    </row>
    <row r="127" spans="1:34" x14ac:dyDescent="0.25">
      <c r="A127" s="8">
        <f t="shared" si="7"/>
        <v>222</v>
      </c>
      <c r="B127" s="1">
        <f>'1'!B127</f>
        <v>5810800</v>
      </c>
      <c r="C127" t="str">
        <f>'1'!C127</f>
        <v>Access Control Lifecycle (TO)</v>
      </c>
      <c r="D127" s="1" t="str">
        <f>'1'!D127</f>
        <v>3N</v>
      </c>
      <c r="E127" s="28">
        <f>'1'!E127</f>
        <v>46068</v>
      </c>
      <c r="F127" s="1" t="str">
        <f>'1'!F127</f>
        <v>TOO</v>
      </c>
      <c r="G127" s="26">
        <f>'1'!G127</f>
        <v>3082340.75</v>
      </c>
      <c r="H127" s="26">
        <f>'1'!H127-'2'!H127</f>
        <v>38445.344084129552</v>
      </c>
      <c r="I127" s="26">
        <f>'1'!I127-'2'!I127</f>
        <v>112293.15049621741</v>
      </c>
      <c r="J127" s="26">
        <f>'1'!J127-'2'!J127</f>
        <v>72134.158440855826</v>
      </c>
      <c r="K127" s="26">
        <f>'1'!K127-'2'!K127</f>
        <v>119415.88833312057</v>
      </c>
      <c r="L127" s="26">
        <f>'1'!L127-'2'!L127</f>
        <v>248966.74032615148</v>
      </c>
      <c r="M127" s="26">
        <f>'1'!M127-'2'!M127</f>
        <v>250935.82325268089</v>
      </c>
      <c r="N127" s="26">
        <f>'1'!N127-'2'!N127</f>
        <v>445685.86344029469</v>
      </c>
      <c r="O127" s="26">
        <f>'1'!O127-'2'!O127</f>
        <v>170269.40829184849</v>
      </c>
      <c r="P127" s="26">
        <f>'1'!P127-'2'!P127</f>
        <v>184264.02870768995</v>
      </c>
      <c r="Q127" s="26">
        <f>'1'!Q127-'2'!Q127</f>
        <v>141544.42506422679</v>
      </c>
      <c r="R127" s="26">
        <f>'1'!R127-'2'!R127</f>
        <v>33482.354123922807</v>
      </c>
      <c r="S127" s="26">
        <f>'1'!S127-'2'!S127</f>
        <v>17718.288199962222</v>
      </c>
      <c r="T127" s="26">
        <f>'1'!T127-'2'!T127</f>
        <v>0</v>
      </c>
      <c r="U127" s="26">
        <f>'1'!U127-'2'!U127</f>
        <v>0</v>
      </c>
      <c r="V127" s="26">
        <f>'1'!V127-'2'!V127</f>
        <v>0</v>
      </c>
      <c r="W127" s="26">
        <f>'1'!W127-'2'!W127</f>
        <v>0</v>
      </c>
      <c r="X127" s="26">
        <f>'1'!X127-'2'!X127</f>
        <v>0</v>
      </c>
      <c r="Y127" s="26">
        <f>'1'!Y127-'2'!Y127</f>
        <v>0</v>
      </c>
      <c r="Z127" s="26">
        <f>'1'!Z127-'2'!Z127</f>
        <v>0</v>
      </c>
      <c r="AA127" s="26">
        <f>'1'!AA127-'2'!AA127</f>
        <v>0</v>
      </c>
      <c r="AB127" s="26">
        <f>'1'!AB127-'2'!AB127</f>
        <v>0</v>
      </c>
      <c r="AC127" s="26">
        <f>'1'!AC127-'2'!AC127</f>
        <v>0</v>
      </c>
      <c r="AD127" s="26">
        <f>'1'!AD127-'2'!AD127</f>
        <v>0</v>
      </c>
      <c r="AE127" s="26">
        <f>'1'!AE127-'2'!AE127</f>
        <v>0</v>
      </c>
      <c r="AF127" s="26">
        <f t="shared" si="4"/>
        <v>1835155.4727611006</v>
      </c>
      <c r="AG127" s="26">
        <f t="shared" si="5"/>
        <v>0</v>
      </c>
      <c r="AH127" s="8">
        <f t="shared" si="6"/>
        <v>222</v>
      </c>
    </row>
    <row r="128" spans="1:34" x14ac:dyDescent="0.25">
      <c r="A128" s="8">
        <f t="shared" si="7"/>
        <v>223</v>
      </c>
      <c r="B128" s="1">
        <f>'1'!B128</f>
        <v>5527666</v>
      </c>
      <c r="C128" t="str">
        <f>'1'!C128</f>
        <v>VIERRA 115kV Tline Reconfiguration</v>
      </c>
      <c r="D128" s="1" t="str">
        <f>'1'!D128</f>
        <v>60</v>
      </c>
      <c r="E128" s="28" t="str">
        <f>'1'!E128</f>
        <v>OAI</v>
      </c>
      <c r="F128" s="1" t="str">
        <f>'1'!F128</f>
        <v>TOLO</v>
      </c>
      <c r="G128" s="26">
        <f>'1'!G128</f>
        <v>0</v>
      </c>
      <c r="H128" s="26">
        <f>'1'!H128-'2'!H128</f>
        <v>19633.442853821784</v>
      </c>
      <c r="I128" s="26">
        <f>'1'!I128-'2'!I128</f>
        <v>1221.0033867561995</v>
      </c>
      <c r="J128" s="26">
        <f>'1'!J128-'2'!J128</f>
        <v>24767.750879546296</v>
      </c>
      <c r="K128" s="26">
        <f>'1'!K128-'2'!K128</f>
        <v>25235.066933877359</v>
      </c>
      <c r="L128" s="26">
        <f>'1'!L128-'2'!L128</f>
        <v>25235.066933877359</v>
      </c>
      <c r="M128" s="26">
        <f>'1'!M128-'2'!M128</f>
        <v>25235.066933877359</v>
      </c>
      <c r="N128" s="26">
        <f>'1'!N128-'2'!N128</f>
        <v>118698.2778000898</v>
      </c>
      <c r="O128" s="26">
        <f>'1'!O128-'2'!O128</f>
        <v>0</v>
      </c>
      <c r="P128" s="26">
        <f>'1'!P128-'2'!P128</f>
        <v>0</v>
      </c>
      <c r="Q128" s="26">
        <f>'1'!Q128-'2'!Q128</f>
        <v>0</v>
      </c>
      <c r="R128" s="26">
        <f>'1'!R128-'2'!R128</f>
        <v>0</v>
      </c>
      <c r="S128" s="26">
        <f>'1'!S128-'2'!S128</f>
        <v>0</v>
      </c>
      <c r="T128" s="26">
        <f>'1'!T128-'2'!T128</f>
        <v>0</v>
      </c>
      <c r="U128" s="26">
        <f>'1'!U128-'2'!U128</f>
        <v>0</v>
      </c>
      <c r="V128" s="26">
        <f>'1'!V128-'2'!V128</f>
        <v>0</v>
      </c>
      <c r="W128" s="26">
        <f>'1'!W128-'2'!W128</f>
        <v>0</v>
      </c>
      <c r="X128" s="26">
        <f>'1'!X128-'2'!X128</f>
        <v>0</v>
      </c>
      <c r="Y128" s="26">
        <f>'1'!Y128-'2'!Y128</f>
        <v>0</v>
      </c>
      <c r="Z128" s="26">
        <f>'1'!Z128-'2'!Z128</f>
        <v>0</v>
      </c>
      <c r="AA128" s="26">
        <f>'1'!AA128-'2'!AA128</f>
        <v>0</v>
      </c>
      <c r="AB128" s="26">
        <f>'1'!AB128-'2'!AB128</f>
        <v>0</v>
      </c>
      <c r="AC128" s="26">
        <f>'1'!AC128-'2'!AC128</f>
        <v>0</v>
      </c>
      <c r="AD128" s="26">
        <f>'1'!AD128-'2'!AD128</f>
        <v>0</v>
      </c>
      <c r="AE128" s="26">
        <f>'1'!AE128-'2'!AE128</f>
        <v>0</v>
      </c>
      <c r="AF128" s="26">
        <f t="shared" si="4"/>
        <v>240025.67572184614</v>
      </c>
      <c r="AG128" s="26">
        <f t="shared" si="5"/>
        <v>0</v>
      </c>
      <c r="AH128" s="8">
        <f t="shared" si="6"/>
        <v>223</v>
      </c>
    </row>
    <row r="129" spans="1:34" x14ac:dyDescent="0.25">
      <c r="A129" s="8">
        <f t="shared" si="7"/>
        <v>224</v>
      </c>
      <c r="B129" s="1">
        <f>'1'!B129</f>
        <v>5531782</v>
      </c>
      <c r="C129" t="str">
        <f>'1'!C129</f>
        <v>METCALF - GREEN VALLEY 115KV: ACQUIRE EA</v>
      </c>
      <c r="D129" s="1" t="str">
        <f>'1'!D129</f>
        <v>60</v>
      </c>
      <c r="E129" s="28" t="str">
        <f>'1'!E129</f>
        <v>OAI</v>
      </c>
      <c r="F129" s="1" t="str">
        <f>'1'!F129</f>
        <v>TOLO</v>
      </c>
      <c r="G129" s="26">
        <f>'1'!G129</f>
        <v>0</v>
      </c>
      <c r="H129" s="26">
        <f>'1'!H129-'2'!H129</f>
        <v>6962.5418934784957</v>
      </c>
      <c r="I129" s="26">
        <f>'1'!I129-'2'!I129</f>
        <v>6852.2553046563653</v>
      </c>
      <c r="J129" s="26">
        <f>'1'!J129-'2'!J129</f>
        <v>13365.239153868379</v>
      </c>
      <c r="K129" s="26">
        <f>'1'!K129-'2'!K129</f>
        <v>12196.949018040723</v>
      </c>
      <c r="L129" s="26">
        <f>'1'!L129-'2'!L129</f>
        <v>11262.3169093786</v>
      </c>
      <c r="M129" s="26">
        <f>'1'!M129-'2'!M129</f>
        <v>11262.3169093786</v>
      </c>
      <c r="N129" s="26">
        <f>'1'!N129-'2'!N129</f>
        <v>11262.3169093786</v>
      </c>
      <c r="O129" s="26">
        <f>'1'!O129-'2'!O129</f>
        <v>202861.8991851141</v>
      </c>
      <c r="P129" s="26">
        <f>'1'!P129-'2'!P129</f>
        <v>233377.63753293248</v>
      </c>
      <c r="Q129" s="26">
        <f>'1'!Q129-'2'!Q129</f>
        <v>233377.63753293248</v>
      </c>
      <c r="R129" s="26">
        <f>'1'!R129-'2'!R129</f>
        <v>232676.66345143589</v>
      </c>
      <c r="S129" s="26">
        <f>'1'!S129-'2'!S129</f>
        <v>127203.42998891513</v>
      </c>
      <c r="T129" s="26">
        <f>'1'!T129-'2'!T129</f>
        <v>186926.42173242487</v>
      </c>
      <c r="U129" s="26">
        <f>'1'!U129-'2'!U129</f>
        <v>186926.42173242487</v>
      </c>
      <c r="V129" s="26">
        <f>'1'!V129-'2'!V129</f>
        <v>378526.00400816038</v>
      </c>
      <c r="W129" s="26">
        <f>'1'!W129-'2'!W129</f>
        <v>411238.12781133474</v>
      </c>
      <c r="X129" s="26">
        <f>'1'!X129-'2'!X129</f>
        <v>411238.12781133474</v>
      </c>
      <c r="Y129" s="26">
        <f>'1'!Y129-'2'!Y129</f>
        <v>411238.12781133474</v>
      </c>
      <c r="Z129" s="26">
        <f>'1'!Z129-'2'!Z129</f>
        <v>224311.70607890986</v>
      </c>
      <c r="AA129" s="26">
        <f>'1'!AA129-'2'!AA129</f>
        <v>1.3084849521269741</v>
      </c>
      <c r="AB129" s="26">
        <f>'1'!AB129-'2'!AB129</f>
        <v>38.039526822548467</v>
      </c>
      <c r="AC129" s="26">
        <f>'1'!AC129-'2'!AC129</f>
        <v>38.039526822548467</v>
      </c>
      <c r="AD129" s="26">
        <f>'1'!AD129-'2'!AD129</f>
        <v>36.731041870421492</v>
      </c>
      <c r="AE129" s="26">
        <f>'1'!AE129-'2'!AE129</f>
        <v>39.348011774675442</v>
      </c>
      <c r="AF129" s="26">
        <f t="shared" si="4"/>
        <v>1102661.2037895098</v>
      </c>
      <c r="AG129" s="26">
        <f t="shared" si="5"/>
        <v>2210558.4035781664</v>
      </c>
      <c r="AH129" s="8">
        <f t="shared" si="6"/>
        <v>224</v>
      </c>
    </row>
    <row r="130" spans="1:34" x14ac:dyDescent="0.25">
      <c r="A130" s="8">
        <f t="shared" si="7"/>
        <v>225</v>
      </c>
      <c r="B130" s="1">
        <f>'1'!B130</f>
        <v>5558301</v>
      </c>
      <c r="C130" t="str">
        <f>'1'!C130</f>
        <v>Mountain View: 115kV Line Relocation</v>
      </c>
      <c r="D130" s="1" t="str">
        <f>'1'!D130</f>
        <v>60</v>
      </c>
      <c r="E130" s="28" t="str">
        <f>'1'!E130</f>
        <v>OAI</v>
      </c>
      <c r="F130" s="1" t="str">
        <f>'1'!F130</f>
        <v>TOLO</v>
      </c>
      <c r="G130" s="26">
        <f>'1'!G130</f>
        <v>0</v>
      </c>
      <c r="H130" s="26">
        <f>'1'!H130-'2'!H130</f>
        <v>22205.270027227351</v>
      </c>
      <c r="I130" s="26">
        <f>'1'!I130-'2'!I130</f>
        <v>109300.08463143781</v>
      </c>
      <c r="J130" s="26">
        <f>'1'!J130-'2'!J130</f>
        <v>87730.177511678965</v>
      </c>
      <c r="K130" s="26">
        <f>'1'!K130-'2'!K130</f>
        <v>1169.8790104123811</v>
      </c>
      <c r="L130" s="26">
        <f>'1'!L130-'2'!L130</f>
        <v>342.72959424640106</v>
      </c>
      <c r="M130" s="26">
        <f>'1'!M130-'2'!M130</f>
        <v>1316.24239862887</v>
      </c>
      <c r="N130" s="26">
        <f>'1'!N130-'2'!N130</f>
        <v>7112.2699572861684</v>
      </c>
      <c r="O130" s="26">
        <f>'1'!O130-'2'!O130</f>
        <v>51180.641196759665</v>
      </c>
      <c r="P130" s="26">
        <f>'1'!P130-'2'!P130</f>
        <v>40889.033195437551</v>
      </c>
      <c r="Q130" s="26">
        <f>'1'!Q130-'2'!Q130</f>
        <v>76968.169170067195</v>
      </c>
      <c r="R130" s="26">
        <f>'1'!R130-'2'!R130</f>
        <v>816.77499975983051</v>
      </c>
      <c r="S130" s="26">
        <f>'1'!S130-'2'!S130</f>
        <v>571.62099765775531</v>
      </c>
      <c r="T130" s="26">
        <f>'1'!T130-'2'!T130</f>
        <v>1347.4591110581848</v>
      </c>
      <c r="U130" s="26">
        <f>'1'!U130-'2'!U130</f>
        <v>113084.31657619988</v>
      </c>
      <c r="V130" s="26">
        <f>'1'!V130-'2'!V130</f>
        <v>580.21961305744685</v>
      </c>
      <c r="W130" s="26">
        <f>'1'!W130-'2'!W130</f>
        <v>571.62099765775531</v>
      </c>
      <c r="X130" s="26">
        <f>'1'!X130-'2'!X130</f>
        <v>1402.60240546925</v>
      </c>
      <c r="Y130" s="26">
        <f>'1'!Y130-'2'!Y130</f>
        <v>72586.239991815703</v>
      </c>
      <c r="Z130" s="26">
        <f>'1'!Z130-'2'!Z130</f>
        <v>89857.21326457223</v>
      </c>
      <c r="AA130" s="26">
        <f>'1'!AA130-'2'!AA130</f>
        <v>32632.680073938074</v>
      </c>
      <c r="AB130" s="26">
        <f>'1'!AB130-'2'!AB130</f>
        <v>5895.7528046515463</v>
      </c>
      <c r="AC130" s="26">
        <f>'1'!AC130-'2'!AC130</f>
        <v>6724.8649482457176</v>
      </c>
      <c r="AD130" s="26">
        <f>'1'!AD130-'2'!AD130</f>
        <v>8692.4524634012214</v>
      </c>
      <c r="AE130" s="26">
        <f>'1'!AE130-'2'!AE130</f>
        <v>2495.7481197604711</v>
      </c>
      <c r="AF130" s="26">
        <f t="shared" si="4"/>
        <v>399602.89269060001</v>
      </c>
      <c r="AG130" s="26">
        <f t="shared" si="5"/>
        <v>335871.17036982754</v>
      </c>
      <c r="AH130" s="8">
        <f t="shared" si="6"/>
        <v>225</v>
      </c>
    </row>
    <row r="131" spans="1:34" x14ac:dyDescent="0.25">
      <c r="A131" s="8">
        <f t="shared" si="7"/>
        <v>226</v>
      </c>
      <c r="B131" s="1">
        <f>'1'!B131</f>
        <v>5562663</v>
      </c>
      <c r="C131" t="str">
        <f>'1'!C131</f>
        <v>Ortiga T-Line Install New 1102 Circuit</v>
      </c>
      <c r="D131" s="1" t="str">
        <f>'1'!D131</f>
        <v>60</v>
      </c>
      <c r="E131" s="28" t="str">
        <f>'1'!E131</f>
        <v>OAI</v>
      </c>
      <c r="F131" s="1" t="str">
        <f>'1'!F131</f>
        <v>TOLO</v>
      </c>
      <c r="G131" s="26">
        <f>'1'!G131</f>
        <v>0</v>
      </c>
      <c r="H131" s="26">
        <f>'1'!H131-'2'!H131</f>
        <v>481.52246238272653</v>
      </c>
      <c r="I131" s="26">
        <f>'1'!I131-'2'!I131</f>
        <v>63.181130545559604</v>
      </c>
      <c r="J131" s="26">
        <f>'1'!J131-'2'!J131</f>
        <v>10919.493851921332</v>
      </c>
      <c r="K131" s="26">
        <f>'1'!K131-'2'!K131</f>
        <v>10919.493851921332</v>
      </c>
      <c r="L131" s="26">
        <f>'1'!L131-'2'!L131</f>
        <v>9278.840648375839</v>
      </c>
      <c r="M131" s="26">
        <f>'1'!M131-'2'!M131</f>
        <v>5892.1077394277645</v>
      </c>
      <c r="N131" s="26">
        <f>'1'!N131-'2'!N131</f>
        <v>6830.4783765245375</v>
      </c>
      <c r="O131" s="26">
        <f>'1'!O131-'2'!O131</f>
        <v>18411.878687800385</v>
      </c>
      <c r="P131" s="26">
        <f>'1'!P131-'2'!P131</f>
        <v>19163.790219219067</v>
      </c>
      <c r="Q131" s="26">
        <f>'1'!Q131-'2'!Q131</f>
        <v>26079.133191210123</v>
      </c>
      <c r="R131" s="26">
        <f>'1'!R131-'2'!R131</f>
        <v>10322.637787329701</v>
      </c>
      <c r="S131" s="26">
        <f>'1'!S131-'2'!S131</f>
        <v>13419.821669014247</v>
      </c>
      <c r="T131" s="26">
        <f>'1'!T131-'2'!T131</f>
        <v>13485.245916620595</v>
      </c>
      <c r="U131" s="26">
        <f>'1'!U131-'2'!U131</f>
        <v>13105.504890871176</v>
      </c>
      <c r="V131" s="26">
        <f>'1'!V131-'2'!V131</f>
        <v>11568.315461754579</v>
      </c>
      <c r="W131" s="26">
        <f>'1'!W131-'2'!W131</f>
        <v>5556.6682756289274</v>
      </c>
      <c r="X131" s="26">
        <f>'1'!X131-'2'!X131</f>
        <v>5050.5649887883883</v>
      </c>
      <c r="Y131" s="26">
        <f>'1'!Y131-'2'!Y131</f>
        <v>5556.6682756289274</v>
      </c>
      <c r="Z131" s="26">
        <f>'1'!Z131-'2'!Z131</f>
        <v>5303.5699006032246</v>
      </c>
      <c r="AA131" s="26">
        <f>'1'!AA131-'2'!AA131</f>
        <v>5556.6682756289274</v>
      </c>
      <c r="AB131" s="26">
        <f>'1'!AB131-'2'!AB131</f>
        <v>5303.5699006032246</v>
      </c>
      <c r="AC131" s="26">
        <f>'1'!AC131-'2'!AC131</f>
        <v>5303.5699006032246</v>
      </c>
      <c r="AD131" s="26">
        <f>'1'!AD131-'2'!AD131</f>
        <v>47308.366907361618</v>
      </c>
      <c r="AE131" s="26">
        <f>'1'!AE131-'2'!AE131</f>
        <v>22560.991007784152</v>
      </c>
      <c r="AF131" s="26">
        <f t="shared" si="4"/>
        <v>131782.37961567263</v>
      </c>
      <c r="AG131" s="26">
        <f t="shared" si="5"/>
        <v>145659.70370187698</v>
      </c>
      <c r="AH131" s="8">
        <f t="shared" si="6"/>
        <v>226</v>
      </c>
    </row>
    <row r="132" spans="1:34" x14ac:dyDescent="0.25">
      <c r="A132" s="8">
        <f t="shared" si="7"/>
        <v>227</v>
      </c>
      <c r="B132" s="1">
        <f>'1'!B132</f>
        <v>5766694</v>
      </c>
      <c r="C132" t="str">
        <f>'1'!C132</f>
        <v>RERATE WOODLAND - DAVIS T-LINE</v>
      </c>
      <c r="D132" s="1" t="str">
        <f>'1'!D132</f>
        <v>60</v>
      </c>
      <c r="E132" s="28">
        <f>'1'!E132</f>
        <v>45974</v>
      </c>
      <c r="F132" s="1" t="str">
        <f>'1'!F132</f>
        <v>TOLO</v>
      </c>
      <c r="G132" s="26">
        <f>'1'!G132</f>
        <v>0</v>
      </c>
      <c r="H132" s="26">
        <f>'1'!H132-'2'!H132</f>
        <v>9248.3716416334537</v>
      </c>
      <c r="I132" s="26">
        <f>'1'!I132-'2'!I132</f>
        <v>67673.533239054974</v>
      </c>
      <c r="J132" s="26">
        <f>'1'!J132-'2'!J132</f>
        <v>35669.486721403053</v>
      </c>
      <c r="K132" s="26">
        <f>'1'!K132-'2'!K132</f>
        <v>42813.908023227195</v>
      </c>
      <c r="L132" s="26">
        <f>'1'!L132-'2'!L132</f>
        <v>5428.6236767422179</v>
      </c>
      <c r="M132" s="26">
        <f>'1'!M132-'2'!M132</f>
        <v>5431.2406466464709</v>
      </c>
      <c r="N132" s="26">
        <f>'1'!N132-'2'!N132</f>
        <v>5428.6236767422179</v>
      </c>
      <c r="O132" s="26">
        <f>'1'!O132-'2'!O132</f>
        <v>12009.461817043102</v>
      </c>
      <c r="P132" s="26">
        <f>'1'!P132-'2'!P132</f>
        <v>2792.8676671041599</v>
      </c>
      <c r="Q132" s="26">
        <f>'1'!Q132-'2'!Q132</f>
        <v>2792.8676671041599</v>
      </c>
      <c r="R132" s="26">
        <f>'1'!R132-'2'!R132</f>
        <v>2792.8676671041599</v>
      </c>
      <c r="S132" s="26">
        <f>'1'!S132-'2'!S132</f>
        <v>2792.8676671041599</v>
      </c>
      <c r="T132" s="26">
        <f>'1'!T132-'2'!T132</f>
        <v>0</v>
      </c>
      <c r="U132" s="26">
        <f>'1'!U132-'2'!U132</f>
        <v>0</v>
      </c>
      <c r="V132" s="26">
        <f>'1'!V132-'2'!V132</f>
        <v>0</v>
      </c>
      <c r="W132" s="26">
        <f>'1'!W132-'2'!W132</f>
        <v>0</v>
      </c>
      <c r="X132" s="26">
        <f>'1'!X132-'2'!X132</f>
        <v>0</v>
      </c>
      <c r="Y132" s="26">
        <f>'1'!Y132-'2'!Y132</f>
        <v>0</v>
      </c>
      <c r="Z132" s="26">
        <f>'1'!Z132-'2'!Z132</f>
        <v>0</v>
      </c>
      <c r="AA132" s="26">
        <f>'1'!AA132-'2'!AA132</f>
        <v>0</v>
      </c>
      <c r="AB132" s="26">
        <f>'1'!AB132-'2'!AB132</f>
        <v>0</v>
      </c>
      <c r="AC132" s="26">
        <f>'1'!AC132-'2'!AC132</f>
        <v>0</v>
      </c>
      <c r="AD132" s="26">
        <f>'1'!AD132-'2'!AD132</f>
        <v>0</v>
      </c>
      <c r="AE132" s="26">
        <f>'1'!AE132-'2'!AE132</f>
        <v>0</v>
      </c>
      <c r="AF132" s="26">
        <f t="shared" si="4"/>
        <v>194874.72011090929</v>
      </c>
      <c r="AG132" s="26">
        <f t="shared" si="5"/>
        <v>0</v>
      </c>
      <c r="AH132" s="8">
        <f t="shared" si="6"/>
        <v>227</v>
      </c>
    </row>
    <row r="133" spans="1:34" x14ac:dyDescent="0.25">
      <c r="A133" s="8">
        <f t="shared" si="7"/>
        <v>228</v>
      </c>
      <c r="B133" s="1">
        <f>'1'!B133</f>
        <v>5767093</v>
      </c>
      <c r="C133" t="str">
        <f>'1'!C133</f>
        <v>LEMOORE NAS 70 KV SCADA SW#55 65</v>
      </c>
      <c r="D133" s="1" t="str">
        <f>'1'!D133</f>
        <v>60</v>
      </c>
      <c r="E133" s="28">
        <f>'1'!E133</f>
        <v>46474</v>
      </c>
      <c r="F133" s="1" t="str">
        <f>'1'!F133</f>
        <v>TOLO</v>
      </c>
      <c r="G133" s="26">
        <f>'1'!G133</f>
        <v>5169355.93</v>
      </c>
      <c r="H133" s="26">
        <f>'1'!H133-'2'!H133</f>
        <v>32022.084917349104</v>
      </c>
      <c r="I133" s="26">
        <f>'1'!I133-'2'!I133</f>
        <v>37377.433436772211</v>
      </c>
      <c r="J133" s="26">
        <f>'1'!J133-'2'!J133</f>
        <v>35278.623573560551</v>
      </c>
      <c r="K133" s="26">
        <f>'1'!K133-'2'!K133</f>
        <v>35309.933749200733</v>
      </c>
      <c r="L133" s="26">
        <f>'1'!L133-'2'!L133</f>
        <v>35341.243924840914</v>
      </c>
      <c r="M133" s="26">
        <f>'1'!M133-'2'!M133</f>
        <v>35372.647563691964</v>
      </c>
      <c r="N133" s="26">
        <f>'1'!N133-'2'!N133</f>
        <v>36306.625429878019</v>
      </c>
      <c r="O133" s="26">
        <f>'1'!O133-'2'!O133</f>
        <v>36337.935605518192</v>
      </c>
      <c r="P133" s="26">
        <f>'1'!P133-'2'!P133</f>
        <v>36369.245781158381</v>
      </c>
      <c r="Q133" s="26">
        <f>'1'!Q133-'2'!Q133</f>
        <v>31166.242295447202</v>
      </c>
      <c r="R133" s="26">
        <f>'1'!R133-'2'!R133</f>
        <v>31166.242295447202</v>
      </c>
      <c r="S133" s="26">
        <f>'1'!S133-'2'!S133</f>
        <v>15583.121147723601</v>
      </c>
      <c r="T133" s="26">
        <f>'1'!T133-'2'!T133</f>
        <v>0</v>
      </c>
      <c r="U133" s="26">
        <f>'1'!U133-'2'!U133</f>
        <v>0</v>
      </c>
      <c r="V133" s="26">
        <f>'1'!V133-'2'!V133</f>
        <v>0</v>
      </c>
      <c r="W133" s="26">
        <f>'1'!W133-'2'!W133</f>
        <v>0</v>
      </c>
      <c r="X133" s="26">
        <f>'1'!X133-'2'!X133</f>
        <v>0</v>
      </c>
      <c r="Y133" s="26">
        <f>'1'!Y133-'2'!Y133</f>
        <v>0</v>
      </c>
      <c r="Z133" s="26">
        <f>'1'!Z133-'2'!Z133</f>
        <v>0</v>
      </c>
      <c r="AA133" s="26">
        <f>'1'!AA133-'2'!AA133</f>
        <v>0</v>
      </c>
      <c r="AB133" s="26">
        <f>'1'!AB133-'2'!AB133</f>
        <v>0</v>
      </c>
      <c r="AC133" s="26">
        <f>'1'!AC133-'2'!AC133</f>
        <v>0</v>
      </c>
      <c r="AD133" s="26">
        <f>'1'!AD133-'2'!AD133</f>
        <v>0</v>
      </c>
      <c r="AE133" s="26">
        <f>'1'!AE133-'2'!AE133</f>
        <v>0</v>
      </c>
      <c r="AF133" s="26">
        <f t="shared" ref="AF133:AF196" si="8">SUM(H133:S133)</f>
        <v>397631.37972058804</v>
      </c>
      <c r="AG133" s="26">
        <f t="shared" ref="AG133:AG196" si="9">SUM(T133:AE133)</f>
        <v>0</v>
      </c>
      <c r="AH133" s="8">
        <f t="shared" ref="AH133:AH196" si="10">A133</f>
        <v>228</v>
      </c>
    </row>
    <row r="134" spans="1:34" x14ac:dyDescent="0.25">
      <c r="A134" s="8">
        <f t="shared" ref="A134:A197" si="11">A133+1</f>
        <v>229</v>
      </c>
      <c r="B134" s="1">
        <f>'1'!B134</f>
        <v>5767231</v>
      </c>
      <c r="C134" t="str">
        <f>'1'!C134</f>
        <v>RECOND. SAN MIGUEL-PASO ROBLES 70KV PH.1</v>
      </c>
      <c r="D134" s="1" t="str">
        <f>'1'!D134</f>
        <v>60</v>
      </c>
      <c r="E134" s="28">
        <f>'1'!E134</f>
        <v>46134</v>
      </c>
      <c r="F134" s="1" t="str">
        <f>'1'!F134</f>
        <v>TOLO</v>
      </c>
      <c r="G134" s="26">
        <f>'1'!G134</f>
        <v>11802568.289999999</v>
      </c>
      <c r="H134" s="26">
        <f>'1'!H134-'2'!H134</f>
        <v>2693379.0699598249</v>
      </c>
      <c r="I134" s="26">
        <f>'1'!I134-'2'!I134</f>
        <v>3545956.6480533322</v>
      </c>
      <c r="J134" s="26">
        <f>'1'!J134-'2'!J134</f>
        <v>1060784.0775287948</v>
      </c>
      <c r="K134" s="26">
        <f>'1'!K134-'2'!K134</f>
        <v>150844.48186146925</v>
      </c>
      <c r="L134" s="26">
        <f>'1'!L134-'2'!L134</f>
        <v>1869.2642173242489</v>
      </c>
      <c r="M134" s="26">
        <f>'1'!M134-'2'!M134</f>
        <v>0</v>
      </c>
      <c r="N134" s="26">
        <f>'1'!N134-'2'!N134</f>
        <v>0</v>
      </c>
      <c r="O134" s="26">
        <f>'1'!O134-'2'!O134</f>
        <v>73282.634375979847</v>
      </c>
      <c r="P134" s="26">
        <f>'1'!P134-'2'!P134</f>
        <v>0</v>
      </c>
      <c r="Q134" s="26">
        <f>'1'!Q134-'2'!Q134</f>
        <v>0</v>
      </c>
      <c r="R134" s="26">
        <f>'1'!R134-'2'!R134</f>
        <v>0</v>
      </c>
      <c r="S134" s="26">
        <f>'1'!S134-'2'!S134</f>
        <v>0</v>
      </c>
      <c r="T134" s="26">
        <f>'1'!T134-'2'!T134</f>
        <v>0</v>
      </c>
      <c r="U134" s="26">
        <f>'1'!U134-'2'!U134</f>
        <v>73282.634375979847</v>
      </c>
      <c r="V134" s="26">
        <f>'1'!V134-'2'!V134</f>
        <v>0</v>
      </c>
      <c r="W134" s="26">
        <f>'1'!W134-'2'!W134</f>
        <v>0</v>
      </c>
      <c r="X134" s="26">
        <f>'1'!X134-'2'!X134</f>
        <v>0</v>
      </c>
      <c r="Y134" s="26">
        <f>'1'!Y134-'2'!Y134</f>
        <v>0</v>
      </c>
      <c r="Z134" s="26">
        <f>'1'!Z134-'2'!Z134</f>
        <v>3331.0288352718117</v>
      </c>
      <c r="AA134" s="26">
        <f>'1'!AA134-'2'!AA134</f>
        <v>69951.605540708042</v>
      </c>
      <c r="AB134" s="26">
        <f>'1'!AB134-'2'!AB134</f>
        <v>0</v>
      </c>
      <c r="AC134" s="26">
        <f>'1'!AC134-'2'!AC134</f>
        <v>0</v>
      </c>
      <c r="AD134" s="26">
        <f>'1'!AD134-'2'!AD134</f>
        <v>0</v>
      </c>
      <c r="AE134" s="26">
        <f>'1'!AE134-'2'!AE134</f>
        <v>674.99130887578622</v>
      </c>
      <c r="AF134" s="26">
        <f t="shared" si="8"/>
        <v>7526116.1759967254</v>
      </c>
      <c r="AG134" s="26">
        <f t="shared" si="9"/>
        <v>147240.26006083548</v>
      </c>
      <c r="AH134" s="8">
        <f t="shared" si="10"/>
        <v>229</v>
      </c>
    </row>
    <row r="135" spans="1:34" x14ac:dyDescent="0.25">
      <c r="A135" s="8">
        <f t="shared" si="11"/>
        <v>230</v>
      </c>
      <c r="B135" s="1">
        <f>'1'!B135</f>
        <v>5767240</v>
      </c>
      <c r="C135" t="str">
        <f>'1'!C135</f>
        <v>MERCY SPRINGS - CANAL SS T-LINE RECONDUT</v>
      </c>
      <c r="D135" s="1" t="str">
        <f>'1'!D135</f>
        <v>60</v>
      </c>
      <c r="E135" s="28">
        <f>'1'!E135</f>
        <v>46751</v>
      </c>
      <c r="F135" s="1" t="str">
        <f>'1'!F135</f>
        <v>TOLO</v>
      </c>
      <c r="G135" s="26">
        <f>'1'!G135</f>
        <v>5809325.7699999996</v>
      </c>
      <c r="H135" s="26">
        <f>'1'!H135-'2'!H135</f>
        <v>47996.162676126078</v>
      </c>
      <c r="I135" s="26">
        <f>'1'!I135-'2'!I135</f>
        <v>90600.993496645562</v>
      </c>
      <c r="J135" s="26">
        <f>'1'!J135-'2'!J135</f>
        <v>225648.32345750756</v>
      </c>
      <c r="K135" s="26">
        <f>'1'!K135-'2'!K135</f>
        <v>131883.69373625156</v>
      </c>
      <c r="L135" s="26">
        <f>'1'!L135-'2'!L135</f>
        <v>222552.72845040774</v>
      </c>
      <c r="M135" s="26">
        <f>'1'!M135-'2'!M135</f>
        <v>161793.88394086776</v>
      </c>
      <c r="N135" s="26">
        <f>'1'!N135-'2'!N135</f>
        <v>199530.77688663141</v>
      </c>
      <c r="O135" s="26">
        <f>'1'!O135-'2'!O135</f>
        <v>138430.41780458632</v>
      </c>
      <c r="P135" s="26">
        <f>'1'!P135-'2'!P135</f>
        <v>100003.20558336479</v>
      </c>
      <c r="Q135" s="26">
        <f>'1'!Q135-'2'!Q135</f>
        <v>87701.016989888711</v>
      </c>
      <c r="R135" s="26">
        <f>'1'!R135-'2'!R135</f>
        <v>171909.50071612879</v>
      </c>
      <c r="S135" s="26">
        <f>'1'!S135-'2'!S135</f>
        <v>217968.82527347436</v>
      </c>
      <c r="T135" s="26">
        <f>'1'!T135-'2'!T135</f>
        <v>768936.13566759229</v>
      </c>
      <c r="U135" s="26">
        <f>'1'!U135-'2'!U135</f>
        <v>965447.86391682329</v>
      </c>
      <c r="V135" s="26">
        <f>'1'!V135-'2'!V135</f>
        <v>1060881.8400473609</v>
      </c>
      <c r="W135" s="26">
        <f>'1'!W135-'2'!W135</f>
        <v>1001410.8251203463</v>
      </c>
      <c r="X135" s="26">
        <f>'1'!X135-'2'!X135</f>
        <v>745657.06681072304</v>
      </c>
      <c r="Y135" s="26">
        <f>'1'!Y135-'2'!Y135</f>
        <v>159698.71914287988</v>
      </c>
      <c r="Z135" s="26">
        <f>'1'!Z135-'2'!Z135</f>
        <v>112019.77060443372</v>
      </c>
      <c r="AA135" s="26">
        <f>'1'!AA135-'2'!AA135</f>
        <v>111739.47443504595</v>
      </c>
      <c r="AB135" s="26">
        <f>'1'!AB135-'2'!AB135</f>
        <v>362914.75043396605</v>
      </c>
      <c r="AC135" s="26">
        <f>'1'!AC135-'2'!AC135</f>
        <v>2850166.5970106442</v>
      </c>
      <c r="AD135" s="26">
        <f>'1'!AD135-'2'!AD135</f>
        <v>3486787.145444572</v>
      </c>
      <c r="AE135" s="26">
        <f>'1'!AE135-'2'!AE135</f>
        <v>2851256.7519021872</v>
      </c>
      <c r="AF135" s="26">
        <f t="shared" si="8"/>
        <v>1796019.5290118805</v>
      </c>
      <c r="AG135" s="26">
        <f t="shared" si="9"/>
        <v>14476916.940536575</v>
      </c>
      <c r="AH135" s="8">
        <f t="shared" si="10"/>
        <v>230</v>
      </c>
    </row>
    <row r="136" spans="1:34" x14ac:dyDescent="0.25">
      <c r="A136" s="8">
        <f t="shared" si="11"/>
        <v>231</v>
      </c>
      <c r="B136" s="1">
        <f>'1'!B136</f>
        <v>5771718</v>
      </c>
      <c r="C136" t="str">
        <f>'1'!C136</f>
        <v>MORRO BAY - CAL FLATS 230KV LINE SHOOFLY</v>
      </c>
      <c r="D136" s="1" t="str">
        <f>'1'!D136</f>
        <v>60</v>
      </c>
      <c r="E136" s="28">
        <f>'1'!E136</f>
        <v>46477</v>
      </c>
      <c r="F136" s="1" t="str">
        <f>'1'!F136</f>
        <v>TOHI</v>
      </c>
      <c r="G136" s="26">
        <f>'1'!G136</f>
        <v>62292.169089695184</v>
      </c>
      <c r="H136" s="26">
        <f>'1'!H136-'2'!H136</f>
        <v>579.5070495378028</v>
      </c>
      <c r="I136" s="26">
        <f>'1'!I136-'2'!I136</f>
        <v>360.78715390180759</v>
      </c>
      <c r="J136" s="26">
        <f>'1'!J136-'2'!J136</f>
        <v>343.08727795438602</v>
      </c>
      <c r="K136" s="26">
        <f>'1'!K136-'2'!K136</f>
        <v>343.08727795438602</v>
      </c>
      <c r="L136" s="26">
        <f>'1'!L136-'2'!L136</f>
        <v>842.05520942455632</v>
      </c>
      <c r="M136" s="26">
        <f>'1'!M136-'2'!M136</f>
        <v>845.05201381777044</v>
      </c>
      <c r="N136" s="26">
        <f>'1'!N136-'2'!N136</f>
        <v>10053.950963753252</v>
      </c>
      <c r="O136" s="26">
        <f>'1'!O136-'2'!O136</f>
        <v>916.36659336254047</v>
      </c>
      <c r="P136" s="26">
        <f>'1'!P136-'2'!P136</f>
        <v>1971.8036405976795</v>
      </c>
      <c r="Q136" s="26">
        <f>'1'!Q136-'2'!Q136</f>
        <v>139129.96853484461</v>
      </c>
      <c r="R136" s="26">
        <f>'1'!R136-'2'!R136</f>
        <v>4451.4251506392402</v>
      </c>
      <c r="S136" s="26">
        <f>'1'!S136-'2'!S136</f>
        <v>7570.9580487693274</v>
      </c>
      <c r="T136" s="26">
        <f>'1'!T136-'2'!T136</f>
        <v>87590.598804865673</v>
      </c>
      <c r="U136" s="26">
        <f>'1'!U136-'2'!U136</f>
        <v>88480.790184856247</v>
      </c>
      <c r="V136" s="26">
        <f>'1'!V136-'2'!V136</f>
        <v>12942.027547576185</v>
      </c>
      <c r="W136" s="26">
        <f>'1'!W136-'2'!W136</f>
        <v>2732.9451314054509</v>
      </c>
      <c r="X136" s="26">
        <f>'1'!X136-'2'!X136</f>
        <v>2539.0893472194052</v>
      </c>
      <c r="Y136" s="26">
        <f>'1'!Y136-'2'!Y136</f>
        <v>2321.961503917305</v>
      </c>
      <c r="Z136" s="26">
        <f>'1'!Z136-'2'!Z136</f>
        <v>1494.703016184244</v>
      </c>
      <c r="AA136" s="26">
        <f>'1'!AA136-'2'!AA136</f>
        <v>1724.5204530888609</v>
      </c>
      <c r="AB136" s="26">
        <f>'1'!AB136-'2'!AB136</f>
        <v>1327.3970459193306</v>
      </c>
      <c r="AC136" s="26">
        <f>'1'!AC136-'2'!AC136</f>
        <v>0</v>
      </c>
      <c r="AD136" s="26">
        <f>'1'!AD136-'2'!AD136</f>
        <v>0</v>
      </c>
      <c r="AE136" s="26">
        <f>'1'!AE136-'2'!AE136</f>
        <v>0</v>
      </c>
      <c r="AF136" s="26">
        <f t="shared" si="8"/>
        <v>167408.04891455735</v>
      </c>
      <c r="AG136" s="26">
        <f t="shared" si="9"/>
        <v>201154.03303503268</v>
      </c>
      <c r="AH136" s="8">
        <f t="shared" si="10"/>
        <v>231</v>
      </c>
    </row>
    <row r="137" spans="1:34" x14ac:dyDescent="0.25">
      <c r="A137" s="8">
        <f t="shared" si="11"/>
        <v>232</v>
      </c>
      <c r="B137" s="1">
        <f>'1'!B137</f>
        <v>5777058</v>
      </c>
      <c r="C137" t="str">
        <f>'1'!C137</f>
        <v>NV_Rio Oso Sub: T-Line Re-String Conduc</v>
      </c>
      <c r="D137" s="1" t="str">
        <f>'1'!D137</f>
        <v>60</v>
      </c>
      <c r="E137" s="28">
        <f>'1'!E137</f>
        <v>45786</v>
      </c>
      <c r="F137" s="1" t="str">
        <f>'1'!F137</f>
        <v>TOHI</v>
      </c>
      <c r="G137" s="26">
        <f>'1'!G137</f>
        <v>0</v>
      </c>
      <c r="H137" s="26">
        <f>'1'!H137-'2'!H137</f>
        <v>7863.0599301744533</v>
      </c>
      <c r="I137" s="26">
        <f>'1'!I137-'2'!I137</f>
        <v>93463.210866212437</v>
      </c>
      <c r="J137" s="26">
        <f>'1'!J137-'2'!J137</f>
        <v>206576.0337217265</v>
      </c>
      <c r="K137" s="26">
        <f>'1'!K137-'2'!K137</f>
        <v>2361.4414857457241</v>
      </c>
      <c r="L137" s="26">
        <f>'1'!L137-'2'!L137</f>
        <v>2054.8821541045468</v>
      </c>
      <c r="M137" s="26">
        <f>'1'!M137-'2'!M137</f>
        <v>2254.5195725147764</v>
      </c>
      <c r="N137" s="26">
        <f>'1'!N137-'2'!N137</f>
        <v>13720.679744792586</v>
      </c>
      <c r="O137" s="26">
        <f>'1'!O137-'2'!O137</f>
        <v>292257.68457763991</v>
      </c>
      <c r="P137" s="26">
        <f>'1'!P137-'2'!P137</f>
        <v>30294.043611643701</v>
      </c>
      <c r="Q137" s="26">
        <f>'1'!Q137-'2'!Q137</f>
        <v>4667.5527506586495</v>
      </c>
      <c r="R137" s="26">
        <f>'1'!R137-'2'!R137</f>
        <v>1849.7304062532105</v>
      </c>
      <c r="S137" s="26">
        <f>'1'!S137-'2'!S137</f>
        <v>2670.4308608694223</v>
      </c>
      <c r="T137" s="26">
        <f>'1'!T137-'2'!T137</f>
        <v>1951.0445268321848</v>
      </c>
      <c r="U137" s="26">
        <f>'1'!U137-'2'!U137</f>
        <v>306.55933164117681</v>
      </c>
      <c r="V137" s="26">
        <f>'1'!V137-'2'!V137</f>
        <v>0</v>
      </c>
      <c r="W137" s="26">
        <f>'1'!W137-'2'!W137</f>
        <v>0</v>
      </c>
      <c r="X137" s="26">
        <f>'1'!X137-'2'!X137</f>
        <v>0</v>
      </c>
      <c r="Y137" s="26">
        <f>'1'!Y137-'2'!Y137</f>
        <v>0</v>
      </c>
      <c r="Z137" s="26">
        <f>'1'!Z137-'2'!Z137</f>
        <v>0</v>
      </c>
      <c r="AA137" s="26">
        <f>'1'!AA137-'2'!AA137</f>
        <v>0</v>
      </c>
      <c r="AB137" s="26">
        <f>'1'!AB137-'2'!AB137</f>
        <v>0</v>
      </c>
      <c r="AC137" s="26">
        <f>'1'!AC137-'2'!AC137</f>
        <v>0</v>
      </c>
      <c r="AD137" s="26">
        <f>'1'!AD137-'2'!AD137</f>
        <v>0</v>
      </c>
      <c r="AE137" s="26">
        <f>'1'!AE137-'2'!AE137</f>
        <v>0</v>
      </c>
      <c r="AF137" s="26">
        <f t="shared" si="8"/>
        <v>660033.2696823359</v>
      </c>
      <c r="AG137" s="26">
        <f t="shared" si="9"/>
        <v>2257.6038584733615</v>
      </c>
      <c r="AH137" s="8">
        <f t="shared" si="10"/>
        <v>232</v>
      </c>
    </row>
    <row r="138" spans="1:34" x14ac:dyDescent="0.25">
      <c r="A138" s="8">
        <f t="shared" si="11"/>
        <v>233</v>
      </c>
      <c r="B138" s="1">
        <f>'1'!B138</f>
        <v>5780281</v>
      </c>
      <c r="C138" t="str">
        <f>'1'!C138</f>
        <v>CASCADE: Support Tline Configuration</v>
      </c>
      <c r="D138" s="1" t="str">
        <f>'1'!D138</f>
        <v>60</v>
      </c>
      <c r="E138" s="28">
        <f>'1'!E138</f>
        <v>46142</v>
      </c>
      <c r="F138" s="1" t="str">
        <f>'1'!F138</f>
        <v>TOLO</v>
      </c>
      <c r="G138" s="26">
        <f>'1'!G138</f>
        <v>3245380.09</v>
      </c>
      <c r="H138" s="26">
        <f>'1'!H138-'2'!H138</f>
        <v>22838.670207267671</v>
      </c>
      <c r="I138" s="26">
        <f>'1'!I138-'2'!I138</f>
        <v>22846.3341905587</v>
      </c>
      <c r="J138" s="26">
        <f>'1'!J138-'2'!J138</f>
        <v>19054.438262505595</v>
      </c>
      <c r="K138" s="26">
        <f>'1'!K138-'2'!K138</f>
        <v>106816.39326587907</v>
      </c>
      <c r="L138" s="26">
        <f>'1'!L138-'2'!L138</f>
        <v>0</v>
      </c>
      <c r="M138" s="26">
        <f>'1'!M138-'2'!M138</f>
        <v>0</v>
      </c>
      <c r="N138" s="26">
        <f>'1'!N138-'2'!N138</f>
        <v>0</v>
      </c>
      <c r="O138" s="26">
        <f>'1'!O138-'2'!O138</f>
        <v>0</v>
      </c>
      <c r="P138" s="26">
        <f>'1'!P138-'2'!P138</f>
        <v>0</v>
      </c>
      <c r="Q138" s="26">
        <f>'1'!Q138-'2'!Q138</f>
        <v>0</v>
      </c>
      <c r="R138" s="26">
        <f>'1'!R138-'2'!R138</f>
        <v>18692.64217324249</v>
      </c>
      <c r="S138" s="26">
        <f>'1'!S138-'2'!S138</f>
        <v>0</v>
      </c>
      <c r="T138" s="26">
        <f>'1'!T138-'2'!T138</f>
        <v>0</v>
      </c>
      <c r="U138" s="26">
        <f>'1'!U138-'2'!U138</f>
        <v>0</v>
      </c>
      <c r="V138" s="26">
        <f>'1'!V138-'2'!V138</f>
        <v>0</v>
      </c>
      <c r="W138" s="26">
        <f>'1'!W138-'2'!W138</f>
        <v>0</v>
      </c>
      <c r="X138" s="26">
        <f>'1'!X138-'2'!X138</f>
        <v>0</v>
      </c>
      <c r="Y138" s="26">
        <f>'1'!Y138-'2'!Y138</f>
        <v>0</v>
      </c>
      <c r="Z138" s="26">
        <f>'1'!Z138-'2'!Z138</f>
        <v>0</v>
      </c>
      <c r="AA138" s="26">
        <f>'1'!AA138-'2'!AA138</f>
        <v>0</v>
      </c>
      <c r="AB138" s="26">
        <f>'1'!AB138-'2'!AB138</f>
        <v>0</v>
      </c>
      <c r="AC138" s="26">
        <f>'1'!AC138-'2'!AC138</f>
        <v>0</v>
      </c>
      <c r="AD138" s="26">
        <f>'1'!AD138-'2'!AD138</f>
        <v>0</v>
      </c>
      <c r="AE138" s="26">
        <f>'1'!AE138-'2'!AE138</f>
        <v>0</v>
      </c>
      <c r="AF138" s="26">
        <f t="shared" si="8"/>
        <v>190248.47809945352</v>
      </c>
      <c r="AG138" s="26">
        <f t="shared" si="9"/>
        <v>0</v>
      </c>
      <c r="AH138" s="8">
        <f t="shared" si="10"/>
        <v>233</v>
      </c>
    </row>
    <row r="139" spans="1:34" x14ac:dyDescent="0.25">
      <c r="A139" s="8">
        <f t="shared" si="11"/>
        <v>234</v>
      </c>
      <c r="B139" s="1">
        <f>'1'!B139</f>
        <v>5782638</v>
      </c>
      <c r="C139" t="str">
        <f>'1'!C139</f>
        <v>Herndon - Bullard Nos. 1 and 2 115 kV RC</v>
      </c>
      <c r="D139" s="1" t="str">
        <f>'1'!D139</f>
        <v>60</v>
      </c>
      <c r="E139" s="28">
        <f>'1'!E139</f>
        <v>46693</v>
      </c>
      <c r="F139" s="1" t="str">
        <f>'1'!F139</f>
        <v>TOLO</v>
      </c>
      <c r="G139" s="26">
        <f>'1'!G139</f>
        <v>488567.12492053851</v>
      </c>
      <c r="H139" s="26">
        <f>'1'!H139-'2'!H139</f>
        <v>4151.2619738336925</v>
      </c>
      <c r="I139" s="26">
        <f>'1'!I139-'2'!I139</f>
        <v>8544.7805902326054</v>
      </c>
      <c r="J139" s="26">
        <f>'1'!J139-'2'!J139</f>
        <v>15061.970283933602</v>
      </c>
      <c r="K139" s="26">
        <f>'1'!K139-'2'!K139</f>
        <v>14996.826425959851</v>
      </c>
      <c r="L139" s="26">
        <f>'1'!L139-'2'!L139</f>
        <v>13991.723056304601</v>
      </c>
      <c r="M139" s="26">
        <f>'1'!M139-'2'!M139</f>
        <v>14593.719597493875</v>
      </c>
      <c r="N139" s="26">
        <f>'1'!N139-'2'!N139</f>
        <v>103202.63821773697</v>
      </c>
      <c r="O139" s="26">
        <f>'1'!O139-'2'!O139</f>
        <v>32238.73264013699</v>
      </c>
      <c r="P139" s="26">
        <f>'1'!P139-'2'!P139</f>
        <v>54642.705453665905</v>
      </c>
      <c r="Q139" s="26">
        <f>'1'!Q139-'2'!Q139</f>
        <v>57344.820343018975</v>
      </c>
      <c r="R139" s="26">
        <f>'1'!R139-'2'!R139</f>
        <v>59568.683982369635</v>
      </c>
      <c r="S139" s="26">
        <f>'1'!S139-'2'!S139</f>
        <v>100313.12959059715</v>
      </c>
      <c r="T139" s="26">
        <f>'1'!T139-'2'!T139</f>
        <v>51357.286665296808</v>
      </c>
      <c r="U139" s="26">
        <f>'1'!U139-'2'!U139</f>
        <v>51630.012314604413</v>
      </c>
      <c r="V139" s="26">
        <f>'1'!V139-'2'!V139</f>
        <v>2288253.903455195</v>
      </c>
      <c r="W139" s="26">
        <f>'1'!W139-'2'!W139</f>
        <v>2078328.9894249211</v>
      </c>
      <c r="X139" s="26">
        <f>'1'!X139-'2'!X139</f>
        <v>250687.95881746369</v>
      </c>
      <c r="Y139" s="26">
        <f>'1'!Y139-'2'!Y139</f>
        <v>273838.51575939188</v>
      </c>
      <c r="Z139" s="26">
        <f>'1'!Z139-'2'!Z139</f>
        <v>265345.98110403353</v>
      </c>
      <c r="AA139" s="26">
        <f>'1'!AA139-'2'!AA139</f>
        <v>283266.24330267764</v>
      </c>
      <c r="AB139" s="26">
        <f>'1'!AB139-'2'!AB139</f>
        <v>82387.53998893367</v>
      </c>
      <c r="AC139" s="26">
        <f>'1'!AC139-'2'!AC139</f>
        <v>11244.371972892286</v>
      </c>
      <c r="AD139" s="26">
        <f>'1'!AD139-'2'!AD139</f>
        <v>10173.937818841556</v>
      </c>
      <c r="AE139" s="26">
        <f>'1'!AE139-'2'!AE139</f>
        <v>9825.6938951540469</v>
      </c>
      <c r="AF139" s="26">
        <f t="shared" si="8"/>
        <v>478650.99215528381</v>
      </c>
      <c r="AG139" s="26">
        <f t="shared" si="9"/>
        <v>5656340.4345194064</v>
      </c>
      <c r="AH139" s="8">
        <f t="shared" si="10"/>
        <v>234</v>
      </c>
    </row>
    <row r="140" spans="1:34" x14ac:dyDescent="0.25">
      <c r="A140" s="8">
        <f t="shared" si="11"/>
        <v>235</v>
      </c>
      <c r="B140" s="1">
        <f>'1'!B140</f>
        <v>5785807</v>
      </c>
      <c r="C140" t="str">
        <f>'1'!C140</f>
        <v>PLAINFIELD SUB - RELOCATE TSPS T-LINE</v>
      </c>
      <c r="D140" s="1" t="str">
        <f>'1'!D140</f>
        <v>60</v>
      </c>
      <c r="E140" s="28">
        <f>'1'!E140</f>
        <v>46520</v>
      </c>
      <c r="F140" s="1" t="str">
        <f>'1'!F140</f>
        <v>TOLO</v>
      </c>
      <c r="G140" s="26">
        <f>'1'!G140</f>
        <v>1027883.55</v>
      </c>
      <c r="H140" s="26">
        <f>'1'!H140-'2'!H140</f>
        <v>27673.615568587709</v>
      </c>
      <c r="I140" s="26">
        <f>'1'!I140-'2'!I140</f>
        <v>35619.670830011361</v>
      </c>
      <c r="J140" s="26">
        <f>'1'!J140-'2'!J140</f>
        <v>21885.625846064904</v>
      </c>
      <c r="K140" s="26">
        <f>'1'!K140-'2'!K140</f>
        <v>21252.132202813715</v>
      </c>
      <c r="L140" s="26">
        <f>'1'!L140-'2'!L140</f>
        <v>201726.50809951135</v>
      </c>
      <c r="M140" s="26">
        <f>'1'!M140-'2'!M140</f>
        <v>215914.22350900239</v>
      </c>
      <c r="N140" s="26">
        <f>'1'!N140-'2'!N140</f>
        <v>55529.858251208003</v>
      </c>
      <c r="O140" s="26">
        <f>'1'!O140-'2'!O140</f>
        <v>271221.54585513799</v>
      </c>
      <c r="P140" s="26">
        <f>'1'!P140-'2'!P140</f>
        <v>116589.09352047199</v>
      </c>
      <c r="Q140" s="26">
        <f>'1'!Q140-'2'!Q140</f>
        <v>72927.193785055642</v>
      </c>
      <c r="R140" s="26">
        <f>'1'!R140-'2'!R140</f>
        <v>54146.415803966323</v>
      </c>
      <c r="S140" s="26">
        <f>'1'!S140-'2'!S140</f>
        <v>58840.044790456646</v>
      </c>
      <c r="T140" s="26">
        <f>'1'!T140-'2'!T140</f>
        <v>789419.62642424228</v>
      </c>
      <c r="U140" s="26">
        <f>'1'!U140-'2'!U140</f>
        <v>1245599.632643806</v>
      </c>
      <c r="V140" s="26">
        <f>'1'!V140-'2'!V140</f>
        <v>301971.78339901968</v>
      </c>
      <c r="W140" s="26">
        <f>'1'!W140-'2'!W140</f>
        <v>279161.71293427702</v>
      </c>
      <c r="X140" s="26">
        <f>'1'!X140-'2'!X140</f>
        <v>111155.79668318646</v>
      </c>
      <c r="Y140" s="26">
        <f>'1'!Y140-'2'!Y140</f>
        <v>101590.77168313827</v>
      </c>
      <c r="Z140" s="26">
        <f>'1'!Z140-'2'!Z140</f>
        <v>86832.743760941608</v>
      </c>
      <c r="AA140" s="26">
        <f>'1'!AA140-'2'!AA140</f>
        <v>87537.92368692717</v>
      </c>
      <c r="AB140" s="26">
        <f>'1'!AB140-'2'!AB140</f>
        <v>81687.967855600073</v>
      </c>
      <c r="AC140" s="26">
        <f>'1'!AC140-'2'!AC140</f>
        <v>54821.780965685568</v>
      </c>
      <c r="AD140" s="26">
        <f>'1'!AD140-'2'!AD140</f>
        <v>26243.628442334659</v>
      </c>
      <c r="AE140" s="26">
        <f>'1'!AE140-'2'!AE140</f>
        <v>4228.5560492200493</v>
      </c>
      <c r="AF140" s="26">
        <f t="shared" si="8"/>
        <v>1153325.9280622879</v>
      </c>
      <c r="AG140" s="26">
        <f t="shared" si="9"/>
        <v>3170251.924528379</v>
      </c>
      <c r="AH140" s="8">
        <f t="shared" si="10"/>
        <v>235</v>
      </c>
    </row>
    <row r="141" spans="1:34" x14ac:dyDescent="0.25">
      <c r="A141" s="8">
        <f t="shared" si="11"/>
        <v>236</v>
      </c>
      <c r="B141" s="1">
        <f>'1'!B141</f>
        <v>5794601</v>
      </c>
      <c r="C141" t="str">
        <f>'1'!C141</f>
        <v>LSPOWER FERN ROAD SUB_COMM YARD AND TLI</v>
      </c>
      <c r="D141" s="1" t="str">
        <f>'1'!D141</f>
        <v>60</v>
      </c>
      <c r="E141" s="28">
        <f>'1'!E141</f>
        <v>46185</v>
      </c>
      <c r="F141" s="1" t="str">
        <f>'1'!F141</f>
        <v>TOHI</v>
      </c>
      <c r="G141" s="26">
        <f>'1'!G141</f>
        <v>21554141.350000001</v>
      </c>
      <c r="H141" s="26">
        <f>'1'!H141-'2'!H141</f>
        <v>992148.24707066116</v>
      </c>
      <c r="I141" s="26">
        <f>'1'!I141-'2'!I141</f>
        <v>1264867.7278063518</v>
      </c>
      <c r="J141" s="26">
        <f>'1'!J141-'2'!J141</f>
        <v>1308315.2229360412</v>
      </c>
      <c r="K141" s="26">
        <f>'1'!K141-'2'!K141</f>
        <v>515739.06349121436</v>
      </c>
      <c r="L141" s="26">
        <f>'1'!L141-'2'!L141</f>
        <v>1018210.9307367586</v>
      </c>
      <c r="M141" s="26">
        <f>'1'!M141-'2'!M141</f>
        <v>778330.87069744221</v>
      </c>
      <c r="N141" s="26">
        <f>'1'!N141-'2'!N141</f>
        <v>271878.4053011057</v>
      </c>
      <c r="O141" s="26">
        <f>'1'!O141-'2'!O141</f>
        <v>27353.504071370931</v>
      </c>
      <c r="P141" s="26">
        <f>'1'!P141-'2'!P141</f>
        <v>27353.504071370931</v>
      </c>
      <c r="Q141" s="26">
        <f>'1'!Q141-'2'!Q141</f>
        <v>458298.34989384661</v>
      </c>
      <c r="R141" s="26">
        <f>'1'!R141-'2'!R141</f>
        <v>27353.504071370931</v>
      </c>
      <c r="S141" s="26">
        <f>'1'!S141-'2'!S141</f>
        <v>27353.504071370931</v>
      </c>
      <c r="T141" s="26">
        <f>'1'!T141-'2'!T141</f>
        <v>24734.384513267061</v>
      </c>
      <c r="U141" s="26">
        <f>'1'!U141-'2'!U141</f>
        <v>61712.916966062287</v>
      </c>
      <c r="V141" s="26">
        <f>'1'!V141-'2'!V141</f>
        <v>16810.480032818705</v>
      </c>
      <c r="W141" s="26">
        <f>'1'!W141-'2'!W141</f>
        <v>16810.480032818705</v>
      </c>
      <c r="X141" s="26">
        <f>'1'!X141-'2'!X141</f>
        <v>16810.480032818705</v>
      </c>
      <c r="Y141" s="26">
        <f>'1'!Y141-'2'!Y141</f>
        <v>14242.017535004317</v>
      </c>
      <c r="Z141" s="26">
        <f>'1'!Z141-'2'!Z141</f>
        <v>11772.065261442922</v>
      </c>
      <c r="AA141" s="26">
        <f>'1'!AA141-'2'!AA141</f>
        <v>11794.402968839948</v>
      </c>
      <c r="AB141" s="26">
        <f>'1'!AB141-'2'!AB141</f>
        <v>4892.9860152679539</v>
      </c>
      <c r="AC141" s="26">
        <f>'1'!AC141-'2'!AC141</f>
        <v>2230.8733801656244</v>
      </c>
      <c r="AD141" s="26">
        <f>'1'!AD141-'2'!AD141</f>
        <v>2102.641854857181</v>
      </c>
      <c r="AE141" s="26">
        <f>'1'!AE141-'2'!AE141</f>
        <v>0</v>
      </c>
      <c r="AF141" s="26">
        <f t="shared" si="8"/>
        <v>6717202.8342189053</v>
      </c>
      <c r="AG141" s="26">
        <f t="shared" si="9"/>
        <v>183913.72859336346</v>
      </c>
      <c r="AH141" s="8">
        <f t="shared" si="10"/>
        <v>236</v>
      </c>
    </row>
    <row r="142" spans="1:34" x14ac:dyDescent="0.25">
      <c r="A142" s="8">
        <f t="shared" si="11"/>
        <v>237</v>
      </c>
      <c r="B142" s="1">
        <f>'1'!B142</f>
        <v>5795569</v>
      </c>
      <c r="C142" t="str">
        <f>'1'!C142</f>
        <v>GATE 500Kv: T-Line</v>
      </c>
      <c r="D142" s="1" t="str">
        <f>'1'!D142</f>
        <v>60</v>
      </c>
      <c r="E142" s="28">
        <f>'1'!E142</f>
        <v>45685</v>
      </c>
      <c r="F142" s="1" t="str">
        <f>'1'!F142</f>
        <v>TOHI</v>
      </c>
      <c r="G142" s="26">
        <f>'1'!G142</f>
        <v>0</v>
      </c>
      <c r="H142" s="26">
        <f>'1'!H142-'2'!H142</f>
        <v>26986.006726244985</v>
      </c>
      <c r="I142" s="26">
        <f>'1'!I142-'2'!I142</f>
        <v>-5928.9322445090529</v>
      </c>
      <c r="J142" s="26">
        <f>'1'!J142-'2'!J142</f>
        <v>59698.691308684538</v>
      </c>
      <c r="K142" s="26">
        <f>'1'!K142-'2'!K142</f>
        <v>5492.085196920375</v>
      </c>
      <c r="L142" s="26">
        <f>'1'!L142-'2'!L142</f>
        <v>8267.1013907490888</v>
      </c>
      <c r="M142" s="26">
        <f>'1'!M142-'2'!M142</f>
        <v>8417.4836970328233</v>
      </c>
      <c r="N142" s="26">
        <f>'1'!N142-'2'!N142</f>
        <v>3212.9847999477852</v>
      </c>
      <c r="O142" s="26">
        <f>'1'!O142-'2'!O142</f>
        <v>8417.4836970328233</v>
      </c>
      <c r="P142" s="26">
        <f>'1'!P142-'2'!P142</f>
        <v>3090.0806776587156</v>
      </c>
      <c r="Q142" s="26">
        <f>'1'!Q142-'2'!Q142</f>
        <v>3212.9847999477852</v>
      </c>
      <c r="R142" s="26">
        <f>'1'!R142-'2'!R142</f>
        <v>2718.5644144655216</v>
      </c>
      <c r="S142" s="26">
        <f>'1'!S142-'2'!S142</f>
        <v>8540.3878193218952</v>
      </c>
      <c r="T142" s="26">
        <f>'1'!T142-'2'!T142</f>
        <v>2841.4685367545903</v>
      </c>
      <c r="U142" s="26">
        <f>'1'!U142-'2'!U142</f>
        <v>2841.4685367545903</v>
      </c>
      <c r="V142" s="26">
        <f>'1'!V142-'2'!V142</f>
        <v>8663.2919416109635</v>
      </c>
      <c r="W142" s="26">
        <f>'1'!W142-'2'!W142</f>
        <v>3212.9847999477852</v>
      </c>
      <c r="X142" s="26">
        <f>'1'!X142-'2'!X142</f>
        <v>2964.37265904366</v>
      </c>
      <c r="Y142" s="26">
        <f>'1'!Y142-'2'!Y142</f>
        <v>3237.6590876164655</v>
      </c>
      <c r="Z142" s="26">
        <f>'1'!Z142-'2'!Z142</f>
        <v>3332.2438570130726</v>
      </c>
      <c r="AA142" s="26">
        <f>'1'!AA142-'2'!AA142</f>
        <v>8298.2246399675387</v>
      </c>
      <c r="AB142" s="26">
        <f>'1'!AB142-'2'!AB142</f>
        <v>3065.4998532009022</v>
      </c>
      <c r="AC142" s="26">
        <f>'1'!AC142-'2'!AC142</f>
        <v>2597.155703550311</v>
      </c>
      <c r="AD142" s="26">
        <f>'1'!AD142-'2'!AD142</f>
        <v>2348.4500994353202</v>
      </c>
      <c r="AE142" s="26">
        <f>'1'!AE142-'2'!AE142</f>
        <v>1674.2999594573298</v>
      </c>
      <c r="AF142" s="26">
        <f t="shared" si="8"/>
        <v>132124.92228349726</v>
      </c>
      <c r="AG142" s="26">
        <f t="shared" si="9"/>
        <v>45077.119674352536</v>
      </c>
      <c r="AH142" s="8">
        <f t="shared" si="10"/>
        <v>237</v>
      </c>
    </row>
    <row r="143" spans="1:34" x14ac:dyDescent="0.25">
      <c r="A143" s="8">
        <f t="shared" si="11"/>
        <v>238</v>
      </c>
      <c r="B143" s="1">
        <f>'1'!B143</f>
        <v>5798131</v>
      </c>
      <c r="C143" t="str">
        <f>'1'!C143</f>
        <v>Banta Sub, Replace Bank 1</v>
      </c>
      <c r="D143" s="1" t="str">
        <f>'1'!D143</f>
        <v>60</v>
      </c>
      <c r="E143" s="28">
        <f>'1'!E143</f>
        <v>46731</v>
      </c>
      <c r="F143" s="1" t="str">
        <f>'1'!F143</f>
        <v>TOLO</v>
      </c>
      <c r="G143" s="26">
        <f>'1'!G143</f>
        <v>793025.65516710118</v>
      </c>
      <c r="H143" s="26">
        <f>'1'!H143-'2'!H143</f>
        <v>14074.1576082886</v>
      </c>
      <c r="I143" s="26">
        <f>'1'!I143-'2'!I143</f>
        <v>52216.213573157307</v>
      </c>
      <c r="J143" s="26">
        <f>'1'!J143-'2'!J143</f>
        <v>363693.95322295773</v>
      </c>
      <c r="K143" s="26">
        <f>'1'!K143-'2'!K143</f>
        <v>33021.767420774115</v>
      </c>
      <c r="L143" s="26">
        <f>'1'!L143-'2'!L143</f>
        <v>19456.236606019444</v>
      </c>
      <c r="M143" s="26">
        <f>'1'!M143-'2'!M143</f>
        <v>19608.207786887906</v>
      </c>
      <c r="N143" s="26">
        <f>'1'!N143-'2'!N143</f>
        <v>22696.60612675103</v>
      </c>
      <c r="O143" s="26">
        <f>'1'!O143-'2'!O143</f>
        <v>26160.913500718063</v>
      </c>
      <c r="P143" s="26">
        <f>'1'!P143-'2'!P143</f>
        <v>26185.027009121543</v>
      </c>
      <c r="Q143" s="26">
        <f>'1'!Q143-'2'!Q143</f>
        <v>27109.658554220983</v>
      </c>
      <c r="R143" s="26">
        <f>'1'!R143-'2'!R143</f>
        <v>23842.838944814259</v>
      </c>
      <c r="S143" s="26">
        <f>'1'!S143-'2'!S143</f>
        <v>27412.385894216644</v>
      </c>
      <c r="T143" s="26">
        <f>'1'!T143-'2'!T143</f>
        <v>24931.404961773038</v>
      </c>
      <c r="U143" s="26">
        <f>'1'!U143-'2'!U143</f>
        <v>24170.707888532932</v>
      </c>
      <c r="V143" s="26">
        <f>'1'!V143-'2'!V143</f>
        <v>92474.276632037057</v>
      </c>
      <c r="W143" s="26">
        <f>'1'!W143-'2'!W143</f>
        <v>52542.774031923844</v>
      </c>
      <c r="X143" s="26">
        <f>'1'!X143-'2'!X143</f>
        <v>56402.33732464409</v>
      </c>
      <c r="Y143" s="26">
        <f>'1'!Y143-'2'!Y143</f>
        <v>292143.56599717221</v>
      </c>
      <c r="Z143" s="26">
        <f>'1'!Z143-'2'!Z143</f>
        <v>27087.69469966742</v>
      </c>
      <c r="AA143" s="26">
        <f>'1'!AA143-'2'!AA143</f>
        <v>27945.967365051853</v>
      </c>
      <c r="AB143" s="26">
        <f>'1'!AB143-'2'!AB143</f>
        <v>27283.12627358867</v>
      </c>
      <c r="AC143" s="26">
        <f>'1'!AC143-'2'!AC143</f>
        <v>27378.552211883074</v>
      </c>
      <c r="AD143" s="26">
        <f>'1'!AD143-'2'!AD143</f>
        <v>25956.88331139712</v>
      </c>
      <c r="AE143" s="26">
        <f>'1'!AE143-'2'!AE143</f>
        <v>257628.16300354514</v>
      </c>
      <c r="AF143" s="26">
        <f t="shared" si="8"/>
        <v>655477.96624792751</v>
      </c>
      <c r="AG143" s="26">
        <f t="shared" si="9"/>
        <v>935945.45370121649</v>
      </c>
      <c r="AH143" s="8">
        <f t="shared" si="10"/>
        <v>238</v>
      </c>
    </row>
    <row r="144" spans="1:34" x14ac:dyDescent="0.25">
      <c r="A144" s="8">
        <f t="shared" si="11"/>
        <v>239</v>
      </c>
      <c r="B144" s="1">
        <f>'1'!B144</f>
        <v>5800032</v>
      </c>
      <c r="C144" t="str">
        <f>'1'!C144</f>
        <v>Contra Costa-Delta Yard Swap</v>
      </c>
      <c r="D144" s="1" t="str">
        <f>'1'!D144</f>
        <v>60</v>
      </c>
      <c r="E144" s="28">
        <f>'1'!E144</f>
        <v>46077</v>
      </c>
      <c r="F144" s="1" t="str">
        <f>'1'!F144</f>
        <v>TOHI</v>
      </c>
      <c r="G144" s="26">
        <f>'1'!G144</f>
        <v>1129553.8700000001</v>
      </c>
      <c r="H144" s="26">
        <f>'1'!H144-'2'!H144</f>
        <v>134585.1543831286</v>
      </c>
      <c r="I144" s="26">
        <f>'1'!I144-'2'!I144</f>
        <v>114820.11532840719</v>
      </c>
      <c r="J144" s="26">
        <f>'1'!J144-'2'!J144</f>
        <v>93987.165626328424</v>
      </c>
      <c r="K144" s="26">
        <f>'1'!K144-'2'!K144</f>
        <v>49249.691260263724</v>
      </c>
      <c r="L144" s="26">
        <f>'1'!L144-'2'!L144</f>
        <v>35957.914190136187</v>
      </c>
      <c r="M144" s="26">
        <f>'1'!M144-'2'!M144</f>
        <v>38633.018211548915</v>
      </c>
      <c r="N144" s="26">
        <f>'1'!N144-'2'!N144</f>
        <v>40996.702814355427</v>
      </c>
      <c r="O144" s="26">
        <f>'1'!O144-'2'!O144</f>
        <v>32331.354682105404</v>
      </c>
      <c r="P144" s="26">
        <f>'1'!P144-'2'!P144</f>
        <v>32554.451366443049</v>
      </c>
      <c r="Q144" s="26">
        <f>'1'!Q144-'2'!Q144</f>
        <v>34888.601594615844</v>
      </c>
      <c r="R144" s="26">
        <f>'1'!R144-'2'!R144</f>
        <v>20824.070697046463</v>
      </c>
      <c r="S144" s="26">
        <f>'1'!S144-'2'!S144</f>
        <v>25452.6492887739</v>
      </c>
      <c r="T144" s="26">
        <f>'1'!T144-'2'!T144</f>
        <v>0</v>
      </c>
      <c r="U144" s="26">
        <f>'1'!U144-'2'!U144</f>
        <v>0</v>
      </c>
      <c r="V144" s="26">
        <f>'1'!V144-'2'!V144</f>
        <v>0</v>
      </c>
      <c r="W144" s="26">
        <f>'1'!W144-'2'!W144</f>
        <v>0</v>
      </c>
      <c r="X144" s="26">
        <f>'1'!X144-'2'!X144</f>
        <v>0</v>
      </c>
      <c r="Y144" s="26">
        <f>'1'!Y144-'2'!Y144</f>
        <v>0</v>
      </c>
      <c r="Z144" s="26">
        <f>'1'!Z144-'2'!Z144</f>
        <v>0</v>
      </c>
      <c r="AA144" s="26">
        <f>'1'!AA144-'2'!AA144</f>
        <v>0</v>
      </c>
      <c r="AB144" s="26">
        <f>'1'!AB144-'2'!AB144</f>
        <v>0</v>
      </c>
      <c r="AC144" s="26">
        <f>'1'!AC144-'2'!AC144</f>
        <v>0</v>
      </c>
      <c r="AD144" s="26">
        <f>'1'!AD144-'2'!AD144</f>
        <v>0</v>
      </c>
      <c r="AE144" s="26">
        <f>'1'!AE144-'2'!AE144</f>
        <v>0</v>
      </c>
      <c r="AF144" s="26">
        <f t="shared" si="8"/>
        <v>654280.88944315317</v>
      </c>
      <c r="AG144" s="26">
        <f t="shared" si="9"/>
        <v>0</v>
      </c>
      <c r="AH144" s="8">
        <f t="shared" si="10"/>
        <v>239</v>
      </c>
    </row>
    <row r="145" spans="1:34" x14ac:dyDescent="0.25">
      <c r="A145" s="8">
        <f t="shared" si="11"/>
        <v>240</v>
      </c>
      <c r="B145" s="1">
        <f>'1'!B145</f>
        <v>5803072</v>
      </c>
      <c r="C145" t="str">
        <f>'1'!C145</f>
        <v>Riverbank-Ripon - Line Reconductor</v>
      </c>
      <c r="D145" s="1" t="str">
        <f>'1'!D145</f>
        <v>60</v>
      </c>
      <c r="E145" s="28">
        <f>'1'!E145</f>
        <v>46450</v>
      </c>
      <c r="F145" s="1" t="str">
        <f>'1'!F145</f>
        <v>TOLO</v>
      </c>
      <c r="G145" s="26">
        <f>'1'!G145</f>
        <v>984774.88466979493</v>
      </c>
      <c r="H145" s="26">
        <f>'1'!H145-'2'!H145</f>
        <v>166058.51678948215</v>
      </c>
      <c r="I145" s="26">
        <f>'1'!I145-'2'!I145</f>
        <v>128363.49536218654</v>
      </c>
      <c r="J145" s="26">
        <f>'1'!J145-'2'!J145</f>
        <v>114369.7161152429</v>
      </c>
      <c r="K145" s="26">
        <f>'1'!K145-'2'!K145</f>
        <v>932743.03024409642</v>
      </c>
      <c r="L145" s="26">
        <f>'1'!L145-'2'!L145</f>
        <v>452677.93970840686</v>
      </c>
      <c r="M145" s="26">
        <f>'1'!M145-'2'!M145</f>
        <v>570195.30983920209</v>
      </c>
      <c r="N145" s="26">
        <f>'1'!N145-'2'!N145</f>
        <v>225038.10215376204</v>
      </c>
      <c r="O145" s="26">
        <f>'1'!O145-'2'!O145</f>
        <v>59158.847802721291</v>
      </c>
      <c r="P145" s="26">
        <f>'1'!P145-'2'!P145</f>
        <v>66498.233362412357</v>
      </c>
      <c r="Q145" s="26">
        <f>'1'!Q145-'2'!Q145</f>
        <v>785945.13156029081</v>
      </c>
      <c r="R145" s="26">
        <f>'1'!R145-'2'!R145</f>
        <v>188098.54385989805</v>
      </c>
      <c r="S145" s="26">
        <f>'1'!S145-'2'!S145</f>
        <v>77867.565648232761</v>
      </c>
      <c r="T145" s="26">
        <f>'1'!T145-'2'!T145</f>
        <v>71342.244655186427</v>
      </c>
      <c r="U145" s="26">
        <f>'1'!U145-'2'!U145</f>
        <v>52351.454839280712</v>
      </c>
      <c r="V145" s="26">
        <f>'1'!V145-'2'!V145</f>
        <v>62158.175702628912</v>
      </c>
      <c r="W145" s="26">
        <f>'1'!W145-'2'!W145</f>
        <v>43947.803697456082</v>
      </c>
      <c r="X145" s="26">
        <f>'1'!X145-'2'!X145</f>
        <v>7074.6977465179507</v>
      </c>
      <c r="Y145" s="26">
        <f>'1'!Y145-'2'!Y145</f>
        <v>8240.46437565222</v>
      </c>
      <c r="Z145" s="26">
        <f>'1'!Z145-'2'!Z145</f>
        <v>8980.6930057126228</v>
      </c>
      <c r="AA145" s="26">
        <f>'1'!AA145-'2'!AA145</f>
        <v>1981.7004599963022</v>
      </c>
      <c r="AB145" s="26">
        <f>'1'!AB145-'2'!AB145</f>
        <v>1892.630020040802</v>
      </c>
      <c r="AC145" s="26">
        <f>'1'!AC145-'2'!AC145</f>
        <v>1892.630020040802</v>
      </c>
      <c r="AD145" s="26">
        <f>'1'!AD145-'2'!AD145</f>
        <v>1711.9656334364133</v>
      </c>
      <c r="AE145" s="26">
        <f>'1'!AE145-'2'!AE145</f>
        <v>1981.7004599963022</v>
      </c>
      <c r="AF145" s="26">
        <f t="shared" si="8"/>
        <v>3767014.4324459345</v>
      </c>
      <c r="AG145" s="26">
        <f t="shared" si="9"/>
        <v>263556.16061594558</v>
      </c>
      <c r="AH145" s="8">
        <f t="shared" si="10"/>
        <v>240</v>
      </c>
    </row>
    <row r="146" spans="1:34" x14ac:dyDescent="0.25">
      <c r="A146" s="8">
        <f t="shared" si="11"/>
        <v>241</v>
      </c>
      <c r="B146" s="1">
        <f>'1'!B146</f>
        <v>5803073</v>
      </c>
      <c r="C146" t="str">
        <f>'1'!C146</f>
        <v>Stanislaus-Melones Sw Sta-Riverbank Jct</v>
      </c>
      <c r="D146" s="1" t="str">
        <f>'1'!D146</f>
        <v>60</v>
      </c>
      <c r="E146" s="28">
        <f>'1'!E146</f>
        <v>46506</v>
      </c>
      <c r="F146" s="1" t="str">
        <f>'1'!F146</f>
        <v>TOLO</v>
      </c>
      <c r="G146" s="26">
        <f>'1'!G146</f>
        <v>632879.30900868785</v>
      </c>
      <c r="H146" s="26">
        <f>'1'!H146-'2'!H146</f>
        <v>30804.913522238425</v>
      </c>
      <c r="I146" s="26">
        <f>'1'!I146-'2'!I146</f>
        <v>87687.558287523992</v>
      </c>
      <c r="J146" s="26">
        <f>'1'!J146-'2'!J146</f>
        <v>177172.32065679436</v>
      </c>
      <c r="K146" s="26">
        <f>'1'!K146-'2'!K146</f>
        <v>29223.609457592975</v>
      </c>
      <c r="L146" s="26">
        <f>'1'!L146-'2'!L146</f>
        <v>33641.241582395378</v>
      </c>
      <c r="M146" s="26">
        <f>'1'!M146-'2'!M146</f>
        <v>821360.49181134859</v>
      </c>
      <c r="N146" s="26">
        <f>'1'!N146-'2'!N146</f>
        <v>55116.377006335875</v>
      </c>
      <c r="O146" s="26">
        <f>'1'!O146-'2'!O146</f>
        <v>653133.6285297703</v>
      </c>
      <c r="P146" s="26">
        <f>'1'!P146-'2'!P146</f>
        <v>440906.43522622914</v>
      </c>
      <c r="Q146" s="26">
        <f>'1'!Q146-'2'!Q146</f>
        <v>709462.50377067353</v>
      </c>
      <c r="R146" s="26">
        <f>'1'!R146-'2'!R146</f>
        <v>290486.83712135773</v>
      </c>
      <c r="S146" s="26">
        <f>'1'!S146-'2'!S146</f>
        <v>103414.42585355981</v>
      </c>
      <c r="T146" s="26">
        <f>'1'!T146-'2'!T146</f>
        <v>144390.09944547032</v>
      </c>
      <c r="U146" s="26">
        <f>'1'!U146-'2'!U146</f>
        <v>30171.793731830698</v>
      </c>
      <c r="V146" s="26">
        <f>'1'!V146-'2'!V146</f>
        <v>19394.177034004279</v>
      </c>
      <c r="W146" s="26">
        <f>'1'!W146-'2'!W146</f>
        <v>53233.934476279486</v>
      </c>
      <c r="X146" s="26">
        <f>'1'!X146-'2'!X146</f>
        <v>32270.136278988037</v>
      </c>
      <c r="Y146" s="26">
        <f>'1'!Y146-'2'!Y146</f>
        <v>23736.94512690284</v>
      </c>
      <c r="Z146" s="26">
        <f>'1'!Z146-'2'!Z146</f>
        <v>23429.264236731269</v>
      </c>
      <c r="AA146" s="26">
        <f>'1'!AA146-'2'!AA146</f>
        <v>20048.232583646033</v>
      </c>
      <c r="AB146" s="26">
        <f>'1'!AB146-'2'!AB146</f>
        <v>6239.9778102718083</v>
      </c>
      <c r="AC146" s="26">
        <f>'1'!AC146-'2'!AC146</f>
        <v>6239.9778102718083</v>
      </c>
      <c r="AD146" s="26">
        <f>'1'!AD146-'2'!AD146</f>
        <v>5643.8694513671044</v>
      </c>
      <c r="AE146" s="26">
        <f>'1'!AE146-'2'!AE146</f>
        <v>6534.013071656912</v>
      </c>
      <c r="AF146" s="26">
        <f t="shared" si="8"/>
        <v>3432410.3428258202</v>
      </c>
      <c r="AG146" s="26">
        <f t="shared" si="9"/>
        <v>371332.42105742055</v>
      </c>
      <c r="AH146" s="8">
        <f t="shared" si="10"/>
        <v>241</v>
      </c>
    </row>
    <row r="147" spans="1:34" x14ac:dyDescent="0.25">
      <c r="A147" s="8">
        <f t="shared" si="11"/>
        <v>242</v>
      </c>
      <c r="B147" s="1">
        <f>'1'!B147</f>
        <v>5803222</v>
      </c>
      <c r="C147" t="str">
        <f>'1'!C147</f>
        <v>Weber-Mormon Jct Reconductor</v>
      </c>
      <c r="D147" s="1" t="str">
        <f>'1'!D147</f>
        <v>60</v>
      </c>
      <c r="E147" s="28">
        <f>'1'!E147</f>
        <v>46477</v>
      </c>
      <c r="F147" s="1" t="str">
        <f>'1'!F147</f>
        <v>TOLO</v>
      </c>
      <c r="G147" s="26">
        <f>'1'!G147</f>
        <v>1053455.05</v>
      </c>
      <c r="H147" s="26">
        <f>'1'!H147-'2'!H147</f>
        <v>67518.571235438794</v>
      </c>
      <c r="I147" s="26">
        <f>'1'!I147-'2'!I147</f>
        <v>85749.224757369593</v>
      </c>
      <c r="J147" s="26">
        <f>'1'!J147-'2'!J147</f>
        <v>59416.99319113377</v>
      </c>
      <c r="K147" s="26">
        <f>'1'!K147-'2'!K147</f>
        <v>67724.938005031407</v>
      </c>
      <c r="L147" s="26">
        <f>'1'!L147-'2'!L147</f>
        <v>670030.65549585107</v>
      </c>
      <c r="M147" s="26">
        <f>'1'!M147-'2'!M147</f>
        <v>873255.00501270441</v>
      </c>
      <c r="N147" s="26">
        <f>'1'!N147-'2'!N147</f>
        <v>915293.44877537468</v>
      </c>
      <c r="O147" s="26">
        <f>'1'!O147-'2'!O147</f>
        <v>863096.67555007758</v>
      </c>
      <c r="P147" s="26">
        <f>'1'!P147-'2'!P147</f>
        <v>822070.81221393181</v>
      </c>
      <c r="Q147" s="26">
        <f>'1'!Q147-'2'!Q147</f>
        <v>521454.4322988941</v>
      </c>
      <c r="R147" s="26">
        <f>'1'!R147-'2'!R147</f>
        <v>1936362.9518164766</v>
      </c>
      <c r="S147" s="26">
        <f>'1'!S147-'2'!S147</f>
        <v>833302.47319014638</v>
      </c>
      <c r="T147" s="26">
        <f>'1'!T147-'2'!T147</f>
        <v>1171816.3158472159</v>
      </c>
      <c r="U147" s="26">
        <f>'1'!U147-'2'!U147</f>
        <v>200239.69534105167</v>
      </c>
      <c r="V147" s="26">
        <f>'1'!V147-'2'!V147</f>
        <v>245597.95235368976</v>
      </c>
      <c r="W147" s="26">
        <f>'1'!W147-'2'!W147</f>
        <v>259725.01013932866</v>
      </c>
      <c r="X147" s="26">
        <f>'1'!X147-'2'!X147</f>
        <v>173619.87747498049</v>
      </c>
      <c r="Y147" s="26">
        <f>'1'!Y147-'2'!Y147</f>
        <v>67827.373684140781</v>
      </c>
      <c r="Z147" s="26">
        <f>'1'!Z147-'2'!Z147</f>
        <v>61594.779467527384</v>
      </c>
      <c r="AA147" s="26">
        <f>'1'!AA147-'2'!AA147</f>
        <v>50017.958853583979</v>
      </c>
      <c r="AB147" s="26">
        <f>'1'!AB147-'2'!AB147</f>
        <v>12450.888561964224</v>
      </c>
      <c r="AC147" s="26">
        <f>'1'!AC147-'2'!AC147</f>
        <v>12450.888561964224</v>
      </c>
      <c r="AD147" s="26">
        <f>'1'!AD147-'2'!AD147</f>
        <v>11265.214268915452</v>
      </c>
      <c r="AE147" s="26">
        <f>'1'!AE147-'2'!AE147</f>
        <v>4151.0750474119595</v>
      </c>
      <c r="AF147" s="26">
        <f t="shared" si="8"/>
        <v>7715276.181542431</v>
      </c>
      <c r="AG147" s="26">
        <f t="shared" si="9"/>
        <v>2270757.0296017737</v>
      </c>
      <c r="AH147" s="8">
        <f t="shared" si="10"/>
        <v>242</v>
      </c>
    </row>
    <row r="148" spans="1:34" x14ac:dyDescent="0.25">
      <c r="A148" s="8">
        <f t="shared" si="11"/>
        <v>243</v>
      </c>
      <c r="B148" s="1">
        <f>'1'!B148</f>
        <v>5803540</v>
      </c>
      <c r="C148" t="str">
        <f>'1'!C148</f>
        <v>Grant RAS Project</v>
      </c>
      <c r="D148" s="1" t="str">
        <f>'1'!D148</f>
        <v>60</v>
      </c>
      <c r="E148" s="28">
        <f>'1'!E148</f>
        <v>46295</v>
      </c>
      <c r="F148" s="1" t="str">
        <f>'1'!F148</f>
        <v>TOO</v>
      </c>
      <c r="G148" s="26">
        <f>'1'!G148</f>
        <v>432416.18475050933</v>
      </c>
      <c r="H148" s="26">
        <f>'1'!H148-'2'!H148</f>
        <v>35670.857515162425</v>
      </c>
      <c r="I148" s="26">
        <f>'1'!I148-'2'!I148</f>
        <v>35670.857515162425</v>
      </c>
      <c r="J148" s="26">
        <f>'1'!J148-'2'!J148</f>
        <v>35670.857515162425</v>
      </c>
      <c r="K148" s="26">
        <f>'1'!K148-'2'!K148</f>
        <v>35670.857515162425</v>
      </c>
      <c r="L148" s="26">
        <f>'1'!L148-'2'!L148</f>
        <v>35670.857515162425</v>
      </c>
      <c r="M148" s="26">
        <f>'1'!M148-'2'!M148</f>
        <v>35670.857515162425</v>
      </c>
      <c r="N148" s="26">
        <f>'1'!N148-'2'!N148</f>
        <v>35670.857515162425</v>
      </c>
      <c r="O148" s="26">
        <f>'1'!O148-'2'!O148</f>
        <v>35670.857515162425</v>
      </c>
      <c r="P148" s="26">
        <f>'1'!P148-'2'!P148</f>
        <v>35670.857515162425</v>
      </c>
      <c r="Q148" s="26">
        <f>'1'!Q148-'2'!Q148</f>
        <v>35670.857515162425</v>
      </c>
      <c r="R148" s="26">
        <f>'1'!R148-'2'!R148</f>
        <v>35670.857515162425</v>
      </c>
      <c r="S148" s="26">
        <f>'1'!S148-'2'!S148</f>
        <v>35670.857515162425</v>
      </c>
      <c r="T148" s="26">
        <f>'1'!T148-'2'!T148</f>
        <v>227.27916302391213</v>
      </c>
      <c r="U148" s="26">
        <f>'1'!U148-'2'!U148</f>
        <v>227.27916302391213</v>
      </c>
      <c r="V148" s="26">
        <f>'1'!V148-'2'!V148</f>
        <v>227.27916302391213</v>
      </c>
      <c r="W148" s="26">
        <f>'1'!W148-'2'!W148</f>
        <v>227.27916302391213</v>
      </c>
      <c r="X148" s="26">
        <f>'1'!X148-'2'!X148</f>
        <v>227.27916302391213</v>
      </c>
      <c r="Y148" s="26">
        <f>'1'!Y148-'2'!Y148</f>
        <v>227.27916302391213</v>
      </c>
      <c r="Z148" s="26">
        <f>'1'!Z148-'2'!Z148</f>
        <v>227.27916302391213</v>
      </c>
      <c r="AA148" s="26">
        <f>'1'!AA148-'2'!AA148</f>
        <v>227.27916302391213</v>
      </c>
      <c r="AB148" s="26">
        <f>'1'!AB148-'2'!AB148</f>
        <v>227.27916302391213</v>
      </c>
      <c r="AC148" s="26">
        <f>'1'!AC148-'2'!AC148</f>
        <v>227.27916302391213</v>
      </c>
      <c r="AD148" s="26">
        <f>'1'!AD148-'2'!AD148</f>
        <v>227.27916302391213</v>
      </c>
      <c r="AE148" s="26">
        <f>'1'!AE148-'2'!AE148</f>
        <v>227.27916302391213</v>
      </c>
      <c r="AF148" s="26">
        <f t="shared" si="8"/>
        <v>428050.29018194921</v>
      </c>
      <c r="AG148" s="26">
        <f t="shared" si="9"/>
        <v>2727.3499562869456</v>
      </c>
      <c r="AH148" s="8">
        <f t="shared" si="10"/>
        <v>243</v>
      </c>
    </row>
    <row r="149" spans="1:34" x14ac:dyDescent="0.25">
      <c r="A149" s="8">
        <f t="shared" si="11"/>
        <v>244</v>
      </c>
      <c r="B149" s="1">
        <f>'1'!B149</f>
        <v>5805505</v>
      </c>
      <c r="C149" t="str">
        <f>'1'!C149</f>
        <v>Recond. SanMiguel-Paso Robles70kV lineP2</v>
      </c>
      <c r="D149" s="1" t="str">
        <f>'1'!D149</f>
        <v>60</v>
      </c>
      <c r="E149" s="28">
        <f>'1'!E149</f>
        <v>46477</v>
      </c>
      <c r="F149" s="1" t="str">
        <f>'1'!F149</f>
        <v>TOLO</v>
      </c>
      <c r="G149" s="26">
        <f>'1'!G149</f>
        <v>4475743.18</v>
      </c>
      <c r="H149" s="26">
        <f>'1'!H149-'2'!H149</f>
        <v>525323.94942357158</v>
      </c>
      <c r="I149" s="26">
        <f>'1'!I149-'2'!I149</f>
        <v>525323.94942357158</v>
      </c>
      <c r="J149" s="26">
        <f>'1'!J149-'2'!J149</f>
        <v>525323.94942357158</v>
      </c>
      <c r="K149" s="26">
        <f>'1'!K149-'2'!K149</f>
        <v>525323.94942357158</v>
      </c>
      <c r="L149" s="26">
        <f>'1'!L149-'2'!L149</f>
        <v>525323.94942357158</v>
      </c>
      <c r="M149" s="26">
        <f>'1'!M149-'2'!M149</f>
        <v>525323.94942357158</v>
      </c>
      <c r="N149" s="26">
        <f>'1'!N149-'2'!N149</f>
        <v>525323.94942357158</v>
      </c>
      <c r="O149" s="26">
        <f>'1'!O149-'2'!O149</f>
        <v>525323.94942357158</v>
      </c>
      <c r="P149" s="26">
        <f>'1'!P149-'2'!P149</f>
        <v>525323.94942357158</v>
      </c>
      <c r="Q149" s="26">
        <f>'1'!Q149-'2'!Q149</f>
        <v>525323.94942357158</v>
      </c>
      <c r="R149" s="26">
        <f>'1'!R149-'2'!R149</f>
        <v>525323.94942357158</v>
      </c>
      <c r="S149" s="26">
        <f>'1'!S149-'2'!S149</f>
        <v>525323.94942357158</v>
      </c>
      <c r="T149" s="26">
        <f>'1'!T149-'2'!T149</f>
        <v>242757.39508324111</v>
      </c>
      <c r="U149" s="26">
        <f>'1'!U149-'2'!U149</f>
        <v>242757.39508324111</v>
      </c>
      <c r="V149" s="26">
        <f>'1'!V149-'2'!V149</f>
        <v>242757.39508324111</v>
      </c>
      <c r="W149" s="26">
        <f>'1'!W149-'2'!W149</f>
        <v>242757.39508324111</v>
      </c>
      <c r="X149" s="26">
        <f>'1'!X149-'2'!X149</f>
        <v>242757.39508324111</v>
      </c>
      <c r="Y149" s="26">
        <f>'1'!Y149-'2'!Y149</f>
        <v>242757.39508324111</v>
      </c>
      <c r="Z149" s="26">
        <f>'1'!Z149-'2'!Z149</f>
        <v>242757.39508324111</v>
      </c>
      <c r="AA149" s="26">
        <f>'1'!AA149-'2'!AA149</f>
        <v>242757.39508324111</v>
      </c>
      <c r="AB149" s="26">
        <f>'1'!AB149-'2'!AB149</f>
        <v>242757.39508324111</v>
      </c>
      <c r="AC149" s="26">
        <f>'1'!AC149-'2'!AC149</f>
        <v>242757.39508324111</v>
      </c>
      <c r="AD149" s="26">
        <f>'1'!AD149-'2'!AD149</f>
        <v>242757.39508324111</v>
      </c>
      <c r="AE149" s="26">
        <f>'1'!AE149-'2'!AE149</f>
        <v>242757.39508324111</v>
      </c>
      <c r="AF149" s="26">
        <f t="shared" si="8"/>
        <v>6303887.3930828609</v>
      </c>
      <c r="AG149" s="26">
        <f t="shared" si="9"/>
        <v>2913088.7409988935</v>
      </c>
      <c r="AH149" s="8">
        <f t="shared" si="10"/>
        <v>244</v>
      </c>
    </row>
    <row r="150" spans="1:34" x14ac:dyDescent="0.25">
      <c r="A150" s="8">
        <f t="shared" si="11"/>
        <v>245</v>
      </c>
      <c r="B150" s="1">
        <f>'1'!B150</f>
        <v>5805561</v>
      </c>
      <c r="C150" t="str">
        <f>'1'!C150</f>
        <v>VIERRA 115KV TLINE RECONFIGURATION</v>
      </c>
      <c r="D150" s="1" t="str">
        <f>'1'!D150</f>
        <v>60</v>
      </c>
      <c r="E150" s="28">
        <f>'1'!E150</f>
        <v>45985</v>
      </c>
      <c r="F150" s="1" t="str">
        <f>'1'!F150</f>
        <v>TOLO</v>
      </c>
      <c r="G150" s="26">
        <f>'1'!G150</f>
        <v>0</v>
      </c>
      <c r="H150" s="26">
        <f>'1'!H150-'2'!H150</f>
        <v>9688.8637544459125</v>
      </c>
      <c r="I150" s="26">
        <f>'1'!I150-'2'!I150</f>
        <v>17901.1957036274</v>
      </c>
      <c r="J150" s="26">
        <f>'1'!J150-'2'!J150</f>
        <v>152024.82875149863</v>
      </c>
      <c r="K150" s="26">
        <f>'1'!K150-'2'!K150</f>
        <v>76468.514844776437</v>
      </c>
      <c r="L150" s="26">
        <f>'1'!L150-'2'!L150</f>
        <v>11692.995385050106</v>
      </c>
      <c r="M150" s="26">
        <f>'1'!M150-'2'!M150</f>
        <v>11692.995385050106</v>
      </c>
      <c r="N150" s="26">
        <f>'1'!N150-'2'!N150</f>
        <v>8900.1277179459466</v>
      </c>
      <c r="O150" s="26">
        <f>'1'!O150-'2'!O150</f>
        <v>9117.7100728424884</v>
      </c>
      <c r="P150" s="26">
        <f>'1'!P150-'2'!P150</f>
        <v>2792.8676671041599</v>
      </c>
      <c r="Q150" s="26">
        <f>'1'!Q150-'2'!Q150</f>
        <v>2792.8676671041599</v>
      </c>
      <c r="R150" s="26">
        <f>'1'!R150-'2'!R150</f>
        <v>2792.8676671041599</v>
      </c>
      <c r="S150" s="26">
        <f>'1'!S150-'2'!S150</f>
        <v>2792.8676671041599</v>
      </c>
      <c r="T150" s="26">
        <f>'1'!T150-'2'!T150</f>
        <v>0</v>
      </c>
      <c r="U150" s="26">
        <f>'1'!U150-'2'!U150</f>
        <v>0</v>
      </c>
      <c r="V150" s="26">
        <f>'1'!V150-'2'!V150</f>
        <v>0</v>
      </c>
      <c r="W150" s="26">
        <f>'1'!W150-'2'!W150</f>
        <v>0</v>
      </c>
      <c r="X150" s="26">
        <f>'1'!X150-'2'!X150</f>
        <v>0</v>
      </c>
      <c r="Y150" s="26">
        <f>'1'!Y150-'2'!Y150</f>
        <v>0</v>
      </c>
      <c r="Z150" s="26">
        <f>'1'!Z150-'2'!Z150</f>
        <v>0</v>
      </c>
      <c r="AA150" s="26">
        <f>'1'!AA150-'2'!AA150</f>
        <v>0</v>
      </c>
      <c r="AB150" s="26">
        <f>'1'!AB150-'2'!AB150</f>
        <v>0</v>
      </c>
      <c r="AC150" s="26">
        <f>'1'!AC150-'2'!AC150</f>
        <v>0</v>
      </c>
      <c r="AD150" s="26">
        <f>'1'!AD150-'2'!AD150</f>
        <v>0</v>
      </c>
      <c r="AE150" s="26">
        <f>'1'!AE150-'2'!AE150</f>
        <v>0</v>
      </c>
      <c r="AF150" s="26">
        <f t="shared" si="8"/>
        <v>308658.70228365378</v>
      </c>
      <c r="AG150" s="26">
        <f t="shared" si="9"/>
        <v>0</v>
      </c>
      <c r="AH150" s="8">
        <f t="shared" si="10"/>
        <v>245</v>
      </c>
    </row>
    <row r="151" spans="1:34" x14ac:dyDescent="0.25">
      <c r="A151" s="8">
        <f t="shared" si="11"/>
        <v>246</v>
      </c>
      <c r="B151" s="1">
        <f>'1'!B151</f>
        <v>5806599</v>
      </c>
      <c r="C151" t="str">
        <f>'1'!C151</f>
        <v>Newark - HVDC Connection - TLine</v>
      </c>
      <c r="D151" s="1" t="str">
        <f>'1'!D151</f>
        <v>60</v>
      </c>
      <c r="E151" s="28">
        <f>'1'!E151</f>
        <v>46535</v>
      </c>
      <c r="F151" s="1" t="str">
        <f>'1'!F151</f>
        <v>TOHI</v>
      </c>
      <c r="G151" s="26">
        <f>'1'!G151</f>
        <v>0</v>
      </c>
      <c r="H151" s="26">
        <f>'1'!H151-'2'!H151</f>
        <v>91285.985369084025</v>
      </c>
      <c r="I151" s="26">
        <f>'1'!I151-'2'!I151</f>
        <v>91285.985369084025</v>
      </c>
      <c r="J151" s="26">
        <f>'1'!J151-'2'!J151</f>
        <v>91285.985369084025</v>
      </c>
      <c r="K151" s="26">
        <f>'1'!K151-'2'!K151</f>
        <v>91285.985369084025</v>
      </c>
      <c r="L151" s="26">
        <f>'1'!L151-'2'!L151</f>
        <v>91285.985369084025</v>
      </c>
      <c r="M151" s="26">
        <f>'1'!M151-'2'!M151</f>
        <v>91285.985369084025</v>
      </c>
      <c r="N151" s="26">
        <f>'1'!N151-'2'!N151</f>
        <v>91285.985369084025</v>
      </c>
      <c r="O151" s="26">
        <f>'1'!O151-'2'!O151</f>
        <v>91285.985369084025</v>
      </c>
      <c r="P151" s="26">
        <f>'1'!P151-'2'!P151</f>
        <v>91285.985369084025</v>
      </c>
      <c r="Q151" s="26">
        <f>'1'!Q151-'2'!Q151</f>
        <v>91285.985369084025</v>
      </c>
      <c r="R151" s="26">
        <f>'1'!R151-'2'!R151</f>
        <v>91285.985369084025</v>
      </c>
      <c r="S151" s="26">
        <f>'1'!S151-'2'!S151</f>
        <v>91285.985369084025</v>
      </c>
      <c r="T151" s="26">
        <f>'1'!T151-'2'!T151</f>
        <v>40209.150645193098</v>
      </c>
      <c r="U151" s="26">
        <f>'1'!U151-'2'!U151</f>
        <v>40209.150645193098</v>
      </c>
      <c r="V151" s="26">
        <f>'1'!V151-'2'!V151</f>
        <v>40209.150645193098</v>
      </c>
      <c r="W151" s="26">
        <f>'1'!W151-'2'!W151</f>
        <v>40209.150645193098</v>
      </c>
      <c r="X151" s="26">
        <f>'1'!X151-'2'!X151</f>
        <v>40209.150645193098</v>
      </c>
      <c r="Y151" s="26">
        <f>'1'!Y151-'2'!Y151</f>
        <v>40209.150645193098</v>
      </c>
      <c r="Z151" s="26">
        <f>'1'!Z151-'2'!Z151</f>
        <v>40209.150645193098</v>
      </c>
      <c r="AA151" s="26">
        <f>'1'!AA151-'2'!AA151</f>
        <v>40209.150645193098</v>
      </c>
      <c r="AB151" s="26">
        <f>'1'!AB151-'2'!AB151</f>
        <v>40209.150645193098</v>
      </c>
      <c r="AC151" s="26">
        <f>'1'!AC151-'2'!AC151</f>
        <v>40209.150645193098</v>
      </c>
      <c r="AD151" s="26">
        <f>'1'!AD151-'2'!AD151</f>
        <v>40209.150645193098</v>
      </c>
      <c r="AE151" s="26">
        <f>'1'!AE151-'2'!AE151</f>
        <v>40209.150645193098</v>
      </c>
      <c r="AF151" s="26">
        <f t="shared" si="8"/>
        <v>1095431.8244290084</v>
      </c>
      <c r="AG151" s="26">
        <f t="shared" si="9"/>
        <v>482509.80774231727</v>
      </c>
      <c r="AH151" s="8">
        <f t="shared" si="10"/>
        <v>246</v>
      </c>
    </row>
    <row r="152" spans="1:34" x14ac:dyDescent="0.25">
      <c r="A152" s="8">
        <f t="shared" si="11"/>
        <v>247</v>
      </c>
      <c r="B152" s="1">
        <f>'1'!B152</f>
        <v>5806625</v>
      </c>
      <c r="C152" t="str">
        <f>'1'!C152</f>
        <v>San Jose B - HVDC Connection - TLine</v>
      </c>
      <c r="D152" s="1" t="str">
        <f>'1'!D152</f>
        <v>60</v>
      </c>
      <c r="E152" s="28">
        <f>'1'!E152</f>
        <v>46752</v>
      </c>
      <c r="F152" s="1" t="str">
        <f>'1'!F152</f>
        <v>TOLO</v>
      </c>
      <c r="G152" s="26">
        <f>'1'!G152</f>
        <v>0</v>
      </c>
      <c r="H152" s="26">
        <f>'1'!H152-'2'!H152</f>
        <v>14158.0018970365</v>
      </c>
      <c r="I152" s="26">
        <f>'1'!I152-'2'!I152</f>
        <v>14158.0018970365</v>
      </c>
      <c r="J152" s="26">
        <f>'1'!J152-'2'!J152</f>
        <v>14158.0018970365</v>
      </c>
      <c r="K152" s="26">
        <f>'1'!K152-'2'!K152</f>
        <v>14158.0018970365</v>
      </c>
      <c r="L152" s="26">
        <f>'1'!L152-'2'!L152</f>
        <v>14158.0018970365</v>
      </c>
      <c r="M152" s="26">
        <f>'1'!M152-'2'!M152</f>
        <v>14158.0018970365</v>
      </c>
      <c r="N152" s="26">
        <f>'1'!N152-'2'!N152</f>
        <v>14158.0018970365</v>
      </c>
      <c r="O152" s="26">
        <f>'1'!O152-'2'!O152</f>
        <v>14158.0018970365</v>
      </c>
      <c r="P152" s="26">
        <f>'1'!P152-'2'!P152</f>
        <v>14158.0018970365</v>
      </c>
      <c r="Q152" s="26">
        <f>'1'!Q152-'2'!Q152</f>
        <v>14158.0018970365</v>
      </c>
      <c r="R152" s="26">
        <f>'1'!R152-'2'!R152</f>
        <v>14158.0018970365</v>
      </c>
      <c r="S152" s="26">
        <f>'1'!S152-'2'!S152</f>
        <v>14158.0018970365</v>
      </c>
      <c r="T152" s="26">
        <f>'1'!T152-'2'!T152</f>
        <v>487191.38776320667</v>
      </c>
      <c r="U152" s="26">
        <f>'1'!U152-'2'!U152</f>
        <v>487191.38776320667</v>
      </c>
      <c r="V152" s="26">
        <f>'1'!V152-'2'!V152</f>
        <v>487191.38776320667</v>
      </c>
      <c r="W152" s="26">
        <f>'1'!W152-'2'!W152</f>
        <v>487191.38776320667</v>
      </c>
      <c r="X152" s="26">
        <f>'1'!X152-'2'!X152</f>
        <v>487191.38776320667</v>
      </c>
      <c r="Y152" s="26">
        <f>'1'!Y152-'2'!Y152</f>
        <v>487191.38776320667</v>
      </c>
      <c r="Z152" s="26">
        <f>'1'!Z152-'2'!Z152</f>
        <v>487191.38776320667</v>
      </c>
      <c r="AA152" s="26">
        <f>'1'!AA152-'2'!AA152</f>
        <v>487191.38776320667</v>
      </c>
      <c r="AB152" s="26">
        <f>'1'!AB152-'2'!AB152</f>
        <v>487191.38776320667</v>
      </c>
      <c r="AC152" s="26">
        <f>'1'!AC152-'2'!AC152</f>
        <v>487191.38776320667</v>
      </c>
      <c r="AD152" s="26">
        <f>'1'!AD152-'2'!AD152</f>
        <v>487191.38776320667</v>
      </c>
      <c r="AE152" s="26">
        <f>'1'!AE152-'2'!AE152</f>
        <v>487191.38776320667</v>
      </c>
      <c r="AF152" s="26">
        <f t="shared" si="8"/>
        <v>169896.02276443804</v>
      </c>
      <c r="AG152" s="26">
        <f t="shared" si="9"/>
        <v>5846296.6531584812</v>
      </c>
      <c r="AH152" s="8">
        <f t="shared" si="10"/>
        <v>247</v>
      </c>
    </row>
    <row r="153" spans="1:34" x14ac:dyDescent="0.25">
      <c r="A153" s="8">
        <f t="shared" si="11"/>
        <v>248</v>
      </c>
      <c r="B153" s="1">
        <f>'1'!B153</f>
        <v>5806925</v>
      </c>
      <c r="C153" t="str">
        <f>'1'!C153</f>
        <v>Ortiga Sub - Reroute 70 kV for new bank</v>
      </c>
      <c r="D153" s="1" t="str">
        <f>'1'!D153</f>
        <v>60</v>
      </c>
      <c r="E153" s="28">
        <f>'1'!E153</f>
        <v>46345</v>
      </c>
      <c r="F153" s="1" t="str">
        <f>'1'!F153</f>
        <v>TOLO</v>
      </c>
      <c r="G153" s="26">
        <f>'1'!G153</f>
        <v>55125.083662808785</v>
      </c>
      <c r="H153" s="26">
        <f>'1'!H153-'2'!H153</f>
        <v>548.90943741726574</v>
      </c>
      <c r="I153" s="26">
        <f>'1'!I153-'2'!I153</f>
        <v>3132.3260489702438</v>
      </c>
      <c r="J153" s="26">
        <f>'1'!J153-'2'!J153</f>
        <v>1868.7969012699177</v>
      </c>
      <c r="K153" s="26">
        <f>'1'!K153-'2'!K153</f>
        <v>2998.6736574315601</v>
      </c>
      <c r="L153" s="26">
        <f>'1'!L153-'2'!L153</f>
        <v>2651.644755485313</v>
      </c>
      <c r="M153" s="26">
        <f>'1'!M153-'2'!M153</f>
        <v>2847.0763294065632</v>
      </c>
      <c r="N153" s="26">
        <f>'1'!N153-'2'!N153</f>
        <v>2871.7506170752436</v>
      </c>
      <c r="O153" s="26">
        <f>'1'!O153-'2'!O153</f>
        <v>2886.7981940247037</v>
      </c>
      <c r="P153" s="26">
        <f>'1'!P153-'2'!P153</f>
        <v>2901.7523077632977</v>
      </c>
      <c r="Q153" s="26">
        <f>'1'!Q153-'2'!Q153</f>
        <v>2916.7064215018913</v>
      </c>
      <c r="R153" s="26">
        <f>'1'!R153-'2'!R153</f>
        <v>2714.1716435548092</v>
      </c>
      <c r="S153" s="26">
        <f>'1'!S153-'2'!S153</f>
        <v>2496.5892886582665</v>
      </c>
      <c r="T153" s="26">
        <f>'1'!T153-'2'!T153</f>
        <v>0</v>
      </c>
      <c r="U153" s="26">
        <f>'1'!U153-'2'!U153</f>
        <v>0</v>
      </c>
      <c r="V153" s="26">
        <f>'1'!V153-'2'!V153</f>
        <v>224138.89260201826</v>
      </c>
      <c r="W153" s="26">
        <f>'1'!W153-'2'!W153</f>
        <v>118.60481458922359</v>
      </c>
      <c r="X153" s="26">
        <f>'1'!X153-'2'!X153</f>
        <v>0</v>
      </c>
      <c r="Y153" s="26">
        <f>'1'!Y153-'2'!Y153</f>
        <v>0</v>
      </c>
      <c r="Z153" s="26">
        <f>'1'!Z153-'2'!Z153</f>
        <v>0</v>
      </c>
      <c r="AA153" s="26">
        <f>'1'!AA153-'2'!AA153</f>
        <v>0</v>
      </c>
      <c r="AB153" s="26">
        <f>'1'!AB153-'2'!AB153</f>
        <v>0</v>
      </c>
      <c r="AC153" s="26">
        <f>'1'!AC153-'2'!AC153</f>
        <v>0</v>
      </c>
      <c r="AD153" s="26">
        <f>'1'!AD153-'2'!AD153</f>
        <v>0</v>
      </c>
      <c r="AE153" s="26">
        <f>'1'!AE153-'2'!AE153</f>
        <v>0</v>
      </c>
      <c r="AF153" s="26">
        <f t="shared" si="8"/>
        <v>30835.195602559073</v>
      </c>
      <c r="AG153" s="26">
        <f t="shared" si="9"/>
        <v>224257.49741660748</v>
      </c>
      <c r="AH153" s="8">
        <f t="shared" si="10"/>
        <v>248</v>
      </c>
    </row>
    <row r="154" spans="1:34" x14ac:dyDescent="0.25">
      <c r="A154" s="8">
        <f t="shared" si="11"/>
        <v>249</v>
      </c>
      <c r="B154" s="1">
        <f>'1'!B154</f>
        <v>5807341</v>
      </c>
      <c r="C154" t="str">
        <f>'1'!C154</f>
        <v>Tulucay-Napa 60kV Line Reconductoring</v>
      </c>
      <c r="D154" s="1" t="str">
        <f>'1'!D154</f>
        <v>60</v>
      </c>
      <c r="E154" s="28">
        <f>'1'!E154</f>
        <v>46370</v>
      </c>
      <c r="F154" s="1" t="str">
        <f>'1'!F154</f>
        <v>TOLO</v>
      </c>
      <c r="G154" s="26">
        <f>'1'!G154</f>
        <v>716325.29661074118</v>
      </c>
      <c r="H154" s="26">
        <f>'1'!H154-'2'!H154</f>
        <v>40409.753850115609</v>
      </c>
      <c r="I154" s="26">
        <f>'1'!I154-'2'!I154</f>
        <v>24512.035534616341</v>
      </c>
      <c r="J154" s="26">
        <f>'1'!J154-'2'!J154</f>
        <v>34852.524795221492</v>
      </c>
      <c r="K154" s="26">
        <f>'1'!K154-'2'!K154</f>
        <v>50545.55867892375</v>
      </c>
      <c r="L154" s="26">
        <f>'1'!L154-'2'!L154</f>
        <v>32092.649641553104</v>
      </c>
      <c r="M154" s="26">
        <f>'1'!M154-'2'!M154</f>
        <v>83296.376251396723</v>
      </c>
      <c r="N154" s="26">
        <f>'1'!N154-'2'!N154</f>
        <v>74133.897300549317</v>
      </c>
      <c r="O154" s="26">
        <f>'1'!O154-'2'!O154</f>
        <v>92624.845864742514</v>
      </c>
      <c r="P154" s="26">
        <f>'1'!P154-'2'!P154</f>
        <v>90136.294412218733</v>
      </c>
      <c r="Q154" s="26">
        <f>'1'!Q154-'2'!Q154</f>
        <v>2152798.8869685344</v>
      </c>
      <c r="R154" s="26">
        <f>'1'!R154-'2'!R154</f>
        <v>922295.71253347129</v>
      </c>
      <c r="S154" s="26">
        <f>'1'!S154-'2'!S154</f>
        <v>1037289.1086548246</v>
      </c>
      <c r="T154" s="26">
        <f>'1'!T154-'2'!T154</f>
        <v>79807.207663339286</v>
      </c>
      <c r="U154" s="26">
        <f>'1'!U154-'2'!U154</f>
        <v>45630.608809102239</v>
      </c>
      <c r="V154" s="26">
        <f>'1'!V154-'2'!V154</f>
        <v>5271.5120192761142</v>
      </c>
      <c r="W154" s="26">
        <f>'1'!W154-'2'!W154</f>
        <v>11525.602774388719</v>
      </c>
      <c r="X154" s="26">
        <f>'1'!X154-'2'!X154</f>
        <v>2084.6969183708684</v>
      </c>
      <c r="Y154" s="26">
        <f>'1'!Y154-'2'!Y154</f>
        <v>0</v>
      </c>
      <c r="Z154" s="26">
        <f>'1'!Z154-'2'!Z154</f>
        <v>0</v>
      </c>
      <c r="AA154" s="26">
        <f>'1'!AA154-'2'!AA154</f>
        <v>0</v>
      </c>
      <c r="AB154" s="26">
        <f>'1'!AB154-'2'!AB154</f>
        <v>0</v>
      </c>
      <c r="AC154" s="26">
        <f>'1'!AC154-'2'!AC154</f>
        <v>0</v>
      </c>
      <c r="AD154" s="26">
        <f>'1'!AD154-'2'!AD154</f>
        <v>0</v>
      </c>
      <c r="AE154" s="26">
        <f>'1'!AE154-'2'!AE154</f>
        <v>0</v>
      </c>
      <c r="AF154" s="26">
        <f t="shared" si="8"/>
        <v>4634987.6444861684</v>
      </c>
      <c r="AG154" s="26">
        <f t="shared" si="9"/>
        <v>144319.62818447722</v>
      </c>
      <c r="AH154" s="8">
        <f t="shared" si="10"/>
        <v>249</v>
      </c>
    </row>
    <row r="155" spans="1:34" x14ac:dyDescent="0.25">
      <c r="A155" s="8">
        <f t="shared" si="11"/>
        <v>250</v>
      </c>
      <c r="B155" s="1">
        <f>'1'!B155</f>
        <v>5807461</v>
      </c>
      <c r="C155" t="str">
        <f>'1'!C155</f>
        <v>Ignacio Area Upgrade: Ignacio-Las Galina</v>
      </c>
      <c r="D155" s="1" t="str">
        <f>'1'!D155</f>
        <v>60</v>
      </c>
      <c r="E155" s="28">
        <f>'1'!E155</f>
        <v>46721</v>
      </c>
      <c r="F155" s="1" t="str">
        <f>'1'!F155</f>
        <v>TOLO</v>
      </c>
      <c r="G155" s="26">
        <f>'1'!G155</f>
        <v>272309.18538531166</v>
      </c>
      <c r="H155" s="26">
        <f>'1'!H155-'2'!H155</f>
        <v>124324.57616781407</v>
      </c>
      <c r="I155" s="26">
        <f>'1'!I155-'2'!I155</f>
        <v>100330.04643176393</v>
      </c>
      <c r="J155" s="26">
        <f>'1'!J155-'2'!J155</f>
        <v>43135.421468606961</v>
      </c>
      <c r="K155" s="26">
        <f>'1'!K155-'2'!K155</f>
        <v>33206.731115078357</v>
      </c>
      <c r="L155" s="26">
        <f>'1'!L155-'2'!L155</f>
        <v>42460.243233309448</v>
      </c>
      <c r="M155" s="26">
        <f>'1'!M155-'2'!M155</f>
        <v>287236.37357385264</v>
      </c>
      <c r="N155" s="26">
        <f>'1'!N155-'2'!N155</f>
        <v>21856.184934642046</v>
      </c>
      <c r="O155" s="26">
        <f>'1'!O155-'2'!O155</f>
        <v>33864.805582787354</v>
      </c>
      <c r="P155" s="26">
        <f>'1'!P155-'2'!P155</f>
        <v>64795.427123640846</v>
      </c>
      <c r="Q155" s="26">
        <f>'1'!Q155-'2'!Q155</f>
        <v>35134.035986350515</v>
      </c>
      <c r="R155" s="26">
        <f>'1'!R155-'2'!R155</f>
        <v>173732.87449691776</v>
      </c>
      <c r="S155" s="26">
        <f>'1'!S155-'2'!S155</f>
        <v>36466.260594037507</v>
      </c>
      <c r="T155" s="26">
        <f>'1'!T155-'2'!T155</f>
        <v>377981.95465770812</v>
      </c>
      <c r="U155" s="26">
        <f>'1'!U155-'2'!U155</f>
        <v>379514.097073438</v>
      </c>
      <c r="V155" s="26">
        <f>'1'!V155-'2'!V155</f>
        <v>653636.36714101967</v>
      </c>
      <c r="W155" s="26">
        <f>'1'!W155-'2'!W155</f>
        <v>483284.52429718722</v>
      </c>
      <c r="X155" s="26">
        <f>'1'!X155-'2'!X155</f>
        <v>144741.8015079599</v>
      </c>
      <c r="Y155" s="26">
        <f>'1'!Y155-'2'!Y155</f>
        <v>28516.934120233542</v>
      </c>
      <c r="Z155" s="26">
        <f>'1'!Z155-'2'!Z155</f>
        <v>29258.84508808954</v>
      </c>
      <c r="AA155" s="26">
        <f>'1'!AA155-'2'!AA155</f>
        <v>29902.900074168607</v>
      </c>
      <c r="AB155" s="26">
        <f>'1'!AB155-'2'!AB155</f>
        <v>1553426.2319611178</v>
      </c>
      <c r="AC155" s="26">
        <f>'1'!AC155-'2'!AC155</f>
        <v>1713539.1800545568</v>
      </c>
      <c r="AD155" s="26">
        <f>'1'!AD155-'2'!AD155</f>
        <v>1536945.4901362353</v>
      </c>
      <c r="AE155" s="26">
        <f>'1'!AE155-'2'!AE155</f>
        <v>139089.89422045831</v>
      </c>
      <c r="AF155" s="26">
        <f t="shared" si="8"/>
        <v>996542.98070880154</v>
      </c>
      <c r="AG155" s="26">
        <f t="shared" si="9"/>
        <v>7069838.2203321727</v>
      </c>
      <c r="AH155" s="8">
        <f t="shared" si="10"/>
        <v>250</v>
      </c>
    </row>
    <row r="156" spans="1:34" x14ac:dyDescent="0.25">
      <c r="A156" s="8">
        <f t="shared" si="11"/>
        <v>251</v>
      </c>
      <c r="B156" s="1">
        <f>'1'!B156</f>
        <v>5807521</v>
      </c>
      <c r="C156" t="str">
        <f>'1'!C156</f>
        <v>Cortina #1 60050: Reconductor</v>
      </c>
      <c r="D156" s="1" t="str">
        <f>'1'!D156</f>
        <v>60</v>
      </c>
      <c r="E156" s="28">
        <f>'1'!E156</f>
        <v>46429</v>
      </c>
      <c r="F156" s="1" t="str">
        <f>'1'!F156</f>
        <v>TOLO</v>
      </c>
      <c r="G156" s="26">
        <f>'1'!G156</f>
        <v>834819.56374292995</v>
      </c>
      <c r="H156" s="26">
        <f>'1'!H156-'2'!H156</f>
        <v>73313.757625198297</v>
      </c>
      <c r="I156" s="26">
        <f>'1'!I156-'2'!I156</f>
        <v>56755.254408874905</v>
      </c>
      <c r="J156" s="26">
        <f>'1'!J156-'2'!J156</f>
        <v>46189.051494027859</v>
      </c>
      <c r="K156" s="26">
        <f>'1'!K156-'2'!K156</f>
        <v>52270.048382616238</v>
      </c>
      <c r="L156" s="26">
        <f>'1'!L156-'2'!L156</f>
        <v>411414.11903739587</v>
      </c>
      <c r="M156" s="26">
        <f>'1'!M156-'2'!M156</f>
        <v>888937.85140642233</v>
      </c>
      <c r="N156" s="26">
        <f>'1'!N156-'2'!N156</f>
        <v>3030630.8788805678</v>
      </c>
      <c r="O156" s="26">
        <f>'1'!O156-'2'!O156</f>
        <v>48370.950151699588</v>
      </c>
      <c r="P156" s="26">
        <f>'1'!P156-'2'!P156</f>
        <v>98062.722399360486</v>
      </c>
      <c r="Q156" s="26">
        <f>'1'!Q156-'2'!Q156</f>
        <v>1102391.0016468954</v>
      </c>
      <c r="R156" s="26">
        <f>'1'!R156-'2'!R156</f>
        <v>1785429.7733678955</v>
      </c>
      <c r="S156" s="26">
        <f>'1'!S156-'2'!S156</f>
        <v>3077676.6141653955</v>
      </c>
      <c r="T156" s="26">
        <f>'1'!T156-'2'!T156</f>
        <v>1576942.8843000091</v>
      </c>
      <c r="U156" s="26">
        <f>'1'!U156-'2'!U156</f>
        <v>888364.36114454723</v>
      </c>
      <c r="V156" s="26">
        <f>'1'!V156-'2'!V156</f>
        <v>91667.408732629032</v>
      </c>
      <c r="W156" s="26">
        <f>'1'!W156-'2'!W156</f>
        <v>55230.682513225249</v>
      </c>
      <c r="X156" s="26">
        <f>'1'!X156-'2'!X156</f>
        <v>47586.04610684514</v>
      </c>
      <c r="Y156" s="26">
        <f>'1'!Y156-'2'!Y156</f>
        <v>90242.001303708428</v>
      </c>
      <c r="Z156" s="26">
        <f>'1'!Z156-'2'!Z156</f>
        <v>18974.620680425851</v>
      </c>
      <c r="AA156" s="26">
        <f>'1'!AA156-'2'!AA156</f>
        <v>15898.652947607932</v>
      </c>
      <c r="AB156" s="26">
        <f>'1'!AB156-'2'!AB156</f>
        <v>14861.024380571243</v>
      </c>
      <c r="AC156" s="26">
        <f>'1'!AC156-'2'!AC156</f>
        <v>15347.967709184208</v>
      </c>
      <c r="AD156" s="26">
        <f>'1'!AD156-'2'!AD156</f>
        <v>14131.824409393055</v>
      </c>
      <c r="AE156" s="26">
        <f>'1'!AE156-'2'!AE156</f>
        <v>17087.598453037019</v>
      </c>
      <c r="AF156" s="26">
        <f t="shared" si="8"/>
        <v>10671442.022966351</v>
      </c>
      <c r="AG156" s="26">
        <f t="shared" si="9"/>
        <v>2846335.0726811835</v>
      </c>
      <c r="AH156" s="8">
        <f t="shared" si="10"/>
        <v>251</v>
      </c>
    </row>
    <row r="157" spans="1:34" x14ac:dyDescent="0.25">
      <c r="A157" s="8">
        <f t="shared" si="11"/>
        <v>252</v>
      </c>
      <c r="B157" s="1">
        <f>'1'!B157</f>
        <v>5808477</v>
      </c>
      <c r="C157" t="str">
        <f>'1'!C157</f>
        <v>LOS ESTEROS T-LINE REMOTE END OAA</v>
      </c>
      <c r="D157" s="1" t="str">
        <f>'1'!D157</f>
        <v>60</v>
      </c>
      <c r="E157" s="28">
        <f>'1'!E157</f>
        <v>46128</v>
      </c>
      <c r="F157" s="1" t="str">
        <f>'1'!F157</f>
        <v>TOLO</v>
      </c>
      <c r="G157" s="26">
        <f>'1'!G157</f>
        <v>139842.03236444466</v>
      </c>
      <c r="H157" s="26">
        <f>'1'!H157-'2'!H157</f>
        <v>62214.097857130531</v>
      </c>
      <c r="I157" s="26">
        <f>'1'!I157-'2'!I157</f>
        <v>62214.097857130531</v>
      </c>
      <c r="J157" s="26">
        <f>'1'!J157-'2'!J157</f>
        <v>62214.097857130531</v>
      </c>
      <c r="K157" s="26">
        <f>'1'!K157-'2'!K157</f>
        <v>62214.097857130531</v>
      </c>
      <c r="L157" s="26">
        <f>'1'!L157-'2'!L157</f>
        <v>62214.097857130531</v>
      </c>
      <c r="M157" s="26">
        <f>'1'!M157-'2'!M157</f>
        <v>62214.097857130531</v>
      </c>
      <c r="N157" s="26">
        <f>'1'!N157-'2'!N157</f>
        <v>62214.097857130531</v>
      </c>
      <c r="O157" s="26">
        <f>'1'!O157-'2'!O157</f>
        <v>62214.097857130531</v>
      </c>
      <c r="P157" s="26">
        <f>'1'!P157-'2'!P157</f>
        <v>62214.097857130531</v>
      </c>
      <c r="Q157" s="26">
        <f>'1'!Q157-'2'!Q157</f>
        <v>62214.097857130531</v>
      </c>
      <c r="R157" s="26">
        <f>'1'!R157-'2'!R157</f>
        <v>62214.097857130531</v>
      </c>
      <c r="S157" s="26">
        <f>'1'!S157-'2'!S157</f>
        <v>62214.097857130531</v>
      </c>
      <c r="T157" s="26">
        <f>'1'!T157-'2'!T157</f>
        <v>0</v>
      </c>
      <c r="U157" s="26">
        <f>'1'!U157-'2'!U157</f>
        <v>0</v>
      </c>
      <c r="V157" s="26">
        <f>'1'!V157-'2'!V157</f>
        <v>0</v>
      </c>
      <c r="W157" s="26">
        <f>'1'!W157-'2'!W157</f>
        <v>0</v>
      </c>
      <c r="X157" s="26">
        <f>'1'!X157-'2'!X157</f>
        <v>0</v>
      </c>
      <c r="Y157" s="26">
        <f>'1'!Y157-'2'!Y157</f>
        <v>0</v>
      </c>
      <c r="Z157" s="26">
        <f>'1'!Z157-'2'!Z157</f>
        <v>0</v>
      </c>
      <c r="AA157" s="26">
        <f>'1'!AA157-'2'!AA157</f>
        <v>0</v>
      </c>
      <c r="AB157" s="26">
        <f>'1'!AB157-'2'!AB157</f>
        <v>0</v>
      </c>
      <c r="AC157" s="26">
        <f>'1'!AC157-'2'!AC157</f>
        <v>0</v>
      </c>
      <c r="AD157" s="26">
        <f>'1'!AD157-'2'!AD157</f>
        <v>0</v>
      </c>
      <c r="AE157" s="26">
        <f>'1'!AE157-'2'!AE157</f>
        <v>0</v>
      </c>
      <c r="AF157" s="26">
        <f t="shared" si="8"/>
        <v>746569.17428556643</v>
      </c>
      <c r="AG157" s="26">
        <f t="shared" si="9"/>
        <v>0</v>
      </c>
      <c r="AH157" s="8">
        <f t="shared" si="10"/>
        <v>252</v>
      </c>
    </row>
    <row r="158" spans="1:34" x14ac:dyDescent="0.25">
      <c r="A158" s="8">
        <f t="shared" si="11"/>
        <v>253</v>
      </c>
      <c r="B158" s="1">
        <f>'1'!B158</f>
        <v>5534504</v>
      </c>
      <c r="C158" t="str">
        <f>'1'!C158</f>
        <v>San Leandro U: RAS project</v>
      </c>
      <c r="D158" s="1" t="str">
        <f>'1'!D158</f>
        <v>61</v>
      </c>
      <c r="E158" s="28" t="str">
        <f>'1'!E158</f>
        <v>OAI</v>
      </c>
      <c r="F158" s="1" t="str">
        <f>'1'!F158</f>
        <v>TOLO</v>
      </c>
      <c r="G158" s="26">
        <f>'1'!G158</f>
        <v>0</v>
      </c>
      <c r="H158" s="26">
        <f>'1'!H158-'2'!H158</f>
        <v>14149.769345879366</v>
      </c>
      <c r="I158" s="26">
        <f>'1'!I158-'2'!I158</f>
        <v>17377.054017089682</v>
      </c>
      <c r="J158" s="26">
        <f>'1'!J158-'2'!J158</f>
        <v>206949.88656519138</v>
      </c>
      <c r="K158" s="26">
        <f>'1'!K158-'2'!K158</f>
        <v>245783.94414331351</v>
      </c>
      <c r="L158" s="26">
        <f>'1'!L158-'2'!L158</f>
        <v>316928.98142357223</v>
      </c>
      <c r="M158" s="26">
        <f>'1'!M158-'2'!M158</f>
        <v>255785.72272773948</v>
      </c>
      <c r="N158" s="26">
        <f>'1'!N158-'2'!N158</f>
        <v>286871.58666184172</v>
      </c>
      <c r="O158" s="26">
        <f>'1'!O158-'2'!O158</f>
        <v>14191.64086434743</v>
      </c>
      <c r="P158" s="26">
        <f>'1'!P158-'2'!P158</f>
        <v>21205.587523802344</v>
      </c>
      <c r="Q158" s="26">
        <f>'1'!Q158-'2'!Q158</f>
        <v>14588.6725841071</v>
      </c>
      <c r="R158" s="26">
        <f>'1'!R158-'2'!R158</f>
        <v>13409.166862975499</v>
      </c>
      <c r="S158" s="26">
        <f>'1'!S158-'2'!S158</f>
        <v>13409.166862975499</v>
      </c>
      <c r="T158" s="26">
        <f>'1'!T158-'2'!T158</f>
        <v>13409.166862975499</v>
      </c>
      <c r="U158" s="26">
        <f>'1'!U158-'2'!U158</f>
        <v>41739.735340741812</v>
      </c>
      <c r="V158" s="26">
        <f>'1'!V158-'2'!V158</f>
        <v>0</v>
      </c>
      <c r="W158" s="26">
        <f>'1'!W158-'2'!W158</f>
        <v>0</v>
      </c>
      <c r="X158" s="26">
        <f>'1'!X158-'2'!X158</f>
        <v>0</v>
      </c>
      <c r="Y158" s="26">
        <f>'1'!Y158-'2'!Y158</f>
        <v>0</v>
      </c>
      <c r="Z158" s="26">
        <f>'1'!Z158-'2'!Z158</f>
        <v>0</v>
      </c>
      <c r="AA158" s="26">
        <f>'1'!AA158-'2'!AA158</f>
        <v>0</v>
      </c>
      <c r="AB158" s="26">
        <f>'1'!AB158-'2'!AB158</f>
        <v>0</v>
      </c>
      <c r="AC158" s="26">
        <f>'1'!AC158-'2'!AC158</f>
        <v>0</v>
      </c>
      <c r="AD158" s="26">
        <f>'1'!AD158-'2'!AD158</f>
        <v>0</v>
      </c>
      <c r="AE158" s="26">
        <f>'1'!AE158-'2'!AE158</f>
        <v>0</v>
      </c>
      <c r="AF158" s="26">
        <f t="shared" si="8"/>
        <v>1420651.1795828354</v>
      </c>
      <c r="AG158" s="26">
        <f t="shared" si="9"/>
        <v>55148.902203717313</v>
      </c>
      <c r="AH158" s="8">
        <f t="shared" si="10"/>
        <v>253</v>
      </c>
    </row>
    <row r="159" spans="1:34" x14ac:dyDescent="0.25">
      <c r="A159" s="8">
        <f t="shared" si="11"/>
        <v>254</v>
      </c>
      <c r="B159" s="1">
        <f>'1'!B159</f>
        <v>5535602</v>
      </c>
      <c r="C159" t="str">
        <f>'1'!C159</f>
        <v>EM: KPP 70KV BUS LIMITING ELEMENT REPL</v>
      </c>
      <c r="D159" s="1" t="str">
        <f>'1'!D159</f>
        <v>61</v>
      </c>
      <c r="E159" s="28" t="str">
        <f>'1'!E159</f>
        <v>OAI</v>
      </c>
      <c r="F159" s="1" t="str">
        <f>'1'!F159</f>
        <v>TOLO</v>
      </c>
      <c r="G159" s="26">
        <f>'1'!G159</f>
        <v>0</v>
      </c>
      <c r="H159" s="26">
        <f>'1'!H159-'2'!H159</f>
        <v>4676.244829269207</v>
      </c>
      <c r="I159" s="26">
        <f>'1'!I159-'2'!I159</f>
        <v>23296.453014090381</v>
      </c>
      <c r="J159" s="26">
        <f>'1'!J159-'2'!J159</f>
        <v>0</v>
      </c>
      <c r="K159" s="26">
        <f>'1'!K159-'2'!K159</f>
        <v>0</v>
      </c>
      <c r="L159" s="26">
        <f>'1'!L159-'2'!L159</f>
        <v>0</v>
      </c>
      <c r="M159" s="26">
        <f>'1'!M159-'2'!M159</f>
        <v>0</v>
      </c>
      <c r="N159" s="26">
        <f>'1'!N159-'2'!N159</f>
        <v>0</v>
      </c>
      <c r="O159" s="26">
        <f>'1'!O159-'2'!O159</f>
        <v>0</v>
      </c>
      <c r="P159" s="26">
        <f>'1'!P159-'2'!P159</f>
        <v>0</v>
      </c>
      <c r="Q159" s="26">
        <f>'1'!Q159-'2'!Q159</f>
        <v>0</v>
      </c>
      <c r="R159" s="26">
        <f>'1'!R159-'2'!R159</f>
        <v>0</v>
      </c>
      <c r="S159" s="26">
        <f>'1'!S159-'2'!S159</f>
        <v>0</v>
      </c>
      <c r="T159" s="26">
        <f>'1'!T159-'2'!T159</f>
        <v>5218.7053051367047</v>
      </c>
      <c r="U159" s="26">
        <f>'1'!U159-'2'!U159</f>
        <v>5218.7053051367047</v>
      </c>
      <c r="V159" s="26">
        <f>'1'!V159-'2'!V159</f>
        <v>5218.7053051367047</v>
      </c>
      <c r="W159" s="26">
        <f>'1'!W159-'2'!W159</f>
        <v>5218.7053051367047</v>
      </c>
      <c r="X159" s="26">
        <f>'1'!X159-'2'!X159</f>
        <v>5218.7053051367047</v>
      </c>
      <c r="Y159" s="26">
        <f>'1'!Y159-'2'!Y159</f>
        <v>5218.7053051367047</v>
      </c>
      <c r="Z159" s="26">
        <f>'1'!Z159-'2'!Z159</f>
        <v>5218.7053051367047</v>
      </c>
      <c r="AA159" s="26">
        <f>'1'!AA159-'2'!AA159</f>
        <v>214577.51266719383</v>
      </c>
      <c r="AB159" s="26">
        <f>'1'!AB159-'2'!AB159</f>
        <v>309635.20591078384</v>
      </c>
      <c r="AC159" s="26">
        <f>'1'!AC159-'2'!AC159</f>
        <v>135077.79896760441</v>
      </c>
      <c r="AD159" s="26">
        <f>'1'!AD159-'2'!AD159</f>
        <v>16047.165989674346</v>
      </c>
      <c r="AE159" s="26">
        <f>'1'!AE159-'2'!AE159</f>
        <v>7483.3189044250321</v>
      </c>
      <c r="AF159" s="26">
        <f t="shared" si="8"/>
        <v>27972.697843359587</v>
      </c>
      <c r="AG159" s="26">
        <f t="shared" si="9"/>
        <v>719351.93957563851</v>
      </c>
      <c r="AH159" s="8">
        <f t="shared" si="10"/>
        <v>254</v>
      </c>
    </row>
    <row r="160" spans="1:34" x14ac:dyDescent="0.25">
      <c r="A160" s="8">
        <f t="shared" si="11"/>
        <v>255</v>
      </c>
      <c r="B160" s="1">
        <f>'1'!B160</f>
        <v>5554308</v>
      </c>
      <c r="C160" t="str">
        <f>'1'!C160</f>
        <v>Plainfield: Expand Yard</v>
      </c>
      <c r="D160" s="1" t="str">
        <f>'1'!D160</f>
        <v>61</v>
      </c>
      <c r="E160" s="28" t="str">
        <f>'1'!E160</f>
        <v>OAI</v>
      </c>
      <c r="F160" s="1" t="str">
        <f>'1'!F160</f>
        <v>TOLO</v>
      </c>
      <c r="G160" s="26">
        <f>'1'!G160</f>
        <v>0</v>
      </c>
      <c r="H160" s="26">
        <f>'1'!H160-'2'!H160</f>
        <v>1099.1273597866584</v>
      </c>
      <c r="I160" s="26">
        <f>'1'!I160-'2'!I160</f>
        <v>-1099.1273597866584</v>
      </c>
      <c r="J160" s="26">
        <f>'1'!J160-'2'!J160</f>
        <v>280389.63259863731</v>
      </c>
      <c r="K160" s="26">
        <f>'1'!K160-'2'!K160</f>
        <v>0</v>
      </c>
      <c r="L160" s="26">
        <f>'1'!L160-'2'!L160</f>
        <v>0</v>
      </c>
      <c r="M160" s="26">
        <f>'1'!M160-'2'!M160</f>
        <v>0</v>
      </c>
      <c r="N160" s="26">
        <f>'1'!N160-'2'!N160</f>
        <v>0</v>
      </c>
      <c r="O160" s="26">
        <f>'1'!O160-'2'!O160</f>
        <v>0</v>
      </c>
      <c r="P160" s="26">
        <f>'1'!P160-'2'!P160</f>
        <v>0</v>
      </c>
      <c r="Q160" s="26">
        <f>'1'!Q160-'2'!Q160</f>
        <v>0</v>
      </c>
      <c r="R160" s="26">
        <f>'1'!R160-'2'!R160</f>
        <v>0</v>
      </c>
      <c r="S160" s="26">
        <f>'1'!S160-'2'!S160</f>
        <v>0</v>
      </c>
      <c r="T160" s="26">
        <f>'1'!T160-'2'!T160</f>
        <v>0</v>
      </c>
      <c r="U160" s="26">
        <f>'1'!U160-'2'!U160</f>
        <v>0</v>
      </c>
      <c r="V160" s="26">
        <f>'1'!V160-'2'!V160</f>
        <v>0</v>
      </c>
      <c r="W160" s="26">
        <f>'1'!W160-'2'!W160</f>
        <v>0</v>
      </c>
      <c r="X160" s="26">
        <f>'1'!X160-'2'!X160</f>
        <v>0</v>
      </c>
      <c r="Y160" s="26">
        <f>'1'!Y160-'2'!Y160</f>
        <v>0</v>
      </c>
      <c r="Z160" s="26">
        <f>'1'!Z160-'2'!Z160</f>
        <v>0</v>
      </c>
      <c r="AA160" s="26">
        <f>'1'!AA160-'2'!AA160</f>
        <v>0</v>
      </c>
      <c r="AB160" s="26">
        <f>'1'!AB160-'2'!AB160</f>
        <v>0</v>
      </c>
      <c r="AC160" s="26">
        <f>'1'!AC160-'2'!AC160</f>
        <v>0</v>
      </c>
      <c r="AD160" s="26">
        <f>'1'!AD160-'2'!AD160</f>
        <v>0</v>
      </c>
      <c r="AE160" s="26">
        <f>'1'!AE160-'2'!AE160</f>
        <v>0</v>
      </c>
      <c r="AF160" s="26">
        <f t="shared" si="8"/>
        <v>280389.63259863731</v>
      </c>
      <c r="AG160" s="26">
        <f t="shared" si="9"/>
        <v>0</v>
      </c>
      <c r="AH160" s="8">
        <f t="shared" si="10"/>
        <v>255</v>
      </c>
    </row>
    <row r="161" spans="1:34" x14ac:dyDescent="0.25">
      <c r="A161" s="8">
        <f t="shared" si="11"/>
        <v>256</v>
      </c>
      <c r="B161" s="1">
        <f>'1'!B161</f>
        <v>5555289</v>
      </c>
      <c r="C161" t="str">
        <f>'1'!C161</f>
        <v>Manteca: Repl SWs 163 and 173</v>
      </c>
      <c r="D161" s="1" t="str">
        <f>'1'!D161</f>
        <v>61</v>
      </c>
      <c r="E161" s="28" t="str">
        <f>'1'!E161</f>
        <v>OAI</v>
      </c>
      <c r="F161" s="1" t="str">
        <f>'1'!F161</f>
        <v>TOLO</v>
      </c>
      <c r="G161" s="26">
        <f>'1'!G161</f>
        <v>0</v>
      </c>
      <c r="H161" s="26">
        <f>'1'!H161-'2'!H161</f>
        <v>9399.5951168149859</v>
      </c>
      <c r="I161" s="26">
        <f>'1'!I161-'2'!I161</f>
        <v>7947.4572095866424</v>
      </c>
      <c r="J161" s="26">
        <f>'1'!J161-'2'!J161</f>
        <v>7768.101307934382</v>
      </c>
      <c r="K161" s="26">
        <f>'1'!K161-'2'!K161</f>
        <v>14003.59288408461</v>
      </c>
      <c r="L161" s="26">
        <f>'1'!L161-'2'!L161</f>
        <v>13694.977361804376</v>
      </c>
      <c r="M161" s="26">
        <f>'1'!M161-'2'!M161</f>
        <v>7768.101307934382</v>
      </c>
      <c r="N161" s="26">
        <f>'1'!N161-'2'!N161</f>
        <v>12940.635786903176</v>
      </c>
      <c r="O161" s="26">
        <f>'1'!O161-'2'!O161</f>
        <v>154477.20994141718</v>
      </c>
      <c r="P161" s="26">
        <f>'1'!P161-'2'!P161</f>
        <v>144435.80295558393</v>
      </c>
      <c r="Q161" s="26">
        <f>'1'!Q161-'2'!Q161</f>
        <v>988872.17460337875</v>
      </c>
      <c r="R161" s="26">
        <f>'1'!R161-'2'!R161</f>
        <v>971614.19271693262</v>
      </c>
      <c r="S161" s="26">
        <f>'1'!S161-'2'!S161</f>
        <v>448088.80259166501</v>
      </c>
      <c r="T161" s="26">
        <f>'1'!T161-'2'!T161</f>
        <v>0</v>
      </c>
      <c r="U161" s="26">
        <f>'1'!U161-'2'!U161</f>
        <v>7468.5517171081701</v>
      </c>
      <c r="V161" s="26">
        <f>'1'!V161-'2'!V161</f>
        <v>9919.9048117071889</v>
      </c>
      <c r="W161" s="26">
        <f>'1'!W161-'2'!W161</f>
        <v>867.33859683845151</v>
      </c>
      <c r="X161" s="26">
        <f>'1'!X161-'2'!X161</f>
        <v>0</v>
      </c>
      <c r="Y161" s="26">
        <f>'1'!Y161-'2'!Y161</f>
        <v>0</v>
      </c>
      <c r="Z161" s="26">
        <f>'1'!Z161-'2'!Z161</f>
        <v>0</v>
      </c>
      <c r="AA161" s="26">
        <f>'1'!AA161-'2'!AA161</f>
        <v>0</v>
      </c>
      <c r="AB161" s="26">
        <f>'1'!AB161-'2'!AB161</f>
        <v>0</v>
      </c>
      <c r="AC161" s="26">
        <f>'1'!AC161-'2'!AC161</f>
        <v>0</v>
      </c>
      <c r="AD161" s="26">
        <f>'1'!AD161-'2'!AD161</f>
        <v>0</v>
      </c>
      <c r="AE161" s="26">
        <f>'1'!AE161-'2'!AE161</f>
        <v>0</v>
      </c>
      <c r="AF161" s="26">
        <f t="shared" si="8"/>
        <v>2781010.6437840401</v>
      </c>
      <c r="AG161" s="26">
        <f t="shared" si="9"/>
        <v>18255.795125653811</v>
      </c>
      <c r="AH161" s="8">
        <f t="shared" si="10"/>
        <v>256</v>
      </c>
    </row>
    <row r="162" spans="1:34" x14ac:dyDescent="0.25">
      <c r="A162" s="8">
        <f t="shared" si="11"/>
        <v>257</v>
      </c>
      <c r="B162" s="1">
        <f>'1'!B162</f>
        <v>5560143</v>
      </c>
      <c r="C162" t="str">
        <f>'1'!C162</f>
        <v>Momentum: Upgrade Rio Oso remote end</v>
      </c>
      <c r="D162" s="1" t="str">
        <f>'1'!D162</f>
        <v>61</v>
      </c>
      <c r="E162" s="28" t="str">
        <f>'1'!E162</f>
        <v>OAI</v>
      </c>
      <c r="F162" s="1" t="str">
        <f>'1'!F162</f>
        <v>TOHI</v>
      </c>
      <c r="G162" s="26">
        <f>'1'!G162</f>
        <v>0</v>
      </c>
      <c r="H162" s="26">
        <f>'1'!H162-'2'!H162</f>
        <v>0</v>
      </c>
      <c r="I162" s="26">
        <f>'1'!I162-'2'!I162</f>
        <v>0</v>
      </c>
      <c r="J162" s="26">
        <f>'1'!J162-'2'!J162</f>
        <v>2186.1979653715757</v>
      </c>
      <c r="K162" s="26">
        <f>'1'!K162-'2'!K162</f>
        <v>10233.006568109002</v>
      </c>
      <c r="L162" s="26">
        <f>'1'!L162-'2'!L162</f>
        <v>8851.2464586629158</v>
      </c>
      <c r="M162" s="26">
        <f>'1'!M162-'2'!M162</f>
        <v>9162.8528036908683</v>
      </c>
      <c r="N162" s="26">
        <f>'1'!N162-'2'!N162</f>
        <v>53615.731692667963</v>
      </c>
      <c r="O162" s="26">
        <f>'1'!O162-'2'!O162</f>
        <v>51666.276040420511</v>
      </c>
      <c r="P162" s="26">
        <f>'1'!P162-'2'!P162</f>
        <v>16571.307676212065</v>
      </c>
      <c r="Q162" s="26">
        <f>'1'!Q162-'2'!Q162</f>
        <v>9697.5558330564709</v>
      </c>
      <c r="R162" s="26">
        <f>'1'!R162-'2'!R162</f>
        <v>7935.4939185957674</v>
      </c>
      <c r="S162" s="26">
        <f>'1'!S162-'2'!S162</f>
        <v>28380.384369158011</v>
      </c>
      <c r="T162" s="26">
        <f>'1'!T162-'2'!T162</f>
        <v>9919.2505692311261</v>
      </c>
      <c r="U162" s="26">
        <f>'1'!U162-'2'!U162</f>
        <v>3546.8353891618963</v>
      </c>
      <c r="V162" s="26">
        <f>'1'!V162-'2'!V162</f>
        <v>4294.6345393024621</v>
      </c>
      <c r="W162" s="26">
        <f>'1'!W162-'2'!W162</f>
        <v>301680.73896038224</v>
      </c>
      <c r="X162" s="26">
        <f>'1'!X162-'2'!X162</f>
        <v>3733.5748844725881</v>
      </c>
      <c r="Y162" s="26">
        <f>'1'!Y162-'2'!Y162</f>
        <v>4104.7172948223179</v>
      </c>
      <c r="Z162" s="26">
        <f>'1'!Z162-'2'!Z162</f>
        <v>3920.4078429941474</v>
      </c>
      <c r="AA162" s="26">
        <f>'1'!AA162-'2'!AA162</f>
        <v>57180.88587115964</v>
      </c>
      <c r="AB162" s="26">
        <f>'1'!AB162-'2'!AB162</f>
        <v>127764.86349658848</v>
      </c>
      <c r="AC162" s="26">
        <f>'1'!AC162-'2'!AC162</f>
        <v>127764.86349658848</v>
      </c>
      <c r="AD162" s="26">
        <f>'1'!AD162-'2'!AD162</f>
        <v>56623.003965499214</v>
      </c>
      <c r="AE162" s="26">
        <f>'1'!AE162-'2'!AE162</f>
        <v>4104.7172948223179</v>
      </c>
      <c r="AF162" s="26">
        <f t="shared" si="8"/>
        <v>198300.05332594519</v>
      </c>
      <c r="AG162" s="26">
        <f t="shared" si="9"/>
        <v>704638.493605025</v>
      </c>
      <c r="AH162" s="8">
        <f t="shared" si="10"/>
        <v>257</v>
      </c>
    </row>
    <row r="163" spans="1:34" x14ac:dyDescent="0.25">
      <c r="A163" s="8">
        <f t="shared" si="11"/>
        <v>258</v>
      </c>
      <c r="B163" s="1">
        <f>'1'!B163</f>
        <v>5560144</v>
      </c>
      <c r="C163" t="str">
        <f>'1'!C163</f>
        <v>Momentum: Upgrade Gold Hill Remote end</v>
      </c>
      <c r="D163" s="1" t="str">
        <f>'1'!D163</f>
        <v>61</v>
      </c>
      <c r="E163" s="28" t="str">
        <f>'1'!E163</f>
        <v>OAI</v>
      </c>
      <c r="F163" s="1" t="str">
        <f>'1'!F163</f>
        <v>TOHI</v>
      </c>
      <c r="G163" s="26">
        <f>'1'!G163</f>
        <v>0</v>
      </c>
      <c r="H163" s="26">
        <f>'1'!H163-'2'!H163</f>
        <v>0</v>
      </c>
      <c r="I163" s="26">
        <f>'1'!I163-'2'!I163</f>
        <v>0</v>
      </c>
      <c r="J163" s="26">
        <f>'1'!J163-'2'!J163</f>
        <v>7707.1632944496114</v>
      </c>
      <c r="K163" s="26">
        <f>'1'!K163-'2'!K163</f>
        <v>10199.920591462362</v>
      </c>
      <c r="L163" s="26">
        <f>'1'!L163-'2'!L163</f>
        <v>8808.3468448753247</v>
      </c>
      <c r="M163" s="26">
        <f>'1'!M163-'2'!M163</f>
        <v>9134.8138404310066</v>
      </c>
      <c r="N163" s="26">
        <f>'1'!N163-'2'!N163</f>
        <v>53587.599266197234</v>
      </c>
      <c r="O163" s="26">
        <f>'1'!O163-'2'!O163</f>
        <v>51611.226209220309</v>
      </c>
      <c r="P163" s="26">
        <f>'1'!P163-'2'!P163</f>
        <v>16396.531471892245</v>
      </c>
      <c r="Q163" s="26">
        <f>'1'!Q163-'2'!Q163</f>
        <v>9516.2372039760194</v>
      </c>
      <c r="R163" s="26">
        <f>'1'!R163-'2'!R163</f>
        <v>8036.0603334878124</v>
      </c>
      <c r="S163" s="26">
        <f>'1'!S163-'2'!S163</f>
        <v>25736.96437622892</v>
      </c>
      <c r="T163" s="26">
        <f>'1'!T163-'2'!T163</f>
        <v>14496.985174247346</v>
      </c>
      <c r="U163" s="26">
        <f>'1'!U163-'2'!U163</f>
        <v>3518.7029626911662</v>
      </c>
      <c r="V163" s="26">
        <f>'1'!V163-'2'!V163</f>
        <v>4260.333540914562</v>
      </c>
      <c r="W163" s="26">
        <f>'1'!W163-'2'!W163</f>
        <v>301652.60653391149</v>
      </c>
      <c r="X163" s="26">
        <f>'1'!X163-'2'!X163</f>
        <v>3705.535921212725</v>
      </c>
      <c r="Y163" s="26">
        <f>'1'!Y163-'2'!Y163</f>
        <v>4076.5848683515878</v>
      </c>
      <c r="Z163" s="26">
        <f>'1'!Z163-'2'!Z163</f>
        <v>3892.2754165234173</v>
      </c>
      <c r="AA163" s="26">
        <f>'1'!AA163-'2'!AA163</f>
        <v>27666.045048507545</v>
      </c>
      <c r="AB163" s="26">
        <f>'1'!AB163-'2'!AB163</f>
        <v>127736.82453332862</v>
      </c>
      <c r="AC163" s="26">
        <f>'1'!AC163-'2'!AC163</f>
        <v>127736.82453332862</v>
      </c>
      <c r="AD163" s="26">
        <f>'1'!AD163-'2'!AD163</f>
        <v>86081.673398420709</v>
      </c>
      <c r="AE163" s="26">
        <f>'1'!AE163-'2'!AE163</f>
        <v>4076.5848683515878</v>
      </c>
      <c r="AF163" s="26">
        <f t="shared" si="8"/>
        <v>200734.86343222082</v>
      </c>
      <c r="AG163" s="26">
        <f t="shared" si="9"/>
        <v>708900.97679978935</v>
      </c>
      <c r="AH163" s="8">
        <f t="shared" si="10"/>
        <v>258</v>
      </c>
    </row>
    <row r="164" spans="1:34" x14ac:dyDescent="0.25">
      <c r="A164" s="8">
        <f t="shared" si="11"/>
        <v>259</v>
      </c>
      <c r="B164" s="1">
        <f>'1'!B164</f>
        <v>5561181</v>
      </c>
      <c r="C164" t="str">
        <f>'1'!C164</f>
        <v>Willow Pass Contra Costa Remote End</v>
      </c>
      <c r="D164" s="1" t="str">
        <f>'1'!D164</f>
        <v>61</v>
      </c>
      <c r="E164" s="28" t="str">
        <f>'1'!E164</f>
        <v>OAI</v>
      </c>
      <c r="F164" s="1" t="str">
        <f>'1'!F164</f>
        <v>TOLO</v>
      </c>
      <c r="G164" s="26">
        <f>'1'!G164</f>
        <v>0</v>
      </c>
      <c r="H164" s="26">
        <f>'1'!H164-'2'!H164</f>
        <v>3527.3950413017237</v>
      </c>
      <c r="I164" s="26">
        <f>'1'!I164-'2'!I164</f>
        <v>74513.451399877013</v>
      </c>
      <c r="J164" s="26">
        <f>'1'!J164-'2'!J164</f>
        <v>568.53671169917027</v>
      </c>
      <c r="K164" s="26">
        <f>'1'!K164-'2'!K164</f>
        <v>568.53671169917027</v>
      </c>
      <c r="L164" s="26">
        <f>'1'!L164-'2'!L164</f>
        <v>18774.329019539557</v>
      </c>
      <c r="M164" s="26">
        <f>'1'!M164-'2'!M164</f>
        <v>18801.620277112492</v>
      </c>
      <c r="N164" s="26">
        <f>'1'!N164-'2'!N164</f>
        <v>568.53671169917027</v>
      </c>
      <c r="O164" s="26">
        <f>'1'!O164-'2'!O164</f>
        <v>541.24545412623615</v>
      </c>
      <c r="P164" s="26">
        <f>'1'!P164-'2'!P164</f>
        <v>541.24545412623615</v>
      </c>
      <c r="Q164" s="26">
        <f>'1'!Q164-'2'!Q164</f>
        <v>568.53671169917027</v>
      </c>
      <c r="R164" s="26">
        <f>'1'!R164-'2'!R164</f>
        <v>464.69908442680827</v>
      </c>
      <c r="S164" s="26">
        <f>'1'!S164-'2'!S164</f>
        <v>568.53671169917027</v>
      </c>
      <c r="T164" s="26">
        <f>'1'!T164-'2'!T164</f>
        <v>486.56947576950188</v>
      </c>
      <c r="U164" s="26">
        <f>'1'!U164-'2'!U164</f>
        <v>486.56947576950188</v>
      </c>
      <c r="V164" s="26">
        <f>'1'!V164-'2'!V164</f>
        <v>590.40710304186405</v>
      </c>
      <c r="W164" s="26">
        <f>'1'!W164-'2'!W164</f>
        <v>568.53671169917027</v>
      </c>
      <c r="X164" s="26">
        <f>'1'!X164-'2'!X164</f>
        <v>513.86073334243599</v>
      </c>
      <c r="Y164" s="26">
        <f>'1'!Y164-'2'!Y164</f>
        <v>568.53671169917027</v>
      </c>
      <c r="Z164" s="26">
        <f>'1'!Z164-'2'!Z164</f>
        <v>541.24545412623615</v>
      </c>
      <c r="AA164" s="26">
        <f>'1'!AA164-'2'!AA164</f>
        <v>568.53671169917027</v>
      </c>
      <c r="AB164" s="26">
        <f>'1'!AB164-'2'!AB164</f>
        <v>541.24545412623615</v>
      </c>
      <c r="AC164" s="26">
        <f>'1'!AC164-'2'!AC164</f>
        <v>541.24545412623615</v>
      </c>
      <c r="AD164" s="26">
        <f>'1'!AD164-'2'!AD164</f>
        <v>103.83762727236203</v>
      </c>
      <c r="AE164" s="26">
        <f>'1'!AE164-'2'!AE164</f>
        <v>0</v>
      </c>
      <c r="AF164" s="26">
        <f t="shared" si="8"/>
        <v>120006.66928900593</v>
      </c>
      <c r="AG164" s="26">
        <f t="shared" si="9"/>
        <v>5510.5909126718843</v>
      </c>
      <c r="AH164" s="8">
        <f t="shared" si="10"/>
        <v>259</v>
      </c>
    </row>
    <row r="165" spans="1:34" x14ac:dyDescent="0.25">
      <c r="A165" s="8">
        <f t="shared" si="11"/>
        <v>260</v>
      </c>
      <c r="B165" s="1">
        <f>'1'!B165</f>
        <v>5561358</v>
      </c>
      <c r="C165" t="str">
        <f>'1'!C165</f>
        <v>McKee: McKee-Piercy 115kV Line Upgra</v>
      </c>
      <c r="D165" s="1" t="str">
        <f>'1'!D165</f>
        <v>61</v>
      </c>
      <c r="E165" s="28" t="str">
        <f>'1'!E165</f>
        <v>OAI</v>
      </c>
      <c r="F165" s="1" t="str">
        <f>'1'!F165</f>
        <v>TOLO</v>
      </c>
      <c r="G165" s="26">
        <f>'1'!G165</f>
        <v>0</v>
      </c>
      <c r="H165" s="26">
        <f>'1'!H165-'2'!H165</f>
        <v>3724.4154898076995</v>
      </c>
      <c r="I165" s="26">
        <f>'1'!I165-'2'!I165</f>
        <v>10545.173692402152</v>
      </c>
      <c r="J165" s="26">
        <f>'1'!J165-'2'!J165</f>
        <v>9644.9360453387926</v>
      </c>
      <c r="K165" s="26">
        <f>'1'!K165-'2'!K165</f>
        <v>15549.100538968301</v>
      </c>
      <c r="L165" s="26">
        <f>'1'!L165-'2'!L165</f>
        <v>4330.991728329418</v>
      </c>
      <c r="M165" s="26">
        <f>'1'!M165-'2'!M165</f>
        <v>5732.2856488465422</v>
      </c>
      <c r="N165" s="26">
        <f>'1'!N165-'2'!N165</f>
        <v>7202.742345404662</v>
      </c>
      <c r="O165" s="26">
        <f>'1'!O165-'2'!O165</f>
        <v>7392.5661266739398</v>
      </c>
      <c r="P165" s="26">
        <f>'1'!P165-'2'!P165</f>
        <v>47030.687707878104</v>
      </c>
      <c r="Q165" s="26">
        <f>'1'!Q165-'2'!Q165</f>
        <v>44177.255880132638</v>
      </c>
      <c r="R165" s="26">
        <f>'1'!R165-'2'!R165</f>
        <v>123706.22356472322</v>
      </c>
      <c r="S165" s="26">
        <f>'1'!S165-'2'!S165</f>
        <v>127597.28395950535</v>
      </c>
      <c r="T165" s="26">
        <f>'1'!T165-'2'!T165</f>
        <v>31411.302834338407</v>
      </c>
      <c r="U165" s="26">
        <f>'1'!U165-'2'!U165</f>
        <v>34175.757685339238</v>
      </c>
      <c r="V165" s="26">
        <f>'1'!V165-'2'!V165</f>
        <v>89642.060953158216</v>
      </c>
      <c r="W165" s="26">
        <f>'1'!W165-'2'!W165</f>
        <v>109167.46033521865</v>
      </c>
      <c r="X165" s="26">
        <f>'1'!X165-'2'!X165</f>
        <v>647456.39271212392</v>
      </c>
      <c r="Y165" s="26">
        <f>'1'!Y165-'2'!Y165</f>
        <v>317681.45373425609</v>
      </c>
      <c r="Z165" s="26">
        <f>'1'!Z165-'2'!Z165</f>
        <v>143053.20167724002</v>
      </c>
      <c r="AA165" s="26">
        <f>'1'!AA165-'2'!AA165</f>
        <v>2039349.1292378476</v>
      </c>
      <c r="AB165" s="26">
        <f>'1'!AB165-'2'!AB165</f>
        <v>2470530.2500573928</v>
      </c>
      <c r="AC165" s="26">
        <f>'1'!AC165-'2'!AC165</f>
        <v>2402296.778722038</v>
      </c>
      <c r="AD165" s="26">
        <f>'1'!AD165-'2'!AD165</f>
        <v>2335863.7826808104</v>
      </c>
      <c r="AE165" s="26">
        <f>'1'!AE165-'2'!AE165</f>
        <v>6379075.7423283998</v>
      </c>
      <c r="AF165" s="26">
        <f t="shared" si="8"/>
        <v>406633.66272801079</v>
      </c>
      <c r="AG165" s="26">
        <f t="shared" si="9"/>
        <v>16999703.312958166</v>
      </c>
      <c r="AH165" s="8">
        <f t="shared" si="10"/>
        <v>260</v>
      </c>
    </row>
    <row r="166" spans="1:34" x14ac:dyDescent="0.25">
      <c r="A166" s="8">
        <f t="shared" si="11"/>
        <v>261</v>
      </c>
      <c r="B166" s="1">
        <f>'1'!B166</f>
        <v>5561379</v>
      </c>
      <c r="C166" t="str">
        <f>'1'!C166</f>
        <v>Dixon Landing: Newark-Dixon Lnding 115kV</v>
      </c>
      <c r="D166" s="1" t="str">
        <f>'1'!D166</f>
        <v>61</v>
      </c>
      <c r="E166" s="28" t="str">
        <f>'1'!E166</f>
        <v>OAI</v>
      </c>
      <c r="F166" s="1" t="str">
        <f>'1'!F166</f>
        <v>TOLO</v>
      </c>
      <c r="G166" s="26">
        <f>'1'!G166</f>
        <v>0</v>
      </c>
      <c r="H166" s="26">
        <f>'1'!H166-'2'!H166</f>
        <v>3745.257785830865</v>
      </c>
      <c r="I166" s="26">
        <f>'1'!I166-'2'!I166</f>
        <v>9808.3097379329338</v>
      </c>
      <c r="J166" s="26">
        <f>'1'!J166-'2'!J166</f>
        <v>8947.5135658551153</v>
      </c>
      <c r="K166" s="26">
        <f>'1'!K166-'2'!K166</f>
        <v>14798.68441892348</v>
      </c>
      <c r="L166" s="26">
        <f>'1'!L166-'2'!L166</f>
        <v>3873.0219950849778</v>
      </c>
      <c r="M166" s="26">
        <f>'1'!M166-'2'!M166</f>
        <v>4362.5822936021978</v>
      </c>
      <c r="N166" s="26">
        <f>'1'!N166-'2'!N166</f>
        <v>6034.2652831552732</v>
      </c>
      <c r="O166" s="26">
        <f>'1'!O166-'2'!O166</f>
        <v>23139.154430202547</v>
      </c>
      <c r="P166" s="26">
        <f>'1'!P166-'2'!P166</f>
        <v>37110.409043327447</v>
      </c>
      <c r="Q166" s="26">
        <f>'1'!Q166-'2'!Q166</f>
        <v>242071.02462844236</v>
      </c>
      <c r="R166" s="26">
        <f>'1'!R166-'2'!R166</f>
        <v>221421.1693564505</v>
      </c>
      <c r="S166" s="26">
        <f>'1'!S166-'2'!S166</f>
        <v>230288.02417132808</v>
      </c>
      <c r="T166" s="26">
        <f>'1'!T166-'2'!T166</f>
        <v>40329.842804824999</v>
      </c>
      <c r="U166" s="26">
        <f>'1'!U166-'2'!U166</f>
        <v>41209.892398341253</v>
      </c>
      <c r="V166" s="26">
        <f>'1'!V166-'2'!V166</f>
        <v>87799.99453019604</v>
      </c>
      <c r="W166" s="26">
        <f>'1'!W166-'2'!W166</f>
        <v>83930.711063545692</v>
      </c>
      <c r="X166" s="26">
        <f>'1'!X166-'2'!X166</f>
        <v>727590.1608342299</v>
      </c>
      <c r="Y166" s="26">
        <f>'1'!Y166-'2'!Y166</f>
        <v>335039.06740348565</v>
      </c>
      <c r="Z166" s="26">
        <f>'1'!Z166-'2'!Z166</f>
        <v>215876.09051896899</v>
      </c>
      <c r="AA166" s="26">
        <f>'1'!AA166-'2'!AA166</f>
        <v>1095217.2328968593</v>
      </c>
      <c r="AB166" s="26">
        <f>'1'!AB166-'2'!AB166</f>
        <v>1301923.9281873771</v>
      </c>
      <c r="AC166" s="26">
        <f>'1'!AC166-'2'!AC166</f>
        <v>1278881.6951068428</v>
      </c>
      <c r="AD166" s="26">
        <f>'1'!AD166-'2'!AD166</f>
        <v>1388200.285454032</v>
      </c>
      <c r="AE166" s="26">
        <f>'1'!AE166-'2'!AE166</f>
        <v>983246.99779418483</v>
      </c>
      <c r="AF166" s="26">
        <f t="shared" si="8"/>
        <v>805599.41671013564</v>
      </c>
      <c r="AG166" s="26">
        <f t="shared" si="9"/>
        <v>7579245.8989928886</v>
      </c>
      <c r="AH166" s="8">
        <f t="shared" si="10"/>
        <v>261</v>
      </c>
    </row>
    <row r="167" spans="1:34" x14ac:dyDescent="0.25">
      <c r="A167" s="8">
        <f t="shared" si="11"/>
        <v>262</v>
      </c>
      <c r="B167" s="1">
        <f>'1'!B167</f>
        <v>5561380</v>
      </c>
      <c r="C167" t="str">
        <f>'1'!C167</f>
        <v>Newark: Newark- Dixon Landing 115 kV Upg</v>
      </c>
      <c r="D167" s="1" t="str">
        <f>'1'!D167</f>
        <v>61</v>
      </c>
      <c r="E167" s="28" t="str">
        <f>'1'!E167</f>
        <v>OAI</v>
      </c>
      <c r="F167" s="1" t="str">
        <f>'1'!F167</f>
        <v>TOLO</v>
      </c>
      <c r="G167" s="26">
        <f>'1'!G167</f>
        <v>0</v>
      </c>
      <c r="H167" s="26">
        <f>'1'!H167-'2'!H167</f>
        <v>3756.940687189142</v>
      </c>
      <c r="I167" s="26">
        <f>'1'!I167-'2'!I167</f>
        <v>13026.061161634892</v>
      </c>
      <c r="J167" s="26">
        <f>'1'!J167-'2'!J167</f>
        <v>13148.965283923964</v>
      </c>
      <c r="K167" s="26">
        <f>'1'!K167-'2'!K167</f>
        <v>20687.614409181791</v>
      </c>
      <c r="L167" s="26">
        <f>'1'!L167-'2'!L167</f>
        <v>20237.215196017514</v>
      </c>
      <c r="M167" s="26">
        <f>'1'!M167-'2'!M167</f>
        <v>5276.4655694520234</v>
      </c>
      <c r="N167" s="26">
        <f>'1'!N167-'2'!N167</f>
        <v>6735.7066807061983</v>
      </c>
      <c r="O167" s="26">
        <f>'1'!O167-'2'!O167</f>
        <v>7420.0443106686062</v>
      </c>
      <c r="P167" s="26">
        <f>'1'!P167-'2'!P167</f>
        <v>24453.994880668422</v>
      </c>
      <c r="Q167" s="26">
        <f>'1'!Q167-'2'!Q167</f>
        <v>69748.696909917504</v>
      </c>
      <c r="R167" s="26">
        <f>'1'!R167-'2'!R167</f>
        <v>68301.045236810722</v>
      </c>
      <c r="S167" s="26">
        <f>'1'!S167-'2'!S167</f>
        <v>65805.951359526312</v>
      </c>
      <c r="T167" s="26">
        <f>'1'!T167-'2'!T167</f>
        <v>16515.977455379267</v>
      </c>
      <c r="U167" s="26">
        <f>'1'!U167-'2'!U167</f>
        <v>16016.696982931961</v>
      </c>
      <c r="V167" s="26">
        <f>'1'!V167-'2'!V167</f>
        <v>59628.126584480546</v>
      </c>
      <c r="W167" s="26">
        <f>'1'!W167-'2'!W167</f>
        <v>57398.000910001851</v>
      </c>
      <c r="X167" s="26">
        <f>'1'!X167-'2'!X167</f>
        <v>180893.18454458917</v>
      </c>
      <c r="Y167" s="26">
        <f>'1'!Y167-'2'!Y167</f>
        <v>85088.53331975633</v>
      </c>
      <c r="Z167" s="26">
        <f>'1'!Z167-'2'!Z167</f>
        <v>108651.82380086975</v>
      </c>
      <c r="AA167" s="26">
        <f>'1'!AA167-'2'!AA167</f>
        <v>331303.81018121738</v>
      </c>
      <c r="AB167" s="26">
        <f>'1'!AB167-'2'!AB167</f>
        <v>423527.69887134386</v>
      </c>
      <c r="AC167" s="26">
        <f>'1'!AC167-'2'!AC167</f>
        <v>220415.97252358438</v>
      </c>
      <c r="AD167" s="26">
        <f>'1'!AD167-'2'!AD167</f>
        <v>403719.38634999143</v>
      </c>
      <c r="AE167" s="26">
        <f>'1'!AE167-'2'!AE167</f>
        <v>380615.46755028539</v>
      </c>
      <c r="AF167" s="26">
        <f t="shared" si="8"/>
        <v>318598.70168569707</v>
      </c>
      <c r="AG167" s="26">
        <f t="shared" si="9"/>
        <v>2283774.6790744318</v>
      </c>
      <c r="AH167" s="8">
        <f t="shared" si="10"/>
        <v>262</v>
      </c>
    </row>
    <row r="168" spans="1:34" x14ac:dyDescent="0.25">
      <c r="A168" s="8">
        <f t="shared" si="11"/>
        <v>263</v>
      </c>
      <c r="B168" s="1">
        <f>'1'!B168</f>
        <v>5561381</v>
      </c>
      <c r="C168" t="str">
        <f>'1'!C168</f>
        <v>Swift: Swift-Metcalf 115 kV Line Upgra</v>
      </c>
      <c r="D168" s="1" t="str">
        <f>'1'!D168</f>
        <v>61</v>
      </c>
      <c r="E168" s="28" t="str">
        <f>'1'!E168</f>
        <v>OAI</v>
      </c>
      <c r="F168" s="1" t="str">
        <f>'1'!F168</f>
        <v>TOLO</v>
      </c>
      <c r="G168" s="26">
        <f>'1'!G168</f>
        <v>0</v>
      </c>
      <c r="H168" s="26">
        <f>'1'!H168-'2'!H168</f>
        <v>3645.7194662583488</v>
      </c>
      <c r="I168" s="26">
        <f>'1'!I168-'2'!I168</f>
        <v>10974.0763670672</v>
      </c>
      <c r="J168" s="26">
        <f>'1'!J168-'2'!J168</f>
        <v>9423.6151620076034</v>
      </c>
      <c r="K168" s="26">
        <f>'1'!K168-'2'!K168</f>
        <v>14644.376657783363</v>
      </c>
      <c r="L168" s="26">
        <f>'1'!L168-'2'!L168</f>
        <v>3964.3355521012672</v>
      </c>
      <c r="M168" s="26">
        <f>'1'!M168-'2'!M168</f>
        <v>4430.1561950584701</v>
      </c>
      <c r="N168" s="26">
        <f>'1'!N168-'2'!N168</f>
        <v>9407.2591001060155</v>
      </c>
      <c r="O168" s="26">
        <f>'1'!O168-'2'!O168</f>
        <v>25882.206205915012</v>
      </c>
      <c r="P168" s="26">
        <f>'1'!P168-'2'!P168</f>
        <v>81168.31240318394</v>
      </c>
      <c r="Q168" s="26">
        <f>'1'!Q168-'2'!Q168</f>
        <v>97997.485078175872</v>
      </c>
      <c r="R168" s="26">
        <f>'1'!R168-'2'!R168</f>
        <v>78857.808367360281</v>
      </c>
      <c r="S168" s="26">
        <f>'1'!S168-'2'!S168</f>
        <v>83532.370858833907</v>
      </c>
      <c r="T168" s="26">
        <f>'1'!T168-'2'!T168</f>
        <v>36244.005078597656</v>
      </c>
      <c r="U168" s="26">
        <f>'1'!U168-'2'!U168</f>
        <v>37124.14813532478</v>
      </c>
      <c r="V168" s="26">
        <f>'1'!V168-'2'!V168</f>
        <v>81261.775614050144</v>
      </c>
      <c r="W168" s="26">
        <f>'1'!W168-'2'!W168</f>
        <v>73911.735248320329</v>
      </c>
      <c r="X168" s="26">
        <f>'1'!X168-'2'!X168</f>
        <v>652863.70677678881</v>
      </c>
      <c r="Y168" s="26">
        <f>'1'!Y168-'2'!Y168</f>
        <v>328285.60271271481</v>
      </c>
      <c r="Z168" s="26">
        <f>'1'!Z168-'2'!Z168</f>
        <v>151081.87841706941</v>
      </c>
      <c r="AA168" s="26">
        <f>'1'!AA168-'2'!AA168</f>
        <v>766839.28853180888</v>
      </c>
      <c r="AB168" s="26">
        <f>'1'!AB168-'2'!AB168</f>
        <v>878929.43693402479</v>
      </c>
      <c r="AC168" s="26">
        <f>'1'!AC168-'2'!AC168</f>
        <v>781054.57558850537</v>
      </c>
      <c r="AD168" s="26">
        <f>'1'!AD168-'2'!AD168</f>
        <v>738915.37848452141</v>
      </c>
      <c r="AE168" s="26">
        <f>'1'!AE168-'2'!AE168</f>
        <v>530801.59455441299</v>
      </c>
      <c r="AF168" s="26">
        <f t="shared" si="8"/>
        <v>423927.72141385125</v>
      </c>
      <c r="AG168" s="26">
        <f t="shared" si="9"/>
        <v>5057313.1260761395</v>
      </c>
      <c r="AH168" s="8">
        <f t="shared" si="10"/>
        <v>263</v>
      </c>
    </row>
    <row r="169" spans="1:34" x14ac:dyDescent="0.25">
      <c r="A169" s="8">
        <f t="shared" si="11"/>
        <v>264</v>
      </c>
      <c r="B169" s="1">
        <f>'1'!B169</f>
        <v>5561388</v>
      </c>
      <c r="C169" t="str">
        <f>'1'!C169</f>
        <v>Piercy: Metcalf-Piercy 115kV Line Upgra</v>
      </c>
      <c r="D169" s="1" t="str">
        <f>'1'!D169</f>
        <v>61</v>
      </c>
      <c r="E169" s="28" t="str">
        <f>'1'!E169</f>
        <v>OAI</v>
      </c>
      <c r="F169" s="1" t="str">
        <f>'1'!F169</f>
        <v>TOLO</v>
      </c>
      <c r="G169" s="26">
        <f>'1'!G169</f>
        <v>0</v>
      </c>
      <c r="H169" s="26">
        <f>'1'!H169-'2'!H169</f>
        <v>19550.167132939987</v>
      </c>
      <c r="I169" s="26">
        <f>'1'!I169-'2'!I169</f>
        <v>924.35115546684108</v>
      </c>
      <c r="J169" s="26">
        <f>'1'!J169-'2'!J169</f>
        <v>9390.6226485718289</v>
      </c>
      <c r="K169" s="26">
        <f>'1'!K169-'2'!K169</f>
        <v>14582.130159346465</v>
      </c>
      <c r="L169" s="26">
        <f>'1'!L169-'2'!L169</f>
        <v>5612.5592757269233</v>
      </c>
      <c r="M169" s="26">
        <f>'1'!M169-'2'!M169</f>
        <v>6163.8052934158441</v>
      </c>
      <c r="N169" s="26">
        <f>'1'!N169-'2'!N169</f>
        <v>8011.9468250843302</v>
      </c>
      <c r="O169" s="26">
        <f>'1'!O169-'2'!O169</f>
        <v>8803.7671475428815</v>
      </c>
      <c r="P169" s="26">
        <f>'1'!P169-'2'!P169</f>
        <v>114701.04319776365</v>
      </c>
      <c r="Q169" s="26">
        <f>'1'!Q169-'2'!Q169</f>
        <v>142343.06820107857</v>
      </c>
      <c r="R169" s="26">
        <f>'1'!R169-'2'!R169</f>
        <v>123529.11078013174</v>
      </c>
      <c r="S169" s="26">
        <f>'1'!S169-'2'!S169</f>
        <v>128321.06306445332</v>
      </c>
      <c r="T169" s="26">
        <f>'1'!T169-'2'!T169</f>
        <v>34074.537027971135</v>
      </c>
      <c r="U169" s="26">
        <f>'1'!U169-'2'!U169</f>
        <v>35382.180811200313</v>
      </c>
      <c r="V169" s="26">
        <f>'1'!V169-'2'!V169</f>
        <v>130616.05220727314</v>
      </c>
      <c r="W169" s="26">
        <f>'1'!W169-'2'!W169</f>
        <v>88470.406141739368</v>
      </c>
      <c r="X169" s="26">
        <f>'1'!X169-'2'!X169</f>
        <v>649162.93747933011</v>
      </c>
      <c r="Y169" s="26">
        <f>'1'!Y169-'2'!Y169</f>
        <v>324635.67740196746</v>
      </c>
      <c r="Z169" s="26">
        <f>'1'!Z169-'2'!Z169</f>
        <v>164573.47983202891</v>
      </c>
      <c r="AA169" s="26">
        <f>'1'!AA169-'2'!AA169</f>
        <v>1027357.2405521264</v>
      </c>
      <c r="AB169" s="26">
        <f>'1'!AB169-'2'!AB169</f>
        <v>1364330.8094941208</v>
      </c>
      <c r="AC169" s="26">
        <f>'1'!AC169-'2'!AC169</f>
        <v>1536292.2757554913</v>
      </c>
      <c r="AD169" s="26">
        <f>'1'!AD169-'2'!AD169</f>
        <v>1447597.6513708839</v>
      </c>
      <c r="AE169" s="26">
        <f>'1'!AE169-'2'!AE169</f>
        <v>1017091.8022498467</v>
      </c>
      <c r="AF169" s="26">
        <f t="shared" si="8"/>
        <v>581933.63488152239</v>
      </c>
      <c r="AG169" s="26">
        <f t="shared" si="9"/>
        <v>7819585.0503239799</v>
      </c>
      <c r="AH169" s="8">
        <f t="shared" si="10"/>
        <v>264</v>
      </c>
    </row>
    <row r="170" spans="1:34" x14ac:dyDescent="0.25">
      <c r="A170" s="8">
        <f t="shared" si="11"/>
        <v>265</v>
      </c>
      <c r="B170" s="1">
        <f>'1'!B170</f>
        <v>5561389</v>
      </c>
      <c r="C170" t="str">
        <f>'1'!C170</f>
        <v>Metcalf: Metcalf-Piercy 115kV Line Upgra</v>
      </c>
      <c r="D170" s="1" t="str">
        <f>'1'!D170</f>
        <v>61</v>
      </c>
      <c r="E170" s="28" t="str">
        <f>'1'!E170</f>
        <v>OAI</v>
      </c>
      <c r="F170" s="1" t="str">
        <f>'1'!F170</f>
        <v>TOLO</v>
      </c>
      <c r="G170" s="26">
        <f>'1'!G170</f>
        <v>0</v>
      </c>
      <c r="H170" s="26">
        <f>'1'!H170-'2'!H170</f>
        <v>15244.223545122715</v>
      </c>
      <c r="I170" s="26">
        <f>'1'!I170-'2'!I170</f>
        <v>17374.437047185431</v>
      </c>
      <c r="J170" s="26">
        <f>'1'!J170-'2'!J170</f>
        <v>6797.6727895104978</v>
      </c>
      <c r="K170" s="26">
        <f>'1'!K170-'2'!K170</f>
        <v>6191.0030877779118</v>
      </c>
      <c r="L170" s="26">
        <f>'1'!L170-'2'!L170</f>
        <v>3383.3682333568904</v>
      </c>
      <c r="M170" s="26">
        <f>'1'!M170-'2'!M170</f>
        <v>3818.7198695717079</v>
      </c>
      <c r="N170" s="26">
        <f>'1'!N170-'2'!N170</f>
        <v>4568.8555999839291</v>
      </c>
      <c r="O170" s="26">
        <f>'1'!O170-'2'!O170</f>
        <v>13764.887843532304</v>
      </c>
      <c r="P170" s="26">
        <f>'1'!P170-'2'!P170</f>
        <v>10773.691242970041</v>
      </c>
      <c r="Q170" s="26">
        <f>'1'!Q170-'2'!Q170</f>
        <v>7955.2146560885385</v>
      </c>
      <c r="R170" s="26">
        <f>'1'!R170-'2'!R170</f>
        <v>5908.0899484858874</v>
      </c>
      <c r="S170" s="26">
        <f>'1'!S170-'2'!S170</f>
        <v>7073.2023351440912</v>
      </c>
      <c r="T170" s="26">
        <f>'1'!T170-'2'!T170</f>
        <v>6381.2941851015212</v>
      </c>
      <c r="U170" s="26">
        <f>'1'!U170-'2'!U170</f>
        <v>6523.5451920398964</v>
      </c>
      <c r="V170" s="26">
        <f>'1'!V170-'2'!V170</f>
        <v>27510.896118469631</v>
      </c>
      <c r="W170" s="26">
        <f>'1'!W170-'2'!W170</f>
        <v>63431.051171415871</v>
      </c>
      <c r="X170" s="26">
        <f>'1'!X170-'2'!X170</f>
        <v>45550.791227022499</v>
      </c>
      <c r="Y170" s="26">
        <f>'1'!Y170-'2'!Y170</f>
        <v>33858.543547659312</v>
      </c>
      <c r="Z170" s="26">
        <f>'1'!Z170-'2'!Z170</f>
        <v>13018.957957609062</v>
      </c>
      <c r="AA170" s="26">
        <f>'1'!AA170-'2'!AA170</f>
        <v>58315.622714286321</v>
      </c>
      <c r="AB170" s="26">
        <f>'1'!AB170-'2'!AB170</f>
        <v>165920.37816382191</v>
      </c>
      <c r="AC170" s="26">
        <f>'1'!AC170-'2'!AC170</f>
        <v>131518.71989781901</v>
      </c>
      <c r="AD170" s="26">
        <f>'1'!AD170-'2'!AD170</f>
        <v>120076.01899146863</v>
      </c>
      <c r="AE170" s="26">
        <f>'1'!AE170-'2'!AE170</f>
        <v>97222.488133673236</v>
      </c>
      <c r="AF170" s="26">
        <f t="shared" si="8"/>
        <v>102853.36619872994</v>
      </c>
      <c r="AG170" s="26">
        <f t="shared" si="9"/>
        <v>769328.30730038683</v>
      </c>
      <c r="AH170" s="8">
        <f t="shared" si="10"/>
        <v>265</v>
      </c>
    </row>
    <row r="171" spans="1:34" x14ac:dyDescent="0.25">
      <c r="A171" s="8">
        <f t="shared" si="11"/>
        <v>266</v>
      </c>
      <c r="B171" s="1">
        <f>'1'!B171</f>
        <v>5563879</v>
      </c>
      <c r="C171" t="str">
        <f>'1'!C171</f>
        <v>Silverado: Eagle Rock-Fulton-Slvrdo 115</v>
      </c>
      <c r="D171" s="1" t="str">
        <f>'1'!D171</f>
        <v>61</v>
      </c>
      <c r="E171" s="28" t="str">
        <f>'1'!E171</f>
        <v>OAI</v>
      </c>
      <c r="F171" s="1" t="str">
        <f>'1'!F171</f>
        <v>TOLO</v>
      </c>
      <c r="G171" s="26">
        <f>'1'!G171</f>
        <v>0</v>
      </c>
      <c r="H171" s="26">
        <f>'1'!H171-'2'!H171</f>
        <v>0</v>
      </c>
      <c r="I171" s="26">
        <f>'1'!I171-'2'!I171</f>
        <v>0</v>
      </c>
      <c r="J171" s="26">
        <f>'1'!J171-'2'!J171</f>
        <v>0</v>
      </c>
      <c r="K171" s="26">
        <f>'1'!K171-'2'!K171</f>
        <v>0</v>
      </c>
      <c r="L171" s="26">
        <f>'1'!L171-'2'!L171</f>
        <v>0</v>
      </c>
      <c r="M171" s="26">
        <f>'1'!M171-'2'!M171</f>
        <v>0</v>
      </c>
      <c r="N171" s="26">
        <f>'1'!N171-'2'!N171</f>
        <v>0</v>
      </c>
      <c r="O171" s="26">
        <f>'1'!O171-'2'!O171</f>
        <v>0</v>
      </c>
      <c r="P171" s="26">
        <f>'1'!P171-'2'!P171</f>
        <v>0</v>
      </c>
      <c r="Q171" s="26">
        <f>'1'!Q171-'2'!Q171</f>
        <v>0</v>
      </c>
      <c r="R171" s="26">
        <f>'1'!R171-'2'!R171</f>
        <v>0</v>
      </c>
      <c r="S171" s="26">
        <f>'1'!S171-'2'!S171</f>
        <v>0</v>
      </c>
      <c r="T171" s="26">
        <f>'1'!T171-'2'!T171</f>
        <v>23389.635835323996</v>
      </c>
      <c r="U171" s="26">
        <f>'1'!U171-'2'!U171</f>
        <v>24563.159910960156</v>
      </c>
      <c r="V171" s="26">
        <f>'1'!V171-'2'!V171</f>
        <v>27397.431780478051</v>
      </c>
      <c r="W171" s="26">
        <f>'1'!W171-'2'!W171</f>
        <v>25603.125058268502</v>
      </c>
      <c r="X171" s="26">
        <f>'1'!X171-'2'!X171</f>
        <v>23719.841359314323</v>
      </c>
      <c r="Y171" s="26">
        <f>'1'!Y171-'2'!Y171</f>
        <v>31317.465770628736</v>
      </c>
      <c r="Z171" s="26">
        <f>'1'!Z171-'2'!Z171</f>
        <v>29904.115095909867</v>
      </c>
      <c r="AA171" s="26">
        <f>'1'!AA171-'2'!AA171</f>
        <v>30243.012698510753</v>
      </c>
      <c r="AB171" s="26">
        <f>'1'!AB171-'2'!AB171</f>
        <v>28799.473406682104</v>
      </c>
      <c r="AC171" s="26">
        <f>'1'!AC171-'2'!AC171</f>
        <v>24209.775510675008</v>
      </c>
      <c r="AD171" s="26">
        <f>'1'!AD171-'2'!AD171</f>
        <v>25322.548499248132</v>
      </c>
      <c r="AE171" s="26">
        <f>'1'!AE171-'2'!AE171</f>
        <v>25510.503016300085</v>
      </c>
      <c r="AF171" s="26">
        <f t="shared" si="8"/>
        <v>0</v>
      </c>
      <c r="AG171" s="26">
        <f t="shared" si="9"/>
        <v>319980.08794229967</v>
      </c>
      <c r="AH171" s="8">
        <f t="shared" si="10"/>
        <v>266</v>
      </c>
    </row>
    <row r="172" spans="1:34" x14ac:dyDescent="0.25">
      <c r="A172" s="8">
        <f t="shared" si="11"/>
        <v>267</v>
      </c>
      <c r="B172" s="1">
        <f>'1'!B172</f>
        <v>5564267</v>
      </c>
      <c r="C172" t="str">
        <f>'1'!C172</f>
        <v>Menlo: Jefferson-Stanford UG Cable Rplc</v>
      </c>
      <c r="D172" s="1" t="str">
        <f>'1'!D172</f>
        <v>61</v>
      </c>
      <c r="E172" s="28" t="str">
        <f>'1'!E172</f>
        <v>OAI</v>
      </c>
      <c r="F172" s="1" t="str">
        <f>'1'!F172</f>
        <v>TOLO</v>
      </c>
      <c r="G172" s="26">
        <f>'1'!G172</f>
        <v>0</v>
      </c>
      <c r="H172" s="26">
        <f>'1'!H172-'2'!H172</f>
        <v>2151.336187718478</v>
      </c>
      <c r="I172" s="26">
        <f>'1'!I172-'2'!I172</f>
        <v>3891.340784414755</v>
      </c>
      <c r="J172" s="26">
        <f>'1'!J172-'2'!J172</f>
        <v>14592.971891806947</v>
      </c>
      <c r="K172" s="26">
        <f>'1'!K172-'2'!K172</f>
        <v>16055.671141863169</v>
      </c>
      <c r="L172" s="26">
        <f>'1'!L172-'2'!L172</f>
        <v>13321.498371182992</v>
      </c>
      <c r="M172" s="26">
        <f>'1'!M172-'2'!M172</f>
        <v>13382.249458246029</v>
      </c>
      <c r="N172" s="26">
        <f>'1'!N172-'2'!N172</f>
        <v>14687.089345149221</v>
      </c>
      <c r="O172" s="26">
        <f>'1'!O172-'2'!O172</f>
        <v>13989.106086400347</v>
      </c>
      <c r="P172" s="26">
        <f>'1'!P172-'2'!P172</f>
        <v>13382.249458246029</v>
      </c>
      <c r="Q172" s="26">
        <f>'1'!Q172-'2'!Q172</f>
        <v>14687.089345149221</v>
      </c>
      <c r="R172" s="26">
        <f>'1'!R172-'2'!R172</f>
        <v>12016.6584842798</v>
      </c>
      <c r="S172" s="26">
        <f>'1'!S172-'2'!S172</f>
        <v>1335.2154304347112</v>
      </c>
      <c r="T172" s="26">
        <f>'1'!T172-'2'!T172</f>
        <v>0</v>
      </c>
      <c r="U172" s="26">
        <f>'1'!U172-'2'!U172</f>
        <v>0</v>
      </c>
      <c r="V172" s="26">
        <f>'1'!V172-'2'!V172</f>
        <v>93463.210866212437</v>
      </c>
      <c r="W172" s="26">
        <f>'1'!W172-'2'!W172</f>
        <v>0</v>
      </c>
      <c r="X172" s="26">
        <f>'1'!X172-'2'!X172</f>
        <v>0</v>
      </c>
      <c r="Y172" s="26">
        <f>'1'!Y172-'2'!Y172</f>
        <v>0</v>
      </c>
      <c r="Z172" s="26">
        <f>'1'!Z172-'2'!Z172</f>
        <v>0</v>
      </c>
      <c r="AA172" s="26">
        <f>'1'!AA172-'2'!AA172</f>
        <v>0</v>
      </c>
      <c r="AB172" s="26">
        <f>'1'!AB172-'2'!AB172</f>
        <v>0</v>
      </c>
      <c r="AC172" s="26">
        <f>'1'!AC172-'2'!AC172</f>
        <v>0</v>
      </c>
      <c r="AD172" s="26">
        <f>'1'!AD172-'2'!AD172</f>
        <v>0</v>
      </c>
      <c r="AE172" s="26">
        <f>'1'!AE172-'2'!AE172</f>
        <v>0</v>
      </c>
      <c r="AF172" s="26">
        <f t="shared" si="8"/>
        <v>133492.4759848917</v>
      </c>
      <c r="AG172" s="26">
        <f t="shared" si="9"/>
        <v>93463.210866212437</v>
      </c>
      <c r="AH172" s="8">
        <f t="shared" si="10"/>
        <v>267</v>
      </c>
    </row>
    <row r="173" spans="1:34" x14ac:dyDescent="0.25">
      <c r="A173" s="8">
        <f t="shared" si="11"/>
        <v>268</v>
      </c>
      <c r="B173" s="1">
        <f>'1'!B173</f>
        <v>5726234</v>
      </c>
      <c r="C173" t="str">
        <f>'1'!C173</f>
        <v>RIO OSO: Install BK 1 and BK 2</v>
      </c>
      <c r="D173" s="1" t="str">
        <f>'1'!D173</f>
        <v>61</v>
      </c>
      <c r="E173" s="28">
        <f>'1'!E173</f>
        <v>45779</v>
      </c>
      <c r="F173" s="1" t="str">
        <f>'1'!F173</f>
        <v>TOO</v>
      </c>
      <c r="G173" s="26">
        <f>'1'!G173</f>
        <v>0</v>
      </c>
      <c r="H173" s="26">
        <f>'1'!H173-'2'!H173</f>
        <v>152252.69205959045</v>
      </c>
      <c r="I173" s="26">
        <f>'1'!I173-'2'!I173</f>
        <v>74546.163523680181</v>
      </c>
      <c r="J173" s="26">
        <f>'1'!J173-'2'!J173</f>
        <v>40067.771961556136</v>
      </c>
      <c r="K173" s="26">
        <f>'1'!K173-'2'!K173</f>
        <v>33865.272898841686</v>
      </c>
      <c r="L173" s="26">
        <f>'1'!L173-'2'!L173</f>
        <v>29066.871652970338</v>
      </c>
      <c r="M173" s="26">
        <f>'1'!M173-'2'!M173</f>
        <v>31080.536531082886</v>
      </c>
      <c r="N173" s="26">
        <f>'1'!N173-'2'!N173</f>
        <v>33188.78617859204</v>
      </c>
      <c r="O173" s="26">
        <f>'1'!O173-'2'!O173</f>
        <v>30349.841148530832</v>
      </c>
      <c r="P173" s="26">
        <f>'1'!P173-'2'!P173</f>
        <v>30152.914163235724</v>
      </c>
      <c r="Q173" s="26">
        <f>'1'!Q173-'2'!Q173</f>
        <v>44868.042471644818</v>
      </c>
      <c r="R173" s="26">
        <f>'1'!R173-'2'!R173</f>
        <v>41562.716019361207</v>
      </c>
      <c r="S173" s="26">
        <f>'1'!S173-'2'!S173</f>
        <v>263654.95122983115</v>
      </c>
      <c r="T173" s="26">
        <f>'1'!T173-'2'!T173</f>
        <v>24454.462196722754</v>
      </c>
      <c r="U173" s="26">
        <f>'1'!U173-'2'!U173</f>
        <v>25443.86374695248</v>
      </c>
      <c r="V173" s="26">
        <f>'1'!V173-'2'!V173</f>
        <v>495659.89458477148</v>
      </c>
      <c r="W173" s="26">
        <f>'1'!W173-'2'!W173</f>
        <v>11611.588928385636</v>
      </c>
      <c r="X173" s="26">
        <f>'1'!X173-'2'!X173</f>
        <v>10892.109131137531</v>
      </c>
      <c r="Y173" s="26">
        <f>'1'!Y173-'2'!Y173</f>
        <v>12748.101572518777</v>
      </c>
      <c r="Z173" s="26">
        <f>'1'!Z173-'2'!Z173</f>
        <v>11811.226346795864</v>
      </c>
      <c r="AA173" s="26">
        <f>'1'!AA173-'2'!AA173</f>
        <v>0</v>
      </c>
      <c r="AB173" s="26">
        <f>'1'!AB173-'2'!AB173</f>
        <v>0</v>
      </c>
      <c r="AC173" s="26">
        <f>'1'!AC173-'2'!AC173</f>
        <v>0</v>
      </c>
      <c r="AD173" s="26">
        <f>'1'!AD173-'2'!AD173</f>
        <v>0</v>
      </c>
      <c r="AE173" s="26">
        <f>'1'!AE173-'2'!AE173</f>
        <v>0</v>
      </c>
      <c r="AF173" s="26">
        <f t="shared" si="8"/>
        <v>804656.55983891757</v>
      </c>
      <c r="AG173" s="26">
        <f t="shared" si="9"/>
        <v>592621.24650728458</v>
      </c>
      <c r="AH173" s="8">
        <f t="shared" si="10"/>
        <v>268</v>
      </c>
    </row>
    <row r="174" spans="1:34" x14ac:dyDescent="0.25">
      <c r="A174" s="8">
        <f t="shared" si="11"/>
        <v>269</v>
      </c>
      <c r="B174" s="1">
        <f>'1'!B174</f>
        <v>5746745</v>
      </c>
      <c r="C174" t="str">
        <f>'1'!C174</f>
        <v>VIERRA  Loop 115 kV Line</v>
      </c>
      <c r="D174" s="1" t="str">
        <f>'1'!D174</f>
        <v>61</v>
      </c>
      <c r="E174" s="28">
        <f>'1'!E174</f>
        <v>45798</v>
      </c>
      <c r="F174" s="1" t="str">
        <f>'1'!F174</f>
        <v>TOLO</v>
      </c>
      <c r="G174" s="26">
        <f>'1'!G174</f>
        <v>0</v>
      </c>
      <c r="H174" s="26">
        <f>'1'!H174-'2'!H174</f>
        <v>61326.353125919624</v>
      </c>
      <c r="I174" s="26">
        <f>'1'!I174-'2'!I174</f>
        <v>16158.574137026868</v>
      </c>
      <c r="J174" s="26">
        <f>'1'!J174-'2'!J174</f>
        <v>6596.5399597264077</v>
      </c>
      <c r="K174" s="26">
        <f>'1'!K174-'2'!K174</f>
        <v>6596.5399597264077</v>
      </c>
      <c r="L174" s="26">
        <f>'1'!L174-'2'!L174</f>
        <v>6237.45430357842</v>
      </c>
      <c r="M174" s="26">
        <f>'1'!M174-'2'!M174</f>
        <v>3788.1573996184566</v>
      </c>
      <c r="N174" s="26">
        <f>'1'!N174-'2'!N174</f>
        <v>15491.994517129044</v>
      </c>
      <c r="O174" s="26">
        <f>'1'!O174-'2'!O174</f>
        <v>30673.691174182262</v>
      </c>
      <c r="P174" s="26">
        <f>'1'!P174-'2'!P174</f>
        <v>27057.973398611965</v>
      </c>
      <c r="Q174" s="26">
        <f>'1'!Q174-'2'!Q174</f>
        <v>3969.3825654880425</v>
      </c>
      <c r="R174" s="26">
        <f>'1'!R174-'2'!R174</f>
        <v>3247.8465776008825</v>
      </c>
      <c r="S174" s="26">
        <f>'1'!S174-'2'!S174</f>
        <v>3969.3825654880425</v>
      </c>
      <c r="T174" s="26">
        <f>'1'!T174-'2'!T174</f>
        <v>3429.0717434704679</v>
      </c>
      <c r="U174" s="26">
        <f>'1'!U174-'2'!U174</f>
        <v>3429.0717434704679</v>
      </c>
      <c r="V174" s="26">
        <f>'1'!V174-'2'!V174</f>
        <v>721.44252467629383</v>
      </c>
      <c r="W174" s="26">
        <f>'1'!W174-'2'!W174</f>
        <v>0</v>
      </c>
      <c r="X174" s="26">
        <f>'1'!X174-'2'!X174</f>
        <v>0</v>
      </c>
      <c r="Y174" s="26">
        <f>'1'!Y174-'2'!Y174</f>
        <v>0</v>
      </c>
      <c r="Z174" s="26">
        <f>'1'!Z174-'2'!Z174</f>
        <v>0</v>
      </c>
      <c r="AA174" s="26">
        <f>'1'!AA174-'2'!AA174</f>
        <v>0</v>
      </c>
      <c r="AB174" s="26">
        <f>'1'!AB174-'2'!AB174</f>
        <v>0</v>
      </c>
      <c r="AC174" s="26">
        <f>'1'!AC174-'2'!AC174</f>
        <v>0</v>
      </c>
      <c r="AD174" s="26">
        <f>'1'!AD174-'2'!AD174</f>
        <v>0</v>
      </c>
      <c r="AE174" s="26">
        <f>'1'!AE174-'2'!AE174</f>
        <v>0</v>
      </c>
      <c r="AF174" s="26">
        <f t="shared" si="8"/>
        <v>185113.88968409644</v>
      </c>
      <c r="AG174" s="26">
        <f t="shared" si="9"/>
        <v>7579.5860116172298</v>
      </c>
      <c r="AH174" s="8">
        <f t="shared" si="10"/>
        <v>269</v>
      </c>
    </row>
    <row r="175" spans="1:34" x14ac:dyDescent="0.25">
      <c r="A175" s="8">
        <f t="shared" si="11"/>
        <v>270</v>
      </c>
      <c r="B175" s="1">
        <f>'1'!B175</f>
        <v>5767200</v>
      </c>
      <c r="C175" t="str">
        <f>'1'!C175</f>
        <v>MERCY SPRINGS &amp; CANAL SS UPGRADES</v>
      </c>
      <c r="D175" s="1" t="str">
        <f>'1'!D175</f>
        <v>61</v>
      </c>
      <c r="E175" s="28">
        <f>'1'!E175</f>
        <v>46751</v>
      </c>
      <c r="F175" s="1" t="str">
        <f>'1'!F175</f>
        <v>TOO</v>
      </c>
      <c r="G175" s="26">
        <f>'1'!G175</f>
        <v>76336.194930446858</v>
      </c>
      <c r="H175" s="26">
        <f>'1'!H175-'2'!H175</f>
        <v>3211.5828517847917</v>
      </c>
      <c r="I175" s="26">
        <f>'1'!I175-'2'!I175</f>
        <v>9007.7973368638231</v>
      </c>
      <c r="J175" s="26">
        <f>'1'!J175-'2'!J175</f>
        <v>489.37337209548826</v>
      </c>
      <c r="K175" s="26">
        <f>'1'!K175-'2'!K175</f>
        <v>20744.44004138845</v>
      </c>
      <c r="L175" s="26">
        <f>'1'!L175-'2'!L175</f>
        <v>14485.115346467337</v>
      </c>
      <c r="M175" s="26">
        <f>'1'!M175-'2'!M175</f>
        <v>65457.146656573612</v>
      </c>
      <c r="N175" s="26">
        <f>'1'!N175-'2'!N175</f>
        <v>47144.525898713153</v>
      </c>
      <c r="O175" s="26">
        <f>'1'!O175-'2'!O175</f>
        <v>38029.245869353181</v>
      </c>
      <c r="P175" s="26">
        <f>'1'!P175-'2'!P175</f>
        <v>43851.162737420425</v>
      </c>
      <c r="Q175" s="26">
        <f>'1'!Q175-'2'!Q175</f>
        <v>44036.780674200723</v>
      </c>
      <c r="R175" s="26">
        <f>'1'!R175-'2'!R175</f>
        <v>35176.561747294647</v>
      </c>
      <c r="S175" s="26">
        <f>'1'!S175-'2'!S175</f>
        <v>50077.027602851434</v>
      </c>
      <c r="T175" s="26">
        <f>'1'!T175-'2'!T175</f>
        <v>37437.156428515722</v>
      </c>
      <c r="U175" s="26">
        <f>'1'!U175-'2'!U175</f>
        <v>4654.1875115047806</v>
      </c>
      <c r="V175" s="26">
        <f>'1'!V175-'2'!V175</f>
        <v>2831.841826035371</v>
      </c>
      <c r="W175" s="26">
        <f>'1'!W175-'2'!W175</f>
        <v>2831.841826035371</v>
      </c>
      <c r="X175" s="26">
        <f>'1'!X175-'2'!X175</f>
        <v>2831.841826035371</v>
      </c>
      <c r="Y175" s="26">
        <f>'1'!Y175-'2'!Y175</f>
        <v>2831.841826035371</v>
      </c>
      <c r="Z175" s="26">
        <f>'1'!Z175-'2'!Z175</f>
        <v>2933.0624834034788</v>
      </c>
      <c r="AA175" s="26">
        <f>'1'!AA175-'2'!AA175</f>
        <v>2933.0624834034788</v>
      </c>
      <c r="AB175" s="26">
        <f>'1'!AB175-'2'!AB175</f>
        <v>2933.0624834034788</v>
      </c>
      <c r="AC175" s="26">
        <f>'1'!AC175-'2'!AC175</f>
        <v>595388.13140176795</v>
      </c>
      <c r="AD175" s="26">
        <f>'1'!AD175-'2'!AD175</f>
        <v>129595.9947238793</v>
      </c>
      <c r="AE175" s="26">
        <f>'1'!AE175-'2'!AE175</f>
        <v>523332.20166840713</v>
      </c>
      <c r="AF175" s="26">
        <f t="shared" si="8"/>
        <v>371710.76013500715</v>
      </c>
      <c r="AG175" s="26">
        <f t="shared" si="9"/>
        <v>1310534.2264884268</v>
      </c>
      <c r="AH175" s="8">
        <f t="shared" si="10"/>
        <v>270</v>
      </c>
    </row>
    <row r="176" spans="1:34" x14ac:dyDescent="0.25">
      <c r="A176" s="8">
        <f t="shared" si="11"/>
        <v>271</v>
      </c>
      <c r="B176" s="1">
        <f>'1'!B176</f>
        <v>5770538</v>
      </c>
      <c r="C176" t="str">
        <f>'1'!C176</f>
        <v>RIO OSO: SVC</v>
      </c>
      <c r="D176" s="1" t="str">
        <f>'1'!D176</f>
        <v>61</v>
      </c>
      <c r="E176" s="28">
        <f>'1'!E176</f>
        <v>46325</v>
      </c>
      <c r="F176" s="1" t="str">
        <f>'1'!F176</f>
        <v>TOHI</v>
      </c>
      <c r="G176" s="26">
        <f>'1'!G176</f>
        <v>22292234.09223</v>
      </c>
      <c r="H176" s="26">
        <f>'1'!H176-'2'!H176</f>
        <v>213863.76141706615</v>
      </c>
      <c r="I176" s="26">
        <f>'1'!I176-'2'!I176</f>
        <v>155542.71699538067</v>
      </c>
      <c r="J176" s="26">
        <f>'1'!J176-'2'!J176</f>
        <v>155005.11838227921</v>
      </c>
      <c r="K176" s="26">
        <f>'1'!K176-'2'!K176</f>
        <v>170346.79022265307</v>
      </c>
      <c r="L176" s="26">
        <f>'1'!L176-'2'!L176</f>
        <v>435441.7655929522</v>
      </c>
      <c r="M176" s="26">
        <f>'1'!M176-'2'!M176</f>
        <v>676202.87659062631</v>
      </c>
      <c r="N176" s="26">
        <f>'1'!N176-'2'!N176</f>
        <v>716425.37643045536</v>
      </c>
      <c r="O176" s="26">
        <f>'1'!O176-'2'!O176</f>
        <v>716437.83189871465</v>
      </c>
      <c r="P176" s="26">
        <f>'1'!P176-'2'!P176</f>
        <v>721471.4799528732</v>
      </c>
      <c r="Q176" s="26">
        <f>'1'!Q176-'2'!Q176</f>
        <v>657381.30612383829</v>
      </c>
      <c r="R176" s="26">
        <f>'1'!R176-'2'!R176</f>
        <v>461178.50902215065</v>
      </c>
      <c r="S176" s="26">
        <f>'1'!S176-'2'!S176</f>
        <v>480012.81590760977</v>
      </c>
      <c r="T176" s="26">
        <f>'1'!T176-'2'!T176</f>
        <v>391796.49371045461</v>
      </c>
      <c r="U176" s="26">
        <f>'1'!U176-'2'!U176</f>
        <v>155367.77853892682</v>
      </c>
      <c r="V176" s="26">
        <f>'1'!V176-'2'!V176</f>
        <v>144515.27285451925</v>
      </c>
      <c r="W176" s="26">
        <f>'1'!W176-'2'!W176</f>
        <v>7308.4098888825738</v>
      </c>
      <c r="X176" s="26">
        <f>'1'!X176-'2'!X176</f>
        <v>5828.4099442525376</v>
      </c>
      <c r="Y176" s="26">
        <f>'1'!Y176-'2'!Y176</f>
        <v>7664.2335855081201</v>
      </c>
      <c r="Z176" s="26">
        <f>'1'!Z176-'2'!Z176</f>
        <v>19877.756715121381</v>
      </c>
      <c r="AA176" s="26">
        <f>'1'!AA176-'2'!AA176</f>
        <v>21082.28478091893</v>
      </c>
      <c r="AB176" s="26">
        <f>'1'!AB176-'2'!AB176</f>
        <v>20124.337526600542</v>
      </c>
      <c r="AC176" s="26">
        <f>'1'!AC176-'2'!AC176</f>
        <v>20124.337526600542</v>
      </c>
      <c r="AD176" s="26">
        <f>'1'!AD176-'2'!AD176</f>
        <v>18207.366041384954</v>
      </c>
      <c r="AE176" s="26">
        <f>'1'!AE176-'2'!AE176</f>
        <v>14530.708476528882</v>
      </c>
      <c r="AF176" s="26">
        <f t="shared" si="8"/>
        <v>5559310.3485365985</v>
      </c>
      <c r="AG176" s="26">
        <f t="shared" si="9"/>
        <v>826427.3895896991</v>
      </c>
      <c r="AH176" s="8">
        <f t="shared" si="10"/>
        <v>271</v>
      </c>
    </row>
    <row r="177" spans="1:34" x14ac:dyDescent="0.25">
      <c r="A177" s="8">
        <f t="shared" si="11"/>
        <v>272</v>
      </c>
      <c r="B177" s="1">
        <f>'1'!B177</f>
        <v>5776840</v>
      </c>
      <c r="C177" t="str">
        <f>'1'!C177</f>
        <v>MARKHAM: Upgrade Relay</v>
      </c>
      <c r="D177" s="1" t="str">
        <f>'1'!D177</f>
        <v>61</v>
      </c>
      <c r="E177" s="28">
        <f>'1'!E177</f>
        <v>46170</v>
      </c>
      <c r="F177" s="1" t="str">
        <f>'1'!F177</f>
        <v>TOLO</v>
      </c>
      <c r="G177" s="26">
        <f>'1'!G177</f>
        <v>1178727.32</v>
      </c>
      <c r="H177" s="26">
        <f>'1'!H177-'2'!H177</f>
        <v>16705.894699859415</v>
      </c>
      <c r="I177" s="26">
        <f>'1'!I177-'2'!I177</f>
        <v>10584.241314544228</v>
      </c>
      <c r="J177" s="26">
        <f>'1'!J177-'2'!J177</f>
        <v>7027.7792146631127</v>
      </c>
      <c r="K177" s="26">
        <f>'1'!K177-'2'!K177</f>
        <v>13287.851615271156</v>
      </c>
      <c r="L177" s="26">
        <f>'1'!L177-'2'!L177</f>
        <v>9783.355060631653</v>
      </c>
      <c r="M177" s="26">
        <f>'1'!M177-'2'!M177</f>
        <v>13095.410864097625</v>
      </c>
      <c r="N177" s="26">
        <f>'1'!N177-'2'!N177</f>
        <v>9331.3669728826499</v>
      </c>
      <c r="O177" s="26">
        <f>'1'!O177-'2'!O177</f>
        <v>7399.1085514345741</v>
      </c>
      <c r="P177" s="26">
        <f>'1'!P177-'2'!P177</f>
        <v>704.71260993124179</v>
      </c>
      <c r="Q177" s="26">
        <f>'1'!Q177-'2'!Q177</f>
        <v>0</v>
      </c>
      <c r="R177" s="26">
        <f>'1'!R177-'2'!R177</f>
        <v>0</v>
      </c>
      <c r="S177" s="26">
        <f>'1'!S177-'2'!S177</f>
        <v>0</v>
      </c>
      <c r="T177" s="26">
        <f>'1'!T177-'2'!T177</f>
        <v>0</v>
      </c>
      <c r="U177" s="26">
        <f>'1'!U177-'2'!U177</f>
        <v>0</v>
      </c>
      <c r="V177" s="26">
        <f>'1'!V177-'2'!V177</f>
        <v>0</v>
      </c>
      <c r="W177" s="26">
        <f>'1'!W177-'2'!W177</f>
        <v>0</v>
      </c>
      <c r="X177" s="26">
        <f>'1'!X177-'2'!X177</f>
        <v>0</v>
      </c>
      <c r="Y177" s="26">
        <f>'1'!Y177-'2'!Y177</f>
        <v>0</v>
      </c>
      <c r="Z177" s="26">
        <f>'1'!Z177-'2'!Z177</f>
        <v>0</v>
      </c>
      <c r="AA177" s="26">
        <f>'1'!AA177-'2'!AA177</f>
        <v>0</v>
      </c>
      <c r="AB177" s="26">
        <f>'1'!AB177-'2'!AB177</f>
        <v>0</v>
      </c>
      <c r="AC177" s="26">
        <f>'1'!AC177-'2'!AC177</f>
        <v>0</v>
      </c>
      <c r="AD177" s="26">
        <f>'1'!AD177-'2'!AD177</f>
        <v>0</v>
      </c>
      <c r="AE177" s="26">
        <f>'1'!AE177-'2'!AE177</f>
        <v>0</v>
      </c>
      <c r="AF177" s="26">
        <f t="shared" si="8"/>
        <v>87919.720903315654</v>
      </c>
      <c r="AG177" s="26">
        <f t="shared" si="9"/>
        <v>0</v>
      </c>
      <c r="AH177" s="8">
        <f t="shared" si="10"/>
        <v>272</v>
      </c>
    </row>
    <row r="178" spans="1:34" x14ac:dyDescent="0.25">
      <c r="A178" s="8">
        <f t="shared" si="11"/>
        <v>273</v>
      </c>
      <c r="B178" s="1">
        <f>'1'!B178</f>
        <v>5777641</v>
      </c>
      <c r="C178" t="str">
        <f>'1'!C178</f>
        <v>CASCADE: Install BK 2 Phase 1</v>
      </c>
      <c r="D178" s="1" t="str">
        <f>'1'!D178</f>
        <v>61</v>
      </c>
      <c r="E178" s="28">
        <f>'1'!E178</f>
        <v>45680</v>
      </c>
      <c r="F178" s="1" t="str">
        <f>'1'!F178</f>
        <v>TOLO</v>
      </c>
      <c r="G178" s="26">
        <f>'1'!G178</f>
        <v>0</v>
      </c>
      <c r="H178" s="26">
        <f>'1'!H178-'2'!H178</f>
        <v>42597.447226861048</v>
      </c>
      <c r="I178" s="26">
        <f>'1'!I178-'2'!I178</f>
        <v>119469.91006900124</v>
      </c>
      <c r="J178" s="26">
        <f>'1'!J178-'2'!J178</f>
        <v>12482.852980080468</v>
      </c>
      <c r="K178" s="26">
        <f>'1'!K178-'2'!K178</f>
        <v>28838.914881667642</v>
      </c>
      <c r="L178" s="26">
        <f>'1'!L178-'2'!L178</f>
        <v>548312.48788946308</v>
      </c>
      <c r="M178" s="26">
        <f>'1'!M178-'2'!M178</f>
        <v>270148.21434155037</v>
      </c>
      <c r="N178" s="26">
        <f>'1'!N178-'2'!N178</f>
        <v>33623.39010911993</v>
      </c>
      <c r="O178" s="26">
        <f>'1'!O178-'2'!O178</f>
        <v>12482.852980080468</v>
      </c>
      <c r="P178" s="26">
        <f>'1'!P178-'2'!P178</f>
        <v>12482.852980080468</v>
      </c>
      <c r="Q178" s="26">
        <f>'1'!Q178-'2'!Q178</f>
        <v>12482.852980080468</v>
      </c>
      <c r="R178" s="26">
        <f>'1'!R178-'2'!R178</f>
        <v>0</v>
      </c>
      <c r="S178" s="26">
        <f>'1'!S178-'2'!S178</f>
        <v>0</v>
      </c>
      <c r="T178" s="26">
        <f>'1'!T178-'2'!T178</f>
        <v>0</v>
      </c>
      <c r="U178" s="26">
        <f>'1'!U178-'2'!U178</f>
        <v>0</v>
      </c>
      <c r="V178" s="26">
        <f>'1'!V178-'2'!V178</f>
        <v>0</v>
      </c>
      <c r="W178" s="26">
        <f>'1'!W178-'2'!W178</f>
        <v>0</v>
      </c>
      <c r="X178" s="26">
        <f>'1'!X178-'2'!X178</f>
        <v>0</v>
      </c>
      <c r="Y178" s="26">
        <f>'1'!Y178-'2'!Y178</f>
        <v>0</v>
      </c>
      <c r="Z178" s="26">
        <f>'1'!Z178-'2'!Z178</f>
        <v>0</v>
      </c>
      <c r="AA178" s="26">
        <f>'1'!AA178-'2'!AA178</f>
        <v>0</v>
      </c>
      <c r="AB178" s="26">
        <f>'1'!AB178-'2'!AB178</f>
        <v>0</v>
      </c>
      <c r="AC178" s="26">
        <f>'1'!AC178-'2'!AC178</f>
        <v>0</v>
      </c>
      <c r="AD178" s="26">
        <f>'1'!AD178-'2'!AD178</f>
        <v>0</v>
      </c>
      <c r="AE178" s="26">
        <f>'1'!AE178-'2'!AE178</f>
        <v>0</v>
      </c>
      <c r="AF178" s="26">
        <f t="shared" si="8"/>
        <v>1092921.7764379852</v>
      </c>
      <c r="AG178" s="26">
        <f t="shared" si="9"/>
        <v>0</v>
      </c>
      <c r="AH178" s="8">
        <f t="shared" si="10"/>
        <v>273</v>
      </c>
    </row>
    <row r="179" spans="1:34" x14ac:dyDescent="0.25">
      <c r="A179" s="8">
        <f t="shared" si="11"/>
        <v>274</v>
      </c>
      <c r="B179" s="1">
        <f>'1'!B179</f>
        <v>5777642</v>
      </c>
      <c r="C179" t="str">
        <f>'1'!C179</f>
        <v>CASCADE: Install BK 2 Phase 2</v>
      </c>
      <c r="D179" s="1" t="str">
        <f>'1'!D179</f>
        <v>61</v>
      </c>
      <c r="E179" s="28">
        <f>'1'!E179</f>
        <v>45870</v>
      </c>
      <c r="F179" s="1" t="str">
        <f>'1'!F179</f>
        <v>TOLO</v>
      </c>
      <c r="G179" s="26">
        <f>'1'!G179</f>
        <v>0</v>
      </c>
      <c r="H179" s="26">
        <f>'1'!H179-'2'!H179</f>
        <v>28834.241721124334</v>
      </c>
      <c r="I179" s="26">
        <f>'1'!I179-'2'!I179</f>
        <v>29235.198895740388</v>
      </c>
      <c r="J179" s="26">
        <f>'1'!J179-'2'!J179</f>
        <v>241212.09772058186</v>
      </c>
      <c r="K179" s="26">
        <f>'1'!K179-'2'!K179</f>
        <v>60363.682053997632</v>
      </c>
      <c r="L179" s="26">
        <f>'1'!L179-'2'!L179</f>
        <v>10640.880020329154</v>
      </c>
      <c r="M179" s="26">
        <f>'1'!M179-'2'!M179</f>
        <v>11171.470668416639</v>
      </c>
      <c r="N179" s="26">
        <f>'1'!N179-'2'!N179</f>
        <v>34537.273384969754</v>
      </c>
      <c r="O179" s="26">
        <f>'1'!O179-'2'!O179</f>
        <v>11171.470668416639</v>
      </c>
      <c r="P179" s="26">
        <f>'1'!P179-'2'!P179</f>
        <v>11171.470668416639</v>
      </c>
      <c r="Q179" s="26">
        <f>'1'!Q179-'2'!Q179</f>
        <v>183896.71828898575</v>
      </c>
      <c r="R179" s="26">
        <f>'1'!R179-'2'!R179</f>
        <v>11171.470668416639</v>
      </c>
      <c r="S179" s="26">
        <f>'1'!S179-'2'!S179</f>
        <v>0</v>
      </c>
      <c r="T179" s="26">
        <f>'1'!T179-'2'!T179</f>
        <v>0</v>
      </c>
      <c r="U179" s="26">
        <f>'1'!U179-'2'!U179</f>
        <v>0</v>
      </c>
      <c r="V179" s="26">
        <f>'1'!V179-'2'!V179</f>
        <v>0</v>
      </c>
      <c r="W179" s="26">
        <f>'1'!W179-'2'!W179</f>
        <v>0</v>
      </c>
      <c r="X179" s="26">
        <f>'1'!X179-'2'!X179</f>
        <v>0</v>
      </c>
      <c r="Y179" s="26">
        <f>'1'!Y179-'2'!Y179</f>
        <v>0</v>
      </c>
      <c r="Z179" s="26">
        <f>'1'!Z179-'2'!Z179</f>
        <v>0</v>
      </c>
      <c r="AA179" s="26">
        <f>'1'!AA179-'2'!AA179</f>
        <v>0</v>
      </c>
      <c r="AB179" s="26">
        <f>'1'!AB179-'2'!AB179</f>
        <v>0</v>
      </c>
      <c r="AC179" s="26">
        <f>'1'!AC179-'2'!AC179</f>
        <v>0</v>
      </c>
      <c r="AD179" s="26">
        <f>'1'!AD179-'2'!AD179</f>
        <v>0</v>
      </c>
      <c r="AE179" s="26">
        <f>'1'!AE179-'2'!AE179</f>
        <v>0</v>
      </c>
      <c r="AF179" s="26">
        <f t="shared" si="8"/>
        <v>633405.97475939535</v>
      </c>
      <c r="AG179" s="26">
        <f t="shared" si="9"/>
        <v>0</v>
      </c>
      <c r="AH179" s="8">
        <f t="shared" si="10"/>
        <v>274</v>
      </c>
    </row>
    <row r="180" spans="1:34" x14ac:dyDescent="0.25">
      <c r="A180" s="8">
        <f t="shared" si="11"/>
        <v>275</v>
      </c>
      <c r="B180" s="1">
        <f>'1'!B180</f>
        <v>5778946</v>
      </c>
      <c r="C180" t="str">
        <f>'1'!C180</f>
        <v>EDES: Reconduct Fiber Interconnect</v>
      </c>
      <c r="D180" s="1" t="str">
        <f>'1'!D180</f>
        <v>61</v>
      </c>
      <c r="E180" s="28">
        <f>'1'!E180</f>
        <v>46142</v>
      </c>
      <c r="F180" s="1" t="str">
        <f>'1'!F180</f>
        <v>TOLO</v>
      </c>
      <c r="G180" s="26">
        <f>'1'!G180</f>
        <v>13345362.5</v>
      </c>
      <c r="H180" s="26">
        <f>'1'!H180-'2'!H180</f>
        <v>982309.18793635338</v>
      </c>
      <c r="I180" s="26">
        <f>'1'!I180-'2'!I180</f>
        <v>407735.68744733429</v>
      </c>
      <c r="J180" s="26">
        <f>'1'!J180-'2'!J180</f>
        <v>296342.40074533678</v>
      </c>
      <c r="K180" s="26">
        <f>'1'!K180-'2'!K180</f>
        <v>134961.71765970855</v>
      </c>
      <c r="L180" s="26">
        <f>'1'!L180-'2'!L180</f>
        <v>41503.460343672028</v>
      </c>
      <c r="M180" s="26">
        <f>'1'!M180-'2'!M180</f>
        <v>41503.460343672028</v>
      </c>
      <c r="N180" s="26">
        <f>'1'!N180-'2'!N180</f>
        <v>3975.9249902486772</v>
      </c>
      <c r="O180" s="26">
        <f>'1'!O180-'2'!O180</f>
        <v>3975.9249902486772</v>
      </c>
      <c r="P180" s="26">
        <f>'1'!P180-'2'!P180</f>
        <v>2727.3499562869451</v>
      </c>
      <c r="Q180" s="26">
        <f>'1'!Q180-'2'!Q180</f>
        <v>2727.3499562869451</v>
      </c>
      <c r="R180" s="26">
        <f>'1'!R180-'2'!R180</f>
        <v>0</v>
      </c>
      <c r="S180" s="26">
        <f>'1'!S180-'2'!S180</f>
        <v>0</v>
      </c>
      <c r="T180" s="26">
        <f>'1'!T180-'2'!T180</f>
        <v>0</v>
      </c>
      <c r="U180" s="26">
        <f>'1'!U180-'2'!U180</f>
        <v>0</v>
      </c>
      <c r="V180" s="26">
        <f>'1'!V180-'2'!V180</f>
        <v>0</v>
      </c>
      <c r="W180" s="26">
        <f>'1'!W180-'2'!W180</f>
        <v>0</v>
      </c>
      <c r="X180" s="26">
        <f>'1'!X180-'2'!X180</f>
        <v>0</v>
      </c>
      <c r="Y180" s="26">
        <f>'1'!Y180-'2'!Y180</f>
        <v>0</v>
      </c>
      <c r="Z180" s="26">
        <f>'1'!Z180-'2'!Z180</f>
        <v>0</v>
      </c>
      <c r="AA180" s="26">
        <f>'1'!AA180-'2'!AA180</f>
        <v>0</v>
      </c>
      <c r="AB180" s="26">
        <f>'1'!AB180-'2'!AB180</f>
        <v>0</v>
      </c>
      <c r="AC180" s="26">
        <f>'1'!AC180-'2'!AC180</f>
        <v>0</v>
      </c>
      <c r="AD180" s="26">
        <f>'1'!AD180-'2'!AD180</f>
        <v>0</v>
      </c>
      <c r="AE180" s="26">
        <f>'1'!AE180-'2'!AE180</f>
        <v>0</v>
      </c>
      <c r="AF180" s="26">
        <f t="shared" si="8"/>
        <v>1917762.464369148</v>
      </c>
      <c r="AG180" s="26">
        <f t="shared" si="9"/>
        <v>0</v>
      </c>
      <c r="AH180" s="8">
        <f t="shared" si="10"/>
        <v>275</v>
      </c>
    </row>
    <row r="181" spans="1:34" x14ac:dyDescent="0.25">
      <c r="A181" s="8">
        <f t="shared" si="11"/>
        <v>276</v>
      </c>
      <c r="B181" s="1">
        <f>'1'!B181</f>
        <v>5783340</v>
      </c>
      <c r="C181" t="str">
        <f>'1'!C181</f>
        <v>OCEI - Moraga 115kV Bus Upgrade</v>
      </c>
      <c r="D181" s="1" t="str">
        <f>'1'!D181</f>
        <v>61</v>
      </c>
      <c r="E181" s="28">
        <f>'1'!E181</f>
        <v>45836</v>
      </c>
      <c r="F181" s="1" t="str">
        <f>'1'!F181</f>
        <v>TOLO</v>
      </c>
      <c r="G181" s="26">
        <f>'1'!G181</f>
        <v>0</v>
      </c>
      <c r="H181" s="26">
        <f>'1'!H181-'2'!H181</f>
        <v>32932.696980818619</v>
      </c>
      <c r="I181" s="26">
        <f>'1'!I181-'2'!I181</f>
        <v>22715.298768924273</v>
      </c>
      <c r="J181" s="26">
        <f>'1'!J181-'2'!J181</f>
        <v>43334.96542380633</v>
      </c>
      <c r="K181" s="26">
        <f>'1'!K181-'2'!K181</f>
        <v>41852.73236267906</v>
      </c>
      <c r="L181" s="26">
        <f>'1'!L181-'2'!L181</f>
        <v>62523.24300427235</v>
      </c>
      <c r="M181" s="26">
        <f>'1'!M181-'2'!M181</f>
        <v>183370.05309575464</v>
      </c>
      <c r="N181" s="26">
        <f>'1'!N181-'2'!N181</f>
        <v>77948.224399210318</v>
      </c>
      <c r="O181" s="26">
        <f>'1'!O181-'2'!O181</f>
        <v>22413.879913880737</v>
      </c>
      <c r="P181" s="26">
        <f>'1'!P181-'2'!P181</f>
        <v>26369.803777004043</v>
      </c>
      <c r="Q181" s="26">
        <f>'1'!Q181-'2'!Q181</f>
        <v>29544.749050129285</v>
      </c>
      <c r="R181" s="26">
        <f>'1'!R181-'2'!R181</f>
        <v>44454.561226772683</v>
      </c>
      <c r="S181" s="26">
        <f>'1'!S181-'2'!S181</f>
        <v>22513.044380609786</v>
      </c>
      <c r="T181" s="26">
        <f>'1'!T181-'2'!T181</f>
        <v>9594.0920586275734</v>
      </c>
      <c r="U181" s="26">
        <f>'1'!U181-'2'!U181</f>
        <v>10634.898374833716</v>
      </c>
      <c r="V181" s="26">
        <f>'1'!V181-'2'!V181</f>
        <v>11486.815541879243</v>
      </c>
      <c r="W181" s="26">
        <f>'1'!W181-'2'!W181</f>
        <v>10333.199130157582</v>
      </c>
      <c r="X181" s="26">
        <f>'1'!X181-'2'!X181</f>
        <v>10196.836305503777</v>
      </c>
      <c r="Y181" s="26">
        <f>'1'!Y181-'2'!Y181</f>
        <v>0</v>
      </c>
      <c r="Z181" s="26">
        <f>'1'!Z181-'2'!Z181</f>
        <v>0</v>
      </c>
      <c r="AA181" s="26">
        <f>'1'!AA181-'2'!AA181</f>
        <v>0</v>
      </c>
      <c r="AB181" s="26">
        <f>'1'!AB181-'2'!AB181</f>
        <v>0</v>
      </c>
      <c r="AC181" s="26">
        <f>'1'!AC181-'2'!AC181</f>
        <v>0</v>
      </c>
      <c r="AD181" s="26">
        <f>'1'!AD181-'2'!AD181</f>
        <v>0</v>
      </c>
      <c r="AE181" s="26">
        <f>'1'!AE181-'2'!AE181</f>
        <v>0</v>
      </c>
      <c r="AF181" s="26">
        <f t="shared" si="8"/>
        <v>609973.25238386216</v>
      </c>
      <c r="AG181" s="26">
        <f t="shared" si="9"/>
        <v>52245.841411001893</v>
      </c>
      <c r="AH181" s="8">
        <f t="shared" si="10"/>
        <v>276</v>
      </c>
    </row>
    <row r="182" spans="1:34" x14ac:dyDescent="0.25">
      <c r="A182" s="8">
        <f t="shared" si="11"/>
        <v>277</v>
      </c>
      <c r="B182" s="1">
        <f>'1'!B182</f>
        <v>5784840</v>
      </c>
      <c r="C182" t="str">
        <f>'1'!C182</f>
        <v>Gates:500kV  Dynamic Voltage Support</v>
      </c>
      <c r="D182" s="1" t="str">
        <f>'1'!D182</f>
        <v>61</v>
      </c>
      <c r="E182" s="28">
        <f>'1'!E182</f>
        <v>45560</v>
      </c>
      <c r="F182" s="1" t="str">
        <f>'1'!F182</f>
        <v>TOHI</v>
      </c>
      <c r="G182" s="26">
        <f>'1'!G182</f>
        <v>0</v>
      </c>
      <c r="H182" s="26">
        <f>'1'!H182-'2'!H182</f>
        <v>96645.352806574389</v>
      </c>
      <c r="I182" s="26">
        <f>'1'!I182-'2'!I182</f>
        <v>128303.02466475613</v>
      </c>
      <c r="J182" s="26">
        <f>'1'!J182-'2'!J182</f>
        <v>404735.79876816145</v>
      </c>
      <c r="K182" s="26">
        <f>'1'!K182-'2'!K182</f>
        <v>378263.37238562631</v>
      </c>
      <c r="L182" s="26">
        <f>'1'!L182-'2'!L182</f>
        <v>0</v>
      </c>
      <c r="M182" s="26">
        <f>'1'!M182-'2'!M182</f>
        <v>0</v>
      </c>
      <c r="N182" s="26">
        <f>'1'!N182-'2'!N182</f>
        <v>0</v>
      </c>
      <c r="O182" s="26">
        <f>'1'!O182-'2'!O182</f>
        <v>0</v>
      </c>
      <c r="P182" s="26">
        <f>'1'!P182-'2'!P182</f>
        <v>0</v>
      </c>
      <c r="Q182" s="26">
        <f>'1'!Q182-'2'!Q182</f>
        <v>0</v>
      </c>
      <c r="R182" s="26">
        <f>'1'!R182-'2'!R182</f>
        <v>0</v>
      </c>
      <c r="S182" s="26">
        <f>'1'!S182-'2'!S182</f>
        <v>0</v>
      </c>
      <c r="T182" s="26">
        <f>'1'!T182-'2'!T182</f>
        <v>0</v>
      </c>
      <c r="U182" s="26">
        <f>'1'!U182-'2'!U182</f>
        <v>0</v>
      </c>
      <c r="V182" s="26">
        <f>'1'!V182-'2'!V182</f>
        <v>0</v>
      </c>
      <c r="W182" s="26">
        <f>'1'!W182-'2'!W182</f>
        <v>0</v>
      </c>
      <c r="X182" s="26">
        <f>'1'!X182-'2'!X182</f>
        <v>0</v>
      </c>
      <c r="Y182" s="26">
        <f>'1'!Y182-'2'!Y182</f>
        <v>0</v>
      </c>
      <c r="Z182" s="26">
        <f>'1'!Z182-'2'!Z182</f>
        <v>0</v>
      </c>
      <c r="AA182" s="26">
        <f>'1'!AA182-'2'!AA182</f>
        <v>0</v>
      </c>
      <c r="AB182" s="26">
        <f>'1'!AB182-'2'!AB182</f>
        <v>0</v>
      </c>
      <c r="AC182" s="26">
        <f>'1'!AC182-'2'!AC182</f>
        <v>0</v>
      </c>
      <c r="AD182" s="26">
        <f>'1'!AD182-'2'!AD182</f>
        <v>0</v>
      </c>
      <c r="AE182" s="26">
        <f>'1'!AE182-'2'!AE182</f>
        <v>0</v>
      </c>
      <c r="AF182" s="26">
        <f t="shared" si="8"/>
        <v>1007947.5486251182</v>
      </c>
      <c r="AG182" s="26">
        <f t="shared" si="9"/>
        <v>0</v>
      </c>
      <c r="AH182" s="8">
        <f t="shared" si="10"/>
        <v>277</v>
      </c>
    </row>
    <row r="183" spans="1:34" x14ac:dyDescent="0.25">
      <c r="A183" s="8">
        <f t="shared" si="11"/>
        <v>278</v>
      </c>
      <c r="B183" s="1">
        <f>'1'!B183</f>
        <v>5787300</v>
      </c>
      <c r="C183" t="str">
        <f>'1'!C183</f>
        <v>Trinity: Inst Relays for Cottonwood</v>
      </c>
      <c r="D183" s="1" t="str">
        <f>'1'!D183</f>
        <v>61</v>
      </c>
      <c r="E183" s="28">
        <f>'1'!E183</f>
        <v>46510</v>
      </c>
      <c r="F183" s="1" t="str">
        <f>'1'!F183</f>
        <v>TOLO</v>
      </c>
      <c r="G183" s="26">
        <f>'1'!G183</f>
        <v>255685.17554108799</v>
      </c>
      <c r="H183" s="26">
        <f>'1'!H183-'2'!H183</f>
        <v>7920.4463416463068</v>
      </c>
      <c r="I183" s="26">
        <f>'1'!I183-'2'!I183</f>
        <v>3423.7443404510941</v>
      </c>
      <c r="J183" s="26">
        <f>'1'!J183-'2'!J183</f>
        <v>2746.4164513036526</v>
      </c>
      <c r="K183" s="26">
        <f>'1'!K183-'2'!K183</f>
        <v>2754.2673610164143</v>
      </c>
      <c r="L183" s="26">
        <f>'1'!L183-'2'!L183</f>
        <v>2645.3827203572769</v>
      </c>
      <c r="M183" s="26">
        <f>'1'!M183-'2'!M183</f>
        <v>2710.8069679636255</v>
      </c>
      <c r="N183" s="26">
        <f>'1'!N183-'2'!N183</f>
        <v>2820.2523878879606</v>
      </c>
      <c r="O183" s="26">
        <f>'1'!O183-'2'!O183</f>
        <v>2769.6887908093395</v>
      </c>
      <c r="P183" s="26">
        <f>'1'!P183-'2'!P183</f>
        <v>2777.1658476786365</v>
      </c>
      <c r="Q183" s="26">
        <f>'1'!Q183-'2'!Q183</f>
        <v>2842.9639481284498</v>
      </c>
      <c r="R183" s="26">
        <f>'1'!R183-'2'!R183</f>
        <v>8856.2000088388268</v>
      </c>
      <c r="S183" s="26">
        <f>'1'!S183-'2'!S183</f>
        <v>12047.594807076517</v>
      </c>
      <c r="T183" s="26">
        <f>'1'!T183-'2'!T183</f>
        <v>10738.549075684343</v>
      </c>
      <c r="U183" s="26">
        <f>'1'!U183-'2'!U183</f>
        <v>10792.570811565016</v>
      </c>
      <c r="V183" s="26">
        <f>'1'!V183-'2'!V183</f>
        <v>12747.634256464447</v>
      </c>
      <c r="W183" s="26">
        <f>'1'!W183-'2'!W183</f>
        <v>227234.30068269634</v>
      </c>
      <c r="X183" s="26">
        <f>'1'!X183-'2'!X183</f>
        <v>13276.262177123746</v>
      </c>
      <c r="Y183" s="26">
        <f>'1'!Y183-'2'!Y183</f>
        <v>31801.231350072245</v>
      </c>
      <c r="Z183" s="26">
        <f>'1'!Z183-'2'!Z183</f>
        <v>88043.653120924253</v>
      </c>
      <c r="AA183" s="26">
        <f>'1'!AA183-'2'!AA183</f>
        <v>86441.8806130991</v>
      </c>
      <c r="AB183" s="26">
        <f>'1'!AB183-'2'!AB183</f>
        <v>74420.922821119442</v>
      </c>
      <c r="AC183" s="26">
        <f>'1'!AC183-'2'!AC183</f>
        <v>1243.341094153224</v>
      </c>
      <c r="AD183" s="26">
        <f>'1'!AD183-'2'!AD183</f>
        <v>1124.7362795640006</v>
      </c>
      <c r="AE183" s="26">
        <f>'1'!AE183-'2'!AE183</f>
        <v>1301.5686745228745</v>
      </c>
      <c r="AF183" s="26">
        <f t="shared" si="8"/>
        <v>54314.929973158098</v>
      </c>
      <c r="AG183" s="26">
        <f t="shared" si="9"/>
        <v>559166.65095698903</v>
      </c>
      <c r="AH183" s="8">
        <f t="shared" si="10"/>
        <v>278</v>
      </c>
    </row>
    <row r="184" spans="1:34" x14ac:dyDescent="0.25">
      <c r="A184" s="8">
        <f t="shared" si="11"/>
        <v>279</v>
      </c>
      <c r="B184" s="1">
        <f>'1'!B184</f>
        <v>5787498</v>
      </c>
      <c r="C184" t="str">
        <f>'1'!C184</f>
        <v>PINEDALE SUB: RECONDUCTOR 115KV LINE</v>
      </c>
      <c r="D184" s="1" t="str">
        <f>'1'!D184</f>
        <v>61</v>
      </c>
      <c r="E184" s="28">
        <f>'1'!E184</f>
        <v>46693</v>
      </c>
      <c r="F184" s="1" t="str">
        <f>'1'!F184</f>
        <v>TOLO</v>
      </c>
      <c r="G184" s="26">
        <f>'1'!G184</f>
        <v>72135.430861863002</v>
      </c>
      <c r="H184" s="26">
        <f>'1'!H184-'2'!H184</f>
        <v>416.0982147763778</v>
      </c>
      <c r="I184" s="26">
        <f>'1'!I184-'2'!I184</f>
        <v>3020.0767327199228</v>
      </c>
      <c r="J184" s="26">
        <f>'1'!J184-'2'!J184</f>
        <v>6515.226966272804</v>
      </c>
      <c r="K184" s="26">
        <f>'1'!K184-'2'!K184</f>
        <v>6551.5841552997599</v>
      </c>
      <c r="L184" s="26">
        <f>'1'!L184-'2'!L184</f>
        <v>6033.4241142574774</v>
      </c>
      <c r="M184" s="26">
        <f>'1'!M184-'2'!M184</f>
        <v>6343.81543754417</v>
      </c>
      <c r="N184" s="26">
        <f>'1'!N184-'2'!N184</f>
        <v>6670.2824330998501</v>
      </c>
      <c r="O184" s="26">
        <f>'1'!O184-'2'!O184</f>
        <v>7124.2332482770435</v>
      </c>
      <c r="P184" s="26">
        <f>'1'!P184-'2'!P184</f>
        <v>8091.8578703749399</v>
      </c>
      <c r="Q184" s="26">
        <f>'1'!Q184-'2'!Q184</f>
        <v>8491.5065600388643</v>
      </c>
      <c r="R184" s="26">
        <f>'1'!R184-'2'!R184</f>
        <v>7122.2705208488524</v>
      </c>
      <c r="S184" s="26">
        <f>'1'!S184-'2'!S184</f>
        <v>8576.2776922945195</v>
      </c>
      <c r="T184" s="26">
        <f>'1'!T184-'2'!T184</f>
        <v>7566.5011620959613</v>
      </c>
      <c r="U184" s="26">
        <f>'1'!U184-'2'!U184</f>
        <v>7606.7838059792984</v>
      </c>
      <c r="V184" s="26">
        <f>'1'!V184-'2'!V184</f>
        <v>8056.3418502457798</v>
      </c>
      <c r="W184" s="26">
        <f>'1'!W184-'2'!W184</f>
        <v>85883.437928173487</v>
      </c>
      <c r="X184" s="26">
        <f>'1'!X184-'2'!X184</f>
        <v>133712.95569932507</v>
      </c>
      <c r="Y184" s="26">
        <f>'1'!Y184-'2'!Y184</f>
        <v>214489.65724897961</v>
      </c>
      <c r="Z184" s="26">
        <f>'1'!Z184-'2'!Z184</f>
        <v>142472.04743207392</v>
      </c>
      <c r="AA184" s="26">
        <f>'1'!AA184-'2'!AA184</f>
        <v>144271.49463088112</v>
      </c>
      <c r="AB184" s="26">
        <f>'1'!AB184-'2'!AB184</f>
        <v>38070.836998188643</v>
      </c>
      <c r="AC184" s="26">
        <f>'1'!AC184-'2'!AC184</f>
        <v>3580.5756082845987</v>
      </c>
      <c r="AD184" s="26">
        <f>'1'!AD184-'2'!AD184</f>
        <v>3241.3976160511143</v>
      </c>
      <c r="AE184" s="26">
        <f>'1'!AE184-'2'!AE184</f>
        <v>2389.013132951256</v>
      </c>
      <c r="AF184" s="26">
        <f t="shared" si="8"/>
        <v>74956.653945804574</v>
      </c>
      <c r="AG184" s="26">
        <f t="shared" si="9"/>
        <v>791341.0431132298</v>
      </c>
      <c r="AH184" s="8">
        <f t="shared" si="10"/>
        <v>279</v>
      </c>
    </row>
    <row r="185" spans="1:34" x14ac:dyDescent="0.25">
      <c r="A185" s="8">
        <f t="shared" si="11"/>
        <v>280</v>
      </c>
      <c r="B185" s="1">
        <f>'1'!B185</f>
        <v>5787499</v>
      </c>
      <c r="C185" t="str">
        <f>'1'!C185</f>
        <v>BULLARD SUB: RECONDUCTOR 115KV LINE</v>
      </c>
      <c r="D185" s="1" t="str">
        <f>'1'!D185</f>
        <v>61</v>
      </c>
      <c r="E185" s="28">
        <f>'1'!E185</f>
        <v>46738</v>
      </c>
      <c r="F185" s="1" t="str">
        <f>'1'!F185</f>
        <v>TOLO</v>
      </c>
      <c r="G185" s="26">
        <f>'1'!G185</f>
        <v>122955.30241792549</v>
      </c>
      <c r="H185" s="26">
        <f>'1'!H185-'2'!H185</f>
        <v>813.78417701211174</v>
      </c>
      <c r="I185" s="26">
        <f>'1'!I185-'2'!I185</f>
        <v>3689.4602489437361</v>
      </c>
      <c r="J185" s="26">
        <f>'1'!J185-'2'!J185</f>
        <v>7814.0852076805577</v>
      </c>
      <c r="K185" s="26">
        <f>'1'!K185-'2'!K185</f>
        <v>7856.5175054138181</v>
      </c>
      <c r="L185" s="26">
        <f>'1'!L185-'2'!L185</f>
        <v>7729.7813914792332</v>
      </c>
      <c r="M185" s="26">
        <f>'1'!M185-'2'!M185</f>
        <v>7855.8632629377553</v>
      </c>
      <c r="N185" s="26">
        <f>'1'!N185-'2'!N185</f>
        <v>8005.7782531671583</v>
      </c>
      <c r="O185" s="26">
        <f>'1'!O185-'2'!O185</f>
        <v>9076.3058704287578</v>
      </c>
      <c r="P185" s="26">
        <f>'1'!P185-'2'!P185</f>
        <v>10609.850234321571</v>
      </c>
      <c r="Q185" s="26">
        <f>'1'!Q185-'2'!Q185</f>
        <v>10875.285753181613</v>
      </c>
      <c r="R185" s="26">
        <f>'1'!R185-'2'!R185</f>
        <v>10102.158072896305</v>
      </c>
      <c r="S185" s="26">
        <f>'1'!S185-'2'!S185</f>
        <v>10987.815459064534</v>
      </c>
      <c r="T185" s="26">
        <f>'1'!T185-'2'!T185</f>
        <v>10432.457060097498</v>
      </c>
      <c r="U185" s="26">
        <f>'1'!U185-'2'!U185</f>
        <v>10487.413428086831</v>
      </c>
      <c r="V185" s="26">
        <f>'1'!V185-'2'!V185</f>
        <v>129153.53988363866</v>
      </c>
      <c r="W185" s="26">
        <f>'1'!W185-'2'!W185</f>
        <v>173964.66325986592</v>
      </c>
      <c r="X185" s="26">
        <f>'1'!X185-'2'!X185</f>
        <v>69762.529465125685</v>
      </c>
      <c r="Y185" s="26">
        <f>'1'!Y185-'2'!Y185</f>
        <v>252981.63947533138</v>
      </c>
      <c r="Z185" s="26">
        <f>'1'!Z185-'2'!Z185</f>
        <v>186480.60221659305</v>
      </c>
      <c r="AA185" s="26">
        <f>'1'!AA185-'2'!AA185</f>
        <v>195952.4443954076</v>
      </c>
      <c r="AB185" s="26">
        <f>'1'!AB185-'2'!AB185</f>
        <v>188700.6338642982</v>
      </c>
      <c r="AC185" s="26">
        <f>'1'!AC185-'2'!AC185</f>
        <v>127273.34047064307</v>
      </c>
      <c r="AD185" s="26">
        <f>'1'!AD185-'2'!AD185</f>
        <v>6823.8424885530367</v>
      </c>
      <c r="AE185" s="26">
        <f>'1'!AE185-'2'!AE185</f>
        <v>7076.847400367873</v>
      </c>
      <c r="AF185" s="26">
        <f t="shared" si="8"/>
        <v>95416.685436527143</v>
      </c>
      <c r="AG185" s="26">
        <f t="shared" si="9"/>
        <v>1359089.9534080089</v>
      </c>
      <c r="AH185" s="8">
        <f t="shared" si="10"/>
        <v>280</v>
      </c>
    </row>
    <row r="186" spans="1:34" x14ac:dyDescent="0.25">
      <c r="A186" s="8">
        <f t="shared" si="11"/>
        <v>281</v>
      </c>
      <c r="B186" s="1">
        <f>'1'!B186</f>
        <v>5788601</v>
      </c>
      <c r="C186" t="str">
        <f>'1'!C186</f>
        <v>Bridgeville: Inst Relays for Cottonwood</v>
      </c>
      <c r="D186" s="1" t="str">
        <f>'1'!D186</f>
        <v>61</v>
      </c>
      <c r="E186" s="28">
        <f>'1'!E186</f>
        <v>46608</v>
      </c>
      <c r="F186" s="1" t="str">
        <f>'1'!F186</f>
        <v>TOLO</v>
      </c>
      <c r="G186" s="26">
        <f>'1'!G186</f>
        <v>308300.82074588822</v>
      </c>
      <c r="H186" s="26">
        <f>'1'!H186-'2'!H186</f>
        <v>4283.2320275767843</v>
      </c>
      <c r="I186" s="26">
        <f>'1'!I186-'2'!I186</f>
        <v>2778.56779584163</v>
      </c>
      <c r="J186" s="26">
        <f>'1'!J186-'2'!J186</f>
        <v>6817.6739166358666</v>
      </c>
      <c r="K186" s="26">
        <f>'1'!K186-'2'!K186</f>
        <v>6848.2363865891184</v>
      </c>
      <c r="L186" s="26">
        <f>'1'!L186-'2'!L186</f>
        <v>6410.6416333135112</v>
      </c>
      <c r="M186" s="26">
        <f>'1'!M186-'2'!M186</f>
        <v>6672.5255501606389</v>
      </c>
      <c r="N186" s="26">
        <f>'1'!N186-'2'!N186</f>
        <v>6988.4312028884369</v>
      </c>
      <c r="O186" s="26">
        <f>'1'!O186-'2'!O186</f>
        <v>6784.9617928326925</v>
      </c>
      <c r="P186" s="26">
        <f>'1'!P186-'2'!P186</f>
        <v>6814.1223146229504</v>
      </c>
      <c r="Q186" s="26">
        <f>'1'!Q186-'2'!Q186</f>
        <v>7077.3147164222046</v>
      </c>
      <c r="R186" s="26">
        <f>'1'!R186-'2'!R186</f>
        <v>6177.6378486240437</v>
      </c>
      <c r="S186" s="26">
        <f>'1'!S186-'2'!S186</f>
        <v>7132.9253268876018</v>
      </c>
      <c r="T186" s="26">
        <f>'1'!T186-'2'!T186</f>
        <v>6513.0773124228808</v>
      </c>
      <c r="U186" s="26">
        <f>'1'!U186-'2'!U186</f>
        <v>6539.4339378871528</v>
      </c>
      <c r="V186" s="26">
        <f>'1'!V186-'2'!V186</f>
        <v>7496.2168275245695</v>
      </c>
      <c r="W186" s="26">
        <f>'1'!W186-'2'!W186</f>
        <v>222197.56824911613</v>
      </c>
      <c r="X186" s="26">
        <f>'1'!X186-'2'!X186</f>
        <v>185714.76466675531</v>
      </c>
      <c r="Y186" s="26">
        <f>'1'!Y186-'2'!Y186</f>
        <v>205030.89991968632</v>
      </c>
      <c r="Z186" s="26">
        <f>'1'!Z186-'2'!Z186</f>
        <v>197226.53488593583</v>
      </c>
      <c r="AA186" s="26">
        <f>'1'!AA186-'2'!AA186</f>
        <v>54996.837559637992</v>
      </c>
      <c r="AB186" s="26">
        <f>'1'!AB186-'2'!AB186</f>
        <v>7216.3879741911287</v>
      </c>
      <c r="AC186" s="26">
        <f>'1'!AC186-'2'!AC186</f>
        <v>4808.1214198014322</v>
      </c>
      <c r="AD186" s="26">
        <f>'1'!AD186-'2'!AD186</f>
        <v>1252.9678048724438</v>
      </c>
      <c r="AE186" s="26">
        <f>'1'!AE186-'2'!AE186</f>
        <v>1450.549032643617</v>
      </c>
      <c r="AF186" s="26">
        <f t="shared" si="8"/>
        <v>74786.27051239548</v>
      </c>
      <c r="AG186" s="26">
        <f t="shared" si="9"/>
        <v>900443.35959047463</v>
      </c>
      <c r="AH186" s="8">
        <f t="shared" si="10"/>
        <v>281</v>
      </c>
    </row>
    <row r="187" spans="1:34" x14ac:dyDescent="0.25">
      <c r="A187" s="8">
        <f t="shared" si="11"/>
        <v>282</v>
      </c>
      <c r="B187" s="1">
        <f>'1'!B187</f>
        <v>5791252</v>
      </c>
      <c r="C187" t="str">
        <f>'1'!C187</f>
        <v>Newark: Add CB to Bank 7</v>
      </c>
      <c r="D187" s="1" t="str">
        <f>'1'!D187</f>
        <v>61</v>
      </c>
      <c r="E187" s="28">
        <f>'1'!E187</f>
        <v>46581</v>
      </c>
      <c r="F187" s="1" t="str">
        <f>'1'!F187</f>
        <v>TOO</v>
      </c>
      <c r="G187" s="26">
        <f>'1'!G187</f>
        <v>118437.52090714042</v>
      </c>
      <c r="H187" s="26">
        <f>'1'!H187-'2'!H187</f>
        <v>38208.687445615404</v>
      </c>
      <c r="I187" s="26">
        <f>'1'!I187-'2'!I187</f>
        <v>38208.687445615404</v>
      </c>
      <c r="J187" s="26">
        <f>'1'!J187-'2'!J187</f>
        <v>38208.687445615404</v>
      </c>
      <c r="K187" s="26">
        <f>'1'!K187-'2'!K187</f>
        <v>38208.687445615404</v>
      </c>
      <c r="L187" s="26">
        <f>'1'!L187-'2'!L187</f>
        <v>38208.687445615404</v>
      </c>
      <c r="M187" s="26">
        <f>'1'!M187-'2'!M187</f>
        <v>38208.687445615404</v>
      </c>
      <c r="N187" s="26">
        <f>'1'!N187-'2'!N187</f>
        <v>38208.687445615404</v>
      </c>
      <c r="O187" s="26">
        <f>'1'!O187-'2'!O187</f>
        <v>38208.687445615404</v>
      </c>
      <c r="P187" s="26">
        <f>'1'!P187-'2'!P187</f>
        <v>38208.687445615404</v>
      </c>
      <c r="Q187" s="26">
        <f>'1'!Q187-'2'!Q187</f>
        <v>38208.687445615404</v>
      </c>
      <c r="R187" s="26">
        <f>'1'!R187-'2'!R187</f>
        <v>38208.687445615404</v>
      </c>
      <c r="S187" s="26">
        <f>'1'!S187-'2'!S187</f>
        <v>38208.687445615404</v>
      </c>
      <c r="T187" s="26">
        <f>'1'!T187-'2'!T187</f>
        <v>150754.88958525305</v>
      </c>
      <c r="U187" s="26">
        <f>'1'!U187-'2'!U187</f>
        <v>150754.88958525305</v>
      </c>
      <c r="V187" s="26">
        <f>'1'!V187-'2'!V187</f>
        <v>150754.88958525305</v>
      </c>
      <c r="W187" s="26">
        <f>'1'!W187-'2'!W187</f>
        <v>150754.88958525305</v>
      </c>
      <c r="X187" s="26">
        <f>'1'!X187-'2'!X187</f>
        <v>150754.88958525305</v>
      </c>
      <c r="Y187" s="26">
        <f>'1'!Y187-'2'!Y187</f>
        <v>150754.88958525305</v>
      </c>
      <c r="Z187" s="26">
        <f>'1'!Z187-'2'!Z187</f>
        <v>150754.88958525305</v>
      </c>
      <c r="AA187" s="26">
        <f>'1'!AA187-'2'!AA187</f>
        <v>150754.88958525305</v>
      </c>
      <c r="AB187" s="26">
        <f>'1'!AB187-'2'!AB187</f>
        <v>150754.88958525305</v>
      </c>
      <c r="AC187" s="26">
        <f>'1'!AC187-'2'!AC187</f>
        <v>150754.88958525305</v>
      </c>
      <c r="AD187" s="26">
        <f>'1'!AD187-'2'!AD187</f>
        <v>150754.88958525305</v>
      </c>
      <c r="AE187" s="26">
        <f>'1'!AE187-'2'!AE187</f>
        <v>150754.88958525305</v>
      </c>
      <c r="AF187" s="26">
        <f t="shared" si="8"/>
        <v>458504.24934738496</v>
      </c>
      <c r="AG187" s="26">
        <f t="shared" si="9"/>
        <v>1809058.6750230368</v>
      </c>
      <c r="AH187" s="8">
        <f t="shared" si="10"/>
        <v>282</v>
      </c>
    </row>
    <row r="188" spans="1:34" x14ac:dyDescent="0.25">
      <c r="A188" s="8">
        <f t="shared" si="11"/>
        <v>283</v>
      </c>
      <c r="B188" s="1">
        <f>'1'!B188</f>
        <v>5791839</v>
      </c>
      <c r="C188" t="str">
        <f>'1'!C188</f>
        <v>Moraga U: RAS Project</v>
      </c>
      <c r="D188" s="1" t="str">
        <f>'1'!D188</f>
        <v>61</v>
      </c>
      <c r="E188" s="28">
        <f>'1'!E188</f>
        <v>46295</v>
      </c>
      <c r="F188" s="1" t="str">
        <f>'1'!F188</f>
        <v>TOLO</v>
      </c>
      <c r="G188" s="26">
        <f>'1'!G188</f>
        <v>988951.2627812865</v>
      </c>
      <c r="H188" s="26">
        <f>'1'!H188-'2'!H188</f>
        <v>867357.38294383558</v>
      </c>
      <c r="I188" s="26">
        <f>'1'!I188-'2'!I188</f>
        <v>202816.00874857878</v>
      </c>
      <c r="J188" s="26">
        <f>'1'!J188-'2'!J188</f>
        <v>50250.401859008249</v>
      </c>
      <c r="K188" s="26">
        <f>'1'!K188-'2'!K188</f>
        <v>36138.858966373169</v>
      </c>
      <c r="L188" s="26">
        <f>'1'!L188-'2'!L188</f>
        <v>136257.49161515772</v>
      </c>
      <c r="M188" s="26">
        <f>'1'!M188-'2'!M188</f>
        <v>347017.77982415369</v>
      </c>
      <c r="N188" s="26">
        <f>'1'!N188-'2'!N188</f>
        <v>313274.66334191419</v>
      </c>
      <c r="O188" s="26">
        <f>'1'!O188-'2'!O188</f>
        <v>332209.46869451099</v>
      </c>
      <c r="P188" s="26">
        <f>'1'!P188-'2'!P188</f>
        <v>103147.12107048245</v>
      </c>
      <c r="Q188" s="26">
        <f>'1'!Q188-'2'!Q188</f>
        <v>16505.135722918785</v>
      </c>
      <c r="R188" s="26">
        <f>'1'!R188-'2'!R188</f>
        <v>15463.581701025716</v>
      </c>
      <c r="S188" s="26">
        <f>'1'!S188-'2'!S188</f>
        <v>15211.978737373871</v>
      </c>
      <c r="T188" s="26">
        <f>'1'!T188-'2'!T188</f>
        <v>14430.813220954065</v>
      </c>
      <c r="U188" s="26">
        <f>'1'!U188-'2'!U188</f>
        <v>4947.4750672029559</v>
      </c>
      <c r="V188" s="26">
        <f>'1'!V188-'2'!V188</f>
        <v>0</v>
      </c>
      <c r="W188" s="26">
        <f>'1'!W188-'2'!W188</f>
        <v>0</v>
      </c>
      <c r="X188" s="26">
        <f>'1'!X188-'2'!X188</f>
        <v>0</v>
      </c>
      <c r="Y188" s="26">
        <f>'1'!Y188-'2'!Y188</f>
        <v>0</v>
      </c>
      <c r="Z188" s="26">
        <f>'1'!Z188-'2'!Z188</f>
        <v>0</v>
      </c>
      <c r="AA188" s="26">
        <f>'1'!AA188-'2'!AA188</f>
        <v>0</v>
      </c>
      <c r="AB188" s="26">
        <f>'1'!AB188-'2'!AB188</f>
        <v>0</v>
      </c>
      <c r="AC188" s="26">
        <f>'1'!AC188-'2'!AC188</f>
        <v>0</v>
      </c>
      <c r="AD188" s="26">
        <f>'1'!AD188-'2'!AD188</f>
        <v>0</v>
      </c>
      <c r="AE188" s="26">
        <f>'1'!AE188-'2'!AE188</f>
        <v>0</v>
      </c>
      <c r="AF188" s="26">
        <f t="shared" si="8"/>
        <v>2435649.8732253332</v>
      </c>
      <c r="AG188" s="26">
        <f t="shared" si="9"/>
        <v>19378.288288157022</v>
      </c>
      <c r="AH188" s="8">
        <f t="shared" si="10"/>
        <v>283</v>
      </c>
    </row>
    <row r="189" spans="1:34" x14ac:dyDescent="0.25">
      <c r="A189" s="8">
        <f t="shared" si="11"/>
        <v>284</v>
      </c>
      <c r="B189" s="1">
        <f>'1'!B189</f>
        <v>5791857</v>
      </c>
      <c r="C189" t="str">
        <f>'1'!C189</f>
        <v>Oakland J U: RAS Project</v>
      </c>
      <c r="D189" s="1" t="str">
        <f>'1'!D189</f>
        <v>61</v>
      </c>
      <c r="E189" s="28">
        <f>'1'!E189</f>
        <v>46295</v>
      </c>
      <c r="F189" s="1" t="str">
        <f>'1'!F189</f>
        <v>TOLO</v>
      </c>
      <c r="G189" s="26">
        <f>'1'!G189</f>
        <v>1276785.01</v>
      </c>
      <c r="H189" s="26">
        <f>'1'!H189-'2'!H189</f>
        <v>25506.577561443708</v>
      </c>
      <c r="I189" s="26">
        <f>'1'!I189-'2'!I189</f>
        <v>23209.719154406535</v>
      </c>
      <c r="J189" s="26">
        <f>'1'!J189-'2'!J189</f>
        <v>32335.934379437851</v>
      </c>
      <c r="K189" s="26">
        <f>'1'!K189-'2'!K189</f>
        <v>93692.849975310732</v>
      </c>
      <c r="L189" s="26">
        <f>'1'!L189-'2'!L189</f>
        <v>73408.903173860104</v>
      </c>
      <c r="M189" s="26">
        <f>'1'!M189-'2'!M189</f>
        <v>213158.08688376867</v>
      </c>
      <c r="N189" s="26">
        <f>'1'!N189-'2'!N189</f>
        <v>245250.82998853261</v>
      </c>
      <c r="O189" s="26">
        <f>'1'!O189-'2'!O189</f>
        <v>249497.70482708246</v>
      </c>
      <c r="P189" s="26">
        <f>'1'!P189-'2'!P189</f>
        <v>232609.93071887741</v>
      </c>
      <c r="Q189" s="26">
        <f>'1'!Q189-'2'!Q189</f>
        <v>304795.68085213139</v>
      </c>
      <c r="R189" s="26">
        <f>'1'!R189-'2'!R189</f>
        <v>4416.3236398502704</v>
      </c>
      <c r="S189" s="26">
        <f>'1'!S189-'2'!S189</f>
        <v>4416.3236398502704</v>
      </c>
      <c r="T189" s="26">
        <f>'1'!T189-'2'!T189</f>
        <v>4416.3236398502704</v>
      </c>
      <c r="U189" s="26">
        <f>'1'!U189-'2'!U189</f>
        <v>6953.3824988136066</v>
      </c>
      <c r="V189" s="26">
        <f>'1'!V189-'2'!V189</f>
        <v>0</v>
      </c>
      <c r="W189" s="26">
        <f>'1'!W189-'2'!W189</f>
        <v>0</v>
      </c>
      <c r="X189" s="26">
        <f>'1'!X189-'2'!X189</f>
        <v>0</v>
      </c>
      <c r="Y189" s="26">
        <f>'1'!Y189-'2'!Y189</f>
        <v>0</v>
      </c>
      <c r="Z189" s="26">
        <f>'1'!Z189-'2'!Z189</f>
        <v>0</v>
      </c>
      <c r="AA189" s="26">
        <f>'1'!AA189-'2'!AA189</f>
        <v>0</v>
      </c>
      <c r="AB189" s="26">
        <f>'1'!AB189-'2'!AB189</f>
        <v>0</v>
      </c>
      <c r="AC189" s="26">
        <f>'1'!AC189-'2'!AC189</f>
        <v>0</v>
      </c>
      <c r="AD189" s="26">
        <f>'1'!AD189-'2'!AD189</f>
        <v>0</v>
      </c>
      <c r="AE189" s="26">
        <f>'1'!AE189-'2'!AE189</f>
        <v>0</v>
      </c>
      <c r="AF189" s="26">
        <f t="shared" si="8"/>
        <v>1502298.8647945523</v>
      </c>
      <c r="AG189" s="26">
        <f t="shared" si="9"/>
        <v>11369.706138663878</v>
      </c>
      <c r="AH189" s="8">
        <f t="shared" si="10"/>
        <v>284</v>
      </c>
    </row>
    <row r="190" spans="1:34" x14ac:dyDescent="0.25">
      <c r="A190" s="8">
        <f t="shared" si="11"/>
        <v>285</v>
      </c>
      <c r="B190" s="1">
        <f>'1'!B190</f>
        <v>5792241</v>
      </c>
      <c r="C190" t="str">
        <f>'1'!C190</f>
        <v>South of Mesa Upgrade - Sisquoc Sub</v>
      </c>
      <c r="D190" s="1" t="str">
        <f>'1'!D190</f>
        <v>61</v>
      </c>
      <c r="E190" s="28">
        <f>'1'!E190</f>
        <v>46723</v>
      </c>
      <c r="F190" s="1" t="str">
        <f>'1'!F190</f>
        <v>TOLO</v>
      </c>
      <c r="G190" s="26">
        <f>'1'!G190</f>
        <v>26423.645609155647</v>
      </c>
      <c r="H190" s="26">
        <f>'1'!H190-'2'!H190</f>
        <v>152.4384969227925</v>
      </c>
      <c r="I190" s="26">
        <f>'1'!I190-'2'!I190</f>
        <v>398.52713113352985</v>
      </c>
      <c r="J190" s="26">
        <f>'1'!J190-'2'!J190</f>
        <v>0</v>
      </c>
      <c r="K190" s="26">
        <f>'1'!K190-'2'!K190</f>
        <v>0</v>
      </c>
      <c r="L190" s="26">
        <f>'1'!L190-'2'!L190</f>
        <v>0</v>
      </c>
      <c r="M190" s="26">
        <f>'1'!M190-'2'!M190</f>
        <v>0</v>
      </c>
      <c r="N190" s="26">
        <f>'1'!N190-'2'!N190</f>
        <v>14561.287863323301</v>
      </c>
      <c r="O190" s="26">
        <f>'1'!O190-'2'!O190</f>
        <v>14498.85443846467</v>
      </c>
      <c r="P190" s="26">
        <f>'1'!P190-'2'!P190</f>
        <v>13812.36715465234</v>
      </c>
      <c r="Q190" s="26">
        <f>'1'!Q190-'2'!Q190</f>
        <v>13868.445081172067</v>
      </c>
      <c r="R190" s="26">
        <f>'1'!R190-'2'!R190</f>
        <v>11346.901115212522</v>
      </c>
      <c r="S190" s="26">
        <f>'1'!S190-'2'!S190</f>
        <v>15129.263795757273</v>
      </c>
      <c r="T190" s="26">
        <f>'1'!T190-'2'!T190</f>
        <v>11977.310472505125</v>
      </c>
      <c r="U190" s="26">
        <f>'1'!U190-'2'!U190</f>
        <v>11977.310472505125</v>
      </c>
      <c r="V190" s="26">
        <f>'1'!V190-'2'!V190</f>
        <v>15572.466341684851</v>
      </c>
      <c r="W190" s="26">
        <f>'1'!W190-'2'!W190</f>
        <v>13537.678777916541</v>
      </c>
      <c r="X190" s="26">
        <f>'1'!X190-'2'!X190</f>
        <v>14742.326102771152</v>
      </c>
      <c r="Y190" s="26">
        <f>'1'!Y190-'2'!Y190</f>
        <v>14748.494674688323</v>
      </c>
      <c r="Z190" s="26">
        <f>'1'!Z190-'2'!Z190</f>
        <v>12720.062609258915</v>
      </c>
      <c r="AA190" s="26">
        <f>'1'!AA190-'2'!AA190</f>
        <v>242294.49516562346</v>
      </c>
      <c r="AB190" s="26">
        <f>'1'!AB190-'2'!AB190</f>
        <v>158307.70617555804</v>
      </c>
      <c r="AC190" s="26">
        <f>'1'!AC190-'2'!AC190</f>
        <v>108126.28016616905</v>
      </c>
      <c r="AD190" s="26">
        <f>'1'!AD190-'2'!AD190</f>
        <v>92039.018459033105</v>
      </c>
      <c r="AE190" s="26">
        <f>'1'!AE190-'2'!AE190</f>
        <v>49614.478172274547</v>
      </c>
      <c r="AF190" s="26">
        <f t="shared" si="8"/>
        <v>83768.085076638497</v>
      </c>
      <c r="AG190" s="26">
        <f t="shared" si="9"/>
        <v>745657.62758998817</v>
      </c>
      <c r="AH190" s="8">
        <f t="shared" si="10"/>
        <v>285</v>
      </c>
    </row>
    <row r="191" spans="1:34" x14ac:dyDescent="0.25">
      <c r="A191" s="8">
        <f t="shared" si="11"/>
        <v>286</v>
      </c>
      <c r="B191" s="1">
        <f>'1'!B191</f>
        <v>5793953</v>
      </c>
      <c r="C191" t="str">
        <f>'1'!C191</f>
        <v>LSPOWER TABLE MTN:MODIFY 500KV SERIES C</v>
      </c>
      <c r="D191" s="1" t="str">
        <f>'1'!D191</f>
        <v>61</v>
      </c>
      <c r="E191" s="28">
        <f>'1'!E191</f>
        <v>46135</v>
      </c>
      <c r="F191" s="1" t="str">
        <f>'1'!F191</f>
        <v>TOHI</v>
      </c>
      <c r="G191" s="26">
        <f>'1'!G191</f>
        <v>20264836.03452</v>
      </c>
      <c r="H191" s="26">
        <f>'1'!H191-'2'!H191</f>
        <v>477181.9595576697</v>
      </c>
      <c r="I191" s="26">
        <f>'1'!I191-'2'!I191</f>
        <v>70140.066347973247</v>
      </c>
      <c r="J191" s="26">
        <f>'1'!J191-'2'!J191</f>
        <v>459251.09554662742</v>
      </c>
      <c r="K191" s="26">
        <f>'1'!K191-'2'!K191</f>
        <v>1143566.1343294098</v>
      </c>
      <c r="L191" s="26">
        <f>'1'!L191-'2'!L191</f>
        <v>468174.31475276605</v>
      </c>
      <c r="M191" s="26">
        <f>'1'!M191-'2'!M191</f>
        <v>-789060.42291098542</v>
      </c>
      <c r="N191" s="26">
        <f>'1'!N191-'2'!N191</f>
        <v>-583477.01933264476</v>
      </c>
      <c r="O191" s="26">
        <f>'1'!O191-'2'!O191</f>
        <v>141240.70215410896</v>
      </c>
      <c r="P191" s="26">
        <f>'1'!P191-'2'!P191</f>
        <v>49415.806041906137</v>
      </c>
      <c r="Q191" s="26">
        <f>'1'!Q191-'2'!Q191</f>
        <v>2730.9316534537606</v>
      </c>
      <c r="R191" s="26">
        <f>'1'!R191-'2'!R191</f>
        <v>2730.9316534537606</v>
      </c>
      <c r="S191" s="26">
        <f>'1'!S191-'2'!S191</f>
        <v>2730.9316534537606</v>
      </c>
      <c r="T191" s="26">
        <f>'1'!T191-'2'!T191</f>
        <v>2730.9316534537606</v>
      </c>
      <c r="U191" s="26">
        <f>'1'!U191-'2'!U191</f>
        <v>2730.9316534537606</v>
      </c>
      <c r="V191" s="26">
        <f>'1'!V191-'2'!V191</f>
        <v>1376.9847936132974</v>
      </c>
      <c r="W191" s="26">
        <f>'1'!W191-'2'!W191</f>
        <v>1376.9847936132974</v>
      </c>
      <c r="X191" s="26">
        <f>'1'!X191-'2'!X191</f>
        <v>1020.0841204089397</v>
      </c>
      <c r="Y191" s="26">
        <f>'1'!Y191-'2'!Y191</f>
        <v>1046.8212346046475</v>
      </c>
      <c r="Z191" s="26">
        <f>'1'!Z191-'2'!Z191</f>
        <v>297.05823547736111</v>
      </c>
      <c r="AA191" s="26">
        <f>'1'!AA191-'2'!AA191</f>
        <v>0</v>
      </c>
      <c r="AB191" s="26">
        <f>'1'!AB191-'2'!AB191</f>
        <v>0</v>
      </c>
      <c r="AC191" s="26">
        <f>'1'!AC191-'2'!AC191</f>
        <v>0</v>
      </c>
      <c r="AD191" s="26">
        <f>'1'!AD191-'2'!AD191</f>
        <v>0</v>
      </c>
      <c r="AE191" s="26">
        <f>'1'!AE191-'2'!AE191</f>
        <v>0</v>
      </c>
      <c r="AF191" s="26">
        <f t="shared" si="8"/>
        <v>1444625.4314471923</v>
      </c>
      <c r="AG191" s="26">
        <f t="shared" si="9"/>
        <v>10579.796484625065</v>
      </c>
      <c r="AH191" s="8">
        <f t="shared" si="10"/>
        <v>286</v>
      </c>
    </row>
    <row r="192" spans="1:34" x14ac:dyDescent="0.25">
      <c r="A192" s="8">
        <f t="shared" si="11"/>
        <v>287</v>
      </c>
      <c r="B192" s="1">
        <f>'1'!B192</f>
        <v>5793954</v>
      </c>
      <c r="C192" t="str">
        <f>'1'!C192</f>
        <v>LSPOWER ROUND MTN:MODIFY 500KV SERIES C</v>
      </c>
      <c r="D192" s="1" t="str">
        <f>'1'!D192</f>
        <v>61</v>
      </c>
      <c r="E192" s="28">
        <f>'1'!E192</f>
        <v>46470</v>
      </c>
      <c r="F192" s="1" t="str">
        <f>'1'!F192</f>
        <v>TOHI</v>
      </c>
      <c r="G192" s="26">
        <f>'1'!G192</f>
        <v>9464447.5</v>
      </c>
      <c r="H192" s="26">
        <f>'1'!H192-'2'!H192</f>
        <v>156860.70874492734</v>
      </c>
      <c r="I192" s="26">
        <f>'1'!I192-'2'!I192</f>
        <v>120256.87030449475</v>
      </c>
      <c r="J192" s="26">
        <f>'1'!J192-'2'!J192</f>
        <v>610448.51281111676</v>
      </c>
      <c r="K192" s="26">
        <f>'1'!K192-'2'!K192</f>
        <v>125043.68211221868</v>
      </c>
      <c r="L192" s="26">
        <f>'1'!L192-'2'!L192</f>
        <v>2801470.1144954972</v>
      </c>
      <c r="M192" s="26">
        <f>'1'!M192-'2'!M192</f>
        <v>2035047.2980313082</v>
      </c>
      <c r="N192" s="26">
        <f>'1'!N192-'2'!N192</f>
        <v>889535.17478706827</v>
      </c>
      <c r="O192" s="26">
        <f>'1'!O192-'2'!O192</f>
        <v>1132904.9641937076</v>
      </c>
      <c r="P192" s="26">
        <f>'1'!P192-'2'!P192</f>
        <v>266909.34023219266</v>
      </c>
      <c r="Q192" s="26">
        <f>'1'!Q192-'2'!Q192</f>
        <v>1179028.3110504963</v>
      </c>
      <c r="R192" s="26">
        <f>'1'!R192-'2'!R192</f>
        <v>29385.39427560239</v>
      </c>
      <c r="S192" s="26">
        <f>'1'!S192-'2'!S192</f>
        <v>64616.445074832031</v>
      </c>
      <c r="T192" s="26">
        <f>'1'!T192-'2'!T192</f>
        <v>617657.7975812821</v>
      </c>
      <c r="U192" s="26">
        <f>'1'!U192-'2'!U192</f>
        <v>-139426.08138994407</v>
      </c>
      <c r="V192" s="26">
        <f>'1'!V192-'2'!V192</f>
        <v>238512.03902186785</v>
      </c>
      <c r="W192" s="26">
        <f>'1'!W192-'2'!W192</f>
        <v>-46387.754280329427</v>
      </c>
      <c r="X192" s="26">
        <f>'1'!X192-'2'!X192</f>
        <v>17681.5571580918</v>
      </c>
      <c r="Y192" s="26">
        <f>'1'!Y192-'2'!Y192</f>
        <v>15221.698911303958</v>
      </c>
      <c r="Z192" s="26">
        <f>'1'!Z192-'2'!Z192</f>
        <v>5542.6487939989966</v>
      </c>
      <c r="AA192" s="26">
        <f>'1'!AA192-'2'!AA192</f>
        <v>1156.0464552041817</v>
      </c>
      <c r="AB192" s="26">
        <f>'1'!AB192-'2'!AB192</f>
        <v>1099.407749419257</v>
      </c>
      <c r="AC192" s="26">
        <f>'1'!AC192-'2'!AC192</f>
        <v>0</v>
      </c>
      <c r="AD192" s="26">
        <f>'1'!AD192-'2'!AD192</f>
        <v>0</v>
      </c>
      <c r="AE192" s="26">
        <f>'1'!AE192-'2'!AE192</f>
        <v>0</v>
      </c>
      <c r="AF192" s="26">
        <f t="shared" si="8"/>
        <v>9411506.8161134608</v>
      </c>
      <c r="AG192" s="26">
        <f t="shared" si="9"/>
        <v>711057.36000089464</v>
      </c>
      <c r="AH192" s="8">
        <f t="shared" si="10"/>
        <v>287</v>
      </c>
    </row>
    <row r="193" spans="1:34" x14ac:dyDescent="0.25">
      <c r="A193" s="8">
        <f t="shared" si="11"/>
        <v>288</v>
      </c>
      <c r="B193" s="1">
        <f>'1'!B193</f>
        <v>5796183</v>
      </c>
      <c r="C193" t="str">
        <f>'1'!C193</f>
        <v>Humboldt Area UVLS Scheme Upgrade</v>
      </c>
      <c r="D193" s="1" t="str">
        <f>'1'!D193</f>
        <v>61</v>
      </c>
      <c r="E193" s="28">
        <f>'1'!E193</f>
        <v>46638</v>
      </c>
      <c r="F193" s="1" t="str">
        <f>'1'!F193</f>
        <v>TOLO</v>
      </c>
      <c r="G193" s="26">
        <f>'1'!G193</f>
        <v>69705.797249090159</v>
      </c>
      <c r="H193" s="26">
        <f>'1'!H193-'2'!H193</f>
        <v>402.07873314644598</v>
      </c>
      <c r="I193" s="26">
        <f>'1'!I193-'2'!I193</f>
        <v>383.47955418406968</v>
      </c>
      <c r="J193" s="26">
        <f>'1'!J193-'2'!J193</f>
        <v>379.83448896028733</v>
      </c>
      <c r="K193" s="26">
        <f>'1'!K193-'2'!K193</f>
        <v>379.83448896028733</v>
      </c>
      <c r="L193" s="26">
        <f>'1'!L193-'2'!L193</f>
        <v>379.83448896028733</v>
      </c>
      <c r="M193" s="26">
        <f>'1'!M193-'2'!M193</f>
        <v>379.83448896028733</v>
      </c>
      <c r="N193" s="26">
        <f>'1'!N193-'2'!N193</f>
        <v>393.57358095762055</v>
      </c>
      <c r="O193" s="26">
        <f>'1'!O193-'2'!O193</f>
        <v>393.57358095762055</v>
      </c>
      <c r="P193" s="26">
        <f>'1'!P193-'2'!P193</f>
        <v>393.57358095762055</v>
      </c>
      <c r="Q193" s="26">
        <f>'1'!Q193-'2'!Q193</f>
        <v>393.57358095762055</v>
      </c>
      <c r="R193" s="26">
        <f>'1'!R193-'2'!R193</f>
        <v>393.57358095762055</v>
      </c>
      <c r="S193" s="26">
        <f>'1'!S193-'2'!S193</f>
        <v>29669.709363057409</v>
      </c>
      <c r="T193" s="26">
        <f>'1'!T193-'2'!T193</f>
        <v>48148.227320205406</v>
      </c>
      <c r="U193" s="26">
        <f>'1'!U193-'2'!U193</f>
        <v>27761.097133958483</v>
      </c>
      <c r="V193" s="26">
        <f>'1'!V193-'2'!V193</f>
        <v>15132.628471348455</v>
      </c>
      <c r="W193" s="26">
        <f>'1'!W193-'2'!W193</f>
        <v>27563.515906187309</v>
      </c>
      <c r="X193" s="26">
        <f>'1'!X193-'2'!X193</f>
        <v>25316.473390541829</v>
      </c>
      <c r="Y193" s="26">
        <f>'1'!Y193-'2'!Y193</f>
        <v>27929.798229571992</v>
      </c>
      <c r="Z193" s="26">
        <f>'1'!Z193-'2'!Z193</f>
        <v>134342.99120377423</v>
      </c>
      <c r="AA193" s="26">
        <f>'1'!AA193-'2'!AA193</f>
        <v>150443.5246868532</v>
      </c>
      <c r="AB193" s="26">
        <f>'1'!AB193-'2'!AB193</f>
        <v>65700.805247301847</v>
      </c>
      <c r="AC193" s="26">
        <f>'1'!AC193-'2'!AC193</f>
        <v>56980.500747062477</v>
      </c>
      <c r="AD193" s="26">
        <f>'1'!AD193-'2'!AD193</f>
        <v>46124.001099264977</v>
      </c>
      <c r="AE193" s="26">
        <f>'1'!AE193-'2'!AE193</f>
        <v>52668.108197695445</v>
      </c>
      <c r="AF193" s="26">
        <f t="shared" si="8"/>
        <v>33942.473511017175</v>
      </c>
      <c r="AG193" s="26">
        <f t="shared" si="9"/>
        <v>678111.67163376557</v>
      </c>
      <c r="AH193" s="8">
        <f t="shared" si="10"/>
        <v>288</v>
      </c>
    </row>
    <row r="194" spans="1:34" x14ac:dyDescent="0.25">
      <c r="A194" s="8">
        <f t="shared" si="11"/>
        <v>289</v>
      </c>
      <c r="B194" s="1">
        <f>'1'!B194</f>
        <v>5798023</v>
      </c>
      <c r="C194" t="str">
        <f>'1'!C194</f>
        <v>Mountain View: Repl SW 157 &amp; 159 w/CBs</v>
      </c>
      <c r="D194" s="1" t="str">
        <f>'1'!D194</f>
        <v>61</v>
      </c>
      <c r="E194" s="28">
        <f>'1'!E194</f>
        <v>46570</v>
      </c>
      <c r="F194" s="1" t="str">
        <f>'1'!F194</f>
        <v>TOO</v>
      </c>
      <c r="G194" s="26">
        <f>'1'!G194</f>
        <v>1606092.05</v>
      </c>
      <c r="H194" s="26">
        <f>'1'!H194-'2'!H194</f>
        <v>28035.224731429083</v>
      </c>
      <c r="I194" s="26">
        <f>'1'!I194-'2'!I194</f>
        <v>419487.75158165186</v>
      </c>
      <c r="J194" s="26">
        <f>'1'!J194-'2'!J194</f>
        <v>194610.21922415795</v>
      </c>
      <c r="K194" s="26">
        <f>'1'!K194-'2'!K194</f>
        <v>66128.399437014756</v>
      </c>
      <c r="L194" s="26">
        <f>'1'!L194-'2'!L194</f>
        <v>127076.03963250447</v>
      </c>
      <c r="M194" s="26">
        <f>'1'!M194-'2'!M194</f>
        <v>154996.67846741161</v>
      </c>
      <c r="N194" s="26">
        <f>'1'!N194-'2'!N194</f>
        <v>170748.40724753783</v>
      </c>
      <c r="O194" s="26">
        <f>'1'!O194-'2'!O194</f>
        <v>157193.25084918929</v>
      </c>
      <c r="P194" s="26">
        <f>'1'!P194-'2'!P194</f>
        <v>199851.16877348081</v>
      </c>
      <c r="Q194" s="26">
        <f>'1'!Q194-'2'!Q194</f>
        <v>300531.88917241478</v>
      </c>
      <c r="R194" s="26">
        <f>'1'!R194-'2'!R194</f>
        <v>376136.05624310049</v>
      </c>
      <c r="S194" s="26">
        <f>'1'!S194-'2'!S194</f>
        <v>368477.68074472301</v>
      </c>
      <c r="T194" s="26">
        <f>'1'!T194-'2'!T194</f>
        <v>316446.43086586992</v>
      </c>
      <c r="U194" s="26">
        <f>'1'!U194-'2'!U194</f>
        <v>325067.85128901288</v>
      </c>
      <c r="V194" s="26">
        <f>'1'!V194-'2'!V194</f>
        <v>343182.61042946955</v>
      </c>
      <c r="W194" s="26">
        <f>'1'!W194-'2'!W194</f>
        <v>331608.03293258691</v>
      </c>
      <c r="X194" s="26">
        <f>'1'!X194-'2'!X194</f>
        <v>369818.59743102064</v>
      </c>
      <c r="Y194" s="26">
        <f>'1'!Y194-'2'!Y194</f>
        <v>388863.40898280696</v>
      </c>
      <c r="Z194" s="26">
        <f>'1'!Z194-'2'!Z194</f>
        <v>237723.11605894615</v>
      </c>
      <c r="AA194" s="26">
        <f>'1'!AA194-'2'!AA194</f>
        <v>145341.74185851013</v>
      </c>
      <c r="AB194" s="26">
        <f>'1'!AB194-'2'!AB194</f>
        <v>4225.2848368397326</v>
      </c>
      <c r="AC194" s="26">
        <f>'1'!AC194-'2'!AC194</f>
        <v>3916.4823881377665</v>
      </c>
      <c r="AD194" s="26">
        <f>'1'!AD194-'2'!AD194</f>
        <v>5007.1980589464656</v>
      </c>
      <c r="AE194" s="26">
        <f>'1'!AE194-'2'!AE194</f>
        <v>7413.7822755405687</v>
      </c>
      <c r="AF194" s="26">
        <f t="shared" si="8"/>
        <v>2563272.7661046158</v>
      </c>
      <c r="AG194" s="26">
        <f t="shared" si="9"/>
        <v>2478614.5374076883</v>
      </c>
      <c r="AH194" s="8">
        <f t="shared" si="10"/>
        <v>289</v>
      </c>
    </row>
    <row r="195" spans="1:34" x14ac:dyDescent="0.25">
      <c r="A195" s="8">
        <f t="shared" si="11"/>
        <v>290</v>
      </c>
      <c r="B195" s="1">
        <f>'1'!B195</f>
        <v>5798129</v>
      </c>
      <c r="C195" t="str">
        <f>'1'!C195</f>
        <v>SAN MIGUEL SUB EXPANSION &amp; 70KV RINGBUS</v>
      </c>
      <c r="D195" s="1" t="str">
        <f>'1'!D195</f>
        <v>61</v>
      </c>
      <c r="E195" s="28">
        <f>'1'!E195</f>
        <v>46005</v>
      </c>
      <c r="F195" s="1" t="str">
        <f>'1'!F195</f>
        <v>TOLO</v>
      </c>
      <c r="G195" s="26">
        <f>'1'!G195</f>
        <v>0</v>
      </c>
      <c r="H195" s="26">
        <f>'1'!H195-'2'!H195</f>
        <v>65199.772339650794</v>
      </c>
      <c r="I195" s="26">
        <f>'1'!I195-'2'!I195</f>
        <v>65199.772339650794</v>
      </c>
      <c r="J195" s="26">
        <f>'1'!J195-'2'!J195</f>
        <v>65199.772339650794</v>
      </c>
      <c r="K195" s="26">
        <f>'1'!K195-'2'!K195</f>
        <v>65199.772339650794</v>
      </c>
      <c r="L195" s="26">
        <f>'1'!L195-'2'!L195</f>
        <v>0</v>
      </c>
      <c r="M195" s="26">
        <f>'1'!M195-'2'!M195</f>
        <v>0</v>
      </c>
      <c r="N195" s="26">
        <f>'1'!N195-'2'!N195</f>
        <v>0</v>
      </c>
      <c r="O195" s="26">
        <f>'1'!O195-'2'!O195</f>
        <v>0</v>
      </c>
      <c r="P195" s="26">
        <f>'1'!P195-'2'!P195</f>
        <v>0</v>
      </c>
      <c r="Q195" s="26">
        <f>'1'!Q195-'2'!Q195</f>
        <v>0</v>
      </c>
      <c r="R195" s="26">
        <f>'1'!R195-'2'!R195</f>
        <v>0</v>
      </c>
      <c r="S195" s="26">
        <f>'1'!S195-'2'!S195</f>
        <v>0</v>
      </c>
      <c r="T195" s="26">
        <f>'1'!T195-'2'!T195</f>
        <v>0</v>
      </c>
      <c r="U195" s="26">
        <f>'1'!U195-'2'!U195</f>
        <v>0</v>
      </c>
      <c r="V195" s="26">
        <f>'1'!V195-'2'!V195</f>
        <v>0</v>
      </c>
      <c r="W195" s="26">
        <f>'1'!W195-'2'!W195</f>
        <v>0</v>
      </c>
      <c r="X195" s="26">
        <f>'1'!X195-'2'!X195</f>
        <v>0</v>
      </c>
      <c r="Y195" s="26">
        <f>'1'!Y195-'2'!Y195</f>
        <v>0</v>
      </c>
      <c r="Z195" s="26">
        <f>'1'!Z195-'2'!Z195</f>
        <v>0</v>
      </c>
      <c r="AA195" s="26">
        <f>'1'!AA195-'2'!AA195</f>
        <v>0</v>
      </c>
      <c r="AB195" s="26">
        <f>'1'!AB195-'2'!AB195</f>
        <v>0</v>
      </c>
      <c r="AC195" s="26">
        <f>'1'!AC195-'2'!AC195</f>
        <v>0</v>
      </c>
      <c r="AD195" s="26">
        <f>'1'!AD195-'2'!AD195</f>
        <v>0</v>
      </c>
      <c r="AE195" s="26">
        <f>'1'!AE195-'2'!AE195</f>
        <v>0</v>
      </c>
      <c r="AF195" s="26">
        <f t="shared" si="8"/>
        <v>260799.08935860317</v>
      </c>
      <c r="AG195" s="26">
        <f t="shared" si="9"/>
        <v>0</v>
      </c>
      <c r="AH195" s="8">
        <f t="shared" si="10"/>
        <v>290</v>
      </c>
    </row>
    <row r="196" spans="1:34" x14ac:dyDescent="0.25">
      <c r="A196" s="8">
        <f t="shared" si="11"/>
        <v>291</v>
      </c>
      <c r="B196" s="1">
        <f>'1'!B196</f>
        <v>5798130</v>
      </c>
      <c r="C196" t="str">
        <f>'1'!C196</f>
        <v>Banta Sub, Replace Bank 1</v>
      </c>
      <c r="D196" s="1" t="str">
        <f>'1'!D196</f>
        <v>61</v>
      </c>
      <c r="E196" s="28">
        <f>'1'!E196</f>
        <v>46722</v>
      </c>
      <c r="F196" s="1" t="str">
        <f>'1'!F196</f>
        <v>TOLO</v>
      </c>
      <c r="G196" s="26">
        <f>'1'!G196</f>
        <v>1094400.33</v>
      </c>
      <c r="H196" s="26">
        <f>'1'!H196-'2'!H196</f>
        <v>18465.620034048461</v>
      </c>
      <c r="I196" s="26">
        <f>'1'!I196-'2'!I196</f>
        <v>16939.178874181474</v>
      </c>
      <c r="J196" s="26">
        <f>'1'!J196-'2'!J196</f>
        <v>24009.57731299958</v>
      </c>
      <c r="K196" s="26">
        <f>'1'!K196-'2'!K196</f>
        <v>20091.319123855359</v>
      </c>
      <c r="L196" s="26">
        <f>'1'!L196-'2'!L196</f>
        <v>28591.050446450448</v>
      </c>
      <c r="M196" s="26">
        <f>'1'!M196-'2'!M196</f>
        <v>43649.375665160267</v>
      </c>
      <c r="N196" s="26">
        <f>'1'!N196-'2'!N196</f>
        <v>833555.10424911766</v>
      </c>
      <c r="O196" s="26">
        <f>'1'!O196-'2'!O196</f>
        <v>180857.48159803826</v>
      </c>
      <c r="P196" s="26">
        <f>'1'!P196-'2'!P196</f>
        <v>829776.38663379673</v>
      </c>
      <c r="Q196" s="26">
        <f>'1'!Q196-'2'!Q196</f>
        <v>225109.78843649648</v>
      </c>
      <c r="R196" s="26">
        <f>'1'!R196-'2'!R196</f>
        <v>213870.93079304526</v>
      </c>
      <c r="S196" s="26">
        <f>'1'!S196-'2'!S196</f>
        <v>496234.41294196615</v>
      </c>
      <c r="T196" s="26">
        <f>'1'!T196-'2'!T196</f>
        <v>513351.45230642601</v>
      </c>
      <c r="U196" s="26">
        <f>'1'!U196-'2'!U196</f>
        <v>1012559.8646181551</v>
      </c>
      <c r="V196" s="26">
        <f>'1'!V196-'2'!V196</f>
        <v>892613.85295300127</v>
      </c>
      <c r="W196" s="26">
        <f>'1'!W196-'2'!W196</f>
        <v>1209553.8630354556</v>
      </c>
      <c r="X196" s="26">
        <f>'1'!X196-'2'!X196</f>
        <v>590441.12365061929</v>
      </c>
      <c r="Y196" s="26">
        <f>'1'!Y196-'2'!Y196</f>
        <v>590798.34004254988</v>
      </c>
      <c r="Z196" s="26">
        <f>'1'!Z196-'2'!Z196</f>
        <v>480423.61541257252</v>
      </c>
      <c r="AA196" s="26">
        <f>'1'!AA196-'2'!AA196</f>
        <v>667314.7080512899</v>
      </c>
      <c r="AB196" s="26">
        <f>'1'!AB196-'2'!AB196</f>
        <v>835868.31871805654</v>
      </c>
      <c r="AC196" s="26">
        <f>'1'!AC196-'2'!AC196</f>
        <v>505015.09467642504</v>
      </c>
      <c r="AD196" s="26">
        <f>'1'!AD196-'2'!AD196</f>
        <v>465872.79542886617</v>
      </c>
      <c r="AE196" s="26">
        <f>'1'!AE196-'2'!AE196</f>
        <v>452898.69981247286</v>
      </c>
      <c r="AF196" s="26">
        <f t="shared" si="8"/>
        <v>2931150.2261091564</v>
      </c>
      <c r="AG196" s="26">
        <f t="shared" si="9"/>
        <v>8216711.7287058895</v>
      </c>
      <c r="AH196" s="8">
        <f t="shared" si="10"/>
        <v>291</v>
      </c>
    </row>
    <row r="197" spans="1:34" x14ac:dyDescent="0.25">
      <c r="A197" s="8">
        <f t="shared" si="11"/>
        <v>292</v>
      </c>
      <c r="B197" s="1">
        <f>'1'!B197</f>
        <v>5798638</v>
      </c>
      <c r="C197" t="str">
        <f>'1'!C197</f>
        <v>LSPOWER PACIRAS 500KV RGCCáFERN ROAD</v>
      </c>
      <c r="D197" s="1" t="str">
        <f>'1'!D197</f>
        <v>61</v>
      </c>
      <c r="E197" s="28">
        <f>'1'!E197</f>
        <v>46185</v>
      </c>
      <c r="F197" s="1" t="str">
        <f>'1'!F197</f>
        <v>TOHI</v>
      </c>
      <c r="G197" s="26">
        <f>'1'!G197</f>
        <v>164232.66085959694</v>
      </c>
      <c r="H197" s="26">
        <f>'1'!H197-'2'!H197</f>
        <v>38718.817439124097</v>
      </c>
      <c r="I197" s="26">
        <f>'1'!I197-'2'!I197</f>
        <v>26454.761835681431</v>
      </c>
      <c r="J197" s="26">
        <f>'1'!J197-'2'!J197</f>
        <v>13425.522924877087</v>
      </c>
      <c r="K197" s="26">
        <f>'1'!K197-'2'!K197</f>
        <v>13498.143839720133</v>
      </c>
      <c r="L197" s="26">
        <f>'1'!L197-'2'!L197</f>
        <v>67243.135153016075</v>
      </c>
      <c r="M197" s="26">
        <f>'1'!M197-'2'!M197</f>
        <v>165479.13834532251</v>
      </c>
      <c r="N197" s="26">
        <f>'1'!N197-'2'!N197</f>
        <v>73963.326940718485</v>
      </c>
      <c r="O197" s="26">
        <f>'1'!O197-'2'!O197</f>
        <v>0</v>
      </c>
      <c r="P197" s="26">
        <f>'1'!P197-'2'!P197</f>
        <v>0</v>
      </c>
      <c r="Q197" s="26">
        <f>'1'!Q197-'2'!Q197</f>
        <v>0</v>
      </c>
      <c r="R197" s="26">
        <f>'1'!R197-'2'!R197</f>
        <v>0</v>
      </c>
      <c r="S197" s="26">
        <f>'1'!S197-'2'!S197</f>
        <v>0</v>
      </c>
      <c r="T197" s="26">
        <f>'1'!T197-'2'!T197</f>
        <v>0</v>
      </c>
      <c r="U197" s="26">
        <f>'1'!U197-'2'!U197</f>
        <v>0</v>
      </c>
      <c r="V197" s="26">
        <f>'1'!V197-'2'!V197</f>
        <v>0</v>
      </c>
      <c r="W197" s="26">
        <f>'1'!W197-'2'!W197</f>
        <v>0</v>
      </c>
      <c r="X197" s="26">
        <f>'1'!X197-'2'!X197</f>
        <v>0</v>
      </c>
      <c r="Y197" s="26">
        <f>'1'!Y197-'2'!Y197</f>
        <v>0</v>
      </c>
      <c r="Z197" s="26">
        <f>'1'!Z197-'2'!Z197</f>
        <v>0</v>
      </c>
      <c r="AA197" s="26">
        <f>'1'!AA197-'2'!AA197</f>
        <v>0</v>
      </c>
      <c r="AB197" s="26">
        <f>'1'!AB197-'2'!AB197</f>
        <v>0</v>
      </c>
      <c r="AC197" s="26">
        <f>'1'!AC197-'2'!AC197</f>
        <v>0</v>
      </c>
      <c r="AD197" s="26">
        <f>'1'!AD197-'2'!AD197</f>
        <v>0</v>
      </c>
      <c r="AE197" s="26">
        <f>'1'!AE197-'2'!AE197</f>
        <v>0</v>
      </c>
      <c r="AF197" s="26">
        <f t="shared" ref="AF197:AF260" si="12">SUM(H197:S197)</f>
        <v>398782.84647845977</v>
      </c>
      <c r="AG197" s="26">
        <f t="shared" ref="AG197:AG260" si="13">SUM(T197:AE197)</f>
        <v>0</v>
      </c>
      <c r="AH197" s="8">
        <f t="shared" ref="AH197:AH260" si="14">A197</f>
        <v>292</v>
      </c>
    </row>
    <row r="198" spans="1:34" x14ac:dyDescent="0.25">
      <c r="A198" s="8">
        <f t="shared" ref="A198:A261" si="15">A197+1</f>
        <v>293</v>
      </c>
      <c r="B198" s="1">
        <f>'1'!B198</f>
        <v>5798639</v>
      </c>
      <c r="C198" t="str">
        <f>'1'!C198</f>
        <v>LSPOWER PACIRAS 500KV VGCCáFERN ROAD</v>
      </c>
      <c r="D198" s="1" t="str">
        <f>'1'!D198</f>
        <v>61</v>
      </c>
      <c r="E198" s="28">
        <f>'1'!E198</f>
        <v>46185</v>
      </c>
      <c r="F198" s="1" t="str">
        <f>'1'!F198</f>
        <v>TOHI</v>
      </c>
      <c r="G198" s="26">
        <f>'1'!G198</f>
        <v>377334.2652606974</v>
      </c>
      <c r="H198" s="26">
        <f>'1'!H198-'2'!H198</f>
        <v>36048.012725411216</v>
      </c>
      <c r="I198" s="26">
        <f>'1'!I198-'2'!I198</f>
        <v>33269.818782413044</v>
      </c>
      <c r="J198" s="26">
        <f>'1'!J198-'2'!J198</f>
        <v>18534.502420456858</v>
      </c>
      <c r="K198" s="26">
        <f>'1'!K198-'2'!K198</f>
        <v>16193.809767523431</v>
      </c>
      <c r="L198" s="26">
        <f>'1'!L198-'2'!L198</f>
        <v>280528.89278282796</v>
      </c>
      <c r="M198" s="26">
        <f>'1'!M198-'2'!M198</f>
        <v>455323.88320802938</v>
      </c>
      <c r="N198" s="26">
        <f>'1'!N198-'2'!N198</f>
        <v>7845.6757729533365</v>
      </c>
      <c r="O198" s="26">
        <f>'1'!O198-'2'!O198</f>
        <v>1847.7676788250201</v>
      </c>
      <c r="P198" s="26">
        <f>'1'!P198-'2'!P198</f>
        <v>0</v>
      </c>
      <c r="Q198" s="26">
        <f>'1'!Q198-'2'!Q198</f>
        <v>0</v>
      </c>
      <c r="R198" s="26">
        <f>'1'!R198-'2'!R198</f>
        <v>0</v>
      </c>
      <c r="S198" s="26">
        <f>'1'!S198-'2'!S198</f>
        <v>0</v>
      </c>
      <c r="T198" s="26">
        <f>'1'!T198-'2'!T198</f>
        <v>0</v>
      </c>
      <c r="U198" s="26">
        <f>'1'!U198-'2'!U198</f>
        <v>0</v>
      </c>
      <c r="V198" s="26">
        <f>'1'!V198-'2'!V198</f>
        <v>0</v>
      </c>
      <c r="W198" s="26">
        <f>'1'!W198-'2'!W198</f>
        <v>0</v>
      </c>
      <c r="X198" s="26">
        <f>'1'!X198-'2'!X198</f>
        <v>0</v>
      </c>
      <c r="Y198" s="26">
        <f>'1'!Y198-'2'!Y198</f>
        <v>0</v>
      </c>
      <c r="Z198" s="26">
        <f>'1'!Z198-'2'!Z198</f>
        <v>0</v>
      </c>
      <c r="AA198" s="26">
        <f>'1'!AA198-'2'!AA198</f>
        <v>0</v>
      </c>
      <c r="AB198" s="26">
        <f>'1'!AB198-'2'!AB198</f>
        <v>0</v>
      </c>
      <c r="AC198" s="26">
        <f>'1'!AC198-'2'!AC198</f>
        <v>0</v>
      </c>
      <c r="AD198" s="26">
        <f>'1'!AD198-'2'!AD198</f>
        <v>0</v>
      </c>
      <c r="AE198" s="26">
        <f>'1'!AE198-'2'!AE198</f>
        <v>0</v>
      </c>
      <c r="AF198" s="26">
        <f t="shared" si="12"/>
        <v>849592.36313844018</v>
      </c>
      <c r="AG198" s="26">
        <f t="shared" si="13"/>
        <v>0</v>
      </c>
      <c r="AH198" s="8">
        <f t="shared" si="14"/>
        <v>293</v>
      </c>
    </row>
    <row r="199" spans="1:34" x14ac:dyDescent="0.25">
      <c r="A199" s="8">
        <f t="shared" si="15"/>
        <v>294</v>
      </c>
      <c r="B199" s="1">
        <f>'1'!B199</f>
        <v>5799060</v>
      </c>
      <c r="C199" t="str">
        <f>'1'!C199</f>
        <v>MONTEREY_Install Bus &amp; Breakers_P2</v>
      </c>
      <c r="D199" s="1" t="str">
        <f>'1'!D199</f>
        <v>61</v>
      </c>
      <c r="E199" s="28">
        <f>'1'!E199</f>
        <v>46114</v>
      </c>
      <c r="F199" s="1" t="str">
        <f>'1'!F199</f>
        <v>TOLO</v>
      </c>
      <c r="G199" s="26">
        <f>'1'!G199</f>
        <v>5364949.34</v>
      </c>
      <c r="H199" s="26">
        <f>'1'!H199-'2'!H199</f>
        <v>140604.87834839331</v>
      </c>
      <c r="I199" s="26">
        <f>'1'!I199-'2'!I199</f>
        <v>140604.87834839331</v>
      </c>
      <c r="J199" s="26">
        <f>'1'!J199-'2'!J199</f>
        <v>140604.87834839331</v>
      </c>
      <c r="K199" s="26">
        <f>'1'!K199-'2'!K199</f>
        <v>140604.87834839331</v>
      </c>
      <c r="L199" s="26">
        <f>'1'!L199-'2'!L199</f>
        <v>140604.87834839331</v>
      </c>
      <c r="M199" s="26">
        <f>'1'!M199-'2'!M199</f>
        <v>140604.87834839331</v>
      </c>
      <c r="N199" s="26">
        <f>'1'!N199-'2'!N199</f>
        <v>140604.87834839331</v>
      </c>
      <c r="O199" s="26">
        <f>'1'!O199-'2'!O199</f>
        <v>140604.87834839331</v>
      </c>
      <c r="P199" s="26">
        <f>'1'!P199-'2'!P199</f>
        <v>140604.87834839331</v>
      </c>
      <c r="Q199" s="26">
        <f>'1'!Q199-'2'!Q199</f>
        <v>140604.87834839331</v>
      </c>
      <c r="R199" s="26">
        <f>'1'!R199-'2'!R199</f>
        <v>140604.87834839331</v>
      </c>
      <c r="S199" s="26">
        <f>'1'!S199-'2'!S199</f>
        <v>140604.87834839331</v>
      </c>
      <c r="T199" s="26">
        <f>'1'!T199-'2'!T199</f>
        <v>3126.2275744612234</v>
      </c>
      <c r="U199" s="26">
        <f>'1'!U199-'2'!U199</f>
        <v>3126.2275744612234</v>
      </c>
      <c r="V199" s="26">
        <f>'1'!V199-'2'!V199</f>
        <v>3126.2275744612234</v>
      </c>
      <c r="W199" s="26">
        <f>'1'!W199-'2'!W199</f>
        <v>3126.2275744612234</v>
      </c>
      <c r="X199" s="26">
        <f>'1'!X199-'2'!X199</f>
        <v>3126.2275744612234</v>
      </c>
      <c r="Y199" s="26">
        <f>'1'!Y199-'2'!Y199</f>
        <v>3126.2275744612234</v>
      </c>
      <c r="Z199" s="26">
        <f>'1'!Z199-'2'!Z199</f>
        <v>3126.2275744612234</v>
      </c>
      <c r="AA199" s="26">
        <f>'1'!AA199-'2'!AA199</f>
        <v>3126.2275744612234</v>
      </c>
      <c r="AB199" s="26">
        <f>'1'!AB199-'2'!AB199</f>
        <v>3126.2275744612234</v>
      </c>
      <c r="AC199" s="26">
        <f>'1'!AC199-'2'!AC199</f>
        <v>3126.2275744612234</v>
      </c>
      <c r="AD199" s="26">
        <f>'1'!AD199-'2'!AD199</f>
        <v>3126.2275744612234</v>
      </c>
      <c r="AE199" s="26">
        <f>'1'!AE199-'2'!AE199</f>
        <v>3126.2275744612234</v>
      </c>
      <c r="AF199" s="26">
        <f t="shared" si="12"/>
        <v>1687258.5401807202</v>
      </c>
      <c r="AG199" s="26">
        <f t="shared" si="13"/>
        <v>37514.730893534681</v>
      </c>
      <c r="AH199" s="8">
        <f t="shared" si="14"/>
        <v>294</v>
      </c>
    </row>
    <row r="200" spans="1:34" x14ac:dyDescent="0.25">
      <c r="A200" s="8">
        <f t="shared" si="15"/>
        <v>295</v>
      </c>
      <c r="B200" s="1">
        <f>'1'!B200</f>
        <v>5799591</v>
      </c>
      <c r="C200" t="str">
        <f>'1'!C200</f>
        <v>GREEN VALLEY_INSTALL HIGH SIDE BREAKER</v>
      </c>
      <c r="D200" s="1" t="str">
        <f>'1'!D200</f>
        <v>61</v>
      </c>
      <c r="E200" s="28">
        <f>'1'!E200</f>
        <v>46358</v>
      </c>
      <c r="F200" s="1" t="str">
        <f>'1'!F200</f>
        <v>TOLO</v>
      </c>
      <c r="G200" s="26">
        <f>'1'!G200</f>
        <v>2113492.14</v>
      </c>
      <c r="H200" s="26">
        <f>'1'!H200-'2'!H200</f>
        <v>163676.95734759746</v>
      </c>
      <c r="I200" s="26">
        <f>'1'!I200-'2'!I200</f>
        <v>163676.95734759746</v>
      </c>
      <c r="J200" s="26">
        <f>'1'!J200-'2'!J200</f>
        <v>163676.95734759746</v>
      </c>
      <c r="K200" s="26">
        <f>'1'!K200-'2'!K200</f>
        <v>163676.95734759746</v>
      </c>
      <c r="L200" s="26">
        <f>'1'!L200-'2'!L200</f>
        <v>163676.95734759746</v>
      </c>
      <c r="M200" s="26">
        <f>'1'!M200-'2'!M200</f>
        <v>163676.95734759746</v>
      </c>
      <c r="N200" s="26">
        <f>'1'!N200-'2'!N200</f>
        <v>163676.95734759746</v>
      </c>
      <c r="O200" s="26">
        <f>'1'!O200-'2'!O200</f>
        <v>163676.95734759746</v>
      </c>
      <c r="P200" s="26">
        <f>'1'!P200-'2'!P200</f>
        <v>163676.95734759746</v>
      </c>
      <c r="Q200" s="26">
        <f>'1'!Q200-'2'!Q200</f>
        <v>163676.95734759746</v>
      </c>
      <c r="R200" s="26">
        <f>'1'!R200-'2'!R200</f>
        <v>163676.95734759746</v>
      </c>
      <c r="S200" s="26">
        <f>'1'!S200-'2'!S200</f>
        <v>163676.95734759746</v>
      </c>
      <c r="T200" s="26">
        <f>'1'!T200-'2'!T200</f>
        <v>15895.015670985056</v>
      </c>
      <c r="U200" s="26">
        <f>'1'!U200-'2'!U200</f>
        <v>15895.015670985056</v>
      </c>
      <c r="V200" s="26">
        <f>'1'!V200-'2'!V200</f>
        <v>15895.015670985056</v>
      </c>
      <c r="W200" s="26">
        <f>'1'!W200-'2'!W200</f>
        <v>15895.015670985056</v>
      </c>
      <c r="X200" s="26">
        <f>'1'!X200-'2'!X200</f>
        <v>15895.015670985056</v>
      </c>
      <c r="Y200" s="26">
        <f>'1'!Y200-'2'!Y200</f>
        <v>15895.015670985056</v>
      </c>
      <c r="Z200" s="26">
        <f>'1'!Z200-'2'!Z200</f>
        <v>15895.015670985056</v>
      </c>
      <c r="AA200" s="26">
        <f>'1'!AA200-'2'!AA200</f>
        <v>15895.015670985056</v>
      </c>
      <c r="AB200" s="26">
        <f>'1'!AB200-'2'!AB200</f>
        <v>15895.015670985056</v>
      </c>
      <c r="AC200" s="26">
        <f>'1'!AC200-'2'!AC200</f>
        <v>15895.015670985056</v>
      </c>
      <c r="AD200" s="26">
        <f>'1'!AD200-'2'!AD200</f>
        <v>15895.015670985056</v>
      </c>
      <c r="AE200" s="26">
        <f>'1'!AE200-'2'!AE200</f>
        <v>15895.015670985056</v>
      </c>
      <c r="AF200" s="26">
        <f t="shared" si="12"/>
        <v>1964123.4881711695</v>
      </c>
      <c r="AG200" s="26">
        <f t="shared" si="13"/>
        <v>190740.18805182062</v>
      </c>
      <c r="AH200" s="8">
        <f t="shared" si="14"/>
        <v>295</v>
      </c>
    </row>
    <row r="201" spans="1:34" x14ac:dyDescent="0.25">
      <c r="A201" s="8">
        <f t="shared" si="15"/>
        <v>296</v>
      </c>
      <c r="B201" s="1">
        <f>'1'!B201</f>
        <v>5800033</v>
      </c>
      <c r="C201" t="str">
        <f>'1'!C201</f>
        <v>CONTRA COSTA PP SW STA PHASE 1</v>
      </c>
      <c r="D201" s="1" t="str">
        <f>'1'!D201</f>
        <v>61</v>
      </c>
      <c r="E201" s="28">
        <f>'1'!E201</f>
        <v>45807</v>
      </c>
      <c r="F201" s="1" t="str">
        <f>'1'!F201</f>
        <v>TOHI</v>
      </c>
      <c r="G201" s="26">
        <f>'1'!G201</f>
        <v>0</v>
      </c>
      <c r="H201" s="26">
        <f>'1'!H201-'2'!H201</f>
        <v>29503.251384504685</v>
      </c>
      <c r="I201" s="26">
        <f>'1'!I201-'2'!I201</f>
        <v>66011.103107377654</v>
      </c>
      <c r="J201" s="26">
        <f>'1'!J201-'2'!J201</f>
        <v>12439.299123816814</v>
      </c>
      <c r="K201" s="26">
        <f>'1'!K201-'2'!K201</f>
        <v>0</v>
      </c>
      <c r="L201" s="26">
        <f>'1'!L201-'2'!L201</f>
        <v>30798.931876742987</v>
      </c>
      <c r="M201" s="26">
        <f>'1'!M201-'2'!M201</f>
        <v>205809.72885583446</v>
      </c>
      <c r="N201" s="26">
        <f>'1'!N201-'2'!N201</f>
        <v>0</v>
      </c>
      <c r="O201" s="26">
        <f>'1'!O201-'2'!O201</f>
        <v>0</v>
      </c>
      <c r="P201" s="26">
        <f>'1'!P201-'2'!P201</f>
        <v>0</v>
      </c>
      <c r="Q201" s="26">
        <f>'1'!Q201-'2'!Q201</f>
        <v>0</v>
      </c>
      <c r="R201" s="26">
        <f>'1'!R201-'2'!R201</f>
        <v>0</v>
      </c>
      <c r="S201" s="26">
        <f>'1'!S201-'2'!S201</f>
        <v>0</v>
      </c>
      <c r="T201" s="26">
        <f>'1'!T201-'2'!T201</f>
        <v>0</v>
      </c>
      <c r="U201" s="26">
        <f>'1'!U201-'2'!U201</f>
        <v>0</v>
      </c>
      <c r="V201" s="26">
        <f>'1'!V201-'2'!V201</f>
        <v>0</v>
      </c>
      <c r="W201" s="26">
        <f>'1'!W201-'2'!W201</f>
        <v>0</v>
      </c>
      <c r="X201" s="26">
        <f>'1'!X201-'2'!X201</f>
        <v>0</v>
      </c>
      <c r="Y201" s="26">
        <f>'1'!Y201-'2'!Y201</f>
        <v>0</v>
      </c>
      <c r="Z201" s="26">
        <f>'1'!Z201-'2'!Z201</f>
        <v>0</v>
      </c>
      <c r="AA201" s="26">
        <f>'1'!AA201-'2'!AA201</f>
        <v>0</v>
      </c>
      <c r="AB201" s="26">
        <f>'1'!AB201-'2'!AB201</f>
        <v>0</v>
      </c>
      <c r="AC201" s="26">
        <f>'1'!AC201-'2'!AC201</f>
        <v>0</v>
      </c>
      <c r="AD201" s="26">
        <f>'1'!AD201-'2'!AD201</f>
        <v>0</v>
      </c>
      <c r="AE201" s="26">
        <f>'1'!AE201-'2'!AE201</f>
        <v>0</v>
      </c>
      <c r="AF201" s="26">
        <f t="shared" si="12"/>
        <v>344562.31434827659</v>
      </c>
      <c r="AG201" s="26">
        <f t="shared" si="13"/>
        <v>0</v>
      </c>
      <c r="AH201" s="8">
        <f t="shared" si="14"/>
        <v>296</v>
      </c>
    </row>
    <row r="202" spans="1:34" x14ac:dyDescent="0.25">
      <c r="A202" s="8">
        <f t="shared" si="15"/>
        <v>297</v>
      </c>
      <c r="B202" s="1">
        <f>'1'!B202</f>
        <v>5800044</v>
      </c>
      <c r="C202" t="str">
        <f>'1'!C202</f>
        <v>Panoche Sub: Install 230 kV breaker</v>
      </c>
      <c r="D202" s="1" t="str">
        <f>'1'!D202</f>
        <v>61</v>
      </c>
      <c r="E202" s="28">
        <f>'1'!E202</f>
        <v>46378</v>
      </c>
      <c r="F202" s="1" t="str">
        <f>'1'!F202</f>
        <v>TOHI</v>
      </c>
      <c r="G202" s="26">
        <f>'1'!G202</f>
        <v>8113160.5599999996</v>
      </c>
      <c r="H202" s="26">
        <f>'1'!H202-'2'!H202</f>
        <v>169242.71492048315</v>
      </c>
      <c r="I202" s="26">
        <f>'1'!I202-'2'!I202</f>
        <v>228401.65618641532</v>
      </c>
      <c r="J202" s="26">
        <f>'1'!J202-'2'!J202</f>
        <v>465938.03275005077</v>
      </c>
      <c r="K202" s="26">
        <f>'1'!K202-'2'!K202</f>
        <v>81817.881718704099</v>
      </c>
      <c r="L202" s="26">
        <f>'1'!L202-'2'!L202</f>
        <v>49217.633378936611</v>
      </c>
      <c r="M202" s="26">
        <f>'1'!M202-'2'!M202</f>
        <v>49217.633378936611</v>
      </c>
      <c r="N202" s="26">
        <f>'1'!N202-'2'!N202</f>
        <v>50668.649727634554</v>
      </c>
      <c r="O202" s="26">
        <f>'1'!O202-'2'!O202</f>
        <v>50668.649727634554</v>
      </c>
      <c r="P202" s="26">
        <f>'1'!P202-'2'!P202</f>
        <v>50668.649727634554</v>
      </c>
      <c r="Q202" s="26">
        <f>'1'!Q202-'2'!Q202</f>
        <v>50668.649727634554</v>
      </c>
      <c r="R202" s="26">
        <f>'1'!R202-'2'!R202</f>
        <v>294872.31790162215</v>
      </c>
      <c r="S202" s="26">
        <f>'1'!S202-'2'!S202</f>
        <v>84321.948064231663</v>
      </c>
      <c r="T202" s="26">
        <f>'1'!T202-'2'!T202</f>
        <v>55157.687745538737</v>
      </c>
      <c r="U202" s="26">
        <f>'1'!U202-'2'!U202</f>
        <v>55157.687745538737</v>
      </c>
      <c r="V202" s="26">
        <f>'1'!V202-'2'!V202</f>
        <v>55157.687745538737</v>
      </c>
      <c r="W202" s="26">
        <f>'1'!W202-'2'!W202</f>
        <v>27578.843872769368</v>
      </c>
      <c r="X202" s="26">
        <f>'1'!X202-'2'!X202</f>
        <v>0</v>
      </c>
      <c r="Y202" s="26">
        <f>'1'!Y202-'2'!Y202</f>
        <v>0</v>
      </c>
      <c r="Z202" s="26">
        <f>'1'!Z202-'2'!Z202</f>
        <v>0</v>
      </c>
      <c r="AA202" s="26">
        <f>'1'!AA202-'2'!AA202</f>
        <v>0</v>
      </c>
      <c r="AB202" s="26">
        <f>'1'!AB202-'2'!AB202</f>
        <v>0</v>
      </c>
      <c r="AC202" s="26">
        <f>'1'!AC202-'2'!AC202</f>
        <v>0</v>
      </c>
      <c r="AD202" s="26">
        <f>'1'!AD202-'2'!AD202</f>
        <v>0</v>
      </c>
      <c r="AE202" s="26">
        <f>'1'!AE202-'2'!AE202</f>
        <v>0</v>
      </c>
      <c r="AF202" s="26">
        <f t="shared" si="12"/>
        <v>1625704.4172099186</v>
      </c>
      <c r="AG202" s="26">
        <f t="shared" si="13"/>
        <v>193051.90710938556</v>
      </c>
      <c r="AH202" s="8">
        <f t="shared" si="14"/>
        <v>297</v>
      </c>
    </row>
    <row r="203" spans="1:34" x14ac:dyDescent="0.25">
      <c r="A203" s="8">
        <f t="shared" si="15"/>
        <v>298</v>
      </c>
      <c r="B203" s="1">
        <f>'1'!B203</f>
        <v>5802781</v>
      </c>
      <c r="C203" t="str">
        <f>'1'!C203</f>
        <v>LOS ESTEROS-NORTECH 115KV SERIE</v>
      </c>
      <c r="D203" s="1" t="str">
        <f>'1'!D203</f>
        <v>61</v>
      </c>
      <c r="E203" s="28">
        <f>'1'!E203</f>
        <v>46174</v>
      </c>
      <c r="F203" s="1" t="str">
        <f>'1'!F203</f>
        <v>TOLO</v>
      </c>
      <c r="G203" s="26">
        <f>'1'!G203</f>
        <v>11030403.779999999</v>
      </c>
      <c r="H203" s="26">
        <f>'1'!H203-'2'!H203</f>
        <v>689884.7416247254</v>
      </c>
      <c r="I203" s="26">
        <f>'1'!I203-'2'!I203</f>
        <v>689884.7416247254</v>
      </c>
      <c r="J203" s="26">
        <f>'1'!J203-'2'!J203</f>
        <v>689884.7416247254</v>
      </c>
      <c r="K203" s="26">
        <f>'1'!K203-'2'!K203</f>
        <v>689884.7416247254</v>
      </c>
      <c r="L203" s="26">
        <f>'1'!L203-'2'!L203</f>
        <v>689884.7416247254</v>
      </c>
      <c r="M203" s="26">
        <f>'1'!M203-'2'!M203</f>
        <v>689884.7416247254</v>
      </c>
      <c r="N203" s="26">
        <f>'1'!N203-'2'!N203</f>
        <v>689884.7416247254</v>
      </c>
      <c r="O203" s="26">
        <f>'1'!O203-'2'!O203</f>
        <v>689884.7416247254</v>
      </c>
      <c r="P203" s="26">
        <f>'1'!P203-'2'!P203</f>
        <v>689884.7416247254</v>
      </c>
      <c r="Q203" s="26">
        <f>'1'!Q203-'2'!Q203</f>
        <v>689884.7416247254</v>
      </c>
      <c r="R203" s="26">
        <f>'1'!R203-'2'!R203</f>
        <v>689884.7416247254</v>
      </c>
      <c r="S203" s="26">
        <f>'1'!S203-'2'!S203</f>
        <v>689884.7416247254</v>
      </c>
      <c r="T203" s="26">
        <f>'1'!T203-'2'!T203</f>
        <v>767.95604928404555</v>
      </c>
      <c r="U203" s="26">
        <f>'1'!U203-'2'!U203</f>
        <v>767.95604928404555</v>
      </c>
      <c r="V203" s="26">
        <f>'1'!V203-'2'!V203</f>
        <v>767.95604928404555</v>
      </c>
      <c r="W203" s="26">
        <f>'1'!W203-'2'!W203</f>
        <v>767.95604928404555</v>
      </c>
      <c r="X203" s="26">
        <f>'1'!X203-'2'!X203</f>
        <v>767.95604928404555</v>
      </c>
      <c r="Y203" s="26">
        <f>'1'!Y203-'2'!Y203</f>
        <v>767.95604928404555</v>
      </c>
      <c r="Z203" s="26">
        <f>'1'!Z203-'2'!Z203</f>
        <v>767.95604928404555</v>
      </c>
      <c r="AA203" s="26">
        <f>'1'!AA203-'2'!AA203</f>
        <v>767.95604928404555</v>
      </c>
      <c r="AB203" s="26">
        <f>'1'!AB203-'2'!AB203</f>
        <v>767.95604928404555</v>
      </c>
      <c r="AC203" s="26">
        <f>'1'!AC203-'2'!AC203</f>
        <v>767.95604928404555</v>
      </c>
      <c r="AD203" s="26">
        <f>'1'!AD203-'2'!AD203</f>
        <v>767.95604928404555</v>
      </c>
      <c r="AE203" s="26">
        <f>'1'!AE203-'2'!AE203</f>
        <v>767.95604928404555</v>
      </c>
      <c r="AF203" s="26">
        <f t="shared" si="12"/>
        <v>8278616.8994967034</v>
      </c>
      <c r="AG203" s="26">
        <f t="shared" si="13"/>
        <v>9215.4725914085466</v>
      </c>
      <c r="AH203" s="8">
        <f t="shared" si="14"/>
        <v>298</v>
      </c>
    </row>
    <row r="204" spans="1:34" x14ac:dyDescent="0.25">
      <c r="A204" s="8">
        <f t="shared" si="15"/>
        <v>299</v>
      </c>
      <c r="B204" s="1">
        <f>'1'!B204</f>
        <v>5803600</v>
      </c>
      <c r="C204" t="str">
        <f>'1'!C204</f>
        <v>CONTRA COSTA PP SW STA PHASE 2</v>
      </c>
      <c r="D204" s="1" t="str">
        <f>'1'!D204</f>
        <v>61</v>
      </c>
      <c r="E204" s="28">
        <f>'1'!E204</f>
        <v>46077</v>
      </c>
      <c r="F204" s="1" t="str">
        <f>'1'!F204</f>
        <v>TOHI</v>
      </c>
      <c r="G204" s="26">
        <f>'1'!G204</f>
        <v>3924220.31</v>
      </c>
      <c r="H204" s="26">
        <f>'1'!H204-'2'!H204</f>
        <v>381676.18153040606</v>
      </c>
      <c r="I204" s="26">
        <f>'1'!I204-'2'!I204</f>
        <v>409132.58859694074</v>
      </c>
      <c r="J204" s="26">
        <f>'1'!J204-'2'!J204</f>
        <v>325535.26080655475</v>
      </c>
      <c r="K204" s="26">
        <f>'1'!K204-'2'!K204</f>
        <v>631372.58914379019</v>
      </c>
      <c r="L204" s="26">
        <f>'1'!L204-'2'!L204</f>
        <v>1044382.4990435157</v>
      </c>
      <c r="M204" s="26">
        <f>'1'!M204-'2'!M204</f>
        <v>35154.037113475883</v>
      </c>
      <c r="N204" s="26">
        <f>'1'!N204-'2'!N204</f>
        <v>19904.299238912063</v>
      </c>
      <c r="O204" s="26">
        <f>'1'!O204-'2'!O204</f>
        <v>14764.009567692116</v>
      </c>
      <c r="P204" s="26">
        <f>'1'!P204-'2'!P204</f>
        <v>0</v>
      </c>
      <c r="Q204" s="26">
        <f>'1'!Q204-'2'!Q204</f>
        <v>0</v>
      </c>
      <c r="R204" s="26">
        <f>'1'!R204-'2'!R204</f>
        <v>0</v>
      </c>
      <c r="S204" s="26">
        <f>'1'!S204-'2'!S204</f>
        <v>0</v>
      </c>
      <c r="T204" s="26">
        <f>'1'!T204-'2'!T204</f>
        <v>0</v>
      </c>
      <c r="U204" s="26">
        <f>'1'!U204-'2'!U204</f>
        <v>0</v>
      </c>
      <c r="V204" s="26">
        <f>'1'!V204-'2'!V204</f>
        <v>0</v>
      </c>
      <c r="W204" s="26">
        <f>'1'!W204-'2'!W204</f>
        <v>0</v>
      </c>
      <c r="X204" s="26">
        <f>'1'!X204-'2'!X204</f>
        <v>0</v>
      </c>
      <c r="Y204" s="26">
        <f>'1'!Y204-'2'!Y204</f>
        <v>0</v>
      </c>
      <c r="Z204" s="26">
        <f>'1'!Z204-'2'!Z204</f>
        <v>0</v>
      </c>
      <c r="AA204" s="26">
        <f>'1'!AA204-'2'!AA204</f>
        <v>0</v>
      </c>
      <c r="AB204" s="26">
        <f>'1'!AB204-'2'!AB204</f>
        <v>0</v>
      </c>
      <c r="AC204" s="26">
        <f>'1'!AC204-'2'!AC204</f>
        <v>0</v>
      </c>
      <c r="AD204" s="26">
        <f>'1'!AD204-'2'!AD204</f>
        <v>0</v>
      </c>
      <c r="AE204" s="26">
        <f>'1'!AE204-'2'!AE204</f>
        <v>0</v>
      </c>
      <c r="AF204" s="26">
        <f t="shared" si="12"/>
        <v>2861921.4650412872</v>
      </c>
      <c r="AG204" s="26">
        <f t="shared" si="13"/>
        <v>0</v>
      </c>
      <c r="AH204" s="8">
        <f t="shared" si="14"/>
        <v>299</v>
      </c>
    </row>
    <row r="205" spans="1:34" x14ac:dyDescent="0.25">
      <c r="A205" s="8">
        <f t="shared" si="15"/>
        <v>300</v>
      </c>
      <c r="B205" s="1">
        <f>'1'!B205</f>
        <v>5804787</v>
      </c>
      <c r="C205" t="str">
        <f>'1'!C205</f>
        <v>Newark: HVDC Connection</v>
      </c>
      <c r="D205" s="1" t="str">
        <f>'1'!D205</f>
        <v>61</v>
      </c>
      <c r="E205" s="28">
        <f>'1'!E205</f>
        <v>46535</v>
      </c>
      <c r="F205" s="1" t="str">
        <f>'1'!F205</f>
        <v>TOHI</v>
      </c>
      <c r="G205" s="26">
        <f>'1'!G205</f>
        <v>0</v>
      </c>
      <c r="H205" s="26">
        <f>'1'!H205-'2'!H205</f>
        <v>729452.62560296338</v>
      </c>
      <c r="I205" s="26">
        <f>'1'!I205-'2'!I205</f>
        <v>729452.62560296338</v>
      </c>
      <c r="J205" s="26">
        <f>'1'!J205-'2'!J205</f>
        <v>729452.62560296338</v>
      </c>
      <c r="K205" s="26">
        <f>'1'!K205-'2'!K205</f>
        <v>729452.62560296338</v>
      </c>
      <c r="L205" s="26">
        <f>'1'!L205-'2'!L205</f>
        <v>729452.62560296338</v>
      </c>
      <c r="M205" s="26">
        <f>'1'!M205-'2'!M205</f>
        <v>729452.62560296338</v>
      </c>
      <c r="N205" s="26">
        <f>'1'!N205-'2'!N205</f>
        <v>729452.62560296338</v>
      </c>
      <c r="O205" s="26">
        <f>'1'!O205-'2'!O205</f>
        <v>729452.62560296338</v>
      </c>
      <c r="P205" s="26">
        <f>'1'!P205-'2'!P205</f>
        <v>729452.62560296338</v>
      </c>
      <c r="Q205" s="26">
        <f>'1'!Q205-'2'!Q205</f>
        <v>729452.62560296338</v>
      </c>
      <c r="R205" s="26">
        <f>'1'!R205-'2'!R205</f>
        <v>729452.62560296338</v>
      </c>
      <c r="S205" s="26">
        <f>'1'!S205-'2'!S205</f>
        <v>729452.62560296338</v>
      </c>
      <c r="T205" s="26">
        <f>'1'!T205-'2'!T205</f>
        <v>544933.45790681068</v>
      </c>
      <c r="U205" s="26">
        <f>'1'!U205-'2'!U205</f>
        <v>544933.45790681068</v>
      </c>
      <c r="V205" s="26">
        <f>'1'!V205-'2'!V205</f>
        <v>544933.45790681068</v>
      </c>
      <c r="W205" s="26">
        <f>'1'!W205-'2'!W205</f>
        <v>544933.45790681068</v>
      </c>
      <c r="X205" s="26">
        <f>'1'!X205-'2'!X205</f>
        <v>544933.45790681068</v>
      </c>
      <c r="Y205" s="26">
        <f>'1'!Y205-'2'!Y205</f>
        <v>544933.45790681068</v>
      </c>
      <c r="Z205" s="26">
        <f>'1'!Z205-'2'!Z205</f>
        <v>544933.45790681068</v>
      </c>
      <c r="AA205" s="26">
        <f>'1'!AA205-'2'!AA205</f>
        <v>544933.45790681068</v>
      </c>
      <c r="AB205" s="26">
        <f>'1'!AB205-'2'!AB205</f>
        <v>544933.45790681068</v>
      </c>
      <c r="AC205" s="26">
        <f>'1'!AC205-'2'!AC205</f>
        <v>544933.45790681068</v>
      </c>
      <c r="AD205" s="26">
        <f>'1'!AD205-'2'!AD205</f>
        <v>544933.45790681068</v>
      </c>
      <c r="AE205" s="26">
        <f>'1'!AE205-'2'!AE205</f>
        <v>544933.45790681068</v>
      </c>
      <c r="AF205" s="26">
        <f t="shared" si="12"/>
        <v>8753431.5072355606</v>
      </c>
      <c r="AG205" s="26">
        <f t="shared" si="13"/>
        <v>6539201.4948817277</v>
      </c>
      <c r="AH205" s="8">
        <f t="shared" si="14"/>
        <v>300</v>
      </c>
    </row>
    <row r="206" spans="1:34" x14ac:dyDescent="0.25">
      <c r="A206" s="8">
        <f t="shared" si="15"/>
        <v>301</v>
      </c>
      <c r="B206" s="1">
        <f>'1'!B206</f>
        <v>5804788</v>
      </c>
      <c r="C206" t="str">
        <f>'1'!C206</f>
        <v>Metcalf: 500kV HVDC Connection</v>
      </c>
      <c r="D206" s="1" t="str">
        <f>'1'!D206</f>
        <v>61</v>
      </c>
      <c r="E206" s="28">
        <f>'1'!E206</f>
        <v>46752</v>
      </c>
      <c r="F206" s="1" t="str">
        <f>'1'!F206</f>
        <v>TOHI</v>
      </c>
      <c r="G206" s="26">
        <f>'1'!G206</f>
        <v>0</v>
      </c>
      <c r="H206" s="26">
        <f>'1'!H206-'2'!H206</f>
        <v>1660327.03029501</v>
      </c>
      <c r="I206" s="26">
        <f>'1'!I206-'2'!I206</f>
        <v>1660327.03029501</v>
      </c>
      <c r="J206" s="26">
        <f>'1'!J206-'2'!J206</f>
        <v>1660327.03029501</v>
      </c>
      <c r="K206" s="26">
        <f>'1'!K206-'2'!K206</f>
        <v>1660327.03029501</v>
      </c>
      <c r="L206" s="26">
        <f>'1'!L206-'2'!L206</f>
        <v>1660327.03029501</v>
      </c>
      <c r="M206" s="26">
        <f>'1'!M206-'2'!M206</f>
        <v>1660327.03029501</v>
      </c>
      <c r="N206" s="26">
        <f>'1'!N206-'2'!N206</f>
        <v>1660327.03029501</v>
      </c>
      <c r="O206" s="26">
        <f>'1'!O206-'2'!O206</f>
        <v>1660327.03029501</v>
      </c>
      <c r="P206" s="26">
        <f>'1'!P206-'2'!P206</f>
        <v>1660327.03029501</v>
      </c>
      <c r="Q206" s="26">
        <f>'1'!Q206-'2'!Q206</f>
        <v>1660327.03029501</v>
      </c>
      <c r="R206" s="26">
        <f>'1'!R206-'2'!R206</f>
        <v>1660327.03029501</v>
      </c>
      <c r="S206" s="26">
        <f>'1'!S206-'2'!S206</f>
        <v>1660327.03029501</v>
      </c>
      <c r="T206" s="26">
        <f>'1'!T206-'2'!T206</f>
        <v>1082816.4717703233</v>
      </c>
      <c r="U206" s="26">
        <f>'1'!U206-'2'!U206</f>
        <v>1082816.4717703233</v>
      </c>
      <c r="V206" s="26">
        <f>'1'!V206-'2'!V206</f>
        <v>1082816.4717703233</v>
      </c>
      <c r="W206" s="26">
        <f>'1'!W206-'2'!W206</f>
        <v>1082816.4717703233</v>
      </c>
      <c r="X206" s="26">
        <f>'1'!X206-'2'!X206</f>
        <v>1082816.4717703233</v>
      </c>
      <c r="Y206" s="26">
        <f>'1'!Y206-'2'!Y206</f>
        <v>1082816.4717703233</v>
      </c>
      <c r="Z206" s="26">
        <f>'1'!Z206-'2'!Z206</f>
        <v>1082816.4717703233</v>
      </c>
      <c r="AA206" s="26">
        <f>'1'!AA206-'2'!AA206</f>
        <v>1082816.4717703233</v>
      </c>
      <c r="AB206" s="26">
        <f>'1'!AB206-'2'!AB206</f>
        <v>1082816.4717703233</v>
      </c>
      <c r="AC206" s="26">
        <f>'1'!AC206-'2'!AC206</f>
        <v>1082816.4717703233</v>
      </c>
      <c r="AD206" s="26">
        <f>'1'!AD206-'2'!AD206</f>
        <v>1082816.4717703233</v>
      </c>
      <c r="AE206" s="26">
        <f>'1'!AE206-'2'!AE206</f>
        <v>1082816.4717703233</v>
      </c>
      <c r="AF206" s="26">
        <f t="shared" si="12"/>
        <v>19923924.363540124</v>
      </c>
      <c r="AG206" s="26">
        <f t="shared" si="13"/>
        <v>12993797.661243884</v>
      </c>
      <c r="AH206" s="8">
        <f t="shared" si="14"/>
        <v>301</v>
      </c>
    </row>
    <row r="207" spans="1:34" x14ac:dyDescent="0.25">
      <c r="A207" s="8">
        <f t="shared" si="15"/>
        <v>302</v>
      </c>
      <c r="B207" s="1">
        <f>'1'!B207</f>
        <v>5804789</v>
      </c>
      <c r="C207" t="str">
        <f>'1'!C207</f>
        <v>San Jose B: HVDC Connection</v>
      </c>
      <c r="D207" s="1" t="str">
        <f>'1'!D207</f>
        <v>61</v>
      </c>
      <c r="E207" s="28">
        <f>'1'!E207</f>
        <v>46752</v>
      </c>
      <c r="F207" s="1" t="str">
        <f>'1'!F207</f>
        <v>TOLO</v>
      </c>
      <c r="G207" s="26">
        <f>'1'!G207</f>
        <v>0</v>
      </c>
      <c r="H207" s="26">
        <f>'1'!H207-'2'!H207</f>
        <v>5441597.4841803769</v>
      </c>
      <c r="I207" s="26">
        <f>'1'!I207-'2'!I207</f>
        <v>5441597.4841803769</v>
      </c>
      <c r="J207" s="26">
        <f>'1'!J207-'2'!J207</f>
        <v>5441597.4841803769</v>
      </c>
      <c r="K207" s="26">
        <f>'1'!K207-'2'!K207</f>
        <v>5441597.4841803769</v>
      </c>
      <c r="L207" s="26">
        <f>'1'!L207-'2'!L207</f>
        <v>5441597.4841803769</v>
      </c>
      <c r="M207" s="26">
        <f>'1'!M207-'2'!M207</f>
        <v>5441597.4841803769</v>
      </c>
      <c r="N207" s="26">
        <f>'1'!N207-'2'!N207</f>
        <v>5441597.4841803769</v>
      </c>
      <c r="O207" s="26">
        <f>'1'!O207-'2'!O207</f>
        <v>5441597.4841803769</v>
      </c>
      <c r="P207" s="26">
        <f>'1'!P207-'2'!P207</f>
        <v>5441597.4841803769</v>
      </c>
      <c r="Q207" s="26">
        <f>'1'!Q207-'2'!Q207</f>
        <v>5441597.4841803769</v>
      </c>
      <c r="R207" s="26">
        <f>'1'!R207-'2'!R207</f>
        <v>5441597.4841803769</v>
      </c>
      <c r="S207" s="26">
        <f>'1'!S207-'2'!S207</f>
        <v>5441597.4841803769</v>
      </c>
      <c r="T207" s="26">
        <f>'1'!T207-'2'!T207</f>
        <v>5075178.6266218172</v>
      </c>
      <c r="U207" s="26">
        <f>'1'!U207-'2'!U207</f>
        <v>5075178.6266218172</v>
      </c>
      <c r="V207" s="26">
        <f>'1'!V207-'2'!V207</f>
        <v>5075178.6266218172</v>
      </c>
      <c r="W207" s="26">
        <f>'1'!W207-'2'!W207</f>
        <v>5075178.6266218172</v>
      </c>
      <c r="X207" s="26">
        <f>'1'!X207-'2'!X207</f>
        <v>5075178.6266218172</v>
      </c>
      <c r="Y207" s="26">
        <f>'1'!Y207-'2'!Y207</f>
        <v>5075178.6266218172</v>
      </c>
      <c r="Z207" s="26">
        <f>'1'!Z207-'2'!Z207</f>
        <v>5075178.6266218172</v>
      </c>
      <c r="AA207" s="26">
        <f>'1'!AA207-'2'!AA207</f>
        <v>5075178.6266218172</v>
      </c>
      <c r="AB207" s="26">
        <f>'1'!AB207-'2'!AB207</f>
        <v>5075178.6266218172</v>
      </c>
      <c r="AC207" s="26">
        <f>'1'!AC207-'2'!AC207</f>
        <v>5075178.6266218172</v>
      </c>
      <c r="AD207" s="26">
        <f>'1'!AD207-'2'!AD207</f>
        <v>5075178.6266218172</v>
      </c>
      <c r="AE207" s="26">
        <f>'1'!AE207-'2'!AE207</f>
        <v>5075178.6266218172</v>
      </c>
      <c r="AF207" s="26">
        <f t="shared" si="12"/>
        <v>65299169.810164519</v>
      </c>
      <c r="AG207" s="26">
        <f t="shared" si="13"/>
        <v>60902143.519461818</v>
      </c>
      <c r="AH207" s="8">
        <f t="shared" si="14"/>
        <v>302</v>
      </c>
    </row>
    <row r="208" spans="1:34" x14ac:dyDescent="0.25">
      <c r="A208" s="8">
        <f t="shared" si="15"/>
        <v>303</v>
      </c>
      <c r="B208" s="1">
        <f>'1'!B208</f>
        <v>5804805</v>
      </c>
      <c r="C208" t="str">
        <f>'1'!C208</f>
        <v>Midway: Upgrade system protection</v>
      </c>
      <c r="D208" s="1" t="str">
        <f>'1'!D208</f>
        <v>61</v>
      </c>
      <c r="E208" s="28">
        <f>'1'!E208</f>
        <v>46444</v>
      </c>
      <c r="F208" s="1" t="str">
        <f>'1'!F208</f>
        <v>TOHI</v>
      </c>
      <c r="G208" s="26">
        <f>'1'!G208</f>
        <v>0</v>
      </c>
      <c r="H208" s="26">
        <f>'1'!H208-'2'!H208</f>
        <v>48439.396376457276</v>
      </c>
      <c r="I208" s="26">
        <f>'1'!I208-'2'!I208</f>
        <v>48439.396376457276</v>
      </c>
      <c r="J208" s="26">
        <f>'1'!J208-'2'!J208</f>
        <v>48439.396376457276</v>
      </c>
      <c r="K208" s="26">
        <f>'1'!K208-'2'!K208</f>
        <v>48439.396376457276</v>
      </c>
      <c r="L208" s="26">
        <f>'1'!L208-'2'!L208</f>
        <v>48439.396376457276</v>
      </c>
      <c r="M208" s="26">
        <f>'1'!M208-'2'!M208</f>
        <v>48439.396376457276</v>
      </c>
      <c r="N208" s="26">
        <f>'1'!N208-'2'!N208</f>
        <v>48439.396376457276</v>
      </c>
      <c r="O208" s="26">
        <f>'1'!O208-'2'!O208</f>
        <v>48439.396376457276</v>
      </c>
      <c r="P208" s="26">
        <f>'1'!P208-'2'!P208</f>
        <v>48439.396376457276</v>
      </c>
      <c r="Q208" s="26">
        <f>'1'!Q208-'2'!Q208</f>
        <v>48439.396376457276</v>
      </c>
      <c r="R208" s="26">
        <f>'1'!R208-'2'!R208</f>
        <v>48439.396376457276</v>
      </c>
      <c r="S208" s="26">
        <f>'1'!S208-'2'!S208</f>
        <v>48439.396376457276</v>
      </c>
      <c r="T208" s="26">
        <f>'1'!T208-'2'!T208</f>
        <v>88572.654894427018</v>
      </c>
      <c r="U208" s="26">
        <f>'1'!U208-'2'!U208</f>
        <v>88572.654894427018</v>
      </c>
      <c r="V208" s="26">
        <f>'1'!V208-'2'!V208</f>
        <v>88572.654894427018</v>
      </c>
      <c r="W208" s="26">
        <f>'1'!W208-'2'!W208</f>
        <v>88572.654894427018</v>
      </c>
      <c r="X208" s="26">
        <f>'1'!X208-'2'!X208</f>
        <v>88572.654894427018</v>
      </c>
      <c r="Y208" s="26">
        <f>'1'!Y208-'2'!Y208</f>
        <v>88572.654894427018</v>
      </c>
      <c r="Z208" s="26">
        <f>'1'!Z208-'2'!Z208</f>
        <v>88572.654894427018</v>
      </c>
      <c r="AA208" s="26">
        <f>'1'!AA208-'2'!AA208</f>
        <v>88572.654894427018</v>
      </c>
      <c r="AB208" s="26">
        <f>'1'!AB208-'2'!AB208</f>
        <v>88572.654894427018</v>
      </c>
      <c r="AC208" s="26">
        <f>'1'!AC208-'2'!AC208</f>
        <v>88572.654894427018</v>
      </c>
      <c r="AD208" s="26">
        <f>'1'!AD208-'2'!AD208</f>
        <v>88572.654894427018</v>
      </c>
      <c r="AE208" s="26">
        <f>'1'!AE208-'2'!AE208</f>
        <v>88572.654894427018</v>
      </c>
      <c r="AF208" s="26">
        <f t="shared" si="12"/>
        <v>581272.75651748746</v>
      </c>
      <c r="AG208" s="26">
        <f t="shared" si="13"/>
        <v>1062871.8587331243</v>
      </c>
      <c r="AH208" s="8">
        <f t="shared" si="14"/>
        <v>303</v>
      </c>
    </row>
    <row r="209" spans="1:34" x14ac:dyDescent="0.25">
      <c r="A209" s="8">
        <f t="shared" si="15"/>
        <v>304</v>
      </c>
      <c r="B209" s="1">
        <f>'1'!B209</f>
        <v>5805220</v>
      </c>
      <c r="C209" t="str">
        <f>'1'!C209</f>
        <v>Evergreen Sub: Install 115kV Phase 2</v>
      </c>
      <c r="D209" s="1" t="str">
        <f>'1'!D209</f>
        <v>61</v>
      </c>
      <c r="E209" s="28">
        <f>'1'!E209</f>
        <v>46014</v>
      </c>
      <c r="F209" s="1" t="str">
        <f>'1'!F209</f>
        <v>TOLO</v>
      </c>
      <c r="G209" s="26">
        <f>'1'!G209</f>
        <v>0</v>
      </c>
      <c r="H209" s="26">
        <f>'1'!H209-'2'!H209</f>
        <v>47515.014066586809</v>
      </c>
      <c r="I209" s="26">
        <f>'1'!I209-'2'!I209</f>
        <v>47515.014066586809</v>
      </c>
      <c r="J209" s="26">
        <f>'1'!J209-'2'!J209</f>
        <v>47515.014066586809</v>
      </c>
      <c r="K209" s="26">
        <f>'1'!K209-'2'!K209</f>
        <v>47515.014066586809</v>
      </c>
      <c r="L209" s="26">
        <f>'1'!L209-'2'!L209</f>
        <v>47515.014066586809</v>
      </c>
      <c r="M209" s="26">
        <f>'1'!M209-'2'!M209</f>
        <v>47515.014066586809</v>
      </c>
      <c r="N209" s="26">
        <f>'1'!N209-'2'!N209</f>
        <v>47515.014066586809</v>
      </c>
      <c r="O209" s="26">
        <f>'1'!O209-'2'!O209</f>
        <v>47515.014066586809</v>
      </c>
      <c r="P209" s="26">
        <f>'1'!P209-'2'!P209</f>
        <v>47515.014066586809</v>
      </c>
      <c r="Q209" s="26">
        <f>'1'!Q209-'2'!Q209</f>
        <v>47515.014066586809</v>
      </c>
      <c r="R209" s="26">
        <f>'1'!R209-'2'!R209</f>
        <v>47515.014066586809</v>
      </c>
      <c r="S209" s="26">
        <f>'1'!S209-'2'!S209</f>
        <v>47515.014066586809</v>
      </c>
      <c r="T209" s="26">
        <f>'1'!T209-'2'!T209</f>
        <v>890.19035189524038</v>
      </c>
      <c r="U209" s="26">
        <f>'1'!U209-'2'!U209</f>
        <v>890.19035189524038</v>
      </c>
      <c r="V209" s="26">
        <f>'1'!V209-'2'!V209</f>
        <v>890.19035189524038</v>
      </c>
      <c r="W209" s="26">
        <f>'1'!W209-'2'!W209</f>
        <v>890.19035189524038</v>
      </c>
      <c r="X209" s="26">
        <f>'1'!X209-'2'!X209</f>
        <v>890.19035189524038</v>
      </c>
      <c r="Y209" s="26">
        <f>'1'!Y209-'2'!Y209</f>
        <v>890.19035189524038</v>
      </c>
      <c r="Z209" s="26">
        <f>'1'!Z209-'2'!Z209</f>
        <v>890.19035189524038</v>
      </c>
      <c r="AA209" s="26">
        <f>'1'!AA209-'2'!AA209</f>
        <v>890.19035189524038</v>
      </c>
      <c r="AB209" s="26">
        <f>'1'!AB209-'2'!AB209</f>
        <v>890.19035189524038</v>
      </c>
      <c r="AC209" s="26">
        <f>'1'!AC209-'2'!AC209</f>
        <v>890.19035189524038</v>
      </c>
      <c r="AD209" s="26">
        <f>'1'!AD209-'2'!AD209</f>
        <v>890.19035189524038</v>
      </c>
      <c r="AE209" s="26">
        <f>'1'!AE209-'2'!AE209</f>
        <v>890.19035189524038</v>
      </c>
      <c r="AF209" s="26">
        <f t="shared" si="12"/>
        <v>570180.16879904165</v>
      </c>
      <c r="AG209" s="26">
        <f t="shared" si="13"/>
        <v>10682.284222742885</v>
      </c>
      <c r="AH209" s="8">
        <f t="shared" si="14"/>
        <v>304</v>
      </c>
    </row>
    <row r="210" spans="1:34" x14ac:dyDescent="0.25">
      <c r="A210" s="8">
        <f t="shared" si="15"/>
        <v>305</v>
      </c>
      <c r="B210" s="1">
        <f>'1'!B210</f>
        <v>5805478</v>
      </c>
      <c r="C210" t="str">
        <f>'1'!C210</f>
        <v>Vierra 115 kV Reinforcement Phase 2</v>
      </c>
      <c r="D210" s="1" t="str">
        <f>'1'!D210</f>
        <v>61</v>
      </c>
      <c r="E210" s="28">
        <f>'1'!E210</f>
        <v>46351</v>
      </c>
      <c r="F210" s="1" t="str">
        <f>'1'!F210</f>
        <v>TOLO</v>
      </c>
      <c r="G210" s="26">
        <f>'1'!G210</f>
        <v>4163382.22</v>
      </c>
      <c r="H210" s="26">
        <f>'1'!H210-'2'!H210</f>
        <v>392478.84636874468</v>
      </c>
      <c r="I210" s="26">
        <f>'1'!I210-'2'!I210</f>
        <v>344540.81780977739</v>
      </c>
      <c r="J210" s="26">
        <f>'1'!J210-'2'!J210</f>
        <v>303284.94151168992</v>
      </c>
      <c r="K210" s="26">
        <f>'1'!K210-'2'!K210</f>
        <v>109473.08503475116</v>
      </c>
      <c r="L210" s="26">
        <f>'1'!L210-'2'!L210</f>
        <v>190633.82691785495</v>
      </c>
      <c r="M210" s="26">
        <f>'1'!M210-'2'!M210</f>
        <v>178462.48681959155</v>
      </c>
      <c r="N210" s="26">
        <f>'1'!N210-'2'!N210</f>
        <v>189122.52679814829</v>
      </c>
      <c r="O210" s="26">
        <f>'1'!O210-'2'!O210</f>
        <v>247083.64355361904</v>
      </c>
      <c r="P210" s="26">
        <f>'1'!P210-'2'!P210</f>
        <v>242510.20825630266</v>
      </c>
      <c r="Q210" s="26">
        <f>'1'!Q210-'2'!Q210</f>
        <v>155530.82071751199</v>
      </c>
      <c r="R210" s="26">
        <f>'1'!R210-'2'!R210</f>
        <v>94767.863826693894</v>
      </c>
      <c r="S210" s="26">
        <f>'1'!S210-'2'!S210</f>
        <v>18377.016910147289</v>
      </c>
      <c r="T210" s="26">
        <f>'1'!T210-'2'!T210</f>
        <v>14758.121385407545</v>
      </c>
      <c r="U210" s="26">
        <f>'1'!U210-'2'!U210</f>
        <v>14628.394448725241</v>
      </c>
      <c r="V210" s="26">
        <f>'1'!V210-'2'!V210</f>
        <v>18461.788042402943</v>
      </c>
      <c r="W210" s="26">
        <f>'1'!W210-'2'!W210</f>
        <v>9380.7155482200105</v>
      </c>
      <c r="X210" s="26">
        <f>'1'!X210-'2'!X210</f>
        <v>8527.863749065822</v>
      </c>
      <c r="Y210" s="26">
        <f>'1'!Y210-'2'!Y210</f>
        <v>9380.7155482200105</v>
      </c>
      <c r="Z210" s="26">
        <f>'1'!Z210-'2'!Z210</f>
        <v>8954.3363802483491</v>
      </c>
      <c r="AA210" s="26">
        <f>'1'!AA210-'2'!AA210</f>
        <v>9380.7155482200105</v>
      </c>
      <c r="AB210" s="26">
        <f>'1'!AB210-'2'!AB210</f>
        <v>8954.3363802483491</v>
      </c>
      <c r="AC210" s="26">
        <f>'1'!AC210-'2'!AC210</f>
        <v>8954.3363802483491</v>
      </c>
      <c r="AD210" s="26">
        <f>'1'!AD210-'2'!AD210</f>
        <v>8101.4845810941606</v>
      </c>
      <c r="AE210" s="26">
        <f>'1'!AE210-'2'!AE210</f>
        <v>9380.7155482200105</v>
      </c>
      <c r="AF210" s="26">
        <f t="shared" si="12"/>
        <v>2466266.0845248331</v>
      </c>
      <c r="AG210" s="26">
        <f t="shared" si="13"/>
        <v>128863.52354032081</v>
      </c>
      <c r="AH210" s="8">
        <f t="shared" si="14"/>
        <v>305</v>
      </c>
    </row>
    <row r="211" spans="1:34" x14ac:dyDescent="0.25">
      <c r="A211" s="8">
        <f t="shared" si="15"/>
        <v>306</v>
      </c>
      <c r="B211" s="1">
        <f>'1'!B211</f>
        <v>5805506</v>
      </c>
      <c r="C211" t="str">
        <f>'1'!C211</f>
        <v>Terminal Upgrades Paso Robles Sub</v>
      </c>
      <c r="D211" s="1" t="str">
        <f>'1'!D211</f>
        <v>61</v>
      </c>
      <c r="E211" s="28">
        <f>'1'!E211</f>
        <v>46477</v>
      </c>
      <c r="F211" s="1" t="str">
        <f>'1'!F211</f>
        <v>TOLO</v>
      </c>
      <c r="G211" s="26">
        <f>'1'!G211</f>
        <v>425767.89374451817</v>
      </c>
      <c r="H211" s="26">
        <f>'1'!H211-'2'!H211</f>
        <v>29428.527547417147</v>
      </c>
      <c r="I211" s="26">
        <f>'1'!I211-'2'!I211</f>
        <v>29428.527547417147</v>
      </c>
      <c r="J211" s="26">
        <f>'1'!J211-'2'!J211</f>
        <v>29428.527547417147</v>
      </c>
      <c r="K211" s="26">
        <f>'1'!K211-'2'!K211</f>
        <v>29428.527547417147</v>
      </c>
      <c r="L211" s="26">
        <f>'1'!L211-'2'!L211</f>
        <v>29428.527547417147</v>
      </c>
      <c r="M211" s="26">
        <f>'1'!M211-'2'!M211</f>
        <v>29428.527547417147</v>
      </c>
      <c r="N211" s="26">
        <f>'1'!N211-'2'!N211</f>
        <v>29428.527547417147</v>
      </c>
      <c r="O211" s="26">
        <f>'1'!O211-'2'!O211</f>
        <v>29428.527547417147</v>
      </c>
      <c r="P211" s="26">
        <f>'1'!P211-'2'!P211</f>
        <v>29428.527547417147</v>
      </c>
      <c r="Q211" s="26">
        <f>'1'!Q211-'2'!Q211</f>
        <v>29428.527547417147</v>
      </c>
      <c r="R211" s="26">
        <f>'1'!R211-'2'!R211</f>
        <v>29428.527547417147</v>
      </c>
      <c r="S211" s="26">
        <f>'1'!S211-'2'!S211</f>
        <v>29428.527547417147</v>
      </c>
      <c r="T211" s="26">
        <f>'1'!T211-'2'!T211</f>
        <v>38533.433160370965</v>
      </c>
      <c r="U211" s="26">
        <f>'1'!U211-'2'!U211</f>
        <v>38533.433160370965</v>
      </c>
      <c r="V211" s="26">
        <f>'1'!V211-'2'!V211</f>
        <v>38533.433160370965</v>
      </c>
      <c r="W211" s="26">
        <f>'1'!W211-'2'!W211</f>
        <v>38533.433160370965</v>
      </c>
      <c r="X211" s="26">
        <f>'1'!X211-'2'!X211</f>
        <v>38533.433160370965</v>
      </c>
      <c r="Y211" s="26">
        <f>'1'!Y211-'2'!Y211</f>
        <v>38533.433160370965</v>
      </c>
      <c r="Z211" s="26">
        <f>'1'!Z211-'2'!Z211</f>
        <v>38533.433160370965</v>
      </c>
      <c r="AA211" s="26">
        <f>'1'!AA211-'2'!AA211</f>
        <v>38533.433160370965</v>
      </c>
      <c r="AB211" s="26">
        <f>'1'!AB211-'2'!AB211</f>
        <v>38533.433160370965</v>
      </c>
      <c r="AC211" s="26">
        <f>'1'!AC211-'2'!AC211</f>
        <v>38533.433160370965</v>
      </c>
      <c r="AD211" s="26">
        <f>'1'!AD211-'2'!AD211</f>
        <v>38533.433160370965</v>
      </c>
      <c r="AE211" s="26">
        <f>'1'!AE211-'2'!AE211</f>
        <v>38533.433160370965</v>
      </c>
      <c r="AF211" s="26">
        <f t="shared" si="12"/>
        <v>353142.33056900575</v>
      </c>
      <c r="AG211" s="26">
        <f t="shared" si="13"/>
        <v>462401.19792445161</v>
      </c>
      <c r="AH211" s="8">
        <f t="shared" si="14"/>
        <v>306</v>
      </c>
    </row>
    <row r="212" spans="1:34" x14ac:dyDescent="0.25">
      <c r="A212" s="8">
        <f t="shared" si="15"/>
        <v>307</v>
      </c>
      <c r="B212" s="1">
        <f>'1'!B212</f>
        <v>5806846</v>
      </c>
      <c r="C212" t="str">
        <f>'1'!C212</f>
        <v>Kasson: Upgrade 115kV bus diff protect</v>
      </c>
      <c r="D212" s="1" t="str">
        <f>'1'!D212</f>
        <v>61</v>
      </c>
      <c r="E212" s="28">
        <f>'1'!E212</f>
        <v>46401</v>
      </c>
      <c r="F212" s="1" t="str">
        <f>'1'!F212</f>
        <v>TOLO</v>
      </c>
      <c r="G212" s="26">
        <f>'1'!G212</f>
        <v>886393.50671311631</v>
      </c>
      <c r="H212" s="26">
        <f>'1'!H212-'2'!H212</f>
        <v>17054.699402812115</v>
      </c>
      <c r="I212" s="26">
        <f>'1'!I212-'2'!I212</f>
        <v>19769.057972788658</v>
      </c>
      <c r="J212" s="26">
        <f>'1'!J212-'2'!J212</f>
        <v>9896.6324722015033</v>
      </c>
      <c r="K212" s="26">
        <f>'1'!K212-'2'!K212</f>
        <v>10010.003346982219</v>
      </c>
      <c r="L212" s="26">
        <f>'1'!L212-'2'!L212</f>
        <v>8393.370188629342</v>
      </c>
      <c r="M212" s="26">
        <f>'1'!M212-'2'!M212</f>
        <v>8296.7292285936783</v>
      </c>
      <c r="N212" s="26">
        <f>'1'!N212-'2'!N212</f>
        <v>8522.5363460464487</v>
      </c>
      <c r="O212" s="26">
        <f>'1'!O212-'2'!O212</f>
        <v>8501.2267339689533</v>
      </c>
      <c r="P212" s="26">
        <f>'1'!P212-'2'!P212</f>
        <v>9509.133999950187</v>
      </c>
      <c r="Q212" s="26">
        <f>'1'!Q212-'2'!Q212</f>
        <v>13404.774092064787</v>
      </c>
      <c r="R212" s="26">
        <f>'1'!R212-'2'!R212</f>
        <v>732249.20843269967</v>
      </c>
      <c r="S212" s="26">
        <f>'1'!S212-'2'!S212</f>
        <v>516366.2016361265</v>
      </c>
      <c r="T212" s="26">
        <f>'1'!T212-'2'!T212</f>
        <v>207656.65536576169</v>
      </c>
      <c r="U212" s="26">
        <f>'1'!U212-'2'!U212</f>
        <v>15715.838907153622</v>
      </c>
      <c r="V212" s="26">
        <f>'1'!V212-'2'!V212</f>
        <v>17312.938254435463</v>
      </c>
      <c r="W212" s="26">
        <f>'1'!W212-'2'!W212</f>
        <v>16559.250922010324</v>
      </c>
      <c r="X212" s="26">
        <f>'1'!X212-'2'!X212</f>
        <v>12230.59577395256</v>
      </c>
      <c r="Y212" s="26">
        <f>'1'!Y212-'2'!Y212</f>
        <v>10909.960604412978</v>
      </c>
      <c r="Z212" s="26">
        <f>'1'!Z212-'2'!Z212</f>
        <v>10414.138270767722</v>
      </c>
      <c r="AA212" s="26">
        <f>'1'!AA212-'2'!AA212</f>
        <v>10909.960604412978</v>
      </c>
      <c r="AB212" s="26">
        <f>'1'!AB212-'2'!AB212</f>
        <v>1985.999767696148</v>
      </c>
      <c r="AC212" s="26">
        <f>'1'!AC212-'2'!AC212</f>
        <v>0</v>
      </c>
      <c r="AD212" s="26">
        <f>'1'!AD212-'2'!AD212</f>
        <v>0</v>
      </c>
      <c r="AE212" s="26">
        <f>'1'!AE212-'2'!AE212</f>
        <v>0</v>
      </c>
      <c r="AF212" s="26">
        <f t="shared" si="12"/>
        <v>1361973.5738528641</v>
      </c>
      <c r="AG212" s="26">
        <f t="shared" si="13"/>
        <v>303695.33847060346</v>
      </c>
      <c r="AH212" s="8">
        <f t="shared" si="14"/>
        <v>307</v>
      </c>
    </row>
    <row r="213" spans="1:34" x14ac:dyDescent="0.25">
      <c r="A213" s="8">
        <f t="shared" si="15"/>
        <v>308</v>
      </c>
      <c r="B213" s="1">
        <f>'1'!B213</f>
        <v>5806847</v>
      </c>
      <c r="C213" t="str">
        <f>'1'!C213</f>
        <v>Cortina: Replace Bank 1 with 2 banks</v>
      </c>
      <c r="D213" s="1" t="str">
        <f>'1'!D213</f>
        <v>61</v>
      </c>
      <c r="E213" s="28">
        <f>'1'!E213</f>
        <v>46531</v>
      </c>
      <c r="F213" s="1" t="str">
        <f>'1'!F213</f>
        <v>TOO</v>
      </c>
      <c r="G213" s="26">
        <f>'1'!G213</f>
        <v>783274.60610655334</v>
      </c>
      <c r="H213" s="26">
        <f>'1'!H213-'2'!H213</f>
        <v>84509.528728440157</v>
      </c>
      <c r="I213" s="26">
        <f>'1'!I213-'2'!I213</f>
        <v>58643.958974059329</v>
      </c>
      <c r="J213" s="26">
        <f>'1'!J213-'2'!J213</f>
        <v>21943.386110380226</v>
      </c>
      <c r="K213" s="26">
        <f>'1'!K213-'2'!K213</f>
        <v>27385.37502627631</v>
      </c>
      <c r="L213" s="26">
        <f>'1'!L213-'2'!L213</f>
        <v>24919.348207571293</v>
      </c>
      <c r="M213" s="26">
        <f>'1'!M213-'2'!M213</f>
        <v>35655.280313351388</v>
      </c>
      <c r="N213" s="26">
        <f>'1'!N213-'2'!N213</f>
        <v>28970.137229723809</v>
      </c>
      <c r="O213" s="26">
        <f>'1'!O213-'2'!O213</f>
        <v>1845872.3383718641</v>
      </c>
      <c r="P213" s="26">
        <f>'1'!P213-'2'!P213</f>
        <v>1021948.8983921421</v>
      </c>
      <c r="Q213" s="26">
        <f>'1'!Q213-'2'!Q213</f>
        <v>739211.09608370205</v>
      </c>
      <c r="R213" s="26">
        <f>'1'!R213-'2'!R213</f>
        <v>264789.96846259042</v>
      </c>
      <c r="S213" s="26">
        <f>'1'!S213-'2'!S213</f>
        <v>347026.09804992081</v>
      </c>
      <c r="T213" s="26">
        <f>'1'!T213-'2'!T213</f>
        <v>9822383.8020780087</v>
      </c>
      <c r="U213" s="26">
        <f>'1'!U213-'2'!U213</f>
        <v>1329520.436607</v>
      </c>
      <c r="V213" s="26">
        <f>'1'!V213-'2'!V213</f>
        <v>1859987.0590136687</v>
      </c>
      <c r="W213" s="26">
        <f>'1'!W213-'2'!W213</f>
        <v>464767.49949716229</v>
      </c>
      <c r="X213" s="26">
        <f>'1'!X213-'2'!X213</f>
        <v>404127.54019184422</v>
      </c>
      <c r="Y213" s="26">
        <f>'1'!Y213-'2'!Y213</f>
        <v>71656.748359751233</v>
      </c>
      <c r="Z213" s="26">
        <f>'1'!Z213-'2'!Z213</f>
        <v>12663.236977052256</v>
      </c>
      <c r="AA213" s="26">
        <f>'1'!AA213-'2'!AA213</f>
        <v>14913.083389023723</v>
      </c>
      <c r="AB213" s="26">
        <f>'1'!AB213-'2'!AB213</f>
        <v>59823.2777687692</v>
      </c>
      <c r="AC213" s="26">
        <f>'1'!AC213-'2'!AC213</f>
        <v>62874.384287496709</v>
      </c>
      <c r="AD213" s="26">
        <f>'1'!AD213-'2'!AD213</f>
        <v>10169.358121509109</v>
      </c>
      <c r="AE213" s="26">
        <f>'1'!AE213-'2'!AE213</f>
        <v>11679.162829841907</v>
      </c>
      <c r="AF213" s="26">
        <f t="shared" si="12"/>
        <v>4500875.4139500223</v>
      </c>
      <c r="AG213" s="26">
        <f t="shared" si="13"/>
        <v>14124565.589121126</v>
      </c>
      <c r="AH213" s="8">
        <f t="shared" si="14"/>
        <v>308</v>
      </c>
    </row>
    <row r="214" spans="1:34" x14ac:dyDescent="0.25">
      <c r="A214" s="8">
        <f t="shared" si="15"/>
        <v>309</v>
      </c>
      <c r="B214" s="1">
        <f>'1'!B214</f>
        <v>5807121</v>
      </c>
      <c r="C214" t="str">
        <f>'1'!C214</f>
        <v>Moss Landing-Las Aguilas Series Reactor</v>
      </c>
      <c r="D214" s="1" t="str">
        <f>'1'!D214</f>
        <v>61</v>
      </c>
      <c r="E214" s="28">
        <f>'1'!E214</f>
        <v>46623</v>
      </c>
      <c r="F214" s="1" t="str">
        <f>'1'!F214</f>
        <v>TOHI</v>
      </c>
      <c r="G214" s="26">
        <f>'1'!G214</f>
        <v>258544.45473375547</v>
      </c>
      <c r="H214" s="26">
        <f>'1'!H214-'2'!H214</f>
        <v>21475.953227035581</v>
      </c>
      <c r="I214" s="26">
        <f>'1'!I214-'2'!I214</f>
        <v>21475.953227035581</v>
      </c>
      <c r="J214" s="26">
        <f>'1'!J214-'2'!J214</f>
        <v>21475.953227035581</v>
      </c>
      <c r="K214" s="26">
        <f>'1'!K214-'2'!K214</f>
        <v>21475.953227035581</v>
      </c>
      <c r="L214" s="26">
        <f>'1'!L214-'2'!L214</f>
        <v>21475.953227035581</v>
      </c>
      <c r="M214" s="26">
        <f>'1'!M214-'2'!M214</f>
        <v>21475.953227035581</v>
      </c>
      <c r="N214" s="26">
        <f>'1'!N214-'2'!N214</f>
        <v>21475.953227035581</v>
      </c>
      <c r="O214" s="26">
        <f>'1'!O214-'2'!O214</f>
        <v>21475.953227035581</v>
      </c>
      <c r="P214" s="26">
        <f>'1'!P214-'2'!P214</f>
        <v>21475.953227035581</v>
      </c>
      <c r="Q214" s="26">
        <f>'1'!Q214-'2'!Q214</f>
        <v>21475.953227035581</v>
      </c>
      <c r="R214" s="26">
        <f>'1'!R214-'2'!R214</f>
        <v>21475.953227035581</v>
      </c>
      <c r="S214" s="26">
        <f>'1'!S214-'2'!S214</f>
        <v>21475.953227035581</v>
      </c>
      <c r="T214" s="26">
        <f>'1'!T214-'2'!T214</f>
        <v>1099143.3965159229</v>
      </c>
      <c r="U214" s="26">
        <f>'1'!U214-'2'!U214</f>
        <v>1099143.3965159229</v>
      </c>
      <c r="V214" s="26">
        <f>'1'!V214-'2'!V214</f>
        <v>1099143.3965159229</v>
      </c>
      <c r="W214" s="26">
        <f>'1'!W214-'2'!W214</f>
        <v>1099143.3965159229</v>
      </c>
      <c r="X214" s="26">
        <f>'1'!X214-'2'!X214</f>
        <v>1099143.3965159229</v>
      </c>
      <c r="Y214" s="26">
        <f>'1'!Y214-'2'!Y214</f>
        <v>1099143.3965159229</v>
      </c>
      <c r="Z214" s="26">
        <f>'1'!Z214-'2'!Z214</f>
        <v>1099143.3965159229</v>
      </c>
      <c r="AA214" s="26">
        <f>'1'!AA214-'2'!AA214</f>
        <v>1099143.3965159229</v>
      </c>
      <c r="AB214" s="26">
        <f>'1'!AB214-'2'!AB214</f>
        <v>1099143.3965159229</v>
      </c>
      <c r="AC214" s="26">
        <f>'1'!AC214-'2'!AC214</f>
        <v>1099143.3965159229</v>
      </c>
      <c r="AD214" s="26">
        <f>'1'!AD214-'2'!AD214</f>
        <v>1099143.3965159229</v>
      </c>
      <c r="AE214" s="26">
        <f>'1'!AE214-'2'!AE214</f>
        <v>1099143.3965159229</v>
      </c>
      <c r="AF214" s="26">
        <f t="shared" si="12"/>
        <v>257711.43872442699</v>
      </c>
      <c r="AG214" s="26">
        <f t="shared" si="13"/>
        <v>13189720.758191073</v>
      </c>
      <c r="AH214" s="8">
        <f t="shared" si="14"/>
        <v>309</v>
      </c>
    </row>
    <row r="215" spans="1:34" x14ac:dyDescent="0.25">
      <c r="A215" s="8">
        <f t="shared" si="15"/>
        <v>310</v>
      </c>
      <c r="B215" s="1">
        <f>'1'!B215</f>
        <v>5807123</v>
      </c>
      <c r="C215" t="str">
        <f>'1'!C215</f>
        <v>Los Esteros:115kV Bus1&amp;2 Redundant Relay</v>
      </c>
      <c r="D215" s="1" t="str">
        <f>'1'!D215</f>
        <v>61</v>
      </c>
      <c r="E215" s="28">
        <f>'1'!E215</f>
        <v>46387</v>
      </c>
      <c r="F215" s="1" t="str">
        <f>'1'!F215</f>
        <v>TOLO</v>
      </c>
      <c r="G215" s="26">
        <f>'1'!G215</f>
        <v>557361.59734527557</v>
      </c>
      <c r="H215" s="26">
        <f>'1'!H215-'2'!H215</f>
        <v>91860.316799856882</v>
      </c>
      <c r="I215" s="26">
        <f>'1'!I215-'2'!I215</f>
        <v>91860.316799856882</v>
      </c>
      <c r="J215" s="26">
        <f>'1'!J215-'2'!J215</f>
        <v>91860.316799856882</v>
      </c>
      <c r="K215" s="26">
        <f>'1'!K215-'2'!K215</f>
        <v>91860.316799856882</v>
      </c>
      <c r="L215" s="26">
        <f>'1'!L215-'2'!L215</f>
        <v>91860.316799856882</v>
      </c>
      <c r="M215" s="26">
        <f>'1'!M215-'2'!M215</f>
        <v>91860.316799856882</v>
      </c>
      <c r="N215" s="26">
        <f>'1'!N215-'2'!N215</f>
        <v>91860.316799856882</v>
      </c>
      <c r="O215" s="26">
        <f>'1'!O215-'2'!O215</f>
        <v>91860.316799856882</v>
      </c>
      <c r="P215" s="26">
        <f>'1'!P215-'2'!P215</f>
        <v>91860.316799856882</v>
      </c>
      <c r="Q215" s="26">
        <f>'1'!Q215-'2'!Q215</f>
        <v>91860.316799856882</v>
      </c>
      <c r="R215" s="26">
        <f>'1'!R215-'2'!R215</f>
        <v>91860.316799856882</v>
      </c>
      <c r="S215" s="26">
        <f>'1'!S215-'2'!S215</f>
        <v>91860.316799856882</v>
      </c>
      <c r="T215" s="26">
        <f>'1'!T215-'2'!T215</f>
        <v>11986.29851795009</v>
      </c>
      <c r="U215" s="26">
        <f>'1'!U215-'2'!U215</f>
        <v>11986.29851795009</v>
      </c>
      <c r="V215" s="26">
        <f>'1'!V215-'2'!V215</f>
        <v>11986.29851795009</v>
      </c>
      <c r="W215" s="26">
        <f>'1'!W215-'2'!W215</f>
        <v>11986.29851795009</v>
      </c>
      <c r="X215" s="26">
        <f>'1'!X215-'2'!X215</f>
        <v>11986.29851795009</v>
      </c>
      <c r="Y215" s="26">
        <f>'1'!Y215-'2'!Y215</f>
        <v>11986.29851795009</v>
      </c>
      <c r="Z215" s="26">
        <f>'1'!Z215-'2'!Z215</f>
        <v>11986.29851795009</v>
      </c>
      <c r="AA215" s="26">
        <f>'1'!AA215-'2'!AA215</f>
        <v>11986.29851795009</v>
      </c>
      <c r="AB215" s="26">
        <f>'1'!AB215-'2'!AB215</f>
        <v>11986.29851795009</v>
      </c>
      <c r="AC215" s="26">
        <f>'1'!AC215-'2'!AC215</f>
        <v>11986.29851795009</v>
      </c>
      <c r="AD215" s="26">
        <f>'1'!AD215-'2'!AD215</f>
        <v>11986.29851795009</v>
      </c>
      <c r="AE215" s="26">
        <f>'1'!AE215-'2'!AE215</f>
        <v>11986.29851795009</v>
      </c>
      <c r="AF215" s="26">
        <f t="shared" si="12"/>
        <v>1102323.8015982823</v>
      </c>
      <c r="AG215" s="26">
        <f t="shared" si="13"/>
        <v>143835.58221540105</v>
      </c>
      <c r="AH215" s="8">
        <f t="shared" si="14"/>
        <v>310</v>
      </c>
    </row>
    <row r="216" spans="1:34" x14ac:dyDescent="0.25">
      <c r="A216" s="8">
        <f t="shared" si="15"/>
        <v>311</v>
      </c>
      <c r="B216" s="1">
        <f>'1'!B216</f>
        <v>5807127</v>
      </c>
      <c r="C216" t="str">
        <f>'1'!C216</f>
        <v>McCall: 115kV Bus#1&amp;#2 Redundant Relay</v>
      </c>
      <c r="D216" s="1" t="str">
        <f>'1'!D216</f>
        <v>61</v>
      </c>
      <c r="E216" s="28">
        <f>'1'!E216</f>
        <v>46489</v>
      </c>
      <c r="F216" s="1" t="str">
        <f>'1'!F216</f>
        <v>TOLO</v>
      </c>
      <c r="G216" s="26">
        <f>'1'!G216</f>
        <v>604849.10214107798</v>
      </c>
      <c r="H216" s="26">
        <f>'1'!H216-'2'!H216</f>
        <v>191467.4097183689</v>
      </c>
      <c r="I216" s="26">
        <f>'1'!I216-'2'!I216</f>
        <v>191467.4097183689</v>
      </c>
      <c r="J216" s="26">
        <f>'1'!J216-'2'!J216</f>
        <v>191467.4097183689</v>
      </c>
      <c r="K216" s="26">
        <f>'1'!K216-'2'!K216</f>
        <v>191467.4097183689</v>
      </c>
      <c r="L216" s="26">
        <f>'1'!L216-'2'!L216</f>
        <v>191467.4097183689</v>
      </c>
      <c r="M216" s="26">
        <f>'1'!M216-'2'!M216</f>
        <v>191467.4097183689</v>
      </c>
      <c r="N216" s="26">
        <f>'1'!N216-'2'!N216</f>
        <v>191467.4097183689</v>
      </c>
      <c r="O216" s="26">
        <f>'1'!O216-'2'!O216</f>
        <v>191467.4097183689</v>
      </c>
      <c r="P216" s="26">
        <f>'1'!P216-'2'!P216</f>
        <v>191467.4097183689</v>
      </c>
      <c r="Q216" s="26">
        <f>'1'!Q216-'2'!Q216</f>
        <v>191467.4097183689</v>
      </c>
      <c r="R216" s="26">
        <f>'1'!R216-'2'!R216</f>
        <v>191467.4097183689</v>
      </c>
      <c r="S216" s="26">
        <f>'1'!S216-'2'!S216</f>
        <v>191467.4097183689</v>
      </c>
      <c r="T216" s="26">
        <f>'1'!T216-'2'!T216</f>
        <v>32246.217485607191</v>
      </c>
      <c r="U216" s="26">
        <f>'1'!U216-'2'!U216</f>
        <v>32246.217485607191</v>
      </c>
      <c r="V216" s="26">
        <f>'1'!V216-'2'!V216</f>
        <v>32246.217485607191</v>
      </c>
      <c r="W216" s="26">
        <f>'1'!W216-'2'!W216</f>
        <v>32246.217485607191</v>
      </c>
      <c r="X216" s="26">
        <f>'1'!X216-'2'!X216</f>
        <v>32246.217485607191</v>
      </c>
      <c r="Y216" s="26">
        <f>'1'!Y216-'2'!Y216</f>
        <v>32246.217485607191</v>
      </c>
      <c r="Z216" s="26">
        <f>'1'!Z216-'2'!Z216</f>
        <v>32246.217485607191</v>
      </c>
      <c r="AA216" s="26">
        <f>'1'!AA216-'2'!AA216</f>
        <v>32246.217485607191</v>
      </c>
      <c r="AB216" s="26">
        <f>'1'!AB216-'2'!AB216</f>
        <v>32246.217485607191</v>
      </c>
      <c r="AC216" s="26">
        <f>'1'!AC216-'2'!AC216</f>
        <v>32246.217485607191</v>
      </c>
      <c r="AD216" s="26">
        <f>'1'!AD216-'2'!AD216</f>
        <v>32246.217485607191</v>
      </c>
      <c r="AE216" s="26">
        <f>'1'!AE216-'2'!AE216</f>
        <v>32246.217485607191</v>
      </c>
      <c r="AF216" s="26">
        <f t="shared" si="12"/>
        <v>2297608.9166204268</v>
      </c>
      <c r="AG216" s="26">
        <f t="shared" si="13"/>
        <v>386954.60982728627</v>
      </c>
      <c r="AH216" s="8">
        <f t="shared" si="14"/>
        <v>311</v>
      </c>
    </row>
    <row r="217" spans="1:34" x14ac:dyDescent="0.25">
      <c r="A217" s="8">
        <f t="shared" si="15"/>
        <v>312</v>
      </c>
      <c r="B217" s="1">
        <f>'1'!B217</f>
        <v>5807128</v>
      </c>
      <c r="C217" t="str">
        <f>'1'!C217</f>
        <v>Gates: 230kV Bus SecD&amp;E Redundant Relay</v>
      </c>
      <c r="D217" s="1" t="str">
        <f>'1'!D217</f>
        <v>61</v>
      </c>
      <c r="E217" s="28">
        <f>'1'!E217</f>
        <v>46280</v>
      </c>
      <c r="F217" s="1" t="str">
        <f>'1'!F217</f>
        <v>TOHI</v>
      </c>
      <c r="G217" s="26">
        <f>'1'!G217</f>
        <v>420831.59262594173</v>
      </c>
      <c r="H217" s="26">
        <f>'1'!H217-'2'!H217</f>
        <v>93058.588391587458</v>
      </c>
      <c r="I217" s="26">
        <f>'1'!I217-'2'!I217</f>
        <v>93058.588391587458</v>
      </c>
      <c r="J217" s="26">
        <f>'1'!J217-'2'!J217</f>
        <v>93058.588391587458</v>
      </c>
      <c r="K217" s="26">
        <f>'1'!K217-'2'!K217</f>
        <v>93058.588391587458</v>
      </c>
      <c r="L217" s="26">
        <f>'1'!L217-'2'!L217</f>
        <v>93058.588391587458</v>
      </c>
      <c r="M217" s="26">
        <f>'1'!M217-'2'!M217</f>
        <v>93058.588391587458</v>
      </c>
      <c r="N217" s="26">
        <f>'1'!N217-'2'!N217</f>
        <v>93058.588391587458</v>
      </c>
      <c r="O217" s="26">
        <f>'1'!O217-'2'!O217</f>
        <v>93058.588391587458</v>
      </c>
      <c r="P217" s="26">
        <f>'1'!P217-'2'!P217</f>
        <v>93058.588391587458</v>
      </c>
      <c r="Q217" s="26">
        <f>'1'!Q217-'2'!Q217</f>
        <v>93058.588391587458</v>
      </c>
      <c r="R217" s="26">
        <f>'1'!R217-'2'!R217</f>
        <v>93058.588391587458</v>
      </c>
      <c r="S217" s="26">
        <f>'1'!S217-'2'!S217</f>
        <v>93058.588391587458</v>
      </c>
      <c r="T217" s="26">
        <f>'1'!T217-'2'!T217</f>
        <v>25478.128575077779</v>
      </c>
      <c r="U217" s="26">
        <f>'1'!U217-'2'!U217</f>
        <v>25478.128575077779</v>
      </c>
      <c r="V217" s="26">
        <f>'1'!V217-'2'!V217</f>
        <v>25478.128575077779</v>
      </c>
      <c r="W217" s="26">
        <f>'1'!W217-'2'!W217</f>
        <v>25478.128575077779</v>
      </c>
      <c r="X217" s="26">
        <f>'1'!X217-'2'!X217</f>
        <v>25478.128575077779</v>
      </c>
      <c r="Y217" s="26">
        <f>'1'!Y217-'2'!Y217</f>
        <v>25478.128575077779</v>
      </c>
      <c r="Z217" s="26">
        <f>'1'!Z217-'2'!Z217</f>
        <v>25478.128575077779</v>
      </c>
      <c r="AA217" s="26">
        <f>'1'!AA217-'2'!AA217</f>
        <v>25478.128575077779</v>
      </c>
      <c r="AB217" s="26">
        <f>'1'!AB217-'2'!AB217</f>
        <v>25478.128575077779</v>
      </c>
      <c r="AC217" s="26">
        <f>'1'!AC217-'2'!AC217</f>
        <v>25478.128575077779</v>
      </c>
      <c r="AD217" s="26">
        <f>'1'!AD217-'2'!AD217</f>
        <v>25478.128575077779</v>
      </c>
      <c r="AE217" s="26">
        <f>'1'!AE217-'2'!AE217</f>
        <v>25478.128575077779</v>
      </c>
      <c r="AF217" s="26">
        <f t="shared" si="12"/>
        <v>1116703.0606990496</v>
      </c>
      <c r="AG217" s="26">
        <f t="shared" si="13"/>
        <v>305737.54290093336</v>
      </c>
      <c r="AH217" s="8">
        <f t="shared" si="14"/>
        <v>312</v>
      </c>
    </row>
    <row r="218" spans="1:34" x14ac:dyDescent="0.25">
      <c r="A218" s="8">
        <f t="shared" si="15"/>
        <v>313</v>
      </c>
      <c r="B218" s="1">
        <f>'1'!B218</f>
        <v>5807179</v>
      </c>
      <c r="C218" t="str">
        <f>'1'!C218</f>
        <v>Table Mtn 230 kV Redundant Relay</v>
      </c>
      <c r="D218" s="1" t="str">
        <f>'1'!D218</f>
        <v>61</v>
      </c>
      <c r="E218" s="28">
        <f>'1'!E218</f>
        <v>46745</v>
      </c>
      <c r="F218" s="1" t="str">
        <f>'1'!F218</f>
        <v>TOHI</v>
      </c>
      <c r="G218" s="26">
        <f>'1'!G218</f>
        <v>160760.09662505746</v>
      </c>
      <c r="H218" s="26">
        <f>'1'!H218-'2'!H218</f>
        <v>2708.3619703673653</v>
      </c>
      <c r="I218" s="26">
        <f>'1'!I218-'2'!I218</f>
        <v>7221.5962116166484</v>
      </c>
      <c r="J218" s="26">
        <f>'1'!J218-'2'!J218</f>
        <v>5694.7711983426398</v>
      </c>
      <c r="K218" s="26">
        <f>'1'!K218-'2'!K218</f>
        <v>87886.673713901517</v>
      </c>
      <c r="L218" s="26">
        <f>'1'!L218-'2'!L218</f>
        <v>80598.726380016364</v>
      </c>
      <c r="M218" s="26">
        <f>'1'!M218-'2'!M218</f>
        <v>130505.72739199775</v>
      </c>
      <c r="N218" s="26">
        <f>'1'!N218-'2'!N218</f>
        <v>334283.22854794638</v>
      </c>
      <c r="O218" s="26">
        <f>'1'!O218-'2'!O218</f>
        <v>87569.340223701322</v>
      </c>
      <c r="P218" s="26">
        <f>'1'!P218-'2'!P218</f>
        <v>91431.144109975648</v>
      </c>
      <c r="Q218" s="26">
        <f>'1'!Q218-'2'!Q218</f>
        <v>94216.205542781841</v>
      </c>
      <c r="R218" s="26">
        <f>'1'!R218-'2'!R218</f>
        <v>32414.606943721279</v>
      </c>
      <c r="S218" s="26">
        <f>'1'!S218-'2'!S218</f>
        <v>75744.65246410761</v>
      </c>
      <c r="T218" s="26">
        <f>'1'!T218-'2'!T218</f>
        <v>102154.03800437669</v>
      </c>
      <c r="U218" s="26">
        <f>'1'!U218-'2'!U218</f>
        <v>472637.82077111537</v>
      </c>
      <c r="V218" s="26">
        <f>'1'!V218-'2'!V218</f>
        <v>207492.55527709267</v>
      </c>
      <c r="W218" s="26">
        <f>'1'!W218-'2'!W218</f>
        <v>1230090.3858460465</v>
      </c>
      <c r="X218" s="26">
        <f>'1'!X218-'2'!X218</f>
        <v>930998.02256172267</v>
      </c>
      <c r="Y218" s="26">
        <f>'1'!Y218-'2'!Y218</f>
        <v>459697.05750039255</v>
      </c>
      <c r="Z218" s="26">
        <f>'1'!Z218-'2'!Z218</f>
        <v>241031.38529388711</v>
      </c>
      <c r="AA218" s="26">
        <f>'1'!AA218-'2'!AA218</f>
        <v>195040.6925480816</v>
      </c>
      <c r="AB218" s="26">
        <f>'1'!AB218-'2'!AB218</f>
        <v>202624.43384059076</v>
      </c>
      <c r="AC218" s="26">
        <f>'1'!AC218-'2'!AC218</f>
        <v>267387.20295562752</v>
      </c>
      <c r="AD218" s="26">
        <f>'1'!AD218-'2'!AD218</f>
        <v>374939.46899862454</v>
      </c>
      <c r="AE218" s="26">
        <f>'1'!AE218-'2'!AE218</f>
        <v>522041.17134476209</v>
      </c>
      <c r="AF218" s="26">
        <f t="shared" si="12"/>
        <v>1030275.0346984764</v>
      </c>
      <c r="AG218" s="26">
        <f t="shared" si="13"/>
        <v>5206134.2349423207</v>
      </c>
      <c r="AH218" s="8">
        <f t="shared" si="14"/>
        <v>313</v>
      </c>
    </row>
    <row r="219" spans="1:34" x14ac:dyDescent="0.25">
      <c r="A219" s="8">
        <f t="shared" si="15"/>
        <v>314</v>
      </c>
      <c r="B219" s="1">
        <f>'1'!B219</f>
        <v>5807201</v>
      </c>
      <c r="C219" t="str">
        <f>'1'!C219</f>
        <v>Humboldt: 115kV Redundant Bus Diff Rly</v>
      </c>
      <c r="D219" s="1" t="str">
        <f>'1'!D219</f>
        <v>61</v>
      </c>
      <c r="E219" s="28">
        <f>'1'!E219</f>
        <v>46504</v>
      </c>
      <c r="F219" s="1" t="str">
        <f>'1'!F219</f>
        <v>TOLO</v>
      </c>
      <c r="G219" s="26">
        <f>'1'!G219</f>
        <v>238817.14149500636</v>
      </c>
      <c r="H219" s="26">
        <f>'1'!H219-'2'!H219</f>
        <v>9362.9575381554296</v>
      </c>
      <c r="I219" s="26">
        <f>'1'!I219-'2'!I219</f>
        <v>11553.828664070315</v>
      </c>
      <c r="J219" s="26">
        <f>'1'!J219-'2'!J219</f>
        <v>11591.587801260266</v>
      </c>
      <c r="K219" s="26">
        <f>'1'!K219-'2'!K219</f>
        <v>12049.277144872109</v>
      </c>
      <c r="L219" s="26">
        <f>'1'!L219-'2'!L219</f>
        <v>57533.242176125255</v>
      </c>
      <c r="M219" s="26">
        <f>'1'!M219-'2'!M219</f>
        <v>8596.9330618959539</v>
      </c>
      <c r="N219" s="26">
        <f>'1'!N219-'2'!N219</f>
        <v>46973.488222827982</v>
      </c>
      <c r="O219" s="26">
        <f>'1'!O219-'2'!O219</f>
        <v>46923.205015381958</v>
      </c>
      <c r="P219" s="26">
        <f>'1'!P219-'2'!P219</f>
        <v>47350.425352251419</v>
      </c>
      <c r="Q219" s="26">
        <f>'1'!Q219-'2'!Q219</f>
        <v>127006.59646683089</v>
      </c>
      <c r="R219" s="26">
        <f>'1'!R219-'2'!R219</f>
        <v>211666.97481760912</v>
      </c>
      <c r="S219" s="26">
        <f>'1'!S219-'2'!S219</f>
        <v>275090.45546894486</v>
      </c>
      <c r="T219" s="26">
        <f>'1'!T219-'2'!T219</f>
        <v>12728.100445393409</v>
      </c>
      <c r="U219" s="26">
        <f>'1'!U219-'2'!U219</f>
        <v>12809.226512425283</v>
      </c>
      <c r="V219" s="26">
        <f>'1'!V219-'2'!V219</f>
        <v>306356.609936808</v>
      </c>
      <c r="W219" s="26">
        <f>'1'!W219-'2'!W219</f>
        <v>515302.21644362563</v>
      </c>
      <c r="X219" s="26">
        <f>'1'!X219-'2'!X219</f>
        <v>6523.1713391964313</v>
      </c>
      <c r="Y219" s="26">
        <f>'1'!Y219-'2'!Y219</f>
        <v>7293.6820495774864</v>
      </c>
      <c r="Z219" s="26">
        <f>'1'!Z219-'2'!Z219</f>
        <v>14315.199229112563</v>
      </c>
      <c r="AA219" s="26">
        <f>'1'!AA219-'2'!AA219</f>
        <v>12899.418510911177</v>
      </c>
      <c r="AB219" s="26">
        <f>'1'!AB219-'2'!AB219</f>
        <v>5715.0884180471585</v>
      </c>
      <c r="AC219" s="26">
        <f>'1'!AC219-'2'!AC219</f>
        <v>5601.9979328990412</v>
      </c>
      <c r="AD219" s="26">
        <f>'1'!AD219-'2'!AD219</f>
        <v>5033.2742947781389</v>
      </c>
      <c r="AE219" s="26">
        <f>'1'!AE219-'2'!AE219</f>
        <v>0</v>
      </c>
      <c r="AF219" s="26">
        <f t="shared" si="12"/>
        <v>865698.9717302256</v>
      </c>
      <c r="AG219" s="26">
        <f t="shared" si="13"/>
        <v>904577.9851127743</v>
      </c>
      <c r="AH219" s="8">
        <f t="shared" si="14"/>
        <v>314</v>
      </c>
    </row>
    <row r="220" spans="1:34" x14ac:dyDescent="0.25">
      <c r="A220" s="8">
        <f t="shared" si="15"/>
        <v>315</v>
      </c>
      <c r="B220" s="1">
        <f>'1'!B220</f>
        <v>5807203</v>
      </c>
      <c r="C220" t="str">
        <f>'1'!C220</f>
        <v>Mesa 230kV BAAH Bus1 Bus2 Redundant Rly</v>
      </c>
      <c r="D220" s="1" t="str">
        <f>'1'!D220</f>
        <v>61</v>
      </c>
      <c r="E220" s="28">
        <f>'1'!E220</f>
        <v>46465</v>
      </c>
      <c r="F220" s="1" t="str">
        <f>'1'!F220</f>
        <v>TOHI</v>
      </c>
      <c r="G220" s="26">
        <f>'1'!G220</f>
        <v>693966.46078702086</v>
      </c>
      <c r="H220" s="26">
        <f>'1'!H220-'2'!H220</f>
        <v>72869.153131107727</v>
      </c>
      <c r="I220" s="26">
        <f>'1'!I220-'2'!I220</f>
        <v>72869.153131107727</v>
      </c>
      <c r="J220" s="26">
        <f>'1'!J220-'2'!J220</f>
        <v>72869.153131107727</v>
      </c>
      <c r="K220" s="26">
        <f>'1'!K220-'2'!K220</f>
        <v>72869.153131107727</v>
      </c>
      <c r="L220" s="26">
        <f>'1'!L220-'2'!L220</f>
        <v>72869.153131107727</v>
      </c>
      <c r="M220" s="26">
        <f>'1'!M220-'2'!M220</f>
        <v>72869.153131107727</v>
      </c>
      <c r="N220" s="26">
        <f>'1'!N220-'2'!N220</f>
        <v>72869.153131107727</v>
      </c>
      <c r="O220" s="26">
        <f>'1'!O220-'2'!O220</f>
        <v>72869.153131107727</v>
      </c>
      <c r="P220" s="26">
        <f>'1'!P220-'2'!P220</f>
        <v>72869.153131107727</v>
      </c>
      <c r="Q220" s="26">
        <f>'1'!Q220-'2'!Q220</f>
        <v>72869.153131107727</v>
      </c>
      <c r="R220" s="26">
        <f>'1'!R220-'2'!R220</f>
        <v>72869.153131107727</v>
      </c>
      <c r="S220" s="26">
        <f>'1'!S220-'2'!S220</f>
        <v>72869.153131107727</v>
      </c>
      <c r="T220" s="26">
        <f>'1'!T220-'2'!T220</f>
        <v>38403.714012289565</v>
      </c>
      <c r="U220" s="26">
        <f>'1'!U220-'2'!U220</f>
        <v>38403.714012289565</v>
      </c>
      <c r="V220" s="26">
        <f>'1'!V220-'2'!V220</f>
        <v>38403.714012289565</v>
      </c>
      <c r="W220" s="26">
        <f>'1'!W220-'2'!W220</f>
        <v>38403.714012289565</v>
      </c>
      <c r="X220" s="26">
        <f>'1'!X220-'2'!X220</f>
        <v>38403.714012289565</v>
      </c>
      <c r="Y220" s="26">
        <f>'1'!Y220-'2'!Y220</f>
        <v>38403.714012289565</v>
      </c>
      <c r="Z220" s="26">
        <f>'1'!Z220-'2'!Z220</f>
        <v>38403.714012289565</v>
      </c>
      <c r="AA220" s="26">
        <f>'1'!AA220-'2'!AA220</f>
        <v>38403.714012289565</v>
      </c>
      <c r="AB220" s="26">
        <f>'1'!AB220-'2'!AB220</f>
        <v>38403.714012289565</v>
      </c>
      <c r="AC220" s="26">
        <f>'1'!AC220-'2'!AC220</f>
        <v>38403.714012289565</v>
      </c>
      <c r="AD220" s="26">
        <f>'1'!AD220-'2'!AD220</f>
        <v>38403.714012289565</v>
      </c>
      <c r="AE220" s="26">
        <f>'1'!AE220-'2'!AE220</f>
        <v>38403.714012289565</v>
      </c>
      <c r="AF220" s="26">
        <f t="shared" si="12"/>
        <v>874429.83757329255</v>
      </c>
      <c r="AG220" s="26">
        <f t="shared" si="13"/>
        <v>460844.56814747467</v>
      </c>
      <c r="AH220" s="8">
        <f t="shared" si="14"/>
        <v>315</v>
      </c>
    </row>
    <row r="221" spans="1:34" x14ac:dyDescent="0.25">
      <c r="A221" s="8">
        <f t="shared" si="15"/>
        <v>316</v>
      </c>
      <c r="B221" s="1">
        <f>'1'!B221</f>
        <v>5807739</v>
      </c>
      <c r="C221" t="str">
        <f>'1'!C221</f>
        <v>San Jose B - HVDC - Trimble RE</v>
      </c>
      <c r="D221" s="1" t="str">
        <f>'1'!D221</f>
        <v>61</v>
      </c>
      <c r="E221" s="28">
        <f>'1'!E221</f>
        <v>46751</v>
      </c>
      <c r="F221" s="1" t="str">
        <f>'1'!F221</f>
        <v>TOLO</v>
      </c>
      <c r="G221" s="26">
        <f>'1'!G221</f>
        <v>0</v>
      </c>
      <c r="H221" s="26">
        <f>'1'!H221-'2'!H221</f>
        <v>35635.660827670385</v>
      </c>
      <c r="I221" s="26">
        <f>'1'!I221-'2'!I221</f>
        <v>35635.660827670385</v>
      </c>
      <c r="J221" s="26">
        <f>'1'!J221-'2'!J221</f>
        <v>35635.660827670385</v>
      </c>
      <c r="K221" s="26">
        <f>'1'!K221-'2'!K221</f>
        <v>35635.660827670385</v>
      </c>
      <c r="L221" s="26">
        <f>'1'!L221-'2'!L221</f>
        <v>35635.660827670385</v>
      </c>
      <c r="M221" s="26">
        <f>'1'!M221-'2'!M221</f>
        <v>35635.660827670385</v>
      </c>
      <c r="N221" s="26">
        <f>'1'!N221-'2'!N221</f>
        <v>35635.660827670385</v>
      </c>
      <c r="O221" s="26">
        <f>'1'!O221-'2'!O221</f>
        <v>35635.660827670385</v>
      </c>
      <c r="P221" s="26">
        <f>'1'!P221-'2'!P221</f>
        <v>35635.660827670385</v>
      </c>
      <c r="Q221" s="26">
        <f>'1'!Q221-'2'!Q221</f>
        <v>35635.660827670385</v>
      </c>
      <c r="R221" s="26">
        <f>'1'!R221-'2'!R221</f>
        <v>35635.660827670385</v>
      </c>
      <c r="S221" s="26">
        <f>'1'!S221-'2'!S221</f>
        <v>35635.660827670385</v>
      </c>
      <c r="T221" s="26">
        <f>'1'!T221-'2'!T221</f>
        <v>187351.62482165979</v>
      </c>
      <c r="U221" s="26">
        <f>'1'!U221-'2'!U221</f>
        <v>187351.62482165979</v>
      </c>
      <c r="V221" s="26">
        <f>'1'!V221-'2'!V221</f>
        <v>187351.62482165979</v>
      </c>
      <c r="W221" s="26">
        <f>'1'!W221-'2'!W221</f>
        <v>187351.62482165979</v>
      </c>
      <c r="X221" s="26">
        <f>'1'!X221-'2'!X221</f>
        <v>187351.62482165979</v>
      </c>
      <c r="Y221" s="26">
        <f>'1'!Y221-'2'!Y221</f>
        <v>187351.62482165979</v>
      </c>
      <c r="Z221" s="26">
        <f>'1'!Z221-'2'!Z221</f>
        <v>187351.62482165979</v>
      </c>
      <c r="AA221" s="26">
        <f>'1'!AA221-'2'!AA221</f>
        <v>187351.62482165979</v>
      </c>
      <c r="AB221" s="26">
        <f>'1'!AB221-'2'!AB221</f>
        <v>187351.62482165979</v>
      </c>
      <c r="AC221" s="26">
        <f>'1'!AC221-'2'!AC221</f>
        <v>187351.62482165979</v>
      </c>
      <c r="AD221" s="26">
        <f>'1'!AD221-'2'!AD221</f>
        <v>187351.62482165979</v>
      </c>
      <c r="AE221" s="26">
        <f>'1'!AE221-'2'!AE221</f>
        <v>187351.62482165979</v>
      </c>
      <c r="AF221" s="26">
        <f t="shared" si="12"/>
        <v>427627.92993204453</v>
      </c>
      <c r="AG221" s="26">
        <f t="shared" si="13"/>
        <v>2248219.497859918</v>
      </c>
      <c r="AH221" s="8">
        <f t="shared" si="14"/>
        <v>316</v>
      </c>
    </row>
    <row r="222" spans="1:34" x14ac:dyDescent="0.25">
      <c r="A222" s="8">
        <f t="shared" si="15"/>
        <v>317</v>
      </c>
      <c r="B222" s="1">
        <f>'1'!B222</f>
        <v>5807758</v>
      </c>
      <c r="C222" t="str">
        <f>'1'!C222</f>
        <v>San Jose B - HVDC - San Jose A RE</v>
      </c>
      <c r="D222" s="1" t="str">
        <f>'1'!D222</f>
        <v>61</v>
      </c>
      <c r="E222" s="28">
        <f>'1'!E222</f>
        <v>46752</v>
      </c>
      <c r="F222" s="1" t="str">
        <f>'1'!F222</f>
        <v>TOLO</v>
      </c>
      <c r="G222" s="26">
        <f>'1'!G222</f>
        <v>0</v>
      </c>
      <c r="H222" s="26">
        <f>'1'!H222-'2'!H222</f>
        <v>63871.714633448239</v>
      </c>
      <c r="I222" s="26">
        <f>'1'!I222-'2'!I222</f>
        <v>63871.714633448239</v>
      </c>
      <c r="J222" s="26">
        <f>'1'!J222-'2'!J222</f>
        <v>63871.714633448239</v>
      </c>
      <c r="K222" s="26">
        <f>'1'!K222-'2'!K222</f>
        <v>63871.714633448239</v>
      </c>
      <c r="L222" s="26">
        <f>'1'!L222-'2'!L222</f>
        <v>63871.714633448239</v>
      </c>
      <c r="M222" s="26">
        <f>'1'!M222-'2'!M222</f>
        <v>63871.714633448239</v>
      </c>
      <c r="N222" s="26">
        <f>'1'!N222-'2'!N222</f>
        <v>63871.714633448239</v>
      </c>
      <c r="O222" s="26">
        <f>'1'!O222-'2'!O222</f>
        <v>63871.714633448239</v>
      </c>
      <c r="P222" s="26">
        <f>'1'!P222-'2'!P222</f>
        <v>63871.714633448239</v>
      </c>
      <c r="Q222" s="26">
        <f>'1'!Q222-'2'!Q222</f>
        <v>63871.714633448239</v>
      </c>
      <c r="R222" s="26">
        <f>'1'!R222-'2'!R222</f>
        <v>63871.714633448239</v>
      </c>
      <c r="S222" s="26">
        <f>'1'!S222-'2'!S222</f>
        <v>63871.714633448239</v>
      </c>
      <c r="T222" s="26">
        <f>'1'!T222-'2'!T222</f>
        <v>15709.771587048223</v>
      </c>
      <c r="U222" s="26">
        <f>'1'!U222-'2'!U222</f>
        <v>15709.771587048223</v>
      </c>
      <c r="V222" s="26">
        <f>'1'!V222-'2'!V222</f>
        <v>15709.771587048223</v>
      </c>
      <c r="W222" s="26">
        <f>'1'!W222-'2'!W222</f>
        <v>15709.771587048223</v>
      </c>
      <c r="X222" s="26">
        <f>'1'!X222-'2'!X222</f>
        <v>15709.771587048223</v>
      </c>
      <c r="Y222" s="26">
        <f>'1'!Y222-'2'!Y222</f>
        <v>15709.771587048223</v>
      </c>
      <c r="Z222" s="26">
        <f>'1'!Z222-'2'!Z222</f>
        <v>15709.771587048223</v>
      </c>
      <c r="AA222" s="26">
        <f>'1'!AA222-'2'!AA222</f>
        <v>15709.771587048223</v>
      </c>
      <c r="AB222" s="26">
        <f>'1'!AB222-'2'!AB222</f>
        <v>15709.771587048223</v>
      </c>
      <c r="AC222" s="26">
        <f>'1'!AC222-'2'!AC222</f>
        <v>15709.771587048223</v>
      </c>
      <c r="AD222" s="26">
        <f>'1'!AD222-'2'!AD222</f>
        <v>15709.771587048223</v>
      </c>
      <c r="AE222" s="26">
        <f>'1'!AE222-'2'!AE222</f>
        <v>15709.771587048223</v>
      </c>
      <c r="AF222" s="26">
        <f t="shared" si="12"/>
        <v>766460.57560137892</v>
      </c>
      <c r="AG222" s="26">
        <f t="shared" si="13"/>
        <v>188517.25904457868</v>
      </c>
      <c r="AH222" s="8">
        <f t="shared" si="14"/>
        <v>317</v>
      </c>
    </row>
    <row r="223" spans="1:34" x14ac:dyDescent="0.25">
      <c r="A223" s="8">
        <f t="shared" si="15"/>
        <v>318</v>
      </c>
      <c r="B223" s="1">
        <f>'1'!B223</f>
        <v>5808038</v>
      </c>
      <c r="C223" t="str">
        <f>'1'!C223</f>
        <v>MOMENTUM SUB: 230KV BAAH</v>
      </c>
      <c r="D223" s="1" t="str">
        <f>'1'!D223</f>
        <v>61</v>
      </c>
      <c r="E223" s="28">
        <f>'1'!E223</f>
        <v>46742</v>
      </c>
      <c r="F223" s="1" t="str">
        <f>'1'!F223</f>
        <v>TOHI</v>
      </c>
      <c r="G223" s="26">
        <f>'1'!G223</f>
        <v>525087.60905999993</v>
      </c>
      <c r="H223" s="26">
        <f>'1'!H223-'2'!H223</f>
        <v>39287.871469695405</v>
      </c>
      <c r="I223" s="26">
        <f>'1'!I223-'2'!I223</f>
        <v>821487.95357365243</v>
      </c>
      <c r="J223" s="26">
        <f>'1'!J223-'2'!J223</f>
        <v>838640.21034328267</v>
      </c>
      <c r="K223" s="26">
        <f>'1'!K223-'2'!K223</f>
        <v>418544.65862236288</v>
      </c>
      <c r="L223" s="26">
        <f>'1'!L223-'2'!L223</f>
        <v>63860.496867336042</v>
      </c>
      <c r="M223" s="26">
        <f>'1'!M223-'2'!M223</f>
        <v>136174.27655189979</v>
      </c>
      <c r="N223" s="26">
        <f>'1'!N223-'2'!N223</f>
        <v>531281.86451630702</v>
      </c>
      <c r="O223" s="26">
        <f>'1'!O223-'2'!O223</f>
        <v>489463.75363736582</v>
      </c>
      <c r="P223" s="26">
        <f>'1'!P223-'2'!P223</f>
        <v>346143.3628845035</v>
      </c>
      <c r="Q223" s="26">
        <f>'1'!Q223-'2'!Q223</f>
        <v>84088.739221257551</v>
      </c>
      <c r="R223" s="26">
        <f>'1'!R223-'2'!R223</f>
        <v>52754.573911427309</v>
      </c>
      <c r="S223" s="26">
        <f>'1'!S223-'2'!S223</f>
        <v>39045.504914394216</v>
      </c>
      <c r="T223" s="26">
        <f>'1'!T223-'2'!T223</f>
        <v>31805.22550038862</v>
      </c>
      <c r="U223" s="26">
        <f>'1'!U223-'2'!U223</f>
        <v>30276.152883819697</v>
      </c>
      <c r="V223" s="26">
        <f>'1'!V223-'2'!V223</f>
        <v>31256.154745469397</v>
      </c>
      <c r="W223" s="26">
        <f>'1'!W223-'2'!W223</f>
        <v>31049.1411169944</v>
      </c>
      <c r="X223" s="26">
        <f>'1'!X223-'2'!X223</f>
        <v>652210.36696841579</v>
      </c>
      <c r="Y223" s="26">
        <f>'1'!Y223-'2'!Y223</f>
        <v>726035.94081921875</v>
      </c>
      <c r="Z223" s="26">
        <f>'1'!Z223-'2'!Z223</f>
        <v>168801.37565712744</v>
      </c>
      <c r="AA223" s="26">
        <f>'1'!AA223-'2'!AA223</f>
        <v>182758.52386783625</v>
      </c>
      <c r="AB223" s="26">
        <f>'1'!AB223-'2'!AB223</f>
        <v>166669.89853245378</v>
      </c>
      <c r="AC223" s="26">
        <f>'1'!AC223-'2'!AC223</f>
        <v>165492.2480560579</v>
      </c>
      <c r="AD223" s="26">
        <f>'1'!AD223-'2'!AD223</f>
        <v>151429.60296569412</v>
      </c>
      <c r="AE223" s="26">
        <f>'1'!AE223-'2'!AE223</f>
        <v>184685.00084198659</v>
      </c>
      <c r="AF223" s="26">
        <f t="shared" si="12"/>
        <v>3860773.2665134845</v>
      </c>
      <c r="AG223" s="26">
        <f t="shared" si="13"/>
        <v>2522469.631955462</v>
      </c>
      <c r="AH223" s="8">
        <f t="shared" si="14"/>
        <v>318</v>
      </c>
    </row>
    <row r="224" spans="1:34" x14ac:dyDescent="0.25">
      <c r="A224" s="8">
        <f t="shared" si="15"/>
        <v>319</v>
      </c>
      <c r="B224" s="1">
        <f>'1'!B224</f>
        <v>5808476</v>
      </c>
      <c r="C224" t="str">
        <f>'1'!C224</f>
        <v>NORTECH LOS ESTEROS LIN15322E UPGRADE OA</v>
      </c>
      <c r="D224" s="1" t="str">
        <f>'1'!D224</f>
        <v>61</v>
      </c>
      <c r="E224" s="28">
        <f>'1'!E224</f>
        <v>46174</v>
      </c>
      <c r="F224" s="1" t="str">
        <f>'1'!F224</f>
        <v>TOLO</v>
      </c>
      <c r="G224" s="26">
        <f>'1'!G224</f>
        <v>440966.60098857456</v>
      </c>
      <c r="H224" s="26">
        <f>'1'!H224-'2'!H224</f>
        <v>178537.1249820691</v>
      </c>
      <c r="I224" s="26">
        <f>'1'!I224-'2'!I224</f>
        <v>178537.1249820691</v>
      </c>
      <c r="J224" s="26">
        <f>'1'!J224-'2'!J224</f>
        <v>178537.1249820691</v>
      </c>
      <c r="K224" s="26">
        <f>'1'!K224-'2'!K224</f>
        <v>178537.1249820691</v>
      </c>
      <c r="L224" s="26">
        <f>'1'!L224-'2'!L224</f>
        <v>178537.1249820691</v>
      </c>
      <c r="M224" s="26">
        <f>'1'!M224-'2'!M224</f>
        <v>178537.1249820691</v>
      </c>
      <c r="N224" s="26">
        <f>'1'!N224-'2'!N224</f>
        <v>178537.1249820691</v>
      </c>
      <c r="O224" s="26">
        <f>'1'!O224-'2'!O224</f>
        <v>178537.1249820691</v>
      </c>
      <c r="P224" s="26">
        <f>'1'!P224-'2'!P224</f>
        <v>178537.1249820691</v>
      </c>
      <c r="Q224" s="26">
        <f>'1'!Q224-'2'!Q224</f>
        <v>178537.1249820691</v>
      </c>
      <c r="R224" s="26">
        <f>'1'!R224-'2'!R224</f>
        <v>178537.1249820691</v>
      </c>
      <c r="S224" s="26">
        <f>'1'!S224-'2'!S224</f>
        <v>178537.1249820691</v>
      </c>
      <c r="T224" s="26">
        <f>'1'!T224-'2'!T224</f>
        <v>0</v>
      </c>
      <c r="U224" s="26">
        <f>'1'!U224-'2'!U224</f>
        <v>0</v>
      </c>
      <c r="V224" s="26">
        <f>'1'!V224-'2'!V224</f>
        <v>0</v>
      </c>
      <c r="W224" s="26">
        <f>'1'!W224-'2'!W224</f>
        <v>0</v>
      </c>
      <c r="X224" s="26">
        <f>'1'!X224-'2'!X224</f>
        <v>0</v>
      </c>
      <c r="Y224" s="26">
        <f>'1'!Y224-'2'!Y224</f>
        <v>0</v>
      </c>
      <c r="Z224" s="26">
        <f>'1'!Z224-'2'!Z224</f>
        <v>0</v>
      </c>
      <c r="AA224" s="26">
        <f>'1'!AA224-'2'!AA224</f>
        <v>0</v>
      </c>
      <c r="AB224" s="26">
        <f>'1'!AB224-'2'!AB224</f>
        <v>0</v>
      </c>
      <c r="AC224" s="26">
        <f>'1'!AC224-'2'!AC224</f>
        <v>0</v>
      </c>
      <c r="AD224" s="26">
        <f>'1'!AD224-'2'!AD224</f>
        <v>0</v>
      </c>
      <c r="AE224" s="26">
        <f>'1'!AE224-'2'!AE224</f>
        <v>0</v>
      </c>
      <c r="AF224" s="26">
        <f t="shared" si="12"/>
        <v>2142445.4997848286</v>
      </c>
      <c r="AG224" s="26">
        <f t="shared" si="13"/>
        <v>0</v>
      </c>
      <c r="AH224" s="8">
        <f t="shared" si="14"/>
        <v>319</v>
      </c>
    </row>
    <row r="225" spans="1:34" x14ac:dyDescent="0.25">
      <c r="A225" s="8">
        <f t="shared" si="15"/>
        <v>320</v>
      </c>
      <c r="B225" s="1">
        <f>'1'!B225</f>
        <v>5809984</v>
      </c>
      <c r="C225" t="str">
        <f>'1'!C225</f>
        <v>Cortina Switch Replacement</v>
      </c>
      <c r="D225" s="1" t="str">
        <f>'1'!D225</f>
        <v>61</v>
      </c>
      <c r="E225" s="28">
        <f>'1'!E225</f>
        <v>46749</v>
      </c>
      <c r="F225" s="1" t="str">
        <f>'1'!F225</f>
        <v>TOHI</v>
      </c>
      <c r="G225" s="26">
        <f>'1'!G225</f>
        <v>265213.76705212629</v>
      </c>
      <c r="H225" s="26">
        <f>'1'!H225-'2'!H225</f>
        <v>11237.081842444722</v>
      </c>
      <c r="I225" s="26">
        <f>'1'!I225-'2'!I225</f>
        <v>13718.436627731797</v>
      </c>
      <c r="J225" s="26">
        <f>'1'!J225-'2'!J225</f>
        <v>8873.9580189034077</v>
      </c>
      <c r="K225" s="26">
        <f>'1'!K225-'2'!K225</f>
        <v>13265.326981452397</v>
      </c>
      <c r="L225" s="26">
        <f>'1'!L225-'2'!L225</f>
        <v>12757.354430394535</v>
      </c>
      <c r="M225" s="26">
        <f>'1'!M225-'2'!M225</f>
        <v>13377.202444859255</v>
      </c>
      <c r="N225" s="26">
        <f>'1'!N225-'2'!N225</f>
        <v>13487.675960103117</v>
      </c>
      <c r="O225" s="26">
        <f>'1'!O225-'2'!O225</f>
        <v>13557.119125776713</v>
      </c>
      <c r="P225" s="26">
        <f>'1'!P225-'2'!P225</f>
        <v>13626.468828239444</v>
      </c>
      <c r="Q225" s="26">
        <f>'1'!Q225-'2'!Q225</f>
        <v>13695.91199391304</v>
      </c>
      <c r="R225" s="26">
        <f>'1'!R225-'2'!R225</f>
        <v>13856.762179813792</v>
      </c>
      <c r="S225" s="26">
        <f>'1'!S225-'2'!S225</f>
        <v>134570.76104865517</v>
      </c>
      <c r="T225" s="26">
        <f>'1'!T225-'2'!T225</f>
        <v>5518.3483591737813</v>
      </c>
      <c r="U225" s="26">
        <f>'1'!U225-'2'!U225</f>
        <v>5532.7416936471782</v>
      </c>
      <c r="V225" s="26">
        <f>'1'!V225-'2'!V225</f>
        <v>5547.5088809640392</v>
      </c>
      <c r="W225" s="26">
        <f>'1'!W225-'2'!W225</f>
        <v>144932.46645812696</v>
      </c>
      <c r="X225" s="26">
        <f>'1'!X225-'2'!X225</f>
        <v>6410.8285597352442</v>
      </c>
      <c r="Y225" s="26">
        <f>'1'!Y225-'2'!Y225</f>
        <v>6544.2940248521954</v>
      </c>
      <c r="Z225" s="26">
        <f>'1'!Z225-'2'!Z225</f>
        <v>6559.9023810668523</v>
      </c>
      <c r="AA225" s="26">
        <f>'1'!AA225-'2'!AA225</f>
        <v>6584.5766687355326</v>
      </c>
      <c r="AB225" s="26">
        <f>'1'!AB225-'2'!AB225</f>
        <v>6594.3903058764854</v>
      </c>
      <c r="AC225" s="26">
        <f>'1'!AC225-'2'!AC225</f>
        <v>6621.5881002385531</v>
      </c>
      <c r="AD225" s="26">
        <f>'1'!AD225-'2'!AD225</f>
        <v>462434.28390109818</v>
      </c>
      <c r="AE225" s="26">
        <f>'1'!AE225-'2'!AE225</f>
        <v>502435.60351972841</v>
      </c>
      <c r="AF225" s="26">
        <f t="shared" si="12"/>
        <v>276024.05948228738</v>
      </c>
      <c r="AG225" s="26">
        <f t="shared" si="13"/>
        <v>1165716.5328532434</v>
      </c>
      <c r="AH225" s="8">
        <f t="shared" si="14"/>
        <v>320</v>
      </c>
    </row>
    <row r="226" spans="1:34" x14ac:dyDescent="0.25">
      <c r="A226" s="8">
        <f t="shared" si="15"/>
        <v>321</v>
      </c>
      <c r="B226" s="1">
        <f>'1'!B226</f>
        <v>5810098</v>
      </c>
      <c r="C226" t="str">
        <f>'1'!C226</f>
        <v>CORTINA REPLACE BANK 1 230/115kV</v>
      </c>
      <c r="D226" s="1" t="str">
        <f>'1'!D226</f>
        <v>61</v>
      </c>
      <c r="E226" s="28">
        <f>'1'!E226</f>
        <v>46741</v>
      </c>
      <c r="F226" s="1" t="str">
        <f>'1'!F226</f>
        <v>TOO</v>
      </c>
      <c r="G226" s="26">
        <f>'1'!G226</f>
        <v>1724758.66</v>
      </c>
      <c r="H226" s="26">
        <f>'1'!H226-'2'!H226</f>
        <v>261469.31404372471</v>
      </c>
      <c r="I226" s="26">
        <f>'1'!I226-'2'!I226</f>
        <v>110122.74781348222</v>
      </c>
      <c r="J226" s="26">
        <f>'1'!J226-'2'!J226</f>
        <v>85194.800990511227</v>
      </c>
      <c r="K226" s="26">
        <f>'1'!K226-'2'!K226</f>
        <v>38687.507263483916</v>
      </c>
      <c r="L226" s="26">
        <f>'1'!L226-'2'!L226</f>
        <v>48976.030978847448</v>
      </c>
      <c r="M226" s="26">
        <f>'1'!M226-'2'!M226</f>
        <v>41382.705875232881</v>
      </c>
      <c r="N226" s="26">
        <f>'1'!N226-'2'!N226</f>
        <v>70424.062071636741</v>
      </c>
      <c r="O226" s="26">
        <f>'1'!O226-'2'!O226</f>
        <v>70567.434637105514</v>
      </c>
      <c r="P226" s="26">
        <f>'1'!P226-'2'!P226</f>
        <v>143358.54598713995</v>
      </c>
      <c r="Q226" s="26">
        <f>'1'!Q226-'2'!Q226</f>
        <v>168740.06977244467</v>
      </c>
      <c r="R226" s="26">
        <f>'1'!R226-'2'!R226</f>
        <v>19138.74207870692</v>
      </c>
      <c r="S226" s="26">
        <f>'1'!S226-'2'!S226</f>
        <v>19953.08703498423</v>
      </c>
      <c r="T226" s="26">
        <f>'1'!T226-'2'!T226</f>
        <v>19736.906628250679</v>
      </c>
      <c r="U226" s="26">
        <f>'1'!U226-'2'!U226</f>
        <v>19759.43126206944</v>
      </c>
      <c r="V226" s="26">
        <f>'1'!V226-'2'!V226</f>
        <v>20565.084139736187</v>
      </c>
      <c r="W226" s="26">
        <f>'1'!W226-'2'!W226</f>
        <v>20394.046463851017</v>
      </c>
      <c r="X226" s="26">
        <f>'1'!X226-'2'!X226</f>
        <v>20024.306001664285</v>
      </c>
      <c r="Y226" s="26">
        <f>'1'!Y226-'2'!Y226</f>
        <v>206908.85621562111</v>
      </c>
      <c r="Z226" s="26">
        <f>'1'!Z226-'2'!Z226</f>
        <v>199573.20918436468</v>
      </c>
      <c r="AA226" s="26">
        <f>'1'!AA226-'2'!AA226</f>
        <v>262740.78756434866</v>
      </c>
      <c r="AB226" s="26">
        <f>'1'!AB226-'2'!AB226</f>
        <v>510971.03778887453</v>
      </c>
      <c r="AC226" s="26">
        <f>'1'!AC226-'2'!AC226</f>
        <v>341394.00496312283</v>
      </c>
      <c r="AD226" s="26">
        <f>'1'!AD226-'2'!AD226</f>
        <v>303006.32768009778</v>
      </c>
      <c r="AE226" s="26">
        <f>'1'!AE226-'2'!AE226</f>
        <v>830041.26137339161</v>
      </c>
      <c r="AF226" s="26">
        <f t="shared" si="12"/>
        <v>1078015.0485473005</v>
      </c>
      <c r="AG226" s="26">
        <f t="shared" si="13"/>
        <v>2755115.259265393</v>
      </c>
      <c r="AH226" s="8">
        <f t="shared" si="14"/>
        <v>321</v>
      </c>
    </row>
    <row r="227" spans="1:34" x14ac:dyDescent="0.25">
      <c r="A227" s="8">
        <f t="shared" si="15"/>
        <v>322</v>
      </c>
      <c r="B227" s="1">
        <f>'1'!B227</f>
        <v>5811722</v>
      </c>
      <c r="C227" t="str">
        <f>'1'!C227</f>
        <v>HARDING: INST 60kV CB 32</v>
      </c>
      <c r="D227" s="1" t="str">
        <f>'1'!D227</f>
        <v>61</v>
      </c>
      <c r="E227" s="28">
        <f>'1'!E227</f>
        <v>46450</v>
      </c>
      <c r="F227" s="1" t="str">
        <f>'1'!F227</f>
        <v>TOLO</v>
      </c>
      <c r="G227" s="26">
        <f>'1'!G227</f>
        <v>491743.82284330874</v>
      </c>
      <c r="H227" s="26">
        <f>'1'!H227-'2'!H227</f>
        <v>10020.190836966636</v>
      </c>
      <c r="I227" s="26">
        <f>'1'!I227-'2'!I227</f>
        <v>9632.4119750827213</v>
      </c>
      <c r="J227" s="26">
        <f>'1'!J227-'2'!J227</f>
        <v>4080.8841760514342</v>
      </c>
      <c r="K227" s="26">
        <f>'1'!K227-'2'!K227</f>
        <v>3987.7948180286862</v>
      </c>
      <c r="L227" s="26">
        <f>'1'!L227-'2'!L227</f>
        <v>218729.80273634708</v>
      </c>
      <c r="M227" s="26">
        <f>'1'!M227-'2'!M227</f>
        <v>48858.641185999477</v>
      </c>
      <c r="N227" s="26">
        <f>'1'!N227-'2'!N227</f>
        <v>110974.01073805167</v>
      </c>
      <c r="O227" s="26">
        <f>'1'!O227-'2'!O227</f>
        <v>125974.66915565706</v>
      </c>
      <c r="P227" s="26">
        <f>'1'!P227-'2'!P227</f>
        <v>106131.40139344061</v>
      </c>
      <c r="Q227" s="26">
        <f>'1'!Q227-'2'!Q227</f>
        <v>97103.696392662285</v>
      </c>
      <c r="R227" s="26">
        <f>'1'!R227-'2'!R227</f>
        <v>81702.080800440875</v>
      </c>
      <c r="S227" s="26">
        <f>'1'!S227-'2'!S227</f>
        <v>99597.762174627162</v>
      </c>
      <c r="T227" s="26">
        <f>'1'!T227-'2'!T227</f>
        <v>85062.270157502935</v>
      </c>
      <c r="U227" s="26">
        <f>'1'!U227-'2'!U227</f>
        <v>85199.287224632804</v>
      </c>
      <c r="V227" s="26">
        <f>'1'!V227-'2'!V227</f>
        <v>95896.99287716861</v>
      </c>
      <c r="W227" s="26">
        <f>'1'!W227-'2'!W227</f>
        <v>51101.384393945118</v>
      </c>
      <c r="X227" s="26">
        <f>'1'!X227-'2'!X227</f>
        <v>1010.9915519398201</v>
      </c>
      <c r="Y227" s="26">
        <f>'1'!Y227-'2'!Y227</f>
        <v>1212.124381723909</v>
      </c>
      <c r="Z227" s="26">
        <f>'1'!Z227-'2'!Z227</f>
        <v>1117.1657594838373</v>
      </c>
      <c r="AA227" s="26">
        <f>'1'!AA227-'2'!AA227</f>
        <v>1172.9632963709662</v>
      </c>
      <c r="AB227" s="26">
        <f>'1'!AB227-'2'!AB227</f>
        <v>1066.882552037815</v>
      </c>
      <c r="AC227" s="26">
        <f>'1'!AC227-'2'!AC227</f>
        <v>1117.1657594838373</v>
      </c>
      <c r="AD227" s="26">
        <f>'1'!AD227-'2'!AD227</f>
        <v>770.79110001365405</v>
      </c>
      <c r="AE227" s="26">
        <f>'1'!AE227-'2'!AE227</f>
        <v>876.96530755767139</v>
      </c>
      <c r="AF227" s="26">
        <f t="shared" si="12"/>
        <v>916793.34638335556</v>
      </c>
      <c r="AG227" s="26">
        <f t="shared" si="13"/>
        <v>325604.98436186096</v>
      </c>
      <c r="AH227" s="8">
        <f t="shared" si="14"/>
        <v>322</v>
      </c>
    </row>
    <row r="228" spans="1:34" x14ac:dyDescent="0.25">
      <c r="A228" s="8">
        <f t="shared" si="15"/>
        <v>323</v>
      </c>
      <c r="B228" s="1">
        <f>'1'!B228</f>
        <v>5811724</v>
      </c>
      <c r="C228" t="str">
        <f>'1'!C228</f>
        <v xml:space="preserve"> Cortina #1 Sub Upgrades</v>
      </c>
      <c r="D228" s="1" t="str">
        <f>'1'!D228</f>
        <v>61</v>
      </c>
      <c r="E228" s="28">
        <f>'1'!E228</f>
        <v>46401</v>
      </c>
      <c r="F228" s="1" t="str">
        <f>'1'!F228</f>
        <v>TOLO</v>
      </c>
      <c r="G228" s="26">
        <f>'1'!G228</f>
        <v>138106.17408623392</v>
      </c>
      <c r="H228" s="26">
        <f>'1'!H228-'2'!H228</f>
        <v>14837.752041065556</v>
      </c>
      <c r="I228" s="26">
        <f>'1'!I228-'2'!I228</f>
        <v>20186.464672517162</v>
      </c>
      <c r="J228" s="26">
        <f>'1'!J228-'2'!J228</f>
        <v>21446.348754993705</v>
      </c>
      <c r="K228" s="26">
        <f>'1'!K228-'2'!K228</f>
        <v>16133.152143671261</v>
      </c>
      <c r="L228" s="26">
        <f>'1'!L228-'2'!L228</f>
        <v>6406.1553991919327</v>
      </c>
      <c r="M228" s="26">
        <f>'1'!M228-'2'!M228</f>
        <v>6680.8437759277322</v>
      </c>
      <c r="N228" s="26">
        <f>'1'!N228-'2'!N228</f>
        <v>7111.0549355449075</v>
      </c>
      <c r="O228" s="26">
        <f>'1'!O228-'2'!O228</f>
        <v>6794.0277242867151</v>
      </c>
      <c r="P228" s="26">
        <f>'1'!P228-'2'!P228</f>
        <v>6808.7949116035761</v>
      </c>
      <c r="Q228" s="26">
        <f>'1'!Q228-'2'!Q228</f>
        <v>7211.6213504369516</v>
      </c>
      <c r="R228" s="26">
        <f>'1'!R228-'2'!R228</f>
        <v>6132.0278017213323</v>
      </c>
      <c r="S228" s="26">
        <f>'1'!S228-'2'!S228</f>
        <v>325545.54175975005</v>
      </c>
      <c r="T228" s="26">
        <f>'1'!T228-'2'!T228</f>
        <v>107263.80165629565</v>
      </c>
      <c r="U228" s="26">
        <f>'1'!U228-'2'!U228</f>
        <v>116561.70879968819</v>
      </c>
      <c r="V228" s="26">
        <f>'1'!V228-'2'!V228</f>
        <v>60778.565247032748</v>
      </c>
      <c r="W228" s="26">
        <f>'1'!W228-'2'!W228</f>
        <v>47062.932515626948</v>
      </c>
      <c r="X228" s="26">
        <f>'1'!X228-'2'!X228</f>
        <v>2443.502184886258</v>
      </c>
      <c r="Y228" s="26">
        <f>'1'!Y228-'2'!Y228</f>
        <v>0</v>
      </c>
      <c r="Z228" s="26">
        <f>'1'!Z228-'2'!Z228</f>
        <v>0</v>
      </c>
      <c r="AA228" s="26">
        <f>'1'!AA228-'2'!AA228</f>
        <v>0</v>
      </c>
      <c r="AB228" s="26">
        <f>'1'!AB228-'2'!AB228</f>
        <v>0</v>
      </c>
      <c r="AC228" s="26">
        <f>'1'!AC228-'2'!AC228</f>
        <v>0</v>
      </c>
      <c r="AD228" s="26">
        <f>'1'!AD228-'2'!AD228</f>
        <v>0</v>
      </c>
      <c r="AE228" s="26">
        <f>'1'!AE228-'2'!AE228</f>
        <v>0</v>
      </c>
      <c r="AF228" s="26">
        <f t="shared" si="12"/>
        <v>445293.78527071088</v>
      </c>
      <c r="AG228" s="26">
        <f t="shared" si="13"/>
        <v>334110.5104035298</v>
      </c>
      <c r="AH228" s="8">
        <f t="shared" si="14"/>
        <v>323</v>
      </c>
    </row>
    <row r="229" spans="1:34" x14ac:dyDescent="0.25">
      <c r="A229" s="8">
        <f t="shared" si="15"/>
        <v>324</v>
      </c>
      <c r="B229" s="1">
        <f>'1'!B229</f>
        <v>5813739</v>
      </c>
      <c r="C229" t="str">
        <f>'1'!C229</f>
        <v>Buena Vista Replace T Switches</v>
      </c>
      <c r="D229" s="1" t="str">
        <f>'1'!D229</f>
        <v>61</v>
      </c>
      <c r="E229" s="28">
        <f>'1'!E229</f>
        <v>46188</v>
      </c>
      <c r="F229" s="1" t="str">
        <f>'1'!F229</f>
        <v>TOHI</v>
      </c>
      <c r="G229" s="26">
        <f>'1'!G229</f>
        <v>52501.638283034903</v>
      </c>
      <c r="H229" s="26">
        <f>'1'!H229-'2'!H229</f>
        <v>226340.97931323707</v>
      </c>
      <c r="I229" s="26">
        <f>'1'!I229-'2'!I229</f>
        <v>4214.0692515357869</v>
      </c>
      <c r="J229" s="26">
        <f>'1'!J229-'2'!J229</f>
        <v>9314.8239845593325</v>
      </c>
      <c r="K229" s="26">
        <f>'1'!K229-'2'!K229</f>
        <v>7052.9208183861228</v>
      </c>
      <c r="L229" s="26">
        <f>'1'!L229-'2'!L229</f>
        <v>98539.945554043356</v>
      </c>
      <c r="M229" s="26">
        <f>'1'!M229-'2'!M229</f>
        <v>186155.35024277863</v>
      </c>
      <c r="N229" s="26">
        <f>'1'!N229-'2'!N229</f>
        <v>4729.4253962520816</v>
      </c>
      <c r="O229" s="26">
        <f>'1'!O229-'2'!O229</f>
        <v>0</v>
      </c>
      <c r="P229" s="26">
        <f>'1'!P229-'2'!P229</f>
        <v>0</v>
      </c>
      <c r="Q229" s="26">
        <f>'1'!Q229-'2'!Q229</f>
        <v>0</v>
      </c>
      <c r="R229" s="26">
        <f>'1'!R229-'2'!R229</f>
        <v>0</v>
      </c>
      <c r="S229" s="26">
        <f>'1'!S229-'2'!S229</f>
        <v>0</v>
      </c>
      <c r="T229" s="26">
        <f>'1'!T229-'2'!T229</f>
        <v>0</v>
      </c>
      <c r="U229" s="26">
        <f>'1'!U229-'2'!U229</f>
        <v>0</v>
      </c>
      <c r="V229" s="26">
        <f>'1'!V229-'2'!V229</f>
        <v>0</v>
      </c>
      <c r="W229" s="26">
        <f>'1'!W229-'2'!W229</f>
        <v>0</v>
      </c>
      <c r="X229" s="26">
        <f>'1'!X229-'2'!X229</f>
        <v>0</v>
      </c>
      <c r="Y229" s="26">
        <f>'1'!Y229-'2'!Y229</f>
        <v>0</v>
      </c>
      <c r="Z229" s="26">
        <f>'1'!Z229-'2'!Z229</f>
        <v>0</v>
      </c>
      <c r="AA229" s="26">
        <f>'1'!AA229-'2'!AA229</f>
        <v>0</v>
      </c>
      <c r="AB229" s="26">
        <f>'1'!AB229-'2'!AB229</f>
        <v>0</v>
      </c>
      <c r="AC229" s="26">
        <f>'1'!AC229-'2'!AC229</f>
        <v>0</v>
      </c>
      <c r="AD229" s="26">
        <f>'1'!AD229-'2'!AD229</f>
        <v>0</v>
      </c>
      <c r="AE229" s="26">
        <f>'1'!AE229-'2'!AE229</f>
        <v>0</v>
      </c>
      <c r="AF229" s="26">
        <f t="shared" si="12"/>
        <v>536347.51456079236</v>
      </c>
      <c r="AG229" s="26">
        <f t="shared" si="13"/>
        <v>0</v>
      </c>
      <c r="AH229" s="8">
        <f t="shared" si="14"/>
        <v>324</v>
      </c>
    </row>
    <row r="230" spans="1:34" x14ac:dyDescent="0.25">
      <c r="A230" s="8">
        <f t="shared" si="15"/>
        <v>325</v>
      </c>
      <c r="B230" s="1">
        <f>'1'!B230</f>
        <v>5816336</v>
      </c>
      <c r="C230" t="str">
        <f>'1'!C230</f>
        <v>Mendocino: 115 kV Redundant Relay</v>
      </c>
      <c r="D230" s="1" t="str">
        <f>'1'!D230</f>
        <v>61</v>
      </c>
      <c r="E230" s="28">
        <f>'1'!E230</f>
        <v>46164</v>
      </c>
      <c r="F230" s="1" t="str">
        <f>'1'!F230</f>
        <v>TOLO</v>
      </c>
      <c r="G230" s="26">
        <f>'1'!G230</f>
        <v>1788.3343884095434</v>
      </c>
      <c r="H230" s="26">
        <f>'1'!H230-'2'!H230</f>
        <v>4378.5645026603206</v>
      </c>
      <c r="I230" s="26">
        <f>'1'!I230-'2'!I230</f>
        <v>554.04991401490736</v>
      </c>
      <c r="J230" s="26">
        <f>'1'!J230-'2'!J230</f>
        <v>16993.667926116479</v>
      </c>
      <c r="K230" s="26">
        <f>'1'!K230-'2'!K230</f>
        <v>17265.27201689369</v>
      </c>
      <c r="L230" s="26">
        <f>'1'!L230-'2'!L230</f>
        <v>19645.966924077857</v>
      </c>
      <c r="M230" s="26">
        <f>'1'!M230-'2'!M230</f>
        <v>19586.057005912615</v>
      </c>
      <c r="N230" s="26">
        <f>'1'!N230-'2'!N230</f>
        <v>19409.972316640669</v>
      </c>
      <c r="O230" s="26">
        <f>'1'!O230-'2'!O230</f>
        <v>19377.353656048363</v>
      </c>
      <c r="P230" s="26">
        <f>'1'!P230-'2'!P230</f>
        <v>24517.830253690048</v>
      </c>
      <c r="Q230" s="26">
        <f>'1'!Q230-'2'!Q230</f>
        <v>27828.951425047355</v>
      </c>
      <c r="R230" s="26">
        <f>'1'!R230-'2'!R230</f>
        <v>27698.476782678121</v>
      </c>
      <c r="S230" s="26">
        <f>'1'!S230-'2'!S230</f>
        <v>21749.169558200232</v>
      </c>
      <c r="T230" s="26">
        <f>'1'!T230-'2'!T230</f>
        <v>35993.990989530539</v>
      </c>
      <c r="U230" s="26">
        <f>'1'!U230-'2'!U230</f>
        <v>35993.990989530539</v>
      </c>
      <c r="V230" s="26">
        <f>'1'!V230-'2'!V230</f>
        <v>43571.707736930453</v>
      </c>
      <c r="W230" s="26">
        <f>'1'!W230-'2'!W230</f>
        <v>41677.208452672319</v>
      </c>
      <c r="X230" s="26">
        <f>'1'!X230-'2'!X230</f>
        <v>37888.396810577804</v>
      </c>
      <c r="Y230" s="26">
        <f>'1'!Y230-'2'!Y230</f>
        <v>41677.208452672319</v>
      </c>
      <c r="Z230" s="26">
        <f>'1'!Z230-'2'!Z230</f>
        <v>39782.802631625054</v>
      </c>
      <c r="AA230" s="26">
        <f>'1'!AA230-'2'!AA230</f>
        <v>41677.208452672319</v>
      </c>
      <c r="AB230" s="26">
        <f>'1'!AB230-'2'!AB230</f>
        <v>39782.802631625054</v>
      </c>
      <c r="AC230" s="26">
        <f>'1'!AC230-'2'!AC230</f>
        <v>39782.802631625054</v>
      </c>
      <c r="AD230" s="26">
        <f>'1'!AD230-'2'!AD230</f>
        <v>35993.990989530539</v>
      </c>
      <c r="AE230" s="26">
        <f>'1'!AE230-'2'!AE230</f>
        <v>41677.208452672319</v>
      </c>
      <c r="AF230" s="26">
        <f t="shared" si="12"/>
        <v>219005.33228198066</v>
      </c>
      <c r="AG230" s="26">
        <f t="shared" si="13"/>
        <v>475499.31922166422</v>
      </c>
      <c r="AH230" s="8">
        <f t="shared" si="14"/>
        <v>325</v>
      </c>
    </row>
    <row r="231" spans="1:34" x14ac:dyDescent="0.25">
      <c r="A231" s="8">
        <f t="shared" si="15"/>
        <v>326</v>
      </c>
      <c r="B231" s="1">
        <f>'1'!B231</f>
        <v>5787008</v>
      </c>
      <c r="C231" t="str">
        <f>'1'!C231</f>
        <v>TSRP_NS_SUB_GARBERVILLE</v>
      </c>
      <c r="D231" s="1" t="str">
        <f>'1'!D231</f>
        <v>63</v>
      </c>
      <c r="E231" s="28">
        <f>'1'!E231</f>
        <v>46511</v>
      </c>
      <c r="F231" s="1" t="str">
        <f>'1'!F231</f>
        <v>TOO</v>
      </c>
      <c r="G231" s="26">
        <f>'1'!G231</f>
        <v>584357.88078990101</v>
      </c>
      <c r="H231" s="26">
        <f>'1'!H231-'2'!H231</f>
        <v>0</v>
      </c>
      <c r="I231" s="26">
        <f>'1'!I231-'2'!I231</f>
        <v>0</v>
      </c>
      <c r="J231" s="26">
        <f>'1'!J231-'2'!J231</f>
        <v>0</v>
      </c>
      <c r="K231" s="26">
        <f>'1'!K231-'2'!K231</f>
        <v>0</v>
      </c>
      <c r="L231" s="26">
        <f>'1'!L231-'2'!L231</f>
        <v>0</v>
      </c>
      <c r="M231" s="26">
        <f>'1'!M231-'2'!M231</f>
        <v>0</v>
      </c>
      <c r="N231" s="26">
        <f>'1'!N231-'2'!N231</f>
        <v>0</v>
      </c>
      <c r="O231" s="26">
        <f>'1'!O231-'2'!O231</f>
        <v>0</v>
      </c>
      <c r="P231" s="26">
        <f>'1'!P231-'2'!P231</f>
        <v>0</v>
      </c>
      <c r="Q231" s="26">
        <f>'1'!Q231-'2'!Q231</f>
        <v>0</v>
      </c>
      <c r="R231" s="26">
        <f>'1'!R231-'2'!R231</f>
        <v>0</v>
      </c>
      <c r="S231" s="26">
        <f>'1'!S231-'2'!S231</f>
        <v>0</v>
      </c>
      <c r="T231" s="26">
        <f>'1'!T231-'2'!T231</f>
        <v>0</v>
      </c>
      <c r="U231" s="26">
        <f>'1'!U231-'2'!U231</f>
        <v>0</v>
      </c>
      <c r="V231" s="26">
        <f>'1'!V231-'2'!V231</f>
        <v>0</v>
      </c>
      <c r="W231" s="26">
        <f>'1'!W231-'2'!W231</f>
        <v>0</v>
      </c>
      <c r="X231" s="26">
        <f>'1'!X231-'2'!X231</f>
        <v>0</v>
      </c>
      <c r="Y231" s="26">
        <f>'1'!Y231-'2'!Y231</f>
        <v>0</v>
      </c>
      <c r="Z231" s="26">
        <f>'1'!Z231-'2'!Z231</f>
        <v>0</v>
      </c>
      <c r="AA231" s="26">
        <f>'1'!AA231-'2'!AA231</f>
        <v>0</v>
      </c>
      <c r="AB231" s="26">
        <f>'1'!AB231-'2'!AB231</f>
        <v>0</v>
      </c>
      <c r="AC231" s="26">
        <f>'1'!AC231-'2'!AC231</f>
        <v>0</v>
      </c>
      <c r="AD231" s="26">
        <f>'1'!AD231-'2'!AD231</f>
        <v>0</v>
      </c>
      <c r="AE231" s="26">
        <f>'1'!AE231-'2'!AE231</f>
        <v>0</v>
      </c>
      <c r="AF231" s="26">
        <f t="shared" si="12"/>
        <v>0</v>
      </c>
      <c r="AG231" s="26">
        <f t="shared" si="13"/>
        <v>0</v>
      </c>
      <c r="AH231" s="8">
        <f t="shared" si="14"/>
        <v>326</v>
      </c>
    </row>
    <row r="232" spans="1:34" x14ac:dyDescent="0.25">
      <c r="A232" s="8">
        <f t="shared" si="15"/>
        <v>327</v>
      </c>
      <c r="B232" s="1">
        <f>'1'!B232</f>
        <v>5787009</v>
      </c>
      <c r="C232" t="str">
        <f>'1'!C232</f>
        <v>TSRP_NS_SUB_MAPLE CREEK</v>
      </c>
      <c r="D232" s="1" t="str">
        <f>'1'!D232</f>
        <v>63</v>
      </c>
      <c r="E232" s="28">
        <f>'1'!E232</f>
        <v>46043</v>
      </c>
      <c r="F232" s="1" t="str">
        <f>'1'!F232</f>
        <v>TOLO</v>
      </c>
      <c r="G232" s="26">
        <f>'1'!G232</f>
        <v>1349578.46</v>
      </c>
      <c r="H232" s="26">
        <f>'1'!H232-'2'!H232</f>
        <v>1334.9350408021126</v>
      </c>
      <c r="I232" s="26">
        <f>'1'!I232-'2'!I232</f>
        <v>1334.9350408021126</v>
      </c>
      <c r="J232" s="26">
        <f>'1'!J232-'2'!J232</f>
        <v>1334.9350408021126</v>
      </c>
      <c r="K232" s="26">
        <f>'1'!K232-'2'!K232</f>
        <v>1334.9350408021126</v>
      </c>
      <c r="L232" s="26">
        <f>'1'!L232-'2'!L232</f>
        <v>1334.9350408021126</v>
      </c>
      <c r="M232" s="26">
        <f>'1'!M232-'2'!M232</f>
        <v>1334.9350408021126</v>
      </c>
      <c r="N232" s="26">
        <f>'1'!N232-'2'!N232</f>
        <v>1334.9350408021126</v>
      </c>
      <c r="O232" s="26">
        <f>'1'!O232-'2'!O232</f>
        <v>1334.9350408021126</v>
      </c>
      <c r="P232" s="26">
        <f>'1'!P232-'2'!P232</f>
        <v>1334.9350408021126</v>
      </c>
      <c r="Q232" s="26">
        <f>'1'!Q232-'2'!Q232</f>
        <v>1334.9350408021126</v>
      </c>
      <c r="R232" s="26">
        <f>'1'!R232-'2'!R232</f>
        <v>1334.9350408021126</v>
      </c>
      <c r="S232" s="26">
        <f>'1'!S232-'2'!S232</f>
        <v>1334.9350408021126</v>
      </c>
      <c r="T232" s="26">
        <f>'1'!T232-'2'!T232</f>
        <v>0</v>
      </c>
      <c r="U232" s="26">
        <f>'1'!U232-'2'!U232</f>
        <v>0</v>
      </c>
      <c r="V232" s="26">
        <f>'1'!V232-'2'!V232</f>
        <v>0</v>
      </c>
      <c r="W232" s="26">
        <f>'1'!W232-'2'!W232</f>
        <v>0</v>
      </c>
      <c r="X232" s="26">
        <f>'1'!X232-'2'!X232</f>
        <v>0</v>
      </c>
      <c r="Y232" s="26">
        <f>'1'!Y232-'2'!Y232</f>
        <v>0</v>
      </c>
      <c r="Z232" s="26">
        <f>'1'!Z232-'2'!Z232</f>
        <v>0</v>
      </c>
      <c r="AA232" s="26">
        <f>'1'!AA232-'2'!AA232</f>
        <v>0</v>
      </c>
      <c r="AB232" s="26">
        <f>'1'!AB232-'2'!AB232</f>
        <v>0</v>
      </c>
      <c r="AC232" s="26">
        <f>'1'!AC232-'2'!AC232</f>
        <v>0</v>
      </c>
      <c r="AD232" s="26">
        <f>'1'!AD232-'2'!AD232</f>
        <v>0</v>
      </c>
      <c r="AE232" s="26">
        <f>'1'!AE232-'2'!AE232</f>
        <v>0</v>
      </c>
      <c r="AF232" s="26">
        <f t="shared" si="12"/>
        <v>16019.220489625352</v>
      </c>
      <c r="AG232" s="26">
        <f t="shared" si="13"/>
        <v>0</v>
      </c>
      <c r="AH232" s="8">
        <f t="shared" si="14"/>
        <v>327</v>
      </c>
    </row>
    <row r="233" spans="1:34" x14ac:dyDescent="0.25">
      <c r="A233" s="8">
        <f t="shared" si="15"/>
        <v>328</v>
      </c>
      <c r="B233" s="1">
        <f>'1'!B233</f>
        <v>5787012</v>
      </c>
      <c r="C233" t="str">
        <f>'1'!C233</f>
        <v>TSRP_NS_SUB_WILLOW CREEK</v>
      </c>
      <c r="D233" s="1" t="str">
        <f>'1'!D233</f>
        <v>63</v>
      </c>
      <c r="E233" s="28">
        <f>'1'!E233</f>
        <v>46681</v>
      </c>
      <c r="F233" s="1" t="str">
        <f>'1'!F233</f>
        <v>TOO</v>
      </c>
      <c r="G233" s="26">
        <f>'1'!G233</f>
        <v>607120.07269124966</v>
      </c>
      <c r="H233" s="26">
        <f>'1'!H233-'2'!H233</f>
        <v>0</v>
      </c>
      <c r="I233" s="26">
        <f>'1'!I233-'2'!I233</f>
        <v>0</v>
      </c>
      <c r="J233" s="26">
        <f>'1'!J233-'2'!J233</f>
        <v>0</v>
      </c>
      <c r="K233" s="26">
        <f>'1'!K233-'2'!K233</f>
        <v>0</v>
      </c>
      <c r="L233" s="26">
        <f>'1'!L233-'2'!L233</f>
        <v>0</v>
      </c>
      <c r="M233" s="26">
        <f>'1'!M233-'2'!M233</f>
        <v>0</v>
      </c>
      <c r="N233" s="26">
        <f>'1'!N233-'2'!N233</f>
        <v>0</v>
      </c>
      <c r="O233" s="26">
        <f>'1'!O233-'2'!O233</f>
        <v>0</v>
      </c>
      <c r="P233" s="26">
        <f>'1'!P233-'2'!P233</f>
        <v>0</v>
      </c>
      <c r="Q233" s="26">
        <f>'1'!Q233-'2'!Q233</f>
        <v>0</v>
      </c>
      <c r="R233" s="26">
        <f>'1'!R233-'2'!R233</f>
        <v>0</v>
      </c>
      <c r="S233" s="26">
        <f>'1'!S233-'2'!S233</f>
        <v>0</v>
      </c>
      <c r="T233" s="26">
        <f>'1'!T233-'2'!T233</f>
        <v>0</v>
      </c>
      <c r="U233" s="26">
        <f>'1'!U233-'2'!U233</f>
        <v>0</v>
      </c>
      <c r="V233" s="26">
        <f>'1'!V233-'2'!V233</f>
        <v>0</v>
      </c>
      <c r="W233" s="26">
        <f>'1'!W233-'2'!W233</f>
        <v>0</v>
      </c>
      <c r="X233" s="26">
        <f>'1'!X233-'2'!X233</f>
        <v>0</v>
      </c>
      <c r="Y233" s="26">
        <f>'1'!Y233-'2'!Y233</f>
        <v>0</v>
      </c>
      <c r="Z233" s="26">
        <f>'1'!Z233-'2'!Z233</f>
        <v>0</v>
      </c>
      <c r="AA233" s="26">
        <f>'1'!AA233-'2'!AA233</f>
        <v>0</v>
      </c>
      <c r="AB233" s="26">
        <f>'1'!AB233-'2'!AB233</f>
        <v>0</v>
      </c>
      <c r="AC233" s="26">
        <f>'1'!AC233-'2'!AC233</f>
        <v>0</v>
      </c>
      <c r="AD233" s="26">
        <f>'1'!AD233-'2'!AD233</f>
        <v>0</v>
      </c>
      <c r="AE233" s="26">
        <f>'1'!AE233-'2'!AE233</f>
        <v>0</v>
      </c>
      <c r="AF233" s="26">
        <f t="shared" si="12"/>
        <v>0</v>
      </c>
      <c r="AG233" s="26">
        <f t="shared" si="13"/>
        <v>0</v>
      </c>
      <c r="AH233" s="8">
        <f t="shared" si="14"/>
        <v>328</v>
      </c>
    </row>
    <row r="234" spans="1:34" x14ac:dyDescent="0.25">
      <c r="A234" s="8">
        <f t="shared" si="15"/>
        <v>329</v>
      </c>
      <c r="B234" s="1">
        <f>'1'!B234</f>
        <v>5787014</v>
      </c>
      <c r="C234" t="str">
        <f>'1'!C234</f>
        <v>TSRP_NS_SUB_JANES CREEK</v>
      </c>
      <c r="D234" s="1" t="str">
        <f>'1'!D234</f>
        <v>63</v>
      </c>
      <c r="E234" s="28">
        <f>'1'!E234</f>
        <v>46694</v>
      </c>
      <c r="F234" s="1" t="str">
        <f>'1'!F234</f>
        <v>TOO</v>
      </c>
      <c r="G234" s="26">
        <f>'1'!G234</f>
        <v>492450.07926055149</v>
      </c>
      <c r="H234" s="26">
        <f>'1'!H234-'2'!H234</f>
        <v>0</v>
      </c>
      <c r="I234" s="26">
        <f>'1'!I234-'2'!I234</f>
        <v>0</v>
      </c>
      <c r="J234" s="26">
        <f>'1'!J234-'2'!J234</f>
        <v>0</v>
      </c>
      <c r="K234" s="26">
        <f>'1'!K234-'2'!K234</f>
        <v>0</v>
      </c>
      <c r="L234" s="26">
        <f>'1'!L234-'2'!L234</f>
        <v>0</v>
      </c>
      <c r="M234" s="26">
        <f>'1'!M234-'2'!M234</f>
        <v>0</v>
      </c>
      <c r="N234" s="26">
        <f>'1'!N234-'2'!N234</f>
        <v>0</v>
      </c>
      <c r="O234" s="26">
        <f>'1'!O234-'2'!O234</f>
        <v>0</v>
      </c>
      <c r="P234" s="26">
        <f>'1'!P234-'2'!P234</f>
        <v>0</v>
      </c>
      <c r="Q234" s="26">
        <f>'1'!Q234-'2'!Q234</f>
        <v>0</v>
      </c>
      <c r="R234" s="26">
        <f>'1'!R234-'2'!R234</f>
        <v>0</v>
      </c>
      <c r="S234" s="26">
        <f>'1'!S234-'2'!S234</f>
        <v>0</v>
      </c>
      <c r="T234" s="26">
        <f>'1'!T234-'2'!T234</f>
        <v>0</v>
      </c>
      <c r="U234" s="26">
        <f>'1'!U234-'2'!U234</f>
        <v>0</v>
      </c>
      <c r="V234" s="26">
        <f>'1'!V234-'2'!V234</f>
        <v>0</v>
      </c>
      <c r="W234" s="26">
        <f>'1'!W234-'2'!W234</f>
        <v>0</v>
      </c>
      <c r="X234" s="26">
        <f>'1'!X234-'2'!X234</f>
        <v>0</v>
      </c>
      <c r="Y234" s="26">
        <f>'1'!Y234-'2'!Y234</f>
        <v>0</v>
      </c>
      <c r="Z234" s="26">
        <f>'1'!Z234-'2'!Z234</f>
        <v>0</v>
      </c>
      <c r="AA234" s="26">
        <f>'1'!AA234-'2'!AA234</f>
        <v>0</v>
      </c>
      <c r="AB234" s="26">
        <f>'1'!AB234-'2'!AB234</f>
        <v>0</v>
      </c>
      <c r="AC234" s="26">
        <f>'1'!AC234-'2'!AC234</f>
        <v>0</v>
      </c>
      <c r="AD234" s="26">
        <f>'1'!AD234-'2'!AD234</f>
        <v>0</v>
      </c>
      <c r="AE234" s="26">
        <f>'1'!AE234-'2'!AE234</f>
        <v>0</v>
      </c>
      <c r="AF234" s="26">
        <f t="shared" si="12"/>
        <v>0</v>
      </c>
      <c r="AG234" s="26">
        <f t="shared" si="13"/>
        <v>0</v>
      </c>
      <c r="AH234" s="8">
        <f t="shared" si="14"/>
        <v>329</v>
      </c>
    </row>
    <row r="235" spans="1:34" x14ac:dyDescent="0.25">
      <c r="A235" s="8">
        <f t="shared" si="15"/>
        <v>330</v>
      </c>
      <c r="B235" s="1">
        <f>'1'!B235</f>
        <v>5788050</v>
      </c>
      <c r="C235" t="str">
        <f>'1'!C235</f>
        <v>TSRP_SV_SUB_ARCO</v>
      </c>
      <c r="D235" s="1" t="str">
        <f>'1'!D235</f>
        <v>63</v>
      </c>
      <c r="E235" s="28">
        <f>'1'!E235</f>
        <v>46391</v>
      </c>
      <c r="F235" s="1" t="str">
        <f>'1'!F235</f>
        <v>TOO</v>
      </c>
      <c r="G235" s="26">
        <f>'1'!G235</f>
        <v>530986.34294126998</v>
      </c>
      <c r="H235" s="26">
        <f>'1'!H235-'2'!H235</f>
        <v>0</v>
      </c>
      <c r="I235" s="26">
        <f>'1'!I235-'2'!I235</f>
        <v>0</v>
      </c>
      <c r="J235" s="26">
        <f>'1'!J235-'2'!J235</f>
        <v>0</v>
      </c>
      <c r="K235" s="26">
        <f>'1'!K235-'2'!K235</f>
        <v>0</v>
      </c>
      <c r="L235" s="26">
        <f>'1'!L235-'2'!L235</f>
        <v>0</v>
      </c>
      <c r="M235" s="26">
        <f>'1'!M235-'2'!M235</f>
        <v>0</v>
      </c>
      <c r="N235" s="26">
        <f>'1'!N235-'2'!N235</f>
        <v>0</v>
      </c>
      <c r="O235" s="26">
        <f>'1'!O235-'2'!O235</f>
        <v>0</v>
      </c>
      <c r="P235" s="26">
        <f>'1'!P235-'2'!P235</f>
        <v>0</v>
      </c>
      <c r="Q235" s="26">
        <f>'1'!Q235-'2'!Q235</f>
        <v>0</v>
      </c>
      <c r="R235" s="26">
        <f>'1'!R235-'2'!R235</f>
        <v>0</v>
      </c>
      <c r="S235" s="26">
        <f>'1'!S235-'2'!S235</f>
        <v>0</v>
      </c>
      <c r="T235" s="26">
        <f>'1'!T235-'2'!T235</f>
        <v>0</v>
      </c>
      <c r="U235" s="26">
        <f>'1'!U235-'2'!U235</f>
        <v>0</v>
      </c>
      <c r="V235" s="26">
        <f>'1'!V235-'2'!V235</f>
        <v>0</v>
      </c>
      <c r="W235" s="26">
        <f>'1'!W235-'2'!W235</f>
        <v>0</v>
      </c>
      <c r="X235" s="26">
        <f>'1'!X235-'2'!X235</f>
        <v>0</v>
      </c>
      <c r="Y235" s="26">
        <f>'1'!Y235-'2'!Y235</f>
        <v>0</v>
      </c>
      <c r="Z235" s="26">
        <f>'1'!Z235-'2'!Z235</f>
        <v>0</v>
      </c>
      <c r="AA235" s="26">
        <f>'1'!AA235-'2'!AA235</f>
        <v>0</v>
      </c>
      <c r="AB235" s="26">
        <f>'1'!AB235-'2'!AB235</f>
        <v>0</v>
      </c>
      <c r="AC235" s="26">
        <f>'1'!AC235-'2'!AC235</f>
        <v>0</v>
      </c>
      <c r="AD235" s="26">
        <f>'1'!AD235-'2'!AD235</f>
        <v>0</v>
      </c>
      <c r="AE235" s="26">
        <f>'1'!AE235-'2'!AE235</f>
        <v>0</v>
      </c>
      <c r="AF235" s="26">
        <f t="shared" si="12"/>
        <v>0</v>
      </c>
      <c r="AG235" s="26">
        <f t="shared" si="13"/>
        <v>0</v>
      </c>
      <c r="AH235" s="8">
        <f t="shared" si="14"/>
        <v>330</v>
      </c>
    </row>
    <row r="236" spans="1:34" x14ac:dyDescent="0.25">
      <c r="A236" s="8">
        <f t="shared" si="15"/>
        <v>331</v>
      </c>
      <c r="B236" s="1">
        <f>'1'!B236</f>
        <v>5788067</v>
      </c>
      <c r="C236" t="str">
        <f>'1'!C236</f>
        <v>TSRP_SV_SUB_CANTUA</v>
      </c>
      <c r="D236" s="1" t="str">
        <f>'1'!D236</f>
        <v>63</v>
      </c>
      <c r="E236" s="28">
        <f>'1'!E236</f>
        <v>46456</v>
      </c>
      <c r="F236" s="1" t="str">
        <f>'1'!F236</f>
        <v>TOO</v>
      </c>
      <c r="G236" s="26">
        <f>'1'!G236</f>
        <v>391849.89818089886</v>
      </c>
      <c r="H236" s="26">
        <f>'1'!H236-'2'!H236</f>
        <v>0</v>
      </c>
      <c r="I236" s="26">
        <f>'1'!I236-'2'!I236</f>
        <v>0</v>
      </c>
      <c r="J236" s="26">
        <f>'1'!J236-'2'!J236</f>
        <v>0</v>
      </c>
      <c r="K236" s="26">
        <f>'1'!K236-'2'!K236</f>
        <v>0</v>
      </c>
      <c r="L236" s="26">
        <f>'1'!L236-'2'!L236</f>
        <v>0</v>
      </c>
      <c r="M236" s="26">
        <f>'1'!M236-'2'!M236</f>
        <v>0</v>
      </c>
      <c r="N236" s="26">
        <f>'1'!N236-'2'!N236</f>
        <v>0</v>
      </c>
      <c r="O236" s="26">
        <f>'1'!O236-'2'!O236</f>
        <v>0</v>
      </c>
      <c r="P236" s="26">
        <f>'1'!P236-'2'!P236</f>
        <v>0</v>
      </c>
      <c r="Q236" s="26">
        <f>'1'!Q236-'2'!Q236</f>
        <v>0</v>
      </c>
      <c r="R236" s="26">
        <f>'1'!R236-'2'!R236</f>
        <v>0</v>
      </c>
      <c r="S236" s="26">
        <f>'1'!S236-'2'!S236</f>
        <v>0</v>
      </c>
      <c r="T236" s="26">
        <f>'1'!T236-'2'!T236</f>
        <v>0</v>
      </c>
      <c r="U236" s="26">
        <f>'1'!U236-'2'!U236</f>
        <v>0</v>
      </c>
      <c r="V236" s="26">
        <f>'1'!V236-'2'!V236</f>
        <v>0</v>
      </c>
      <c r="W236" s="26">
        <f>'1'!W236-'2'!W236</f>
        <v>0</v>
      </c>
      <c r="X236" s="26">
        <f>'1'!X236-'2'!X236</f>
        <v>0</v>
      </c>
      <c r="Y236" s="26">
        <f>'1'!Y236-'2'!Y236</f>
        <v>0</v>
      </c>
      <c r="Z236" s="26">
        <f>'1'!Z236-'2'!Z236</f>
        <v>0</v>
      </c>
      <c r="AA236" s="26">
        <f>'1'!AA236-'2'!AA236</f>
        <v>0</v>
      </c>
      <c r="AB236" s="26">
        <f>'1'!AB236-'2'!AB236</f>
        <v>0</v>
      </c>
      <c r="AC236" s="26">
        <f>'1'!AC236-'2'!AC236</f>
        <v>0</v>
      </c>
      <c r="AD236" s="26">
        <f>'1'!AD236-'2'!AD236</f>
        <v>0</v>
      </c>
      <c r="AE236" s="26">
        <f>'1'!AE236-'2'!AE236</f>
        <v>0</v>
      </c>
      <c r="AF236" s="26">
        <f t="shared" si="12"/>
        <v>0</v>
      </c>
      <c r="AG236" s="26">
        <f t="shared" si="13"/>
        <v>0</v>
      </c>
      <c r="AH236" s="8">
        <f t="shared" si="14"/>
        <v>331</v>
      </c>
    </row>
    <row r="237" spans="1:34" x14ac:dyDescent="0.25">
      <c r="A237" s="8">
        <f t="shared" si="15"/>
        <v>332</v>
      </c>
      <c r="B237" s="1">
        <f>'1'!B237</f>
        <v>5788078</v>
      </c>
      <c r="C237" t="str">
        <f>'1'!C237</f>
        <v>TSRP_SV_SUB_COPUS</v>
      </c>
      <c r="D237" s="1" t="str">
        <f>'1'!D237</f>
        <v>63</v>
      </c>
      <c r="E237" s="28">
        <f>'1'!E237</f>
        <v>46569</v>
      </c>
      <c r="F237" s="1" t="str">
        <f>'1'!F237</f>
        <v>TOO</v>
      </c>
      <c r="G237" s="26">
        <f>'1'!G237</f>
        <v>632977.35701929254</v>
      </c>
      <c r="H237" s="26">
        <f>'1'!H237-'2'!H237</f>
        <v>0</v>
      </c>
      <c r="I237" s="26">
        <f>'1'!I237-'2'!I237</f>
        <v>0</v>
      </c>
      <c r="J237" s="26">
        <f>'1'!J237-'2'!J237</f>
        <v>0</v>
      </c>
      <c r="K237" s="26">
        <f>'1'!K237-'2'!K237</f>
        <v>0</v>
      </c>
      <c r="L237" s="26">
        <f>'1'!L237-'2'!L237</f>
        <v>0</v>
      </c>
      <c r="M237" s="26">
        <f>'1'!M237-'2'!M237</f>
        <v>0</v>
      </c>
      <c r="N237" s="26">
        <f>'1'!N237-'2'!N237</f>
        <v>0</v>
      </c>
      <c r="O237" s="26">
        <f>'1'!O237-'2'!O237</f>
        <v>0</v>
      </c>
      <c r="P237" s="26">
        <f>'1'!P237-'2'!P237</f>
        <v>0</v>
      </c>
      <c r="Q237" s="26">
        <f>'1'!Q237-'2'!Q237</f>
        <v>0</v>
      </c>
      <c r="R237" s="26">
        <f>'1'!R237-'2'!R237</f>
        <v>0</v>
      </c>
      <c r="S237" s="26">
        <f>'1'!S237-'2'!S237</f>
        <v>0</v>
      </c>
      <c r="T237" s="26">
        <f>'1'!T237-'2'!T237</f>
        <v>0</v>
      </c>
      <c r="U237" s="26">
        <f>'1'!U237-'2'!U237</f>
        <v>0</v>
      </c>
      <c r="V237" s="26">
        <f>'1'!V237-'2'!V237</f>
        <v>0</v>
      </c>
      <c r="W237" s="26">
        <f>'1'!W237-'2'!W237</f>
        <v>0</v>
      </c>
      <c r="X237" s="26">
        <f>'1'!X237-'2'!X237</f>
        <v>0</v>
      </c>
      <c r="Y237" s="26">
        <f>'1'!Y237-'2'!Y237</f>
        <v>0</v>
      </c>
      <c r="Z237" s="26">
        <f>'1'!Z237-'2'!Z237</f>
        <v>0</v>
      </c>
      <c r="AA237" s="26">
        <f>'1'!AA237-'2'!AA237</f>
        <v>0</v>
      </c>
      <c r="AB237" s="26">
        <f>'1'!AB237-'2'!AB237</f>
        <v>0</v>
      </c>
      <c r="AC237" s="26">
        <f>'1'!AC237-'2'!AC237</f>
        <v>0</v>
      </c>
      <c r="AD237" s="26">
        <f>'1'!AD237-'2'!AD237</f>
        <v>0</v>
      </c>
      <c r="AE237" s="26">
        <f>'1'!AE237-'2'!AE237</f>
        <v>0</v>
      </c>
      <c r="AF237" s="26">
        <f t="shared" si="12"/>
        <v>0</v>
      </c>
      <c r="AG237" s="26">
        <f t="shared" si="13"/>
        <v>0</v>
      </c>
      <c r="AH237" s="8">
        <f t="shared" si="14"/>
        <v>332</v>
      </c>
    </row>
    <row r="238" spans="1:34" x14ac:dyDescent="0.25">
      <c r="A238" s="8">
        <f t="shared" si="15"/>
        <v>333</v>
      </c>
      <c r="B238" s="1">
        <f>'1'!B238</f>
        <v>5788079</v>
      </c>
      <c r="C238" t="str">
        <f>'1'!C238</f>
        <v>TSRP_SV_SUB_CORCORAN</v>
      </c>
      <c r="D238" s="1" t="str">
        <f>'1'!D238</f>
        <v>63</v>
      </c>
      <c r="E238" s="28">
        <f>'1'!E238</f>
        <v>46694</v>
      </c>
      <c r="F238" s="1" t="str">
        <f>'1'!F238</f>
        <v>TOO</v>
      </c>
      <c r="G238" s="26">
        <f>'1'!G238</f>
        <v>259561.5034860092</v>
      </c>
      <c r="H238" s="26">
        <f>'1'!H238-'2'!H238</f>
        <v>0</v>
      </c>
      <c r="I238" s="26">
        <f>'1'!I238-'2'!I238</f>
        <v>0</v>
      </c>
      <c r="J238" s="26">
        <f>'1'!J238-'2'!J238</f>
        <v>0</v>
      </c>
      <c r="K238" s="26">
        <f>'1'!K238-'2'!K238</f>
        <v>0</v>
      </c>
      <c r="L238" s="26">
        <f>'1'!L238-'2'!L238</f>
        <v>0</v>
      </c>
      <c r="M238" s="26">
        <f>'1'!M238-'2'!M238</f>
        <v>0</v>
      </c>
      <c r="N238" s="26">
        <f>'1'!N238-'2'!N238</f>
        <v>0</v>
      </c>
      <c r="O238" s="26">
        <f>'1'!O238-'2'!O238</f>
        <v>0</v>
      </c>
      <c r="P238" s="26">
        <f>'1'!P238-'2'!P238</f>
        <v>0</v>
      </c>
      <c r="Q238" s="26">
        <f>'1'!Q238-'2'!Q238</f>
        <v>0</v>
      </c>
      <c r="R238" s="26">
        <f>'1'!R238-'2'!R238</f>
        <v>0</v>
      </c>
      <c r="S238" s="26">
        <f>'1'!S238-'2'!S238</f>
        <v>0</v>
      </c>
      <c r="T238" s="26">
        <f>'1'!T238-'2'!T238</f>
        <v>0</v>
      </c>
      <c r="U238" s="26">
        <f>'1'!U238-'2'!U238</f>
        <v>0</v>
      </c>
      <c r="V238" s="26">
        <f>'1'!V238-'2'!V238</f>
        <v>0</v>
      </c>
      <c r="W238" s="26">
        <f>'1'!W238-'2'!W238</f>
        <v>0</v>
      </c>
      <c r="X238" s="26">
        <f>'1'!X238-'2'!X238</f>
        <v>0</v>
      </c>
      <c r="Y238" s="26">
        <f>'1'!Y238-'2'!Y238</f>
        <v>0</v>
      </c>
      <c r="Z238" s="26">
        <f>'1'!Z238-'2'!Z238</f>
        <v>0</v>
      </c>
      <c r="AA238" s="26">
        <f>'1'!AA238-'2'!AA238</f>
        <v>0</v>
      </c>
      <c r="AB238" s="26">
        <f>'1'!AB238-'2'!AB238</f>
        <v>0</v>
      </c>
      <c r="AC238" s="26">
        <f>'1'!AC238-'2'!AC238</f>
        <v>0</v>
      </c>
      <c r="AD238" s="26">
        <f>'1'!AD238-'2'!AD238</f>
        <v>0</v>
      </c>
      <c r="AE238" s="26">
        <f>'1'!AE238-'2'!AE238</f>
        <v>0</v>
      </c>
      <c r="AF238" s="26">
        <f t="shared" si="12"/>
        <v>0</v>
      </c>
      <c r="AG238" s="26">
        <f t="shared" si="13"/>
        <v>0</v>
      </c>
      <c r="AH238" s="8">
        <f t="shared" si="14"/>
        <v>333</v>
      </c>
    </row>
    <row r="239" spans="1:34" x14ac:dyDescent="0.25">
      <c r="A239" s="8">
        <f t="shared" si="15"/>
        <v>334</v>
      </c>
      <c r="B239" s="1">
        <f>'1'!B239</f>
        <v>5788080</v>
      </c>
      <c r="C239" t="str">
        <f>'1'!C239</f>
        <v>TSRP_SV_SUB_CRESCENT</v>
      </c>
      <c r="D239" s="1" t="str">
        <f>'1'!D239</f>
        <v>63</v>
      </c>
      <c r="E239" s="28">
        <f>'1'!E239</f>
        <v>46414</v>
      </c>
      <c r="F239" s="1" t="str">
        <f>'1'!F239</f>
        <v>TOO</v>
      </c>
      <c r="G239" s="26">
        <f>'1'!G239</f>
        <v>220411.76320876621</v>
      </c>
      <c r="H239" s="26">
        <f>'1'!H239-'2'!H239</f>
        <v>0</v>
      </c>
      <c r="I239" s="26">
        <f>'1'!I239-'2'!I239</f>
        <v>0</v>
      </c>
      <c r="J239" s="26">
        <f>'1'!J239-'2'!J239</f>
        <v>0</v>
      </c>
      <c r="K239" s="26">
        <f>'1'!K239-'2'!K239</f>
        <v>0</v>
      </c>
      <c r="L239" s="26">
        <f>'1'!L239-'2'!L239</f>
        <v>0</v>
      </c>
      <c r="M239" s="26">
        <f>'1'!M239-'2'!M239</f>
        <v>0</v>
      </c>
      <c r="N239" s="26">
        <f>'1'!N239-'2'!N239</f>
        <v>0</v>
      </c>
      <c r="O239" s="26">
        <f>'1'!O239-'2'!O239</f>
        <v>0</v>
      </c>
      <c r="P239" s="26">
        <f>'1'!P239-'2'!P239</f>
        <v>0</v>
      </c>
      <c r="Q239" s="26">
        <f>'1'!Q239-'2'!Q239</f>
        <v>0</v>
      </c>
      <c r="R239" s="26">
        <f>'1'!R239-'2'!R239</f>
        <v>0</v>
      </c>
      <c r="S239" s="26">
        <f>'1'!S239-'2'!S239</f>
        <v>0</v>
      </c>
      <c r="T239" s="26">
        <f>'1'!T239-'2'!T239</f>
        <v>0</v>
      </c>
      <c r="U239" s="26">
        <f>'1'!U239-'2'!U239</f>
        <v>0</v>
      </c>
      <c r="V239" s="26">
        <f>'1'!V239-'2'!V239</f>
        <v>0</v>
      </c>
      <c r="W239" s="26">
        <f>'1'!W239-'2'!W239</f>
        <v>0</v>
      </c>
      <c r="X239" s="26">
        <f>'1'!X239-'2'!X239</f>
        <v>0</v>
      </c>
      <c r="Y239" s="26">
        <f>'1'!Y239-'2'!Y239</f>
        <v>0</v>
      </c>
      <c r="Z239" s="26">
        <f>'1'!Z239-'2'!Z239</f>
        <v>0</v>
      </c>
      <c r="AA239" s="26">
        <f>'1'!AA239-'2'!AA239</f>
        <v>0</v>
      </c>
      <c r="AB239" s="26">
        <f>'1'!AB239-'2'!AB239</f>
        <v>0</v>
      </c>
      <c r="AC239" s="26">
        <f>'1'!AC239-'2'!AC239</f>
        <v>0</v>
      </c>
      <c r="AD239" s="26">
        <f>'1'!AD239-'2'!AD239</f>
        <v>0</v>
      </c>
      <c r="AE239" s="26">
        <f>'1'!AE239-'2'!AE239</f>
        <v>0</v>
      </c>
      <c r="AF239" s="26">
        <f t="shared" si="12"/>
        <v>0</v>
      </c>
      <c r="AG239" s="26">
        <f t="shared" si="13"/>
        <v>0</v>
      </c>
      <c r="AH239" s="8">
        <f t="shared" si="14"/>
        <v>334</v>
      </c>
    </row>
    <row r="240" spans="1:34" x14ac:dyDescent="0.25">
      <c r="A240" s="8">
        <f t="shared" si="15"/>
        <v>335</v>
      </c>
      <c r="B240" s="1">
        <f>'1'!B240</f>
        <v>5788088</v>
      </c>
      <c r="C240" t="str">
        <f>'1'!C240</f>
        <v>TSRP_SV_SUB_EXCELSIOR</v>
      </c>
      <c r="D240" s="1" t="str">
        <f>'1'!D240</f>
        <v>63</v>
      </c>
      <c r="E240" s="28">
        <f>'1'!E240</f>
        <v>46598</v>
      </c>
      <c r="F240" s="1" t="str">
        <f>'1'!F240</f>
        <v>TOO</v>
      </c>
      <c r="G240" s="26">
        <f>'1'!G240</f>
        <v>289349.15586304478</v>
      </c>
      <c r="H240" s="26">
        <f>'1'!H240-'2'!H240</f>
        <v>0</v>
      </c>
      <c r="I240" s="26">
        <f>'1'!I240-'2'!I240</f>
        <v>0</v>
      </c>
      <c r="J240" s="26">
        <f>'1'!J240-'2'!J240</f>
        <v>0</v>
      </c>
      <c r="K240" s="26">
        <f>'1'!K240-'2'!K240</f>
        <v>0</v>
      </c>
      <c r="L240" s="26">
        <f>'1'!L240-'2'!L240</f>
        <v>0</v>
      </c>
      <c r="M240" s="26">
        <f>'1'!M240-'2'!M240</f>
        <v>0</v>
      </c>
      <c r="N240" s="26">
        <f>'1'!N240-'2'!N240</f>
        <v>0</v>
      </c>
      <c r="O240" s="26">
        <f>'1'!O240-'2'!O240</f>
        <v>0</v>
      </c>
      <c r="P240" s="26">
        <f>'1'!P240-'2'!P240</f>
        <v>0</v>
      </c>
      <c r="Q240" s="26">
        <f>'1'!Q240-'2'!Q240</f>
        <v>0</v>
      </c>
      <c r="R240" s="26">
        <f>'1'!R240-'2'!R240</f>
        <v>0</v>
      </c>
      <c r="S240" s="26">
        <f>'1'!S240-'2'!S240</f>
        <v>0</v>
      </c>
      <c r="T240" s="26">
        <f>'1'!T240-'2'!T240</f>
        <v>0</v>
      </c>
      <c r="U240" s="26">
        <f>'1'!U240-'2'!U240</f>
        <v>0</v>
      </c>
      <c r="V240" s="26">
        <f>'1'!V240-'2'!V240</f>
        <v>0</v>
      </c>
      <c r="W240" s="26">
        <f>'1'!W240-'2'!W240</f>
        <v>0</v>
      </c>
      <c r="X240" s="26">
        <f>'1'!X240-'2'!X240</f>
        <v>0</v>
      </c>
      <c r="Y240" s="26">
        <f>'1'!Y240-'2'!Y240</f>
        <v>0</v>
      </c>
      <c r="Z240" s="26">
        <f>'1'!Z240-'2'!Z240</f>
        <v>0</v>
      </c>
      <c r="AA240" s="26">
        <f>'1'!AA240-'2'!AA240</f>
        <v>0</v>
      </c>
      <c r="AB240" s="26">
        <f>'1'!AB240-'2'!AB240</f>
        <v>0</v>
      </c>
      <c r="AC240" s="26">
        <f>'1'!AC240-'2'!AC240</f>
        <v>0</v>
      </c>
      <c r="AD240" s="26">
        <f>'1'!AD240-'2'!AD240</f>
        <v>0</v>
      </c>
      <c r="AE240" s="26">
        <f>'1'!AE240-'2'!AE240</f>
        <v>0</v>
      </c>
      <c r="AF240" s="26">
        <f t="shared" si="12"/>
        <v>0</v>
      </c>
      <c r="AG240" s="26">
        <f t="shared" si="13"/>
        <v>0</v>
      </c>
      <c r="AH240" s="8">
        <f t="shared" si="14"/>
        <v>335</v>
      </c>
    </row>
    <row r="241" spans="1:34" x14ac:dyDescent="0.25">
      <c r="A241" s="8">
        <f t="shared" si="15"/>
        <v>336</v>
      </c>
      <c r="B241" s="1">
        <f>'1'!B241</f>
        <v>5788095</v>
      </c>
      <c r="C241" t="str">
        <f>'1'!C241</f>
        <v>TSRP_SV_SUB_GATES</v>
      </c>
      <c r="D241" s="1" t="str">
        <f>'1'!D241</f>
        <v>63</v>
      </c>
      <c r="E241" s="28">
        <f>'1'!E241</f>
        <v>46391</v>
      </c>
      <c r="F241" s="1" t="str">
        <f>'1'!F241</f>
        <v>TOO</v>
      </c>
      <c r="G241" s="26">
        <f>'1'!G241</f>
        <v>684831.42981304054</v>
      </c>
      <c r="H241" s="26">
        <f>'1'!H241-'2'!H241</f>
        <v>0</v>
      </c>
      <c r="I241" s="26">
        <f>'1'!I241-'2'!I241</f>
        <v>0</v>
      </c>
      <c r="J241" s="26">
        <f>'1'!J241-'2'!J241</f>
        <v>0</v>
      </c>
      <c r="K241" s="26">
        <f>'1'!K241-'2'!K241</f>
        <v>0</v>
      </c>
      <c r="L241" s="26">
        <f>'1'!L241-'2'!L241</f>
        <v>0</v>
      </c>
      <c r="M241" s="26">
        <f>'1'!M241-'2'!M241</f>
        <v>0</v>
      </c>
      <c r="N241" s="26">
        <f>'1'!N241-'2'!N241</f>
        <v>0</v>
      </c>
      <c r="O241" s="26">
        <f>'1'!O241-'2'!O241</f>
        <v>0</v>
      </c>
      <c r="P241" s="26">
        <f>'1'!P241-'2'!P241</f>
        <v>0</v>
      </c>
      <c r="Q241" s="26">
        <f>'1'!Q241-'2'!Q241</f>
        <v>0</v>
      </c>
      <c r="R241" s="26">
        <f>'1'!R241-'2'!R241</f>
        <v>0</v>
      </c>
      <c r="S241" s="26">
        <f>'1'!S241-'2'!S241</f>
        <v>0</v>
      </c>
      <c r="T241" s="26">
        <f>'1'!T241-'2'!T241</f>
        <v>0</v>
      </c>
      <c r="U241" s="26">
        <f>'1'!U241-'2'!U241</f>
        <v>0</v>
      </c>
      <c r="V241" s="26">
        <f>'1'!V241-'2'!V241</f>
        <v>0</v>
      </c>
      <c r="W241" s="26">
        <f>'1'!W241-'2'!W241</f>
        <v>0</v>
      </c>
      <c r="X241" s="26">
        <f>'1'!X241-'2'!X241</f>
        <v>0</v>
      </c>
      <c r="Y241" s="26">
        <f>'1'!Y241-'2'!Y241</f>
        <v>0</v>
      </c>
      <c r="Z241" s="26">
        <f>'1'!Z241-'2'!Z241</f>
        <v>0</v>
      </c>
      <c r="AA241" s="26">
        <f>'1'!AA241-'2'!AA241</f>
        <v>0</v>
      </c>
      <c r="AB241" s="26">
        <f>'1'!AB241-'2'!AB241</f>
        <v>0</v>
      </c>
      <c r="AC241" s="26">
        <f>'1'!AC241-'2'!AC241</f>
        <v>0</v>
      </c>
      <c r="AD241" s="26">
        <f>'1'!AD241-'2'!AD241</f>
        <v>0</v>
      </c>
      <c r="AE241" s="26">
        <f>'1'!AE241-'2'!AE241</f>
        <v>0</v>
      </c>
      <c r="AF241" s="26">
        <f t="shared" si="12"/>
        <v>0</v>
      </c>
      <c r="AG241" s="26">
        <f t="shared" si="13"/>
        <v>0</v>
      </c>
      <c r="AH241" s="8">
        <f t="shared" si="14"/>
        <v>336</v>
      </c>
    </row>
    <row r="242" spans="1:34" x14ac:dyDescent="0.25">
      <c r="A242" s="8">
        <f t="shared" si="15"/>
        <v>337</v>
      </c>
      <c r="B242" s="1">
        <f>'1'!B242</f>
        <v>5788096</v>
      </c>
      <c r="C242" t="str">
        <f>'1'!C242</f>
        <v>TSRP_SV_SUB_GREGG</v>
      </c>
      <c r="D242" s="1" t="str">
        <f>'1'!D242</f>
        <v>63</v>
      </c>
      <c r="E242" s="28">
        <f>'1'!E242</f>
        <v>46653</v>
      </c>
      <c r="F242" s="1" t="str">
        <f>'1'!F242</f>
        <v>TOO</v>
      </c>
      <c r="G242" s="26">
        <f>'1'!G242</f>
        <v>292446.52225451439</v>
      </c>
      <c r="H242" s="26">
        <f>'1'!H242-'2'!H242</f>
        <v>0</v>
      </c>
      <c r="I242" s="26">
        <f>'1'!I242-'2'!I242</f>
        <v>0</v>
      </c>
      <c r="J242" s="26">
        <f>'1'!J242-'2'!J242</f>
        <v>0</v>
      </c>
      <c r="K242" s="26">
        <f>'1'!K242-'2'!K242</f>
        <v>0</v>
      </c>
      <c r="L242" s="26">
        <f>'1'!L242-'2'!L242</f>
        <v>0</v>
      </c>
      <c r="M242" s="26">
        <f>'1'!M242-'2'!M242</f>
        <v>0</v>
      </c>
      <c r="N242" s="26">
        <f>'1'!N242-'2'!N242</f>
        <v>0</v>
      </c>
      <c r="O242" s="26">
        <f>'1'!O242-'2'!O242</f>
        <v>0</v>
      </c>
      <c r="P242" s="26">
        <f>'1'!P242-'2'!P242</f>
        <v>0</v>
      </c>
      <c r="Q242" s="26">
        <f>'1'!Q242-'2'!Q242</f>
        <v>0</v>
      </c>
      <c r="R242" s="26">
        <f>'1'!R242-'2'!R242</f>
        <v>0</v>
      </c>
      <c r="S242" s="26">
        <f>'1'!S242-'2'!S242</f>
        <v>0</v>
      </c>
      <c r="T242" s="26">
        <f>'1'!T242-'2'!T242</f>
        <v>0</v>
      </c>
      <c r="U242" s="26">
        <f>'1'!U242-'2'!U242</f>
        <v>0</v>
      </c>
      <c r="V242" s="26">
        <f>'1'!V242-'2'!V242</f>
        <v>0</v>
      </c>
      <c r="W242" s="26">
        <f>'1'!W242-'2'!W242</f>
        <v>0</v>
      </c>
      <c r="X242" s="26">
        <f>'1'!X242-'2'!X242</f>
        <v>0</v>
      </c>
      <c r="Y242" s="26">
        <f>'1'!Y242-'2'!Y242</f>
        <v>0</v>
      </c>
      <c r="Z242" s="26">
        <f>'1'!Z242-'2'!Z242</f>
        <v>0</v>
      </c>
      <c r="AA242" s="26">
        <f>'1'!AA242-'2'!AA242</f>
        <v>0</v>
      </c>
      <c r="AB242" s="26">
        <f>'1'!AB242-'2'!AB242</f>
        <v>0</v>
      </c>
      <c r="AC242" s="26">
        <f>'1'!AC242-'2'!AC242</f>
        <v>0</v>
      </c>
      <c r="AD242" s="26">
        <f>'1'!AD242-'2'!AD242</f>
        <v>0</v>
      </c>
      <c r="AE242" s="26">
        <f>'1'!AE242-'2'!AE242</f>
        <v>0</v>
      </c>
      <c r="AF242" s="26">
        <f t="shared" si="12"/>
        <v>0</v>
      </c>
      <c r="AG242" s="26">
        <f t="shared" si="13"/>
        <v>0</v>
      </c>
      <c r="AH242" s="8">
        <f t="shared" si="14"/>
        <v>337</v>
      </c>
    </row>
    <row r="243" spans="1:34" x14ac:dyDescent="0.25">
      <c r="A243" s="8">
        <f t="shared" si="15"/>
        <v>338</v>
      </c>
      <c r="B243" s="1">
        <f>'1'!B243</f>
        <v>5788106</v>
      </c>
      <c r="C243" t="str">
        <f>'1'!C243</f>
        <v>TSRP_SV_SUB_KENT</v>
      </c>
      <c r="D243" s="1" t="str">
        <f>'1'!D243</f>
        <v>63</v>
      </c>
      <c r="E243" s="28">
        <f>'1'!E243</f>
        <v>46451</v>
      </c>
      <c r="F243" s="1" t="str">
        <f>'1'!F243</f>
        <v>TOO</v>
      </c>
      <c r="G243" s="26">
        <f>'1'!G243</f>
        <v>370251.01932719146</v>
      </c>
      <c r="H243" s="26">
        <f>'1'!H243-'2'!H243</f>
        <v>0</v>
      </c>
      <c r="I243" s="26">
        <f>'1'!I243-'2'!I243</f>
        <v>0</v>
      </c>
      <c r="J243" s="26">
        <f>'1'!J243-'2'!J243</f>
        <v>0</v>
      </c>
      <c r="K243" s="26">
        <f>'1'!K243-'2'!K243</f>
        <v>0</v>
      </c>
      <c r="L243" s="26">
        <f>'1'!L243-'2'!L243</f>
        <v>0</v>
      </c>
      <c r="M243" s="26">
        <f>'1'!M243-'2'!M243</f>
        <v>0</v>
      </c>
      <c r="N243" s="26">
        <f>'1'!N243-'2'!N243</f>
        <v>0</v>
      </c>
      <c r="O243" s="26">
        <f>'1'!O243-'2'!O243</f>
        <v>0</v>
      </c>
      <c r="P243" s="26">
        <f>'1'!P243-'2'!P243</f>
        <v>0</v>
      </c>
      <c r="Q243" s="26">
        <f>'1'!Q243-'2'!Q243</f>
        <v>0</v>
      </c>
      <c r="R243" s="26">
        <f>'1'!R243-'2'!R243</f>
        <v>0</v>
      </c>
      <c r="S243" s="26">
        <f>'1'!S243-'2'!S243</f>
        <v>0</v>
      </c>
      <c r="T243" s="26">
        <f>'1'!T243-'2'!T243</f>
        <v>0</v>
      </c>
      <c r="U243" s="26">
        <f>'1'!U243-'2'!U243</f>
        <v>0</v>
      </c>
      <c r="V243" s="26">
        <f>'1'!V243-'2'!V243</f>
        <v>0</v>
      </c>
      <c r="W243" s="26">
        <f>'1'!W243-'2'!W243</f>
        <v>0</v>
      </c>
      <c r="X243" s="26">
        <f>'1'!X243-'2'!X243</f>
        <v>0</v>
      </c>
      <c r="Y243" s="26">
        <f>'1'!Y243-'2'!Y243</f>
        <v>0</v>
      </c>
      <c r="Z243" s="26">
        <f>'1'!Z243-'2'!Z243</f>
        <v>0</v>
      </c>
      <c r="AA243" s="26">
        <f>'1'!AA243-'2'!AA243</f>
        <v>0</v>
      </c>
      <c r="AB243" s="26">
        <f>'1'!AB243-'2'!AB243</f>
        <v>0</v>
      </c>
      <c r="AC243" s="26">
        <f>'1'!AC243-'2'!AC243</f>
        <v>0</v>
      </c>
      <c r="AD243" s="26">
        <f>'1'!AD243-'2'!AD243</f>
        <v>0</v>
      </c>
      <c r="AE243" s="26">
        <f>'1'!AE243-'2'!AE243</f>
        <v>0</v>
      </c>
      <c r="AF243" s="26">
        <f t="shared" si="12"/>
        <v>0</v>
      </c>
      <c r="AG243" s="26">
        <f t="shared" si="13"/>
        <v>0</v>
      </c>
      <c r="AH243" s="8">
        <f t="shared" si="14"/>
        <v>338</v>
      </c>
    </row>
    <row r="244" spans="1:34" x14ac:dyDescent="0.25">
      <c r="A244" s="8">
        <f t="shared" si="15"/>
        <v>339</v>
      </c>
      <c r="B244" s="1">
        <f>'1'!B244</f>
        <v>5788107</v>
      </c>
      <c r="C244" t="str">
        <f>'1'!C244</f>
        <v>TSRP_SV_SUB_KERCKHOFF #1</v>
      </c>
      <c r="D244" s="1" t="str">
        <f>'1'!D244</f>
        <v>63</v>
      </c>
      <c r="E244" s="28">
        <f>'1'!E244</f>
        <v>46517</v>
      </c>
      <c r="F244" s="1" t="str">
        <f>'1'!F244</f>
        <v>TOO</v>
      </c>
      <c r="G244" s="26">
        <f>'1'!G244</f>
        <v>324627.85696412</v>
      </c>
      <c r="H244" s="26">
        <f>'1'!H244-'2'!H244</f>
        <v>0</v>
      </c>
      <c r="I244" s="26">
        <f>'1'!I244-'2'!I244</f>
        <v>0</v>
      </c>
      <c r="J244" s="26">
        <f>'1'!J244-'2'!J244</f>
        <v>0</v>
      </c>
      <c r="K244" s="26">
        <f>'1'!K244-'2'!K244</f>
        <v>0</v>
      </c>
      <c r="L244" s="26">
        <f>'1'!L244-'2'!L244</f>
        <v>0</v>
      </c>
      <c r="M244" s="26">
        <f>'1'!M244-'2'!M244</f>
        <v>0</v>
      </c>
      <c r="N244" s="26">
        <f>'1'!N244-'2'!N244</f>
        <v>0</v>
      </c>
      <c r="O244" s="26">
        <f>'1'!O244-'2'!O244</f>
        <v>0</v>
      </c>
      <c r="P244" s="26">
        <f>'1'!P244-'2'!P244</f>
        <v>0</v>
      </c>
      <c r="Q244" s="26">
        <f>'1'!Q244-'2'!Q244</f>
        <v>0</v>
      </c>
      <c r="R244" s="26">
        <f>'1'!R244-'2'!R244</f>
        <v>0</v>
      </c>
      <c r="S244" s="26">
        <f>'1'!S244-'2'!S244</f>
        <v>0</v>
      </c>
      <c r="T244" s="26">
        <f>'1'!T244-'2'!T244</f>
        <v>0</v>
      </c>
      <c r="U244" s="26">
        <f>'1'!U244-'2'!U244</f>
        <v>0</v>
      </c>
      <c r="V244" s="26">
        <f>'1'!V244-'2'!V244</f>
        <v>0</v>
      </c>
      <c r="W244" s="26">
        <f>'1'!W244-'2'!W244</f>
        <v>0</v>
      </c>
      <c r="X244" s="26">
        <f>'1'!X244-'2'!X244</f>
        <v>0</v>
      </c>
      <c r="Y244" s="26">
        <f>'1'!Y244-'2'!Y244</f>
        <v>0</v>
      </c>
      <c r="Z244" s="26">
        <f>'1'!Z244-'2'!Z244</f>
        <v>0</v>
      </c>
      <c r="AA244" s="26">
        <f>'1'!AA244-'2'!AA244</f>
        <v>0</v>
      </c>
      <c r="AB244" s="26">
        <f>'1'!AB244-'2'!AB244</f>
        <v>0</v>
      </c>
      <c r="AC244" s="26">
        <f>'1'!AC244-'2'!AC244</f>
        <v>0</v>
      </c>
      <c r="AD244" s="26">
        <f>'1'!AD244-'2'!AD244</f>
        <v>0</v>
      </c>
      <c r="AE244" s="26">
        <f>'1'!AE244-'2'!AE244</f>
        <v>0</v>
      </c>
      <c r="AF244" s="26">
        <f t="shared" si="12"/>
        <v>0</v>
      </c>
      <c r="AG244" s="26">
        <f t="shared" si="13"/>
        <v>0</v>
      </c>
      <c r="AH244" s="8">
        <f t="shared" si="14"/>
        <v>339</v>
      </c>
    </row>
    <row r="245" spans="1:34" x14ac:dyDescent="0.25">
      <c r="A245" s="8">
        <f t="shared" si="15"/>
        <v>340</v>
      </c>
      <c r="B245" s="1">
        <f>'1'!B245</f>
        <v>5788110</v>
      </c>
      <c r="C245" t="str">
        <f>'1'!C245</f>
        <v>TSRP_SV_SUB_KERN PP</v>
      </c>
      <c r="D245" s="1" t="str">
        <f>'1'!D245</f>
        <v>63</v>
      </c>
      <c r="E245" s="28">
        <f>'1'!E245</f>
        <v>46120</v>
      </c>
      <c r="F245" s="1" t="str">
        <f>'1'!F245</f>
        <v>TOO</v>
      </c>
      <c r="G245" s="26">
        <f>'1'!G245</f>
        <v>504676.50875464553</v>
      </c>
      <c r="H245" s="26">
        <f>'1'!H245-'2'!H245</f>
        <v>0</v>
      </c>
      <c r="I245" s="26">
        <f>'1'!I245-'2'!I245</f>
        <v>0</v>
      </c>
      <c r="J245" s="26">
        <f>'1'!J245-'2'!J245</f>
        <v>0</v>
      </c>
      <c r="K245" s="26">
        <f>'1'!K245-'2'!K245</f>
        <v>0</v>
      </c>
      <c r="L245" s="26">
        <f>'1'!L245-'2'!L245</f>
        <v>0</v>
      </c>
      <c r="M245" s="26">
        <f>'1'!M245-'2'!M245</f>
        <v>0</v>
      </c>
      <c r="N245" s="26">
        <f>'1'!N245-'2'!N245</f>
        <v>0</v>
      </c>
      <c r="O245" s="26">
        <f>'1'!O245-'2'!O245</f>
        <v>0</v>
      </c>
      <c r="P245" s="26">
        <f>'1'!P245-'2'!P245</f>
        <v>0</v>
      </c>
      <c r="Q245" s="26">
        <f>'1'!Q245-'2'!Q245</f>
        <v>0</v>
      </c>
      <c r="R245" s="26">
        <f>'1'!R245-'2'!R245</f>
        <v>0</v>
      </c>
      <c r="S245" s="26">
        <f>'1'!S245-'2'!S245</f>
        <v>0</v>
      </c>
      <c r="T245" s="26">
        <f>'1'!T245-'2'!T245</f>
        <v>0</v>
      </c>
      <c r="U245" s="26">
        <f>'1'!U245-'2'!U245</f>
        <v>0</v>
      </c>
      <c r="V245" s="26">
        <f>'1'!V245-'2'!V245</f>
        <v>0</v>
      </c>
      <c r="W245" s="26">
        <f>'1'!W245-'2'!W245</f>
        <v>0</v>
      </c>
      <c r="X245" s="26">
        <f>'1'!X245-'2'!X245</f>
        <v>0</v>
      </c>
      <c r="Y245" s="26">
        <f>'1'!Y245-'2'!Y245</f>
        <v>0</v>
      </c>
      <c r="Z245" s="26">
        <f>'1'!Z245-'2'!Z245</f>
        <v>0</v>
      </c>
      <c r="AA245" s="26">
        <f>'1'!AA245-'2'!AA245</f>
        <v>0</v>
      </c>
      <c r="AB245" s="26">
        <f>'1'!AB245-'2'!AB245</f>
        <v>0</v>
      </c>
      <c r="AC245" s="26">
        <f>'1'!AC245-'2'!AC245</f>
        <v>0</v>
      </c>
      <c r="AD245" s="26">
        <f>'1'!AD245-'2'!AD245</f>
        <v>0</v>
      </c>
      <c r="AE245" s="26">
        <f>'1'!AE245-'2'!AE245</f>
        <v>0</v>
      </c>
      <c r="AF245" s="26">
        <f t="shared" si="12"/>
        <v>0</v>
      </c>
      <c r="AG245" s="26">
        <f t="shared" si="13"/>
        <v>0</v>
      </c>
      <c r="AH245" s="8">
        <f t="shared" si="14"/>
        <v>340</v>
      </c>
    </row>
    <row r="246" spans="1:34" x14ac:dyDescent="0.25">
      <c r="A246" s="8">
        <f t="shared" si="15"/>
        <v>341</v>
      </c>
      <c r="B246" s="1">
        <f>'1'!B246</f>
        <v>5788113</v>
      </c>
      <c r="C246" t="str">
        <f>'1'!C246</f>
        <v>TSRP_SV_SUB_LAMONT</v>
      </c>
      <c r="D246" s="1" t="str">
        <f>'1'!D246</f>
        <v>63</v>
      </c>
      <c r="E246" s="28">
        <f>'1'!E246</f>
        <v>46605</v>
      </c>
      <c r="F246" s="1" t="str">
        <f>'1'!F246</f>
        <v>TOO</v>
      </c>
      <c r="G246" s="26">
        <f>'1'!G246</f>
        <v>265404.23475328134</v>
      </c>
      <c r="H246" s="26">
        <f>'1'!H246-'2'!H246</f>
        <v>0</v>
      </c>
      <c r="I246" s="26">
        <f>'1'!I246-'2'!I246</f>
        <v>0</v>
      </c>
      <c r="J246" s="26">
        <f>'1'!J246-'2'!J246</f>
        <v>0</v>
      </c>
      <c r="K246" s="26">
        <f>'1'!K246-'2'!K246</f>
        <v>0</v>
      </c>
      <c r="L246" s="26">
        <f>'1'!L246-'2'!L246</f>
        <v>0</v>
      </c>
      <c r="M246" s="26">
        <f>'1'!M246-'2'!M246</f>
        <v>0</v>
      </c>
      <c r="N246" s="26">
        <f>'1'!N246-'2'!N246</f>
        <v>0</v>
      </c>
      <c r="O246" s="26">
        <f>'1'!O246-'2'!O246</f>
        <v>0</v>
      </c>
      <c r="P246" s="26">
        <f>'1'!P246-'2'!P246</f>
        <v>0</v>
      </c>
      <c r="Q246" s="26">
        <f>'1'!Q246-'2'!Q246</f>
        <v>0</v>
      </c>
      <c r="R246" s="26">
        <f>'1'!R246-'2'!R246</f>
        <v>0</v>
      </c>
      <c r="S246" s="26">
        <f>'1'!S246-'2'!S246</f>
        <v>0</v>
      </c>
      <c r="T246" s="26">
        <f>'1'!T246-'2'!T246</f>
        <v>0</v>
      </c>
      <c r="U246" s="26">
        <f>'1'!U246-'2'!U246</f>
        <v>0</v>
      </c>
      <c r="V246" s="26">
        <f>'1'!V246-'2'!V246</f>
        <v>0</v>
      </c>
      <c r="W246" s="26">
        <f>'1'!W246-'2'!W246</f>
        <v>0</v>
      </c>
      <c r="X246" s="26">
        <f>'1'!X246-'2'!X246</f>
        <v>0</v>
      </c>
      <c r="Y246" s="26">
        <f>'1'!Y246-'2'!Y246</f>
        <v>0</v>
      </c>
      <c r="Z246" s="26">
        <f>'1'!Z246-'2'!Z246</f>
        <v>0</v>
      </c>
      <c r="AA246" s="26">
        <f>'1'!AA246-'2'!AA246</f>
        <v>0</v>
      </c>
      <c r="AB246" s="26">
        <f>'1'!AB246-'2'!AB246</f>
        <v>0</v>
      </c>
      <c r="AC246" s="26">
        <f>'1'!AC246-'2'!AC246</f>
        <v>0</v>
      </c>
      <c r="AD246" s="26">
        <f>'1'!AD246-'2'!AD246</f>
        <v>0</v>
      </c>
      <c r="AE246" s="26">
        <f>'1'!AE246-'2'!AE246</f>
        <v>0</v>
      </c>
      <c r="AF246" s="26">
        <f t="shared" si="12"/>
        <v>0</v>
      </c>
      <c r="AG246" s="26">
        <f t="shared" si="13"/>
        <v>0</v>
      </c>
      <c r="AH246" s="8">
        <f t="shared" si="14"/>
        <v>341</v>
      </c>
    </row>
    <row r="247" spans="1:34" x14ac:dyDescent="0.25">
      <c r="A247" s="8">
        <f t="shared" si="15"/>
        <v>342</v>
      </c>
      <c r="B247" s="1">
        <f>'1'!B247</f>
        <v>5788116</v>
      </c>
      <c r="C247" t="str">
        <f>'1'!C247</f>
        <v>TSRP_SV_SUB_LEPRINO</v>
      </c>
      <c r="D247" s="1" t="str">
        <f>'1'!D247</f>
        <v>63</v>
      </c>
      <c r="E247" s="28">
        <f>'1'!E247</f>
        <v>46617</v>
      </c>
      <c r="F247" s="1" t="str">
        <f>'1'!F247</f>
        <v>TOO</v>
      </c>
      <c r="G247" s="26">
        <f>'1'!G247</f>
        <v>292089.70528402907</v>
      </c>
      <c r="H247" s="26">
        <f>'1'!H247-'2'!H247</f>
        <v>0</v>
      </c>
      <c r="I247" s="26">
        <f>'1'!I247-'2'!I247</f>
        <v>0</v>
      </c>
      <c r="J247" s="26">
        <f>'1'!J247-'2'!J247</f>
        <v>0</v>
      </c>
      <c r="K247" s="26">
        <f>'1'!K247-'2'!K247</f>
        <v>0</v>
      </c>
      <c r="L247" s="26">
        <f>'1'!L247-'2'!L247</f>
        <v>0</v>
      </c>
      <c r="M247" s="26">
        <f>'1'!M247-'2'!M247</f>
        <v>0</v>
      </c>
      <c r="N247" s="26">
        <f>'1'!N247-'2'!N247</f>
        <v>0</v>
      </c>
      <c r="O247" s="26">
        <f>'1'!O247-'2'!O247</f>
        <v>0</v>
      </c>
      <c r="P247" s="26">
        <f>'1'!P247-'2'!P247</f>
        <v>0</v>
      </c>
      <c r="Q247" s="26">
        <f>'1'!Q247-'2'!Q247</f>
        <v>0</v>
      </c>
      <c r="R247" s="26">
        <f>'1'!R247-'2'!R247</f>
        <v>0</v>
      </c>
      <c r="S247" s="26">
        <f>'1'!S247-'2'!S247</f>
        <v>0</v>
      </c>
      <c r="T247" s="26">
        <f>'1'!T247-'2'!T247</f>
        <v>0</v>
      </c>
      <c r="U247" s="26">
        <f>'1'!U247-'2'!U247</f>
        <v>0</v>
      </c>
      <c r="V247" s="26">
        <f>'1'!V247-'2'!V247</f>
        <v>0</v>
      </c>
      <c r="W247" s="26">
        <f>'1'!W247-'2'!W247</f>
        <v>0</v>
      </c>
      <c r="X247" s="26">
        <f>'1'!X247-'2'!X247</f>
        <v>0</v>
      </c>
      <c r="Y247" s="26">
        <f>'1'!Y247-'2'!Y247</f>
        <v>0</v>
      </c>
      <c r="Z247" s="26">
        <f>'1'!Z247-'2'!Z247</f>
        <v>0</v>
      </c>
      <c r="AA247" s="26">
        <f>'1'!AA247-'2'!AA247</f>
        <v>0</v>
      </c>
      <c r="AB247" s="26">
        <f>'1'!AB247-'2'!AB247</f>
        <v>0</v>
      </c>
      <c r="AC247" s="26">
        <f>'1'!AC247-'2'!AC247</f>
        <v>0</v>
      </c>
      <c r="AD247" s="26">
        <f>'1'!AD247-'2'!AD247</f>
        <v>0</v>
      </c>
      <c r="AE247" s="26">
        <f>'1'!AE247-'2'!AE247</f>
        <v>0</v>
      </c>
      <c r="AF247" s="26">
        <f t="shared" si="12"/>
        <v>0</v>
      </c>
      <c r="AG247" s="26">
        <f t="shared" si="13"/>
        <v>0</v>
      </c>
      <c r="AH247" s="8">
        <f t="shared" si="14"/>
        <v>342</v>
      </c>
    </row>
    <row r="248" spans="1:34" x14ac:dyDescent="0.25">
      <c r="A248" s="8">
        <f t="shared" si="15"/>
        <v>343</v>
      </c>
      <c r="B248" s="1">
        <f>'1'!B248</f>
        <v>5788117</v>
      </c>
      <c r="C248" t="str">
        <f>'1'!C248</f>
        <v>TSRP_SV_SUB_LERDO</v>
      </c>
      <c r="D248" s="1" t="str">
        <f>'1'!D248</f>
        <v>63</v>
      </c>
      <c r="E248" s="28">
        <f>'1'!E248</f>
        <v>46567</v>
      </c>
      <c r="F248" s="1" t="str">
        <f>'1'!F248</f>
        <v>TOO</v>
      </c>
      <c r="G248" s="26">
        <f>'1'!G248</f>
        <v>362836.07293006202</v>
      </c>
      <c r="H248" s="26">
        <f>'1'!H248-'2'!H248</f>
        <v>0</v>
      </c>
      <c r="I248" s="26">
        <f>'1'!I248-'2'!I248</f>
        <v>0</v>
      </c>
      <c r="J248" s="26">
        <f>'1'!J248-'2'!J248</f>
        <v>0</v>
      </c>
      <c r="K248" s="26">
        <f>'1'!K248-'2'!K248</f>
        <v>0</v>
      </c>
      <c r="L248" s="26">
        <f>'1'!L248-'2'!L248</f>
        <v>0</v>
      </c>
      <c r="M248" s="26">
        <f>'1'!M248-'2'!M248</f>
        <v>0</v>
      </c>
      <c r="N248" s="26">
        <f>'1'!N248-'2'!N248</f>
        <v>0</v>
      </c>
      <c r="O248" s="26">
        <f>'1'!O248-'2'!O248</f>
        <v>0</v>
      </c>
      <c r="P248" s="26">
        <f>'1'!P248-'2'!P248</f>
        <v>0</v>
      </c>
      <c r="Q248" s="26">
        <f>'1'!Q248-'2'!Q248</f>
        <v>0</v>
      </c>
      <c r="R248" s="26">
        <f>'1'!R248-'2'!R248</f>
        <v>0</v>
      </c>
      <c r="S248" s="26">
        <f>'1'!S248-'2'!S248</f>
        <v>0</v>
      </c>
      <c r="T248" s="26">
        <f>'1'!T248-'2'!T248</f>
        <v>0</v>
      </c>
      <c r="U248" s="26">
        <f>'1'!U248-'2'!U248</f>
        <v>0</v>
      </c>
      <c r="V248" s="26">
        <f>'1'!V248-'2'!V248</f>
        <v>0</v>
      </c>
      <c r="W248" s="26">
        <f>'1'!W248-'2'!W248</f>
        <v>0</v>
      </c>
      <c r="X248" s="26">
        <f>'1'!X248-'2'!X248</f>
        <v>0</v>
      </c>
      <c r="Y248" s="26">
        <f>'1'!Y248-'2'!Y248</f>
        <v>0</v>
      </c>
      <c r="Z248" s="26">
        <f>'1'!Z248-'2'!Z248</f>
        <v>0</v>
      </c>
      <c r="AA248" s="26">
        <f>'1'!AA248-'2'!AA248</f>
        <v>0</v>
      </c>
      <c r="AB248" s="26">
        <f>'1'!AB248-'2'!AB248</f>
        <v>0</v>
      </c>
      <c r="AC248" s="26">
        <f>'1'!AC248-'2'!AC248</f>
        <v>0</v>
      </c>
      <c r="AD248" s="26">
        <f>'1'!AD248-'2'!AD248</f>
        <v>0</v>
      </c>
      <c r="AE248" s="26">
        <f>'1'!AE248-'2'!AE248</f>
        <v>0</v>
      </c>
      <c r="AF248" s="26">
        <f t="shared" si="12"/>
        <v>0</v>
      </c>
      <c r="AG248" s="26">
        <f t="shared" si="13"/>
        <v>0</v>
      </c>
      <c r="AH248" s="8">
        <f t="shared" si="14"/>
        <v>343</v>
      </c>
    </row>
    <row r="249" spans="1:34" x14ac:dyDescent="0.25">
      <c r="A249" s="8">
        <f t="shared" si="15"/>
        <v>344</v>
      </c>
      <c r="B249" s="1">
        <f>'1'!B249</f>
        <v>5788119</v>
      </c>
      <c r="C249" t="str">
        <f>'1'!C249</f>
        <v>TSRP_SV_SUB_MAGUNDEN</v>
      </c>
      <c r="D249" s="1" t="str">
        <f>'1'!D249</f>
        <v>63</v>
      </c>
      <c r="E249" s="28">
        <f>'1'!E249</f>
        <v>45860</v>
      </c>
      <c r="F249" s="1" t="str">
        <f>'1'!F249</f>
        <v>TOO</v>
      </c>
      <c r="G249" s="26">
        <f>'1'!G249</f>
        <v>1037930.8900000001</v>
      </c>
      <c r="H249" s="26">
        <f>'1'!H249-'2'!H249</f>
        <v>0</v>
      </c>
      <c r="I249" s="26">
        <f>'1'!I249-'2'!I249</f>
        <v>0</v>
      </c>
      <c r="J249" s="26">
        <f>'1'!J249-'2'!J249</f>
        <v>0</v>
      </c>
      <c r="K249" s="26">
        <f>'1'!K249-'2'!K249</f>
        <v>0</v>
      </c>
      <c r="L249" s="26">
        <f>'1'!L249-'2'!L249</f>
        <v>0</v>
      </c>
      <c r="M249" s="26">
        <f>'1'!M249-'2'!M249</f>
        <v>0</v>
      </c>
      <c r="N249" s="26">
        <f>'1'!N249-'2'!N249</f>
        <v>0</v>
      </c>
      <c r="O249" s="26">
        <f>'1'!O249-'2'!O249</f>
        <v>0</v>
      </c>
      <c r="P249" s="26">
        <f>'1'!P249-'2'!P249</f>
        <v>0</v>
      </c>
      <c r="Q249" s="26">
        <f>'1'!Q249-'2'!Q249</f>
        <v>0</v>
      </c>
      <c r="R249" s="26">
        <f>'1'!R249-'2'!R249</f>
        <v>0</v>
      </c>
      <c r="S249" s="26">
        <f>'1'!S249-'2'!S249</f>
        <v>0</v>
      </c>
      <c r="T249" s="26">
        <f>'1'!T249-'2'!T249</f>
        <v>0</v>
      </c>
      <c r="U249" s="26">
        <f>'1'!U249-'2'!U249</f>
        <v>0</v>
      </c>
      <c r="V249" s="26">
        <f>'1'!V249-'2'!V249</f>
        <v>0</v>
      </c>
      <c r="W249" s="26">
        <f>'1'!W249-'2'!W249</f>
        <v>0</v>
      </c>
      <c r="X249" s="26">
        <f>'1'!X249-'2'!X249</f>
        <v>0</v>
      </c>
      <c r="Y249" s="26">
        <f>'1'!Y249-'2'!Y249</f>
        <v>0</v>
      </c>
      <c r="Z249" s="26">
        <f>'1'!Z249-'2'!Z249</f>
        <v>0</v>
      </c>
      <c r="AA249" s="26">
        <f>'1'!AA249-'2'!AA249</f>
        <v>0</v>
      </c>
      <c r="AB249" s="26">
        <f>'1'!AB249-'2'!AB249</f>
        <v>0</v>
      </c>
      <c r="AC249" s="26">
        <f>'1'!AC249-'2'!AC249</f>
        <v>0</v>
      </c>
      <c r="AD249" s="26">
        <f>'1'!AD249-'2'!AD249</f>
        <v>0</v>
      </c>
      <c r="AE249" s="26">
        <f>'1'!AE249-'2'!AE249</f>
        <v>0</v>
      </c>
      <c r="AF249" s="26">
        <f t="shared" si="12"/>
        <v>0</v>
      </c>
      <c r="AG249" s="26">
        <f t="shared" si="13"/>
        <v>0</v>
      </c>
      <c r="AH249" s="8">
        <f t="shared" si="14"/>
        <v>344</v>
      </c>
    </row>
    <row r="250" spans="1:34" x14ac:dyDescent="0.25">
      <c r="A250" s="8">
        <f t="shared" si="15"/>
        <v>345</v>
      </c>
      <c r="B250" s="1">
        <f>'1'!B250</f>
        <v>5788125</v>
      </c>
      <c r="C250" t="str">
        <f>'1'!C250</f>
        <v>TSRP_SV_SUB_MCKITTRICK</v>
      </c>
      <c r="D250" s="1" t="str">
        <f>'1'!D250</f>
        <v>63</v>
      </c>
      <c r="E250" s="28">
        <f>'1'!E250</f>
        <v>46535</v>
      </c>
      <c r="F250" s="1" t="str">
        <f>'1'!F250</f>
        <v>TOO</v>
      </c>
      <c r="G250" s="26">
        <f>'1'!G250</f>
        <v>268999.35248413699</v>
      </c>
      <c r="H250" s="26">
        <f>'1'!H250-'2'!H250</f>
        <v>0</v>
      </c>
      <c r="I250" s="26">
        <f>'1'!I250-'2'!I250</f>
        <v>0</v>
      </c>
      <c r="J250" s="26">
        <f>'1'!J250-'2'!J250</f>
        <v>0</v>
      </c>
      <c r="K250" s="26">
        <f>'1'!K250-'2'!K250</f>
        <v>0</v>
      </c>
      <c r="L250" s="26">
        <f>'1'!L250-'2'!L250</f>
        <v>0</v>
      </c>
      <c r="M250" s="26">
        <f>'1'!M250-'2'!M250</f>
        <v>0</v>
      </c>
      <c r="N250" s="26">
        <f>'1'!N250-'2'!N250</f>
        <v>0</v>
      </c>
      <c r="O250" s="26">
        <f>'1'!O250-'2'!O250</f>
        <v>0</v>
      </c>
      <c r="P250" s="26">
        <f>'1'!P250-'2'!P250</f>
        <v>0</v>
      </c>
      <c r="Q250" s="26">
        <f>'1'!Q250-'2'!Q250</f>
        <v>0</v>
      </c>
      <c r="R250" s="26">
        <f>'1'!R250-'2'!R250</f>
        <v>0</v>
      </c>
      <c r="S250" s="26">
        <f>'1'!S250-'2'!S250</f>
        <v>0</v>
      </c>
      <c r="T250" s="26">
        <f>'1'!T250-'2'!T250</f>
        <v>0</v>
      </c>
      <c r="U250" s="26">
        <f>'1'!U250-'2'!U250</f>
        <v>0</v>
      </c>
      <c r="V250" s="26">
        <f>'1'!V250-'2'!V250</f>
        <v>0</v>
      </c>
      <c r="W250" s="26">
        <f>'1'!W250-'2'!W250</f>
        <v>0</v>
      </c>
      <c r="X250" s="26">
        <f>'1'!X250-'2'!X250</f>
        <v>0</v>
      </c>
      <c r="Y250" s="26">
        <f>'1'!Y250-'2'!Y250</f>
        <v>0</v>
      </c>
      <c r="Z250" s="26">
        <f>'1'!Z250-'2'!Z250</f>
        <v>0</v>
      </c>
      <c r="AA250" s="26">
        <f>'1'!AA250-'2'!AA250</f>
        <v>0</v>
      </c>
      <c r="AB250" s="26">
        <f>'1'!AB250-'2'!AB250</f>
        <v>0</v>
      </c>
      <c r="AC250" s="26">
        <f>'1'!AC250-'2'!AC250</f>
        <v>0</v>
      </c>
      <c r="AD250" s="26">
        <f>'1'!AD250-'2'!AD250</f>
        <v>0</v>
      </c>
      <c r="AE250" s="26">
        <f>'1'!AE250-'2'!AE250</f>
        <v>0</v>
      </c>
      <c r="AF250" s="26">
        <f t="shared" si="12"/>
        <v>0</v>
      </c>
      <c r="AG250" s="26">
        <f t="shared" si="13"/>
        <v>0</v>
      </c>
      <c r="AH250" s="8">
        <f t="shared" si="14"/>
        <v>345</v>
      </c>
    </row>
    <row r="251" spans="1:34" x14ac:dyDescent="0.25">
      <c r="A251" s="8">
        <f t="shared" si="15"/>
        <v>346</v>
      </c>
      <c r="B251" s="1">
        <f>'1'!B251</f>
        <v>5788128</v>
      </c>
      <c r="C251" t="str">
        <f>'1'!C251</f>
        <v>TSRP_SV_SUB_MUSTANG</v>
      </c>
      <c r="D251" s="1" t="str">
        <f>'1'!D251</f>
        <v>63</v>
      </c>
      <c r="E251" s="28">
        <f>'1'!E251</f>
        <v>46646</v>
      </c>
      <c r="F251" s="1" t="str">
        <f>'1'!F251</f>
        <v>TOO</v>
      </c>
      <c r="G251" s="26">
        <f>'1'!G251</f>
        <v>260941.56344763839</v>
      </c>
      <c r="H251" s="26">
        <f>'1'!H251-'2'!H251</f>
        <v>0</v>
      </c>
      <c r="I251" s="26">
        <f>'1'!I251-'2'!I251</f>
        <v>0</v>
      </c>
      <c r="J251" s="26">
        <f>'1'!J251-'2'!J251</f>
        <v>0</v>
      </c>
      <c r="K251" s="26">
        <f>'1'!K251-'2'!K251</f>
        <v>0</v>
      </c>
      <c r="L251" s="26">
        <f>'1'!L251-'2'!L251</f>
        <v>0</v>
      </c>
      <c r="M251" s="26">
        <f>'1'!M251-'2'!M251</f>
        <v>0</v>
      </c>
      <c r="N251" s="26">
        <f>'1'!N251-'2'!N251</f>
        <v>0</v>
      </c>
      <c r="O251" s="26">
        <f>'1'!O251-'2'!O251</f>
        <v>0</v>
      </c>
      <c r="P251" s="26">
        <f>'1'!P251-'2'!P251</f>
        <v>0</v>
      </c>
      <c r="Q251" s="26">
        <f>'1'!Q251-'2'!Q251</f>
        <v>0</v>
      </c>
      <c r="R251" s="26">
        <f>'1'!R251-'2'!R251</f>
        <v>0</v>
      </c>
      <c r="S251" s="26">
        <f>'1'!S251-'2'!S251</f>
        <v>0</v>
      </c>
      <c r="T251" s="26">
        <f>'1'!T251-'2'!T251</f>
        <v>0</v>
      </c>
      <c r="U251" s="26">
        <f>'1'!U251-'2'!U251</f>
        <v>0</v>
      </c>
      <c r="V251" s="26">
        <f>'1'!V251-'2'!V251</f>
        <v>0</v>
      </c>
      <c r="W251" s="26">
        <f>'1'!W251-'2'!W251</f>
        <v>0</v>
      </c>
      <c r="X251" s="26">
        <f>'1'!X251-'2'!X251</f>
        <v>0</v>
      </c>
      <c r="Y251" s="26">
        <f>'1'!Y251-'2'!Y251</f>
        <v>0</v>
      </c>
      <c r="Z251" s="26">
        <f>'1'!Z251-'2'!Z251</f>
        <v>0</v>
      </c>
      <c r="AA251" s="26">
        <f>'1'!AA251-'2'!AA251</f>
        <v>0</v>
      </c>
      <c r="AB251" s="26">
        <f>'1'!AB251-'2'!AB251</f>
        <v>0</v>
      </c>
      <c r="AC251" s="26">
        <f>'1'!AC251-'2'!AC251</f>
        <v>0</v>
      </c>
      <c r="AD251" s="26">
        <f>'1'!AD251-'2'!AD251</f>
        <v>0</v>
      </c>
      <c r="AE251" s="26">
        <f>'1'!AE251-'2'!AE251</f>
        <v>0</v>
      </c>
      <c r="AF251" s="26">
        <f t="shared" si="12"/>
        <v>0</v>
      </c>
      <c r="AG251" s="26">
        <f t="shared" si="13"/>
        <v>0</v>
      </c>
      <c r="AH251" s="8">
        <f t="shared" si="14"/>
        <v>346</v>
      </c>
    </row>
    <row r="252" spans="1:34" x14ac:dyDescent="0.25">
      <c r="A252" s="8">
        <f t="shared" si="15"/>
        <v>347</v>
      </c>
      <c r="B252" s="1">
        <f>'1'!B252</f>
        <v>5788131</v>
      </c>
      <c r="C252" t="str">
        <f>'1'!C252</f>
        <v>TSRP_SV_SUB_OLIVE</v>
      </c>
      <c r="D252" s="1" t="str">
        <f>'1'!D252</f>
        <v>63</v>
      </c>
      <c r="E252" s="28">
        <f>'1'!E252</f>
        <v>46539</v>
      </c>
      <c r="F252" s="1" t="str">
        <f>'1'!F252</f>
        <v>TOO</v>
      </c>
      <c r="G252" s="26">
        <f>'1'!G252</f>
        <v>443554.49637604703</v>
      </c>
      <c r="H252" s="26">
        <f>'1'!H252-'2'!H252</f>
        <v>0</v>
      </c>
      <c r="I252" s="26">
        <f>'1'!I252-'2'!I252</f>
        <v>0</v>
      </c>
      <c r="J252" s="26">
        <f>'1'!J252-'2'!J252</f>
        <v>0</v>
      </c>
      <c r="K252" s="26">
        <f>'1'!K252-'2'!K252</f>
        <v>0</v>
      </c>
      <c r="L252" s="26">
        <f>'1'!L252-'2'!L252</f>
        <v>0</v>
      </c>
      <c r="M252" s="26">
        <f>'1'!M252-'2'!M252</f>
        <v>0</v>
      </c>
      <c r="N252" s="26">
        <f>'1'!N252-'2'!N252</f>
        <v>0</v>
      </c>
      <c r="O252" s="26">
        <f>'1'!O252-'2'!O252</f>
        <v>0</v>
      </c>
      <c r="P252" s="26">
        <f>'1'!P252-'2'!P252</f>
        <v>0</v>
      </c>
      <c r="Q252" s="26">
        <f>'1'!Q252-'2'!Q252</f>
        <v>0</v>
      </c>
      <c r="R252" s="26">
        <f>'1'!R252-'2'!R252</f>
        <v>0</v>
      </c>
      <c r="S252" s="26">
        <f>'1'!S252-'2'!S252</f>
        <v>0</v>
      </c>
      <c r="T252" s="26">
        <f>'1'!T252-'2'!T252</f>
        <v>0</v>
      </c>
      <c r="U252" s="26">
        <f>'1'!U252-'2'!U252</f>
        <v>0</v>
      </c>
      <c r="V252" s="26">
        <f>'1'!V252-'2'!V252</f>
        <v>0</v>
      </c>
      <c r="W252" s="26">
        <f>'1'!W252-'2'!W252</f>
        <v>0</v>
      </c>
      <c r="X252" s="26">
        <f>'1'!X252-'2'!X252</f>
        <v>0</v>
      </c>
      <c r="Y252" s="26">
        <f>'1'!Y252-'2'!Y252</f>
        <v>0</v>
      </c>
      <c r="Z252" s="26">
        <f>'1'!Z252-'2'!Z252</f>
        <v>0</v>
      </c>
      <c r="AA252" s="26">
        <f>'1'!AA252-'2'!AA252</f>
        <v>0</v>
      </c>
      <c r="AB252" s="26">
        <f>'1'!AB252-'2'!AB252</f>
        <v>0</v>
      </c>
      <c r="AC252" s="26">
        <f>'1'!AC252-'2'!AC252</f>
        <v>0</v>
      </c>
      <c r="AD252" s="26">
        <f>'1'!AD252-'2'!AD252</f>
        <v>0</v>
      </c>
      <c r="AE252" s="26">
        <f>'1'!AE252-'2'!AE252</f>
        <v>0</v>
      </c>
      <c r="AF252" s="26">
        <f t="shared" si="12"/>
        <v>0</v>
      </c>
      <c r="AG252" s="26">
        <f t="shared" si="13"/>
        <v>0</v>
      </c>
      <c r="AH252" s="8">
        <f t="shared" si="14"/>
        <v>347</v>
      </c>
    </row>
    <row r="253" spans="1:34" x14ac:dyDescent="0.25">
      <c r="A253" s="8">
        <f t="shared" si="15"/>
        <v>348</v>
      </c>
      <c r="B253" s="1">
        <f>'1'!B253</f>
        <v>5788133</v>
      </c>
      <c r="C253" t="str">
        <f>'1'!C253</f>
        <v>TSRP_SV_SUB_PANAMA</v>
      </c>
      <c r="D253" s="1" t="str">
        <f>'1'!D253</f>
        <v>63</v>
      </c>
      <c r="E253" s="28">
        <f>'1'!E253</f>
        <v>46577</v>
      </c>
      <c r="F253" s="1" t="str">
        <f>'1'!F253</f>
        <v>TOO</v>
      </c>
      <c r="G253" s="26">
        <f>'1'!G253</f>
        <v>741443.20283551584</v>
      </c>
      <c r="H253" s="26">
        <f>'1'!H253-'2'!H253</f>
        <v>0</v>
      </c>
      <c r="I253" s="26">
        <f>'1'!I253-'2'!I253</f>
        <v>0</v>
      </c>
      <c r="J253" s="26">
        <f>'1'!J253-'2'!J253</f>
        <v>0</v>
      </c>
      <c r="K253" s="26">
        <f>'1'!K253-'2'!K253</f>
        <v>0</v>
      </c>
      <c r="L253" s="26">
        <f>'1'!L253-'2'!L253</f>
        <v>0</v>
      </c>
      <c r="M253" s="26">
        <f>'1'!M253-'2'!M253</f>
        <v>0</v>
      </c>
      <c r="N253" s="26">
        <f>'1'!N253-'2'!N253</f>
        <v>0</v>
      </c>
      <c r="O253" s="26">
        <f>'1'!O253-'2'!O253</f>
        <v>0</v>
      </c>
      <c r="P253" s="26">
        <f>'1'!P253-'2'!P253</f>
        <v>0</v>
      </c>
      <c r="Q253" s="26">
        <f>'1'!Q253-'2'!Q253</f>
        <v>0</v>
      </c>
      <c r="R253" s="26">
        <f>'1'!R253-'2'!R253</f>
        <v>0</v>
      </c>
      <c r="S253" s="26">
        <f>'1'!S253-'2'!S253</f>
        <v>0</v>
      </c>
      <c r="T253" s="26">
        <f>'1'!T253-'2'!T253</f>
        <v>0</v>
      </c>
      <c r="U253" s="26">
        <f>'1'!U253-'2'!U253</f>
        <v>0</v>
      </c>
      <c r="V253" s="26">
        <f>'1'!V253-'2'!V253</f>
        <v>0</v>
      </c>
      <c r="W253" s="26">
        <f>'1'!W253-'2'!W253</f>
        <v>0</v>
      </c>
      <c r="X253" s="26">
        <f>'1'!X253-'2'!X253</f>
        <v>0</v>
      </c>
      <c r="Y253" s="26">
        <f>'1'!Y253-'2'!Y253</f>
        <v>0</v>
      </c>
      <c r="Z253" s="26">
        <f>'1'!Z253-'2'!Z253</f>
        <v>0</v>
      </c>
      <c r="AA253" s="26">
        <f>'1'!AA253-'2'!AA253</f>
        <v>0</v>
      </c>
      <c r="AB253" s="26">
        <f>'1'!AB253-'2'!AB253</f>
        <v>0</v>
      </c>
      <c r="AC253" s="26">
        <f>'1'!AC253-'2'!AC253</f>
        <v>0</v>
      </c>
      <c r="AD253" s="26">
        <f>'1'!AD253-'2'!AD253</f>
        <v>0</v>
      </c>
      <c r="AE253" s="26">
        <f>'1'!AE253-'2'!AE253</f>
        <v>0</v>
      </c>
      <c r="AF253" s="26">
        <f t="shared" si="12"/>
        <v>0</v>
      </c>
      <c r="AG253" s="26">
        <f t="shared" si="13"/>
        <v>0</v>
      </c>
      <c r="AH253" s="8">
        <f t="shared" si="14"/>
        <v>348</v>
      </c>
    </row>
    <row r="254" spans="1:34" x14ac:dyDescent="0.25">
      <c r="A254" s="8">
        <f t="shared" si="15"/>
        <v>349</v>
      </c>
      <c r="B254" s="1">
        <f>'1'!B254</f>
        <v>5788139</v>
      </c>
      <c r="C254" t="str">
        <f>'1'!C254</f>
        <v>TSRP_SV_SUB_RENFRO</v>
      </c>
      <c r="D254" s="1" t="str">
        <f>'1'!D254</f>
        <v>63</v>
      </c>
      <c r="E254" s="28">
        <f>'1'!E254</f>
        <v>46189</v>
      </c>
      <c r="F254" s="1" t="str">
        <f>'1'!F254</f>
        <v>TOO</v>
      </c>
      <c r="G254" s="26">
        <f>'1'!G254</f>
        <v>726481.88310879236</v>
      </c>
      <c r="H254" s="26">
        <f>'1'!H254-'2'!H254</f>
        <v>0</v>
      </c>
      <c r="I254" s="26">
        <f>'1'!I254-'2'!I254</f>
        <v>0</v>
      </c>
      <c r="J254" s="26">
        <f>'1'!J254-'2'!J254</f>
        <v>0</v>
      </c>
      <c r="K254" s="26">
        <f>'1'!K254-'2'!K254</f>
        <v>0</v>
      </c>
      <c r="L254" s="26">
        <f>'1'!L254-'2'!L254</f>
        <v>0</v>
      </c>
      <c r="M254" s="26">
        <f>'1'!M254-'2'!M254</f>
        <v>0</v>
      </c>
      <c r="N254" s="26">
        <f>'1'!N254-'2'!N254</f>
        <v>0</v>
      </c>
      <c r="O254" s="26">
        <f>'1'!O254-'2'!O254</f>
        <v>0</v>
      </c>
      <c r="P254" s="26">
        <f>'1'!P254-'2'!P254</f>
        <v>0</v>
      </c>
      <c r="Q254" s="26">
        <f>'1'!Q254-'2'!Q254</f>
        <v>0</v>
      </c>
      <c r="R254" s="26">
        <f>'1'!R254-'2'!R254</f>
        <v>0</v>
      </c>
      <c r="S254" s="26">
        <f>'1'!S254-'2'!S254</f>
        <v>0</v>
      </c>
      <c r="T254" s="26">
        <f>'1'!T254-'2'!T254</f>
        <v>0</v>
      </c>
      <c r="U254" s="26">
        <f>'1'!U254-'2'!U254</f>
        <v>0</v>
      </c>
      <c r="V254" s="26">
        <f>'1'!V254-'2'!V254</f>
        <v>0</v>
      </c>
      <c r="W254" s="26">
        <f>'1'!W254-'2'!W254</f>
        <v>0</v>
      </c>
      <c r="X254" s="26">
        <f>'1'!X254-'2'!X254</f>
        <v>0</v>
      </c>
      <c r="Y254" s="26">
        <f>'1'!Y254-'2'!Y254</f>
        <v>0</v>
      </c>
      <c r="Z254" s="26">
        <f>'1'!Z254-'2'!Z254</f>
        <v>0</v>
      </c>
      <c r="AA254" s="26">
        <f>'1'!AA254-'2'!AA254</f>
        <v>0</v>
      </c>
      <c r="AB254" s="26">
        <f>'1'!AB254-'2'!AB254</f>
        <v>0</v>
      </c>
      <c r="AC254" s="26">
        <f>'1'!AC254-'2'!AC254</f>
        <v>0</v>
      </c>
      <c r="AD254" s="26">
        <f>'1'!AD254-'2'!AD254</f>
        <v>0</v>
      </c>
      <c r="AE254" s="26">
        <f>'1'!AE254-'2'!AE254</f>
        <v>0</v>
      </c>
      <c r="AF254" s="26">
        <f t="shared" si="12"/>
        <v>0</v>
      </c>
      <c r="AG254" s="26">
        <f t="shared" si="13"/>
        <v>0</v>
      </c>
      <c r="AH254" s="8">
        <f t="shared" si="14"/>
        <v>349</v>
      </c>
    </row>
    <row r="255" spans="1:34" x14ac:dyDescent="0.25">
      <c r="A255" s="8">
        <f t="shared" si="15"/>
        <v>350</v>
      </c>
      <c r="B255" s="1">
        <f>'1'!B255</f>
        <v>5788143</v>
      </c>
      <c r="C255" t="str">
        <f>'1'!C255</f>
        <v>TSRP_SV_SUB_SANGER</v>
      </c>
      <c r="D255" s="1" t="str">
        <f>'1'!D255</f>
        <v>63</v>
      </c>
      <c r="E255" s="28">
        <f>'1'!E255</f>
        <v>46556</v>
      </c>
      <c r="F255" s="1" t="str">
        <f>'1'!F255</f>
        <v>TOO</v>
      </c>
      <c r="G255" s="26">
        <f>'1'!G255</f>
        <v>557196.57541285024</v>
      </c>
      <c r="H255" s="26">
        <f>'1'!H255-'2'!H255</f>
        <v>0</v>
      </c>
      <c r="I255" s="26">
        <f>'1'!I255-'2'!I255</f>
        <v>0</v>
      </c>
      <c r="J255" s="26">
        <f>'1'!J255-'2'!J255</f>
        <v>0</v>
      </c>
      <c r="K255" s="26">
        <f>'1'!K255-'2'!K255</f>
        <v>0</v>
      </c>
      <c r="L255" s="26">
        <f>'1'!L255-'2'!L255</f>
        <v>0</v>
      </c>
      <c r="M255" s="26">
        <f>'1'!M255-'2'!M255</f>
        <v>0</v>
      </c>
      <c r="N255" s="26">
        <f>'1'!N255-'2'!N255</f>
        <v>0</v>
      </c>
      <c r="O255" s="26">
        <f>'1'!O255-'2'!O255</f>
        <v>0</v>
      </c>
      <c r="P255" s="26">
        <f>'1'!P255-'2'!P255</f>
        <v>0</v>
      </c>
      <c r="Q255" s="26">
        <f>'1'!Q255-'2'!Q255</f>
        <v>0</v>
      </c>
      <c r="R255" s="26">
        <f>'1'!R255-'2'!R255</f>
        <v>0</v>
      </c>
      <c r="S255" s="26">
        <f>'1'!S255-'2'!S255</f>
        <v>0</v>
      </c>
      <c r="T255" s="26">
        <f>'1'!T255-'2'!T255</f>
        <v>0</v>
      </c>
      <c r="U255" s="26">
        <f>'1'!U255-'2'!U255</f>
        <v>0</v>
      </c>
      <c r="V255" s="26">
        <f>'1'!V255-'2'!V255</f>
        <v>0</v>
      </c>
      <c r="W255" s="26">
        <f>'1'!W255-'2'!W255</f>
        <v>0</v>
      </c>
      <c r="X255" s="26">
        <f>'1'!X255-'2'!X255</f>
        <v>0</v>
      </c>
      <c r="Y255" s="26">
        <f>'1'!Y255-'2'!Y255</f>
        <v>0</v>
      </c>
      <c r="Z255" s="26">
        <f>'1'!Z255-'2'!Z255</f>
        <v>0</v>
      </c>
      <c r="AA255" s="26">
        <f>'1'!AA255-'2'!AA255</f>
        <v>0</v>
      </c>
      <c r="AB255" s="26">
        <f>'1'!AB255-'2'!AB255</f>
        <v>0</v>
      </c>
      <c r="AC255" s="26">
        <f>'1'!AC255-'2'!AC255</f>
        <v>0</v>
      </c>
      <c r="AD255" s="26">
        <f>'1'!AD255-'2'!AD255</f>
        <v>0</v>
      </c>
      <c r="AE255" s="26">
        <f>'1'!AE255-'2'!AE255</f>
        <v>0</v>
      </c>
      <c r="AF255" s="26">
        <f t="shared" si="12"/>
        <v>0</v>
      </c>
      <c r="AG255" s="26">
        <f t="shared" si="13"/>
        <v>0</v>
      </c>
      <c r="AH255" s="8">
        <f t="shared" si="14"/>
        <v>350</v>
      </c>
    </row>
    <row r="256" spans="1:34" x14ac:dyDescent="0.25">
      <c r="A256" s="8">
        <f t="shared" si="15"/>
        <v>351</v>
      </c>
      <c r="B256" s="1">
        <f>'1'!B256</f>
        <v>5788144</v>
      </c>
      <c r="C256" t="str">
        <f>'1'!C256</f>
        <v>TSRP_SV_SUB_SCHINDLER</v>
      </c>
      <c r="D256" s="1" t="str">
        <f>'1'!D256</f>
        <v>63</v>
      </c>
      <c r="E256" s="28">
        <f>'1'!E256</f>
        <v>46730</v>
      </c>
      <c r="F256" s="1" t="str">
        <f>'1'!F256</f>
        <v>TOO</v>
      </c>
      <c r="G256" s="26">
        <f>'1'!G256</f>
        <v>358341.29859229753</v>
      </c>
      <c r="H256" s="26">
        <f>'1'!H256-'2'!H256</f>
        <v>0</v>
      </c>
      <c r="I256" s="26">
        <f>'1'!I256-'2'!I256</f>
        <v>0</v>
      </c>
      <c r="J256" s="26">
        <f>'1'!J256-'2'!J256</f>
        <v>0</v>
      </c>
      <c r="K256" s="26">
        <f>'1'!K256-'2'!K256</f>
        <v>0</v>
      </c>
      <c r="L256" s="26">
        <f>'1'!L256-'2'!L256</f>
        <v>0</v>
      </c>
      <c r="M256" s="26">
        <f>'1'!M256-'2'!M256</f>
        <v>0</v>
      </c>
      <c r="N256" s="26">
        <f>'1'!N256-'2'!N256</f>
        <v>0</v>
      </c>
      <c r="O256" s="26">
        <f>'1'!O256-'2'!O256</f>
        <v>0</v>
      </c>
      <c r="P256" s="26">
        <f>'1'!P256-'2'!P256</f>
        <v>0</v>
      </c>
      <c r="Q256" s="26">
        <f>'1'!Q256-'2'!Q256</f>
        <v>0</v>
      </c>
      <c r="R256" s="26">
        <f>'1'!R256-'2'!R256</f>
        <v>0</v>
      </c>
      <c r="S256" s="26">
        <f>'1'!S256-'2'!S256</f>
        <v>0</v>
      </c>
      <c r="T256" s="26">
        <f>'1'!T256-'2'!T256</f>
        <v>0</v>
      </c>
      <c r="U256" s="26">
        <f>'1'!U256-'2'!U256</f>
        <v>0</v>
      </c>
      <c r="V256" s="26">
        <f>'1'!V256-'2'!V256</f>
        <v>0</v>
      </c>
      <c r="W256" s="26">
        <f>'1'!W256-'2'!W256</f>
        <v>0</v>
      </c>
      <c r="X256" s="26">
        <f>'1'!X256-'2'!X256</f>
        <v>0</v>
      </c>
      <c r="Y256" s="26">
        <f>'1'!Y256-'2'!Y256</f>
        <v>0</v>
      </c>
      <c r="Z256" s="26">
        <f>'1'!Z256-'2'!Z256</f>
        <v>0</v>
      </c>
      <c r="AA256" s="26">
        <f>'1'!AA256-'2'!AA256</f>
        <v>0</v>
      </c>
      <c r="AB256" s="26">
        <f>'1'!AB256-'2'!AB256</f>
        <v>0</v>
      </c>
      <c r="AC256" s="26">
        <f>'1'!AC256-'2'!AC256</f>
        <v>0</v>
      </c>
      <c r="AD256" s="26">
        <f>'1'!AD256-'2'!AD256</f>
        <v>0</v>
      </c>
      <c r="AE256" s="26">
        <f>'1'!AE256-'2'!AE256</f>
        <v>0</v>
      </c>
      <c r="AF256" s="26">
        <f t="shared" si="12"/>
        <v>0</v>
      </c>
      <c r="AG256" s="26">
        <f t="shared" si="13"/>
        <v>0</v>
      </c>
      <c r="AH256" s="8">
        <f t="shared" si="14"/>
        <v>351</v>
      </c>
    </row>
    <row r="257" spans="1:34" x14ac:dyDescent="0.25">
      <c r="A257" s="8">
        <f t="shared" si="15"/>
        <v>352</v>
      </c>
      <c r="B257" s="1">
        <f>'1'!B257</f>
        <v>5788145</v>
      </c>
      <c r="C257" t="str">
        <f>'1'!C257</f>
        <v>TSRP_SV_SUB_SEMITROPIC</v>
      </c>
      <c r="D257" s="1" t="str">
        <f>'1'!D257</f>
        <v>63</v>
      </c>
      <c r="E257" s="28">
        <f>'1'!E257</f>
        <v>46598</v>
      </c>
      <c r="F257" s="1" t="str">
        <f>'1'!F257</f>
        <v>TOO</v>
      </c>
      <c r="G257" s="26">
        <f>'1'!G257</f>
        <v>172218.91775529116</v>
      </c>
      <c r="H257" s="26">
        <f>'1'!H257-'2'!H257</f>
        <v>0</v>
      </c>
      <c r="I257" s="26">
        <f>'1'!I257-'2'!I257</f>
        <v>0</v>
      </c>
      <c r="J257" s="26">
        <f>'1'!J257-'2'!J257</f>
        <v>0</v>
      </c>
      <c r="K257" s="26">
        <f>'1'!K257-'2'!K257</f>
        <v>0</v>
      </c>
      <c r="L257" s="26">
        <f>'1'!L257-'2'!L257</f>
        <v>0</v>
      </c>
      <c r="M257" s="26">
        <f>'1'!M257-'2'!M257</f>
        <v>0</v>
      </c>
      <c r="N257" s="26">
        <f>'1'!N257-'2'!N257</f>
        <v>0</v>
      </c>
      <c r="O257" s="26">
        <f>'1'!O257-'2'!O257</f>
        <v>0</v>
      </c>
      <c r="P257" s="26">
        <f>'1'!P257-'2'!P257</f>
        <v>0</v>
      </c>
      <c r="Q257" s="26">
        <f>'1'!Q257-'2'!Q257</f>
        <v>0</v>
      </c>
      <c r="R257" s="26">
        <f>'1'!R257-'2'!R257</f>
        <v>0</v>
      </c>
      <c r="S257" s="26">
        <f>'1'!S257-'2'!S257</f>
        <v>0</v>
      </c>
      <c r="T257" s="26">
        <f>'1'!T257-'2'!T257</f>
        <v>0</v>
      </c>
      <c r="U257" s="26">
        <f>'1'!U257-'2'!U257</f>
        <v>0</v>
      </c>
      <c r="V257" s="26">
        <f>'1'!V257-'2'!V257</f>
        <v>0</v>
      </c>
      <c r="W257" s="26">
        <f>'1'!W257-'2'!W257</f>
        <v>0</v>
      </c>
      <c r="X257" s="26">
        <f>'1'!X257-'2'!X257</f>
        <v>0</v>
      </c>
      <c r="Y257" s="26">
        <f>'1'!Y257-'2'!Y257</f>
        <v>0</v>
      </c>
      <c r="Z257" s="26">
        <f>'1'!Z257-'2'!Z257</f>
        <v>0</v>
      </c>
      <c r="AA257" s="26">
        <f>'1'!AA257-'2'!AA257</f>
        <v>0</v>
      </c>
      <c r="AB257" s="26">
        <f>'1'!AB257-'2'!AB257</f>
        <v>0</v>
      </c>
      <c r="AC257" s="26">
        <f>'1'!AC257-'2'!AC257</f>
        <v>0</v>
      </c>
      <c r="AD257" s="26">
        <f>'1'!AD257-'2'!AD257</f>
        <v>0</v>
      </c>
      <c r="AE257" s="26">
        <f>'1'!AE257-'2'!AE257</f>
        <v>0</v>
      </c>
      <c r="AF257" s="26">
        <f t="shared" si="12"/>
        <v>0</v>
      </c>
      <c r="AG257" s="26">
        <f t="shared" si="13"/>
        <v>0</v>
      </c>
      <c r="AH257" s="8">
        <f t="shared" si="14"/>
        <v>352</v>
      </c>
    </row>
    <row r="258" spans="1:34" x14ac:dyDescent="0.25">
      <c r="A258" s="8">
        <f t="shared" si="15"/>
        <v>353</v>
      </c>
      <c r="B258" s="1">
        <f>'1'!B258</f>
        <v>5788147</v>
      </c>
      <c r="C258" t="str">
        <f>'1'!C258</f>
        <v>TSRP_SV_SUB_SMYRNA</v>
      </c>
      <c r="D258" s="1" t="str">
        <f>'1'!D258</f>
        <v>63</v>
      </c>
      <c r="E258" s="28">
        <f>'1'!E258</f>
        <v>46549</v>
      </c>
      <c r="F258" s="1" t="str">
        <f>'1'!F258</f>
        <v>TOO</v>
      </c>
      <c r="G258" s="26">
        <f>'1'!G258</f>
        <v>201878.23002987378</v>
      </c>
      <c r="H258" s="26">
        <f>'1'!H258-'2'!H258</f>
        <v>0</v>
      </c>
      <c r="I258" s="26">
        <f>'1'!I258-'2'!I258</f>
        <v>0</v>
      </c>
      <c r="J258" s="26">
        <f>'1'!J258-'2'!J258</f>
        <v>0</v>
      </c>
      <c r="K258" s="26">
        <f>'1'!K258-'2'!K258</f>
        <v>0</v>
      </c>
      <c r="L258" s="26">
        <f>'1'!L258-'2'!L258</f>
        <v>0</v>
      </c>
      <c r="M258" s="26">
        <f>'1'!M258-'2'!M258</f>
        <v>0</v>
      </c>
      <c r="N258" s="26">
        <f>'1'!N258-'2'!N258</f>
        <v>0</v>
      </c>
      <c r="O258" s="26">
        <f>'1'!O258-'2'!O258</f>
        <v>0</v>
      </c>
      <c r="P258" s="26">
        <f>'1'!P258-'2'!P258</f>
        <v>0</v>
      </c>
      <c r="Q258" s="26">
        <f>'1'!Q258-'2'!Q258</f>
        <v>0</v>
      </c>
      <c r="R258" s="26">
        <f>'1'!R258-'2'!R258</f>
        <v>0</v>
      </c>
      <c r="S258" s="26">
        <f>'1'!S258-'2'!S258</f>
        <v>0</v>
      </c>
      <c r="T258" s="26">
        <f>'1'!T258-'2'!T258</f>
        <v>0</v>
      </c>
      <c r="U258" s="26">
        <f>'1'!U258-'2'!U258</f>
        <v>0</v>
      </c>
      <c r="V258" s="26">
        <f>'1'!V258-'2'!V258</f>
        <v>0</v>
      </c>
      <c r="W258" s="26">
        <f>'1'!W258-'2'!W258</f>
        <v>0</v>
      </c>
      <c r="X258" s="26">
        <f>'1'!X258-'2'!X258</f>
        <v>0</v>
      </c>
      <c r="Y258" s="26">
        <f>'1'!Y258-'2'!Y258</f>
        <v>0</v>
      </c>
      <c r="Z258" s="26">
        <f>'1'!Z258-'2'!Z258</f>
        <v>0</v>
      </c>
      <c r="AA258" s="26">
        <f>'1'!AA258-'2'!AA258</f>
        <v>0</v>
      </c>
      <c r="AB258" s="26">
        <f>'1'!AB258-'2'!AB258</f>
        <v>0</v>
      </c>
      <c r="AC258" s="26">
        <f>'1'!AC258-'2'!AC258</f>
        <v>0</v>
      </c>
      <c r="AD258" s="26">
        <f>'1'!AD258-'2'!AD258</f>
        <v>0</v>
      </c>
      <c r="AE258" s="26">
        <f>'1'!AE258-'2'!AE258</f>
        <v>0</v>
      </c>
      <c r="AF258" s="26">
        <f t="shared" si="12"/>
        <v>0</v>
      </c>
      <c r="AG258" s="26">
        <f t="shared" si="13"/>
        <v>0</v>
      </c>
      <c r="AH258" s="8">
        <f t="shared" si="14"/>
        <v>353</v>
      </c>
    </row>
    <row r="259" spans="1:34" x14ac:dyDescent="0.25">
      <c r="A259" s="8">
        <f t="shared" si="15"/>
        <v>354</v>
      </c>
      <c r="B259" s="1">
        <f>'1'!B259</f>
        <v>5788150</v>
      </c>
      <c r="C259" t="str">
        <f>'1'!C259</f>
        <v>TSRP_SV_SUB_TAFT</v>
      </c>
      <c r="D259" s="1" t="str">
        <f>'1'!D259</f>
        <v>63</v>
      </c>
      <c r="E259" s="28">
        <f>'1'!E259</f>
        <v>46646</v>
      </c>
      <c r="F259" s="1" t="str">
        <f>'1'!F259</f>
        <v>TOO</v>
      </c>
      <c r="G259" s="26">
        <f>'1'!G259</f>
        <v>319305.66813115356</v>
      </c>
      <c r="H259" s="26">
        <f>'1'!H259-'2'!H259</f>
        <v>0</v>
      </c>
      <c r="I259" s="26">
        <f>'1'!I259-'2'!I259</f>
        <v>0</v>
      </c>
      <c r="J259" s="26">
        <f>'1'!J259-'2'!J259</f>
        <v>0</v>
      </c>
      <c r="K259" s="26">
        <f>'1'!K259-'2'!K259</f>
        <v>0</v>
      </c>
      <c r="L259" s="26">
        <f>'1'!L259-'2'!L259</f>
        <v>0</v>
      </c>
      <c r="M259" s="26">
        <f>'1'!M259-'2'!M259</f>
        <v>0</v>
      </c>
      <c r="N259" s="26">
        <f>'1'!N259-'2'!N259</f>
        <v>0</v>
      </c>
      <c r="O259" s="26">
        <f>'1'!O259-'2'!O259</f>
        <v>0</v>
      </c>
      <c r="P259" s="26">
        <f>'1'!P259-'2'!P259</f>
        <v>0</v>
      </c>
      <c r="Q259" s="26">
        <f>'1'!Q259-'2'!Q259</f>
        <v>0</v>
      </c>
      <c r="R259" s="26">
        <f>'1'!R259-'2'!R259</f>
        <v>0</v>
      </c>
      <c r="S259" s="26">
        <f>'1'!S259-'2'!S259</f>
        <v>0</v>
      </c>
      <c r="T259" s="26">
        <f>'1'!T259-'2'!T259</f>
        <v>0</v>
      </c>
      <c r="U259" s="26">
        <f>'1'!U259-'2'!U259</f>
        <v>0</v>
      </c>
      <c r="V259" s="26">
        <f>'1'!V259-'2'!V259</f>
        <v>0</v>
      </c>
      <c r="W259" s="26">
        <f>'1'!W259-'2'!W259</f>
        <v>0</v>
      </c>
      <c r="X259" s="26">
        <f>'1'!X259-'2'!X259</f>
        <v>0</v>
      </c>
      <c r="Y259" s="26">
        <f>'1'!Y259-'2'!Y259</f>
        <v>0</v>
      </c>
      <c r="Z259" s="26">
        <f>'1'!Z259-'2'!Z259</f>
        <v>0</v>
      </c>
      <c r="AA259" s="26">
        <f>'1'!AA259-'2'!AA259</f>
        <v>0</v>
      </c>
      <c r="AB259" s="26">
        <f>'1'!AB259-'2'!AB259</f>
        <v>0</v>
      </c>
      <c r="AC259" s="26">
        <f>'1'!AC259-'2'!AC259</f>
        <v>0</v>
      </c>
      <c r="AD259" s="26">
        <f>'1'!AD259-'2'!AD259</f>
        <v>0</v>
      </c>
      <c r="AE259" s="26">
        <f>'1'!AE259-'2'!AE259</f>
        <v>0</v>
      </c>
      <c r="AF259" s="26">
        <f t="shared" si="12"/>
        <v>0</v>
      </c>
      <c r="AG259" s="26">
        <f t="shared" si="13"/>
        <v>0</v>
      </c>
      <c r="AH259" s="8">
        <f t="shared" si="14"/>
        <v>354</v>
      </c>
    </row>
    <row r="260" spans="1:34" x14ac:dyDescent="0.25">
      <c r="A260" s="8">
        <f t="shared" si="15"/>
        <v>355</v>
      </c>
      <c r="B260" s="1">
        <f>'1'!B260</f>
        <v>5788151</v>
      </c>
      <c r="C260" t="str">
        <f>'1'!C260</f>
        <v>TSRP_SV_SUB_TEJON</v>
      </c>
      <c r="D260" s="1" t="str">
        <f>'1'!D260</f>
        <v>63</v>
      </c>
      <c r="E260" s="28">
        <f>'1'!E260</f>
        <v>46646</v>
      </c>
      <c r="F260" s="1" t="str">
        <f>'1'!F260</f>
        <v>TOO</v>
      </c>
      <c r="G260" s="26">
        <f>'1'!G260</f>
        <v>191365.87608354125</v>
      </c>
      <c r="H260" s="26">
        <f>'1'!H260-'2'!H260</f>
        <v>0</v>
      </c>
      <c r="I260" s="26">
        <f>'1'!I260-'2'!I260</f>
        <v>0</v>
      </c>
      <c r="J260" s="26">
        <f>'1'!J260-'2'!J260</f>
        <v>0</v>
      </c>
      <c r="K260" s="26">
        <f>'1'!K260-'2'!K260</f>
        <v>0</v>
      </c>
      <c r="L260" s="26">
        <f>'1'!L260-'2'!L260</f>
        <v>0</v>
      </c>
      <c r="M260" s="26">
        <f>'1'!M260-'2'!M260</f>
        <v>0</v>
      </c>
      <c r="N260" s="26">
        <f>'1'!N260-'2'!N260</f>
        <v>0</v>
      </c>
      <c r="O260" s="26">
        <f>'1'!O260-'2'!O260</f>
        <v>0</v>
      </c>
      <c r="P260" s="26">
        <f>'1'!P260-'2'!P260</f>
        <v>0</v>
      </c>
      <c r="Q260" s="26">
        <f>'1'!Q260-'2'!Q260</f>
        <v>0</v>
      </c>
      <c r="R260" s="26">
        <f>'1'!R260-'2'!R260</f>
        <v>0</v>
      </c>
      <c r="S260" s="26">
        <f>'1'!S260-'2'!S260</f>
        <v>0</v>
      </c>
      <c r="T260" s="26">
        <f>'1'!T260-'2'!T260</f>
        <v>0</v>
      </c>
      <c r="U260" s="26">
        <f>'1'!U260-'2'!U260</f>
        <v>0</v>
      </c>
      <c r="V260" s="26">
        <f>'1'!V260-'2'!V260</f>
        <v>0</v>
      </c>
      <c r="W260" s="26">
        <f>'1'!W260-'2'!W260</f>
        <v>0</v>
      </c>
      <c r="X260" s="26">
        <f>'1'!X260-'2'!X260</f>
        <v>0</v>
      </c>
      <c r="Y260" s="26">
        <f>'1'!Y260-'2'!Y260</f>
        <v>0</v>
      </c>
      <c r="Z260" s="26">
        <f>'1'!Z260-'2'!Z260</f>
        <v>0</v>
      </c>
      <c r="AA260" s="26">
        <f>'1'!AA260-'2'!AA260</f>
        <v>0</v>
      </c>
      <c r="AB260" s="26">
        <f>'1'!AB260-'2'!AB260</f>
        <v>0</v>
      </c>
      <c r="AC260" s="26">
        <f>'1'!AC260-'2'!AC260</f>
        <v>0</v>
      </c>
      <c r="AD260" s="26">
        <f>'1'!AD260-'2'!AD260</f>
        <v>0</v>
      </c>
      <c r="AE260" s="26">
        <f>'1'!AE260-'2'!AE260</f>
        <v>0</v>
      </c>
      <c r="AF260" s="26">
        <f t="shared" si="12"/>
        <v>0</v>
      </c>
      <c r="AG260" s="26">
        <f t="shared" si="13"/>
        <v>0</v>
      </c>
      <c r="AH260" s="8">
        <f t="shared" si="14"/>
        <v>355</v>
      </c>
    </row>
    <row r="261" spans="1:34" x14ac:dyDescent="0.25">
      <c r="A261" s="8">
        <f t="shared" si="15"/>
        <v>356</v>
      </c>
      <c r="B261" s="1">
        <f>'1'!B261</f>
        <v>5788153</v>
      </c>
      <c r="C261" t="str">
        <f>'1'!C261</f>
        <v>TSRP_SV_SUB_TEVIS</v>
      </c>
      <c r="D261" s="1" t="str">
        <f>'1'!D261</f>
        <v>63</v>
      </c>
      <c r="E261" s="28">
        <f>'1'!E261</f>
        <v>46549</v>
      </c>
      <c r="F261" s="1" t="str">
        <f>'1'!F261</f>
        <v>TOO</v>
      </c>
      <c r="G261" s="26">
        <f>'1'!G261</f>
        <v>213842.85518124251</v>
      </c>
      <c r="H261" s="26">
        <f>'1'!H261-'2'!H261</f>
        <v>0</v>
      </c>
      <c r="I261" s="26">
        <f>'1'!I261-'2'!I261</f>
        <v>0</v>
      </c>
      <c r="J261" s="26">
        <f>'1'!J261-'2'!J261</f>
        <v>0</v>
      </c>
      <c r="K261" s="26">
        <f>'1'!K261-'2'!K261</f>
        <v>0</v>
      </c>
      <c r="L261" s="26">
        <f>'1'!L261-'2'!L261</f>
        <v>0</v>
      </c>
      <c r="M261" s="26">
        <f>'1'!M261-'2'!M261</f>
        <v>0</v>
      </c>
      <c r="N261" s="26">
        <f>'1'!N261-'2'!N261</f>
        <v>0</v>
      </c>
      <c r="O261" s="26">
        <f>'1'!O261-'2'!O261</f>
        <v>0</v>
      </c>
      <c r="P261" s="26">
        <f>'1'!P261-'2'!P261</f>
        <v>0</v>
      </c>
      <c r="Q261" s="26">
        <f>'1'!Q261-'2'!Q261</f>
        <v>0</v>
      </c>
      <c r="R261" s="26">
        <f>'1'!R261-'2'!R261</f>
        <v>0</v>
      </c>
      <c r="S261" s="26">
        <f>'1'!S261-'2'!S261</f>
        <v>0</v>
      </c>
      <c r="T261" s="26">
        <f>'1'!T261-'2'!T261</f>
        <v>0</v>
      </c>
      <c r="U261" s="26">
        <f>'1'!U261-'2'!U261</f>
        <v>0</v>
      </c>
      <c r="V261" s="26">
        <f>'1'!V261-'2'!V261</f>
        <v>0</v>
      </c>
      <c r="W261" s="26">
        <f>'1'!W261-'2'!W261</f>
        <v>0</v>
      </c>
      <c r="X261" s="26">
        <f>'1'!X261-'2'!X261</f>
        <v>0</v>
      </c>
      <c r="Y261" s="26">
        <f>'1'!Y261-'2'!Y261</f>
        <v>0</v>
      </c>
      <c r="Z261" s="26">
        <f>'1'!Z261-'2'!Z261</f>
        <v>0</v>
      </c>
      <c r="AA261" s="26">
        <f>'1'!AA261-'2'!AA261</f>
        <v>0</v>
      </c>
      <c r="AB261" s="26">
        <f>'1'!AB261-'2'!AB261</f>
        <v>0</v>
      </c>
      <c r="AC261" s="26">
        <f>'1'!AC261-'2'!AC261</f>
        <v>0</v>
      </c>
      <c r="AD261" s="26">
        <f>'1'!AD261-'2'!AD261</f>
        <v>0</v>
      </c>
      <c r="AE261" s="26">
        <f>'1'!AE261-'2'!AE261</f>
        <v>0</v>
      </c>
      <c r="AF261" s="26">
        <f t="shared" ref="AF261:AF324" si="16">SUM(H261:S261)</f>
        <v>0</v>
      </c>
      <c r="AG261" s="26">
        <f t="shared" ref="AG261:AG324" si="17">SUM(T261:AE261)</f>
        <v>0</v>
      </c>
      <c r="AH261" s="8">
        <f t="shared" ref="AH261:AH324" si="18">A261</f>
        <v>356</v>
      </c>
    </row>
    <row r="262" spans="1:34" x14ac:dyDescent="0.25">
      <c r="A262" s="8">
        <f t="shared" ref="A262:A325" si="19">A261+1</f>
        <v>357</v>
      </c>
      <c r="B262" s="1">
        <f>'1'!B262</f>
        <v>5788160</v>
      </c>
      <c r="C262" t="str">
        <f>'1'!C262</f>
        <v>TSRP_SV_SUB_WAUKENA</v>
      </c>
      <c r="D262" s="1" t="str">
        <f>'1'!D262</f>
        <v>63</v>
      </c>
      <c r="E262" s="28">
        <f>'1'!E262</f>
        <v>46646</v>
      </c>
      <c r="F262" s="1" t="str">
        <f>'1'!F262</f>
        <v>TOO</v>
      </c>
      <c r="G262" s="26">
        <f>'1'!G262</f>
        <v>308920.37839753582</v>
      </c>
      <c r="H262" s="26">
        <f>'1'!H262-'2'!H262</f>
        <v>0</v>
      </c>
      <c r="I262" s="26">
        <f>'1'!I262-'2'!I262</f>
        <v>0</v>
      </c>
      <c r="J262" s="26">
        <f>'1'!J262-'2'!J262</f>
        <v>0</v>
      </c>
      <c r="K262" s="26">
        <f>'1'!K262-'2'!K262</f>
        <v>0</v>
      </c>
      <c r="L262" s="26">
        <f>'1'!L262-'2'!L262</f>
        <v>0</v>
      </c>
      <c r="M262" s="26">
        <f>'1'!M262-'2'!M262</f>
        <v>0</v>
      </c>
      <c r="N262" s="26">
        <f>'1'!N262-'2'!N262</f>
        <v>0</v>
      </c>
      <c r="O262" s="26">
        <f>'1'!O262-'2'!O262</f>
        <v>0</v>
      </c>
      <c r="P262" s="26">
        <f>'1'!P262-'2'!P262</f>
        <v>0</v>
      </c>
      <c r="Q262" s="26">
        <f>'1'!Q262-'2'!Q262</f>
        <v>0</v>
      </c>
      <c r="R262" s="26">
        <f>'1'!R262-'2'!R262</f>
        <v>0</v>
      </c>
      <c r="S262" s="26">
        <f>'1'!S262-'2'!S262</f>
        <v>0</v>
      </c>
      <c r="T262" s="26">
        <f>'1'!T262-'2'!T262</f>
        <v>0</v>
      </c>
      <c r="U262" s="26">
        <f>'1'!U262-'2'!U262</f>
        <v>0</v>
      </c>
      <c r="V262" s="26">
        <f>'1'!V262-'2'!V262</f>
        <v>0</v>
      </c>
      <c r="W262" s="26">
        <f>'1'!W262-'2'!W262</f>
        <v>0</v>
      </c>
      <c r="X262" s="26">
        <f>'1'!X262-'2'!X262</f>
        <v>0</v>
      </c>
      <c r="Y262" s="26">
        <f>'1'!Y262-'2'!Y262</f>
        <v>0</v>
      </c>
      <c r="Z262" s="26">
        <f>'1'!Z262-'2'!Z262</f>
        <v>0</v>
      </c>
      <c r="AA262" s="26">
        <f>'1'!AA262-'2'!AA262</f>
        <v>0</v>
      </c>
      <c r="AB262" s="26">
        <f>'1'!AB262-'2'!AB262</f>
        <v>0</v>
      </c>
      <c r="AC262" s="26">
        <f>'1'!AC262-'2'!AC262</f>
        <v>0</v>
      </c>
      <c r="AD262" s="26">
        <f>'1'!AD262-'2'!AD262</f>
        <v>0</v>
      </c>
      <c r="AE262" s="26">
        <f>'1'!AE262-'2'!AE262</f>
        <v>0</v>
      </c>
      <c r="AF262" s="26">
        <f t="shared" si="16"/>
        <v>0</v>
      </c>
      <c r="AG262" s="26">
        <f t="shared" si="17"/>
        <v>0</v>
      </c>
      <c r="AH262" s="8">
        <f t="shared" si="18"/>
        <v>357</v>
      </c>
    </row>
    <row r="263" spans="1:34" x14ac:dyDescent="0.25">
      <c r="A263" s="8">
        <f t="shared" si="19"/>
        <v>358</v>
      </c>
      <c r="B263" s="1">
        <f>'1'!B263</f>
        <v>5788799</v>
      </c>
      <c r="C263" t="str">
        <f>'1'!C263</f>
        <v>TSRP_NBS_SUB_CARQUINEZ</v>
      </c>
      <c r="D263" s="1" t="str">
        <f>'1'!D263</f>
        <v>63</v>
      </c>
      <c r="E263" s="28">
        <f>'1'!E263</f>
        <v>45943</v>
      </c>
      <c r="F263" s="1" t="str">
        <f>'1'!F263</f>
        <v>TOO</v>
      </c>
      <c r="G263" s="26">
        <f>'1'!G263</f>
        <v>541366.90982496971</v>
      </c>
      <c r="H263" s="26">
        <f>'1'!H263-'2'!H263</f>
        <v>0</v>
      </c>
      <c r="I263" s="26">
        <f>'1'!I263-'2'!I263</f>
        <v>0</v>
      </c>
      <c r="J263" s="26">
        <f>'1'!J263-'2'!J263</f>
        <v>0</v>
      </c>
      <c r="K263" s="26">
        <f>'1'!K263-'2'!K263</f>
        <v>0</v>
      </c>
      <c r="L263" s="26">
        <f>'1'!L263-'2'!L263</f>
        <v>0</v>
      </c>
      <c r="M263" s="26">
        <f>'1'!M263-'2'!M263</f>
        <v>0</v>
      </c>
      <c r="N263" s="26">
        <f>'1'!N263-'2'!N263</f>
        <v>0</v>
      </c>
      <c r="O263" s="26">
        <f>'1'!O263-'2'!O263</f>
        <v>0</v>
      </c>
      <c r="P263" s="26">
        <f>'1'!P263-'2'!P263</f>
        <v>0</v>
      </c>
      <c r="Q263" s="26">
        <f>'1'!Q263-'2'!Q263</f>
        <v>0</v>
      </c>
      <c r="R263" s="26">
        <f>'1'!R263-'2'!R263</f>
        <v>0</v>
      </c>
      <c r="S263" s="26">
        <f>'1'!S263-'2'!S263</f>
        <v>0</v>
      </c>
      <c r="T263" s="26">
        <f>'1'!T263-'2'!T263</f>
        <v>0</v>
      </c>
      <c r="U263" s="26">
        <f>'1'!U263-'2'!U263</f>
        <v>0</v>
      </c>
      <c r="V263" s="26">
        <f>'1'!V263-'2'!V263</f>
        <v>0</v>
      </c>
      <c r="W263" s="26">
        <f>'1'!W263-'2'!W263</f>
        <v>0</v>
      </c>
      <c r="X263" s="26">
        <f>'1'!X263-'2'!X263</f>
        <v>0</v>
      </c>
      <c r="Y263" s="26">
        <f>'1'!Y263-'2'!Y263</f>
        <v>0</v>
      </c>
      <c r="Z263" s="26">
        <f>'1'!Z263-'2'!Z263</f>
        <v>0</v>
      </c>
      <c r="AA263" s="26">
        <f>'1'!AA263-'2'!AA263</f>
        <v>0</v>
      </c>
      <c r="AB263" s="26">
        <f>'1'!AB263-'2'!AB263</f>
        <v>0</v>
      </c>
      <c r="AC263" s="26">
        <f>'1'!AC263-'2'!AC263</f>
        <v>0</v>
      </c>
      <c r="AD263" s="26">
        <f>'1'!AD263-'2'!AD263</f>
        <v>0</v>
      </c>
      <c r="AE263" s="26">
        <f>'1'!AE263-'2'!AE263</f>
        <v>0</v>
      </c>
      <c r="AF263" s="26">
        <f t="shared" si="16"/>
        <v>0</v>
      </c>
      <c r="AG263" s="26">
        <f t="shared" si="17"/>
        <v>0</v>
      </c>
      <c r="AH263" s="8">
        <f t="shared" si="18"/>
        <v>358</v>
      </c>
    </row>
    <row r="264" spans="1:34" x14ac:dyDescent="0.25">
      <c r="A264" s="8">
        <f t="shared" si="19"/>
        <v>359</v>
      </c>
      <c r="B264" s="1">
        <f>'1'!B264</f>
        <v>5789118</v>
      </c>
      <c r="C264" t="str">
        <f>'1'!C264</f>
        <v>TSRP_SV_SUB_HURON</v>
      </c>
      <c r="D264" s="1" t="str">
        <f>'1'!D264</f>
        <v>63</v>
      </c>
      <c r="E264" s="28">
        <f>'1'!E264</f>
        <v>46442</v>
      </c>
      <c r="F264" s="1" t="str">
        <f>'1'!F264</f>
        <v>TOO</v>
      </c>
      <c r="G264" s="26">
        <f>'1'!G264</f>
        <v>112144.20506306096</v>
      </c>
      <c r="H264" s="26">
        <f>'1'!H264-'2'!H264</f>
        <v>0</v>
      </c>
      <c r="I264" s="26">
        <f>'1'!I264-'2'!I264</f>
        <v>0</v>
      </c>
      <c r="J264" s="26">
        <f>'1'!J264-'2'!J264</f>
        <v>0</v>
      </c>
      <c r="K264" s="26">
        <f>'1'!K264-'2'!K264</f>
        <v>0</v>
      </c>
      <c r="L264" s="26">
        <f>'1'!L264-'2'!L264</f>
        <v>0</v>
      </c>
      <c r="M264" s="26">
        <f>'1'!M264-'2'!M264</f>
        <v>0</v>
      </c>
      <c r="N264" s="26">
        <f>'1'!N264-'2'!N264</f>
        <v>0</v>
      </c>
      <c r="O264" s="26">
        <f>'1'!O264-'2'!O264</f>
        <v>0</v>
      </c>
      <c r="P264" s="26">
        <f>'1'!P264-'2'!P264</f>
        <v>0</v>
      </c>
      <c r="Q264" s="26">
        <f>'1'!Q264-'2'!Q264</f>
        <v>0</v>
      </c>
      <c r="R264" s="26">
        <f>'1'!R264-'2'!R264</f>
        <v>0</v>
      </c>
      <c r="S264" s="26">
        <f>'1'!S264-'2'!S264</f>
        <v>0</v>
      </c>
      <c r="T264" s="26">
        <f>'1'!T264-'2'!T264</f>
        <v>0</v>
      </c>
      <c r="U264" s="26">
        <f>'1'!U264-'2'!U264</f>
        <v>0</v>
      </c>
      <c r="V264" s="26">
        <f>'1'!V264-'2'!V264</f>
        <v>0</v>
      </c>
      <c r="W264" s="26">
        <f>'1'!W264-'2'!W264</f>
        <v>0</v>
      </c>
      <c r="X264" s="26">
        <f>'1'!X264-'2'!X264</f>
        <v>0</v>
      </c>
      <c r="Y264" s="26">
        <f>'1'!Y264-'2'!Y264</f>
        <v>0</v>
      </c>
      <c r="Z264" s="26">
        <f>'1'!Z264-'2'!Z264</f>
        <v>0</v>
      </c>
      <c r="AA264" s="26">
        <f>'1'!AA264-'2'!AA264</f>
        <v>0</v>
      </c>
      <c r="AB264" s="26">
        <f>'1'!AB264-'2'!AB264</f>
        <v>0</v>
      </c>
      <c r="AC264" s="26">
        <f>'1'!AC264-'2'!AC264</f>
        <v>0</v>
      </c>
      <c r="AD264" s="26">
        <f>'1'!AD264-'2'!AD264</f>
        <v>0</v>
      </c>
      <c r="AE264" s="26">
        <f>'1'!AE264-'2'!AE264</f>
        <v>0</v>
      </c>
      <c r="AF264" s="26">
        <f t="shared" si="16"/>
        <v>0</v>
      </c>
      <c r="AG264" s="26">
        <f t="shared" si="17"/>
        <v>0</v>
      </c>
      <c r="AH264" s="8">
        <f t="shared" si="18"/>
        <v>359</v>
      </c>
    </row>
    <row r="265" spans="1:34" x14ac:dyDescent="0.25">
      <c r="A265" s="8">
        <f t="shared" si="19"/>
        <v>360</v>
      </c>
      <c r="B265" s="1">
        <f>'1'!B265</f>
        <v>5791642</v>
      </c>
      <c r="C265" t="str">
        <f>'1'!C265</f>
        <v>TSRP_CV_IT NEW MPLS</v>
      </c>
      <c r="D265" s="1" t="str">
        <f>'1'!D265</f>
        <v>63</v>
      </c>
      <c r="E265" s="28">
        <f>'1'!E265</f>
        <v>46028</v>
      </c>
      <c r="F265" s="1" t="str">
        <f>'1'!F265</f>
        <v>TOO</v>
      </c>
      <c r="G265" s="26">
        <f>'1'!G265</f>
        <v>1086695.99</v>
      </c>
      <c r="H265" s="26">
        <f>'1'!H265-'2'!H265</f>
        <v>0</v>
      </c>
      <c r="I265" s="26">
        <f>'1'!I265-'2'!I265</f>
        <v>0</v>
      </c>
      <c r="J265" s="26">
        <f>'1'!J265-'2'!J265</f>
        <v>0</v>
      </c>
      <c r="K265" s="26">
        <f>'1'!K265-'2'!K265</f>
        <v>0</v>
      </c>
      <c r="L265" s="26">
        <f>'1'!L265-'2'!L265</f>
        <v>0</v>
      </c>
      <c r="M265" s="26">
        <f>'1'!M265-'2'!M265</f>
        <v>0</v>
      </c>
      <c r="N265" s="26">
        <f>'1'!N265-'2'!N265</f>
        <v>0</v>
      </c>
      <c r="O265" s="26">
        <f>'1'!O265-'2'!O265</f>
        <v>0</v>
      </c>
      <c r="P265" s="26">
        <f>'1'!P265-'2'!P265</f>
        <v>0</v>
      </c>
      <c r="Q265" s="26">
        <f>'1'!Q265-'2'!Q265</f>
        <v>0</v>
      </c>
      <c r="R265" s="26">
        <f>'1'!R265-'2'!R265</f>
        <v>0</v>
      </c>
      <c r="S265" s="26">
        <f>'1'!S265-'2'!S265</f>
        <v>0</v>
      </c>
      <c r="T265" s="26">
        <f>'1'!T265-'2'!T265</f>
        <v>0</v>
      </c>
      <c r="U265" s="26">
        <f>'1'!U265-'2'!U265</f>
        <v>0</v>
      </c>
      <c r="V265" s="26">
        <f>'1'!V265-'2'!V265</f>
        <v>0</v>
      </c>
      <c r="W265" s="26">
        <f>'1'!W265-'2'!W265</f>
        <v>0</v>
      </c>
      <c r="X265" s="26">
        <f>'1'!X265-'2'!X265</f>
        <v>0</v>
      </c>
      <c r="Y265" s="26">
        <f>'1'!Y265-'2'!Y265</f>
        <v>0</v>
      </c>
      <c r="Z265" s="26">
        <f>'1'!Z265-'2'!Z265</f>
        <v>0</v>
      </c>
      <c r="AA265" s="26">
        <f>'1'!AA265-'2'!AA265</f>
        <v>0</v>
      </c>
      <c r="AB265" s="26">
        <f>'1'!AB265-'2'!AB265</f>
        <v>0</v>
      </c>
      <c r="AC265" s="26">
        <f>'1'!AC265-'2'!AC265</f>
        <v>0</v>
      </c>
      <c r="AD265" s="26">
        <f>'1'!AD265-'2'!AD265</f>
        <v>0</v>
      </c>
      <c r="AE265" s="26">
        <f>'1'!AE265-'2'!AE265</f>
        <v>0</v>
      </c>
      <c r="AF265" s="26">
        <f t="shared" si="16"/>
        <v>0</v>
      </c>
      <c r="AG265" s="26">
        <f t="shared" si="17"/>
        <v>0</v>
      </c>
      <c r="AH265" s="8">
        <f t="shared" si="18"/>
        <v>360</v>
      </c>
    </row>
    <row r="266" spans="1:34" x14ac:dyDescent="0.25">
      <c r="A266" s="8">
        <f t="shared" si="19"/>
        <v>361</v>
      </c>
      <c r="B266" s="1">
        <f>'1'!B266</f>
        <v>5791860</v>
      </c>
      <c r="C266" t="str">
        <f>'1'!C266</f>
        <v>EMS FEP SFGO Circuit Rerouting</v>
      </c>
      <c r="D266" s="1" t="str">
        <f>'1'!D266</f>
        <v>63</v>
      </c>
      <c r="E266" s="28">
        <f>'1'!E266</f>
        <v>45716</v>
      </c>
      <c r="F266" s="1" t="str">
        <f>'1'!F266</f>
        <v>TOO</v>
      </c>
      <c r="G266" s="26">
        <f>'1'!G266</f>
        <v>6915406.4199999999</v>
      </c>
      <c r="H266" s="26">
        <f>'1'!H266-'2'!H266</f>
        <v>10484.671840568089</v>
      </c>
      <c r="I266" s="26">
        <f>'1'!I266-'2'!I266</f>
        <v>10484.671840568089</v>
      </c>
      <c r="J266" s="26">
        <f>'1'!J266-'2'!J266</f>
        <v>10484.671840568089</v>
      </c>
      <c r="K266" s="26">
        <f>'1'!K266-'2'!K266</f>
        <v>10484.671840568089</v>
      </c>
      <c r="L266" s="26">
        <f>'1'!L266-'2'!L266</f>
        <v>10484.671840568089</v>
      </c>
      <c r="M266" s="26">
        <f>'1'!M266-'2'!M266</f>
        <v>10484.671840568089</v>
      </c>
      <c r="N266" s="26">
        <f>'1'!N266-'2'!N266</f>
        <v>10484.671840568089</v>
      </c>
      <c r="O266" s="26">
        <f>'1'!O266-'2'!O266</f>
        <v>10484.671840568089</v>
      </c>
      <c r="P266" s="26">
        <f>'1'!P266-'2'!P266</f>
        <v>10484.671840568089</v>
      </c>
      <c r="Q266" s="26">
        <f>'1'!Q266-'2'!Q266</f>
        <v>10484.671840568089</v>
      </c>
      <c r="R266" s="26">
        <f>'1'!R266-'2'!R266</f>
        <v>10484.671840568089</v>
      </c>
      <c r="S266" s="26">
        <f>'1'!S266-'2'!S266</f>
        <v>10484.671840568089</v>
      </c>
      <c r="T266" s="26">
        <f>'1'!T266-'2'!T266</f>
        <v>0</v>
      </c>
      <c r="U266" s="26">
        <f>'1'!U266-'2'!U266</f>
        <v>0</v>
      </c>
      <c r="V266" s="26">
        <f>'1'!V266-'2'!V266</f>
        <v>0</v>
      </c>
      <c r="W266" s="26">
        <f>'1'!W266-'2'!W266</f>
        <v>0</v>
      </c>
      <c r="X266" s="26">
        <f>'1'!X266-'2'!X266</f>
        <v>0</v>
      </c>
      <c r="Y266" s="26">
        <f>'1'!Y266-'2'!Y266</f>
        <v>0</v>
      </c>
      <c r="Z266" s="26">
        <f>'1'!Z266-'2'!Z266</f>
        <v>0</v>
      </c>
      <c r="AA266" s="26">
        <f>'1'!AA266-'2'!AA266</f>
        <v>0</v>
      </c>
      <c r="AB266" s="26">
        <f>'1'!AB266-'2'!AB266</f>
        <v>0</v>
      </c>
      <c r="AC266" s="26">
        <f>'1'!AC266-'2'!AC266</f>
        <v>0</v>
      </c>
      <c r="AD266" s="26">
        <f>'1'!AD266-'2'!AD266</f>
        <v>0</v>
      </c>
      <c r="AE266" s="26">
        <f>'1'!AE266-'2'!AE266</f>
        <v>0</v>
      </c>
      <c r="AF266" s="26">
        <f t="shared" si="16"/>
        <v>125816.06208681707</v>
      </c>
      <c r="AG266" s="26">
        <f t="shared" si="17"/>
        <v>0</v>
      </c>
      <c r="AH266" s="8">
        <f t="shared" si="18"/>
        <v>361</v>
      </c>
    </row>
    <row r="267" spans="1:34" x14ac:dyDescent="0.25">
      <c r="A267" s="8">
        <f t="shared" si="19"/>
        <v>362</v>
      </c>
      <c r="B267" s="1">
        <f>'1'!B267</f>
        <v>5792364</v>
      </c>
      <c r="C267" t="str">
        <f>'1'!C267</f>
        <v>TSRP_CV_SUB_TESLA</v>
      </c>
      <c r="D267" s="1" t="str">
        <f>'1'!D267</f>
        <v>63</v>
      </c>
      <c r="E267" s="28">
        <f>'1'!E267</f>
        <v>46724</v>
      </c>
      <c r="F267" s="1" t="str">
        <f>'1'!F267</f>
        <v>TOO</v>
      </c>
      <c r="G267" s="26">
        <f>'1'!G267</f>
        <v>523865.71549632243</v>
      </c>
      <c r="H267" s="26">
        <f>'1'!H267-'2'!H267</f>
        <v>2586.4308001034133</v>
      </c>
      <c r="I267" s="26">
        <f>'1'!I267-'2'!I267</f>
        <v>2586.4308001034133</v>
      </c>
      <c r="J267" s="26">
        <f>'1'!J267-'2'!J267</f>
        <v>2586.4308001034133</v>
      </c>
      <c r="K267" s="26">
        <f>'1'!K267-'2'!K267</f>
        <v>2586.4308001034133</v>
      </c>
      <c r="L267" s="26">
        <f>'1'!L267-'2'!L267</f>
        <v>2586.4308001034133</v>
      </c>
      <c r="M267" s="26">
        <f>'1'!M267-'2'!M267</f>
        <v>2586.4308001034133</v>
      </c>
      <c r="N267" s="26">
        <f>'1'!N267-'2'!N267</f>
        <v>2586.4308001034133</v>
      </c>
      <c r="O267" s="26">
        <f>'1'!O267-'2'!O267</f>
        <v>2586.4308001034133</v>
      </c>
      <c r="P267" s="26">
        <f>'1'!P267-'2'!P267</f>
        <v>2586.4308001034133</v>
      </c>
      <c r="Q267" s="26">
        <f>'1'!Q267-'2'!Q267</f>
        <v>2586.4308001034133</v>
      </c>
      <c r="R267" s="26">
        <f>'1'!R267-'2'!R267</f>
        <v>2586.4308001034133</v>
      </c>
      <c r="S267" s="26">
        <f>'1'!S267-'2'!S267</f>
        <v>2586.4308001034133</v>
      </c>
      <c r="T267" s="26">
        <f>'1'!T267-'2'!T267</f>
        <v>0</v>
      </c>
      <c r="U267" s="26">
        <f>'1'!U267-'2'!U267</f>
        <v>0</v>
      </c>
      <c r="V267" s="26">
        <f>'1'!V267-'2'!V267</f>
        <v>0</v>
      </c>
      <c r="W267" s="26">
        <f>'1'!W267-'2'!W267</f>
        <v>0</v>
      </c>
      <c r="X267" s="26">
        <f>'1'!X267-'2'!X267</f>
        <v>0</v>
      </c>
      <c r="Y267" s="26">
        <f>'1'!Y267-'2'!Y267</f>
        <v>0</v>
      </c>
      <c r="Z267" s="26">
        <f>'1'!Z267-'2'!Z267</f>
        <v>0</v>
      </c>
      <c r="AA267" s="26">
        <f>'1'!AA267-'2'!AA267</f>
        <v>0</v>
      </c>
      <c r="AB267" s="26">
        <f>'1'!AB267-'2'!AB267</f>
        <v>0</v>
      </c>
      <c r="AC267" s="26">
        <f>'1'!AC267-'2'!AC267</f>
        <v>0</v>
      </c>
      <c r="AD267" s="26">
        <f>'1'!AD267-'2'!AD267</f>
        <v>0</v>
      </c>
      <c r="AE267" s="26">
        <f>'1'!AE267-'2'!AE267</f>
        <v>0</v>
      </c>
      <c r="AF267" s="26">
        <f t="shared" si="16"/>
        <v>31037.169601240967</v>
      </c>
      <c r="AG267" s="26">
        <f t="shared" si="17"/>
        <v>0</v>
      </c>
      <c r="AH267" s="8">
        <f t="shared" si="18"/>
        <v>362</v>
      </c>
    </row>
    <row r="268" spans="1:34" x14ac:dyDescent="0.25">
      <c r="A268" s="8">
        <f t="shared" si="19"/>
        <v>363</v>
      </c>
      <c r="B268" s="1">
        <f>'1'!B268</f>
        <v>5792376</v>
      </c>
      <c r="C268" t="str">
        <f>'1'!C268</f>
        <v>TSRP_CV_SUB_ATWATER</v>
      </c>
      <c r="D268" s="1" t="str">
        <f>'1'!D268</f>
        <v>63</v>
      </c>
      <c r="E268" s="28">
        <f>'1'!E268</f>
        <v>46539</v>
      </c>
      <c r="F268" s="1" t="str">
        <f>'1'!F268</f>
        <v>TOO</v>
      </c>
      <c r="G268" s="26">
        <f>'1'!G268</f>
        <v>284686.56086697767</v>
      </c>
      <c r="H268" s="26">
        <f>'1'!H268-'2'!H268</f>
        <v>0</v>
      </c>
      <c r="I268" s="26">
        <f>'1'!I268-'2'!I268</f>
        <v>0</v>
      </c>
      <c r="J268" s="26">
        <f>'1'!J268-'2'!J268</f>
        <v>0</v>
      </c>
      <c r="K268" s="26">
        <f>'1'!K268-'2'!K268</f>
        <v>0</v>
      </c>
      <c r="L268" s="26">
        <f>'1'!L268-'2'!L268</f>
        <v>0</v>
      </c>
      <c r="M268" s="26">
        <f>'1'!M268-'2'!M268</f>
        <v>0</v>
      </c>
      <c r="N268" s="26">
        <f>'1'!N268-'2'!N268</f>
        <v>0</v>
      </c>
      <c r="O268" s="26">
        <f>'1'!O268-'2'!O268</f>
        <v>0</v>
      </c>
      <c r="P268" s="26">
        <f>'1'!P268-'2'!P268</f>
        <v>0</v>
      </c>
      <c r="Q268" s="26">
        <f>'1'!Q268-'2'!Q268</f>
        <v>0</v>
      </c>
      <c r="R268" s="26">
        <f>'1'!R268-'2'!R268</f>
        <v>0</v>
      </c>
      <c r="S268" s="26">
        <f>'1'!S268-'2'!S268</f>
        <v>0</v>
      </c>
      <c r="T268" s="26">
        <f>'1'!T268-'2'!T268</f>
        <v>0</v>
      </c>
      <c r="U268" s="26">
        <f>'1'!U268-'2'!U268</f>
        <v>0</v>
      </c>
      <c r="V268" s="26">
        <f>'1'!V268-'2'!V268</f>
        <v>0</v>
      </c>
      <c r="W268" s="26">
        <f>'1'!W268-'2'!W268</f>
        <v>0</v>
      </c>
      <c r="X268" s="26">
        <f>'1'!X268-'2'!X268</f>
        <v>0</v>
      </c>
      <c r="Y268" s="26">
        <f>'1'!Y268-'2'!Y268</f>
        <v>0</v>
      </c>
      <c r="Z268" s="26">
        <f>'1'!Z268-'2'!Z268</f>
        <v>0</v>
      </c>
      <c r="AA268" s="26">
        <f>'1'!AA268-'2'!AA268</f>
        <v>0</v>
      </c>
      <c r="AB268" s="26">
        <f>'1'!AB268-'2'!AB268</f>
        <v>0</v>
      </c>
      <c r="AC268" s="26">
        <f>'1'!AC268-'2'!AC268</f>
        <v>0</v>
      </c>
      <c r="AD268" s="26">
        <f>'1'!AD268-'2'!AD268</f>
        <v>0</v>
      </c>
      <c r="AE268" s="26">
        <f>'1'!AE268-'2'!AE268</f>
        <v>0</v>
      </c>
      <c r="AF268" s="26">
        <f t="shared" si="16"/>
        <v>0</v>
      </c>
      <c r="AG268" s="26">
        <f t="shared" si="17"/>
        <v>0</v>
      </c>
      <c r="AH268" s="8">
        <f t="shared" si="18"/>
        <v>363</v>
      </c>
    </row>
    <row r="269" spans="1:34" x14ac:dyDescent="0.25">
      <c r="A269" s="8">
        <f t="shared" si="19"/>
        <v>364</v>
      </c>
      <c r="B269" s="1">
        <f>'1'!B269</f>
        <v>5792587</v>
      </c>
      <c r="C269" t="str">
        <f>'1'!C269</f>
        <v>TSRP_CV_SUB_BORDEN</v>
      </c>
      <c r="D269" s="1" t="str">
        <f>'1'!D269</f>
        <v>63</v>
      </c>
      <c r="E269" s="28">
        <f>'1'!E269</f>
        <v>46167</v>
      </c>
      <c r="F269" s="1" t="str">
        <f>'1'!F269</f>
        <v>TOO</v>
      </c>
      <c r="G269" s="26">
        <f>'1'!G269</f>
        <v>246926.99506436888</v>
      </c>
      <c r="H269" s="26">
        <f>'1'!H269-'2'!H269</f>
        <v>0</v>
      </c>
      <c r="I269" s="26">
        <f>'1'!I269-'2'!I269</f>
        <v>0</v>
      </c>
      <c r="J269" s="26">
        <f>'1'!J269-'2'!J269</f>
        <v>0</v>
      </c>
      <c r="K269" s="26">
        <f>'1'!K269-'2'!K269</f>
        <v>0</v>
      </c>
      <c r="L269" s="26">
        <f>'1'!L269-'2'!L269</f>
        <v>0</v>
      </c>
      <c r="M269" s="26">
        <f>'1'!M269-'2'!M269</f>
        <v>0</v>
      </c>
      <c r="N269" s="26">
        <f>'1'!N269-'2'!N269</f>
        <v>0</v>
      </c>
      <c r="O269" s="26">
        <f>'1'!O269-'2'!O269</f>
        <v>0</v>
      </c>
      <c r="P269" s="26">
        <f>'1'!P269-'2'!P269</f>
        <v>0</v>
      </c>
      <c r="Q269" s="26">
        <f>'1'!Q269-'2'!Q269</f>
        <v>0</v>
      </c>
      <c r="R269" s="26">
        <f>'1'!R269-'2'!R269</f>
        <v>0</v>
      </c>
      <c r="S269" s="26">
        <f>'1'!S269-'2'!S269</f>
        <v>0</v>
      </c>
      <c r="T269" s="26">
        <f>'1'!T269-'2'!T269</f>
        <v>0</v>
      </c>
      <c r="U269" s="26">
        <f>'1'!U269-'2'!U269</f>
        <v>0</v>
      </c>
      <c r="V269" s="26">
        <f>'1'!V269-'2'!V269</f>
        <v>0</v>
      </c>
      <c r="W269" s="26">
        <f>'1'!W269-'2'!W269</f>
        <v>0</v>
      </c>
      <c r="X269" s="26">
        <f>'1'!X269-'2'!X269</f>
        <v>0</v>
      </c>
      <c r="Y269" s="26">
        <f>'1'!Y269-'2'!Y269</f>
        <v>0</v>
      </c>
      <c r="Z269" s="26">
        <f>'1'!Z269-'2'!Z269</f>
        <v>0</v>
      </c>
      <c r="AA269" s="26">
        <f>'1'!AA269-'2'!AA269</f>
        <v>0</v>
      </c>
      <c r="AB269" s="26">
        <f>'1'!AB269-'2'!AB269</f>
        <v>0</v>
      </c>
      <c r="AC269" s="26">
        <f>'1'!AC269-'2'!AC269</f>
        <v>0</v>
      </c>
      <c r="AD269" s="26">
        <f>'1'!AD269-'2'!AD269</f>
        <v>0</v>
      </c>
      <c r="AE269" s="26">
        <f>'1'!AE269-'2'!AE269</f>
        <v>0</v>
      </c>
      <c r="AF269" s="26">
        <f t="shared" si="16"/>
        <v>0</v>
      </c>
      <c r="AG269" s="26">
        <f t="shared" si="17"/>
        <v>0</v>
      </c>
      <c r="AH269" s="8">
        <f t="shared" si="18"/>
        <v>364</v>
      </c>
    </row>
    <row r="270" spans="1:34" x14ac:dyDescent="0.25">
      <c r="A270" s="8">
        <f t="shared" si="19"/>
        <v>365</v>
      </c>
      <c r="B270" s="1">
        <f>'1'!B270</f>
        <v>5792589</v>
      </c>
      <c r="C270" t="str">
        <f>'1'!C270</f>
        <v>TSRP_CV_SUB_CANAL</v>
      </c>
      <c r="D270" s="1" t="str">
        <f>'1'!D270</f>
        <v>63</v>
      </c>
      <c r="E270" s="28">
        <f>'1'!E270</f>
        <v>46225</v>
      </c>
      <c r="F270" s="1" t="str">
        <f>'1'!F270</f>
        <v>TOO</v>
      </c>
      <c r="G270" s="26">
        <f>'1'!G270</f>
        <v>292025.7461661867</v>
      </c>
      <c r="H270" s="26">
        <f>'1'!H270-'2'!H270</f>
        <v>0</v>
      </c>
      <c r="I270" s="26">
        <f>'1'!I270-'2'!I270</f>
        <v>0</v>
      </c>
      <c r="J270" s="26">
        <f>'1'!J270-'2'!J270</f>
        <v>0</v>
      </c>
      <c r="K270" s="26">
        <f>'1'!K270-'2'!K270</f>
        <v>0</v>
      </c>
      <c r="L270" s="26">
        <f>'1'!L270-'2'!L270</f>
        <v>0</v>
      </c>
      <c r="M270" s="26">
        <f>'1'!M270-'2'!M270</f>
        <v>0</v>
      </c>
      <c r="N270" s="26">
        <f>'1'!N270-'2'!N270</f>
        <v>0</v>
      </c>
      <c r="O270" s="26">
        <f>'1'!O270-'2'!O270</f>
        <v>0</v>
      </c>
      <c r="P270" s="26">
        <f>'1'!P270-'2'!P270</f>
        <v>0</v>
      </c>
      <c r="Q270" s="26">
        <f>'1'!Q270-'2'!Q270</f>
        <v>0</v>
      </c>
      <c r="R270" s="26">
        <f>'1'!R270-'2'!R270</f>
        <v>0</v>
      </c>
      <c r="S270" s="26">
        <f>'1'!S270-'2'!S270</f>
        <v>0</v>
      </c>
      <c r="T270" s="26">
        <f>'1'!T270-'2'!T270</f>
        <v>0</v>
      </c>
      <c r="U270" s="26">
        <f>'1'!U270-'2'!U270</f>
        <v>0</v>
      </c>
      <c r="V270" s="26">
        <f>'1'!V270-'2'!V270</f>
        <v>0</v>
      </c>
      <c r="W270" s="26">
        <f>'1'!W270-'2'!W270</f>
        <v>0</v>
      </c>
      <c r="X270" s="26">
        <f>'1'!X270-'2'!X270</f>
        <v>0</v>
      </c>
      <c r="Y270" s="26">
        <f>'1'!Y270-'2'!Y270</f>
        <v>0</v>
      </c>
      <c r="Z270" s="26">
        <f>'1'!Z270-'2'!Z270</f>
        <v>0</v>
      </c>
      <c r="AA270" s="26">
        <f>'1'!AA270-'2'!AA270</f>
        <v>0</v>
      </c>
      <c r="AB270" s="26">
        <f>'1'!AB270-'2'!AB270</f>
        <v>0</v>
      </c>
      <c r="AC270" s="26">
        <f>'1'!AC270-'2'!AC270</f>
        <v>0</v>
      </c>
      <c r="AD270" s="26">
        <f>'1'!AD270-'2'!AD270</f>
        <v>0</v>
      </c>
      <c r="AE270" s="26">
        <f>'1'!AE270-'2'!AE270</f>
        <v>0</v>
      </c>
      <c r="AF270" s="26">
        <f t="shared" si="16"/>
        <v>0</v>
      </c>
      <c r="AG270" s="26">
        <f t="shared" si="17"/>
        <v>0</v>
      </c>
      <c r="AH270" s="8">
        <f t="shared" si="18"/>
        <v>365</v>
      </c>
    </row>
    <row r="271" spans="1:34" x14ac:dyDescent="0.25">
      <c r="A271" s="8">
        <f t="shared" si="19"/>
        <v>366</v>
      </c>
      <c r="B271" s="1">
        <f>'1'!B271</f>
        <v>5792597</v>
      </c>
      <c r="C271" t="str">
        <f>'1'!C271</f>
        <v>TSRP_CV_SUB_COUNTRY CLUB</v>
      </c>
      <c r="D271" s="1" t="str">
        <f>'1'!D271</f>
        <v>63</v>
      </c>
      <c r="E271" s="28">
        <f>'1'!E271</f>
        <v>46736</v>
      </c>
      <c r="F271" s="1" t="str">
        <f>'1'!F271</f>
        <v>TOO</v>
      </c>
      <c r="G271" s="26">
        <f>'1'!G271</f>
        <v>599347.37298519793</v>
      </c>
      <c r="H271" s="26">
        <f>'1'!H271-'2'!H271</f>
        <v>0</v>
      </c>
      <c r="I271" s="26">
        <f>'1'!I271-'2'!I271</f>
        <v>0</v>
      </c>
      <c r="J271" s="26">
        <f>'1'!J271-'2'!J271</f>
        <v>0</v>
      </c>
      <c r="K271" s="26">
        <f>'1'!K271-'2'!K271</f>
        <v>0</v>
      </c>
      <c r="L271" s="26">
        <f>'1'!L271-'2'!L271</f>
        <v>0</v>
      </c>
      <c r="M271" s="26">
        <f>'1'!M271-'2'!M271</f>
        <v>0</v>
      </c>
      <c r="N271" s="26">
        <f>'1'!N271-'2'!N271</f>
        <v>0</v>
      </c>
      <c r="O271" s="26">
        <f>'1'!O271-'2'!O271</f>
        <v>0</v>
      </c>
      <c r="P271" s="26">
        <f>'1'!P271-'2'!P271</f>
        <v>0</v>
      </c>
      <c r="Q271" s="26">
        <f>'1'!Q271-'2'!Q271</f>
        <v>0</v>
      </c>
      <c r="R271" s="26">
        <f>'1'!R271-'2'!R271</f>
        <v>0</v>
      </c>
      <c r="S271" s="26">
        <f>'1'!S271-'2'!S271</f>
        <v>0</v>
      </c>
      <c r="T271" s="26">
        <f>'1'!T271-'2'!T271</f>
        <v>0</v>
      </c>
      <c r="U271" s="26">
        <f>'1'!U271-'2'!U271</f>
        <v>0</v>
      </c>
      <c r="V271" s="26">
        <f>'1'!V271-'2'!V271</f>
        <v>0</v>
      </c>
      <c r="W271" s="26">
        <f>'1'!W271-'2'!W271</f>
        <v>0</v>
      </c>
      <c r="X271" s="26">
        <f>'1'!X271-'2'!X271</f>
        <v>0</v>
      </c>
      <c r="Y271" s="26">
        <f>'1'!Y271-'2'!Y271</f>
        <v>0</v>
      </c>
      <c r="Z271" s="26">
        <f>'1'!Z271-'2'!Z271</f>
        <v>0</v>
      </c>
      <c r="AA271" s="26">
        <f>'1'!AA271-'2'!AA271</f>
        <v>0</v>
      </c>
      <c r="AB271" s="26">
        <f>'1'!AB271-'2'!AB271</f>
        <v>0</v>
      </c>
      <c r="AC271" s="26">
        <f>'1'!AC271-'2'!AC271</f>
        <v>0</v>
      </c>
      <c r="AD271" s="26">
        <f>'1'!AD271-'2'!AD271</f>
        <v>0</v>
      </c>
      <c r="AE271" s="26">
        <f>'1'!AE271-'2'!AE271</f>
        <v>0</v>
      </c>
      <c r="AF271" s="26">
        <f t="shared" si="16"/>
        <v>0</v>
      </c>
      <c r="AG271" s="26">
        <f t="shared" si="17"/>
        <v>0</v>
      </c>
      <c r="AH271" s="8">
        <f t="shared" si="18"/>
        <v>366</v>
      </c>
    </row>
    <row r="272" spans="1:34" x14ac:dyDescent="0.25">
      <c r="A272" s="8">
        <f t="shared" si="19"/>
        <v>367</v>
      </c>
      <c r="B272" s="1">
        <f>'1'!B272</f>
        <v>5792605</v>
      </c>
      <c r="C272" t="str">
        <f>'1'!C272</f>
        <v>TSRP_CV_SUB_ELECTRA</v>
      </c>
      <c r="D272" s="1" t="str">
        <f>'1'!D272</f>
        <v>63</v>
      </c>
      <c r="E272" s="28">
        <f>'1'!E272</f>
        <v>46454</v>
      </c>
      <c r="F272" s="1" t="str">
        <f>'1'!F272</f>
        <v>TOO</v>
      </c>
      <c r="G272" s="26">
        <f>'1'!G272</f>
        <v>775376.50907599321</v>
      </c>
      <c r="H272" s="26">
        <f>'1'!H272-'2'!H272</f>
        <v>0</v>
      </c>
      <c r="I272" s="26">
        <f>'1'!I272-'2'!I272</f>
        <v>0</v>
      </c>
      <c r="J272" s="26">
        <f>'1'!J272-'2'!J272</f>
        <v>0</v>
      </c>
      <c r="K272" s="26">
        <f>'1'!K272-'2'!K272</f>
        <v>0</v>
      </c>
      <c r="L272" s="26">
        <f>'1'!L272-'2'!L272</f>
        <v>0</v>
      </c>
      <c r="M272" s="26">
        <f>'1'!M272-'2'!M272</f>
        <v>0</v>
      </c>
      <c r="N272" s="26">
        <f>'1'!N272-'2'!N272</f>
        <v>0</v>
      </c>
      <c r="O272" s="26">
        <f>'1'!O272-'2'!O272</f>
        <v>0</v>
      </c>
      <c r="P272" s="26">
        <f>'1'!P272-'2'!P272</f>
        <v>0</v>
      </c>
      <c r="Q272" s="26">
        <f>'1'!Q272-'2'!Q272</f>
        <v>0</v>
      </c>
      <c r="R272" s="26">
        <f>'1'!R272-'2'!R272</f>
        <v>0</v>
      </c>
      <c r="S272" s="26">
        <f>'1'!S272-'2'!S272</f>
        <v>0</v>
      </c>
      <c r="T272" s="26">
        <f>'1'!T272-'2'!T272</f>
        <v>0</v>
      </c>
      <c r="U272" s="26">
        <f>'1'!U272-'2'!U272</f>
        <v>0</v>
      </c>
      <c r="V272" s="26">
        <f>'1'!V272-'2'!V272</f>
        <v>0</v>
      </c>
      <c r="W272" s="26">
        <f>'1'!W272-'2'!W272</f>
        <v>0</v>
      </c>
      <c r="X272" s="26">
        <f>'1'!X272-'2'!X272</f>
        <v>0</v>
      </c>
      <c r="Y272" s="26">
        <f>'1'!Y272-'2'!Y272</f>
        <v>0</v>
      </c>
      <c r="Z272" s="26">
        <f>'1'!Z272-'2'!Z272</f>
        <v>0</v>
      </c>
      <c r="AA272" s="26">
        <f>'1'!AA272-'2'!AA272</f>
        <v>0</v>
      </c>
      <c r="AB272" s="26">
        <f>'1'!AB272-'2'!AB272</f>
        <v>0</v>
      </c>
      <c r="AC272" s="26">
        <f>'1'!AC272-'2'!AC272</f>
        <v>0</v>
      </c>
      <c r="AD272" s="26">
        <f>'1'!AD272-'2'!AD272</f>
        <v>0</v>
      </c>
      <c r="AE272" s="26">
        <f>'1'!AE272-'2'!AE272</f>
        <v>0</v>
      </c>
      <c r="AF272" s="26">
        <f t="shared" si="16"/>
        <v>0</v>
      </c>
      <c r="AG272" s="26">
        <f t="shared" si="17"/>
        <v>0</v>
      </c>
      <c r="AH272" s="8">
        <f t="shared" si="18"/>
        <v>367</v>
      </c>
    </row>
    <row r="273" spans="1:34" x14ac:dyDescent="0.25">
      <c r="A273" s="8">
        <f t="shared" si="19"/>
        <v>368</v>
      </c>
      <c r="B273" s="1">
        <f>'1'!B273</f>
        <v>5792607</v>
      </c>
      <c r="C273" t="str">
        <f>'1'!C273</f>
        <v>TSRP_CV_SUB_FIREBAUGH</v>
      </c>
      <c r="D273" s="1" t="str">
        <f>'1'!D273</f>
        <v>63</v>
      </c>
      <c r="E273" s="28">
        <f>'1'!E273</f>
        <v>46703</v>
      </c>
      <c r="F273" s="1" t="str">
        <f>'1'!F273</f>
        <v>TOO</v>
      </c>
      <c r="G273" s="26">
        <f>'1'!G273</f>
        <v>710688.63182561647</v>
      </c>
      <c r="H273" s="26">
        <f>'1'!H273-'2'!H273</f>
        <v>0</v>
      </c>
      <c r="I273" s="26">
        <f>'1'!I273-'2'!I273</f>
        <v>0</v>
      </c>
      <c r="J273" s="26">
        <f>'1'!J273-'2'!J273</f>
        <v>0</v>
      </c>
      <c r="K273" s="26">
        <f>'1'!K273-'2'!K273</f>
        <v>0</v>
      </c>
      <c r="L273" s="26">
        <f>'1'!L273-'2'!L273</f>
        <v>0</v>
      </c>
      <c r="M273" s="26">
        <f>'1'!M273-'2'!M273</f>
        <v>0</v>
      </c>
      <c r="N273" s="26">
        <f>'1'!N273-'2'!N273</f>
        <v>0</v>
      </c>
      <c r="O273" s="26">
        <f>'1'!O273-'2'!O273</f>
        <v>0</v>
      </c>
      <c r="P273" s="26">
        <f>'1'!P273-'2'!P273</f>
        <v>0</v>
      </c>
      <c r="Q273" s="26">
        <f>'1'!Q273-'2'!Q273</f>
        <v>0</v>
      </c>
      <c r="R273" s="26">
        <f>'1'!R273-'2'!R273</f>
        <v>0</v>
      </c>
      <c r="S273" s="26">
        <f>'1'!S273-'2'!S273</f>
        <v>0</v>
      </c>
      <c r="T273" s="26">
        <f>'1'!T273-'2'!T273</f>
        <v>0</v>
      </c>
      <c r="U273" s="26">
        <f>'1'!U273-'2'!U273</f>
        <v>0</v>
      </c>
      <c r="V273" s="26">
        <f>'1'!V273-'2'!V273</f>
        <v>0</v>
      </c>
      <c r="W273" s="26">
        <f>'1'!W273-'2'!W273</f>
        <v>0</v>
      </c>
      <c r="X273" s="26">
        <f>'1'!X273-'2'!X273</f>
        <v>0</v>
      </c>
      <c r="Y273" s="26">
        <f>'1'!Y273-'2'!Y273</f>
        <v>0</v>
      </c>
      <c r="Z273" s="26">
        <f>'1'!Z273-'2'!Z273</f>
        <v>0</v>
      </c>
      <c r="AA273" s="26">
        <f>'1'!AA273-'2'!AA273</f>
        <v>0</v>
      </c>
      <c r="AB273" s="26">
        <f>'1'!AB273-'2'!AB273</f>
        <v>0</v>
      </c>
      <c r="AC273" s="26">
        <f>'1'!AC273-'2'!AC273</f>
        <v>0</v>
      </c>
      <c r="AD273" s="26">
        <f>'1'!AD273-'2'!AD273</f>
        <v>0</v>
      </c>
      <c r="AE273" s="26">
        <f>'1'!AE273-'2'!AE273</f>
        <v>0</v>
      </c>
      <c r="AF273" s="26">
        <f t="shared" si="16"/>
        <v>0</v>
      </c>
      <c r="AG273" s="26">
        <f t="shared" si="17"/>
        <v>0</v>
      </c>
      <c r="AH273" s="8">
        <f t="shared" si="18"/>
        <v>368</v>
      </c>
    </row>
    <row r="274" spans="1:34" x14ac:dyDescent="0.25">
      <c r="A274" s="8">
        <f t="shared" si="19"/>
        <v>369</v>
      </c>
      <c r="B274" s="1">
        <f>'1'!B274</f>
        <v>5792608</v>
      </c>
      <c r="C274" t="str">
        <f>'1'!C274</f>
        <v>TSRP_CV_SUB_FRENCH CAMP</v>
      </c>
      <c r="D274" s="1" t="str">
        <f>'1'!D274</f>
        <v>63</v>
      </c>
      <c r="E274" s="28">
        <f>'1'!E274</f>
        <v>46514</v>
      </c>
      <c r="F274" s="1" t="str">
        <f>'1'!F274</f>
        <v>TOO</v>
      </c>
      <c r="G274" s="26">
        <f>'1'!G274</f>
        <v>360740.18737815385</v>
      </c>
      <c r="H274" s="26">
        <f>'1'!H274-'2'!H274</f>
        <v>0</v>
      </c>
      <c r="I274" s="26">
        <f>'1'!I274-'2'!I274</f>
        <v>0</v>
      </c>
      <c r="J274" s="26">
        <f>'1'!J274-'2'!J274</f>
        <v>0</v>
      </c>
      <c r="K274" s="26">
        <f>'1'!K274-'2'!K274</f>
        <v>0</v>
      </c>
      <c r="L274" s="26">
        <f>'1'!L274-'2'!L274</f>
        <v>0</v>
      </c>
      <c r="M274" s="26">
        <f>'1'!M274-'2'!M274</f>
        <v>0</v>
      </c>
      <c r="N274" s="26">
        <f>'1'!N274-'2'!N274</f>
        <v>0</v>
      </c>
      <c r="O274" s="26">
        <f>'1'!O274-'2'!O274</f>
        <v>0</v>
      </c>
      <c r="P274" s="26">
        <f>'1'!P274-'2'!P274</f>
        <v>0</v>
      </c>
      <c r="Q274" s="26">
        <f>'1'!Q274-'2'!Q274</f>
        <v>0</v>
      </c>
      <c r="R274" s="26">
        <f>'1'!R274-'2'!R274</f>
        <v>0</v>
      </c>
      <c r="S274" s="26">
        <f>'1'!S274-'2'!S274</f>
        <v>0</v>
      </c>
      <c r="T274" s="26">
        <f>'1'!T274-'2'!T274</f>
        <v>0</v>
      </c>
      <c r="U274" s="26">
        <f>'1'!U274-'2'!U274</f>
        <v>0</v>
      </c>
      <c r="V274" s="26">
        <f>'1'!V274-'2'!V274</f>
        <v>0</v>
      </c>
      <c r="W274" s="26">
        <f>'1'!W274-'2'!W274</f>
        <v>0</v>
      </c>
      <c r="X274" s="26">
        <f>'1'!X274-'2'!X274</f>
        <v>0</v>
      </c>
      <c r="Y274" s="26">
        <f>'1'!Y274-'2'!Y274</f>
        <v>0</v>
      </c>
      <c r="Z274" s="26">
        <f>'1'!Z274-'2'!Z274</f>
        <v>0</v>
      </c>
      <c r="AA274" s="26">
        <f>'1'!AA274-'2'!AA274</f>
        <v>0</v>
      </c>
      <c r="AB274" s="26">
        <f>'1'!AB274-'2'!AB274</f>
        <v>0</v>
      </c>
      <c r="AC274" s="26">
        <f>'1'!AC274-'2'!AC274</f>
        <v>0</v>
      </c>
      <c r="AD274" s="26">
        <f>'1'!AD274-'2'!AD274</f>
        <v>0</v>
      </c>
      <c r="AE274" s="26">
        <f>'1'!AE274-'2'!AE274</f>
        <v>0</v>
      </c>
      <c r="AF274" s="26">
        <f t="shared" si="16"/>
        <v>0</v>
      </c>
      <c r="AG274" s="26">
        <f t="shared" si="17"/>
        <v>0</v>
      </c>
      <c r="AH274" s="8">
        <f t="shared" si="18"/>
        <v>369</v>
      </c>
    </row>
    <row r="275" spans="1:34" x14ac:dyDescent="0.25">
      <c r="A275" s="8">
        <f t="shared" si="19"/>
        <v>370</v>
      </c>
      <c r="B275" s="1">
        <f>'1'!B275</f>
        <v>5792616</v>
      </c>
      <c r="C275" t="str">
        <f>'1'!C275</f>
        <v>TSRP_CV_SUB_KELSO</v>
      </c>
      <c r="D275" s="1" t="str">
        <f>'1'!D275</f>
        <v>63</v>
      </c>
      <c r="E275" s="28">
        <f>'1'!E275</f>
        <v>46513</v>
      </c>
      <c r="F275" s="1" t="str">
        <f>'1'!F275</f>
        <v>TOO</v>
      </c>
      <c r="G275" s="26">
        <f>'1'!G275</f>
        <v>677668.04977243103</v>
      </c>
      <c r="H275" s="26">
        <f>'1'!H275-'2'!H275</f>
        <v>0</v>
      </c>
      <c r="I275" s="26">
        <f>'1'!I275-'2'!I275</f>
        <v>0</v>
      </c>
      <c r="J275" s="26">
        <f>'1'!J275-'2'!J275</f>
        <v>0</v>
      </c>
      <c r="K275" s="26">
        <f>'1'!K275-'2'!K275</f>
        <v>0</v>
      </c>
      <c r="L275" s="26">
        <f>'1'!L275-'2'!L275</f>
        <v>0</v>
      </c>
      <c r="M275" s="26">
        <f>'1'!M275-'2'!M275</f>
        <v>0</v>
      </c>
      <c r="N275" s="26">
        <f>'1'!N275-'2'!N275</f>
        <v>0</v>
      </c>
      <c r="O275" s="26">
        <f>'1'!O275-'2'!O275</f>
        <v>0</v>
      </c>
      <c r="P275" s="26">
        <f>'1'!P275-'2'!P275</f>
        <v>0</v>
      </c>
      <c r="Q275" s="26">
        <f>'1'!Q275-'2'!Q275</f>
        <v>0</v>
      </c>
      <c r="R275" s="26">
        <f>'1'!R275-'2'!R275</f>
        <v>0</v>
      </c>
      <c r="S275" s="26">
        <f>'1'!S275-'2'!S275</f>
        <v>0</v>
      </c>
      <c r="T275" s="26">
        <f>'1'!T275-'2'!T275</f>
        <v>0</v>
      </c>
      <c r="U275" s="26">
        <f>'1'!U275-'2'!U275</f>
        <v>0</v>
      </c>
      <c r="V275" s="26">
        <f>'1'!V275-'2'!V275</f>
        <v>0</v>
      </c>
      <c r="W275" s="26">
        <f>'1'!W275-'2'!W275</f>
        <v>0</v>
      </c>
      <c r="X275" s="26">
        <f>'1'!X275-'2'!X275</f>
        <v>0</v>
      </c>
      <c r="Y275" s="26">
        <f>'1'!Y275-'2'!Y275</f>
        <v>0</v>
      </c>
      <c r="Z275" s="26">
        <f>'1'!Z275-'2'!Z275</f>
        <v>0</v>
      </c>
      <c r="AA275" s="26">
        <f>'1'!AA275-'2'!AA275</f>
        <v>0</v>
      </c>
      <c r="AB275" s="26">
        <f>'1'!AB275-'2'!AB275</f>
        <v>0</v>
      </c>
      <c r="AC275" s="26">
        <f>'1'!AC275-'2'!AC275</f>
        <v>0</v>
      </c>
      <c r="AD275" s="26">
        <f>'1'!AD275-'2'!AD275</f>
        <v>0</v>
      </c>
      <c r="AE275" s="26">
        <f>'1'!AE275-'2'!AE275</f>
        <v>0</v>
      </c>
      <c r="AF275" s="26">
        <f t="shared" si="16"/>
        <v>0</v>
      </c>
      <c r="AG275" s="26">
        <f t="shared" si="17"/>
        <v>0</v>
      </c>
      <c r="AH275" s="8">
        <f t="shared" si="18"/>
        <v>370</v>
      </c>
    </row>
    <row r="276" spans="1:34" x14ac:dyDescent="0.25">
      <c r="A276" s="8">
        <f t="shared" si="19"/>
        <v>371</v>
      </c>
      <c r="B276" s="1">
        <f>'1'!B276</f>
        <v>5792621</v>
      </c>
      <c r="C276" t="str">
        <f>'1'!C276</f>
        <v>TSRP_CV_SUB_LIVINGSTON</v>
      </c>
      <c r="D276" s="1" t="str">
        <f>'1'!D276</f>
        <v>63</v>
      </c>
      <c r="E276" s="28">
        <f>'1'!E276</f>
        <v>46402</v>
      </c>
      <c r="F276" s="1" t="str">
        <f>'1'!F276</f>
        <v>TOO</v>
      </c>
      <c r="G276" s="26">
        <f>'1'!G276</f>
        <v>283115.35410159081</v>
      </c>
      <c r="H276" s="26">
        <f>'1'!H276-'2'!H276</f>
        <v>0</v>
      </c>
      <c r="I276" s="26">
        <f>'1'!I276-'2'!I276</f>
        <v>0</v>
      </c>
      <c r="J276" s="26">
        <f>'1'!J276-'2'!J276</f>
        <v>0</v>
      </c>
      <c r="K276" s="26">
        <f>'1'!K276-'2'!K276</f>
        <v>0</v>
      </c>
      <c r="L276" s="26">
        <f>'1'!L276-'2'!L276</f>
        <v>0</v>
      </c>
      <c r="M276" s="26">
        <f>'1'!M276-'2'!M276</f>
        <v>0</v>
      </c>
      <c r="N276" s="26">
        <f>'1'!N276-'2'!N276</f>
        <v>0</v>
      </c>
      <c r="O276" s="26">
        <f>'1'!O276-'2'!O276</f>
        <v>0</v>
      </c>
      <c r="P276" s="26">
        <f>'1'!P276-'2'!P276</f>
        <v>0</v>
      </c>
      <c r="Q276" s="26">
        <f>'1'!Q276-'2'!Q276</f>
        <v>0</v>
      </c>
      <c r="R276" s="26">
        <f>'1'!R276-'2'!R276</f>
        <v>0</v>
      </c>
      <c r="S276" s="26">
        <f>'1'!S276-'2'!S276</f>
        <v>0</v>
      </c>
      <c r="T276" s="26">
        <f>'1'!T276-'2'!T276</f>
        <v>0</v>
      </c>
      <c r="U276" s="26">
        <f>'1'!U276-'2'!U276</f>
        <v>0</v>
      </c>
      <c r="V276" s="26">
        <f>'1'!V276-'2'!V276</f>
        <v>0</v>
      </c>
      <c r="W276" s="26">
        <f>'1'!W276-'2'!W276</f>
        <v>0</v>
      </c>
      <c r="X276" s="26">
        <f>'1'!X276-'2'!X276</f>
        <v>0</v>
      </c>
      <c r="Y276" s="26">
        <f>'1'!Y276-'2'!Y276</f>
        <v>0</v>
      </c>
      <c r="Z276" s="26">
        <f>'1'!Z276-'2'!Z276</f>
        <v>0</v>
      </c>
      <c r="AA276" s="26">
        <f>'1'!AA276-'2'!AA276</f>
        <v>0</v>
      </c>
      <c r="AB276" s="26">
        <f>'1'!AB276-'2'!AB276</f>
        <v>0</v>
      </c>
      <c r="AC276" s="26">
        <f>'1'!AC276-'2'!AC276</f>
        <v>0</v>
      </c>
      <c r="AD276" s="26">
        <f>'1'!AD276-'2'!AD276</f>
        <v>0</v>
      </c>
      <c r="AE276" s="26">
        <f>'1'!AE276-'2'!AE276</f>
        <v>0</v>
      </c>
      <c r="AF276" s="26">
        <f t="shared" si="16"/>
        <v>0</v>
      </c>
      <c r="AG276" s="26">
        <f t="shared" si="17"/>
        <v>0</v>
      </c>
      <c r="AH276" s="8">
        <f t="shared" si="18"/>
        <v>371</v>
      </c>
    </row>
    <row r="277" spans="1:34" x14ac:dyDescent="0.25">
      <c r="A277" s="8">
        <f t="shared" si="19"/>
        <v>372</v>
      </c>
      <c r="B277" s="1">
        <f>'1'!B277</f>
        <v>5792624</v>
      </c>
      <c r="C277" t="str">
        <f>'1'!C277</f>
        <v>TSRP_CV_SUB_LOS BANOS</v>
      </c>
      <c r="D277" s="1" t="str">
        <f>'1'!D277</f>
        <v>63</v>
      </c>
      <c r="E277" s="28">
        <f>'1'!E277</f>
        <v>46629</v>
      </c>
      <c r="F277" s="1" t="str">
        <f>'1'!F277</f>
        <v>TOO</v>
      </c>
      <c r="G277" s="26">
        <f>'1'!G277</f>
        <v>128776.58021661633</v>
      </c>
      <c r="H277" s="26">
        <f>'1'!H277-'2'!H277</f>
        <v>0</v>
      </c>
      <c r="I277" s="26">
        <f>'1'!I277-'2'!I277</f>
        <v>0</v>
      </c>
      <c r="J277" s="26">
        <f>'1'!J277-'2'!J277</f>
        <v>0</v>
      </c>
      <c r="K277" s="26">
        <f>'1'!K277-'2'!K277</f>
        <v>0</v>
      </c>
      <c r="L277" s="26">
        <f>'1'!L277-'2'!L277</f>
        <v>0</v>
      </c>
      <c r="M277" s="26">
        <f>'1'!M277-'2'!M277</f>
        <v>0</v>
      </c>
      <c r="N277" s="26">
        <f>'1'!N277-'2'!N277</f>
        <v>0</v>
      </c>
      <c r="O277" s="26">
        <f>'1'!O277-'2'!O277</f>
        <v>0</v>
      </c>
      <c r="P277" s="26">
        <f>'1'!P277-'2'!P277</f>
        <v>0</v>
      </c>
      <c r="Q277" s="26">
        <f>'1'!Q277-'2'!Q277</f>
        <v>0</v>
      </c>
      <c r="R277" s="26">
        <f>'1'!R277-'2'!R277</f>
        <v>0</v>
      </c>
      <c r="S277" s="26">
        <f>'1'!S277-'2'!S277</f>
        <v>0</v>
      </c>
      <c r="T277" s="26">
        <f>'1'!T277-'2'!T277</f>
        <v>0</v>
      </c>
      <c r="U277" s="26">
        <f>'1'!U277-'2'!U277</f>
        <v>0</v>
      </c>
      <c r="V277" s="26">
        <f>'1'!V277-'2'!V277</f>
        <v>0</v>
      </c>
      <c r="W277" s="26">
        <f>'1'!W277-'2'!W277</f>
        <v>0</v>
      </c>
      <c r="X277" s="26">
        <f>'1'!X277-'2'!X277</f>
        <v>0</v>
      </c>
      <c r="Y277" s="26">
        <f>'1'!Y277-'2'!Y277</f>
        <v>0</v>
      </c>
      <c r="Z277" s="26">
        <f>'1'!Z277-'2'!Z277</f>
        <v>0</v>
      </c>
      <c r="AA277" s="26">
        <f>'1'!AA277-'2'!AA277</f>
        <v>0</v>
      </c>
      <c r="AB277" s="26">
        <f>'1'!AB277-'2'!AB277</f>
        <v>0</v>
      </c>
      <c r="AC277" s="26">
        <f>'1'!AC277-'2'!AC277</f>
        <v>0</v>
      </c>
      <c r="AD277" s="26">
        <f>'1'!AD277-'2'!AD277</f>
        <v>0</v>
      </c>
      <c r="AE277" s="26">
        <f>'1'!AE277-'2'!AE277</f>
        <v>0</v>
      </c>
      <c r="AF277" s="26">
        <f t="shared" si="16"/>
        <v>0</v>
      </c>
      <c r="AG277" s="26">
        <f t="shared" si="17"/>
        <v>0</v>
      </c>
      <c r="AH277" s="8">
        <f t="shared" si="18"/>
        <v>372</v>
      </c>
    </row>
    <row r="278" spans="1:34" x14ac:dyDescent="0.25">
      <c r="A278" s="8">
        <f t="shared" si="19"/>
        <v>373</v>
      </c>
      <c r="B278" s="1">
        <f>'1'!B278</f>
        <v>5792625</v>
      </c>
      <c r="C278" t="str">
        <f>'1'!C278</f>
        <v>TSRP_CV_SUB_MADERA</v>
      </c>
      <c r="D278" s="1" t="str">
        <f>'1'!D278</f>
        <v>63</v>
      </c>
      <c r="E278" s="28">
        <f>'1'!E278</f>
        <v>46398</v>
      </c>
      <c r="F278" s="1" t="str">
        <f>'1'!F278</f>
        <v>TOO</v>
      </c>
      <c r="G278" s="26">
        <f>'1'!G278</f>
        <v>269854.90857961209</v>
      </c>
      <c r="H278" s="26">
        <f>'1'!H278-'2'!H278</f>
        <v>0</v>
      </c>
      <c r="I278" s="26">
        <f>'1'!I278-'2'!I278</f>
        <v>0</v>
      </c>
      <c r="J278" s="26">
        <f>'1'!J278-'2'!J278</f>
        <v>0</v>
      </c>
      <c r="K278" s="26">
        <f>'1'!K278-'2'!K278</f>
        <v>0</v>
      </c>
      <c r="L278" s="26">
        <f>'1'!L278-'2'!L278</f>
        <v>0</v>
      </c>
      <c r="M278" s="26">
        <f>'1'!M278-'2'!M278</f>
        <v>0</v>
      </c>
      <c r="N278" s="26">
        <f>'1'!N278-'2'!N278</f>
        <v>0</v>
      </c>
      <c r="O278" s="26">
        <f>'1'!O278-'2'!O278</f>
        <v>0</v>
      </c>
      <c r="P278" s="26">
        <f>'1'!P278-'2'!P278</f>
        <v>0</v>
      </c>
      <c r="Q278" s="26">
        <f>'1'!Q278-'2'!Q278</f>
        <v>0</v>
      </c>
      <c r="R278" s="26">
        <f>'1'!R278-'2'!R278</f>
        <v>0</v>
      </c>
      <c r="S278" s="26">
        <f>'1'!S278-'2'!S278</f>
        <v>0</v>
      </c>
      <c r="T278" s="26">
        <f>'1'!T278-'2'!T278</f>
        <v>0</v>
      </c>
      <c r="U278" s="26">
        <f>'1'!U278-'2'!U278</f>
        <v>0</v>
      </c>
      <c r="V278" s="26">
        <f>'1'!V278-'2'!V278</f>
        <v>0</v>
      </c>
      <c r="W278" s="26">
        <f>'1'!W278-'2'!W278</f>
        <v>0</v>
      </c>
      <c r="X278" s="26">
        <f>'1'!X278-'2'!X278</f>
        <v>0</v>
      </c>
      <c r="Y278" s="26">
        <f>'1'!Y278-'2'!Y278</f>
        <v>0</v>
      </c>
      <c r="Z278" s="26">
        <f>'1'!Z278-'2'!Z278</f>
        <v>0</v>
      </c>
      <c r="AA278" s="26">
        <f>'1'!AA278-'2'!AA278</f>
        <v>0</v>
      </c>
      <c r="AB278" s="26">
        <f>'1'!AB278-'2'!AB278</f>
        <v>0</v>
      </c>
      <c r="AC278" s="26">
        <f>'1'!AC278-'2'!AC278</f>
        <v>0</v>
      </c>
      <c r="AD278" s="26">
        <f>'1'!AD278-'2'!AD278</f>
        <v>0</v>
      </c>
      <c r="AE278" s="26">
        <f>'1'!AE278-'2'!AE278</f>
        <v>0</v>
      </c>
      <c r="AF278" s="26">
        <f t="shared" si="16"/>
        <v>0</v>
      </c>
      <c r="AG278" s="26">
        <f t="shared" si="17"/>
        <v>0</v>
      </c>
      <c r="AH278" s="8">
        <f t="shared" si="18"/>
        <v>373</v>
      </c>
    </row>
    <row r="279" spans="1:34" x14ac:dyDescent="0.25">
      <c r="A279" s="8">
        <f t="shared" si="19"/>
        <v>374</v>
      </c>
      <c r="B279" s="1">
        <f>'1'!B279</f>
        <v>5792628</v>
      </c>
      <c r="C279" t="str">
        <f>'1'!C279</f>
        <v>TSRP_CV_SUB_MARTELL</v>
      </c>
      <c r="D279" s="1" t="str">
        <f>'1'!D279</f>
        <v>63</v>
      </c>
      <c r="E279" s="28">
        <f>'1'!E279</f>
        <v>46470</v>
      </c>
      <c r="F279" s="1" t="str">
        <f>'1'!F279</f>
        <v>TOO</v>
      </c>
      <c r="G279" s="26">
        <f>'1'!G279</f>
        <v>670042.1597017356</v>
      </c>
      <c r="H279" s="26">
        <f>'1'!H279-'2'!H279</f>
        <v>0</v>
      </c>
      <c r="I279" s="26">
        <f>'1'!I279-'2'!I279</f>
        <v>0</v>
      </c>
      <c r="J279" s="26">
        <f>'1'!J279-'2'!J279</f>
        <v>0</v>
      </c>
      <c r="K279" s="26">
        <f>'1'!K279-'2'!K279</f>
        <v>0</v>
      </c>
      <c r="L279" s="26">
        <f>'1'!L279-'2'!L279</f>
        <v>0</v>
      </c>
      <c r="M279" s="26">
        <f>'1'!M279-'2'!M279</f>
        <v>0</v>
      </c>
      <c r="N279" s="26">
        <f>'1'!N279-'2'!N279</f>
        <v>0</v>
      </c>
      <c r="O279" s="26">
        <f>'1'!O279-'2'!O279</f>
        <v>0</v>
      </c>
      <c r="P279" s="26">
        <f>'1'!P279-'2'!P279</f>
        <v>0</v>
      </c>
      <c r="Q279" s="26">
        <f>'1'!Q279-'2'!Q279</f>
        <v>0</v>
      </c>
      <c r="R279" s="26">
        <f>'1'!R279-'2'!R279</f>
        <v>0</v>
      </c>
      <c r="S279" s="26">
        <f>'1'!S279-'2'!S279</f>
        <v>0</v>
      </c>
      <c r="T279" s="26">
        <f>'1'!T279-'2'!T279</f>
        <v>0</v>
      </c>
      <c r="U279" s="26">
        <f>'1'!U279-'2'!U279</f>
        <v>0</v>
      </c>
      <c r="V279" s="26">
        <f>'1'!V279-'2'!V279</f>
        <v>0</v>
      </c>
      <c r="W279" s="26">
        <f>'1'!W279-'2'!W279</f>
        <v>0</v>
      </c>
      <c r="X279" s="26">
        <f>'1'!X279-'2'!X279</f>
        <v>0</v>
      </c>
      <c r="Y279" s="26">
        <f>'1'!Y279-'2'!Y279</f>
        <v>0</v>
      </c>
      <c r="Z279" s="26">
        <f>'1'!Z279-'2'!Z279</f>
        <v>0</v>
      </c>
      <c r="AA279" s="26">
        <f>'1'!AA279-'2'!AA279</f>
        <v>0</v>
      </c>
      <c r="AB279" s="26">
        <f>'1'!AB279-'2'!AB279</f>
        <v>0</v>
      </c>
      <c r="AC279" s="26">
        <f>'1'!AC279-'2'!AC279</f>
        <v>0</v>
      </c>
      <c r="AD279" s="26">
        <f>'1'!AD279-'2'!AD279</f>
        <v>0</v>
      </c>
      <c r="AE279" s="26">
        <f>'1'!AE279-'2'!AE279</f>
        <v>0</v>
      </c>
      <c r="AF279" s="26">
        <f t="shared" si="16"/>
        <v>0</v>
      </c>
      <c r="AG279" s="26">
        <f t="shared" si="17"/>
        <v>0</v>
      </c>
      <c r="AH279" s="8">
        <f t="shared" si="18"/>
        <v>374</v>
      </c>
    </row>
    <row r="280" spans="1:34" x14ac:dyDescent="0.25">
      <c r="A280" s="8">
        <f t="shared" si="19"/>
        <v>375</v>
      </c>
      <c r="B280" s="1">
        <f>'1'!B280</f>
        <v>5792632</v>
      </c>
      <c r="C280" t="str">
        <f>'1'!C280</f>
        <v>TSRP_CV_SUB_MERCED</v>
      </c>
      <c r="D280" s="1" t="str">
        <f>'1'!D280</f>
        <v>63</v>
      </c>
      <c r="E280" s="28">
        <f>'1'!E280</f>
        <v>46645</v>
      </c>
      <c r="F280" s="1" t="str">
        <f>'1'!F280</f>
        <v>TOO</v>
      </c>
      <c r="G280" s="26">
        <f>'1'!G280</f>
        <v>382919.5034578272</v>
      </c>
      <c r="H280" s="26">
        <f>'1'!H280-'2'!H280</f>
        <v>0</v>
      </c>
      <c r="I280" s="26">
        <f>'1'!I280-'2'!I280</f>
        <v>0</v>
      </c>
      <c r="J280" s="26">
        <f>'1'!J280-'2'!J280</f>
        <v>0</v>
      </c>
      <c r="K280" s="26">
        <f>'1'!K280-'2'!K280</f>
        <v>0</v>
      </c>
      <c r="L280" s="26">
        <f>'1'!L280-'2'!L280</f>
        <v>0</v>
      </c>
      <c r="M280" s="26">
        <f>'1'!M280-'2'!M280</f>
        <v>0</v>
      </c>
      <c r="N280" s="26">
        <f>'1'!N280-'2'!N280</f>
        <v>0</v>
      </c>
      <c r="O280" s="26">
        <f>'1'!O280-'2'!O280</f>
        <v>0</v>
      </c>
      <c r="P280" s="26">
        <f>'1'!P280-'2'!P280</f>
        <v>0</v>
      </c>
      <c r="Q280" s="26">
        <f>'1'!Q280-'2'!Q280</f>
        <v>0</v>
      </c>
      <c r="R280" s="26">
        <f>'1'!R280-'2'!R280</f>
        <v>0</v>
      </c>
      <c r="S280" s="26">
        <f>'1'!S280-'2'!S280</f>
        <v>0</v>
      </c>
      <c r="T280" s="26">
        <f>'1'!T280-'2'!T280</f>
        <v>0</v>
      </c>
      <c r="U280" s="26">
        <f>'1'!U280-'2'!U280</f>
        <v>0</v>
      </c>
      <c r="V280" s="26">
        <f>'1'!V280-'2'!V280</f>
        <v>0</v>
      </c>
      <c r="W280" s="26">
        <f>'1'!W280-'2'!W280</f>
        <v>0</v>
      </c>
      <c r="X280" s="26">
        <f>'1'!X280-'2'!X280</f>
        <v>0</v>
      </c>
      <c r="Y280" s="26">
        <f>'1'!Y280-'2'!Y280</f>
        <v>0</v>
      </c>
      <c r="Z280" s="26">
        <f>'1'!Z280-'2'!Z280</f>
        <v>0</v>
      </c>
      <c r="AA280" s="26">
        <f>'1'!AA280-'2'!AA280</f>
        <v>0</v>
      </c>
      <c r="AB280" s="26">
        <f>'1'!AB280-'2'!AB280</f>
        <v>0</v>
      </c>
      <c r="AC280" s="26">
        <f>'1'!AC280-'2'!AC280</f>
        <v>0</v>
      </c>
      <c r="AD280" s="26">
        <f>'1'!AD280-'2'!AD280</f>
        <v>0</v>
      </c>
      <c r="AE280" s="26">
        <f>'1'!AE280-'2'!AE280</f>
        <v>0</v>
      </c>
      <c r="AF280" s="26">
        <f t="shared" si="16"/>
        <v>0</v>
      </c>
      <c r="AG280" s="26">
        <f t="shared" si="17"/>
        <v>0</v>
      </c>
      <c r="AH280" s="8">
        <f t="shared" si="18"/>
        <v>375</v>
      </c>
    </row>
    <row r="281" spans="1:34" x14ac:dyDescent="0.25">
      <c r="A281" s="8">
        <f t="shared" si="19"/>
        <v>376</v>
      </c>
      <c r="B281" s="1">
        <f>'1'!B281</f>
        <v>5792633</v>
      </c>
      <c r="C281" t="str">
        <f>'1'!C281</f>
        <v>TSRP_CV_SUB_MERCY SPRINGS SW STA</v>
      </c>
      <c r="D281" s="1" t="str">
        <f>'1'!D281</f>
        <v>63</v>
      </c>
      <c r="E281" s="28">
        <f>'1'!E281</f>
        <v>46391</v>
      </c>
      <c r="F281" s="1" t="str">
        <f>'1'!F281</f>
        <v>TOO</v>
      </c>
      <c r="G281" s="26">
        <f>'1'!G281</f>
        <v>349758.05906177463</v>
      </c>
      <c r="H281" s="26">
        <f>'1'!H281-'2'!H281</f>
        <v>0</v>
      </c>
      <c r="I281" s="26">
        <f>'1'!I281-'2'!I281</f>
        <v>0</v>
      </c>
      <c r="J281" s="26">
        <f>'1'!J281-'2'!J281</f>
        <v>0</v>
      </c>
      <c r="K281" s="26">
        <f>'1'!K281-'2'!K281</f>
        <v>0</v>
      </c>
      <c r="L281" s="26">
        <f>'1'!L281-'2'!L281</f>
        <v>0</v>
      </c>
      <c r="M281" s="26">
        <f>'1'!M281-'2'!M281</f>
        <v>0</v>
      </c>
      <c r="N281" s="26">
        <f>'1'!N281-'2'!N281</f>
        <v>0</v>
      </c>
      <c r="O281" s="26">
        <f>'1'!O281-'2'!O281</f>
        <v>0</v>
      </c>
      <c r="P281" s="26">
        <f>'1'!P281-'2'!P281</f>
        <v>0</v>
      </c>
      <c r="Q281" s="26">
        <f>'1'!Q281-'2'!Q281</f>
        <v>0</v>
      </c>
      <c r="R281" s="26">
        <f>'1'!R281-'2'!R281</f>
        <v>0</v>
      </c>
      <c r="S281" s="26">
        <f>'1'!S281-'2'!S281</f>
        <v>0</v>
      </c>
      <c r="T281" s="26">
        <f>'1'!T281-'2'!T281</f>
        <v>0</v>
      </c>
      <c r="U281" s="26">
        <f>'1'!U281-'2'!U281</f>
        <v>0</v>
      </c>
      <c r="V281" s="26">
        <f>'1'!V281-'2'!V281</f>
        <v>0</v>
      </c>
      <c r="W281" s="26">
        <f>'1'!W281-'2'!W281</f>
        <v>0</v>
      </c>
      <c r="X281" s="26">
        <f>'1'!X281-'2'!X281</f>
        <v>0</v>
      </c>
      <c r="Y281" s="26">
        <f>'1'!Y281-'2'!Y281</f>
        <v>0</v>
      </c>
      <c r="Z281" s="26">
        <f>'1'!Z281-'2'!Z281</f>
        <v>0</v>
      </c>
      <c r="AA281" s="26">
        <f>'1'!AA281-'2'!AA281</f>
        <v>0</v>
      </c>
      <c r="AB281" s="26">
        <f>'1'!AB281-'2'!AB281</f>
        <v>0</v>
      </c>
      <c r="AC281" s="26">
        <f>'1'!AC281-'2'!AC281</f>
        <v>0</v>
      </c>
      <c r="AD281" s="26">
        <f>'1'!AD281-'2'!AD281</f>
        <v>0</v>
      </c>
      <c r="AE281" s="26">
        <f>'1'!AE281-'2'!AE281</f>
        <v>0</v>
      </c>
      <c r="AF281" s="26">
        <f t="shared" si="16"/>
        <v>0</v>
      </c>
      <c r="AG281" s="26">
        <f t="shared" si="17"/>
        <v>0</v>
      </c>
      <c r="AH281" s="8">
        <f t="shared" si="18"/>
        <v>376</v>
      </c>
    </row>
    <row r="282" spans="1:34" x14ac:dyDescent="0.25">
      <c r="A282" s="8">
        <f t="shared" si="19"/>
        <v>377</v>
      </c>
      <c r="B282" s="1">
        <f>'1'!B282</f>
        <v>5792635</v>
      </c>
      <c r="C282" t="str">
        <f>'1'!C282</f>
        <v>TSRP_CV_SUB_MI-WUK</v>
      </c>
      <c r="D282" s="1" t="str">
        <f>'1'!D282</f>
        <v>63</v>
      </c>
      <c r="E282" s="28">
        <f>'1'!E282</f>
        <v>46555</v>
      </c>
      <c r="F282" s="1" t="str">
        <f>'1'!F282</f>
        <v>TOO</v>
      </c>
      <c r="G282" s="26">
        <f>'1'!G282</f>
        <v>127000.31533355251</v>
      </c>
      <c r="H282" s="26">
        <f>'1'!H282-'2'!H282</f>
        <v>0</v>
      </c>
      <c r="I282" s="26">
        <f>'1'!I282-'2'!I282</f>
        <v>0</v>
      </c>
      <c r="J282" s="26">
        <f>'1'!J282-'2'!J282</f>
        <v>0</v>
      </c>
      <c r="K282" s="26">
        <f>'1'!K282-'2'!K282</f>
        <v>0</v>
      </c>
      <c r="L282" s="26">
        <f>'1'!L282-'2'!L282</f>
        <v>0</v>
      </c>
      <c r="M282" s="26">
        <f>'1'!M282-'2'!M282</f>
        <v>0</v>
      </c>
      <c r="N282" s="26">
        <f>'1'!N282-'2'!N282</f>
        <v>0</v>
      </c>
      <c r="O282" s="26">
        <f>'1'!O282-'2'!O282</f>
        <v>0</v>
      </c>
      <c r="P282" s="26">
        <f>'1'!P282-'2'!P282</f>
        <v>0</v>
      </c>
      <c r="Q282" s="26">
        <f>'1'!Q282-'2'!Q282</f>
        <v>0</v>
      </c>
      <c r="R282" s="26">
        <f>'1'!R282-'2'!R282</f>
        <v>0</v>
      </c>
      <c r="S282" s="26">
        <f>'1'!S282-'2'!S282</f>
        <v>0</v>
      </c>
      <c r="T282" s="26">
        <f>'1'!T282-'2'!T282</f>
        <v>0</v>
      </c>
      <c r="U282" s="26">
        <f>'1'!U282-'2'!U282</f>
        <v>0</v>
      </c>
      <c r="V282" s="26">
        <f>'1'!V282-'2'!V282</f>
        <v>0</v>
      </c>
      <c r="W282" s="26">
        <f>'1'!W282-'2'!W282</f>
        <v>0</v>
      </c>
      <c r="X282" s="26">
        <f>'1'!X282-'2'!X282</f>
        <v>0</v>
      </c>
      <c r="Y282" s="26">
        <f>'1'!Y282-'2'!Y282</f>
        <v>0</v>
      </c>
      <c r="Z282" s="26">
        <f>'1'!Z282-'2'!Z282</f>
        <v>0</v>
      </c>
      <c r="AA282" s="26">
        <f>'1'!AA282-'2'!AA282</f>
        <v>0</v>
      </c>
      <c r="AB282" s="26">
        <f>'1'!AB282-'2'!AB282</f>
        <v>0</v>
      </c>
      <c r="AC282" s="26">
        <f>'1'!AC282-'2'!AC282</f>
        <v>0</v>
      </c>
      <c r="AD282" s="26">
        <f>'1'!AD282-'2'!AD282</f>
        <v>0</v>
      </c>
      <c r="AE282" s="26">
        <f>'1'!AE282-'2'!AE282</f>
        <v>0</v>
      </c>
      <c r="AF282" s="26">
        <f t="shared" si="16"/>
        <v>0</v>
      </c>
      <c r="AG282" s="26">
        <f t="shared" si="17"/>
        <v>0</v>
      </c>
      <c r="AH282" s="8">
        <f t="shared" si="18"/>
        <v>377</v>
      </c>
    </row>
    <row r="283" spans="1:34" x14ac:dyDescent="0.25">
      <c r="A283" s="8">
        <f t="shared" si="19"/>
        <v>378</v>
      </c>
      <c r="B283" s="1">
        <f>'1'!B283</f>
        <v>5792643</v>
      </c>
      <c r="C283" t="str">
        <f>'1'!C283</f>
        <v>TSRP_CV_SUB_PANOCHE</v>
      </c>
      <c r="D283" s="1" t="str">
        <f>'1'!D283</f>
        <v>63</v>
      </c>
      <c r="E283" s="28">
        <f>'1'!E283</f>
        <v>46555</v>
      </c>
      <c r="F283" s="1" t="str">
        <f>'1'!F283</f>
        <v>TOO</v>
      </c>
      <c r="G283" s="26">
        <f>'1'!G283</f>
        <v>254468.19280897669</v>
      </c>
      <c r="H283" s="26">
        <f>'1'!H283-'2'!H283</f>
        <v>0</v>
      </c>
      <c r="I283" s="26">
        <f>'1'!I283-'2'!I283</f>
        <v>0</v>
      </c>
      <c r="J283" s="26">
        <f>'1'!J283-'2'!J283</f>
        <v>0</v>
      </c>
      <c r="K283" s="26">
        <f>'1'!K283-'2'!K283</f>
        <v>0</v>
      </c>
      <c r="L283" s="26">
        <f>'1'!L283-'2'!L283</f>
        <v>0</v>
      </c>
      <c r="M283" s="26">
        <f>'1'!M283-'2'!M283</f>
        <v>0</v>
      </c>
      <c r="N283" s="26">
        <f>'1'!N283-'2'!N283</f>
        <v>0</v>
      </c>
      <c r="O283" s="26">
        <f>'1'!O283-'2'!O283</f>
        <v>0</v>
      </c>
      <c r="P283" s="26">
        <f>'1'!P283-'2'!P283</f>
        <v>0</v>
      </c>
      <c r="Q283" s="26">
        <f>'1'!Q283-'2'!Q283</f>
        <v>0</v>
      </c>
      <c r="R283" s="26">
        <f>'1'!R283-'2'!R283</f>
        <v>0</v>
      </c>
      <c r="S283" s="26">
        <f>'1'!S283-'2'!S283</f>
        <v>0</v>
      </c>
      <c r="T283" s="26">
        <f>'1'!T283-'2'!T283</f>
        <v>0</v>
      </c>
      <c r="U283" s="26">
        <f>'1'!U283-'2'!U283</f>
        <v>0</v>
      </c>
      <c r="V283" s="26">
        <f>'1'!V283-'2'!V283</f>
        <v>0</v>
      </c>
      <c r="W283" s="26">
        <f>'1'!W283-'2'!W283</f>
        <v>0</v>
      </c>
      <c r="X283" s="26">
        <f>'1'!X283-'2'!X283</f>
        <v>0</v>
      </c>
      <c r="Y283" s="26">
        <f>'1'!Y283-'2'!Y283</f>
        <v>0</v>
      </c>
      <c r="Z283" s="26">
        <f>'1'!Z283-'2'!Z283</f>
        <v>0</v>
      </c>
      <c r="AA283" s="26">
        <f>'1'!AA283-'2'!AA283</f>
        <v>0</v>
      </c>
      <c r="AB283" s="26">
        <f>'1'!AB283-'2'!AB283</f>
        <v>0</v>
      </c>
      <c r="AC283" s="26">
        <f>'1'!AC283-'2'!AC283</f>
        <v>0</v>
      </c>
      <c r="AD283" s="26">
        <f>'1'!AD283-'2'!AD283</f>
        <v>0</v>
      </c>
      <c r="AE283" s="26">
        <f>'1'!AE283-'2'!AE283</f>
        <v>0</v>
      </c>
      <c r="AF283" s="26">
        <f t="shared" si="16"/>
        <v>0</v>
      </c>
      <c r="AG283" s="26">
        <f t="shared" si="17"/>
        <v>0</v>
      </c>
      <c r="AH283" s="8">
        <f t="shared" si="18"/>
        <v>378</v>
      </c>
    </row>
    <row r="284" spans="1:34" x14ac:dyDescent="0.25">
      <c r="A284" s="8">
        <f t="shared" si="19"/>
        <v>379</v>
      </c>
      <c r="B284" s="1">
        <f>'1'!B284</f>
        <v>5792649</v>
      </c>
      <c r="C284" t="str">
        <f>'1'!C284</f>
        <v>TSRP_CV_SUB_SALADO</v>
      </c>
      <c r="D284" s="1" t="str">
        <f>'1'!D284</f>
        <v>63</v>
      </c>
      <c r="E284" s="28">
        <f>'1'!E284</f>
        <v>46692</v>
      </c>
      <c r="F284" s="1" t="str">
        <f>'1'!F284</f>
        <v>TOO</v>
      </c>
      <c r="G284" s="26">
        <f>'1'!G284</f>
        <v>249512.32838293168</v>
      </c>
      <c r="H284" s="26">
        <f>'1'!H284-'2'!H284</f>
        <v>0</v>
      </c>
      <c r="I284" s="26">
        <f>'1'!I284-'2'!I284</f>
        <v>0</v>
      </c>
      <c r="J284" s="26">
        <f>'1'!J284-'2'!J284</f>
        <v>0</v>
      </c>
      <c r="K284" s="26">
        <f>'1'!K284-'2'!K284</f>
        <v>0</v>
      </c>
      <c r="L284" s="26">
        <f>'1'!L284-'2'!L284</f>
        <v>0</v>
      </c>
      <c r="M284" s="26">
        <f>'1'!M284-'2'!M284</f>
        <v>0</v>
      </c>
      <c r="N284" s="26">
        <f>'1'!N284-'2'!N284</f>
        <v>0</v>
      </c>
      <c r="O284" s="26">
        <f>'1'!O284-'2'!O284</f>
        <v>0</v>
      </c>
      <c r="P284" s="26">
        <f>'1'!P284-'2'!P284</f>
        <v>0</v>
      </c>
      <c r="Q284" s="26">
        <f>'1'!Q284-'2'!Q284</f>
        <v>0</v>
      </c>
      <c r="R284" s="26">
        <f>'1'!R284-'2'!R284</f>
        <v>0</v>
      </c>
      <c r="S284" s="26">
        <f>'1'!S284-'2'!S284</f>
        <v>0</v>
      </c>
      <c r="T284" s="26">
        <f>'1'!T284-'2'!T284</f>
        <v>0</v>
      </c>
      <c r="U284" s="26">
        <f>'1'!U284-'2'!U284</f>
        <v>0</v>
      </c>
      <c r="V284" s="26">
        <f>'1'!V284-'2'!V284</f>
        <v>0</v>
      </c>
      <c r="W284" s="26">
        <f>'1'!W284-'2'!W284</f>
        <v>0</v>
      </c>
      <c r="X284" s="26">
        <f>'1'!X284-'2'!X284</f>
        <v>0</v>
      </c>
      <c r="Y284" s="26">
        <f>'1'!Y284-'2'!Y284</f>
        <v>0</v>
      </c>
      <c r="Z284" s="26">
        <f>'1'!Z284-'2'!Z284</f>
        <v>0</v>
      </c>
      <c r="AA284" s="26">
        <f>'1'!AA284-'2'!AA284</f>
        <v>0</v>
      </c>
      <c r="AB284" s="26">
        <f>'1'!AB284-'2'!AB284</f>
        <v>0</v>
      </c>
      <c r="AC284" s="26">
        <f>'1'!AC284-'2'!AC284</f>
        <v>0</v>
      </c>
      <c r="AD284" s="26">
        <f>'1'!AD284-'2'!AD284</f>
        <v>0</v>
      </c>
      <c r="AE284" s="26">
        <f>'1'!AE284-'2'!AE284</f>
        <v>0</v>
      </c>
      <c r="AF284" s="26">
        <f t="shared" si="16"/>
        <v>0</v>
      </c>
      <c r="AG284" s="26">
        <f t="shared" si="17"/>
        <v>0</v>
      </c>
      <c r="AH284" s="8">
        <f t="shared" si="18"/>
        <v>379</v>
      </c>
    </row>
    <row r="285" spans="1:34" x14ac:dyDescent="0.25">
      <c r="A285" s="8">
        <f t="shared" si="19"/>
        <v>380</v>
      </c>
      <c r="B285" s="1">
        <f>'1'!B285</f>
        <v>5792663</v>
      </c>
      <c r="C285" t="str">
        <f>'1'!C285</f>
        <v>TSRP_CV_SUB_TRACY</v>
      </c>
      <c r="D285" s="1" t="str">
        <f>'1'!D285</f>
        <v>63</v>
      </c>
      <c r="E285" s="28">
        <f>'1'!E285</f>
        <v>46475</v>
      </c>
      <c r="F285" s="1" t="str">
        <f>'1'!F285</f>
        <v>TOO</v>
      </c>
      <c r="G285" s="26">
        <f>'1'!G285</f>
        <v>281383.27204542776</v>
      </c>
      <c r="H285" s="26">
        <f>'1'!H285-'2'!H285</f>
        <v>0</v>
      </c>
      <c r="I285" s="26">
        <f>'1'!I285-'2'!I285</f>
        <v>0</v>
      </c>
      <c r="J285" s="26">
        <f>'1'!J285-'2'!J285</f>
        <v>0</v>
      </c>
      <c r="K285" s="26">
        <f>'1'!K285-'2'!K285</f>
        <v>0</v>
      </c>
      <c r="L285" s="26">
        <f>'1'!L285-'2'!L285</f>
        <v>0</v>
      </c>
      <c r="M285" s="26">
        <f>'1'!M285-'2'!M285</f>
        <v>0</v>
      </c>
      <c r="N285" s="26">
        <f>'1'!N285-'2'!N285</f>
        <v>0</v>
      </c>
      <c r="O285" s="26">
        <f>'1'!O285-'2'!O285</f>
        <v>0</v>
      </c>
      <c r="P285" s="26">
        <f>'1'!P285-'2'!P285</f>
        <v>0</v>
      </c>
      <c r="Q285" s="26">
        <f>'1'!Q285-'2'!Q285</f>
        <v>0</v>
      </c>
      <c r="R285" s="26">
        <f>'1'!R285-'2'!R285</f>
        <v>0</v>
      </c>
      <c r="S285" s="26">
        <f>'1'!S285-'2'!S285</f>
        <v>0</v>
      </c>
      <c r="T285" s="26">
        <f>'1'!T285-'2'!T285</f>
        <v>0</v>
      </c>
      <c r="U285" s="26">
        <f>'1'!U285-'2'!U285</f>
        <v>0</v>
      </c>
      <c r="V285" s="26">
        <f>'1'!V285-'2'!V285</f>
        <v>0</v>
      </c>
      <c r="W285" s="26">
        <f>'1'!W285-'2'!W285</f>
        <v>0</v>
      </c>
      <c r="X285" s="26">
        <f>'1'!X285-'2'!X285</f>
        <v>0</v>
      </c>
      <c r="Y285" s="26">
        <f>'1'!Y285-'2'!Y285</f>
        <v>0</v>
      </c>
      <c r="Z285" s="26">
        <f>'1'!Z285-'2'!Z285</f>
        <v>0</v>
      </c>
      <c r="AA285" s="26">
        <f>'1'!AA285-'2'!AA285</f>
        <v>0</v>
      </c>
      <c r="AB285" s="26">
        <f>'1'!AB285-'2'!AB285</f>
        <v>0</v>
      </c>
      <c r="AC285" s="26">
        <f>'1'!AC285-'2'!AC285</f>
        <v>0</v>
      </c>
      <c r="AD285" s="26">
        <f>'1'!AD285-'2'!AD285</f>
        <v>0</v>
      </c>
      <c r="AE285" s="26">
        <f>'1'!AE285-'2'!AE285</f>
        <v>0</v>
      </c>
      <c r="AF285" s="26">
        <f t="shared" si="16"/>
        <v>0</v>
      </c>
      <c r="AG285" s="26">
        <f t="shared" si="17"/>
        <v>0</v>
      </c>
      <c r="AH285" s="8">
        <f t="shared" si="18"/>
        <v>380</v>
      </c>
    </row>
    <row r="286" spans="1:34" x14ac:dyDescent="0.25">
      <c r="A286" s="8">
        <f t="shared" si="19"/>
        <v>381</v>
      </c>
      <c r="B286" s="1">
        <f>'1'!B286</f>
        <v>5792698</v>
      </c>
      <c r="C286" t="str">
        <f>'1'!C286</f>
        <v>TSRP_CV_SUB_RIVERBANK</v>
      </c>
      <c r="D286" s="1" t="str">
        <f>'1'!D286</f>
        <v>63</v>
      </c>
      <c r="E286" s="28">
        <f>'1'!E286</f>
        <v>46709</v>
      </c>
      <c r="F286" s="1" t="str">
        <f>'1'!F286</f>
        <v>TOLO</v>
      </c>
      <c r="G286" s="26">
        <f>'1'!G286</f>
        <v>620925.89933969488</v>
      </c>
      <c r="H286" s="26">
        <f>'1'!H286-'2'!H286</f>
        <v>0</v>
      </c>
      <c r="I286" s="26">
        <f>'1'!I286-'2'!I286</f>
        <v>0</v>
      </c>
      <c r="J286" s="26">
        <f>'1'!J286-'2'!J286</f>
        <v>0</v>
      </c>
      <c r="K286" s="26">
        <f>'1'!K286-'2'!K286</f>
        <v>0</v>
      </c>
      <c r="L286" s="26">
        <f>'1'!L286-'2'!L286</f>
        <v>0</v>
      </c>
      <c r="M286" s="26">
        <f>'1'!M286-'2'!M286</f>
        <v>0</v>
      </c>
      <c r="N286" s="26">
        <f>'1'!N286-'2'!N286</f>
        <v>0</v>
      </c>
      <c r="O286" s="26">
        <f>'1'!O286-'2'!O286</f>
        <v>0</v>
      </c>
      <c r="P286" s="26">
        <f>'1'!P286-'2'!P286</f>
        <v>0</v>
      </c>
      <c r="Q286" s="26">
        <f>'1'!Q286-'2'!Q286</f>
        <v>0</v>
      </c>
      <c r="R286" s="26">
        <f>'1'!R286-'2'!R286</f>
        <v>0</v>
      </c>
      <c r="S286" s="26">
        <f>'1'!S286-'2'!S286</f>
        <v>0</v>
      </c>
      <c r="T286" s="26">
        <f>'1'!T286-'2'!T286</f>
        <v>0</v>
      </c>
      <c r="U286" s="26">
        <f>'1'!U286-'2'!U286</f>
        <v>0</v>
      </c>
      <c r="V286" s="26">
        <f>'1'!V286-'2'!V286</f>
        <v>0</v>
      </c>
      <c r="W286" s="26">
        <f>'1'!W286-'2'!W286</f>
        <v>0</v>
      </c>
      <c r="X286" s="26">
        <f>'1'!X286-'2'!X286</f>
        <v>0</v>
      </c>
      <c r="Y286" s="26">
        <f>'1'!Y286-'2'!Y286</f>
        <v>0</v>
      </c>
      <c r="Z286" s="26">
        <f>'1'!Z286-'2'!Z286</f>
        <v>0</v>
      </c>
      <c r="AA286" s="26">
        <f>'1'!AA286-'2'!AA286</f>
        <v>0</v>
      </c>
      <c r="AB286" s="26">
        <f>'1'!AB286-'2'!AB286</f>
        <v>0</v>
      </c>
      <c r="AC286" s="26">
        <f>'1'!AC286-'2'!AC286</f>
        <v>0</v>
      </c>
      <c r="AD286" s="26">
        <f>'1'!AD286-'2'!AD286</f>
        <v>0</v>
      </c>
      <c r="AE286" s="26">
        <f>'1'!AE286-'2'!AE286</f>
        <v>0</v>
      </c>
      <c r="AF286" s="26">
        <f t="shared" si="16"/>
        <v>0</v>
      </c>
      <c r="AG286" s="26">
        <f t="shared" si="17"/>
        <v>0</v>
      </c>
      <c r="AH286" s="8">
        <f t="shared" si="18"/>
        <v>381</v>
      </c>
    </row>
    <row r="287" spans="1:34" x14ac:dyDescent="0.25">
      <c r="A287" s="8">
        <f t="shared" si="19"/>
        <v>382</v>
      </c>
      <c r="B287" s="1">
        <f>'1'!B287</f>
        <v>5792849</v>
      </c>
      <c r="C287" t="str">
        <f>'1'!C287</f>
        <v>TSRP_CV_SUB_CROW CREEK SS</v>
      </c>
      <c r="D287" s="1" t="str">
        <f>'1'!D287</f>
        <v>63</v>
      </c>
      <c r="E287" s="28">
        <f>'1'!E287</f>
        <v>46077</v>
      </c>
      <c r="F287" s="1" t="str">
        <f>'1'!F287</f>
        <v>TOO</v>
      </c>
      <c r="G287" s="26">
        <f>'1'!G287</f>
        <v>120598.31220476124</v>
      </c>
      <c r="H287" s="26">
        <f>'1'!H287-'2'!H287</f>
        <v>0</v>
      </c>
      <c r="I287" s="26">
        <f>'1'!I287-'2'!I287</f>
        <v>0</v>
      </c>
      <c r="J287" s="26">
        <f>'1'!J287-'2'!J287</f>
        <v>0</v>
      </c>
      <c r="K287" s="26">
        <f>'1'!K287-'2'!K287</f>
        <v>0</v>
      </c>
      <c r="L287" s="26">
        <f>'1'!L287-'2'!L287</f>
        <v>0</v>
      </c>
      <c r="M287" s="26">
        <f>'1'!M287-'2'!M287</f>
        <v>0</v>
      </c>
      <c r="N287" s="26">
        <f>'1'!N287-'2'!N287</f>
        <v>0</v>
      </c>
      <c r="O287" s="26">
        <f>'1'!O287-'2'!O287</f>
        <v>0</v>
      </c>
      <c r="P287" s="26">
        <f>'1'!P287-'2'!P287</f>
        <v>0</v>
      </c>
      <c r="Q287" s="26">
        <f>'1'!Q287-'2'!Q287</f>
        <v>0</v>
      </c>
      <c r="R287" s="26">
        <f>'1'!R287-'2'!R287</f>
        <v>0</v>
      </c>
      <c r="S287" s="26">
        <f>'1'!S287-'2'!S287</f>
        <v>0</v>
      </c>
      <c r="T287" s="26">
        <f>'1'!T287-'2'!T287</f>
        <v>0</v>
      </c>
      <c r="U287" s="26">
        <f>'1'!U287-'2'!U287</f>
        <v>0</v>
      </c>
      <c r="V287" s="26">
        <f>'1'!V287-'2'!V287</f>
        <v>0</v>
      </c>
      <c r="W287" s="26">
        <f>'1'!W287-'2'!W287</f>
        <v>0</v>
      </c>
      <c r="X287" s="26">
        <f>'1'!X287-'2'!X287</f>
        <v>0</v>
      </c>
      <c r="Y287" s="26">
        <f>'1'!Y287-'2'!Y287</f>
        <v>0</v>
      </c>
      <c r="Z287" s="26">
        <f>'1'!Z287-'2'!Z287</f>
        <v>0</v>
      </c>
      <c r="AA287" s="26">
        <f>'1'!AA287-'2'!AA287</f>
        <v>0</v>
      </c>
      <c r="AB287" s="26">
        <f>'1'!AB287-'2'!AB287</f>
        <v>0</v>
      </c>
      <c r="AC287" s="26">
        <f>'1'!AC287-'2'!AC287</f>
        <v>0</v>
      </c>
      <c r="AD287" s="26">
        <f>'1'!AD287-'2'!AD287</f>
        <v>0</v>
      </c>
      <c r="AE287" s="26">
        <f>'1'!AE287-'2'!AE287</f>
        <v>0</v>
      </c>
      <c r="AF287" s="26">
        <f t="shared" si="16"/>
        <v>0</v>
      </c>
      <c r="AG287" s="26">
        <f t="shared" si="17"/>
        <v>0</v>
      </c>
      <c r="AH287" s="8">
        <f t="shared" si="18"/>
        <v>382</v>
      </c>
    </row>
    <row r="288" spans="1:34" x14ac:dyDescent="0.25">
      <c r="A288" s="8">
        <f t="shared" si="19"/>
        <v>383</v>
      </c>
      <c r="B288" s="1">
        <f>'1'!B288</f>
        <v>5792850</v>
      </c>
      <c r="C288" t="str">
        <f>'1'!C288</f>
        <v>TSRP_CV_SUB_QUINTO</v>
      </c>
      <c r="D288" s="1" t="str">
        <f>'1'!D288</f>
        <v>63</v>
      </c>
      <c r="E288" s="28">
        <f>'1'!E288</f>
        <v>46290</v>
      </c>
      <c r="F288" s="1" t="str">
        <f>'1'!F288</f>
        <v>TOO</v>
      </c>
      <c r="G288" s="26">
        <f>'1'!G288</f>
        <v>269294.18590798747</v>
      </c>
      <c r="H288" s="26">
        <f>'1'!H288-'2'!H288</f>
        <v>0</v>
      </c>
      <c r="I288" s="26">
        <f>'1'!I288-'2'!I288</f>
        <v>0</v>
      </c>
      <c r="J288" s="26">
        <f>'1'!J288-'2'!J288</f>
        <v>0</v>
      </c>
      <c r="K288" s="26">
        <f>'1'!K288-'2'!K288</f>
        <v>0</v>
      </c>
      <c r="L288" s="26">
        <f>'1'!L288-'2'!L288</f>
        <v>0</v>
      </c>
      <c r="M288" s="26">
        <f>'1'!M288-'2'!M288</f>
        <v>0</v>
      </c>
      <c r="N288" s="26">
        <f>'1'!N288-'2'!N288</f>
        <v>0</v>
      </c>
      <c r="O288" s="26">
        <f>'1'!O288-'2'!O288</f>
        <v>0</v>
      </c>
      <c r="P288" s="26">
        <f>'1'!P288-'2'!P288</f>
        <v>0</v>
      </c>
      <c r="Q288" s="26">
        <f>'1'!Q288-'2'!Q288</f>
        <v>0</v>
      </c>
      <c r="R288" s="26">
        <f>'1'!R288-'2'!R288</f>
        <v>0</v>
      </c>
      <c r="S288" s="26">
        <f>'1'!S288-'2'!S288</f>
        <v>0</v>
      </c>
      <c r="T288" s="26">
        <f>'1'!T288-'2'!T288</f>
        <v>0</v>
      </c>
      <c r="U288" s="26">
        <f>'1'!U288-'2'!U288</f>
        <v>0</v>
      </c>
      <c r="V288" s="26">
        <f>'1'!V288-'2'!V288</f>
        <v>0</v>
      </c>
      <c r="W288" s="26">
        <f>'1'!W288-'2'!W288</f>
        <v>0</v>
      </c>
      <c r="X288" s="26">
        <f>'1'!X288-'2'!X288</f>
        <v>0</v>
      </c>
      <c r="Y288" s="26">
        <f>'1'!Y288-'2'!Y288</f>
        <v>0</v>
      </c>
      <c r="Z288" s="26">
        <f>'1'!Z288-'2'!Z288</f>
        <v>0</v>
      </c>
      <c r="AA288" s="26">
        <f>'1'!AA288-'2'!AA288</f>
        <v>0</v>
      </c>
      <c r="AB288" s="26">
        <f>'1'!AB288-'2'!AB288</f>
        <v>0</v>
      </c>
      <c r="AC288" s="26">
        <f>'1'!AC288-'2'!AC288</f>
        <v>0</v>
      </c>
      <c r="AD288" s="26">
        <f>'1'!AD288-'2'!AD288</f>
        <v>0</v>
      </c>
      <c r="AE288" s="26">
        <f>'1'!AE288-'2'!AE288</f>
        <v>0</v>
      </c>
      <c r="AF288" s="26">
        <f t="shared" si="16"/>
        <v>0</v>
      </c>
      <c r="AG288" s="26">
        <f t="shared" si="17"/>
        <v>0</v>
      </c>
      <c r="AH288" s="8">
        <f t="shared" si="18"/>
        <v>383</v>
      </c>
    </row>
    <row r="289" spans="1:34" x14ac:dyDescent="0.25">
      <c r="A289" s="8">
        <f t="shared" si="19"/>
        <v>384</v>
      </c>
      <c r="B289" s="1">
        <f>'1'!B289</f>
        <v>5792856</v>
      </c>
      <c r="C289" t="str">
        <f>'1'!C289</f>
        <v>OBI ET - CAP</v>
      </c>
      <c r="D289" s="1" t="str">
        <f>'1'!D289</f>
        <v>63</v>
      </c>
      <c r="E289" s="28">
        <f>'1'!E289</f>
        <v>46371</v>
      </c>
      <c r="F289" s="1" t="str">
        <f>'1'!F289</f>
        <v>TOO</v>
      </c>
      <c r="G289" s="26">
        <f>'1'!G289</f>
        <v>619164.52326672093</v>
      </c>
      <c r="H289" s="26">
        <f>'1'!H289-'2'!H289</f>
        <v>94466.717572682057</v>
      </c>
      <c r="I289" s="26">
        <f>'1'!I289-'2'!I289</f>
        <v>94466.717572682057</v>
      </c>
      <c r="J289" s="26">
        <f>'1'!J289-'2'!J289</f>
        <v>94466.717572682057</v>
      </c>
      <c r="K289" s="26">
        <f>'1'!K289-'2'!K289</f>
        <v>94466.717572682057</v>
      </c>
      <c r="L289" s="26">
        <f>'1'!L289-'2'!L289</f>
        <v>94466.717572682057</v>
      </c>
      <c r="M289" s="26">
        <f>'1'!M289-'2'!M289</f>
        <v>94466.717572682057</v>
      </c>
      <c r="N289" s="26">
        <f>'1'!N289-'2'!N289</f>
        <v>94466.717572682057</v>
      </c>
      <c r="O289" s="26">
        <f>'1'!O289-'2'!O289</f>
        <v>94466.717572682057</v>
      </c>
      <c r="P289" s="26">
        <f>'1'!P289-'2'!P289</f>
        <v>94466.717572682057</v>
      </c>
      <c r="Q289" s="26">
        <f>'1'!Q289-'2'!Q289</f>
        <v>94466.717572682057</v>
      </c>
      <c r="R289" s="26">
        <f>'1'!R289-'2'!R289</f>
        <v>94466.717572682057</v>
      </c>
      <c r="S289" s="26">
        <f>'1'!S289-'2'!S289</f>
        <v>94466.717572682057</v>
      </c>
      <c r="T289" s="26">
        <f>'1'!T289-'2'!T289</f>
        <v>38942.996738987618</v>
      </c>
      <c r="U289" s="26">
        <f>'1'!U289-'2'!U289</f>
        <v>38942.996738987618</v>
      </c>
      <c r="V289" s="26">
        <f>'1'!V289-'2'!V289</f>
        <v>38942.996738987618</v>
      </c>
      <c r="W289" s="26">
        <f>'1'!W289-'2'!W289</f>
        <v>38942.996738987618</v>
      </c>
      <c r="X289" s="26">
        <f>'1'!X289-'2'!X289</f>
        <v>38942.996738987618</v>
      </c>
      <c r="Y289" s="26">
        <f>'1'!Y289-'2'!Y289</f>
        <v>38942.996738987618</v>
      </c>
      <c r="Z289" s="26">
        <f>'1'!Z289-'2'!Z289</f>
        <v>38942.996738987618</v>
      </c>
      <c r="AA289" s="26">
        <f>'1'!AA289-'2'!AA289</f>
        <v>38942.996738987618</v>
      </c>
      <c r="AB289" s="26">
        <f>'1'!AB289-'2'!AB289</f>
        <v>38942.996738987618</v>
      </c>
      <c r="AC289" s="26">
        <f>'1'!AC289-'2'!AC289</f>
        <v>38942.996738987618</v>
      </c>
      <c r="AD289" s="26">
        <f>'1'!AD289-'2'!AD289</f>
        <v>38942.996738987618</v>
      </c>
      <c r="AE289" s="26">
        <f>'1'!AE289-'2'!AE289</f>
        <v>38942.996738987618</v>
      </c>
      <c r="AF289" s="26">
        <f t="shared" si="16"/>
        <v>1133600.6108721846</v>
      </c>
      <c r="AG289" s="26">
        <f t="shared" si="17"/>
        <v>467315.96086785145</v>
      </c>
      <c r="AH289" s="8">
        <f t="shared" si="18"/>
        <v>384</v>
      </c>
    </row>
    <row r="290" spans="1:34" x14ac:dyDescent="0.25">
      <c r="A290" s="8">
        <f t="shared" si="19"/>
        <v>385</v>
      </c>
      <c r="B290" s="1">
        <f>'1'!B290</f>
        <v>5794772</v>
      </c>
      <c r="C290" t="str">
        <f>'1'!C290</f>
        <v>TSRP_SV_SUB_KEARNEY NEW</v>
      </c>
      <c r="D290" s="1" t="str">
        <f>'1'!D290</f>
        <v>63</v>
      </c>
      <c r="E290" s="28">
        <f>'1'!E290</f>
        <v>46455</v>
      </c>
      <c r="F290" s="1" t="str">
        <f>'1'!F290</f>
        <v>TOO</v>
      </c>
      <c r="G290" s="26">
        <f>'1'!G290</f>
        <v>296677.44465231255</v>
      </c>
      <c r="H290" s="26">
        <f>'1'!H290-'2'!H290</f>
        <v>0</v>
      </c>
      <c r="I290" s="26">
        <f>'1'!I290-'2'!I290</f>
        <v>0</v>
      </c>
      <c r="J290" s="26">
        <f>'1'!J290-'2'!J290</f>
        <v>0</v>
      </c>
      <c r="K290" s="26">
        <f>'1'!K290-'2'!K290</f>
        <v>0</v>
      </c>
      <c r="L290" s="26">
        <f>'1'!L290-'2'!L290</f>
        <v>0</v>
      </c>
      <c r="M290" s="26">
        <f>'1'!M290-'2'!M290</f>
        <v>0</v>
      </c>
      <c r="N290" s="26">
        <f>'1'!N290-'2'!N290</f>
        <v>0</v>
      </c>
      <c r="O290" s="26">
        <f>'1'!O290-'2'!O290</f>
        <v>0</v>
      </c>
      <c r="P290" s="26">
        <f>'1'!P290-'2'!P290</f>
        <v>0</v>
      </c>
      <c r="Q290" s="26">
        <f>'1'!Q290-'2'!Q290</f>
        <v>0</v>
      </c>
      <c r="R290" s="26">
        <f>'1'!R290-'2'!R290</f>
        <v>0</v>
      </c>
      <c r="S290" s="26">
        <f>'1'!S290-'2'!S290</f>
        <v>0</v>
      </c>
      <c r="T290" s="26">
        <f>'1'!T290-'2'!T290</f>
        <v>0</v>
      </c>
      <c r="U290" s="26">
        <f>'1'!U290-'2'!U290</f>
        <v>0</v>
      </c>
      <c r="V290" s="26">
        <f>'1'!V290-'2'!V290</f>
        <v>0</v>
      </c>
      <c r="W290" s="26">
        <f>'1'!W290-'2'!W290</f>
        <v>0</v>
      </c>
      <c r="X290" s="26">
        <f>'1'!X290-'2'!X290</f>
        <v>0</v>
      </c>
      <c r="Y290" s="26">
        <f>'1'!Y290-'2'!Y290</f>
        <v>0</v>
      </c>
      <c r="Z290" s="26">
        <f>'1'!Z290-'2'!Z290</f>
        <v>0</v>
      </c>
      <c r="AA290" s="26">
        <f>'1'!AA290-'2'!AA290</f>
        <v>0</v>
      </c>
      <c r="AB290" s="26">
        <f>'1'!AB290-'2'!AB290</f>
        <v>0</v>
      </c>
      <c r="AC290" s="26">
        <f>'1'!AC290-'2'!AC290</f>
        <v>0</v>
      </c>
      <c r="AD290" s="26">
        <f>'1'!AD290-'2'!AD290</f>
        <v>0</v>
      </c>
      <c r="AE290" s="26">
        <f>'1'!AE290-'2'!AE290</f>
        <v>0</v>
      </c>
      <c r="AF290" s="26">
        <f t="shared" si="16"/>
        <v>0</v>
      </c>
      <c r="AG290" s="26">
        <f t="shared" si="17"/>
        <v>0</v>
      </c>
      <c r="AH290" s="8">
        <f t="shared" si="18"/>
        <v>385</v>
      </c>
    </row>
    <row r="291" spans="1:34" x14ac:dyDescent="0.25">
      <c r="A291" s="8">
        <f t="shared" si="19"/>
        <v>386</v>
      </c>
      <c r="B291" s="1">
        <f>'1'!B291</f>
        <v>5795040</v>
      </c>
      <c r="C291" t="str">
        <f>'1'!C291</f>
        <v>SFGO RAS_CARIBOU PH1</v>
      </c>
      <c r="D291" s="1" t="str">
        <f>'1'!D291</f>
        <v>63</v>
      </c>
      <c r="E291" s="28">
        <f>'1'!E291</f>
        <v>46203</v>
      </c>
      <c r="F291" s="1" t="str">
        <f>'1'!F291</f>
        <v>TOO</v>
      </c>
      <c r="G291" s="26">
        <f>'1'!G291</f>
        <v>1008149.9769593993</v>
      </c>
      <c r="H291" s="26">
        <f>'1'!H291-'2'!H291</f>
        <v>49241.957179564532</v>
      </c>
      <c r="I291" s="26">
        <f>'1'!I291-'2'!I291</f>
        <v>49241.957179564532</v>
      </c>
      <c r="J291" s="26">
        <f>'1'!J291-'2'!J291</f>
        <v>49241.957179564532</v>
      </c>
      <c r="K291" s="26">
        <f>'1'!K291-'2'!K291</f>
        <v>49241.957179564532</v>
      </c>
      <c r="L291" s="26">
        <f>'1'!L291-'2'!L291</f>
        <v>49241.957179564532</v>
      </c>
      <c r="M291" s="26">
        <f>'1'!M291-'2'!M291</f>
        <v>49241.957179564532</v>
      </c>
      <c r="N291" s="26">
        <f>'1'!N291-'2'!N291</f>
        <v>49241.957179564532</v>
      </c>
      <c r="O291" s="26">
        <f>'1'!O291-'2'!O291</f>
        <v>49241.957179564532</v>
      </c>
      <c r="P291" s="26">
        <f>'1'!P291-'2'!P291</f>
        <v>49241.957179564532</v>
      </c>
      <c r="Q291" s="26">
        <f>'1'!Q291-'2'!Q291</f>
        <v>49241.957179564532</v>
      </c>
      <c r="R291" s="26">
        <f>'1'!R291-'2'!R291</f>
        <v>49241.957179564532</v>
      </c>
      <c r="S291" s="26">
        <f>'1'!S291-'2'!S291</f>
        <v>49241.957179564532</v>
      </c>
      <c r="T291" s="26">
        <f>'1'!T291-'2'!T291</f>
        <v>0</v>
      </c>
      <c r="U291" s="26">
        <f>'1'!U291-'2'!U291</f>
        <v>0</v>
      </c>
      <c r="V291" s="26">
        <f>'1'!V291-'2'!V291</f>
        <v>0</v>
      </c>
      <c r="W291" s="26">
        <f>'1'!W291-'2'!W291</f>
        <v>0</v>
      </c>
      <c r="X291" s="26">
        <f>'1'!X291-'2'!X291</f>
        <v>0</v>
      </c>
      <c r="Y291" s="26">
        <f>'1'!Y291-'2'!Y291</f>
        <v>0</v>
      </c>
      <c r="Z291" s="26">
        <f>'1'!Z291-'2'!Z291</f>
        <v>0</v>
      </c>
      <c r="AA291" s="26">
        <f>'1'!AA291-'2'!AA291</f>
        <v>0</v>
      </c>
      <c r="AB291" s="26">
        <f>'1'!AB291-'2'!AB291</f>
        <v>0</v>
      </c>
      <c r="AC291" s="26">
        <f>'1'!AC291-'2'!AC291</f>
        <v>0</v>
      </c>
      <c r="AD291" s="26">
        <f>'1'!AD291-'2'!AD291</f>
        <v>0</v>
      </c>
      <c r="AE291" s="26">
        <f>'1'!AE291-'2'!AE291</f>
        <v>0</v>
      </c>
      <c r="AF291" s="26">
        <f t="shared" si="16"/>
        <v>590903.48615477432</v>
      </c>
      <c r="AG291" s="26">
        <f t="shared" si="17"/>
        <v>0</v>
      </c>
      <c r="AH291" s="8">
        <f t="shared" si="18"/>
        <v>386</v>
      </c>
    </row>
    <row r="292" spans="1:34" x14ac:dyDescent="0.25">
      <c r="A292" s="8">
        <f t="shared" si="19"/>
        <v>387</v>
      </c>
      <c r="B292" s="1">
        <f>'1'!B292</f>
        <v>5795435</v>
      </c>
      <c r="C292" t="str">
        <f>'1'!C292</f>
        <v>TSRP_SV_SUB_AIRWAYS</v>
      </c>
      <c r="D292" s="1" t="str">
        <f>'1'!D292</f>
        <v>63</v>
      </c>
      <c r="E292" s="28">
        <f>'1'!E292</f>
        <v>46517</v>
      </c>
      <c r="F292" s="1" t="str">
        <f>'1'!F292</f>
        <v>TOLO</v>
      </c>
      <c r="G292" s="26">
        <f>'1'!G292</f>
        <v>582179.57687668048</v>
      </c>
      <c r="H292" s="26">
        <f>'1'!H292-'2'!H292</f>
        <v>0</v>
      </c>
      <c r="I292" s="26">
        <f>'1'!I292-'2'!I292</f>
        <v>0</v>
      </c>
      <c r="J292" s="26">
        <f>'1'!J292-'2'!J292</f>
        <v>0</v>
      </c>
      <c r="K292" s="26">
        <f>'1'!K292-'2'!K292</f>
        <v>0</v>
      </c>
      <c r="L292" s="26">
        <f>'1'!L292-'2'!L292</f>
        <v>0</v>
      </c>
      <c r="M292" s="26">
        <f>'1'!M292-'2'!M292</f>
        <v>0</v>
      </c>
      <c r="N292" s="26">
        <f>'1'!N292-'2'!N292</f>
        <v>0</v>
      </c>
      <c r="O292" s="26">
        <f>'1'!O292-'2'!O292</f>
        <v>0</v>
      </c>
      <c r="P292" s="26">
        <f>'1'!P292-'2'!P292</f>
        <v>0</v>
      </c>
      <c r="Q292" s="26">
        <f>'1'!Q292-'2'!Q292</f>
        <v>0</v>
      </c>
      <c r="R292" s="26">
        <f>'1'!R292-'2'!R292</f>
        <v>0</v>
      </c>
      <c r="S292" s="26">
        <f>'1'!S292-'2'!S292</f>
        <v>0</v>
      </c>
      <c r="T292" s="26">
        <f>'1'!T292-'2'!T292</f>
        <v>0</v>
      </c>
      <c r="U292" s="26">
        <f>'1'!U292-'2'!U292</f>
        <v>0</v>
      </c>
      <c r="V292" s="26">
        <f>'1'!V292-'2'!V292</f>
        <v>0</v>
      </c>
      <c r="W292" s="26">
        <f>'1'!W292-'2'!W292</f>
        <v>0</v>
      </c>
      <c r="X292" s="26">
        <f>'1'!X292-'2'!X292</f>
        <v>0</v>
      </c>
      <c r="Y292" s="26">
        <f>'1'!Y292-'2'!Y292</f>
        <v>0</v>
      </c>
      <c r="Z292" s="26">
        <f>'1'!Z292-'2'!Z292</f>
        <v>0</v>
      </c>
      <c r="AA292" s="26">
        <f>'1'!AA292-'2'!AA292</f>
        <v>0</v>
      </c>
      <c r="AB292" s="26">
        <f>'1'!AB292-'2'!AB292</f>
        <v>0</v>
      </c>
      <c r="AC292" s="26">
        <f>'1'!AC292-'2'!AC292</f>
        <v>0</v>
      </c>
      <c r="AD292" s="26">
        <f>'1'!AD292-'2'!AD292</f>
        <v>0</v>
      </c>
      <c r="AE292" s="26">
        <f>'1'!AE292-'2'!AE292</f>
        <v>0</v>
      </c>
      <c r="AF292" s="26">
        <f t="shared" si="16"/>
        <v>0</v>
      </c>
      <c r="AG292" s="26">
        <f t="shared" si="17"/>
        <v>0</v>
      </c>
      <c r="AH292" s="8">
        <f t="shared" si="18"/>
        <v>387</v>
      </c>
    </row>
    <row r="293" spans="1:34" x14ac:dyDescent="0.25">
      <c r="A293" s="8">
        <f t="shared" si="19"/>
        <v>388</v>
      </c>
      <c r="B293" s="1">
        <f>'1'!B293</f>
        <v>5797502</v>
      </c>
      <c r="C293" t="str">
        <f>'1'!C293</f>
        <v>SF RAS Descoping Project</v>
      </c>
      <c r="D293" s="1" t="str">
        <f>'1'!D293</f>
        <v>63</v>
      </c>
      <c r="E293" s="28">
        <f>'1'!E293</f>
        <v>46325</v>
      </c>
      <c r="F293" s="1" t="str">
        <f>'1'!F293</f>
        <v>TOO</v>
      </c>
      <c r="G293" s="26">
        <f>'1'!G293</f>
        <v>2382494.56</v>
      </c>
      <c r="H293" s="26">
        <f>'1'!H293-'2'!H293</f>
        <v>57253.086201553793</v>
      </c>
      <c r="I293" s="26">
        <f>'1'!I293-'2'!I293</f>
        <v>57253.086201553793</v>
      </c>
      <c r="J293" s="26">
        <f>'1'!J293-'2'!J293</f>
        <v>57253.086201553793</v>
      </c>
      <c r="K293" s="26">
        <f>'1'!K293-'2'!K293</f>
        <v>57253.086201553793</v>
      </c>
      <c r="L293" s="26">
        <f>'1'!L293-'2'!L293</f>
        <v>57253.086201553793</v>
      </c>
      <c r="M293" s="26">
        <f>'1'!M293-'2'!M293</f>
        <v>57253.086201553793</v>
      </c>
      <c r="N293" s="26">
        <f>'1'!N293-'2'!N293</f>
        <v>57253.086201553793</v>
      </c>
      <c r="O293" s="26">
        <f>'1'!O293-'2'!O293</f>
        <v>57253.086201553793</v>
      </c>
      <c r="P293" s="26">
        <f>'1'!P293-'2'!P293</f>
        <v>57253.086201553793</v>
      </c>
      <c r="Q293" s="26">
        <f>'1'!Q293-'2'!Q293</f>
        <v>57253.086201553793</v>
      </c>
      <c r="R293" s="26">
        <f>'1'!R293-'2'!R293</f>
        <v>57253.086201553793</v>
      </c>
      <c r="S293" s="26">
        <f>'1'!S293-'2'!S293</f>
        <v>57253.086201553793</v>
      </c>
      <c r="T293" s="26">
        <f>'1'!T293-'2'!T293</f>
        <v>2289.0542289298423</v>
      </c>
      <c r="U293" s="26">
        <f>'1'!U293-'2'!U293</f>
        <v>2289.0542289298423</v>
      </c>
      <c r="V293" s="26">
        <f>'1'!V293-'2'!V293</f>
        <v>2289.0542289298423</v>
      </c>
      <c r="W293" s="26">
        <f>'1'!W293-'2'!W293</f>
        <v>2289.0542289298423</v>
      </c>
      <c r="X293" s="26">
        <f>'1'!X293-'2'!X293</f>
        <v>2289.0542289298423</v>
      </c>
      <c r="Y293" s="26">
        <f>'1'!Y293-'2'!Y293</f>
        <v>2289.0542289298423</v>
      </c>
      <c r="Z293" s="26">
        <f>'1'!Z293-'2'!Z293</f>
        <v>2289.0542289298423</v>
      </c>
      <c r="AA293" s="26">
        <f>'1'!AA293-'2'!AA293</f>
        <v>2289.0542289298423</v>
      </c>
      <c r="AB293" s="26">
        <f>'1'!AB293-'2'!AB293</f>
        <v>2289.0542289298423</v>
      </c>
      <c r="AC293" s="26">
        <f>'1'!AC293-'2'!AC293</f>
        <v>2289.0542289298423</v>
      </c>
      <c r="AD293" s="26">
        <f>'1'!AD293-'2'!AD293</f>
        <v>2289.0542289298423</v>
      </c>
      <c r="AE293" s="26">
        <f>'1'!AE293-'2'!AE293</f>
        <v>2289.0542289298423</v>
      </c>
      <c r="AF293" s="26">
        <f t="shared" si="16"/>
        <v>687037.03441864566</v>
      </c>
      <c r="AG293" s="26">
        <f t="shared" si="17"/>
        <v>27468.65074715811</v>
      </c>
      <c r="AH293" s="8">
        <f t="shared" si="18"/>
        <v>388</v>
      </c>
    </row>
    <row r="294" spans="1:34" x14ac:dyDescent="0.25">
      <c r="A294" s="8">
        <f t="shared" si="19"/>
        <v>389</v>
      </c>
      <c r="B294" s="1">
        <f>'1'!B294</f>
        <v>5798442</v>
      </c>
      <c r="C294" t="str">
        <f>'1'!C294</f>
        <v>VGCC_RAS Upgrade_Various</v>
      </c>
      <c r="D294" s="1" t="str">
        <f>'1'!D294</f>
        <v>63</v>
      </c>
      <c r="E294" s="28">
        <f>'1'!E294</f>
        <v>46203</v>
      </c>
      <c r="F294" s="1" t="str">
        <f>'1'!F294</f>
        <v>TOO</v>
      </c>
      <c r="G294" s="26">
        <f>'1'!G294</f>
        <v>2938594.88</v>
      </c>
      <c r="H294" s="26">
        <f>'1'!H294-'2'!H294</f>
        <v>64867.798803254904</v>
      </c>
      <c r="I294" s="26">
        <f>'1'!I294-'2'!I294</f>
        <v>64867.798803254904</v>
      </c>
      <c r="J294" s="26">
        <f>'1'!J294-'2'!J294</f>
        <v>64867.798803254904</v>
      </c>
      <c r="K294" s="26">
        <f>'1'!K294-'2'!K294</f>
        <v>64867.798803254904</v>
      </c>
      <c r="L294" s="26">
        <f>'1'!L294-'2'!L294</f>
        <v>64867.798803254904</v>
      </c>
      <c r="M294" s="26">
        <f>'1'!M294-'2'!M294</f>
        <v>64867.798803254904</v>
      </c>
      <c r="N294" s="26">
        <f>'1'!N294-'2'!N294</f>
        <v>64867.798803254904</v>
      </c>
      <c r="O294" s="26">
        <f>'1'!O294-'2'!O294</f>
        <v>64867.798803254904</v>
      </c>
      <c r="P294" s="26">
        <f>'1'!P294-'2'!P294</f>
        <v>64867.798803254904</v>
      </c>
      <c r="Q294" s="26">
        <f>'1'!Q294-'2'!Q294</f>
        <v>64867.798803254904</v>
      </c>
      <c r="R294" s="26">
        <f>'1'!R294-'2'!R294</f>
        <v>64867.798803254904</v>
      </c>
      <c r="S294" s="26">
        <f>'1'!S294-'2'!S294</f>
        <v>64867.798803254904</v>
      </c>
      <c r="T294" s="26">
        <f>'1'!T294-'2'!T294</f>
        <v>39510.489778165436</v>
      </c>
      <c r="U294" s="26">
        <f>'1'!U294-'2'!U294</f>
        <v>39510.489778165436</v>
      </c>
      <c r="V294" s="26">
        <f>'1'!V294-'2'!V294</f>
        <v>39510.489778165436</v>
      </c>
      <c r="W294" s="26">
        <f>'1'!W294-'2'!W294</f>
        <v>39510.489778165436</v>
      </c>
      <c r="X294" s="26">
        <f>'1'!X294-'2'!X294</f>
        <v>39510.489778165436</v>
      </c>
      <c r="Y294" s="26">
        <f>'1'!Y294-'2'!Y294</f>
        <v>39510.489778165436</v>
      </c>
      <c r="Z294" s="26">
        <f>'1'!Z294-'2'!Z294</f>
        <v>39510.489778165436</v>
      </c>
      <c r="AA294" s="26">
        <f>'1'!AA294-'2'!AA294</f>
        <v>39510.489778165436</v>
      </c>
      <c r="AB294" s="26">
        <f>'1'!AB294-'2'!AB294</f>
        <v>39510.489778165436</v>
      </c>
      <c r="AC294" s="26">
        <f>'1'!AC294-'2'!AC294</f>
        <v>39510.489778165436</v>
      </c>
      <c r="AD294" s="26">
        <f>'1'!AD294-'2'!AD294</f>
        <v>39510.489778165436</v>
      </c>
      <c r="AE294" s="26">
        <f>'1'!AE294-'2'!AE294</f>
        <v>39510.489778165436</v>
      </c>
      <c r="AF294" s="26">
        <f t="shared" si="16"/>
        <v>778413.58563905908</v>
      </c>
      <c r="AG294" s="26">
        <f t="shared" si="17"/>
        <v>474125.87733798515</v>
      </c>
      <c r="AH294" s="8">
        <f t="shared" si="18"/>
        <v>389</v>
      </c>
    </row>
    <row r="295" spans="1:34" x14ac:dyDescent="0.25">
      <c r="A295" s="8">
        <f t="shared" si="19"/>
        <v>390</v>
      </c>
      <c r="B295" s="1">
        <f>'1'!B295</f>
        <v>5800118</v>
      </c>
      <c r="C295" t="str">
        <f>'1'!C295</f>
        <v>TSRP_BA_SUB_JEFFERSON</v>
      </c>
      <c r="D295" s="1" t="str">
        <f>'1'!D295</f>
        <v>63</v>
      </c>
      <c r="E295" s="28">
        <f>'1'!E295</f>
        <v>46328</v>
      </c>
      <c r="F295" s="1" t="str">
        <f>'1'!F295</f>
        <v>TOO</v>
      </c>
      <c r="G295" s="26">
        <f>'1'!G295</f>
        <v>380663.37027057848</v>
      </c>
      <c r="H295" s="26">
        <f>'1'!H295-'2'!H295</f>
        <v>0</v>
      </c>
      <c r="I295" s="26">
        <f>'1'!I295-'2'!I295</f>
        <v>0</v>
      </c>
      <c r="J295" s="26">
        <f>'1'!J295-'2'!J295</f>
        <v>0</v>
      </c>
      <c r="K295" s="26">
        <f>'1'!K295-'2'!K295</f>
        <v>0</v>
      </c>
      <c r="L295" s="26">
        <f>'1'!L295-'2'!L295</f>
        <v>0</v>
      </c>
      <c r="M295" s="26">
        <f>'1'!M295-'2'!M295</f>
        <v>0</v>
      </c>
      <c r="N295" s="26">
        <f>'1'!N295-'2'!N295</f>
        <v>0</v>
      </c>
      <c r="O295" s="26">
        <f>'1'!O295-'2'!O295</f>
        <v>0</v>
      </c>
      <c r="P295" s="26">
        <f>'1'!P295-'2'!P295</f>
        <v>0</v>
      </c>
      <c r="Q295" s="26">
        <f>'1'!Q295-'2'!Q295</f>
        <v>0</v>
      </c>
      <c r="R295" s="26">
        <f>'1'!R295-'2'!R295</f>
        <v>0</v>
      </c>
      <c r="S295" s="26">
        <f>'1'!S295-'2'!S295</f>
        <v>0</v>
      </c>
      <c r="T295" s="26">
        <f>'1'!T295-'2'!T295</f>
        <v>0</v>
      </c>
      <c r="U295" s="26">
        <f>'1'!U295-'2'!U295</f>
        <v>0</v>
      </c>
      <c r="V295" s="26">
        <f>'1'!V295-'2'!V295</f>
        <v>0</v>
      </c>
      <c r="W295" s="26">
        <f>'1'!W295-'2'!W295</f>
        <v>0</v>
      </c>
      <c r="X295" s="26">
        <f>'1'!X295-'2'!X295</f>
        <v>0</v>
      </c>
      <c r="Y295" s="26">
        <f>'1'!Y295-'2'!Y295</f>
        <v>0</v>
      </c>
      <c r="Z295" s="26">
        <f>'1'!Z295-'2'!Z295</f>
        <v>0</v>
      </c>
      <c r="AA295" s="26">
        <f>'1'!AA295-'2'!AA295</f>
        <v>0</v>
      </c>
      <c r="AB295" s="26">
        <f>'1'!AB295-'2'!AB295</f>
        <v>0</v>
      </c>
      <c r="AC295" s="26">
        <f>'1'!AC295-'2'!AC295</f>
        <v>0</v>
      </c>
      <c r="AD295" s="26">
        <f>'1'!AD295-'2'!AD295</f>
        <v>0</v>
      </c>
      <c r="AE295" s="26">
        <f>'1'!AE295-'2'!AE295</f>
        <v>0</v>
      </c>
      <c r="AF295" s="26">
        <f t="shared" si="16"/>
        <v>0</v>
      </c>
      <c r="AG295" s="26">
        <f t="shared" si="17"/>
        <v>0</v>
      </c>
      <c r="AH295" s="8">
        <f t="shared" si="18"/>
        <v>390</v>
      </c>
    </row>
    <row r="296" spans="1:34" x14ac:dyDescent="0.25">
      <c r="A296" s="8">
        <f t="shared" si="19"/>
        <v>391</v>
      </c>
      <c r="B296" s="1">
        <f>'1'!B296</f>
        <v>5800165</v>
      </c>
      <c r="C296" t="str">
        <f>'1'!C296</f>
        <v>TSRP_SV_SUB_HENRIETTA</v>
      </c>
      <c r="D296" s="1" t="str">
        <f>'1'!D296</f>
        <v>63</v>
      </c>
      <c r="E296" s="28">
        <f>'1'!E296</f>
        <v>46420</v>
      </c>
      <c r="F296" s="1" t="str">
        <f>'1'!F296</f>
        <v>TOO</v>
      </c>
      <c r="G296" s="26">
        <f>'1'!G296</f>
        <v>261282.53469073036</v>
      </c>
      <c r="H296" s="26">
        <f>'1'!H296-'2'!H296</f>
        <v>0</v>
      </c>
      <c r="I296" s="26">
        <f>'1'!I296-'2'!I296</f>
        <v>0</v>
      </c>
      <c r="J296" s="26">
        <f>'1'!J296-'2'!J296</f>
        <v>0</v>
      </c>
      <c r="K296" s="26">
        <f>'1'!K296-'2'!K296</f>
        <v>0</v>
      </c>
      <c r="L296" s="26">
        <f>'1'!L296-'2'!L296</f>
        <v>0</v>
      </c>
      <c r="M296" s="26">
        <f>'1'!M296-'2'!M296</f>
        <v>0</v>
      </c>
      <c r="N296" s="26">
        <f>'1'!N296-'2'!N296</f>
        <v>0</v>
      </c>
      <c r="O296" s="26">
        <f>'1'!O296-'2'!O296</f>
        <v>0</v>
      </c>
      <c r="P296" s="26">
        <f>'1'!P296-'2'!P296</f>
        <v>0</v>
      </c>
      <c r="Q296" s="26">
        <f>'1'!Q296-'2'!Q296</f>
        <v>0</v>
      </c>
      <c r="R296" s="26">
        <f>'1'!R296-'2'!R296</f>
        <v>0</v>
      </c>
      <c r="S296" s="26">
        <f>'1'!S296-'2'!S296</f>
        <v>0</v>
      </c>
      <c r="T296" s="26">
        <f>'1'!T296-'2'!T296</f>
        <v>0</v>
      </c>
      <c r="U296" s="26">
        <f>'1'!U296-'2'!U296</f>
        <v>0</v>
      </c>
      <c r="V296" s="26">
        <f>'1'!V296-'2'!V296</f>
        <v>0</v>
      </c>
      <c r="W296" s="26">
        <f>'1'!W296-'2'!W296</f>
        <v>0</v>
      </c>
      <c r="X296" s="26">
        <f>'1'!X296-'2'!X296</f>
        <v>0</v>
      </c>
      <c r="Y296" s="26">
        <f>'1'!Y296-'2'!Y296</f>
        <v>0</v>
      </c>
      <c r="Z296" s="26">
        <f>'1'!Z296-'2'!Z296</f>
        <v>0</v>
      </c>
      <c r="AA296" s="26">
        <f>'1'!AA296-'2'!AA296</f>
        <v>0</v>
      </c>
      <c r="AB296" s="26">
        <f>'1'!AB296-'2'!AB296</f>
        <v>0</v>
      </c>
      <c r="AC296" s="26">
        <f>'1'!AC296-'2'!AC296</f>
        <v>0</v>
      </c>
      <c r="AD296" s="26">
        <f>'1'!AD296-'2'!AD296</f>
        <v>0</v>
      </c>
      <c r="AE296" s="26">
        <f>'1'!AE296-'2'!AE296</f>
        <v>0</v>
      </c>
      <c r="AF296" s="26">
        <f t="shared" si="16"/>
        <v>0</v>
      </c>
      <c r="AG296" s="26">
        <f t="shared" si="17"/>
        <v>0</v>
      </c>
      <c r="AH296" s="8">
        <f t="shared" si="18"/>
        <v>391</v>
      </c>
    </row>
    <row r="297" spans="1:34" x14ac:dyDescent="0.25">
      <c r="A297" s="8">
        <f t="shared" si="19"/>
        <v>392</v>
      </c>
      <c r="B297" s="1">
        <f>'1'!B297</f>
        <v>5800637</v>
      </c>
      <c r="C297" t="str">
        <f>'1'!C297</f>
        <v>PMU_CAISO_HERDLYN</v>
      </c>
      <c r="D297" s="1" t="str">
        <f>'1'!D297</f>
        <v>63</v>
      </c>
      <c r="E297" s="28">
        <f>'1'!E297</f>
        <v>46608</v>
      </c>
      <c r="F297" s="1" t="str">
        <f>'1'!F297</f>
        <v>TOO</v>
      </c>
      <c r="G297" s="26">
        <f>'1'!G297</f>
        <v>12522.456492215731</v>
      </c>
      <c r="H297" s="26">
        <f>'1'!H297-'2'!H297</f>
        <v>0</v>
      </c>
      <c r="I297" s="26">
        <f>'1'!I297-'2'!I297</f>
        <v>0</v>
      </c>
      <c r="J297" s="26">
        <f>'1'!J297-'2'!J297</f>
        <v>68.228143932335087</v>
      </c>
      <c r="K297" s="26">
        <f>'1'!K297-'2'!K297</f>
        <v>68.228143932335087</v>
      </c>
      <c r="L297" s="26">
        <f>'1'!L297-'2'!L297</f>
        <v>68.228143932335087</v>
      </c>
      <c r="M297" s="26">
        <f>'1'!M297-'2'!M297</f>
        <v>68.228143932335087</v>
      </c>
      <c r="N297" s="26">
        <f>'1'!N297-'2'!N297</f>
        <v>24619.705153534214</v>
      </c>
      <c r="O297" s="26">
        <f>'1'!O297-'2'!O297</f>
        <v>59844.493917635831</v>
      </c>
      <c r="P297" s="26">
        <f>'1'!P297-'2'!P297</f>
        <v>77823.637939125649</v>
      </c>
      <c r="Q297" s="26">
        <f>'1'!Q297-'2'!Q297</f>
        <v>63660.690280514151</v>
      </c>
      <c r="R297" s="26">
        <f>'1'!R297-'2'!R297</f>
        <v>12263.588287388333</v>
      </c>
      <c r="S297" s="26">
        <f>'1'!S297-'2'!S297</f>
        <v>1475.1298571014308</v>
      </c>
      <c r="T297" s="26">
        <f>'1'!T297-'2'!T297</f>
        <v>1443.913144672116</v>
      </c>
      <c r="U297" s="26">
        <f>'1'!U297-'2'!U297</f>
        <v>1443.913144672116</v>
      </c>
      <c r="V297" s="26">
        <f>'1'!V297-'2'!V297</f>
        <v>1443.913144672116</v>
      </c>
      <c r="W297" s="26">
        <f>'1'!W297-'2'!W297</f>
        <v>1443.913144672116</v>
      </c>
      <c r="X297" s="26">
        <f>'1'!X297-'2'!X297</f>
        <v>1443.913144672116</v>
      </c>
      <c r="Y297" s="26">
        <f>'1'!Y297-'2'!Y297</f>
        <v>58474.603635969754</v>
      </c>
      <c r="Z297" s="26">
        <f>'1'!Z297-'2'!Z297</f>
        <v>76694.602351861802</v>
      </c>
      <c r="AA297" s="26">
        <f>'1'!AA297-'2'!AA297</f>
        <v>28273.46245592706</v>
      </c>
      <c r="AB297" s="26">
        <f>'1'!AB297-'2'!AB297</f>
        <v>7569.0246687893477</v>
      </c>
      <c r="AC297" s="26">
        <f>'1'!AC297-'2'!AC297</f>
        <v>360.67453073271383</v>
      </c>
      <c r="AD297" s="26">
        <f>'1'!AD297-'2'!AD297</f>
        <v>9.3463210866212454E-2</v>
      </c>
      <c r="AE297" s="26">
        <f>'1'!AE297-'2'!AE297</f>
        <v>0</v>
      </c>
      <c r="AF297" s="26">
        <f t="shared" si="16"/>
        <v>239960.15801102892</v>
      </c>
      <c r="AG297" s="26">
        <f t="shared" si="17"/>
        <v>178592.02682985211</v>
      </c>
      <c r="AH297" s="8">
        <f t="shared" si="18"/>
        <v>392</v>
      </c>
    </row>
    <row r="298" spans="1:34" x14ac:dyDescent="0.25">
      <c r="A298" s="8">
        <f t="shared" si="19"/>
        <v>393</v>
      </c>
      <c r="B298" s="1">
        <f>'1'!B298</f>
        <v>5800680</v>
      </c>
      <c r="C298" t="str">
        <f>'1'!C298</f>
        <v>PMU_CAISO_ROUND MOUNTAIN</v>
      </c>
      <c r="D298" s="1" t="str">
        <f>'1'!D298</f>
        <v>63</v>
      </c>
      <c r="E298" s="28">
        <f>'1'!E298</f>
        <v>46265</v>
      </c>
      <c r="F298" s="1" t="str">
        <f>'1'!F298</f>
        <v>TOO</v>
      </c>
      <c r="G298" s="26">
        <f>'1'!G298</f>
        <v>1441553.4</v>
      </c>
      <c r="H298" s="26">
        <f>'1'!H298-'2'!H298</f>
        <v>20239.177923445703</v>
      </c>
      <c r="I298" s="26">
        <f>'1'!I298-'2'!I298</f>
        <v>15214.034928012927</v>
      </c>
      <c r="J298" s="26">
        <f>'1'!J298-'2'!J298</f>
        <v>33222.339471293009</v>
      </c>
      <c r="K298" s="26">
        <f>'1'!K298-'2'!K298</f>
        <v>28796.949899988715</v>
      </c>
      <c r="L298" s="26">
        <f>'1'!L298-'2'!L298</f>
        <v>169659.65430415733</v>
      </c>
      <c r="M298" s="26">
        <f>'1'!M298-'2'!M298</f>
        <v>170748.22032111612</v>
      </c>
      <c r="N298" s="26">
        <f>'1'!N298-'2'!N298</f>
        <v>144530.10733534792</v>
      </c>
      <c r="O298" s="26">
        <f>'1'!O298-'2'!O298</f>
        <v>95614.0797378766</v>
      </c>
      <c r="P298" s="26">
        <f>'1'!P298-'2'!P298</f>
        <v>0</v>
      </c>
      <c r="Q298" s="26">
        <f>'1'!Q298-'2'!Q298</f>
        <v>0</v>
      </c>
      <c r="R298" s="26">
        <f>'1'!R298-'2'!R298</f>
        <v>0</v>
      </c>
      <c r="S298" s="26">
        <f>'1'!S298-'2'!S298</f>
        <v>0</v>
      </c>
      <c r="T298" s="26">
        <f>'1'!T298-'2'!T298</f>
        <v>0</v>
      </c>
      <c r="U298" s="26">
        <f>'1'!U298-'2'!U298</f>
        <v>0</v>
      </c>
      <c r="V298" s="26">
        <f>'1'!V298-'2'!V298</f>
        <v>0</v>
      </c>
      <c r="W298" s="26">
        <f>'1'!W298-'2'!W298</f>
        <v>0</v>
      </c>
      <c r="X298" s="26">
        <f>'1'!X298-'2'!X298</f>
        <v>0</v>
      </c>
      <c r="Y298" s="26">
        <f>'1'!Y298-'2'!Y298</f>
        <v>0</v>
      </c>
      <c r="Z298" s="26">
        <f>'1'!Z298-'2'!Z298</f>
        <v>0</v>
      </c>
      <c r="AA298" s="26">
        <f>'1'!AA298-'2'!AA298</f>
        <v>0</v>
      </c>
      <c r="AB298" s="26">
        <f>'1'!AB298-'2'!AB298</f>
        <v>0</v>
      </c>
      <c r="AC298" s="26">
        <f>'1'!AC298-'2'!AC298</f>
        <v>0</v>
      </c>
      <c r="AD298" s="26">
        <f>'1'!AD298-'2'!AD298</f>
        <v>0</v>
      </c>
      <c r="AE298" s="26">
        <f>'1'!AE298-'2'!AE298</f>
        <v>0</v>
      </c>
      <c r="AF298" s="26">
        <f t="shared" si="16"/>
        <v>678024.5639212383</v>
      </c>
      <c r="AG298" s="26">
        <f t="shared" si="17"/>
        <v>0</v>
      </c>
      <c r="AH298" s="8">
        <f t="shared" si="18"/>
        <v>393</v>
      </c>
    </row>
    <row r="299" spans="1:34" x14ac:dyDescent="0.25">
      <c r="A299" s="8">
        <f t="shared" si="19"/>
        <v>394</v>
      </c>
      <c r="B299" s="1">
        <f>'1'!B299</f>
        <v>5800682</v>
      </c>
      <c r="C299" t="str">
        <f>'1'!C299</f>
        <v>PMU_CAISO_DRUM-SUMMIT</v>
      </c>
      <c r="D299" s="1" t="str">
        <f>'1'!D299</f>
        <v>63</v>
      </c>
      <c r="E299" s="28">
        <f>'1'!E299</f>
        <v>46455</v>
      </c>
      <c r="F299" s="1" t="str">
        <f>'1'!F299</f>
        <v>TOO</v>
      </c>
      <c r="G299" s="26">
        <f>'1'!G299</f>
        <v>1319.9696707348542</v>
      </c>
      <c r="H299" s="26">
        <f>'1'!H299-'2'!H299</f>
        <v>0</v>
      </c>
      <c r="I299" s="26">
        <f>'1'!I299-'2'!I299</f>
        <v>0</v>
      </c>
      <c r="J299" s="26">
        <f>'1'!J299-'2'!J299</f>
        <v>7.1966672366983584</v>
      </c>
      <c r="K299" s="26">
        <f>'1'!K299-'2'!K299</f>
        <v>7.1966672366983584</v>
      </c>
      <c r="L299" s="26">
        <f>'1'!L299-'2'!L299</f>
        <v>7.1966672366983584</v>
      </c>
      <c r="M299" s="26">
        <f>'1'!M299-'2'!M299</f>
        <v>7.1966672366983584</v>
      </c>
      <c r="N299" s="26">
        <f>'1'!N299-'2'!N299</f>
        <v>7.3835936584307831</v>
      </c>
      <c r="O299" s="26">
        <f>'1'!O299-'2'!O299</f>
        <v>7.3835936584307831</v>
      </c>
      <c r="P299" s="26">
        <f>'1'!P299-'2'!P299</f>
        <v>7.3835936584307831</v>
      </c>
      <c r="Q299" s="26">
        <f>'1'!Q299-'2'!Q299</f>
        <v>7.3835936584307831</v>
      </c>
      <c r="R299" s="26">
        <f>'1'!R299-'2'!R299</f>
        <v>7.3835936584307831</v>
      </c>
      <c r="S299" s="26">
        <f>'1'!S299-'2'!S299</f>
        <v>21497.099278494057</v>
      </c>
      <c r="T299" s="26">
        <f>'1'!T299-'2'!T299</f>
        <v>127312.68848241775</v>
      </c>
      <c r="U299" s="26">
        <f>'1'!U299-'2'!U299</f>
        <v>53100.842864006001</v>
      </c>
      <c r="V299" s="26">
        <f>'1'!V299-'2'!V299</f>
        <v>33381.694245819905</v>
      </c>
      <c r="W299" s="26">
        <f>'1'!W299-'2'!W299</f>
        <v>11099.971312103989</v>
      </c>
      <c r="X299" s="26">
        <f>'1'!X299-'2'!X299</f>
        <v>0</v>
      </c>
      <c r="Y299" s="26">
        <f>'1'!Y299-'2'!Y299</f>
        <v>0</v>
      </c>
      <c r="Z299" s="26">
        <f>'1'!Z299-'2'!Z299</f>
        <v>0</v>
      </c>
      <c r="AA299" s="26">
        <f>'1'!AA299-'2'!AA299</f>
        <v>0</v>
      </c>
      <c r="AB299" s="26">
        <f>'1'!AB299-'2'!AB299</f>
        <v>0</v>
      </c>
      <c r="AC299" s="26">
        <f>'1'!AC299-'2'!AC299</f>
        <v>0</v>
      </c>
      <c r="AD299" s="26">
        <f>'1'!AD299-'2'!AD299</f>
        <v>0</v>
      </c>
      <c r="AE299" s="26">
        <f>'1'!AE299-'2'!AE299</f>
        <v>0</v>
      </c>
      <c r="AF299" s="26">
        <f t="shared" si="16"/>
        <v>21562.803915733006</v>
      </c>
      <c r="AG299" s="26">
        <f t="shared" si="17"/>
        <v>224895.19690434766</v>
      </c>
      <c r="AH299" s="8">
        <f t="shared" si="18"/>
        <v>394</v>
      </c>
    </row>
    <row r="300" spans="1:34" x14ac:dyDescent="0.25">
      <c r="A300" s="8">
        <f t="shared" si="19"/>
        <v>395</v>
      </c>
      <c r="B300" s="1">
        <f>'1'!B300</f>
        <v>5801822</v>
      </c>
      <c r="C300" t="str">
        <f>'1'!C300</f>
        <v>Rocklin RAS Relocation Phase2</v>
      </c>
      <c r="D300" s="1" t="str">
        <f>'1'!D300</f>
        <v>63</v>
      </c>
      <c r="E300" s="28">
        <f>'1'!E300</f>
        <v>46374</v>
      </c>
      <c r="F300" s="1" t="str">
        <f>'1'!F300</f>
        <v>TOO</v>
      </c>
      <c r="G300" s="26">
        <f>'1'!G300</f>
        <v>13718291.51</v>
      </c>
      <c r="H300" s="26">
        <f>'1'!H300-'2'!H300</f>
        <v>772131.54938389722</v>
      </c>
      <c r="I300" s="26">
        <f>'1'!I300-'2'!I300</f>
        <v>642761.26831425983</v>
      </c>
      <c r="J300" s="26">
        <f>'1'!J300-'2'!J300</f>
        <v>702985.50325764506</v>
      </c>
      <c r="K300" s="26">
        <f>'1'!K300-'2'!K300</f>
        <v>622805.0969933169</v>
      </c>
      <c r="L300" s="26">
        <f>'1'!L300-'2'!L300</f>
        <v>577475.15933357133</v>
      </c>
      <c r="M300" s="26">
        <f>'1'!M300-'2'!M300</f>
        <v>673260.08982091153</v>
      </c>
      <c r="N300" s="26">
        <f>'1'!N300-'2'!N300</f>
        <v>1405860.626463257</v>
      </c>
      <c r="O300" s="26">
        <f>'1'!O300-'2'!O300</f>
        <v>1342609.4919727587</v>
      </c>
      <c r="P300" s="26">
        <f>'1'!P300-'2'!P300</f>
        <v>782314.64659740368</v>
      </c>
      <c r="Q300" s="26">
        <f>'1'!Q300-'2'!Q300</f>
        <v>748055.80011760432</v>
      </c>
      <c r="R300" s="26">
        <f>'1'!R300-'2'!R300</f>
        <v>637487.79356755549</v>
      </c>
      <c r="S300" s="26">
        <f>'1'!S300-'2'!S300</f>
        <v>472860.5723892785</v>
      </c>
      <c r="T300" s="26">
        <f>'1'!T300-'2'!T300</f>
        <v>695987.35188082652</v>
      </c>
      <c r="U300" s="26">
        <f>'1'!U300-'2'!U300</f>
        <v>377053.21073133062</v>
      </c>
      <c r="V300" s="26">
        <f>'1'!V300-'2'!V300</f>
        <v>456435.06732201774</v>
      </c>
      <c r="W300" s="26">
        <f>'1'!W300-'2'!W300</f>
        <v>390995.21135945438</v>
      </c>
      <c r="X300" s="26">
        <f>'1'!X300-'2'!X300</f>
        <v>355449.37646602729</v>
      </c>
      <c r="Y300" s="26">
        <f>'1'!Y300-'2'!Y300</f>
        <v>378557.12725737883</v>
      </c>
      <c r="Z300" s="26">
        <f>'1'!Z300-'2'!Z300</f>
        <v>92394.552513168179</v>
      </c>
      <c r="AA300" s="26">
        <f>'1'!AA300-'2'!AA300</f>
        <v>74045.200713437269</v>
      </c>
      <c r="AB300" s="26">
        <f>'1'!AB300-'2'!AB300</f>
        <v>70334.430852416059</v>
      </c>
      <c r="AC300" s="26">
        <f>'1'!AC300-'2'!AC300</f>
        <v>59123.799098646457</v>
      </c>
      <c r="AD300" s="26">
        <f>'1'!AD300-'2'!AD300</f>
        <v>0</v>
      </c>
      <c r="AE300" s="26">
        <f>'1'!AE300-'2'!AE300</f>
        <v>0</v>
      </c>
      <c r="AF300" s="26">
        <f t="shared" si="16"/>
        <v>9380607.5982114598</v>
      </c>
      <c r="AG300" s="26">
        <f t="shared" si="17"/>
        <v>2950375.328194703</v>
      </c>
      <c r="AH300" s="8">
        <f t="shared" si="18"/>
        <v>395</v>
      </c>
    </row>
    <row r="301" spans="1:34" x14ac:dyDescent="0.25">
      <c r="A301" s="8">
        <f t="shared" si="19"/>
        <v>396</v>
      </c>
      <c r="B301" s="1">
        <f>'1'!B301</f>
        <v>5803397</v>
      </c>
      <c r="C301" t="str">
        <f>'1'!C301</f>
        <v>TSRP_SC_SUB_FMC</v>
      </c>
      <c r="D301" s="1" t="str">
        <f>'1'!D301</f>
        <v>63</v>
      </c>
      <c r="E301" s="28">
        <f>'1'!E301</f>
        <v>46685</v>
      </c>
      <c r="F301" s="1" t="str">
        <f>'1'!F301</f>
        <v>TOO</v>
      </c>
      <c r="G301" s="26">
        <f>'1'!G301</f>
        <v>176805.73107457111</v>
      </c>
      <c r="H301" s="26">
        <f>'1'!H301-'2'!H301</f>
        <v>0</v>
      </c>
      <c r="I301" s="26">
        <f>'1'!I301-'2'!I301</f>
        <v>0</v>
      </c>
      <c r="J301" s="26">
        <f>'1'!J301-'2'!J301</f>
        <v>0</v>
      </c>
      <c r="K301" s="26">
        <f>'1'!K301-'2'!K301</f>
        <v>0</v>
      </c>
      <c r="L301" s="26">
        <f>'1'!L301-'2'!L301</f>
        <v>0</v>
      </c>
      <c r="M301" s="26">
        <f>'1'!M301-'2'!M301</f>
        <v>0</v>
      </c>
      <c r="N301" s="26">
        <f>'1'!N301-'2'!N301</f>
        <v>0</v>
      </c>
      <c r="O301" s="26">
        <f>'1'!O301-'2'!O301</f>
        <v>0</v>
      </c>
      <c r="P301" s="26">
        <f>'1'!P301-'2'!P301</f>
        <v>0</v>
      </c>
      <c r="Q301" s="26">
        <f>'1'!Q301-'2'!Q301</f>
        <v>0</v>
      </c>
      <c r="R301" s="26">
        <f>'1'!R301-'2'!R301</f>
        <v>0</v>
      </c>
      <c r="S301" s="26">
        <f>'1'!S301-'2'!S301</f>
        <v>0</v>
      </c>
      <c r="T301" s="26">
        <f>'1'!T301-'2'!T301</f>
        <v>0</v>
      </c>
      <c r="U301" s="26">
        <f>'1'!U301-'2'!U301</f>
        <v>0</v>
      </c>
      <c r="V301" s="26">
        <f>'1'!V301-'2'!V301</f>
        <v>0</v>
      </c>
      <c r="W301" s="26">
        <f>'1'!W301-'2'!W301</f>
        <v>0</v>
      </c>
      <c r="X301" s="26">
        <f>'1'!X301-'2'!X301</f>
        <v>0</v>
      </c>
      <c r="Y301" s="26">
        <f>'1'!Y301-'2'!Y301</f>
        <v>0</v>
      </c>
      <c r="Z301" s="26">
        <f>'1'!Z301-'2'!Z301</f>
        <v>0</v>
      </c>
      <c r="AA301" s="26">
        <f>'1'!AA301-'2'!AA301</f>
        <v>0</v>
      </c>
      <c r="AB301" s="26">
        <f>'1'!AB301-'2'!AB301</f>
        <v>0</v>
      </c>
      <c r="AC301" s="26">
        <f>'1'!AC301-'2'!AC301</f>
        <v>0</v>
      </c>
      <c r="AD301" s="26">
        <f>'1'!AD301-'2'!AD301</f>
        <v>0</v>
      </c>
      <c r="AE301" s="26">
        <f>'1'!AE301-'2'!AE301</f>
        <v>0</v>
      </c>
      <c r="AF301" s="26">
        <f t="shared" si="16"/>
        <v>0</v>
      </c>
      <c r="AG301" s="26">
        <f t="shared" si="17"/>
        <v>0</v>
      </c>
      <c r="AH301" s="8">
        <f t="shared" si="18"/>
        <v>396</v>
      </c>
    </row>
    <row r="302" spans="1:34" x14ac:dyDescent="0.25">
      <c r="A302" s="8">
        <f t="shared" si="19"/>
        <v>397</v>
      </c>
      <c r="B302" s="1">
        <f>'1'!B302</f>
        <v>5803403</v>
      </c>
      <c r="C302" t="str">
        <f>'1'!C302</f>
        <v>TSRP_SC_SUB_LOS ALTOS</v>
      </c>
      <c r="D302" s="1" t="str">
        <f>'1'!D302</f>
        <v>63</v>
      </c>
      <c r="E302" s="28">
        <f>'1'!E302</f>
        <v>46752</v>
      </c>
      <c r="F302" s="1" t="str">
        <f>'1'!F302</f>
        <v>TOO</v>
      </c>
      <c r="G302" s="26">
        <f>'1'!G302</f>
        <v>127022.71543000407</v>
      </c>
      <c r="H302" s="26">
        <f>'1'!H302-'2'!H302</f>
        <v>0</v>
      </c>
      <c r="I302" s="26">
        <f>'1'!I302-'2'!I302</f>
        <v>0</v>
      </c>
      <c r="J302" s="26">
        <f>'1'!J302-'2'!J302</f>
        <v>0</v>
      </c>
      <c r="K302" s="26">
        <f>'1'!K302-'2'!K302</f>
        <v>0</v>
      </c>
      <c r="L302" s="26">
        <f>'1'!L302-'2'!L302</f>
        <v>0</v>
      </c>
      <c r="M302" s="26">
        <f>'1'!M302-'2'!M302</f>
        <v>0</v>
      </c>
      <c r="N302" s="26">
        <f>'1'!N302-'2'!N302</f>
        <v>0</v>
      </c>
      <c r="O302" s="26">
        <f>'1'!O302-'2'!O302</f>
        <v>0</v>
      </c>
      <c r="P302" s="26">
        <f>'1'!P302-'2'!P302</f>
        <v>0</v>
      </c>
      <c r="Q302" s="26">
        <f>'1'!Q302-'2'!Q302</f>
        <v>0</v>
      </c>
      <c r="R302" s="26">
        <f>'1'!R302-'2'!R302</f>
        <v>0</v>
      </c>
      <c r="S302" s="26">
        <f>'1'!S302-'2'!S302</f>
        <v>0</v>
      </c>
      <c r="T302" s="26">
        <f>'1'!T302-'2'!T302</f>
        <v>0</v>
      </c>
      <c r="U302" s="26">
        <f>'1'!U302-'2'!U302</f>
        <v>0</v>
      </c>
      <c r="V302" s="26">
        <f>'1'!V302-'2'!V302</f>
        <v>0</v>
      </c>
      <c r="W302" s="26">
        <f>'1'!W302-'2'!W302</f>
        <v>0</v>
      </c>
      <c r="X302" s="26">
        <f>'1'!X302-'2'!X302</f>
        <v>0</v>
      </c>
      <c r="Y302" s="26">
        <f>'1'!Y302-'2'!Y302</f>
        <v>0</v>
      </c>
      <c r="Z302" s="26">
        <f>'1'!Z302-'2'!Z302</f>
        <v>0</v>
      </c>
      <c r="AA302" s="26">
        <f>'1'!AA302-'2'!AA302</f>
        <v>0</v>
      </c>
      <c r="AB302" s="26">
        <f>'1'!AB302-'2'!AB302</f>
        <v>0</v>
      </c>
      <c r="AC302" s="26">
        <f>'1'!AC302-'2'!AC302</f>
        <v>0</v>
      </c>
      <c r="AD302" s="26">
        <f>'1'!AD302-'2'!AD302</f>
        <v>0</v>
      </c>
      <c r="AE302" s="26">
        <f>'1'!AE302-'2'!AE302</f>
        <v>0</v>
      </c>
      <c r="AF302" s="26">
        <f t="shared" si="16"/>
        <v>0</v>
      </c>
      <c r="AG302" s="26">
        <f t="shared" si="17"/>
        <v>0</v>
      </c>
      <c r="AH302" s="8">
        <f t="shared" si="18"/>
        <v>397</v>
      </c>
    </row>
    <row r="303" spans="1:34" x14ac:dyDescent="0.25">
      <c r="A303" s="8">
        <f t="shared" si="19"/>
        <v>398</v>
      </c>
      <c r="B303" s="1">
        <f>'1'!B303</f>
        <v>5804501</v>
      </c>
      <c r="C303" t="str">
        <f>'1'!C303</f>
        <v>TSRP_CV_SUB_PADRE FLAT SS</v>
      </c>
      <c r="D303" s="1" t="str">
        <f>'1'!D303</f>
        <v>63</v>
      </c>
      <c r="E303" s="28">
        <f>'1'!E303</f>
        <v>46709</v>
      </c>
      <c r="F303" s="1" t="str">
        <f>'1'!F303</f>
        <v>TOO</v>
      </c>
      <c r="G303" s="26">
        <f>'1'!G303</f>
        <v>190053.28393653434</v>
      </c>
      <c r="H303" s="26">
        <f>'1'!H303-'2'!H303</f>
        <v>0</v>
      </c>
      <c r="I303" s="26">
        <f>'1'!I303-'2'!I303</f>
        <v>0</v>
      </c>
      <c r="J303" s="26">
        <f>'1'!J303-'2'!J303</f>
        <v>0</v>
      </c>
      <c r="K303" s="26">
        <f>'1'!K303-'2'!K303</f>
        <v>0</v>
      </c>
      <c r="L303" s="26">
        <f>'1'!L303-'2'!L303</f>
        <v>0</v>
      </c>
      <c r="M303" s="26">
        <f>'1'!M303-'2'!M303</f>
        <v>0</v>
      </c>
      <c r="N303" s="26">
        <f>'1'!N303-'2'!N303</f>
        <v>0</v>
      </c>
      <c r="O303" s="26">
        <f>'1'!O303-'2'!O303</f>
        <v>0</v>
      </c>
      <c r="P303" s="26">
        <f>'1'!P303-'2'!P303</f>
        <v>0</v>
      </c>
      <c r="Q303" s="26">
        <f>'1'!Q303-'2'!Q303</f>
        <v>0</v>
      </c>
      <c r="R303" s="26">
        <f>'1'!R303-'2'!R303</f>
        <v>0</v>
      </c>
      <c r="S303" s="26">
        <f>'1'!S303-'2'!S303</f>
        <v>0</v>
      </c>
      <c r="T303" s="26">
        <f>'1'!T303-'2'!T303</f>
        <v>0</v>
      </c>
      <c r="U303" s="26">
        <f>'1'!U303-'2'!U303</f>
        <v>0</v>
      </c>
      <c r="V303" s="26">
        <f>'1'!V303-'2'!V303</f>
        <v>0</v>
      </c>
      <c r="W303" s="26">
        <f>'1'!W303-'2'!W303</f>
        <v>0</v>
      </c>
      <c r="X303" s="26">
        <f>'1'!X303-'2'!X303</f>
        <v>0</v>
      </c>
      <c r="Y303" s="26">
        <f>'1'!Y303-'2'!Y303</f>
        <v>0</v>
      </c>
      <c r="Z303" s="26">
        <f>'1'!Z303-'2'!Z303</f>
        <v>0</v>
      </c>
      <c r="AA303" s="26">
        <f>'1'!AA303-'2'!AA303</f>
        <v>0</v>
      </c>
      <c r="AB303" s="26">
        <f>'1'!AB303-'2'!AB303</f>
        <v>0</v>
      </c>
      <c r="AC303" s="26">
        <f>'1'!AC303-'2'!AC303</f>
        <v>0</v>
      </c>
      <c r="AD303" s="26">
        <f>'1'!AD303-'2'!AD303</f>
        <v>0</v>
      </c>
      <c r="AE303" s="26">
        <f>'1'!AE303-'2'!AE303</f>
        <v>0</v>
      </c>
      <c r="AF303" s="26">
        <f t="shared" si="16"/>
        <v>0</v>
      </c>
      <c r="AG303" s="26">
        <f t="shared" si="17"/>
        <v>0</v>
      </c>
      <c r="AH303" s="8">
        <f t="shared" si="18"/>
        <v>398</v>
      </c>
    </row>
    <row r="304" spans="1:34" x14ac:dyDescent="0.25">
      <c r="A304" s="8">
        <f t="shared" si="19"/>
        <v>399</v>
      </c>
      <c r="B304" s="1">
        <f>'1'!B304</f>
        <v>5804503</v>
      </c>
      <c r="C304" t="str">
        <f>'1'!C304</f>
        <v>TSRP_CV_SUB_WILSON</v>
      </c>
      <c r="D304" s="1" t="str">
        <f>'1'!D304</f>
        <v>63</v>
      </c>
      <c r="E304" s="28">
        <f>'1'!E304</f>
        <v>46700</v>
      </c>
      <c r="F304" s="1" t="str">
        <f>'1'!F304</f>
        <v>TOO</v>
      </c>
      <c r="G304" s="26">
        <f>'1'!G304</f>
        <v>109201.6123283778</v>
      </c>
      <c r="H304" s="26">
        <f>'1'!H304-'2'!H304</f>
        <v>0</v>
      </c>
      <c r="I304" s="26">
        <f>'1'!I304-'2'!I304</f>
        <v>0</v>
      </c>
      <c r="J304" s="26">
        <f>'1'!J304-'2'!J304</f>
        <v>0</v>
      </c>
      <c r="K304" s="26">
        <f>'1'!K304-'2'!K304</f>
        <v>0</v>
      </c>
      <c r="L304" s="26">
        <f>'1'!L304-'2'!L304</f>
        <v>0</v>
      </c>
      <c r="M304" s="26">
        <f>'1'!M304-'2'!M304</f>
        <v>0</v>
      </c>
      <c r="N304" s="26">
        <f>'1'!N304-'2'!N304</f>
        <v>0</v>
      </c>
      <c r="O304" s="26">
        <f>'1'!O304-'2'!O304</f>
        <v>0</v>
      </c>
      <c r="P304" s="26">
        <f>'1'!P304-'2'!P304</f>
        <v>0</v>
      </c>
      <c r="Q304" s="26">
        <f>'1'!Q304-'2'!Q304</f>
        <v>0</v>
      </c>
      <c r="R304" s="26">
        <f>'1'!R304-'2'!R304</f>
        <v>0</v>
      </c>
      <c r="S304" s="26">
        <f>'1'!S304-'2'!S304</f>
        <v>0</v>
      </c>
      <c r="T304" s="26">
        <f>'1'!T304-'2'!T304</f>
        <v>0</v>
      </c>
      <c r="U304" s="26">
        <f>'1'!U304-'2'!U304</f>
        <v>0</v>
      </c>
      <c r="V304" s="26">
        <f>'1'!V304-'2'!V304</f>
        <v>0</v>
      </c>
      <c r="W304" s="26">
        <f>'1'!W304-'2'!W304</f>
        <v>0</v>
      </c>
      <c r="X304" s="26">
        <f>'1'!X304-'2'!X304</f>
        <v>0</v>
      </c>
      <c r="Y304" s="26">
        <f>'1'!Y304-'2'!Y304</f>
        <v>0</v>
      </c>
      <c r="Z304" s="26">
        <f>'1'!Z304-'2'!Z304</f>
        <v>0</v>
      </c>
      <c r="AA304" s="26">
        <f>'1'!AA304-'2'!AA304</f>
        <v>0</v>
      </c>
      <c r="AB304" s="26">
        <f>'1'!AB304-'2'!AB304</f>
        <v>0</v>
      </c>
      <c r="AC304" s="26">
        <f>'1'!AC304-'2'!AC304</f>
        <v>0</v>
      </c>
      <c r="AD304" s="26">
        <f>'1'!AD304-'2'!AD304</f>
        <v>0</v>
      </c>
      <c r="AE304" s="26">
        <f>'1'!AE304-'2'!AE304</f>
        <v>0</v>
      </c>
      <c r="AF304" s="26">
        <f t="shared" si="16"/>
        <v>0</v>
      </c>
      <c r="AG304" s="26">
        <f t="shared" si="17"/>
        <v>0</v>
      </c>
      <c r="AH304" s="8">
        <f t="shared" si="18"/>
        <v>399</v>
      </c>
    </row>
    <row r="305" spans="1:34" x14ac:dyDescent="0.25">
      <c r="A305" s="8">
        <f t="shared" si="19"/>
        <v>400</v>
      </c>
      <c r="B305" s="1">
        <f>'1'!B305</f>
        <v>5804504</v>
      </c>
      <c r="C305" t="str">
        <f>'1'!C305</f>
        <v>TSRP_SC_SUB_ATASCADERO</v>
      </c>
      <c r="D305" s="1" t="str">
        <f>'1'!D305</f>
        <v>63</v>
      </c>
      <c r="E305" s="28">
        <f>'1'!E305</f>
        <v>46505</v>
      </c>
      <c r="F305" s="1" t="str">
        <f>'1'!F305</f>
        <v>TOO</v>
      </c>
      <c r="G305" s="26">
        <f>'1'!G305</f>
        <v>122096.66978187204</v>
      </c>
      <c r="H305" s="26">
        <f>'1'!H305-'2'!H305</f>
        <v>0</v>
      </c>
      <c r="I305" s="26">
        <f>'1'!I305-'2'!I305</f>
        <v>0</v>
      </c>
      <c r="J305" s="26">
        <f>'1'!J305-'2'!J305</f>
        <v>0</v>
      </c>
      <c r="K305" s="26">
        <f>'1'!K305-'2'!K305</f>
        <v>0</v>
      </c>
      <c r="L305" s="26">
        <f>'1'!L305-'2'!L305</f>
        <v>0</v>
      </c>
      <c r="M305" s="26">
        <f>'1'!M305-'2'!M305</f>
        <v>0</v>
      </c>
      <c r="N305" s="26">
        <f>'1'!N305-'2'!N305</f>
        <v>0</v>
      </c>
      <c r="O305" s="26">
        <f>'1'!O305-'2'!O305</f>
        <v>0</v>
      </c>
      <c r="P305" s="26">
        <f>'1'!P305-'2'!P305</f>
        <v>0</v>
      </c>
      <c r="Q305" s="26">
        <f>'1'!Q305-'2'!Q305</f>
        <v>0</v>
      </c>
      <c r="R305" s="26">
        <f>'1'!R305-'2'!R305</f>
        <v>0</v>
      </c>
      <c r="S305" s="26">
        <f>'1'!S305-'2'!S305</f>
        <v>0</v>
      </c>
      <c r="T305" s="26">
        <f>'1'!T305-'2'!T305</f>
        <v>0</v>
      </c>
      <c r="U305" s="26">
        <f>'1'!U305-'2'!U305</f>
        <v>0</v>
      </c>
      <c r="V305" s="26">
        <f>'1'!V305-'2'!V305</f>
        <v>0</v>
      </c>
      <c r="W305" s="26">
        <f>'1'!W305-'2'!W305</f>
        <v>0</v>
      </c>
      <c r="X305" s="26">
        <f>'1'!X305-'2'!X305</f>
        <v>0</v>
      </c>
      <c r="Y305" s="26">
        <f>'1'!Y305-'2'!Y305</f>
        <v>0</v>
      </c>
      <c r="Z305" s="26">
        <f>'1'!Z305-'2'!Z305</f>
        <v>0</v>
      </c>
      <c r="AA305" s="26">
        <f>'1'!AA305-'2'!AA305</f>
        <v>0</v>
      </c>
      <c r="AB305" s="26">
        <f>'1'!AB305-'2'!AB305</f>
        <v>0</v>
      </c>
      <c r="AC305" s="26">
        <f>'1'!AC305-'2'!AC305</f>
        <v>0</v>
      </c>
      <c r="AD305" s="26">
        <f>'1'!AD305-'2'!AD305</f>
        <v>0</v>
      </c>
      <c r="AE305" s="26">
        <f>'1'!AE305-'2'!AE305</f>
        <v>0</v>
      </c>
      <c r="AF305" s="26">
        <f t="shared" si="16"/>
        <v>0</v>
      </c>
      <c r="AG305" s="26">
        <f t="shared" si="17"/>
        <v>0</v>
      </c>
      <c r="AH305" s="8">
        <f t="shared" si="18"/>
        <v>400</v>
      </c>
    </row>
    <row r="306" spans="1:34" x14ac:dyDescent="0.25">
      <c r="A306" s="8">
        <f t="shared" si="19"/>
        <v>401</v>
      </c>
      <c r="B306" s="1">
        <f>'1'!B306</f>
        <v>5804505</v>
      </c>
      <c r="C306" t="str">
        <f>'1'!C306</f>
        <v>TSRP_SC_SUB_BAYWOOD</v>
      </c>
      <c r="D306" s="1" t="str">
        <f>'1'!D306</f>
        <v>63</v>
      </c>
      <c r="E306" s="28">
        <f>'1'!E306</f>
        <v>46630</v>
      </c>
      <c r="F306" s="1" t="str">
        <f>'1'!F306</f>
        <v>TOO</v>
      </c>
      <c r="G306" s="26">
        <f>'1'!G306</f>
        <v>114811.13358826627</v>
      </c>
      <c r="H306" s="26">
        <f>'1'!H306-'2'!H306</f>
        <v>0</v>
      </c>
      <c r="I306" s="26">
        <f>'1'!I306-'2'!I306</f>
        <v>0</v>
      </c>
      <c r="J306" s="26">
        <f>'1'!J306-'2'!J306</f>
        <v>0</v>
      </c>
      <c r="K306" s="26">
        <f>'1'!K306-'2'!K306</f>
        <v>0</v>
      </c>
      <c r="L306" s="26">
        <f>'1'!L306-'2'!L306</f>
        <v>0</v>
      </c>
      <c r="M306" s="26">
        <f>'1'!M306-'2'!M306</f>
        <v>0</v>
      </c>
      <c r="N306" s="26">
        <f>'1'!N306-'2'!N306</f>
        <v>0</v>
      </c>
      <c r="O306" s="26">
        <f>'1'!O306-'2'!O306</f>
        <v>0</v>
      </c>
      <c r="P306" s="26">
        <f>'1'!P306-'2'!P306</f>
        <v>0</v>
      </c>
      <c r="Q306" s="26">
        <f>'1'!Q306-'2'!Q306</f>
        <v>0</v>
      </c>
      <c r="R306" s="26">
        <f>'1'!R306-'2'!R306</f>
        <v>0</v>
      </c>
      <c r="S306" s="26">
        <f>'1'!S306-'2'!S306</f>
        <v>0</v>
      </c>
      <c r="T306" s="26">
        <f>'1'!T306-'2'!T306</f>
        <v>0</v>
      </c>
      <c r="U306" s="26">
        <f>'1'!U306-'2'!U306</f>
        <v>0</v>
      </c>
      <c r="V306" s="26">
        <f>'1'!V306-'2'!V306</f>
        <v>0</v>
      </c>
      <c r="W306" s="26">
        <f>'1'!W306-'2'!W306</f>
        <v>0</v>
      </c>
      <c r="X306" s="26">
        <f>'1'!X306-'2'!X306</f>
        <v>0</v>
      </c>
      <c r="Y306" s="26">
        <f>'1'!Y306-'2'!Y306</f>
        <v>0</v>
      </c>
      <c r="Z306" s="26">
        <f>'1'!Z306-'2'!Z306</f>
        <v>0</v>
      </c>
      <c r="AA306" s="26">
        <f>'1'!AA306-'2'!AA306</f>
        <v>0</v>
      </c>
      <c r="AB306" s="26">
        <f>'1'!AB306-'2'!AB306</f>
        <v>0</v>
      </c>
      <c r="AC306" s="26">
        <f>'1'!AC306-'2'!AC306</f>
        <v>0</v>
      </c>
      <c r="AD306" s="26">
        <f>'1'!AD306-'2'!AD306</f>
        <v>0</v>
      </c>
      <c r="AE306" s="26">
        <f>'1'!AE306-'2'!AE306</f>
        <v>0</v>
      </c>
      <c r="AF306" s="26">
        <f t="shared" si="16"/>
        <v>0</v>
      </c>
      <c r="AG306" s="26">
        <f t="shared" si="17"/>
        <v>0</v>
      </c>
      <c r="AH306" s="8">
        <f t="shared" si="18"/>
        <v>401</v>
      </c>
    </row>
    <row r="307" spans="1:34" x14ac:dyDescent="0.25">
      <c r="A307" s="8">
        <f t="shared" si="19"/>
        <v>402</v>
      </c>
      <c r="B307" s="1">
        <f>'1'!B307</f>
        <v>5804508</v>
      </c>
      <c r="C307" t="str">
        <f>'1'!C307</f>
        <v>TSRP_SC_SUB_CABRILLO</v>
      </c>
      <c r="D307" s="1" t="str">
        <f>'1'!D307</f>
        <v>63</v>
      </c>
      <c r="E307" s="28">
        <f>'1'!E307</f>
        <v>46182</v>
      </c>
      <c r="F307" s="1" t="str">
        <f>'1'!F307</f>
        <v>TOO</v>
      </c>
      <c r="G307" s="26">
        <f>'1'!G307</f>
        <v>128268.35423405729</v>
      </c>
      <c r="H307" s="26">
        <f>'1'!H307-'2'!H307</f>
        <v>0</v>
      </c>
      <c r="I307" s="26">
        <f>'1'!I307-'2'!I307</f>
        <v>0</v>
      </c>
      <c r="J307" s="26">
        <f>'1'!J307-'2'!J307</f>
        <v>0</v>
      </c>
      <c r="K307" s="26">
        <f>'1'!K307-'2'!K307</f>
        <v>0</v>
      </c>
      <c r="L307" s="26">
        <f>'1'!L307-'2'!L307</f>
        <v>0</v>
      </c>
      <c r="M307" s="26">
        <f>'1'!M307-'2'!M307</f>
        <v>0</v>
      </c>
      <c r="N307" s="26">
        <f>'1'!N307-'2'!N307</f>
        <v>0</v>
      </c>
      <c r="O307" s="26">
        <f>'1'!O307-'2'!O307</f>
        <v>0</v>
      </c>
      <c r="P307" s="26">
        <f>'1'!P307-'2'!P307</f>
        <v>0</v>
      </c>
      <c r="Q307" s="26">
        <f>'1'!Q307-'2'!Q307</f>
        <v>0</v>
      </c>
      <c r="R307" s="26">
        <f>'1'!R307-'2'!R307</f>
        <v>0</v>
      </c>
      <c r="S307" s="26">
        <f>'1'!S307-'2'!S307</f>
        <v>0</v>
      </c>
      <c r="T307" s="26">
        <f>'1'!T307-'2'!T307</f>
        <v>0</v>
      </c>
      <c r="U307" s="26">
        <f>'1'!U307-'2'!U307</f>
        <v>0</v>
      </c>
      <c r="V307" s="26">
        <f>'1'!V307-'2'!V307</f>
        <v>0</v>
      </c>
      <c r="W307" s="26">
        <f>'1'!W307-'2'!W307</f>
        <v>0</v>
      </c>
      <c r="X307" s="26">
        <f>'1'!X307-'2'!X307</f>
        <v>0</v>
      </c>
      <c r="Y307" s="26">
        <f>'1'!Y307-'2'!Y307</f>
        <v>0</v>
      </c>
      <c r="Z307" s="26">
        <f>'1'!Z307-'2'!Z307</f>
        <v>0</v>
      </c>
      <c r="AA307" s="26">
        <f>'1'!AA307-'2'!AA307</f>
        <v>0</v>
      </c>
      <c r="AB307" s="26">
        <f>'1'!AB307-'2'!AB307</f>
        <v>0</v>
      </c>
      <c r="AC307" s="26">
        <f>'1'!AC307-'2'!AC307</f>
        <v>0</v>
      </c>
      <c r="AD307" s="26">
        <f>'1'!AD307-'2'!AD307</f>
        <v>0</v>
      </c>
      <c r="AE307" s="26">
        <f>'1'!AE307-'2'!AE307</f>
        <v>0</v>
      </c>
      <c r="AF307" s="26">
        <f t="shared" si="16"/>
        <v>0</v>
      </c>
      <c r="AG307" s="26">
        <f t="shared" si="17"/>
        <v>0</v>
      </c>
      <c r="AH307" s="8">
        <f t="shared" si="18"/>
        <v>402</v>
      </c>
    </row>
    <row r="308" spans="1:34" x14ac:dyDescent="0.25">
      <c r="A308" s="8">
        <f t="shared" si="19"/>
        <v>403</v>
      </c>
      <c r="B308" s="1">
        <f>'1'!B308</f>
        <v>5804509</v>
      </c>
      <c r="C308" t="str">
        <f>'1'!C308</f>
        <v>TSRP_SC_SUB_CALIFORNIA FLATS</v>
      </c>
      <c r="D308" s="1" t="str">
        <f>'1'!D308</f>
        <v>63</v>
      </c>
      <c r="E308" s="28">
        <f>'1'!E308</f>
        <v>46500</v>
      </c>
      <c r="F308" s="1" t="str">
        <f>'1'!F308</f>
        <v>TOO</v>
      </c>
      <c r="G308" s="26">
        <f>'1'!G308</f>
        <v>137029.81704002217</v>
      </c>
      <c r="H308" s="26">
        <f>'1'!H308-'2'!H308</f>
        <v>0</v>
      </c>
      <c r="I308" s="26">
        <f>'1'!I308-'2'!I308</f>
        <v>0</v>
      </c>
      <c r="J308" s="26">
        <f>'1'!J308-'2'!J308</f>
        <v>0</v>
      </c>
      <c r="K308" s="26">
        <f>'1'!K308-'2'!K308</f>
        <v>0</v>
      </c>
      <c r="L308" s="26">
        <f>'1'!L308-'2'!L308</f>
        <v>0</v>
      </c>
      <c r="M308" s="26">
        <f>'1'!M308-'2'!M308</f>
        <v>0</v>
      </c>
      <c r="N308" s="26">
        <f>'1'!N308-'2'!N308</f>
        <v>0</v>
      </c>
      <c r="O308" s="26">
        <f>'1'!O308-'2'!O308</f>
        <v>0</v>
      </c>
      <c r="P308" s="26">
        <f>'1'!P308-'2'!P308</f>
        <v>0</v>
      </c>
      <c r="Q308" s="26">
        <f>'1'!Q308-'2'!Q308</f>
        <v>0</v>
      </c>
      <c r="R308" s="26">
        <f>'1'!R308-'2'!R308</f>
        <v>0</v>
      </c>
      <c r="S308" s="26">
        <f>'1'!S308-'2'!S308</f>
        <v>0</v>
      </c>
      <c r="T308" s="26">
        <f>'1'!T308-'2'!T308</f>
        <v>0</v>
      </c>
      <c r="U308" s="26">
        <f>'1'!U308-'2'!U308</f>
        <v>0</v>
      </c>
      <c r="V308" s="26">
        <f>'1'!V308-'2'!V308</f>
        <v>0</v>
      </c>
      <c r="W308" s="26">
        <f>'1'!W308-'2'!W308</f>
        <v>0</v>
      </c>
      <c r="X308" s="26">
        <f>'1'!X308-'2'!X308</f>
        <v>0</v>
      </c>
      <c r="Y308" s="26">
        <f>'1'!Y308-'2'!Y308</f>
        <v>0</v>
      </c>
      <c r="Z308" s="26">
        <f>'1'!Z308-'2'!Z308</f>
        <v>0</v>
      </c>
      <c r="AA308" s="26">
        <f>'1'!AA308-'2'!AA308</f>
        <v>0</v>
      </c>
      <c r="AB308" s="26">
        <f>'1'!AB308-'2'!AB308</f>
        <v>0</v>
      </c>
      <c r="AC308" s="26">
        <f>'1'!AC308-'2'!AC308</f>
        <v>0</v>
      </c>
      <c r="AD308" s="26">
        <f>'1'!AD308-'2'!AD308</f>
        <v>0</v>
      </c>
      <c r="AE308" s="26">
        <f>'1'!AE308-'2'!AE308</f>
        <v>0</v>
      </c>
      <c r="AF308" s="26">
        <f t="shared" si="16"/>
        <v>0</v>
      </c>
      <c r="AG308" s="26">
        <f t="shared" si="17"/>
        <v>0</v>
      </c>
      <c r="AH308" s="8">
        <f t="shared" si="18"/>
        <v>403</v>
      </c>
    </row>
    <row r="309" spans="1:34" x14ac:dyDescent="0.25">
      <c r="A309" s="8">
        <f t="shared" si="19"/>
        <v>404</v>
      </c>
      <c r="B309" s="1">
        <f>'1'!B309</f>
        <v>5804510</v>
      </c>
      <c r="C309" t="str">
        <f>'1'!C309</f>
        <v>TSRP_SC_SUB_COBURN</v>
      </c>
      <c r="D309" s="1" t="str">
        <f>'1'!D309</f>
        <v>63</v>
      </c>
      <c r="E309" s="28">
        <f>'1'!E309</f>
        <v>46556</v>
      </c>
      <c r="F309" s="1" t="str">
        <f>'1'!F309</f>
        <v>TOO</v>
      </c>
      <c r="G309" s="26">
        <f>'1'!G309</f>
        <v>117867.46571944708</v>
      </c>
      <c r="H309" s="26">
        <f>'1'!H309-'2'!H309</f>
        <v>0</v>
      </c>
      <c r="I309" s="26">
        <f>'1'!I309-'2'!I309</f>
        <v>0</v>
      </c>
      <c r="J309" s="26">
        <f>'1'!J309-'2'!J309</f>
        <v>0</v>
      </c>
      <c r="K309" s="26">
        <f>'1'!K309-'2'!K309</f>
        <v>0</v>
      </c>
      <c r="L309" s="26">
        <f>'1'!L309-'2'!L309</f>
        <v>0</v>
      </c>
      <c r="M309" s="26">
        <f>'1'!M309-'2'!M309</f>
        <v>0</v>
      </c>
      <c r="N309" s="26">
        <f>'1'!N309-'2'!N309</f>
        <v>0</v>
      </c>
      <c r="O309" s="26">
        <f>'1'!O309-'2'!O309</f>
        <v>0</v>
      </c>
      <c r="P309" s="26">
        <f>'1'!P309-'2'!P309</f>
        <v>0</v>
      </c>
      <c r="Q309" s="26">
        <f>'1'!Q309-'2'!Q309</f>
        <v>0</v>
      </c>
      <c r="R309" s="26">
        <f>'1'!R309-'2'!R309</f>
        <v>0</v>
      </c>
      <c r="S309" s="26">
        <f>'1'!S309-'2'!S309</f>
        <v>0</v>
      </c>
      <c r="T309" s="26">
        <f>'1'!T309-'2'!T309</f>
        <v>0</v>
      </c>
      <c r="U309" s="26">
        <f>'1'!U309-'2'!U309</f>
        <v>0</v>
      </c>
      <c r="V309" s="26">
        <f>'1'!V309-'2'!V309</f>
        <v>0</v>
      </c>
      <c r="W309" s="26">
        <f>'1'!W309-'2'!W309</f>
        <v>0</v>
      </c>
      <c r="X309" s="26">
        <f>'1'!X309-'2'!X309</f>
        <v>0</v>
      </c>
      <c r="Y309" s="26">
        <f>'1'!Y309-'2'!Y309</f>
        <v>0</v>
      </c>
      <c r="Z309" s="26">
        <f>'1'!Z309-'2'!Z309</f>
        <v>0</v>
      </c>
      <c r="AA309" s="26">
        <f>'1'!AA309-'2'!AA309</f>
        <v>0</v>
      </c>
      <c r="AB309" s="26">
        <f>'1'!AB309-'2'!AB309</f>
        <v>0</v>
      </c>
      <c r="AC309" s="26">
        <f>'1'!AC309-'2'!AC309</f>
        <v>0</v>
      </c>
      <c r="AD309" s="26">
        <f>'1'!AD309-'2'!AD309</f>
        <v>0</v>
      </c>
      <c r="AE309" s="26">
        <f>'1'!AE309-'2'!AE309</f>
        <v>0</v>
      </c>
      <c r="AF309" s="26">
        <f t="shared" si="16"/>
        <v>0</v>
      </c>
      <c r="AG309" s="26">
        <f t="shared" si="17"/>
        <v>0</v>
      </c>
      <c r="AH309" s="8">
        <f t="shared" si="18"/>
        <v>404</v>
      </c>
    </row>
    <row r="310" spans="1:34" x14ac:dyDescent="0.25">
      <c r="A310" s="8">
        <f t="shared" si="19"/>
        <v>405</v>
      </c>
      <c r="B310" s="1">
        <f>'1'!B310</f>
        <v>5804511</v>
      </c>
      <c r="C310" t="str">
        <f>'1'!C310</f>
        <v>TSRP_SC_SUB_CRAZY HORSE SS</v>
      </c>
      <c r="D310" s="1" t="str">
        <f>'1'!D310</f>
        <v>63</v>
      </c>
      <c r="E310" s="28">
        <f>'1'!E310</f>
        <v>46576</v>
      </c>
      <c r="F310" s="1" t="str">
        <f>'1'!F310</f>
        <v>TOO</v>
      </c>
      <c r="G310" s="26">
        <f>'1'!G310</f>
        <v>184305.62703362247</v>
      </c>
      <c r="H310" s="26">
        <f>'1'!H310-'2'!H310</f>
        <v>0</v>
      </c>
      <c r="I310" s="26">
        <f>'1'!I310-'2'!I310</f>
        <v>0</v>
      </c>
      <c r="J310" s="26">
        <f>'1'!J310-'2'!J310</f>
        <v>0</v>
      </c>
      <c r="K310" s="26">
        <f>'1'!K310-'2'!K310</f>
        <v>0</v>
      </c>
      <c r="L310" s="26">
        <f>'1'!L310-'2'!L310</f>
        <v>0</v>
      </c>
      <c r="M310" s="26">
        <f>'1'!M310-'2'!M310</f>
        <v>0</v>
      </c>
      <c r="N310" s="26">
        <f>'1'!N310-'2'!N310</f>
        <v>0</v>
      </c>
      <c r="O310" s="26">
        <f>'1'!O310-'2'!O310</f>
        <v>0</v>
      </c>
      <c r="P310" s="26">
        <f>'1'!P310-'2'!P310</f>
        <v>0</v>
      </c>
      <c r="Q310" s="26">
        <f>'1'!Q310-'2'!Q310</f>
        <v>0</v>
      </c>
      <c r="R310" s="26">
        <f>'1'!R310-'2'!R310</f>
        <v>0</v>
      </c>
      <c r="S310" s="26">
        <f>'1'!S310-'2'!S310</f>
        <v>0</v>
      </c>
      <c r="T310" s="26">
        <f>'1'!T310-'2'!T310</f>
        <v>0</v>
      </c>
      <c r="U310" s="26">
        <f>'1'!U310-'2'!U310</f>
        <v>0</v>
      </c>
      <c r="V310" s="26">
        <f>'1'!V310-'2'!V310</f>
        <v>0</v>
      </c>
      <c r="W310" s="26">
        <f>'1'!W310-'2'!W310</f>
        <v>0</v>
      </c>
      <c r="X310" s="26">
        <f>'1'!X310-'2'!X310</f>
        <v>0</v>
      </c>
      <c r="Y310" s="26">
        <f>'1'!Y310-'2'!Y310</f>
        <v>0</v>
      </c>
      <c r="Z310" s="26">
        <f>'1'!Z310-'2'!Z310</f>
        <v>0</v>
      </c>
      <c r="AA310" s="26">
        <f>'1'!AA310-'2'!AA310</f>
        <v>0</v>
      </c>
      <c r="AB310" s="26">
        <f>'1'!AB310-'2'!AB310</f>
        <v>0</v>
      </c>
      <c r="AC310" s="26">
        <f>'1'!AC310-'2'!AC310</f>
        <v>0</v>
      </c>
      <c r="AD310" s="26">
        <f>'1'!AD310-'2'!AD310</f>
        <v>0</v>
      </c>
      <c r="AE310" s="26">
        <f>'1'!AE310-'2'!AE310</f>
        <v>0</v>
      </c>
      <c r="AF310" s="26">
        <f t="shared" si="16"/>
        <v>0</v>
      </c>
      <c r="AG310" s="26">
        <f t="shared" si="17"/>
        <v>0</v>
      </c>
      <c r="AH310" s="8">
        <f t="shared" si="18"/>
        <v>405</v>
      </c>
    </row>
    <row r="311" spans="1:34" x14ac:dyDescent="0.25">
      <c r="A311" s="8">
        <f t="shared" si="19"/>
        <v>406</v>
      </c>
      <c r="B311" s="1">
        <f>'1'!B311</f>
        <v>5804512</v>
      </c>
      <c r="C311" t="str">
        <f>'1'!C311</f>
        <v>TSRP_SC_SUB_DELMONTE</v>
      </c>
      <c r="D311" s="1" t="str">
        <f>'1'!D311</f>
        <v>63</v>
      </c>
      <c r="E311" s="28">
        <f>'1'!E311</f>
        <v>46106</v>
      </c>
      <c r="F311" s="1" t="str">
        <f>'1'!F311</f>
        <v>TOO</v>
      </c>
      <c r="G311" s="26">
        <f>'1'!G311</f>
        <v>280296.57411867683</v>
      </c>
      <c r="H311" s="26">
        <f>'1'!H311-'2'!H311</f>
        <v>0</v>
      </c>
      <c r="I311" s="26">
        <f>'1'!I311-'2'!I311</f>
        <v>0</v>
      </c>
      <c r="J311" s="26">
        <f>'1'!J311-'2'!J311</f>
        <v>0</v>
      </c>
      <c r="K311" s="26">
        <f>'1'!K311-'2'!K311</f>
        <v>0</v>
      </c>
      <c r="L311" s="26">
        <f>'1'!L311-'2'!L311</f>
        <v>0</v>
      </c>
      <c r="M311" s="26">
        <f>'1'!M311-'2'!M311</f>
        <v>0</v>
      </c>
      <c r="N311" s="26">
        <f>'1'!N311-'2'!N311</f>
        <v>0</v>
      </c>
      <c r="O311" s="26">
        <f>'1'!O311-'2'!O311</f>
        <v>0</v>
      </c>
      <c r="P311" s="26">
        <f>'1'!P311-'2'!P311</f>
        <v>0</v>
      </c>
      <c r="Q311" s="26">
        <f>'1'!Q311-'2'!Q311</f>
        <v>0</v>
      </c>
      <c r="R311" s="26">
        <f>'1'!R311-'2'!R311</f>
        <v>0</v>
      </c>
      <c r="S311" s="26">
        <f>'1'!S311-'2'!S311</f>
        <v>0</v>
      </c>
      <c r="T311" s="26">
        <f>'1'!T311-'2'!T311</f>
        <v>0</v>
      </c>
      <c r="U311" s="26">
        <f>'1'!U311-'2'!U311</f>
        <v>0</v>
      </c>
      <c r="V311" s="26">
        <f>'1'!V311-'2'!V311</f>
        <v>0</v>
      </c>
      <c r="W311" s="26">
        <f>'1'!W311-'2'!W311</f>
        <v>0</v>
      </c>
      <c r="X311" s="26">
        <f>'1'!X311-'2'!X311</f>
        <v>0</v>
      </c>
      <c r="Y311" s="26">
        <f>'1'!Y311-'2'!Y311</f>
        <v>0</v>
      </c>
      <c r="Z311" s="26">
        <f>'1'!Z311-'2'!Z311</f>
        <v>0</v>
      </c>
      <c r="AA311" s="26">
        <f>'1'!AA311-'2'!AA311</f>
        <v>0</v>
      </c>
      <c r="AB311" s="26">
        <f>'1'!AB311-'2'!AB311</f>
        <v>0</v>
      </c>
      <c r="AC311" s="26">
        <f>'1'!AC311-'2'!AC311</f>
        <v>0</v>
      </c>
      <c r="AD311" s="26">
        <f>'1'!AD311-'2'!AD311</f>
        <v>0</v>
      </c>
      <c r="AE311" s="26">
        <f>'1'!AE311-'2'!AE311</f>
        <v>0</v>
      </c>
      <c r="AF311" s="26">
        <f t="shared" si="16"/>
        <v>0</v>
      </c>
      <c r="AG311" s="26">
        <f t="shared" si="17"/>
        <v>0</v>
      </c>
      <c r="AH311" s="8">
        <f t="shared" si="18"/>
        <v>406</v>
      </c>
    </row>
    <row r="312" spans="1:34" x14ac:dyDescent="0.25">
      <c r="A312" s="8">
        <f t="shared" si="19"/>
        <v>407</v>
      </c>
      <c r="B312" s="1">
        <f>'1'!B312</f>
        <v>5804513</v>
      </c>
      <c r="C312" t="str">
        <f>'1'!C312</f>
        <v>TSRP_SC_SUB_DIABLO CANYON PP</v>
      </c>
      <c r="D312" s="1" t="str">
        <f>'1'!D312</f>
        <v>63</v>
      </c>
      <c r="E312" s="28">
        <f>'1'!E312</f>
        <v>46231</v>
      </c>
      <c r="F312" s="1" t="str">
        <f>'1'!F312</f>
        <v>TOO</v>
      </c>
      <c r="G312" s="26">
        <f>'1'!G312</f>
        <v>149173.9516460044</v>
      </c>
      <c r="H312" s="26">
        <f>'1'!H312-'2'!H312</f>
        <v>0</v>
      </c>
      <c r="I312" s="26">
        <f>'1'!I312-'2'!I312</f>
        <v>0</v>
      </c>
      <c r="J312" s="26">
        <f>'1'!J312-'2'!J312</f>
        <v>0</v>
      </c>
      <c r="K312" s="26">
        <f>'1'!K312-'2'!K312</f>
        <v>0</v>
      </c>
      <c r="L312" s="26">
        <f>'1'!L312-'2'!L312</f>
        <v>0</v>
      </c>
      <c r="M312" s="26">
        <f>'1'!M312-'2'!M312</f>
        <v>0</v>
      </c>
      <c r="N312" s="26">
        <f>'1'!N312-'2'!N312</f>
        <v>0</v>
      </c>
      <c r="O312" s="26">
        <f>'1'!O312-'2'!O312</f>
        <v>0</v>
      </c>
      <c r="P312" s="26">
        <f>'1'!P312-'2'!P312</f>
        <v>0</v>
      </c>
      <c r="Q312" s="26">
        <f>'1'!Q312-'2'!Q312</f>
        <v>0</v>
      </c>
      <c r="R312" s="26">
        <f>'1'!R312-'2'!R312</f>
        <v>0</v>
      </c>
      <c r="S312" s="26">
        <f>'1'!S312-'2'!S312</f>
        <v>0</v>
      </c>
      <c r="T312" s="26">
        <f>'1'!T312-'2'!T312</f>
        <v>0</v>
      </c>
      <c r="U312" s="26">
        <f>'1'!U312-'2'!U312</f>
        <v>0</v>
      </c>
      <c r="V312" s="26">
        <f>'1'!V312-'2'!V312</f>
        <v>0</v>
      </c>
      <c r="W312" s="26">
        <f>'1'!W312-'2'!W312</f>
        <v>0</v>
      </c>
      <c r="X312" s="26">
        <f>'1'!X312-'2'!X312</f>
        <v>0</v>
      </c>
      <c r="Y312" s="26">
        <f>'1'!Y312-'2'!Y312</f>
        <v>0</v>
      </c>
      <c r="Z312" s="26">
        <f>'1'!Z312-'2'!Z312</f>
        <v>0</v>
      </c>
      <c r="AA312" s="26">
        <f>'1'!AA312-'2'!AA312</f>
        <v>0</v>
      </c>
      <c r="AB312" s="26">
        <f>'1'!AB312-'2'!AB312</f>
        <v>0</v>
      </c>
      <c r="AC312" s="26">
        <f>'1'!AC312-'2'!AC312</f>
        <v>0</v>
      </c>
      <c r="AD312" s="26">
        <f>'1'!AD312-'2'!AD312</f>
        <v>0</v>
      </c>
      <c r="AE312" s="26">
        <f>'1'!AE312-'2'!AE312</f>
        <v>0</v>
      </c>
      <c r="AF312" s="26">
        <f t="shared" si="16"/>
        <v>0</v>
      </c>
      <c r="AG312" s="26">
        <f t="shared" si="17"/>
        <v>0</v>
      </c>
      <c r="AH312" s="8">
        <f t="shared" si="18"/>
        <v>407</v>
      </c>
    </row>
    <row r="313" spans="1:34" x14ac:dyDescent="0.25">
      <c r="A313" s="8">
        <f t="shared" si="19"/>
        <v>408</v>
      </c>
      <c r="B313" s="1">
        <f>'1'!B313</f>
        <v>5804521</v>
      </c>
      <c r="C313" t="str">
        <f>'1'!C313</f>
        <v>TSRP_SC_SUB_KING CITY</v>
      </c>
      <c r="D313" s="1" t="str">
        <f>'1'!D313</f>
        <v>63</v>
      </c>
      <c r="E313" s="28">
        <f>'1'!E313</f>
        <v>46541</v>
      </c>
      <c r="F313" s="1" t="str">
        <f>'1'!F313</f>
        <v>TOO</v>
      </c>
      <c r="G313" s="26">
        <f>'1'!G313</f>
        <v>212915.26276272774</v>
      </c>
      <c r="H313" s="26">
        <f>'1'!H313-'2'!H313</f>
        <v>0</v>
      </c>
      <c r="I313" s="26">
        <f>'1'!I313-'2'!I313</f>
        <v>0</v>
      </c>
      <c r="J313" s="26">
        <f>'1'!J313-'2'!J313</f>
        <v>0</v>
      </c>
      <c r="K313" s="26">
        <f>'1'!K313-'2'!K313</f>
        <v>0</v>
      </c>
      <c r="L313" s="26">
        <f>'1'!L313-'2'!L313</f>
        <v>0</v>
      </c>
      <c r="M313" s="26">
        <f>'1'!M313-'2'!M313</f>
        <v>0</v>
      </c>
      <c r="N313" s="26">
        <f>'1'!N313-'2'!N313</f>
        <v>0</v>
      </c>
      <c r="O313" s="26">
        <f>'1'!O313-'2'!O313</f>
        <v>0</v>
      </c>
      <c r="P313" s="26">
        <f>'1'!P313-'2'!P313</f>
        <v>0</v>
      </c>
      <c r="Q313" s="26">
        <f>'1'!Q313-'2'!Q313</f>
        <v>0</v>
      </c>
      <c r="R313" s="26">
        <f>'1'!R313-'2'!R313</f>
        <v>0</v>
      </c>
      <c r="S313" s="26">
        <f>'1'!S313-'2'!S313</f>
        <v>0</v>
      </c>
      <c r="T313" s="26">
        <f>'1'!T313-'2'!T313</f>
        <v>0</v>
      </c>
      <c r="U313" s="26">
        <f>'1'!U313-'2'!U313</f>
        <v>0</v>
      </c>
      <c r="V313" s="26">
        <f>'1'!V313-'2'!V313</f>
        <v>0</v>
      </c>
      <c r="W313" s="26">
        <f>'1'!W313-'2'!W313</f>
        <v>0</v>
      </c>
      <c r="X313" s="26">
        <f>'1'!X313-'2'!X313</f>
        <v>0</v>
      </c>
      <c r="Y313" s="26">
        <f>'1'!Y313-'2'!Y313</f>
        <v>0</v>
      </c>
      <c r="Z313" s="26">
        <f>'1'!Z313-'2'!Z313</f>
        <v>0</v>
      </c>
      <c r="AA313" s="26">
        <f>'1'!AA313-'2'!AA313</f>
        <v>0</v>
      </c>
      <c r="AB313" s="26">
        <f>'1'!AB313-'2'!AB313</f>
        <v>0</v>
      </c>
      <c r="AC313" s="26">
        <f>'1'!AC313-'2'!AC313</f>
        <v>0</v>
      </c>
      <c r="AD313" s="26">
        <f>'1'!AD313-'2'!AD313</f>
        <v>0</v>
      </c>
      <c r="AE313" s="26">
        <f>'1'!AE313-'2'!AE313</f>
        <v>0</v>
      </c>
      <c r="AF313" s="26">
        <f t="shared" si="16"/>
        <v>0</v>
      </c>
      <c r="AG313" s="26">
        <f t="shared" si="17"/>
        <v>0</v>
      </c>
      <c r="AH313" s="8">
        <f t="shared" si="18"/>
        <v>408</v>
      </c>
    </row>
    <row r="314" spans="1:34" x14ac:dyDescent="0.25">
      <c r="A314" s="8">
        <f t="shared" si="19"/>
        <v>409</v>
      </c>
      <c r="B314" s="1">
        <f>'1'!B314</f>
        <v>5804524</v>
      </c>
      <c r="C314" t="str">
        <f>'1'!C314</f>
        <v>TSRP_SC_SUB_MESA</v>
      </c>
      <c r="D314" s="1" t="str">
        <f>'1'!D314</f>
        <v>63</v>
      </c>
      <c r="E314" s="28">
        <f>'1'!E314</f>
        <v>45908</v>
      </c>
      <c r="F314" s="1" t="str">
        <f>'1'!F314</f>
        <v>TOO</v>
      </c>
      <c r="G314" s="26">
        <f>'1'!G314</f>
        <v>814405.4411160117</v>
      </c>
      <c r="H314" s="26">
        <f>'1'!H314-'2'!H314</f>
        <v>0</v>
      </c>
      <c r="I314" s="26">
        <f>'1'!I314-'2'!I314</f>
        <v>0</v>
      </c>
      <c r="J314" s="26">
        <f>'1'!J314-'2'!J314</f>
        <v>0</v>
      </c>
      <c r="K314" s="26">
        <f>'1'!K314-'2'!K314</f>
        <v>0</v>
      </c>
      <c r="L314" s="26">
        <f>'1'!L314-'2'!L314</f>
        <v>0</v>
      </c>
      <c r="M314" s="26">
        <f>'1'!M314-'2'!M314</f>
        <v>0</v>
      </c>
      <c r="N314" s="26">
        <f>'1'!N314-'2'!N314</f>
        <v>0</v>
      </c>
      <c r="O314" s="26">
        <f>'1'!O314-'2'!O314</f>
        <v>0</v>
      </c>
      <c r="P314" s="26">
        <f>'1'!P314-'2'!P314</f>
        <v>0</v>
      </c>
      <c r="Q314" s="26">
        <f>'1'!Q314-'2'!Q314</f>
        <v>0</v>
      </c>
      <c r="R314" s="26">
        <f>'1'!R314-'2'!R314</f>
        <v>0</v>
      </c>
      <c r="S314" s="26">
        <f>'1'!S314-'2'!S314</f>
        <v>0</v>
      </c>
      <c r="T314" s="26">
        <f>'1'!T314-'2'!T314</f>
        <v>0</v>
      </c>
      <c r="U314" s="26">
        <f>'1'!U314-'2'!U314</f>
        <v>0</v>
      </c>
      <c r="V314" s="26">
        <f>'1'!V314-'2'!V314</f>
        <v>0</v>
      </c>
      <c r="W314" s="26">
        <f>'1'!W314-'2'!W314</f>
        <v>0</v>
      </c>
      <c r="X314" s="26">
        <f>'1'!X314-'2'!X314</f>
        <v>0</v>
      </c>
      <c r="Y314" s="26">
        <f>'1'!Y314-'2'!Y314</f>
        <v>0</v>
      </c>
      <c r="Z314" s="26">
        <f>'1'!Z314-'2'!Z314</f>
        <v>0</v>
      </c>
      <c r="AA314" s="26">
        <f>'1'!AA314-'2'!AA314</f>
        <v>0</v>
      </c>
      <c r="AB314" s="26">
        <f>'1'!AB314-'2'!AB314</f>
        <v>0</v>
      </c>
      <c r="AC314" s="26">
        <f>'1'!AC314-'2'!AC314</f>
        <v>0</v>
      </c>
      <c r="AD314" s="26">
        <f>'1'!AD314-'2'!AD314</f>
        <v>0</v>
      </c>
      <c r="AE314" s="26">
        <f>'1'!AE314-'2'!AE314</f>
        <v>0</v>
      </c>
      <c r="AF314" s="26">
        <f t="shared" si="16"/>
        <v>0</v>
      </c>
      <c r="AG314" s="26">
        <f t="shared" si="17"/>
        <v>0</v>
      </c>
      <c r="AH314" s="8">
        <f t="shared" si="18"/>
        <v>409</v>
      </c>
    </row>
    <row r="315" spans="1:34" x14ac:dyDescent="0.25">
      <c r="A315" s="8">
        <f t="shared" si="19"/>
        <v>410</v>
      </c>
      <c r="B315" s="1">
        <f>'1'!B315</f>
        <v>5804530</v>
      </c>
      <c r="C315" t="str">
        <f>'1'!C315</f>
        <v>TSRP_SC_SUB_PASO ROBLES</v>
      </c>
      <c r="D315" s="1" t="str">
        <f>'1'!D315</f>
        <v>63</v>
      </c>
      <c r="E315" s="28">
        <f>'1'!E315</f>
        <v>46204</v>
      </c>
      <c r="F315" s="1" t="str">
        <f>'1'!F315</f>
        <v>TOO</v>
      </c>
      <c r="G315" s="26">
        <f>'1'!G315</f>
        <v>176347.32652840085</v>
      </c>
      <c r="H315" s="26">
        <f>'1'!H315-'2'!H315</f>
        <v>0</v>
      </c>
      <c r="I315" s="26">
        <f>'1'!I315-'2'!I315</f>
        <v>0</v>
      </c>
      <c r="J315" s="26">
        <f>'1'!J315-'2'!J315</f>
        <v>0</v>
      </c>
      <c r="K315" s="26">
        <f>'1'!K315-'2'!K315</f>
        <v>0</v>
      </c>
      <c r="L315" s="26">
        <f>'1'!L315-'2'!L315</f>
        <v>0</v>
      </c>
      <c r="M315" s="26">
        <f>'1'!M315-'2'!M315</f>
        <v>0</v>
      </c>
      <c r="N315" s="26">
        <f>'1'!N315-'2'!N315</f>
        <v>0</v>
      </c>
      <c r="O315" s="26">
        <f>'1'!O315-'2'!O315</f>
        <v>0</v>
      </c>
      <c r="P315" s="26">
        <f>'1'!P315-'2'!P315</f>
        <v>0</v>
      </c>
      <c r="Q315" s="26">
        <f>'1'!Q315-'2'!Q315</f>
        <v>0</v>
      </c>
      <c r="R315" s="26">
        <f>'1'!R315-'2'!R315</f>
        <v>0</v>
      </c>
      <c r="S315" s="26">
        <f>'1'!S315-'2'!S315</f>
        <v>0</v>
      </c>
      <c r="T315" s="26">
        <f>'1'!T315-'2'!T315</f>
        <v>0</v>
      </c>
      <c r="U315" s="26">
        <f>'1'!U315-'2'!U315</f>
        <v>0</v>
      </c>
      <c r="V315" s="26">
        <f>'1'!V315-'2'!V315</f>
        <v>0</v>
      </c>
      <c r="W315" s="26">
        <f>'1'!W315-'2'!W315</f>
        <v>0</v>
      </c>
      <c r="X315" s="26">
        <f>'1'!X315-'2'!X315</f>
        <v>0</v>
      </c>
      <c r="Y315" s="26">
        <f>'1'!Y315-'2'!Y315</f>
        <v>0</v>
      </c>
      <c r="Z315" s="26">
        <f>'1'!Z315-'2'!Z315</f>
        <v>0</v>
      </c>
      <c r="AA315" s="26">
        <f>'1'!AA315-'2'!AA315</f>
        <v>0</v>
      </c>
      <c r="AB315" s="26">
        <f>'1'!AB315-'2'!AB315</f>
        <v>0</v>
      </c>
      <c r="AC315" s="26">
        <f>'1'!AC315-'2'!AC315</f>
        <v>0</v>
      </c>
      <c r="AD315" s="26">
        <f>'1'!AD315-'2'!AD315</f>
        <v>0</v>
      </c>
      <c r="AE315" s="26">
        <f>'1'!AE315-'2'!AE315</f>
        <v>0</v>
      </c>
      <c r="AF315" s="26">
        <f t="shared" si="16"/>
        <v>0</v>
      </c>
      <c r="AG315" s="26">
        <f t="shared" si="17"/>
        <v>0</v>
      </c>
      <c r="AH315" s="8">
        <f t="shared" si="18"/>
        <v>410</v>
      </c>
    </row>
    <row r="316" spans="1:34" x14ac:dyDescent="0.25">
      <c r="A316" s="8">
        <f t="shared" si="19"/>
        <v>411</v>
      </c>
      <c r="B316" s="1">
        <f>'1'!B316</f>
        <v>5804537</v>
      </c>
      <c r="C316" t="str">
        <f>'1'!C316</f>
        <v>TSRP_SC_SUB_SAN LUIS OBISPO</v>
      </c>
      <c r="D316" s="1" t="str">
        <f>'1'!D316</f>
        <v>63</v>
      </c>
      <c r="E316" s="28">
        <f>'1'!E316</f>
        <v>46409</v>
      </c>
      <c r="F316" s="1" t="str">
        <f>'1'!F316</f>
        <v>TOO</v>
      </c>
      <c r="G316" s="26">
        <f>'1'!G316</f>
        <v>191158.05010828708</v>
      </c>
      <c r="H316" s="26">
        <f>'1'!H316-'2'!H316</f>
        <v>0</v>
      </c>
      <c r="I316" s="26">
        <f>'1'!I316-'2'!I316</f>
        <v>0</v>
      </c>
      <c r="J316" s="26">
        <f>'1'!J316-'2'!J316</f>
        <v>0</v>
      </c>
      <c r="K316" s="26">
        <f>'1'!K316-'2'!K316</f>
        <v>0</v>
      </c>
      <c r="L316" s="26">
        <f>'1'!L316-'2'!L316</f>
        <v>0</v>
      </c>
      <c r="M316" s="26">
        <f>'1'!M316-'2'!M316</f>
        <v>0</v>
      </c>
      <c r="N316" s="26">
        <f>'1'!N316-'2'!N316</f>
        <v>0</v>
      </c>
      <c r="O316" s="26">
        <f>'1'!O316-'2'!O316</f>
        <v>0</v>
      </c>
      <c r="P316" s="26">
        <f>'1'!P316-'2'!P316</f>
        <v>0</v>
      </c>
      <c r="Q316" s="26">
        <f>'1'!Q316-'2'!Q316</f>
        <v>0</v>
      </c>
      <c r="R316" s="26">
        <f>'1'!R316-'2'!R316</f>
        <v>0</v>
      </c>
      <c r="S316" s="26">
        <f>'1'!S316-'2'!S316</f>
        <v>0</v>
      </c>
      <c r="T316" s="26">
        <f>'1'!T316-'2'!T316</f>
        <v>0</v>
      </c>
      <c r="U316" s="26">
        <f>'1'!U316-'2'!U316</f>
        <v>0</v>
      </c>
      <c r="V316" s="26">
        <f>'1'!V316-'2'!V316</f>
        <v>0</v>
      </c>
      <c r="W316" s="26">
        <f>'1'!W316-'2'!W316</f>
        <v>0</v>
      </c>
      <c r="X316" s="26">
        <f>'1'!X316-'2'!X316</f>
        <v>0</v>
      </c>
      <c r="Y316" s="26">
        <f>'1'!Y316-'2'!Y316</f>
        <v>0</v>
      </c>
      <c r="Z316" s="26">
        <f>'1'!Z316-'2'!Z316</f>
        <v>0</v>
      </c>
      <c r="AA316" s="26">
        <f>'1'!AA316-'2'!AA316</f>
        <v>0</v>
      </c>
      <c r="AB316" s="26">
        <f>'1'!AB316-'2'!AB316</f>
        <v>0</v>
      </c>
      <c r="AC316" s="26">
        <f>'1'!AC316-'2'!AC316</f>
        <v>0</v>
      </c>
      <c r="AD316" s="26">
        <f>'1'!AD316-'2'!AD316</f>
        <v>0</v>
      </c>
      <c r="AE316" s="26">
        <f>'1'!AE316-'2'!AE316</f>
        <v>0</v>
      </c>
      <c r="AF316" s="26">
        <f t="shared" si="16"/>
        <v>0</v>
      </c>
      <c r="AG316" s="26">
        <f t="shared" si="17"/>
        <v>0</v>
      </c>
      <c r="AH316" s="8">
        <f t="shared" si="18"/>
        <v>411</v>
      </c>
    </row>
    <row r="317" spans="1:34" x14ac:dyDescent="0.25">
      <c r="A317" s="8">
        <f t="shared" si="19"/>
        <v>412</v>
      </c>
      <c r="B317" s="1">
        <f>'1'!B317</f>
        <v>5804540</v>
      </c>
      <c r="C317" t="str">
        <f>'1'!C317</f>
        <v>TSRP_SC_SUB_SOLEDAD</v>
      </c>
      <c r="D317" s="1" t="str">
        <f>'1'!D317</f>
        <v>63</v>
      </c>
      <c r="E317" s="28">
        <f>'1'!E317</f>
        <v>46596</v>
      </c>
      <c r="F317" s="1" t="str">
        <f>'1'!F317</f>
        <v>TOO</v>
      </c>
      <c r="G317" s="26">
        <f>'1'!G317</f>
        <v>125675.30384046523</v>
      </c>
      <c r="H317" s="26">
        <f>'1'!H317-'2'!H317</f>
        <v>0</v>
      </c>
      <c r="I317" s="26">
        <f>'1'!I317-'2'!I317</f>
        <v>0</v>
      </c>
      <c r="J317" s="26">
        <f>'1'!J317-'2'!J317</f>
        <v>0</v>
      </c>
      <c r="K317" s="26">
        <f>'1'!K317-'2'!K317</f>
        <v>0</v>
      </c>
      <c r="L317" s="26">
        <f>'1'!L317-'2'!L317</f>
        <v>0</v>
      </c>
      <c r="M317" s="26">
        <f>'1'!M317-'2'!M317</f>
        <v>0</v>
      </c>
      <c r="N317" s="26">
        <f>'1'!N317-'2'!N317</f>
        <v>0</v>
      </c>
      <c r="O317" s="26">
        <f>'1'!O317-'2'!O317</f>
        <v>0</v>
      </c>
      <c r="P317" s="26">
        <f>'1'!P317-'2'!P317</f>
        <v>0</v>
      </c>
      <c r="Q317" s="26">
        <f>'1'!Q317-'2'!Q317</f>
        <v>0</v>
      </c>
      <c r="R317" s="26">
        <f>'1'!R317-'2'!R317</f>
        <v>0</v>
      </c>
      <c r="S317" s="26">
        <f>'1'!S317-'2'!S317</f>
        <v>0</v>
      </c>
      <c r="T317" s="26">
        <f>'1'!T317-'2'!T317</f>
        <v>0</v>
      </c>
      <c r="U317" s="26">
        <f>'1'!U317-'2'!U317</f>
        <v>0</v>
      </c>
      <c r="V317" s="26">
        <f>'1'!V317-'2'!V317</f>
        <v>0</v>
      </c>
      <c r="W317" s="26">
        <f>'1'!W317-'2'!W317</f>
        <v>0</v>
      </c>
      <c r="X317" s="26">
        <f>'1'!X317-'2'!X317</f>
        <v>0</v>
      </c>
      <c r="Y317" s="26">
        <f>'1'!Y317-'2'!Y317</f>
        <v>0</v>
      </c>
      <c r="Z317" s="26">
        <f>'1'!Z317-'2'!Z317</f>
        <v>0</v>
      </c>
      <c r="AA317" s="26">
        <f>'1'!AA317-'2'!AA317</f>
        <v>0</v>
      </c>
      <c r="AB317" s="26">
        <f>'1'!AB317-'2'!AB317</f>
        <v>0</v>
      </c>
      <c r="AC317" s="26">
        <f>'1'!AC317-'2'!AC317</f>
        <v>0</v>
      </c>
      <c r="AD317" s="26">
        <f>'1'!AD317-'2'!AD317</f>
        <v>0</v>
      </c>
      <c r="AE317" s="26">
        <f>'1'!AE317-'2'!AE317</f>
        <v>0</v>
      </c>
      <c r="AF317" s="26">
        <f t="shared" si="16"/>
        <v>0</v>
      </c>
      <c r="AG317" s="26">
        <f t="shared" si="17"/>
        <v>0</v>
      </c>
      <c r="AH317" s="8">
        <f t="shared" si="18"/>
        <v>412</v>
      </c>
    </row>
    <row r="318" spans="1:34" x14ac:dyDescent="0.25">
      <c r="A318" s="8">
        <f t="shared" si="19"/>
        <v>413</v>
      </c>
      <c r="B318" s="1">
        <f>'1'!B318</f>
        <v>5804542</v>
      </c>
      <c r="C318" t="str">
        <f>'1'!C318</f>
        <v>TSRP_SC_SUB_VIEJO</v>
      </c>
      <c r="D318" s="1" t="str">
        <f>'1'!D318</f>
        <v>63</v>
      </c>
      <c r="E318" s="28">
        <f>'1'!E318</f>
        <v>46671</v>
      </c>
      <c r="F318" s="1" t="str">
        <f>'1'!F318</f>
        <v>TOO</v>
      </c>
      <c r="G318" s="26">
        <f>'1'!G318</f>
        <v>229695.00318104148</v>
      </c>
      <c r="H318" s="26">
        <f>'1'!H318-'2'!H318</f>
        <v>0</v>
      </c>
      <c r="I318" s="26">
        <f>'1'!I318-'2'!I318</f>
        <v>0</v>
      </c>
      <c r="J318" s="26">
        <f>'1'!J318-'2'!J318</f>
        <v>0</v>
      </c>
      <c r="K318" s="26">
        <f>'1'!K318-'2'!K318</f>
        <v>0</v>
      </c>
      <c r="L318" s="26">
        <f>'1'!L318-'2'!L318</f>
        <v>0</v>
      </c>
      <c r="M318" s="26">
        <f>'1'!M318-'2'!M318</f>
        <v>0</v>
      </c>
      <c r="N318" s="26">
        <f>'1'!N318-'2'!N318</f>
        <v>0</v>
      </c>
      <c r="O318" s="26">
        <f>'1'!O318-'2'!O318</f>
        <v>0</v>
      </c>
      <c r="P318" s="26">
        <f>'1'!P318-'2'!P318</f>
        <v>0</v>
      </c>
      <c r="Q318" s="26">
        <f>'1'!Q318-'2'!Q318</f>
        <v>0</v>
      </c>
      <c r="R318" s="26">
        <f>'1'!R318-'2'!R318</f>
        <v>0</v>
      </c>
      <c r="S318" s="26">
        <f>'1'!S318-'2'!S318</f>
        <v>0</v>
      </c>
      <c r="T318" s="26">
        <f>'1'!T318-'2'!T318</f>
        <v>0</v>
      </c>
      <c r="U318" s="26">
        <f>'1'!U318-'2'!U318</f>
        <v>0</v>
      </c>
      <c r="V318" s="26">
        <f>'1'!V318-'2'!V318</f>
        <v>0</v>
      </c>
      <c r="W318" s="26">
        <f>'1'!W318-'2'!W318</f>
        <v>0</v>
      </c>
      <c r="X318" s="26">
        <f>'1'!X318-'2'!X318</f>
        <v>0</v>
      </c>
      <c r="Y318" s="26">
        <f>'1'!Y318-'2'!Y318</f>
        <v>0</v>
      </c>
      <c r="Z318" s="26">
        <f>'1'!Z318-'2'!Z318</f>
        <v>0</v>
      </c>
      <c r="AA318" s="26">
        <f>'1'!AA318-'2'!AA318</f>
        <v>0</v>
      </c>
      <c r="AB318" s="26">
        <f>'1'!AB318-'2'!AB318</f>
        <v>0</v>
      </c>
      <c r="AC318" s="26">
        <f>'1'!AC318-'2'!AC318</f>
        <v>0</v>
      </c>
      <c r="AD318" s="26">
        <f>'1'!AD318-'2'!AD318</f>
        <v>0</v>
      </c>
      <c r="AE318" s="26">
        <f>'1'!AE318-'2'!AE318</f>
        <v>0</v>
      </c>
      <c r="AF318" s="26">
        <f t="shared" si="16"/>
        <v>0</v>
      </c>
      <c r="AG318" s="26">
        <f t="shared" si="17"/>
        <v>0</v>
      </c>
      <c r="AH318" s="8">
        <f t="shared" si="18"/>
        <v>413</v>
      </c>
    </row>
    <row r="319" spans="1:34" x14ac:dyDescent="0.25">
      <c r="A319" s="8">
        <f t="shared" si="19"/>
        <v>414</v>
      </c>
      <c r="B319" s="1">
        <f>'1'!B319</f>
        <v>5804544</v>
      </c>
      <c r="C319" t="str">
        <f>'1'!C319</f>
        <v>TSRP_SV_SUB_HELM</v>
      </c>
      <c r="D319" s="1" t="str">
        <f>'1'!D319</f>
        <v>63</v>
      </c>
      <c r="E319" s="28">
        <f>'1'!E319</f>
        <v>46203</v>
      </c>
      <c r="F319" s="1" t="str">
        <f>'1'!F319</f>
        <v>TOO</v>
      </c>
      <c r="G319" s="26">
        <f>'1'!G319</f>
        <v>174109.55997972167</v>
      </c>
      <c r="H319" s="26">
        <f>'1'!H319-'2'!H319</f>
        <v>0</v>
      </c>
      <c r="I319" s="26">
        <f>'1'!I319-'2'!I319</f>
        <v>0</v>
      </c>
      <c r="J319" s="26">
        <f>'1'!J319-'2'!J319</f>
        <v>0</v>
      </c>
      <c r="K319" s="26">
        <f>'1'!K319-'2'!K319</f>
        <v>0</v>
      </c>
      <c r="L319" s="26">
        <f>'1'!L319-'2'!L319</f>
        <v>0</v>
      </c>
      <c r="M319" s="26">
        <f>'1'!M319-'2'!M319</f>
        <v>0</v>
      </c>
      <c r="N319" s="26">
        <f>'1'!N319-'2'!N319</f>
        <v>0</v>
      </c>
      <c r="O319" s="26">
        <f>'1'!O319-'2'!O319</f>
        <v>0</v>
      </c>
      <c r="P319" s="26">
        <f>'1'!P319-'2'!P319</f>
        <v>0</v>
      </c>
      <c r="Q319" s="26">
        <f>'1'!Q319-'2'!Q319</f>
        <v>0</v>
      </c>
      <c r="R319" s="26">
        <f>'1'!R319-'2'!R319</f>
        <v>0</v>
      </c>
      <c r="S319" s="26">
        <f>'1'!S319-'2'!S319</f>
        <v>0</v>
      </c>
      <c r="T319" s="26">
        <f>'1'!T319-'2'!T319</f>
        <v>0</v>
      </c>
      <c r="U319" s="26">
        <f>'1'!U319-'2'!U319</f>
        <v>0</v>
      </c>
      <c r="V319" s="26">
        <f>'1'!V319-'2'!V319</f>
        <v>0</v>
      </c>
      <c r="W319" s="26">
        <f>'1'!W319-'2'!W319</f>
        <v>0</v>
      </c>
      <c r="X319" s="26">
        <f>'1'!X319-'2'!X319</f>
        <v>0</v>
      </c>
      <c r="Y319" s="26">
        <f>'1'!Y319-'2'!Y319</f>
        <v>0</v>
      </c>
      <c r="Z319" s="26">
        <f>'1'!Z319-'2'!Z319</f>
        <v>0</v>
      </c>
      <c r="AA319" s="26">
        <f>'1'!AA319-'2'!AA319</f>
        <v>0</v>
      </c>
      <c r="AB319" s="26">
        <f>'1'!AB319-'2'!AB319</f>
        <v>0</v>
      </c>
      <c r="AC319" s="26">
        <f>'1'!AC319-'2'!AC319</f>
        <v>0</v>
      </c>
      <c r="AD319" s="26">
        <f>'1'!AD319-'2'!AD319</f>
        <v>0</v>
      </c>
      <c r="AE319" s="26">
        <f>'1'!AE319-'2'!AE319</f>
        <v>0</v>
      </c>
      <c r="AF319" s="26">
        <f t="shared" si="16"/>
        <v>0</v>
      </c>
      <c r="AG319" s="26">
        <f t="shared" si="17"/>
        <v>0</v>
      </c>
      <c r="AH319" s="8">
        <f t="shared" si="18"/>
        <v>414</v>
      </c>
    </row>
    <row r="320" spans="1:34" x14ac:dyDescent="0.25">
      <c r="A320" s="8">
        <f t="shared" si="19"/>
        <v>415</v>
      </c>
      <c r="B320" s="1">
        <f>'1'!B320</f>
        <v>5807118</v>
      </c>
      <c r="C320" t="str">
        <f>'1'!C320</f>
        <v>EMS 3.4 Upgrade</v>
      </c>
      <c r="D320" s="1" t="str">
        <f>'1'!D320</f>
        <v>63</v>
      </c>
      <c r="E320" s="28">
        <f>'1'!E320</f>
        <v>46036</v>
      </c>
      <c r="F320" s="1" t="str">
        <f>'1'!F320</f>
        <v>TOO</v>
      </c>
      <c r="G320" s="26">
        <f>'1'!G320</f>
        <v>14387439.550000001</v>
      </c>
      <c r="H320" s="26">
        <f>'1'!H320-'2'!H320</f>
        <v>0</v>
      </c>
      <c r="I320" s="26">
        <f>'1'!I320-'2'!I320</f>
        <v>0</v>
      </c>
      <c r="J320" s="26">
        <f>'1'!J320-'2'!J320</f>
        <v>0</v>
      </c>
      <c r="K320" s="26">
        <f>'1'!K320-'2'!K320</f>
        <v>0</v>
      </c>
      <c r="L320" s="26">
        <f>'1'!L320-'2'!L320</f>
        <v>0</v>
      </c>
      <c r="M320" s="26">
        <f>'1'!M320-'2'!M320</f>
        <v>0</v>
      </c>
      <c r="N320" s="26">
        <f>'1'!N320-'2'!N320</f>
        <v>0</v>
      </c>
      <c r="O320" s="26">
        <f>'1'!O320-'2'!O320</f>
        <v>0</v>
      </c>
      <c r="P320" s="26">
        <f>'1'!P320-'2'!P320</f>
        <v>0</v>
      </c>
      <c r="Q320" s="26">
        <f>'1'!Q320-'2'!Q320</f>
        <v>0</v>
      </c>
      <c r="R320" s="26">
        <f>'1'!R320-'2'!R320</f>
        <v>0</v>
      </c>
      <c r="S320" s="26">
        <f>'1'!S320-'2'!S320</f>
        <v>0</v>
      </c>
      <c r="T320" s="26">
        <f>'1'!T320-'2'!T320</f>
        <v>0</v>
      </c>
      <c r="U320" s="26">
        <f>'1'!U320-'2'!U320</f>
        <v>0</v>
      </c>
      <c r="V320" s="26">
        <f>'1'!V320-'2'!V320</f>
        <v>0</v>
      </c>
      <c r="W320" s="26">
        <f>'1'!W320-'2'!W320</f>
        <v>0</v>
      </c>
      <c r="X320" s="26">
        <f>'1'!X320-'2'!X320</f>
        <v>0</v>
      </c>
      <c r="Y320" s="26">
        <f>'1'!Y320-'2'!Y320</f>
        <v>0</v>
      </c>
      <c r="Z320" s="26">
        <f>'1'!Z320-'2'!Z320</f>
        <v>0</v>
      </c>
      <c r="AA320" s="26">
        <f>'1'!AA320-'2'!AA320</f>
        <v>0</v>
      </c>
      <c r="AB320" s="26">
        <f>'1'!AB320-'2'!AB320</f>
        <v>0</v>
      </c>
      <c r="AC320" s="26">
        <f>'1'!AC320-'2'!AC320</f>
        <v>0</v>
      </c>
      <c r="AD320" s="26">
        <f>'1'!AD320-'2'!AD320</f>
        <v>0</v>
      </c>
      <c r="AE320" s="26">
        <f>'1'!AE320-'2'!AE320</f>
        <v>0</v>
      </c>
      <c r="AF320" s="26">
        <f t="shared" si="16"/>
        <v>0</v>
      </c>
      <c r="AG320" s="26">
        <f t="shared" si="17"/>
        <v>0</v>
      </c>
      <c r="AH320" s="8">
        <f t="shared" si="18"/>
        <v>415</v>
      </c>
    </row>
    <row r="321" spans="1:34" x14ac:dyDescent="0.25">
      <c r="A321" s="8">
        <f t="shared" si="19"/>
        <v>416</v>
      </c>
      <c r="B321" s="1">
        <f>'1'!B321</f>
        <v>5808113</v>
      </c>
      <c r="C321" t="str">
        <f>'1'!C321</f>
        <v>EMS 3.4 Upgrade Phase A-A</v>
      </c>
      <c r="D321" s="1" t="str">
        <f>'1'!D321</f>
        <v>63</v>
      </c>
      <c r="E321" s="28">
        <f>'1'!E321</f>
        <v>46036</v>
      </c>
      <c r="F321" s="1" t="str">
        <f>'1'!F321</f>
        <v>TOO</v>
      </c>
      <c r="G321" s="26">
        <f>'1'!G321</f>
        <v>2565537.0499999998</v>
      </c>
      <c r="H321" s="26">
        <f>'1'!H321-'2'!H321</f>
        <v>0</v>
      </c>
      <c r="I321" s="26">
        <f>'1'!I321-'2'!I321</f>
        <v>0</v>
      </c>
      <c r="J321" s="26">
        <f>'1'!J321-'2'!J321</f>
        <v>0</v>
      </c>
      <c r="K321" s="26">
        <f>'1'!K321-'2'!K321</f>
        <v>0</v>
      </c>
      <c r="L321" s="26">
        <f>'1'!L321-'2'!L321</f>
        <v>0</v>
      </c>
      <c r="M321" s="26">
        <f>'1'!M321-'2'!M321</f>
        <v>0</v>
      </c>
      <c r="N321" s="26">
        <f>'1'!N321-'2'!N321</f>
        <v>0</v>
      </c>
      <c r="O321" s="26">
        <f>'1'!O321-'2'!O321</f>
        <v>0</v>
      </c>
      <c r="P321" s="26">
        <f>'1'!P321-'2'!P321</f>
        <v>0</v>
      </c>
      <c r="Q321" s="26">
        <f>'1'!Q321-'2'!Q321</f>
        <v>0</v>
      </c>
      <c r="R321" s="26">
        <f>'1'!R321-'2'!R321</f>
        <v>0</v>
      </c>
      <c r="S321" s="26">
        <f>'1'!S321-'2'!S321</f>
        <v>0</v>
      </c>
      <c r="T321" s="26">
        <f>'1'!T321-'2'!T321</f>
        <v>0</v>
      </c>
      <c r="U321" s="26">
        <f>'1'!U321-'2'!U321</f>
        <v>0</v>
      </c>
      <c r="V321" s="26">
        <f>'1'!V321-'2'!V321</f>
        <v>0</v>
      </c>
      <c r="W321" s="26">
        <f>'1'!W321-'2'!W321</f>
        <v>0</v>
      </c>
      <c r="X321" s="26">
        <f>'1'!X321-'2'!X321</f>
        <v>0</v>
      </c>
      <c r="Y321" s="26">
        <f>'1'!Y321-'2'!Y321</f>
        <v>0</v>
      </c>
      <c r="Z321" s="26">
        <f>'1'!Z321-'2'!Z321</f>
        <v>0</v>
      </c>
      <c r="AA321" s="26">
        <f>'1'!AA321-'2'!AA321</f>
        <v>0</v>
      </c>
      <c r="AB321" s="26">
        <f>'1'!AB321-'2'!AB321</f>
        <v>0</v>
      </c>
      <c r="AC321" s="26">
        <f>'1'!AC321-'2'!AC321</f>
        <v>0</v>
      </c>
      <c r="AD321" s="26">
        <f>'1'!AD321-'2'!AD321</f>
        <v>0</v>
      </c>
      <c r="AE321" s="26">
        <f>'1'!AE321-'2'!AE321</f>
        <v>0</v>
      </c>
      <c r="AF321" s="26">
        <f t="shared" si="16"/>
        <v>0</v>
      </c>
      <c r="AG321" s="26">
        <f t="shared" si="17"/>
        <v>0</v>
      </c>
      <c r="AH321" s="8">
        <f t="shared" si="18"/>
        <v>416</v>
      </c>
    </row>
    <row r="322" spans="1:34" x14ac:dyDescent="0.25">
      <c r="A322" s="8">
        <f t="shared" si="19"/>
        <v>417</v>
      </c>
      <c r="B322" s="1">
        <f>'1'!B322</f>
        <v>5808745</v>
      </c>
      <c r="C322" t="str">
        <f>'1'!C322</f>
        <v>EMS 3.4 Upgrade Phase A-A-IT</v>
      </c>
      <c r="D322" s="1" t="str">
        <f>'1'!D322</f>
        <v>63</v>
      </c>
      <c r="E322" s="28">
        <f>'1'!E322</f>
        <v>46036</v>
      </c>
      <c r="F322" s="1" t="str">
        <f>'1'!F322</f>
        <v>TOO</v>
      </c>
      <c r="G322" s="26">
        <f>'1'!G322</f>
        <v>883245.00183778629</v>
      </c>
      <c r="H322" s="26">
        <f>'1'!H322-'2'!H322</f>
        <v>0</v>
      </c>
      <c r="I322" s="26">
        <f>'1'!I322-'2'!I322</f>
        <v>0</v>
      </c>
      <c r="J322" s="26">
        <f>'1'!J322-'2'!J322</f>
        <v>0</v>
      </c>
      <c r="K322" s="26">
        <f>'1'!K322-'2'!K322</f>
        <v>0</v>
      </c>
      <c r="L322" s="26">
        <f>'1'!L322-'2'!L322</f>
        <v>0</v>
      </c>
      <c r="M322" s="26">
        <f>'1'!M322-'2'!M322</f>
        <v>0</v>
      </c>
      <c r="N322" s="26">
        <f>'1'!N322-'2'!N322</f>
        <v>0</v>
      </c>
      <c r="O322" s="26">
        <f>'1'!O322-'2'!O322</f>
        <v>0</v>
      </c>
      <c r="P322" s="26">
        <f>'1'!P322-'2'!P322</f>
        <v>0</v>
      </c>
      <c r="Q322" s="26">
        <f>'1'!Q322-'2'!Q322</f>
        <v>0</v>
      </c>
      <c r="R322" s="26">
        <f>'1'!R322-'2'!R322</f>
        <v>0</v>
      </c>
      <c r="S322" s="26">
        <f>'1'!S322-'2'!S322</f>
        <v>0</v>
      </c>
      <c r="T322" s="26">
        <f>'1'!T322-'2'!T322</f>
        <v>0</v>
      </c>
      <c r="U322" s="26">
        <f>'1'!U322-'2'!U322</f>
        <v>0</v>
      </c>
      <c r="V322" s="26">
        <f>'1'!V322-'2'!V322</f>
        <v>0</v>
      </c>
      <c r="W322" s="26">
        <f>'1'!W322-'2'!W322</f>
        <v>0</v>
      </c>
      <c r="X322" s="26">
        <f>'1'!X322-'2'!X322</f>
        <v>0</v>
      </c>
      <c r="Y322" s="26">
        <f>'1'!Y322-'2'!Y322</f>
        <v>0</v>
      </c>
      <c r="Z322" s="26">
        <f>'1'!Z322-'2'!Z322</f>
        <v>0</v>
      </c>
      <c r="AA322" s="26">
        <f>'1'!AA322-'2'!AA322</f>
        <v>0</v>
      </c>
      <c r="AB322" s="26">
        <f>'1'!AB322-'2'!AB322</f>
        <v>0</v>
      </c>
      <c r="AC322" s="26">
        <f>'1'!AC322-'2'!AC322</f>
        <v>0</v>
      </c>
      <c r="AD322" s="26">
        <f>'1'!AD322-'2'!AD322</f>
        <v>0</v>
      </c>
      <c r="AE322" s="26">
        <f>'1'!AE322-'2'!AE322</f>
        <v>0</v>
      </c>
      <c r="AF322" s="26">
        <f t="shared" si="16"/>
        <v>0</v>
      </c>
      <c r="AG322" s="26">
        <f t="shared" si="17"/>
        <v>0</v>
      </c>
      <c r="AH322" s="8">
        <f t="shared" si="18"/>
        <v>417</v>
      </c>
    </row>
    <row r="323" spans="1:34" x14ac:dyDescent="0.25">
      <c r="A323" s="8">
        <f t="shared" si="19"/>
        <v>418</v>
      </c>
      <c r="B323" s="1">
        <f>'1'!B323</f>
        <v>5811717</v>
      </c>
      <c r="C323" t="str">
        <f>'1'!C323</f>
        <v>EMS 3.4 Upgrade Phase A-B - IT</v>
      </c>
      <c r="D323" s="1" t="str">
        <f>'1'!D323</f>
        <v>63</v>
      </c>
      <c r="E323" s="28">
        <f>'1'!E323</f>
        <v>46036</v>
      </c>
      <c r="F323" s="1" t="str">
        <f>'1'!F323</f>
        <v>TOO</v>
      </c>
      <c r="G323" s="26">
        <f>'1'!G323</f>
        <v>1236499.3600000001</v>
      </c>
      <c r="H323" s="26">
        <f>'1'!H323-'2'!H323</f>
        <v>5498.4251180574665</v>
      </c>
      <c r="I323" s="26">
        <f>'1'!I323-'2'!I323</f>
        <v>5498.4251180574665</v>
      </c>
      <c r="J323" s="26">
        <f>'1'!J323-'2'!J323</f>
        <v>5498.4251180574665</v>
      </c>
      <c r="K323" s="26">
        <f>'1'!K323-'2'!K323</f>
        <v>5498.4251180574665</v>
      </c>
      <c r="L323" s="26">
        <f>'1'!L323-'2'!L323</f>
        <v>5498.4251180574665</v>
      </c>
      <c r="M323" s="26">
        <f>'1'!M323-'2'!M323</f>
        <v>5498.4251180574665</v>
      </c>
      <c r="N323" s="26">
        <f>'1'!N323-'2'!N323</f>
        <v>5498.4251180574665</v>
      </c>
      <c r="O323" s="26">
        <f>'1'!O323-'2'!O323</f>
        <v>5498.4251180574665</v>
      </c>
      <c r="P323" s="26">
        <f>'1'!P323-'2'!P323</f>
        <v>5498.4251180574665</v>
      </c>
      <c r="Q323" s="26">
        <f>'1'!Q323-'2'!Q323</f>
        <v>5498.4251180574665</v>
      </c>
      <c r="R323" s="26">
        <f>'1'!R323-'2'!R323</f>
        <v>5498.4251180574665</v>
      </c>
      <c r="S323" s="26">
        <f>'1'!S323-'2'!S323</f>
        <v>5498.4251180574665</v>
      </c>
      <c r="T323" s="26">
        <f>'1'!T323-'2'!T323</f>
        <v>0</v>
      </c>
      <c r="U323" s="26">
        <f>'1'!U323-'2'!U323</f>
        <v>0</v>
      </c>
      <c r="V323" s="26">
        <f>'1'!V323-'2'!V323</f>
        <v>0</v>
      </c>
      <c r="W323" s="26">
        <f>'1'!W323-'2'!W323</f>
        <v>0</v>
      </c>
      <c r="X323" s="26">
        <f>'1'!X323-'2'!X323</f>
        <v>0</v>
      </c>
      <c r="Y323" s="26">
        <f>'1'!Y323-'2'!Y323</f>
        <v>0</v>
      </c>
      <c r="Z323" s="26">
        <f>'1'!Z323-'2'!Z323</f>
        <v>0</v>
      </c>
      <c r="AA323" s="26">
        <f>'1'!AA323-'2'!AA323</f>
        <v>0</v>
      </c>
      <c r="AB323" s="26">
        <f>'1'!AB323-'2'!AB323</f>
        <v>0</v>
      </c>
      <c r="AC323" s="26">
        <f>'1'!AC323-'2'!AC323</f>
        <v>0</v>
      </c>
      <c r="AD323" s="26">
        <f>'1'!AD323-'2'!AD323</f>
        <v>0</v>
      </c>
      <c r="AE323" s="26">
        <f>'1'!AE323-'2'!AE323</f>
        <v>0</v>
      </c>
      <c r="AF323" s="26">
        <f t="shared" si="16"/>
        <v>65981.101416689591</v>
      </c>
      <c r="AG323" s="26">
        <f t="shared" si="17"/>
        <v>0</v>
      </c>
      <c r="AH323" s="8">
        <f t="shared" si="18"/>
        <v>418</v>
      </c>
    </row>
    <row r="324" spans="1:34" x14ac:dyDescent="0.25">
      <c r="A324" s="8">
        <f t="shared" si="19"/>
        <v>419</v>
      </c>
      <c r="B324" s="1">
        <f>'1'!B324</f>
        <v>5556945</v>
      </c>
      <c r="C324" t="str">
        <f>'1'!C324</f>
        <v>Caribou PH1: Install Online Monit CB 22</v>
      </c>
      <c r="D324" s="1" t="str">
        <f>'1'!D324</f>
        <v>64</v>
      </c>
      <c r="E324" s="28" t="str">
        <f>'1'!E324</f>
        <v>OAI</v>
      </c>
      <c r="F324" s="1" t="str">
        <f>'1'!F324</f>
        <v>TOLO</v>
      </c>
      <c r="G324" s="26">
        <f>'1'!G324</f>
        <v>0</v>
      </c>
      <c r="H324" s="26">
        <f>'1'!H324-'2'!H324</f>
        <v>0</v>
      </c>
      <c r="I324" s="26">
        <f>'1'!I324-'2'!I324</f>
        <v>0</v>
      </c>
      <c r="J324" s="26">
        <f>'1'!J324-'2'!J324</f>
        <v>2322.2804003927808</v>
      </c>
      <c r="K324" s="26">
        <f>'1'!K324-'2'!K324</f>
        <v>2316.4856813190754</v>
      </c>
      <c r="L324" s="26">
        <f>'1'!L324-'2'!L324</f>
        <v>2049.741677506905</v>
      </c>
      <c r="M324" s="26">
        <f>'1'!M324-'2'!M324</f>
        <v>11597.66290996657</v>
      </c>
      <c r="N324" s="26">
        <f>'1'!N324-'2'!N324</f>
        <v>13685.817967139488</v>
      </c>
      <c r="O324" s="26">
        <f>'1'!O324-'2'!O324</f>
        <v>37124.895841011712</v>
      </c>
      <c r="P324" s="26">
        <f>'1'!P324-'2'!P324</f>
        <v>19293.517155901369</v>
      </c>
      <c r="Q324" s="26">
        <f>'1'!Q324-'2'!Q324</f>
        <v>55508.735565552233</v>
      </c>
      <c r="R324" s="26">
        <f>'1'!R324-'2'!R324</f>
        <v>4886.6305169290508</v>
      </c>
      <c r="S324" s="26">
        <f>'1'!S324-'2'!S324</f>
        <v>5006.2634268378033</v>
      </c>
      <c r="T324" s="26">
        <f>'1'!T324-'2'!T324</f>
        <v>0</v>
      </c>
      <c r="U324" s="26">
        <f>'1'!U324-'2'!U324</f>
        <v>0</v>
      </c>
      <c r="V324" s="26">
        <f>'1'!V324-'2'!V324</f>
        <v>0</v>
      </c>
      <c r="W324" s="26">
        <f>'1'!W324-'2'!W324</f>
        <v>0</v>
      </c>
      <c r="X324" s="26">
        <f>'1'!X324-'2'!X324</f>
        <v>0</v>
      </c>
      <c r="Y324" s="26">
        <f>'1'!Y324-'2'!Y324</f>
        <v>0</v>
      </c>
      <c r="Z324" s="26">
        <f>'1'!Z324-'2'!Z324</f>
        <v>0</v>
      </c>
      <c r="AA324" s="26">
        <f>'1'!AA324-'2'!AA324</f>
        <v>0</v>
      </c>
      <c r="AB324" s="26">
        <f>'1'!AB324-'2'!AB324</f>
        <v>0</v>
      </c>
      <c r="AC324" s="26">
        <f>'1'!AC324-'2'!AC324</f>
        <v>0</v>
      </c>
      <c r="AD324" s="26">
        <f>'1'!AD324-'2'!AD324</f>
        <v>0</v>
      </c>
      <c r="AE324" s="26">
        <f>'1'!AE324-'2'!AE324</f>
        <v>0</v>
      </c>
      <c r="AF324" s="26">
        <f t="shared" si="16"/>
        <v>153792.03114255701</v>
      </c>
      <c r="AG324" s="26">
        <f t="shared" si="17"/>
        <v>0</v>
      </c>
      <c r="AH324" s="8">
        <f t="shared" si="18"/>
        <v>419</v>
      </c>
    </row>
    <row r="325" spans="1:34" x14ac:dyDescent="0.25">
      <c r="A325" s="8">
        <f t="shared" si="19"/>
        <v>420</v>
      </c>
      <c r="B325" s="1">
        <f>'1'!B325</f>
        <v>5757727</v>
      </c>
      <c r="C325" t="str">
        <f>'1'!C325</f>
        <v>CASCADE: Replace 60 KV CB 42 52 62 72</v>
      </c>
      <c r="D325" s="1" t="str">
        <f>'1'!D325</f>
        <v>64</v>
      </c>
      <c r="E325" s="28">
        <f>'1'!E325</f>
        <v>45680</v>
      </c>
      <c r="F325" s="1" t="str">
        <f>'1'!F325</f>
        <v>TOLO</v>
      </c>
      <c r="G325" s="26">
        <f>'1'!G325</f>
        <v>0</v>
      </c>
      <c r="H325" s="26">
        <f>'1'!H325-'2'!H325</f>
        <v>19804.200140074354</v>
      </c>
      <c r="I325" s="26">
        <f>'1'!I325-'2'!I325</f>
        <v>25690.419697217549</v>
      </c>
      <c r="J325" s="26">
        <f>'1'!J325-'2'!J325</f>
        <v>12819.320539198832</v>
      </c>
      <c r="K325" s="26">
        <f>'1'!K325-'2'!K325</f>
        <v>10640.880020329154</v>
      </c>
      <c r="L325" s="26">
        <f>'1'!L325-'2'!L325</f>
        <v>400204.23498931312</v>
      </c>
      <c r="M325" s="26">
        <f>'1'!M325-'2'!M325</f>
        <v>0</v>
      </c>
      <c r="N325" s="26">
        <f>'1'!N325-'2'!N325</f>
        <v>0</v>
      </c>
      <c r="O325" s="26">
        <f>'1'!O325-'2'!O325</f>
        <v>0</v>
      </c>
      <c r="P325" s="26">
        <f>'1'!P325-'2'!P325</f>
        <v>0</v>
      </c>
      <c r="Q325" s="26">
        <f>'1'!Q325-'2'!Q325</f>
        <v>0</v>
      </c>
      <c r="R325" s="26">
        <f>'1'!R325-'2'!R325</f>
        <v>0</v>
      </c>
      <c r="S325" s="26">
        <f>'1'!S325-'2'!S325</f>
        <v>0</v>
      </c>
      <c r="T325" s="26">
        <f>'1'!T325-'2'!T325</f>
        <v>0</v>
      </c>
      <c r="U325" s="26">
        <f>'1'!U325-'2'!U325</f>
        <v>0</v>
      </c>
      <c r="V325" s="26">
        <f>'1'!V325-'2'!V325</f>
        <v>0</v>
      </c>
      <c r="W325" s="26">
        <f>'1'!W325-'2'!W325</f>
        <v>0</v>
      </c>
      <c r="X325" s="26">
        <f>'1'!X325-'2'!X325</f>
        <v>0</v>
      </c>
      <c r="Y325" s="26">
        <f>'1'!Y325-'2'!Y325</f>
        <v>0</v>
      </c>
      <c r="Z325" s="26">
        <f>'1'!Z325-'2'!Z325</f>
        <v>0</v>
      </c>
      <c r="AA325" s="26">
        <f>'1'!AA325-'2'!AA325</f>
        <v>0</v>
      </c>
      <c r="AB325" s="26">
        <f>'1'!AB325-'2'!AB325</f>
        <v>0</v>
      </c>
      <c r="AC325" s="26">
        <f>'1'!AC325-'2'!AC325</f>
        <v>0</v>
      </c>
      <c r="AD325" s="26">
        <f>'1'!AD325-'2'!AD325</f>
        <v>0</v>
      </c>
      <c r="AE325" s="26">
        <f>'1'!AE325-'2'!AE325</f>
        <v>0</v>
      </c>
      <c r="AF325" s="26">
        <f t="shared" ref="AF325:AF388" si="20">SUM(H325:S325)</f>
        <v>469159.05538613303</v>
      </c>
      <c r="AG325" s="26">
        <f t="shared" ref="AG325:AG388" si="21">SUM(T325:AE325)</f>
        <v>0</v>
      </c>
      <c r="AH325" s="8">
        <f t="shared" ref="AH325:AH388" si="22">A325</f>
        <v>420</v>
      </c>
    </row>
    <row r="326" spans="1:34" x14ac:dyDescent="0.25">
      <c r="A326" s="8">
        <f t="shared" ref="A326:A389" si="23">A325+1</f>
        <v>421</v>
      </c>
      <c r="B326" s="1">
        <f>'1'!B326</f>
        <v>5761196</v>
      </c>
      <c r="C326" t="str">
        <f>'1'!C326</f>
        <v>VACA DIXON - INST CB 402</v>
      </c>
      <c r="D326" s="1" t="str">
        <f>'1'!D326</f>
        <v>64</v>
      </c>
      <c r="E326" s="28">
        <f>'1'!E326</f>
        <v>46402</v>
      </c>
      <c r="F326" s="1" t="str">
        <f>'1'!F326</f>
        <v>TOHI</v>
      </c>
      <c r="G326" s="26">
        <f>'1'!G326</f>
        <v>3545776.01</v>
      </c>
      <c r="H326" s="26">
        <f>'1'!H326-'2'!H326</f>
        <v>384091.36436239991</v>
      </c>
      <c r="I326" s="26">
        <f>'1'!I326-'2'!I326</f>
        <v>381730.01633986499</v>
      </c>
      <c r="J326" s="26">
        <f>'1'!J326-'2'!J326</f>
        <v>212856.57456551425</v>
      </c>
      <c r="K326" s="26">
        <f>'1'!K326-'2'!K326</f>
        <v>283978.15257984557</v>
      </c>
      <c r="L326" s="26">
        <f>'1'!L326-'2'!L326</f>
        <v>-84497.565437449288</v>
      </c>
      <c r="M326" s="26">
        <f>'1'!M326-'2'!M326</f>
        <v>66201.394204701268</v>
      </c>
      <c r="N326" s="26">
        <f>'1'!N326-'2'!N326</f>
        <v>169330.57033869741</v>
      </c>
      <c r="O326" s="26">
        <f>'1'!O326-'2'!O326</f>
        <v>-131392.82495278225</v>
      </c>
      <c r="P326" s="26">
        <f>'1'!P326-'2'!P326</f>
        <v>30467.604794222265</v>
      </c>
      <c r="Q326" s="26">
        <f>'1'!Q326-'2'!Q326</f>
        <v>167779.82874400518</v>
      </c>
      <c r="R326" s="26">
        <f>'1'!R326-'2'!R326</f>
        <v>-53711.251094173233</v>
      </c>
      <c r="S326" s="26">
        <f>'1'!S326-'2'!S326</f>
        <v>36660.103293374035</v>
      </c>
      <c r="T326" s="26">
        <f>'1'!T326-'2'!T326</f>
        <v>17654.452826940596</v>
      </c>
      <c r="U326" s="26">
        <f>'1'!U326-'2'!U326</f>
        <v>124.11914403033013</v>
      </c>
      <c r="V326" s="26">
        <f>'1'!V326-'2'!V326</f>
        <v>246296.49639170384</v>
      </c>
      <c r="W326" s="26">
        <f>'1'!W326-'2'!W326</f>
        <v>10001.872047636858</v>
      </c>
      <c r="X326" s="26">
        <f>'1'!X326-'2'!X326</f>
        <v>49340.444038014815</v>
      </c>
      <c r="Y326" s="26">
        <f>'1'!Y326-'2'!Y326</f>
        <v>96377.019928177469</v>
      </c>
      <c r="Z326" s="26">
        <f>'1'!Z326-'2'!Z326</f>
        <v>8031.4806361553665</v>
      </c>
      <c r="AA326" s="26">
        <f>'1'!AA326-'2'!AA326</f>
        <v>64183.149629256281</v>
      </c>
      <c r="AB326" s="26">
        <f>'1'!AB326-'2'!AB326</f>
        <v>0</v>
      </c>
      <c r="AC326" s="26">
        <f>'1'!AC326-'2'!AC326</f>
        <v>0</v>
      </c>
      <c r="AD326" s="26">
        <f>'1'!AD326-'2'!AD326</f>
        <v>0</v>
      </c>
      <c r="AE326" s="26">
        <f>'1'!AE326-'2'!AE326</f>
        <v>0</v>
      </c>
      <c r="AF326" s="26">
        <f t="shared" si="20"/>
        <v>1463493.9677382198</v>
      </c>
      <c r="AG326" s="26">
        <f t="shared" si="21"/>
        <v>492009.03464191552</v>
      </c>
      <c r="AH326" s="8">
        <f t="shared" si="22"/>
        <v>421</v>
      </c>
    </row>
    <row r="327" spans="1:34" x14ac:dyDescent="0.25">
      <c r="A327" s="8">
        <f t="shared" si="23"/>
        <v>422</v>
      </c>
      <c r="B327" s="1">
        <f>'1'!B327</f>
        <v>5769810</v>
      </c>
      <c r="C327" t="str">
        <f>'1'!C327</f>
        <v>Mountain View CB 112 &amp; 122 Planned Repl</v>
      </c>
      <c r="D327" s="1" t="str">
        <f>'1'!D327</f>
        <v>64</v>
      </c>
      <c r="E327" s="28">
        <f>'1'!E327</f>
        <v>46735</v>
      </c>
      <c r="F327" s="1" t="str">
        <f>'1'!F327</f>
        <v>TOLO</v>
      </c>
      <c r="G327" s="26">
        <f>'1'!G327</f>
        <v>4026888.63</v>
      </c>
      <c r="H327" s="26">
        <f>'1'!H327-'2'!H327</f>
        <v>431029.0561754661</v>
      </c>
      <c r="I327" s="26">
        <f>'1'!I327-'2'!I327</f>
        <v>933258.01253596938</v>
      </c>
      <c r="J327" s="26">
        <f>'1'!J327-'2'!J327</f>
        <v>432387.54394540645</v>
      </c>
      <c r="K327" s="26">
        <f>'1'!K327-'2'!K327</f>
        <v>366293.07165393617</v>
      </c>
      <c r="L327" s="26">
        <f>'1'!L327-'2'!L327</f>
        <v>213405.57746614239</v>
      </c>
      <c r="M327" s="26">
        <f>'1'!M327-'2'!M327</f>
        <v>217056.34394578752</v>
      </c>
      <c r="N327" s="26">
        <f>'1'!N327-'2'!N327</f>
        <v>266616.33306612703</v>
      </c>
      <c r="O327" s="26">
        <f>'1'!O327-'2'!O327</f>
        <v>226112.36829945832</v>
      </c>
      <c r="P327" s="26">
        <f>'1'!P327-'2'!P327</f>
        <v>321325.39739950805</v>
      </c>
      <c r="Q327" s="26">
        <f>'1'!Q327-'2'!Q327</f>
        <v>281501.7513447344</v>
      </c>
      <c r="R327" s="26">
        <f>'1'!R327-'2'!R327</f>
        <v>254987.54690694204</v>
      </c>
      <c r="S327" s="26">
        <f>'1'!S327-'2'!S327</f>
        <v>303227.18124737462</v>
      </c>
      <c r="T327" s="26">
        <f>'1'!T327-'2'!T327</f>
        <v>227859.5695633913</v>
      </c>
      <c r="U327" s="26">
        <f>'1'!U327-'2'!U327</f>
        <v>297301.42675203504</v>
      </c>
      <c r="V327" s="26">
        <f>'1'!V327-'2'!V327</f>
        <v>323490.28575280204</v>
      </c>
      <c r="W327" s="26">
        <f>'1'!W327-'2'!W327</f>
        <v>488624.26446039567</v>
      </c>
      <c r="X327" s="26">
        <f>'1'!X327-'2'!X327</f>
        <v>254103.10454251507</v>
      </c>
      <c r="Y327" s="26">
        <f>'1'!Y327-'2'!Y327</f>
        <v>289395.46720807295</v>
      </c>
      <c r="Z327" s="26">
        <f>'1'!Z327-'2'!Z327</f>
        <v>483926.99040868157</v>
      </c>
      <c r="AA327" s="26">
        <f>'1'!AA327-'2'!AA327</f>
        <v>265485.61514106765</v>
      </c>
      <c r="AB327" s="26">
        <f>'1'!AB327-'2'!AB327</f>
        <v>192930.77878810297</v>
      </c>
      <c r="AC327" s="26">
        <f>'1'!AC327-'2'!AC327</f>
        <v>195261.56434068459</v>
      </c>
      <c r="AD327" s="26">
        <f>'1'!AD327-'2'!AD327</f>
        <v>190016.22202045101</v>
      </c>
      <c r="AE327" s="26">
        <f>'1'!AE327-'2'!AE327</f>
        <v>138784.45644734753</v>
      </c>
      <c r="AF327" s="26">
        <f t="shared" si="20"/>
        <v>4247200.1839868519</v>
      </c>
      <c r="AG327" s="26">
        <f t="shared" si="21"/>
        <v>3347179.745425547</v>
      </c>
      <c r="AH327" s="8">
        <f t="shared" si="22"/>
        <v>422</v>
      </c>
    </row>
    <row r="328" spans="1:34" x14ac:dyDescent="0.25">
      <c r="A328" s="8">
        <f t="shared" si="23"/>
        <v>423</v>
      </c>
      <c r="B328" s="1">
        <f>'1'!B328</f>
        <v>5777643</v>
      </c>
      <c r="C328" t="str">
        <f>'1'!C328</f>
        <v>CASCADE: Repl 60 KV Phase 2 CBS</v>
      </c>
      <c r="D328" s="1" t="str">
        <f>'1'!D328</f>
        <v>64</v>
      </c>
      <c r="E328" s="28">
        <f>'1'!E328</f>
        <v>46142</v>
      </c>
      <c r="F328" s="1" t="str">
        <f>'1'!F328</f>
        <v>TOLO</v>
      </c>
      <c r="G328" s="26">
        <f>'1'!G328</f>
        <v>2425724.19</v>
      </c>
      <c r="H328" s="26">
        <f>'1'!H328-'2'!H328</f>
        <v>134763.94950551566</v>
      </c>
      <c r="I328" s="26">
        <f>'1'!I328-'2'!I328</f>
        <v>92071.076340360203</v>
      </c>
      <c r="J328" s="26">
        <f>'1'!J328-'2'!J328</f>
        <v>203828.6826383142</v>
      </c>
      <c r="K328" s="26">
        <f>'1'!K328-'2'!K328</f>
        <v>376398.59440242365</v>
      </c>
      <c r="L328" s="26">
        <f>'1'!L328-'2'!L328</f>
        <v>225800.57502800864</v>
      </c>
      <c r="M328" s="26">
        <f>'1'!M328-'2'!M328</f>
        <v>211477.2444995507</v>
      </c>
      <c r="N328" s="26">
        <f>'1'!N328-'2'!N328</f>
        <v>290550.48556795763</v>
      </c>
      <c r="O328" s="26">
        <f>'1'!O328-'2'!O328</f>
        <v>61312.427107500567</v>
      </c>
      <c r="P328" s="26">
        <f>'1'!P328-'2'!P328</f>
        <v>11766.550932001815</v>
      </c>
      <c r="Q328" s="26">
        <f>'1'!Q328-'2'!Q328</f>
        <v>11864.687303411338</v>
      </c>
      <c r="R328" s="26">
        <f>'1'!R328-'2'!R328</f>
        <v>11171.470668416639</v>
      </c>
      <c r="S328" s="26">
        <f>'1'!S328-'2'!S328</f>
        <v>104634.68153462908</v>
      </c>
      <c r="T328" s="26">
        <f>'1'!T328-'2'!T328</f>
        <v>0</v>
      </c>
      <c r="U328" s="26">
        <f>'1'!U328-'2'!U328</f>
        <v>0</v>
      </c>
      <c r="V328" s="26">
        <f>'1'!V328-'2'!V328</f>
        <v>0</v>
      </c>
      <c r="W328" s="26">
        <f>'1'!W328-'2'!W328</f>
        <v>0</v>
      </c>
      <c r="X328" s="26">
        <f>'1'!X328-'2'!X328</f>
        <v>0</v>
      </c>
      <c r="Y328" s="26">
        <f>'1'!Y328-'2'!Y328</f>
        <v>0</v>
      </c>
      <c r="Z328" s="26">
        <f>'1'!Z328-'2'!Z328</f>
        <v>0</v>
      </c>
      <c r="AA328" s="26">
        <f>'1'!AA328-'2'!AA328</f>
        <v>0</v>
      </c>
      <c r="AB328" s="26">
        <f>'1'!AB328-'2'!AB328</f>
        <v>0</v>
      </c>
      <c r="AC328" s="26">
        <f>'1'!AC328-'2'!AC328</f>
        <v>0</v>
      </c>
      <c r="AD328" s="26">
        <f>'1'!AD328-'2'!AD328</f>
        <v>0</v>
      </c>
      <c r="AE328" s="26">
        <f>'1'!AE328-'2'!AE328</f>
        <v>0</v>
      </c>
      <c r="AF328" s="26">
        <f t="shared" si="20"/>
        <v>1735640.4255280902</v>
      </c>
      <c r="AG328" s="26">
        <f t="shared" si="21"/>
        <v>0</v>
      </c>
      <c r="AH328" s="8">
        <f t="shared" si="22"/>
        <v>423</v>
      </c>
    </row>
    <row r="329" spans="1:34" x14ac:dyDescent="0.25">
      <c r="A329" s="8">
        <f t="shared" si="23"/>
        <v>424</v>
      </c>
      <c r="B329" s="1">
        <f>'1'!B329</f>
        <v>5791478</v>
      </c>
      <c r="C329" t="str">
        <f>'1'!C329</f>
        <v>Oakland K: Repl CB172, 322,162,132,152</v>
      </c>
      <c r="D329" s="1" t="str">
        <f>'1'!D329</f>
        <v>64</v>
      </c>
      <c r="E329" s="28">
        <f>'1'!E329</f>
        <v>45959</v>
      </c>
      <c r="F329" s="1" t="str">
        <f>'1'!F329</f>
        <v>TOLO</v>
      </c>
      <c r="G329" s="26">
        <f>'1'!G329</f>
        <v>0</v>
      </c>
      <c r="H329" s="26">
        <f>'1'!H329-'2'!H329</f>
        <v>1631.4003456697383</v>
      </c>
      <c r="I329" s="26">
        <f>'1'!I329-'2'!I329</f>
        <v>2058.7141457500616</v>
      </c>
      <c r="J329" s="26">
        <f>'1'!J329-'2'!J329</f>
        <v>1632.1480513566678</v>
      </c>
      <c r="K329" s="26">
        <f>'1'!K329-'2'!K329</f>
        <v>1563.4525913700018</v>
      </c>
      <c r="L329" s="26">
        <f>'1'!L329-'2'!L329</f>
        <v>1485.4108102967143</v>
      </c>
      <c r="M329" s="26">
        <f>'1'!M329-'2'!M329</f>
        <v>1560.3683054114167</v>
      </c>
      <c r="N329" s="26">
        <f>'1'!N329-'2'!N329</f>
        <v>1560.3683054114167</v>
      </c>
      <c r="O329" s="26">
        <f>'1'!O329-'2'!O329</f>
        <v>56702.073841892037</v>
      </c>
      <c r="P329" s="26">
        <f>'1'!P329-'2'!P329</f>
        <v>49692.333026926099</v>
      </c>
      <c r="Q329" s="26">
        <f>'1'!Q329-'2'!Q329</f>
        <v>52028.913298581414</v>
      </c>
      <c r="R329" s="26">
        <f>'1'!R329-'2'!R329</f>
        <v>30999.690853683613</v>
      </c>
      <c r="S329" s="26">
        <f>'1'!S329-'2'!S329</f>
        <v>624.14732216456662</v>
      </c>
      <c r="T329" s="26">
        <f>'1'!T329-'2'!T329</f>
        <v>624.14732216456662</v>
      </c>
      <c r="U329" s="26">
        <f>'1'!U329-'2'!U329</f>
        <v>624.14732216456662</v>
      </c>
      <c r="V329" s="26">
        <f>'1'!V329-'2'!V329</f>
        <v>624.14732216456662</v>
      </c>
      <c r="W329" s="26">
        <f>'1'!W329-'2'!W329</f>
        <v>0</v>
      </c>
      <c r="X329" s="26">
        <f>'1'!X329-'2'!X329</f>
        <v>0</v>
      </c>
      <c r="Y329" s="26">
        <f>'1'!Y329-'2'!Y329</f>
        <v>0</v>
      </c>
      <c r="Z329" s="26">
        <f>'1'!Z329-'2'!Z329</f>
        <v>0</v>
      </c>
      <c r="AA329" s="26">
        <f>'1'!AA329-'2'!AA329</f>
        <v>0</v>
      </c>
      <c r="AB329" s="26">
        <f>'1'!AB329-'2'!AB329</f>
        <v>0</v>
      </c>
      <c r="AC329" s="26">
        <f>'1'!AC329-'2'!AC329</f>
        <v>0</v>
      </c>
      <c r="AD329" s="26">
        <f>'1'!AD329-'2'!AD329</f>
        <v>0</v>
      </c>
      <c r="AE329" s="26">
        <f>'1'!AE329-'2'!AE329</f>
        <v>0</v>
      </c>
      <c r="AF329" s="26">
        <f t="shared" si="20"/>
        <v>201539.02089851373</v>
      </c>
      <c r="AG329" s="26">
        <f t="shared" si="21"/>
        <v>1872.4419664937</v>
      </c>
      <c r="AH329" s="8">
        <f t="shared" si="22"/>
        <v>424</v>
      </c>
    </row>
    <row r="330" spans="1:34" x14ac:dyDescent="0.25">
      <c r="A330" s="8">
        <f t="shared" si="23"/>
        <v>425</v>
      </c>
      <c r="B330" s="1">
        <f>'1'!B330</f>
        <v>5796971</v>
      </c>
      <c r="C330" t="str">
        <f>'1'!C330</f>
        <v>Metcalf: Repl CBs 654,664,674,684</v>
      </c>
      <c r="D330" s="1" t="str">
        <f>'1'!D330</f>
        <v>64</v>
      </c>
      <c r="E330" s="28">
        <f>'1'!E330</f>
        <v>46377</v>
      </c>
      <c r="F330" s="1" t="str">
        <f>'1'!F330</f>
        <v>TOHI</v>
      </c>
      <c r="G330" s="26">
        <f>'1'!G330</f>
        <v>1518764.79666</v>
      </c>
      <c r="H330" s="26">
        <f>'1'!H330-'2'!H330</f>
        <v>12226.400023490354</v>
      </c>
      <c r="I330" s="26">
        <f>'1'!I330-'2'!I330</f>
        <v>12570.564278023552</v>
      </c>
      <c r="J330" s="26">
        <f>'1'!J330-'2'!J330</f>
        <v>13649.179734237458</v>
      </c>
      <c r="K330" s="26">
        <f>'1'!K330-'2'!K330</f>
        <v>18750.443187517747</v>
      </c>
      <c r="L330" s="26">
        <f>'1'!L330-'2'!L330</f>
        <v>42922.667423183775</v>
      </c>
      <c r="M330" s="26">
        <f>'1'!M330-'2'!M330</f>
        <v>14262.775433748071</v>
      </c>
      <c r="N330" s="26">
        <f>'1'!N330-'2'!N330</f>
        <v>12925.826073825372</v>
      </c>
      <c r="O330" s="26">
        <f>'1'!O330-'2'!O330</f>
        <v>9778.9005105385586</v>
      </c>
      <c r="P330" s="26">
        <f>'1'!P330-'2'!P330</f>
        <v>308618.59572445956</v>
      </c>
      <c r="Q330" s="26">
        <f>'1'!Q330-'2'!Q330</f>
        <v>643399.94935264054</v>
      </c>
      <c r="R330" s="26">
        <f>'1'!R330-'2'!R330</f>
        <v>289487.60520407226</v>
      </c>
      <c r="S330" s="26">
        <f>'1'!S330-'2'!S330</f>
        <v>335630.29212269618</v>
      </c>
      <c r="T330" s="26">
        <f>'1'!T330-'2'!T330</f>
        <v>87392.200989021178</v>
      </c>
      <c r="U330" s="26">
        <f>'1'!U330-'2'!U330</f>
        <v>22329.845084800287</v>
      </c>
      <c r="V330" s="26">
        <f>'1'!V330-'2'!V330</f>
        <v>28372.994793854083</v>
      </c>
      <c r="W330" s="26">
        <f>'1'!W330-'2'!W330</f>
        <v>24777.719198301234</v>
      </c>
      <c r="X330" s="26">
        <f>'1'!X330-'2'!X330</f>
        <v>23310.081071793204</v>
      </c>
      <c r="Y330" s="26">
        <f>'1'!Y330-'2'!Y330</f>
        <v>25447.832755665124</v>
      </c>
      <c r="Z330" s="26">
        <f>'1'!Z330-'2'!Z330</f>
        <v>0</v>
      </c>
      <c r="AA330" s="26">
        <f>'1'!AA330-'2'!AA330</f>
        <v>0</v>
      </c>
      <c r="AB330" s="26">
        <f>'1'!AB330-'2'!AB330</f>
        <v>0</v>
      </c>
      <c r="AC330" s="26">
        <f>'1'!AC330-'2'!AC330</f>
        <v>0</v>
      </c>
      <c r="AD330" s="26">
        <f>'1'!AD330-'2'!AD330</f>
        <v>0</v>
      </c>
      <c r="AE330" s="26">
        <f>'1'!AE330-'2'!AE330</f>
        <v>0</v>
      </c>
      <c r="AF330" s="26">
        <f t="shared" si="20"/>
        <v>1714223.1990684336</v>
      </c>
      <c r="AG330" s="26">
        <f t="shared" si="21"/>
        <v>211630.6738934351</v>
      </c>
      <c r="AH330" s="8">
        <f t="shared" si="22"/>
        <v>425</v>
      </c>
    </row>
    <row r="331" spans="1:34" x14ac:dyDescent="0.25">
      <c r="A331" s="8">
        <f t="shared" si="23"/>
        <v>426</v>
      </c>
      <c r="B331" s="1">
        <f>'1'!B331</f>
        <v>5810426</v>
      </c>
      <c r="C331" t="str">
        <f>'1'!C331</f>
        <v>Vaca Dixon: Repl OS CB 442</v>
      </c>
      <c r="D331" s="1" t="str">
        <f>'1'!D331</f>
        <v>64</v>
      </c>
      <c r="E331" s="28">
        <f>'1'!E331</f>
        <v>46191</v>
      </c>
      <c r="F331" s="1" t="str">
        <f>'1'!F331</f>
        <v>TOHI</v>
      </c>
      <c r="G331" s="26">
        <f>'1'!G331</f>
        <v>1219752.51</v>
      </c>
      <c r="H331" s="26">
        <f>'1'!H331-'2'!H331</f>
        <v>10513.396200707639</v>
      </c>
      <c r="I331" s="26">
        <f>'1'!I331-'2'!I331</f>
        <v>143819.22615349953</v>
      </c>
      <c r="J331" s="26">
        <f>'1'!J331-'2'!J331</f>
        <v>298472.42732097779</v>
      </c>
      <c r="K331" s="26">
        <f>'1'!K331-'2'!K331</f>
        <v>316773.6455671126</v>
      </c>
      <c r="L331" s="26">
        <f>'1'!L331-'2'!L331</f>
        <v>464321.96037096309</v>
      </c>
      <c r="M331" s="26">
        <f>'1'!M331-'2'!M331</f>
        <v>194500.68034102273</v>
      </c>
      <c r="N331" s="26">
        <f>'1'!N331-'2'!N331</f>
        <v>5851.3577794900966</v>
      </c>
      <c r="O331" s="26">
        <f>'1'!O331-'2'!O331</f>
        <v>5586.1091870517857</v>
      </c>
      <c r="P331" s="26">
        <f>'1'!P331-'2'!P331</f>
        <v>5586.1091870517857</v>
      </c>
      <c r="Q331" s="26">
        <f>'1'!Q331-'2'!Q331</f>
        <v>5851.3577794900966</v>
      </c>
      <c r="R331" s="26">
        <f>'1'!R331-'2'!R331</f>
        <v>4787.1856605674011</v>
      </c>
      <c r="S331" s="26">
        <f>'1'!S331-'2'!S331</f>
        <v>5851.3577794900966</v>
      </c>
      <c r="T331" s="26">
        <f>'1'!T331-'2'!T331</f>
        <v>72813.262131009731</v>
      </c>
      <c r="U331" s="26">
        <f>'1'!U331-'2'!U331</f>
        <v>5052.434253005712</v>
      </c>
      <c r="V331" s="26">
        <f>'1'!V331-'2'!V331</f>
        <v>6116.6063719284075</v>
      </c>
      <c r="W331" s="26">
        <f>'1'!W331-'2'!W331</f>
        <v>27049.748636055741</v>
      </c>
      <c r="X331" s="26">
        <f>'1'!X331-'2'!X331</f>
        <v>73502.459847937178</v>
      </c>
      <c r="Y331" s="26">
        <f>'1'!Y331-'2'!Y331</f>
        <v>37953.914521395018</v>
      </c>
      <c r="Z331" s="26">
        <f>'1'!Z331-'2'!Z331</f>
        <v>5586.1091870517857</v>
      </c>
      <c r="AA331" s="26">
        <f>'1'!AA331-'2'!AA331</f>
        <v>5851.3577794900966</v>
      </c>
      <c r="AB331" s="26">
        <f>'1'!AB331-'2'!AB331</f>
        <v>3988.2621340830174</v>
      </c>
      <c r="AC331" s="26">
        <f>'1'!AC331-'2'!AC331</f>
        <v>0</v>
      </c>
      <c r="AD331" s="26">
        <f>'1'!AD331-'2'!AD331</f>
        <v>0</v>
      </c>
      <c r="AE331" s="26">
        <f>'1'!AE331-'2'!AE331</f>
        <v>0</v>
      </c>
      <c r="AF331" s="26">
        <f t="shared" si="20"/>
        <v>1461914.8133274249</v>
      </c>
      <c r="AG331" s="26">
        <f t="shared" si="21"/>
        <v>237914.15486195672</v>
      </c>
      <c r="AH331" s="8">
        <f t="shared" si="22"/>
        <v>426</v>
      </c>
    </row>
    <row r="332" spans="1:34" x14ac:dyDescent="0.25">
      <c r="A332" s="8">
        <f t="shared" si="23"/>
        <v>427</v>
      </c>
      <c r="B332" s="1">
        <f>'1'!B332</f>
        <v>5810427</v>
      </c>
      <c r="C332" t="str">
        <f>'1'!C332</f>
        <v>Vaca Dixon: Repl OS CB 452</v>
      </c>
      <c r="D332" s="1" t="str">
        <f>'1'!D332</f>
        <v>64</v>
      </c>
      <c r="E332" s="28">
        <f>'1'!E332</f>
        <v>46395</v>
      </c>
      <c r="F332" s="1" t="str">
        <f>'1'!F332</f>
        <v>TOHI</v>
      </c>
      <c r="G332" s="26">
        <f>'1'!G332</f>
        <v>1202055.6299999999</v>
      </c>
      <c r="H332" s="26">
        <f>'1'!H332-'2'!H332</f>
        <v>11052.678927405685</v>
      </c>
      <c r="I332" s="26">
        <f>'1'!I332-'2'!I332</f>
        <v>142255.49317249694</v>
      </c>
      <c r="J332" s="26">
        <f>'1'!J332-'2'!J332</f>
        <v>14127.431638482341</v>
      </c>
      <c r="K332" s="26">
        <f>'1'!K332-'2'!K332</f>
        <v>14166.125407780954</v>
      </c>
      <c r="L332" s="26">
        <f>'1'!L332-'2'!L332</f>
        <v>13616.37480146589</v>
      </c>
      <c r="M332" s="26">
        <f>'1'!M332-'2'!M332</f>
        <v>13945.739156558424</v>
      </c>
      <c r="N332" s="26">
        <f>'1'!N332-'2'!N332</f>
        <v>14462.59071264858</v>
      </c>
      <c r="O332" s="26">
        <f>'1'!O332-'2'!O332</f>
        <v>14207.062294140354</v>
      </c>
      <c r="P332" s="26">
        <f>'1'!P332-'2'!P332</f>
        <v>14243.980262432508</v>
      </c>
      <c r="Q332" s="26">
        <f>'1'!Q332-'2'!Q332</f>
        <v>511203.6677207204</v>
      </c>
      <c r="R332" s="26">
        <f>'1'!R332-'2'!R332</f>
        <v>398772.19167242106</v>
      </c>
      <c r="S332" s="26">
        <f>'1'!S332-'2'!S332</f>
        <v>473595.94093237392</v>
      </c>
      <c r="T332" s="26">
        <f>'1'!T332-'2'!T332</f>
        <v>238321.65446133335</v>
      </c>
      <c r="U332" s="26">
        <f>'1'!U332-'2'!U332</f>
        <v>5567.4165448785425</v>
      </c>
      <c r="V332" s="26">
        <f>'1'!V332-'2'!V332</f>
        <v>6740.753694092974</v>
      </c>
      <c r="W332" s="26">
        <f>'1'!W332-'2'!W332</f>
        <v>6447.3726751839331</v>
      </c>
      <c r="X332" s="26">
        <f>'1'!X332-'2'!X332</f>
        <v>5860.7041005767178</v>
      </c>
      <c r="Y332" s="26">
        <f>'1'!Y332-'2'!Y332</f>
        <v>4393.9859324532454</v>
      </c>
      <c r="Z332" s="26">
        <f>'1'!Z332-'2'!Z332</f>
        <v>0</v>
      </c>
      <c r="AA332" s="26">
        <f>'1'!AA332-'2'!AA332</f>
        <v>0</v>
      </c>
      <c r="AB332" s="26">
        <f>'1'!AB332-'2'!AB332</f>
        <v>0</v>
      </c>
      <c r="AC332" s="26">
        <f>'1'!AC332-'2'!AC332</f>
        <v>0</v>
      </c>
      <c r="AD332" s="26">
        <f>'1'!AD332-'2'!AD332</f>
        <v>0</v>
      </c>
      <c r="AE332" s="26">
        <f>'1'!AE332-'2'!AE332</f>
        <v>0</v>
      </c>
      <c r="AF332" s="26">
        <f t="shared" si="20"/>
        <v>1635649.2766989272</v>
      </c>
      <c r="AG332" s="26">
        <f t="shared" si="21"/>
        <v>267331.88740851876</v>
      </c>
      <c r="AH332" s="8">
        <f t="shared" si="22"/>
        <v>427</v>
      </c>
    </row>
    <row r="333" spans="1:34" x14ac:dyDescent="0.25">
      <c r="A333" s="8">
        <f t="shared" si="23"/>
        <v>428</v>
      </c>
      <c r="B333" s="1">
        <f>'1'!B333</f>
        <v>5810428</v>
      </c>
      <c r="C333" t="str">
        <f>'1'!C333</f>
        <v>Vaca Dixon: Repl OS CB 462</v>
      </c>
      <c r="D333" s="1" t="str">
        <f>'1'!D333</f>
        <v>64</v>
      </c>
      <c r="E333" s="28">
        <f>'1'!E333</f>
        <v>46297</v>
      </c>
      <c r="F333" s="1" t="str">
        <f>'1'!F333</f>
        <v>TOHI</v>
      </c>
      <c r="G333" s="26">
        <f>'1'!G333</f>
        <v>1266765</v>
      </c>
      <c r="H333" s="26">
        <f>'1'!H333-'2'!H333</f>
        <v>20758.55298622925</v>
      </c>
      <c r="I333" s="26">
        <f>'1'!I333-'2'!I333</f>
        <v>143240.40848860506</v>
      </c>
      <c r="J333" s="26">
        <f>'1'!J333-'2'!J333</f>
        <v>38866.208922660117</v>
      </c>
      <c r="K333" s="26">
        <f>'1'!K333-'2'!K333</f>
        <v>11401.950946412722</v>
      </c>
      <c r="L333" s="26">
        <f>'1'!L333-'2'!L333</f>
        <v>16770.010462513634</v>
      </c>
      <c r="M333" s="26">
        <f>'1'!M333-'2'!M333</f>
        <v>87940.563199338809</v>
      </c>
      <c r="N333" s="26">
        <f>'1'!N333-'2'!N333</f>
        <v>645240.6603721187</v>
      </c>
      <c r="O333" s="26">
        <f>'1'!O333-'2'!O333</f>
        <v>31483.643359548856</v>
      </c>
      <c r="P333" s="26">
        <f>'1'!P333-'2'!P333</f>
        <v>24958.322366502507</v>
      </c>
      <c r="Q333" s="26">
        <f>'1'!Q333-'2'!Q333</f>
        <v>6503.5440649145276</v>
      </c>
      <c r="R333" s="26">
        <f>'1'!R333-'2'!R333</f>
        <v>0</v>
      </c>
      <c r="S333" s="26">
        <f>'1'!S333-'2'!S333</f>
        <v>0</v>
      </c>
      <c r="T333" s="26">
        <f>'1'!T333-'2'!T333</f>
        <v>0</v>
      </c>
      <c r="U333" s="26">
        <f>'1'!U333-'2'!U333</f>
        <v>0</v>
      </c>
      <c r="V333" s="26">
        <f>'1'!V333-'2'!V333</f>
        <v>0</v>
      </c>
      <c r="W333" s="26">
        <f>'1'!W333-'2'!W333</f>
        <v>0</v>
      </c>
      <c r="X333" s="26">
        <f>'1'!X333-'2'!X333</f>
        <v>0</v>
      </c>
      <c r="Y333" s="26">
        <f>'1'!Y333-'2'!Y333</f>
        <v>0</v>
      </c>
      <c r="Z333" s="26">
        <f>'1'!Z333-'2'!Z333</f>
        <v>0</v>
      </c>
      <c r="AA333" s="26">
        <f>'1'!AA333-'2'!AA333</f>
        <v>0</v>
      </c>
      <c r="AB333" s="26">
        <f>'1'!AB333-'2'!AB333</f>
        <v>0</v>
      </c>
      <c r="AC333" s="26">
        <f>'1'!AC333-'2'!AC333</f>
        <v>0</v>
      </c>
      <c r="AD333" s="26">
        <f>'1'!AD333-'2'!AD333</f>
        <v>0</v>
      </c>
      <c r="AE333" s="26">
        <f>'1'!AE333-'2'!AE333</f>
        <v>0</v>
      </c>
      <c r="AF333" s="26">
        <f t="shared" si="20"/>
        <v>1027163.8651688442</v>
      </c>
      <c r="AG333" s="26">
        <f t="shared" si="21"/>
        <v>0</v>
      </c>
      <c r="AH333" s="8">
        <f t="shared" si="22"/>
        <v>428</v>
      </c>
    </row>
    <row r="334" spans="1:34" x14ac:dyDescent="0.25">
      <c r="A334" s="8">
        <f t="shared" si="23"/>
        <v>429</v>
      </c>
      <c r="B334" s="1">
        <f>'1'!B334</f>
        <v>5506263</v>
      </c>
      <c r="C334" t="str">
        <f>'1'!C334</f>
        <v>Emergency Replacement , Overall Budget</v>
      </c>
      <c r="D334" s="1" t="str">
        <f>'1'!D334</f>
        <v>65</v>
      </c>
      <c r="E334" s="28" t="str">
        <f>'1'!E334</f>
        <v>OAI</v>
      </c>
      <c r="F334" s="1" t="str">
        <f>'1'!F334</f>
        <v>TOO</v>
      </c>
      <c r="G334" s="26">
        <f>'1'!G334</f>
        <v>0</v>
      </c>
      <c r="H334" s="26">
        <f>'1'!H334-'2'!H334</f>
        <v>0</v>
      </c>
      <c r="I334" s="26">
        <f>'1'!I334-'2'!I334</f>
        <v>0</v>
      </c>
      <c r="J334" s="26">
        <f>'1'!J334-'2'!J334</f>
        <v>0</v>
      </c>
      <c r="K334" s="26">
        <f>'1'!K334-'2'!K334</f>
        <v>0</v>
      </c>
      <c r="L334" s="26">
        <f>'1'!L334-'2'!L334</f>
        <v>0</v>
      </c>
      <c r="M334" s="26">
        <f>'1'!M334-'2'!M334</f>
        <v>1355216.5575600804</v>
      </c>
      <c r="N334" s="26">
        <f>'1'!N334-'2'!N334</f>
        <v>1355216.5575600804</v>
      </c>
      <c r="O334" s="26">
        <f>'1'!O334-'2'!O334</f>
        <v>1355216.5575600804</v>
      </c>
      <c r="P334" s="26">
        <f>'1'!P334-'2'!P334</f>
        <v>1355216.5575600804</v>
      </c>
      <c r="Q334" s="26">
        <f>'1'!Q334-'2'!Q334</f>
        <v>1355216.5575600804</v>
      </c>
      <c r="R334" s="26">
        <f>'1'!R334-'2'!R334</f>
        <v>1355216.5575600804</v>
      </c>
      <c r="S334" s="26">
        <f>'1'!S334-'2'!S334</f>
        <v>1355216.5575600804</v>
      </c>
      <c r="T334" s="26">
        <f>'1'!T334-'2'!T334</f>
        <v>0</v>
      </c>
      <c r="U334" s="26">
        <f>'1'!U334-'2'!U334</f>
        <v>0</v>
      </c>
      <c r="V334" s="26">
        <f>'1'!V334-'2'!V334</f>
        <v>0</v>
      </c>
      <c r="W334" s="26">
        <f>'1'!W334-'2'!W334</f>
        <v>0</v>
      </c>
      <c r="X334" s="26">
        <f>'1'!X334-'2'!X334</f>
        <v>0</v>
      </c>
      <c r="Y334" s="26">
        <f>'1'!Y334-'2'!Y334</f>
        <v>0</v>
      </c>
      <c r="Z334" s="26">
        <f>'1'!Z334-'2'!Z334</f>
        <v>0</v>
      </c>
      <c r="AA334" s="26">
        <f>'1'!AA334-'2'!AA334</f>
        <v>0</v>
      </c>
      <c r="AB334" s="26">
        <f>'1'!AB334-'2'!AB334</f>
        <v>0</v>
      </c>
      <c r="AC334" s="26">
        <f>'1'!AC334-'2'!AC334</f>
        <v>0</v>
      </c>
      <c r="AD334" s="26">
        <f>'1'!AD334-'2'!AD334</f>
        <v>0</v>
      </c>
      <c r="AE334" s="26">
        <f>'1'!AE334-'2'!AE334</f>
        <v>0</v>
      </c>
      <c r="AF334" s="26">
        <f t="shared" si="20"/>
        <v>9486515.9029205628</v>
      </c>
      <c r="AG334" s="26">
        <f t="shared" si="21"/>
        <v>0</v>
      </c>
      <c r="AH334" s="8">
        <f t="shared" si="22"/>
        <v>429</v>
      </c>
    </row>
    <row r="335" spans="1:34" x14ac:dyDescent="0.25">
      <c r="A335" s="8">
        <f t="shared" si="23"/>
        <v>430</v>
      </c>
      <c r="B335" s="1">
        <f>'1'!B335</f>
        <v>5533063</v>
      </c>
      <c r="C335" t="str">
        <f>'1'!C335</f>
        <v>ROUND MOUNTAIN: EM REPL 500 KV STA SVC</v>
      </c>
      <c r="D335" s="1" t="str">
        <f>'1'!D335</f>
        <v>65</v>
      </c>
      <c r="E335" s="28" t="str">
        <f>'1'!E335</f>
        <v>OAI</v>
      </c>
      <c r="F335" s="1" t="str">
        <f>'1'!F335</f>
        <v>TOHI</v>
      </c>
      <c r="G335" s="26">
        <f>'1'!G335</f>
        <v>0</v>
      </c>
      <c r="H335" s="26">
        <f>'1'!H335-'2'!H335</f>
        <v>0</v>
      </c>
      <c r="I335" s="26">
        <f>'1'!I335-'2'!I335</f>
        <v>0</v>
      </c>
      <c r="J335" s="26">
        <f>'1'!J335-'2'!J335</f>
        <v>0</v>
      </c>
      <c r="K335" s="26">
        <f>'1'!K335-'2'!K335</f>
        <v>0</v>
      </c>
      <c r="L335" s="26">
        <f>'1'!L335-'2'!L335</f>
        <v>0</v>
      </c>
      <c r="M335" s="26">
        <f>'1'!M335-'2'!M335</f>
        <v>0</v>
      </c>
      <c r="N335" s="26">
        <f>'1'!N335-'2'!N335</f>
        <v>24514.932894153193</v>
      </c>
      <c r="O335" s="26">
        <f>'1'!O335-'2'!O335</f>
        <v>68948.277972059252</v>
      </c>
      <c r="P335" s="26">
        <f>'1'!P335-'2'!P335</f>
        <v>0</v>
      </c>
      <c r="Q335" s="26">
        <f>'1'!Q335-'2'!Q335</f>
        <v>0</v>
      </c>
      <c r="R335" s="26">
        <f>'1'!R335-'2'!R335</f>
        <v>21921.422255826663</v>
      </c>
      <c r="S335" s="26">
        <f>'1'!S335-'2'!S335</f>
        <v>37097.791509860508</v>
      </c>
      <c r="T335" s="26">
        <f>'1'!T335-'2'!T335</f>
        <v>55845.109661459734</v>
      </c>
      <c r="U335" s="26">
        <f>'1'!U335-'2'!U335</f>
        <v>10117.57950268923</v>
      </c>
      <c r="V335" s="26">
        <f>'1'!V335-'2'!V335</f>
        <v>0</v>
      </c>
      <c r="W335" s="26">
        <f>'1'!W335-'2'!W335</f>
        <v>0</v>
      </c>
      <c r="X335" s="26">
        <f>'1'!X335-'2'!X335</f>
        <v>302002.71972181636</v>
      </c>
      <c r="Y335" s="26">
        <f>'1'!Y335-'2'!Y335</f>
        <v>131423.66781236808</v>
      </c>
      <c r="Z335" s="26">
        <f>'1'!Z335-'2'!Z335</f>
        <v>2396.6771162422856</v>
      </c>
      <c r="AA335" s="26">
        <f>'1'!AA335-'2'!AA335</f>
        <v>684.80494601673865</v>
      </c>
      <c r="AB335" s="26">
        <f>'1'!AB335-'2'!AB335</f>
        <v>0</v>
      </c>
      <c r="AC335" s="26">
        <f>'1'!AC335-'2'!AC335</f>
        <v>0</v>
      </c>
      <c r="AD335" s="26">
        <f>'1'!AD335-'2'!AD335</f>
        <v>0</v>
      </c>
      <c r="AE335" s="26">
        <f>'1'!AE335-'2'!AE335</f>
        <v>0</v>
      </c>
      <c r="AF335" s="26">
        <f t="shared" si="20"/>
        <v>152482.4246318996</v>
      </c>
      <c r="AG335" s="26">
        <f t="shared" si="21"/>
        <v>502470.55876059248</v>
      </c>
      <c r="AH335" s="8">
        <f t="shared" si="22"/>
        <v>430</v>
      </c>
    </row>
    <row r="336" spans="1:34" x14ac:dyDescent="0.25">
      <c r="A336" s="8">
        <f t="shared" si="23"/>
        <v>431</v>
      </c>
      <c r="B336" s="1">
        <f>'1'!B336</f>
        <v>5536162</v>
      </c>
      <c r="C336" t="str">
        <f>'1'!C336</f>
        <v>Brighton: JIT Inst Batt Room Fire Detect</v>
      </c>
      <c r="D336" s="1" t="str">
        <f>'1'!D336</f>
        <v>65</v>
      </c>
      <c r="E336" s="28" t="str">
        <f>'1'!E336</f>
        <v>OAI</v>
      </c>
      <c r="F336" s="1" t="str">
        <f>'1'!F336</f>
        <v>TOLO</v>
      </c>
      <c r="G336" s="26">
        <f>'1'!G336</f>
        <v>0</v>
      </c>
      <c r="H336" s="26">
        <f>'1'!H336-'2'!H336</f>
        <v>92763.825659300579</v>
      </c>
      <c r="I336" s="26">
        <f>'1'!I336-'2'!I336</f>
        <v>25363.111532764069</v>
      </c>
      <c r="J336" s="26">
        <f>'1'!J336-'2'!J336</f>
        <v>6838.8900655024963</v>
      </c>
      <c r="K336" s="26">
        <f>'1'!K336-'2'!K336</f>
        <v>6816.0850420511406</v>
      </c>
      <c r="L336" s="26">
        <f>'1'!L336-'2'!L336</f>
        <v>6816.0850420511406</v>
      </c>
      <c r="M336" s="26">
        <f>'1'!M336-'2'!M336</f>
        <v>4717.8359581046707</v>
      </c>
      <c r="N336" s="26">
        <f>'1'!N336-'2'!N336</f>
        <v>0</v>
      </c>
      <c r="O336" s="26">
        <f>'1'!O336-'2'!O336</f>
        <v>0</v>
      </c>
      <c r="P336" s="26">
        <f>'1'!P336-'2'!P336</f>
        <v>0</v>
      </c>
      <c r="Q336" s="26">
        <f>'1'!Q336-'2'!Q336</f>
        <v>0</v>
      </c>
      <c r="R336" s="26">
        <f>'1'!R336-'2'!R336</f>
        <v>0</v>
      </c>
      <c r="S336" s="26">
        <f>'1'!S336-'2'!S336</f>
        <v>0</v>
      </c>
      <c r="T336" s="26">
        <f>'1'!T336-'2'!T336</f>
        <v>0</v>
      </c>
      <c r="U336" s="26">
        <f>'1'!U336-'2'!U336</f>
        <v>0</v>
      </c>
      <c r="V336" s="26">
        <f>'1'!V336-'2'!V336</f>
        <v>0</v>
      </c>
      <c r="W336" s="26">
        <f>'1'!W336-'2'!W336</f>
        <v>0</v>
      </c>
      <c r="X336" s="26">
        <f>'1'!X336-'2'!X336</f>
        <v>0</v>
      </c>
      <c r="Y336" s="26">
        <f>'1'!Y336-'2'!Y336</f>
        <v>0</v>
      </c>
      <c r="Z336" s="26">
        <f>'1'!Z336-'2'!Z336</f>
        <v>0</v>
      </c>
      <c r="AA336" s="26">
        <f>'1'!AA336-'2'!AA336</f>
        <v>0</v>
      </c>
      <c r="AB336" s="26">
        <f>'1'!AB336-'2'!AB336</f>
        <v>0</v>
      </c>
      <c r="AC336" s="26">
        <f>'1'!AC336-'2'!AC336</f>
        <v>0</v>
      </c>
      <c r="AD336" s="26">
        <f>'1'!AD336-'2'!AD336</f>
        <v>0</v>
      </c>
      <c r="AE336" s="26">
        <f>'1'!AE336-'2'!AE336</f>
        <v>0</v>
      </c>
      <c r="AF336" s="26">
        <f t="shared" si="20"/>
        <v>143315.83329977407</v>
      </c>
      <c r="AG336" s="26">
        <f t="shared" si="21"/>
        <v>0</v>
      </c>
      <c r="AH336" s="8">
        <f t="shared" si="22"/>
        <v>431</v>
      </c>
    </row>
    <row r="337" spans="1:34" x14ac:dyDescent="0.25">
      <c r="A337" s="8">
        <f t="shared" si="23"/>
        <v>432</v>
      </c>
      <c r="B337" s="1">
        <f>'1'!B337</f>
        <v>5547001</v>
      </c>
      <c r="C337" t="str">
        <f>'1'!C337</f>
        <v>Newark-Install Smoke Detector in SWGR</v>
      </c>
      <c r="D337" s="1" t="str">
        <f>'1'!D337</f>
        <v>65</v>
      </c>
      <c r="E337" s="28" t="str">
        <f>'1'!E337</f>
        <v>OAI</v>
      </c>
      <c r="F337" s="1" t="str">
        <f>'1'!F337</f>
        <v>TOLO</v>
      </c>
      <c r="G337" s="26">
        <f>'1'!G337</f>
        <v>0</v>
      </c>
      <c r="H337" s="26">
        <f>'1'!H337-'2'!H337</f>
        <v>0</v>
      </c>
      <c r="I337" s="26">
        <f>'1'!I337-'2'!I337</f>
        <v>0</v>
      </c>
      <c r="J337" s="26">
        <f>'1'!J337-'2'!J337</f>
        <v>1159.691520427964</v>
      </c>
      <c r="K337" s="26">
        <f>'1'!K337-'2'!K337</f>
        <v>1159.691520427964</v>
      </c>
      <c r="L337" s="26">
        <f>'1'!L337-'2'!L337</f>
        <v>1159.691520427964</v>
      </c>
      <c r="M337" s="26">
        <f>'1'!M337-'2'!M337</f>
        <v>160736.16078349482</v>
      </c>
      <c r="N337" s="26">
        <f>'1'!N337-'2'!N337</f>
        <v>27939.144550658617</v>
      </c>
      <c r="O337" s="26">
        <f>'1'!O337-'2'!O337</f>
        <v>0</v>
      </c>
      <c r="P337" s="26">
        <f>'1'!P337-'2'!P337</f>
        <v>0</v>
      </c>
      <c r="Q337" s="26">
        <f>'1'!Q337-'2'!Q337</f>
        <v>0</v>
      </c>
      <c r="R337" s="26">
        <f>'1'!R337-'2'!R337</f>
        <v>0</v>
      </c>
      <c r="S337" s="26">
        <f>'1'!S337-'2'!S337</f>
        <v>0</v>
      </c>
      <c r="T337" s="26">
        <f>'1'!T337-'2'!T337</f>
        <v>0</v>
      </c>
      <c r="U337" s="26">
        <f>'1'!U337-'2'!U337</f>
        <v>0</v>
      </c>
      <c r="V337" s="26">
        <f>'1'!V337-'2'!V337</f>
        <v>0</v>
      </c>
      <c r="W337" s="26">
        <f>'1'!W337-'2'!W337</f>
        <v>0</v>
      </c>
      <c r="X337" s="26">
        <f>'1'!X337-'2'!X337</f>
        <v>0</v>
      </c>
      <c r="Y337" s="26">
        <f>'1'!Y337-'2'!Y337</f>
        <v>0</v>
      </c>
      <c r="Z337" s="26">
        <f>'1'!Z337-'2'!Z337</f>
        <v>0</v>
      </c>
      <c r="AA337" s="26">
        <f>'1'!AA337-'2'!AA337</f>
        <v>0</v>
      </c>
      <c r="AB337" s="26">
        <f>'1'!AB337-'2'!AB337</f>
        <v>0</v>
      </c>
      <c r="AC337" s="26">
        <f>'1'!AC337-'2'!AC337</f>
        <v>0</v>
      </c>
      <c r="AD337" s="26">
        <f>'1'!AD337-'2'!AD337</f>
        <v>0</v>
      </c>
      <c r="AE337" s="26">
        <f>'1'!AE337-'2'!AE337</f>
        <v>0</v>
      </c>
      <c r="AF337" s="26">
        <f t="shared" si="20"/>
        <v>192154.37989543733</v>
      </c>
      <c r="AG337" s="26">
        <f t="shared" si="21"/>
        <v>0</v>
      </c>
      <c r="AH337" s="8">
        <f t="shared" si="22"/>
        <v>432</v>
      </c>
    </row>
    <row r="338" spans="1:34" x14ac:dyDescent="0.25">
      <c r="A338" s="8">
        <f t="shared" si="23"/>
        <v>433</v>
      </c>
      <c r="B338" s="1">
        <f>'1'!B338</f>
        <v>5550456</v>
      </c>
      <c r="C338" t="str">
        <f>'1'!C338</f>
        <v>Coburn: Repl 60 kV Insulators</v>
      </c>
      <c r="D338" s="1" t="str">
        <f>'1'!D338</f>
        <v>65</v>
      </c>
      <c r="E338" s="28" t="str">
        <f>'1'!E338</f>
        <v>OAI</v>
      </c>
      <c r="F338" s="1" t="str">
        <f>'1'!F338</f>
        <v>TOLO</v>
      </c>
      <c r="G338" s="26">
        <f>'1'!G338</f>
        <v>0</v>
      </c>
      <c r="H338" s="26">
        <f>'1'!H338-'2'!H338</f>
        <v>7320.7863807286885</v>
      </c>
      <c r="I338" s="26">
        <f>'1'!I338-'2'!I338</f>
        <v>8936.7652966055011</v>
      </c>
      <c r="J338" s="26">
        <f>'1'!J338-'2'!J338</f>
        <v>17694.174691558743</v>
      </c>
      <c r="K338" s="26">
        <f>'1'!K338-'2'!K338</f>
        <v>21822.53817873021</v>
      </c>
      <c r="L338" s="26">
        <f>'1'!L338-'2'!L338</f>
        <v>5148.8882866196436</v>
      </c>
      <c r="M338" s="26">
        <f>'1'!M338-'2'!M338</f>
        <v>4743.5383410928807</v>
      </c>
      <c r="N338" s="26">
        <f>'1'!N338-'2'!N338</f>
        <v>13227.193991418984</v>
      </c>
      <c r="O338" s="26">
        <f>'1'!O338-'2'!O338</f>
        <v>25325.539321995857</v>
      </c>
      <c r="P338" s="26">
        <f>'1'!P338-'2'!P338</f>
        <v>28481.137710471783</v>
      </c>
      <c r="Q338" s="26">
        <f>'1'!Q338-'2'!Q338</f>
        <v>10769.391935270196</v>
      </c>
      <c r="R338" s="26">
        <f>'1'!R338-'2'!R338</f>
        <v>8391.6878508337504</v>
      </c>
      <c r="S338" s="26">
        <f>'1'!S338-'2'!S338</f>
        <v>466.19449580066765</v>
      </c>
      <c r="T338" s="26">
        <f>'1'!T338-'2'!T338</f>
        <v>0</v>
      </c>
      <c r="U338" s="26">
        <f>'1'!U338-'2'!U338</f>
        <v>49068.185704761534</v>
      </c>
      <c r="V338" s="26">
        <f>'1'!V338-'2'!V338</f>
        <v>1528499.8740127319</v>
      </c>
      <c r="W338" s="26">
        <f>'1'!W338-'2'!W338</f>
        <v>4551.5649059736807</v>
      </c>
      <c r="X338" s="26">
        <f>'1'!X338-'2'!X338</f>
        <v>11908.988865361924</v>
      </c>
      <c r="Y338" s="26">
        <f>'1'!Y338-'2'!Y338</f>
        <v>9594.1855218384408</v>
      </c>
      <c r="Z338" s="26">
        <f>'1'!Z338-'2'!Z338</f>
        <v>453.20310949026413</v>
      </c>
      <c r="AA338" s="26">
        <f>'1'!AA338-'2'!AA338</f>
        <v>0</v>
      </c>
      <c r="AB338" s="26">
        <f>'1'!AB338-'2'!AB338</f>
        <v>0</v>
      </c>
      <c r="AC338" s="26">
        <f>'1'!AC338-'2'!AC338</f>
        <v>0</v>
      </c>
      <c r="AD338" s="26">
        <f>'1'!AD338-'2'!AD338</f>
        <v>0</v>
      </c>
      <c r="AE338" s="26">
        <f>'1'!AE338-'2'!AE338</f>
        <v>0</v>
      </c>
      <c r="AF338" s="26">
        <f t="shared" si="20"/>
        <v>152327.83648112693</v>
      </c>
      <c r="AG338" s="26">
        <f t="shared" si="21"/>
        <v>1604076.0021201579</v>
      </c>
      <c r="AH338" s="8">
        <f t="shared" si="22"/>
        <v>433</v>
      </c>
    </row>
    <row r="339" spans="1:34" x14ac:dyDescent="0.25">
      <c r="A339" s="8">
        <f t="shared" si="23"/>
        <v>434</v>
      </c>
      <c r="B339" s="1">
        <f>'1'!B339</f>
        <v>5550941</v>
      </c>
      <c r="C339" t="str">
        <f>'1'!C339</f>
        <v>FAIRHAVEN: EM REPLACE SSVT</v>
      </c>
      <c r="D339" s="1" t="str">
        <f>'1'!D339</f>
        <v>65</v>
      </c>
      <c r="E339" s="28" t="str">
        <f>'1'!E339</f>
        <v>OAI</v>
      </c>
      <c r="F339" s="1" t="str">
        <f>'1'!F339</f>
        <v>TOLO</v>
      </c>
      <c r="G339" s="26">
        <f>'1'!G339</f>
        <v>0</v>
      </c>
      <c r="H339" s="26">
        <f>'1'!H339-'2'!H339</f>
        <v>24635.687362592336</v>
      </c>
      <c r="I339" s="26">
        <f>'1'!I339-'2'!I339</f>
        <v>29330.344444402188</v>
      </c>
      <c r="J339" s="26">
        <f>'1'!J339-'2'!J339</f>
        <v>5803.0372994722638</v>
      </c>
      <c r="K339" s="26">
        <f>'1'!K339-'2'!K339</f>
        <v>5813.5986423001459</v>
      </c>
      <c r="L339" s="26">
        <f>'1'!L339-'2'!L339</f>
        <v>4910.744025332534</v>
      </c>
      <c r="M339" s="26">
        <f>'1'!M339-'2'!M339</f>
        <v>37652.402203140613</v>
      </c>
      <c r="N339" s="26">
        <f>'1'!N339-'2'!N339</f>
        <v>5023.4606576371862</v>
      </c>
      <c r="O339" s="26">
        <f>'1'!O339-'2'!O339</f>
        <v>4625.6812321905863</v>
      </c>
      <c r="P339" s="26">
        <f>'1'!P339-'2'!P339</f>
        <v>0</v>
      </c>
      <c r="Q339" s="26">
        <f>'1'!Q339-'2'!Q339</f>
        <v>0</v>
      </c>
      <c r="R339" s="26">
        <f>'1'!R339-'2'!R339</f>
        <v>209757.61488282325</v>
      </c>
      <c r="S339" s="26">
        <f>'1'!S339-'2'!S339</f>
        <v>0</v>
      </c>
      <c r="T339" s="26">
        <f>'1'!T339-'2'!T339</f>
        <v>17591.645549238507</v>
      </c>
      <c r="U339" s="26">
        <f>'1'!U339-'2'!U339</f>
        <v>13451.038381443561</v>
      </c>
      <c r="V339" s="26">
        <f>'1'!V339-'2'!V339</f>
        <v>445.7260526209671</v>
      </c>
      <c r="W339" s="26">
        <f>'1'!W339-'2'!W339</f>
        <v>18716.101439169906</v>
      </c>
      <c r="X339" s="26">
        <f>'1'!X339-'2'!X339</f>
        <v>0</v>
      </c>
      <c r="Y339" s="26">
        <f>'1'!Y339-'2'!Y339</f>
        <v>0</v>
      </c>
      <c r="Z339" s="26">
        <f>'1'!Z339-'2'!Z339</f>
        <v>0</v>
      </c>
      <c r="AA339" s="26">
        <f>'1'!AA339-'2'!AA339</f>
        <v>0</v>
      </c>
      <c r="AB339" s="26">
        <f>'1'!AB339-'2'!AB339</f>
        <v>0</v>
      </c>
      <c r="AC339" s="26">
        <f>'1'!AC339-'2'!AC339</f>
        <v>0</v>
      </c>
      <c r="AD339" s="26">
        <f>'1'!AD339-'2'!AD339</f>
        <v>0</v>
      </c>
      <c r="AE339" s="26">
        <f>'1'!AE339-'2'!AE339</f>
        <v>0</v>
      </c>
      <c r="AF339" s="26">
        <f t="shared" si="20"/>
        <v>327552.57074989111</v>
      </c>
      <c r="AG339" s="26">
        <f t="shared" si="21"/>
        <v>50204.511422472948</v>
      </c>
      <c r="AH339" s="8">
        <f t="shared" si="22"/>
        <v>434</v>
      </c>
    </row>
    <row r="340" spans="1:34" x14ac:dyDescent="0.25">
      <c r="A340" s="8">
        <f t="shared" si="23"/>
        <v>435</v>
      </c>
      <c r="B340" s="1">
        <f>'1'!B340</f>
        <v>5551379</v>
      </c>
      <c r="C340" t="str">
        <f>'1'!C340</f>
        <v>King City: EM Replace CB 42 Annunciator</v>
      </c>
      <c r="D340" s="1" t="str">
        <f>'1'!D340</f>
        <v>65</v>
      </c>
      <c r="E340" s="28" t="str">
        <f>'1'!E340</f>
        <v>OAI</v>
      </c>
      <c r="F340" s="1" t="str">
        <f>'1'!F340</f>
        <v>TOLO</v>
      </c>
      <c r="G340" s="26">
        <f>'1'!G340</f>
        <v>0</v>
      </c>
      <c r="H340" s="26">
        <f>'1'!H340-'2'!H340</f>
        <v>0</v>
      </c>
      <c r="I340" s="26">
        <f>'1'!I340-'2'!I340</f>
        <v>0</v>
      </c>
      <c r="J340" s="26">
        <f>'1'!J340-'2'!J340</f>
        <v>0</v>
      </c>
      <c r="K340" s="26">
        <f>'1'!K340-'2'!K340</f>
        <v>0</v>
      </c>
      <c r="L340" s="26">
        <f>'1'!L340-'2'!L340</f>
        <v>0</v>
      </c>
      <c r="M340" s="26">
        <f>'1'!M340-'2'!M340</f>
        <v>53818.733786669371</v>
      </c>
      <c r="N340" s="26">
        <f>'1'!N340-'2'!N340</f>
        <v>52470.713896345995</v>
      </c>
      <c r="O340" s="26">
        <f>'1'!O340-'2'!O340</f>
        <v>47928.962627513269</v>
      </c>
      <c r="P340" s="26">
        <f>'1'!P340-'2'!P340</f>
        <v>901.6395952263515</v>
      </c>
      <c r="Q340" s="26">
        <f>'1'!Q340-'2'!Q340</f>
        <v>0</v>
      </c>
      <c r="R340" s="26">
        <f>'1'!R340-'2'!R340</f>
        <v>0</v>
      </c>
      <c r="S340" s="26">
        <f>'1'!S340-'2'!S340</f>
        <v>0</v>
      </c>
      <c r="T340" s="26">
        <f>'1'!T340-'2'!T340</f>
        <v>0</v>
      </c>
      <c r="U340" s="26">
        <f>'1'!U340-'2'!U340</f>
        <v>0</v>
      </c>
      <c r="V340" s="26">
        <f>'1'!V340-'2'!V340</f>
        <v>0</v>
      </c>
      <c r="W340" s="26">
        <f>'1'!W340-'2'!W340</f>
        <v>0</v>
      </c>
      <c r="X340" s="26">
        <f>'1'!X340-'2'!X340</f>
        <v>0</v>
      </c>
      <c r="Y340" s="26">
        <f>'1'!Y340-'2'!Y340</f>
        <v>0</v>
      </c>
      <c r="Z340" s="26">
        <f>'1'!Z340-'2'!Z340</f>
        <v>0</v>
      </c>
      <c r="AA340" s="26">
        <f>'1'!AA340-'2'!AA340</f>
        <v>0</v>
      </c>
      <c r="AB340" s="26">
        <f>'1'!AB340-'2'!AB340</f>
        <v>0</v>
      </c>
      <c r="AC340" s="26">
        <f>'1'!AC340-'2'!AC340</f>
        <v>0</v>
      </c>
      <c r="AD340" s="26">
        <f>'1'!AD340-'2'!AD340</f>
        <v>0</v>
      </c>
      <c r="AE340" s="26">
        <f>'1'!AE340-'2'!AE340</f>
        <v>0</v>
      </c>
      <c r="AF340" s="26">
        <f t="shared" si="20"/>
        <v>155120.049905755</v>
      </c>
      <c r="AG340" s="26">
        <f t="shared" si="21"/>
        <v>0</v>
      </c>
      <c r="AH340" s="8">
        <f t="shared" si="22"/>
        <v>435</v>
      </c>
    </row>
    <row r="341" spans="1:34" x14ac:dyDescent="0.25">
      <c r="A341" s="8">
        <f t="shared" si="23"/>
        <v>436</v>
      </c>
      <c r="B341" s="1">
        <f>'1'!B341</f>
        <v>5555219</v>
      </c>
      <c r="C341" t="str">
        <f>'1'!C341</f>
        <v>Firestone: Repl Bus PTs</v>
      </c>
      <c r="D341" s="1" t="str">
        <f>'1'!D341</f>
        <v>65</v>
      </c>
      <c r="E341" s="28" t="str">
        <f>'1'!E341</f>
        <v>OAI</v>
      </c>
      <c r="F341" s="1" t="str">
        <f>'1'!F341</f>
        <v>TOLO</v>
      </c>
      <c r="G341" s="26">
        <f>'1'!G341</f>
        <v>0</v>
      </c>
      <c r="H341" s="26">
        <f>'1'!H341-'2'!H341</f>
        <v>1052.9565336187495</v>
      </c>
      <c r="I341" s="26">
        <f>'1'!I341-'2'!I341</f>
        <v>3005.0291557704622</v>
      </c>
      <c r="J341" s="26">
        <f>'1'!J341-'2'!J341</f>
        <v>0</v>
      </c>
      <c r="K341" s="26">
        <f>'1'!K341-'2'!K341</f>
        <v>0</v>
      </c>
      <c r="L341" s="26">
        <f>'1'!L341-'2'!L341</f>
        <v>0</v>
      </c>
      <c r="M341" s="26">
        <f>'1'!M341-'2'!M341</f>
        <v>70768.287077257002</v>
      </c>
      <c r="N341" s="26">
        <f>'1'!N341-'2'!N341</f>
        <v>96399.918414839703</v>
      </c>
      <c r="O341" s="26">
        <f>'1'!O341-'2'!O341</f>
        <v>42058.444889795603</v>
      </c>
      <c r="P341" s="26">
        <f>'1'!P341-'2'!P341</f>
        <v>5162.9077682495754</v>
      </c>
      <c r="Q341" s="26">
        <f>'1'!Q341-'2'!Q341</f>
        <v>934.63210866212444</v>
      </c>
      <c r="R341" s="26">
        <f>'1'!R341-'2'!R341</f>
        <v>0</v>
      </c>
      <c r="S341" s="26">
        <f>'1'!S341-'2'!S341</f>
        <v>0</v>
      </c>
      <c r="T341" s="26">
        <f>'1'!T341-'2'!T341</f>
        <v>0</v>
      </c>
      <c r="U341" s="26">
        <f>'1'!U341-'2'!U341</f>
        <v>0</v>
      </c>
      <c r="V341" s="26">
        <f>'1'!V341-'2'!V341</f>
        <v>0</v>
      </c>
      <c r="W341" s="26">
        <f>'1'!W341-'2'!W341</f>
        <v>0</v>
      </c>
      <c r="X341" s="26">
        <f>'1'!X341-'2'!X341</f>
        <v>0</v>
      </c>
      <c r="Y341" s="26">
        <f>'1'!Y341-'2'!Y341</f>
        <v>0</v>
      </c>
      <c r="Z341" s="26">
        <f>'1'!Z341-'2'!Z341</f>
        <v>0</v>
      </c>
      <c r="AA341" s="26">
        <f>'1'!AA341-'2'!AA341</f>
        <v>0</v>
      </c>
      <c r="AB341" s="26">
        <f>'1'!AB341-'2'!AB341</f>
        <v>0</v>
      </c>
      <c r="AC341" s="26">
        <f>'1'!AC341-'2'!AC341</f>
        <v>0</v>
      </c>
      <c r="AD341" s="26">
        <f>'1'!AD341-'2'!AD341</f>
        <v>0</v>
      </c>
      <c r="AE341" s="26">
        <f>'1'!AE341-'2'!AE341</f>
        <v>0</v>
      </c>
      <c r="AF341" s="26">
        <f t="shared" si="20"/>
        <v>219382.17594819321</v>
      </c>
      <c r="AG341" s="26">
        <f t="shared" si="21"/>
        <v>0</v>
      </c>
      <c r="AH341" s="8">
        <f t="shared" si="22"/>
        <v>436</v>
      </c>
    </row>
    <row r="342" spans="1:34" x14ac:dyDescent="0.25">
      <c r="A342" s="8">
        <f t="shared" si="23"/>
        <v>437</v>
      </c>
      <c r="B342" s="1">
        <f>'1'!B342</f>
        <v>5556025</v>
      </c>
      <c r="C342" t="str">
        <f>'1'!C342</f>
        <v>Tesla: EM Install 500kV 3ph CCVT at BK2</v>
      </c>
      <c r="D342" s="1" t="str">
        <f>'1'!D342</f>
        <v>65</v>
      </c>
      <c r="E342" s="28" t="str">
        <f>'1'!E342</f>
        <v>OAI</v>
      </c>
      <c r="F342" s="1" t="str">
        <f>'1'!F342</f>
        <v>TOHI</v>
      </c>
      <c r="G342" s="26">
        <f>'1'!G342</f>
        <v>0</v>
      </c>
      <c r="H342" s="26">
        <f>'1'!H342-'2'!H342</f>
        <v>33210.282717091264</v>
      </c>
      <c r="I342" s="26">
        <f>'1'!I342-'2'!I342</f>
        <v>4137.3359554146273</v>
      </c>
      <c r="J342" s="26">
        <f>'1'!J342-'2'!J342</f>
        <v>3328.7857182110224</v>
      </c>
      <c r="K342" s="26">
        <f>'1'!K342-'2'!K342</f>
        <v>1739.5372806419459</v>
      </c>
      <c r="L342" s="26">
        <f>'1'!L342-'2'!L342</f>
        <v>1739.5372806419459</v>
      </c>
      <c r="M342" s="26">
        <f>'1'!M342-'2'!M342</f>
        <v>6115.6717398197452</v>
      </c>
      <c r="N342" s="26">
        <f>'1'!N342-'2'!N342</f>
        <v>72182.198531241054</v>
      </c>
      <c r="O342" s="26">
        <f>'1'!O342-'2'!O342</f>
        <v>32225.460864193989</v>
      </c>
      <c r="P342" s="26">
        <f>'1'!P342-'2'!P342</f>
        <v>1739.5372806419459</v>
      </c>
      <c r="Q342" s="26">
        <f>'1'!Q342-'2'!Q342</f>
        <v>0</v>
      </c>
      <c r="R342" s="26">
        <f>'1'!R342-'2'!R342</f>
        <v>0</v>
      </c>
      <c r="S342" s="26">
        <f>'1'!S342-'2'!S342</f>
        <v>0</v>
      </c>
      <c r="T342" s="26">
        <f>'1'!T342-'2'!T342</f>
        <v>0</v>
      </c>
      <c r="U342" s="26">
        <f>'1'!U342-'2'!U342</f>
        <v>0</v>
      </c>
      <c r="V342" s="26">
        <f>'1'!V342-'2'!V342</f>
        <v>0</v>
      </c>
      <c r="W342" s="26">
        <f>'1'!W342-'2'!W342</f>
        <v>0</v>
      </c>
      <c r="X342" s="26">
        <f>'1'!X342-'2'!X342</f>
        <v>0</v>
      </c>
      <c r="Y342" s="26">
        <f>'1'!Y342-'2'!Y342</f>
        <v>0</v>
      </c>
      <c r="Z342" s="26">
        <f>'1'!Z342-'2'!Z342</f>
        <v>0</v>
      </c>
      <c r="AA342" s="26">
        <f>'1'!AA342-'2'!AA342</f>
        <v>0</v>
      </c>
      <c r="AB342" s="26">
        <f>'1'!AB342-'2'!AB342</f>
        <v>0</v>
      </c>
      <c r="AC342" s="26">
        <f>'1'!AC342-'2'!AC342</f>
        <v>0</v>
      </c>
      <c r="AD342" s="26">
        <f>'1'!AD342-'2'!AD342</f>
        <v>0</v>
      </c>
      <c r="AE342" s="26">
        <f>'1'!AE342-'2'!AE342</f>
        <v>0</v>
      </c>
      <c r="AF342" s="26">
        <f t="shared" si="20"/>
        <v>156418.34736789754</v>
      </c>
      <c r="AG342" s="26">
        <f t="shared" si="21"/>
        <v>0</v>
      </c>
      <c r="AH342" s="8">
        <f t="shared" si="22"/>
        <v>437</v>
      </c>
    </row>
    <row r="343" spans="1:34" x14ac:dyDescent="0.25">
      <c r="A343" s="8">
        <f t="shared" si="23"/>
        <v>438</v>
      </c>
      <c r="B343" s="1">
        <f>'1'!B343</f>
        <v>5556445</v>
      </c>
      <c r="C343" t="str">
        <f>'1'!C343</f>
        <v>Suisun: EM Replace SW 177</v>
      </c>
      <c r="D343" s="1" t="str">
        <f>'1'!D343</f>
        <v>65</v>
      </c>
      <c r="E343" s="28" t="str">
        <f>'1'!E343</f>
        <v>OAI</v>
      </c>
      <c r="F343" s="1" t="str">
        <f>'1'!F343</f>
        <v>TOLO</v>
      </c>
      <c r="G343" s="26">
        <f>'1'!G343</f>
        <v>0</v>
      </c>
      <c r="H343" s="26">
        <f>'1'!H343-'2'!H343</f>
        <v>3934.3338614132126</v>
      </c>
      <c r="I343" s="26">
        <f>'1'!I343-'2'!I343</f>
        <v>4094.0624887835693</v>
      </c>
      <c r="J343" s="26">
        <f>'1'!J343-'2'!J343</f>
        <v>524.51553938118423</v>
      </c>
      <c r="K343" s="26">
        <f>'1'!K343-'2'!K343</f>
        <v>524.51553938118423</v>
      </c>
      <c r="L343" s="26">
        <f>'1'!L343-'2'!L343</f>
        <v>524.51553938118423</v>
      </c>
      <c r="M343" s="26">
        <f>'1'!M343-'2'!M343</f>
        <v>524.51553938118423</v>
      </c>
      <c r="N343" s="26">
        <f>'1'!N343-'2'!N343</f>
        <v>524.51553938118423</v>
      </c>
      <c r="O343" s="26">
        <f>'1'!O343-'2'!O343</f>
        <v>1049.1245419732347</v>
      </c>
      <c r="P343" s="26">
        <f>'1'!P343-'2'!P343</f>
        <v>1480.7376497534037</v>
      </c>
      <c r="Q343" s="26">
        <f>'1'!Q343-'2'!Q343</f>
        <v>155498.20205691969</v>
      </c>
      <c r="R343" s="26">
        <f>'1'!R343-'2'!R343</f>
        <v>107329.13244069112</v>
      </c>
      <c r="S343" s="26">
        <f>'1'!S343-'2'!S343</f>
        <v>1049.1245419732347</v>
      </c>
      <c r="T343" s="26">
        <f>'1'!T343-'2'!T343</f>
        <v>1049.1245419732347</v>
      </c>
      <c r="U343" s="26">
        <f>'1'!U343-'2'!U343</f>
        <v>220974.41520851004</v>
      </c>
      <c r="V343" s="26">
        <f>'1'!V343-'2'!V343</f>
        <v>1049.1245419732347</v>
      </c>
      <c r="W343" s="26">
        <f>'1'!W343-'2'!W343</f>
        <v>1049.1245419732347</v>
      </c>
      <c r="X343" s="26">
        <f>'1'!X343-'2'!X343</f>
        <v>1049.1245419732347</v>
      </c>
      <c r="Y343" s="26">
        <f>'1'!Y343-'2'!Y343</f>
        <v>1049.1245419732347</v>
      </c>
      <c r="Z343" s="26">
        <f>'1'!Z343-'2'!Z343</f>
        <v>1049.1245419732347</v>
      </c>
      <c r="AA343" s="26">
        <f>'1'!AA343-'2'!AA343</f>
        <v>2098.2490839464695</v>
      </c>
      <c r="AB343" s="26">
        <f>'1'!AB343-'2'!AB343</f>
        <v>4579.5104060226777</v>
      </c>
      <c r="AC343" s="26">
        <f>'1'!AC343-'2'!AC343</f>
        <v>325042.61622207897</v>
      </c>
      <c r="AD343" s="26">
        <f>'1'!AD343-'2'!AD343</f>
        <v>219845.00576840271</v>
      </c>
      <c r="AE343" s="26">
        <f>'1'!AE343-'2'!AE343</f>
        <v>13620.86103558747</v>
      </c>
      <c r="AF343" s="26">
        <f t="shared" si="20"/>
        <v>277057.29527841334</v>
      </c>
      <c r="AG343" s="26">
        <f t="shared" si="21"/>
        <v>792455.40497638774</v>
      </c>
      <c r="AH343" s="8">
        <f t="shared" si="22"/>
        <v>438</v>
      </c>
    </row>
    <row r="344" spans="1:34" x14ac:dyDescent="0.25">
      <c r="A344" s="8">
        <f t="shared" si="23"/>
        <v>439</v>
      </c>
      <c r="B344" s="1">
        <f>'1'!B344</f>
        <v>5557635</v>
      </c>
      <c r="C344" t="str">
        <f>'1'!C344</f>
        <v>Brighton: EM Repl OCB 112</v>
      </c>
      <c r="D344" s="1" t="str">
        <f>'1'!D344</f>
        <v>65</v>
      </c>
      <c r="E344" s="28" t="str">
        <f>'1'!E344</f>
        <v>OAI</v>
      </c>
      <c r="F344" s="1" t="str">
        <f>'1'!F344</f>
        <v>TOLO</v>
      </c>
      <c r="G344" s="26">
        <f>'1'!G344</f>
        <v>0</v>
      </c>
      <c r="H344" s="26">
        <f>'1'!H344-'2'!H344</f>
        <v>531.05796414181918</v>
      </c>
      <c r="I344" s="26">
        <f>'1'!I344-'2'!I344</f>
        <v>29030.140611099916</v>
      </c>
      <c r="J344" s="26">
        <f>'1'!J344-'2'!J344</f>
        <v>20208.989306335916</v>
      </c>
      <c r="K344" s="26">
        <f>'1'!K344-'2'!K344</f>
        <v>49502.509245656816</v>
      </c>
      <c r="L344" s="26">
        <f>'1'!L344-'2'!L344</f>
        <v>318388.502924459</v>
      </c>
      <c r="M344" s="26">
        <f>'1'!M344-'2'!M344</f>
        <v>89483.360421107383</v>
      </c>
      <c r="N344" s="26">
        <f>'1'!N344-'2'!N344</f>
        <v>71500.571334393782</v>
      </c>
      <c r="O344" s="26">
        <f>'1'!O344-'2'!O344</f>
        <v>24246.319626123695</v>
      </c>
      <c r="P344" s="26">
        <f>'1'!P344-'2'!P344</f>
        <v>27479.118626775122</v>
      </c>
      <c r="Q344" s="26">
        <f>'1'!Q344-'2'!Q344</f>
        <v>879.86266709452389</v>
      </c>
      <c r="R344" s="26">
        <f>'1'!R344-'2'!R344</f>
        <v>818.8311903988872</v>
      </c>
      <c r="S344" s="26">
        <f>'1'!S344-'2'!S344</f>
        <v>248.70560411499133</v>
      </c>
      <c r="T344" s="26">
        <f>'1'!T344-'2'!T344</f>
        <v>0</v>
      </c>
      <c r="U344" s="26">
        <f>'1'!U344-'2'!U344</f>
        <v>0</v>
      </c>
      <c r="V344" s="26">
        <f>'1'!V344-'2'!V344</f>
        <v>0</v>
      </c>
      <c r="W344" s="26">
        <f>'1'!W344-'2'!W344</f>
        <v>0</v>
      </c>
      <c r="X344" s="26">
        <f>'1'!X344-'2'!X344</f>
        <v>0</v>
      </c>
      <c r="Y344" s="26">
        <f>'1'!Y344-'2'!Y344</f>
        <v>0</v>
      </c>
      <c r="Z344" s="26">
        <f>'1'!Z344-'2'!Z344</f>
        <v>0</v>
      </c>
      <c r="AA344" s="26">
        <f>'1'!AA344-'2'!AA344</f>
        <v>0</v>
      </c>
      <c r="AB344" s="26">
        <f>'1'!AB344-'2'!AB344</f>
        <v>0</v>
      </c>
      <c r="AC344" s="26">
        <f>'1'!AC344-'2'!AC344</f>
        <v>0</v>
      </c>
      <c r="AD344" s="26">
        <f>'1'!AD344-'2'!AD344</f>
        <v>0</v>
      </c>
      <c r="AE344" s="26">
        <f>'1'!AE344-'2'!AE344</f>
        <v>0</v>
      </c>
      <c r="AF344" s="26">
        <f t="shared" si="20"/>
        <v>632317.96952170192</v>
      </c>
      <c r="AG344" s="26">
        <f t="shared" si="21"/>
        <v>0</v>
      </c>
      <c r="AH344" s="8">
        <f t="shared" si="22"/>
        <v>439</v>
      </c>
    </row>
    <row r="345" spans="1:34" x14ac:dyDescent="0.25">
      <c r="A345" s="8">
        <f t="shared" si="23"/>
        <v>440</v>
      </c>
      <c r="B345" s="1">
        <f>'1'!B345</f>
        <v>5557785</v>
      </c>
      <c r="C345" t="str">
        <f>'1'!C345</f>
        <v>Tesla: EM Repl BK2 A ph Bushings</v>
      </c>
      <c r="D345" s="1" t="str">
        <f>'1'!D345</f>
        <v>65</v>
      </c>
      <c r="E345" s="28" t="str">
        <f>'1'!E345</f>
        <v>OAI</v>
      </c>
      <c r="F345" s="1" t="str">
        <f>'1'!F345</f>
        <v>TOHI</v>
      </c>
      <c r="G345" s="26">
        <f>'1'!G345</f>
        <v>0</v>
      </c>
      <c r="H345" s="26">
        <f>'1'!H345-'2'!H345</f>
        <v>3767.9693460713552</v>
      </c>
      <c r="I345" s="26">
        <f>'1'!I345-'2'!I345</f>
        <v>3515.2448238891161</v>
      </c>
      <c r="J345" s="26">
        <f>'1'!J345-'2'!J345</f>
        <v>0</v>
      </c>
      <c r="K345" s="26">
        <f>'1'!K345-'2'!K345</f>
        <v>0</v>
      </c>
      <c r="L345" s="26">
        <f>'1'!L345-'2'!L345</f>
        <v>0</v>
      </c>
      <c r="M345" s="26">
        <f>'1'!M345-'2'!M345</f>
        <v>0</v>
      </c>
      <c r="N345" s="26">
        <f>'1'!N345-'2'!N345</f>
        <v>0</v>
      </c>
      <c r="O345" s="26">
        <f>'1'!O345-'2'!O345</f>
        <v>0</v>
      </c>
      <c r="P345" s="26">
        <f>'1'!P345-'2'!P345</f>
        <v>0</v>
      </c>
      <c r="Q345" s="26">
        <f>'1'!Q345-'2'!Q345</f>
        <v>0</v>
      </c>
      <c r="R345" s="26">
        <f>'1'!R345-'2'!R345</f>
        <v>0</v>
      </c>
      <c r="S345" s="26">
        <f>'1'!S345-'2'!S345</f>
        <v>0</v>
      </c>
      <c r="T345" s="26">
        <f>'1'!T345-'2'!T345</f>
        <v>1739.5372806419459</v>
      </c>
      <c r="U345" s="26">
        <f>'1'!U345-'2'!U345</f>
        <v>1739.5372806419459</v>
      </c>
      <c r="V345" s="26">
        <f>'1'!V345-'2'!V345</f>
        <v>1739.5372806419459</v>
      </c>
      <c r="W345" s="26">
        <f>'1'!W345-'2'!W345</f>
        <v>1739.5372806419459</v>
      </c>
      <c r="X345" s="26">
        <f>'1'!X345-'2'!X345</f>
        <v>1739.5372806419459</v>
      </c>
      <c r="Y345" s="26">
        <f>'1'!Y345-'2'!Y345</f>
        <v>1739.5372806419459</v>
      </c>
      <c r="Z345" s="26">
        <f>'1'!Z345-'2'!Z345</f>
        <v>1566910.0759295756</v>
      </c>
      <c r="AA345" s="26">
        <f>'1'!AA345-'2'!AA345</f>
        <v>20432.179453884433</v>
      </c>
      <c r="AB345" s="26">
        <f>'1'!AB345-'2'!AB345</f>
        <v>1739.5372806419459</v>
      </c>
      <c r="AC345" s="26">
        <f>'1'!AC345-'2'!AC345</f>
        <v>0</v>
      </c>
      <c r="AD345" s="26">
        <f>'1'!AD345-'2'!AD345</f>
        <v>0</v>
      </c>
      <c r="AE345" s="26">
        <f>'1'!AE345-'2'!AE345</f>
        <v>0</v>
      </c>
      <c r="AF345" s="26">
        <f t="shared" si="20"/>
        <v>7283.2141699604708</v>
      </c>
      <c r="AG345" s="26">
        <f t="shared" si="21"/>
        <v>1599519.0163479538</v>
      </c>
      <c r="AH345" s="8">
        <f t="shared" si="22"/>
        <v>440</v>
      </c>
    </row>
    <row r="346" spans="1:34" x14ac:dyDescent="0.25">
      <c r="A346" s="8">
        <f t="shared" si="23"/>
        <v>441</v>
      </c>
      <c r="B346" s="1">
        <f>'1'!B346</f>
        <v>5557820</v>
      </c>
      <c r="C346" t="str">
        <f>'1'!C346</f>
        <v>Stanislaus PH: EM Repl SW 185</v>
      </c>
      <c r="D346" s="1" t="str">
        <f>'1'!D346</f>
        <v>65</v>
      </c>
      <c r="E346" s="28" t="str">
        <f>'1'!E346</f>
        <v>OAI</v>
      </c>
      <c r="F346" s="1" t="str">
        <f>'1'!F346</f>
        <v>TOLO</v>
      </c>
      <c r="G346" s="26">
        <f>'1'!G346</f>
        <v>0</v>
      </c>
      <c r="H346" s="26">
        <f>'1'!H346-'2'!H346</f>
        <v>26660.193973165366</v>
      </c>
      <c r="I346" s="26">
        <f>'1'!I346-'2'!I346</f>
        <v>53204.493564856639</v>
      </c>
      <c r="J346" s="26">
        <f>'1'!J346-'2'!J346</f>
        <v>87674.660364424446</v>
      </c>
      <c r="K346" s="26">
        <f>'1'!K346-'2'!K346</f>
        <v>934.63210866212444</v>
      </c>
      <c r="L346" s="26">
        <f>'1'!L346-'2'!L346</f>
        <v>934.63210866212444</v>
      </c>
      <c r="M346" s="26">
        <f>'1'!M346-'2'!M346</f>
        <v>934.63210866212444</v>
      </c>
      <c r="N346" s="26">
        <f>'1'!N346-'2'!N346</f>
        <v>934.63210866212444</v>
      </c>
      <c r="O346" s="26">
        <f>'1'!O346-'2'!O346</f>
        <v>0</v>
      </c>
      <c r="P346" s="26">
        <f>'1'!P346-'2'!P346</f>
        <v>0</v>
      </c>
      <c r="Q346" s="26">
        <f>'1'!Q346-'2'!Q346</f>
        <v>0</v>
      </c>
      <c r="R346" s="26">
        <f>'1'!R346-'2'!R346</f>
        <v>0</v>
      </c>
      <c r="S346" s="26">
        <f>'1'!S346-'2'!S346</f>
        <v>0</v>
      </c>
      <c r="T346" s="26">
        <f>'1'!T346-'2'!T346</f>
        <v>0</v>
      </c>
      <c r="U346" s="26">
        <f>'1'!U346-'2'!U346</f>
        <v>0</v>
      </c>
      <c r="V346" s="26">
        <f>'1'!V346-'2'!V346</f>
        <v>0</v>
      </c>
      <c r="W346" s="26">
        <f>'1'!W346-'2'!W346</f>
        <v>0</v>
      </c>
      <c r="X346" s="26">
        <f>'1'!X346-'2'!X346</f>
        <v>0</v>
      </c>
      <c r="Y346" s="26">
        <f>'1'!Y346-'2'!Y346</f>
        <v>0</v>
      </c>
      <c r="Z346" s="26">
        <f>'1'!Z346-'2'!Z346</f>
        <v>0</v>
      </c>
      <c r="AA346" s="26">
        <f>'1'!AA346-'2'!AA346</f>
        <v>0</v>
      </c>
      <c r="AB346" s="26">
        <f>'1'!AB346-'2'!AB346</f>
        <v>0</v>
      </c>
      <c r="AC346" s="26">
        <f>'1'!AC346-'2'!AC346</f>
        <v>0</v>
      </c>
      <c r="AD346" s="26">
        <f>'1'!AD346-'2'!AD346</f>
        <v>0</v>
      </c>
      <c r="AE346" s="26">
        <f>'1'!AE346-'2'!AE346</f>
        <v>0</v>
      </c>
      <c r="AF346" s="26">
        <f t="shared" si="20"/>
        <v>171277.87633709499</v>
      </c>
      <c r="AG346" s="26">
        <f t="shared" si="21"/>
        <v>0</v>
      </c>
      <c r="AH346" s="8">
        <f t="shared" si="22"/>
        <v>441</v>
      </c>
    </row>
    <row r="347" spans="1:34" x14ac:dyDescent="0.25">
      <c r="A347" s="8">
        <f t="shared" si="23"/>
        <v>442</v>
      </c>
      <c r="B347" s="1">
        <f>'1'!B347</f>
        <v>5558199</v>
      </c>
      <c r="C347" t="str">
        <f>'1'!C347</f>
        <v>Santa Maria: REPL SW 195</v>
      </c>
      <c r="D347" s="1" t="str">
        <f>'1'!D347</f>
        <v>65</v>
      </c>
      <c r="E347" s="28" t="str">
        <f>'1'!E347</f>
        <v>OAI</v>
      </c>
      <c r="F347" s="1" t="str">
        <f>'1'!F347</f>
        <v>TOLO</v>
      </c>
      <c r="G347" s="26">
        <f>'1'!G347</f>
        <v>0</v>
      </c>
      <c r="H347" s="26">
        <f>'1'!H347-'2'!H347</f>
        <v>1834.6828293037502</v>
      </c>
      <c r="I347" s="26">
        <f>'1'!I347-'2'!I347</f>
        <v>-4143.3176009100634</v>
      </c>
      <c r="J347" s="26">
        <f>'1'!J347-'2'!J347</f>
        <v>9481.6558159555188</v>
      </c>
      <c r="K347" s="26">
        <f>'1'!K347-'2'!K347</f>
        <v>21996.940530206561</v>
      </c>
      <c r="L347" s="26">
        <f>'1'!L347-'2'!L347</f>
        <v>15667.331500714059</v>
      </c>
      <c r="M347" s="26">
        <f>'1'!M347-'2'!M347</f>
        <v>85954.002652377458</v>
      </c>
      <c r="N347" s="26">
        <f>'1'!N347-'2'!N347</f>
        <v>4062.378460299924</v>
      </c>
      <c r="O347" s="26">
        <f>'1'!O347-'2'!O347</f>
        <v>3837.3190485340842</v>
      </c>
      <c r="P347" s="26">
        <f>'1'!P347-'2'!P347</f>
        <v>4070.1359068018196</v>
      </c>
      <c r="Q347" s="26">
        <f>'1'!Q347-'2'!Q347</f>
        <v>69294.27877868597</v>
      </c>
      <c r="R347" s="26">
        <f>'1'!R347-'2'!R347</f>
        <v>58957.247656882872</v>
      </c>
      <c r="S347" s="26">
        <f>'1'!S347-'2'!S347</f>
        <v>85337.893166347392</v>
      </c>
      <c r="T347" s="26">
        <f>'1'!T347-'2'!T347</f>
        <v>0</v>
      </c>
      <c r="U347" s="26">
        <f>'1'!U347-'2'!U347</f>
        <v>0</v>
      </c>
      <c r="V347" s="26">
        <f>'1'!V347-'2'!V347</f>
        <v>0</v>
      </c>
      <c r="W347" s="26">
        <f>'1'!W347-'2'!W347</f>
        <v>0</v>
      </c>
      <c r="X347" s="26">
        <f>'1'!X347-'2'!X347</f>
        <v>0</v>
      </c>
      <c r="Y347" s="26">
        <f>'1'!Y347-'2'!Y347</f>
        <v>0</v>
      </c>
      <c r="Z347" s="26">
        <f>'1'!Z347-'2'!Z347</f>
        <v>0</v>
      </c>
      <c r="AA347" s="26">
        <f>'1'!AA347-'2'!AA347</f>
        <v>0</v>
      </c>
      <c r="AB347" s="26">
        <f>'1'!AB347-'2'!AB347</f>
        <v>0</v>
      </c>
      <c r="AC347" s="26">
        <f>'1'!AC347-'2'!AC347</f>
        <v>0</v>
      </c>
      <c r="AD347" s="26">
        <f>'1'!AD347-'2'!AD347</f>
        <v>0</v>
      </c>
      <c r="AE347" s="26">
        <f>'1'!AE347-'2'!AE347</f>
        <v>0</v>
      </c>
      <c r="AF347" s="26">
        <f t="shared" si="20"/>
        <v>356350.54874519934</v>
      </c>
      <c r="AG347" s="26">
        <f t="shared" si="21"/>
        <v>0</v>
      </c>
      <c r="AH347" s="8">
        <f t="shared" si="22"/>
        <v>442</v>
      </c>
    </row>
    <row r="348" spans="1:34" x14ac:dyDescent="0.25">
      <c r="A348" s="8">
        <f t="shared" si="23"/>
        <v>443</v>
      </c>
      <c r="B348" s="1">
        <f>'1'!B348</f>
        <v>5558296</v>
      </c>
      <c r="C348" t="str">
        <f>'1'!C348</f>
        <v>Camp Evers: Repl CSW 177</v>
      </c>
      <c r="D348" s="1" t="str">
        <f>'1'!D348</f>
        <v>65</v>
      </c>
      <c r="E348" s="28" t="str">
        <f>'1'!E348</f>
        <v>OAI</v>
      </c>
      <c r="F348" s="1" t="str">
        <f>'1'!F348</f>
        <v>TOLO</v>
      </c>
      <c r="G348" s="26">
        <f>'1'!G348</f>
        <v>0</v>
      </c>
      <c r="H348" s="26">
        <f>'1'!H348-'2'!H348</f>
        <v>35527.422640886405</v>
      </c>
      <c r="I348" s="26">
        <f>'1'!I348-'2'!I348</f>
        <v>1273.9035641064756</v>
      </c>
      <c r="J348" s="26">
        <f>'1'!J348-'2'!J348</f>
        <v>0</v>
      </c>
      <c r="K348" s="26">
        <f>'1'!K348-'2'!K348</f>
        <v>0</v>
      </c>
      <c r="L348" s="26">
        <f>'1'!L348-'2'!L348</f>
        <v>347031.61237936193</v>
      </c>
      <c r="M348" s="26">
        <f>'1'!M348-'2'!M348</f>
        <v>373062.70548018685</v>
      </c>
      <c r="N348" s="26">
        <f>'1'!N348-'2'!N348</f>
        <v>125392.95413122574</v>
      </c>
      <c r="O348" s="26">
        <f>'1'!O348-'2'!O348</f>
        <v>24420.441587967449</v>
      </c>
      <c r="P348" s="26">
        <f>'1'!P348-'2'!P348</f>
        <v>0</v>
      </c>
      <c r="Q348" s="26">
        <f>'1'!Q348-'2'!Q348</f>
        <v>0</v>
      </c>
      <c r="R348" s="26">
        <f>'1'!R348-'2'!R348</f>
        <v>0</v>
      </c>
      <c r="S348" s="26">
        <f>'1'!S348-'2'!S348</f>
        <v>0</v>
      </c>
      <c r="T348" s="26">
        <f>'1'!T348-'2'!T348</f>
        <v>0</v>
      </c>
      <c r="U348" s="26">
        <f>'1'!U348-'2'!U348</f>
        <v>0</v>
      </c>
      <c r="V348" s="26">
        <f>'1'!V348-'2'!V348</f>
        <v>0</v>
      </c>
      <c r="W348" s="26">
        <f>'1'!W348-'2'!W348</f>
        <v>0</v>
      </c>
      <c r="X348" s="26">
        <f>'1'!X348-'2'!X348</f>
        <v>0</v>
      </c>
      <c r="Y348" s="26">
        <f>'1'!Y348-'2'!Y348</f>
        <v>0</v>
      </c>
      <c r="Z348" s="26">
        <f>'1'!Z348-'2'!Z348</f>
        <v>0</v>
      </c>
      <c r="AA348" s="26">
        <f>'1'!AA348-'2'!AA348</f>
        <v>0</v>
      </c>
      <c r="AB348" s="26">
        <f>'1'!AB348-'2'!AB348</f>
        <v>0</v>
      </c>
      <c r="AC348" s="26">
        <f>'1'!AC348-'2'!AC348</f>
        <v>0</v>
      </c>
      <c r="AD348" s="26">
        <f>'1'!AD348-'2'!AD348</f>
        <v>0</v>
      </c>
      <c r="AE348" s="26">
        <f>'1'!AE348-'2'!AE348</f>
        <v>0</v>
      </c>
      <c r="AF348" s="26">
        <f t="shared" si="20"/>
        <v>906709.03978373483</v>
      </c>
      <c r="AG348" s="26">
        <f t="shared" si="21"/>
        <v>0</v>
      </c>
      <c r="AH348" s="8">
        <f t="shared" si="22"/>
        <v>443</v>
      </c>
    </row>
    <row r="349" spans="1:34" x14ac:dyDescent="0.25">
      <c r="A349" s="8">
        <f t="shared" si="23"/>
        <v>444</v>
      </c>
      <c r="B349" s="1">
        <f>'1'!B349</f>
        <v>5558340</v>
      </c>
      <c r="C349" t="str">
        <f>'1'!C349</f>
        <v>Westpark: Replace CKSW 187</v>
      </c>
      <c r="D349" s="1" t="str">
        <f>'1'!D349</f>
        <v>65</v>
      </c>
      <c r="E349" s="28" t="str">
        <f>'1'!E349</f>
        <v>OAI</v>
      </c>
      <c r="F349" s="1" t="str">
        <f>'1'!F349</f>
        <v>TOLO</v>
      </c>
      <c r="G349" s="26">
        <f>'1'!G349</f>
        <v>0</v>
      </c>
      <c r="H349" s="26">
        <f>'1'!H349-'2'!H349</f>
        <v>38479.551619306592</v>
      </c>
      <c r="I349" s="26">
        <f>'1'!I349-'2'!I349</f>
        <v>10941.73809610749</v>
      </c>
      <c r="J349" s="26">
        <f>'1'!J349-'2'!J349</f>
        <v>42595.297573011121</v>
      </c>
      <c r="K349" s="26">
        <f>'1'!K349-'2'!K349</f>
        <v>8651.6090402526879</v>
      </c>
      <c r="L349" s="26">
        <f>'1'!L349-'2'!L349</f>
        <v>5288.8027132863635</v>
      </c>
      <c r="M349" s="26">
        <f>'1'!M349-'2'!M349</f>
        <v>5794.0648312291078</v>
      </c>
      <c r="N349" s="26">
        <f>'1'!N349-'2'!N349</f>
        <v>6096.5117815921712</v>
      </c>
      <c r="O349" s="26">
        <f>'1'!O349-'2'!O349</f>
        <v>9864.6680540852594</v>
      </c>
      <c r="P349" s="26">
        <f>'1'!P349-'2'!P349</f>
        <v>8345.4235614549762</v>
      </c>
      <c r="Q349" s="26">
        <f>'1'!Q349-'2'!Q349</f>
        <v>5827.5246607192121</v>
      </c>
      <c r="R349" s="26">
        <f>'1'!R349-'2'!R349</f>
        <v>5218.7053051367047</v>
      </c>
      <c r="S349" s="26">
        <f>'1'!S349-'2'!S349</f>
        <v>6639.3461103031332</v>
      </c>
      <c r="T349" s="26">
        <f>'1'!T349-'2'!T349</f>
        <v>5247.6789005052296</v>
      </c>
      <c r="U349" s="26">
        <f>'1'!U349-'2'!U349</f>
        <v>5247.6789005052296</v>
      </c>
      <c r="V349" s="26">
        <f>'1'!V349-'2'!V349</f>
        <v>6088.4739454576775</v>
      </c>
      <c r="W349" s="26">
        <f>'1'!W349-'2'!W349</f>
        <v>6059.4068868782851</v>
      </c>
      <c r="X349" s="26">
        <f>'1'!X349-'2'!X349</f>
        <v>5520.2176233911059</v>
      </c>
      <c r="Y349" s="26">
        <f>'1'!Y349-'2'!Y349</f>
        <v>5810.1405034980962</v>
      </c>
      <c r="Z349" s="26">
        <f>'1'!Z349-'2'!Z349</f>
        <v>260.94928473846511</v>
      </c>
      <c r="AA349" s="26">
        <f>'1'!AA349-'2'!AA349</f>
        <v>0</v>
      </c>
      <c r="AB349" s="26">
        <f>'1'!AB349-'2'!AB349</f>
        <v>0</v>
      </c>
      <c r="AC349" s="26">
        <f>'1'!AC349-'2'!AC349</f>
        <v>0</v>
      </c>
      <c r="AD349" s="26">
        <f>'1'!AD349-'2'!AD349</f>
        <v>0</v>
      </c>
      <c r="AE349" s="26">
        <f>'1'!AE349-'2'!AE349</f>
        <v>0</v>
      </c>
      <c r="AF349" s="26">
        <f t="shared" si="20"/>
        <v>153743.24334648481</v>
      </c>
      <c r="AG349" s="26">
        <f t="shared" si="21"/>
        <v>34234.546044974093</v>
      </c>
      <c r="AH349" s="8">
        <f t="shared" si="22"/>
        <v>444</v>
      </c>
    </row>
    <row r="350" spans="1:34" x14ac:dyDescent="0.25">
      <c r="A350" s="8">
        <f t="shared" si="23"/>
        <v>445</v>
      </c>
      <c r="B350" s="1">
        <f>'1'!B350</f>
        <v>5558370</v>
      </c>
      <c r="C350" t="str">
        <f>'1'!C350</f>
        <v>Midway: Replace Bk 12 B phase Bushings</v>
      </c>
      <c r="D350" s="1" t="str">
        <f>'1'!D350</f>
        <v>65</v>
      </c>
      <c r="E350" s="28" t="str">
        <f>'1'!E350</f>
        <v>OAI</v>
      </c>
      <c r="F350" s="1" t="str">
        <f>'1'!F350</f>
        <v>TOHI</v>
      </c>
      <c r="G350" s="26">
        <f>'1'!G350</f>
        <v>0</v>
      </c>
      <c r="H350" s="26">
        <f>'1'!H350-'2'!H350</f>
        <v>4142.009115957937</v>
      </c>
      <c r="I350" s="26">
        <f>'1'!I350-'2'!I350</f>
        <v>865.18894298852854</v>
      </c>
      <c r="J350" s="26">
        <f>'1'!J350-'2'!J350</f>
        <v>6161.6556395659218</v>
      </c>
      <c r="K350" s="26">
        <f>'1'!K350-'2'!K350</f>
        <v>6161.6556395659218</v>
      </c>
      <c r="L350" s="26">
        <f>'1'!L350-'2'!L350</f>
        <v>5604.1475867489644</v>
      </c>
      <c r="M350" s="26">
        <f>'1'!M350-'2'!M350</f>
        <v>5879.9575220151573</v>
      </c>
      <c r="N350" s="26">
        <f>'1'!N350-'2'!N350</f>
        <v>6161.6556395659218</v>
      </c>
      <c r="O350" s="26">
        <f>'1'!O350-'2'!O350</f>
        <v>5795.1863897595022</v>
      </c>
      <c r="P350" s="26">
        <f>'1'!P350-'2'!P350</f>
        <v>5750.7913645980516</v>
      </c>
      <c r="Q350" s="26">
        <f>'1'!Q350-'2'!Q350</f>
        <v>6026.3209102316459</v>
      </c>
      <c r="R350" s="26">
        <f>'1'!R350-'2'!R350</f>
        <v>5903.3233247317103</v>
      </c>
      <c r="S350" s="26">
        <f>'1'!S350-'2'!S350</f>
        <v>621716.25058672566</v>
      </c>
      <c r="T350" s="26">
        <f>'1'!T350-'2'!T350</f>
        <v>0.18692642173242491</v>
      </c>
      <c r="U350" s="26">
        <f>'1'!U350-'2'!U350</f>
        <v>55.236757621931552</v>
      </c>
      <c r="V350" s="26">
        <f>'1'!V350-'2'!V350</f>
        <v>119.91329954135057</v>
      </c>
      <c r="W350" s="26">
        <f>'1'!W350-'2'!W350</f>
        <v>114.67935973284267</v>
      </c>
      <c r="X350" s="26">
        <f>'1'!X350-'2'!X350</f>
        <v>104.21148011582687</v>
      </c>
      <c r="Y350" s="26">
        <f>'1'!Y350-'2'!Y350</f>
        <v>114.67935973284267</v>
      </c>
      <c r="Z350" s="26">
        <f>'1'!Z350-'2'!Z350</f>
        <v>109.44541992433477</v>
      </c>
      <c r="AA350" s="26">
        <f>'1'!AA350-'2'!AA350</f>
        <v>110.56697845472932</v>
      </c>
      <c r="AB350" s="26">
        <f>'1'!AB350-'2'!AB350</f>
        <v>99.91217241598109</v>
      </c>
      <c r="AC350" s="26">
        <f>'1'!AC350-'2'!AC350</f>
        <v>99.91217241598109</v>
      </c>
      <c r="AD350" s="26">
        <f>'1'!AD350-'2'!AD350</f>
        <v>90.378924907627422</v>
      </c>
      <c r="AE350" s="26">
        <f>'1'!AE350-'2'!AE350</f>
        <v>104.67879617015794</v>
      </c>
      <c r="AF350" s="26">
        <f t="shared" si="20"/>
        <v>680168.14266245486</v>
      </c>
      <c r="AG350" s="26">
        <f t="shared" si="21"/>
        <v>1123.8016474553383</v>
      </c>
      <c r="AH350" s="8">
        <f t="shared" si="22"/>
        <v>445</v>
      </c>
    </row>
    <row r="351" spans="1:34" x14ac:dyDescent="0.25">
      <c r="A351" s="8">
        <f t="shared" si="23"/>
        <v>446</v>
      </c>
      <c r="B351" s="1">
        <f>'1'!B351</f>
        <v>5558568</v>
      </c>
      <c r="C351" t="str">
        <f>'1'!C351</f>
        <v>Contra Costa PP: Repl CB 600</v>
      </c>
      <c r="D351" s="1" t="str">
        <f>'1'!D351</f>
        <v>65</v>
      </c>
      <c r="E351" s="28" t="str">
        <f>'1'!E351</f>
        <v>OAI</v>
      </c>
      <c r="F351" s="1" t="str">
        <f>'1'!F351</f>
        <v>TOHI</v>
      </c>
      <c r="G351" s="26">
        <f>'1'!G351</f>
        <v>0</v>
      </c>
      <c r="H351" s="26">
        <f>'1'!H351-'2'!H351</f>
        <v>68879.862901705186</v>
      </c>
      <c r="I351" s="26">
        <f>'1'!I351-'2'!I351</f>
        <v>103752.01497120857</v>
      </c>
      <c r="J351" s="26">
        <f>'1'!J351-'2'!J351</f>
        <v>1739.5372806419459</v>
      </c>
      <c r="K351" s="26">
        <f>'1'!K351-'2'!K351</f>
        <v>6847.8625337456533</v>
      </c>
      <c r="L351" s="26">
        <f>'1'!L351-'2'!L351</f>
        <v>17397.522460269382</v>
      </c>
      <c r="M351" s="26">
        <f>'1'!M351-'2'!M351</f>
        <v>0</v>
      </c>
      <c r="N351" s="26">
        <f>'1'!N351-'2'!N351</f>
        <v>0</v>
      </c>
      <c r="O351" s="26">
        <f>'1'!O351-'2'!O351</f>
        <v>0</v>
      </c>
      <c r="P351" s="26">
        <f>'1'!P351-'2'!P351</f>
        <v>0</v>
      </c>
      <c r="Q351" s="26">
        <f>'1'!Q351-'2'!Q351</f>
        <v>0</v>
      </c>
      <c r="R351" s="26">
        <f>'1'!R351-'2'!R351</f>
        <v>0</v>
      </c>
      <c r="S351" s="26">
        <f>'1'!S351-'2'!S351</f>
        <v>0</v>
      </c>
      <c r="T351" s="26">
        <f>'1'!T351-'2'!T351</f>
        <v>0</v>
      </c>
      <c r="U351" s="26">
        <f>'1'!U351-'2'!U351</f>
        <v>0</v>
      </c>
      <c r="V351" s="26">
        <f>'1'!V351-'2'!V351</f>
        <v>0</v>
      </c>
      <c r="W351" s="26">
        <f>'1'!W351-'2'!W351</f>
        <v>0</v>
      </c>
      <c r="X351" s="26">
        <f>'1'!X351-'2'!X351</f>
        <v>0</v>
      </c>
      <c r="Y351" s="26">
        <f>'1'!Y351-'2'!Y351</f>
        <v>0</v>
      </c>
      <c r="Z351" s="26">
        <f>'1'!Z351-'2'!Z351</f>
        <v>0</v>
      </c>
      <c r="AA351" s="26">
        <f>'1'!AA351-'2'!AA351</f>
        <v>0</v>
      </c>
      <c r="AB351" s="26">
        <f>'1'!AB351-'2'!AB351</f>
        <v>0</v>
      </c>
      <c r="AC351" s="26">
        <f>'1'!AC351-'2'!AC351</f>
        <v>0</v>
      </c>
      <c r="AD351" s="26">
        <f>'1'!AD351-'2'!AD351</f>
        <v>0</v>
      </c>
      <c r="AE351" s="26">
        <f>'1'!AE351-'2'!AE351</f>
        <v>0</v>
      </c>
      <c r="AF351" s="26">
        <f t="shared" si="20"/>
        <v>198616.80014757073</v>
      </c>
      <c r="AG351" s="26">
        <f t="shared" si="21"/>
        <v>0</v>
      </c>
      <c r="AH351" s="8">
        <f t="shared" si="22"/>
        <v>446</v>
      </c>
    </row>
    <row r="352" spans="1:34" x14ac:dyDescent="0.25">
      <c r="A352" s="8">
        <f t="shared" si="23"/>
        <v>447</v>
      </c>
      <c r="B352" s="1">
        <f>'1'!B352</f>
        <v>5558879</v>
      </c>
      <c r="C352" t="str">
        <f>'1'!C352</f>
        <v>Bridgeville: REPL Gate</v>
      </c>
      <c r="D352" s="1" t="str">
        <f>'1'!D352</f>
        <v>65</v>
      </c>
      <c r="E352" s="28" t="str">
        <f>'1'!E352</f>
        <v>OAI</v>
      </c>
      <c r="F352" s="1" t="str">
        <f>'1'!F352</f>
        <v>TOLO</v>
      </c>
      <c r="G352" s="26">
        <f>'1'!G352</f>
        <v>0</v>
      </c>
      <c r="H352" s="26">
        <f>'1'!H352-'2'!H352</f>
        <v>1300.8209688359448</v>
      </c>
      <c r="I352" s="26">
        <f>'1'!I352-'2'!I352</f>
        <v>0</v>
      </c>
      <c r="J352" s="26">
        <f>'1'!J352-'2'!J352</f>
        <v>3424.2116565054253</v>
      </c>
      <c r="K352" s="26">
        <f>'1'!K352-'2'!K352</f>
        <v>0</v>
      </c>
      <c r="L352" s="26">
        <f>'1'!L352-'2'!L352</f>
        <v>0</v>
      </c>
      <c r="M352" s="26">
        <f>'1'!M352-'2'!M352</f>
        <v>26937.592783016284</v>
      </c>
      <c r="N352" s="26">
        <f>'1'!N352-'2'!N352</f>
        <v>31191.75775201368</v>
      </c>
      <c r="O352" s="26">
        <f>'1'!O352-'2'!O352</f>
        <v>5611.2507907747959</v>
      </c>
      <c r="P352" s="26">
        <f>'1'!P352-'2'!P352</f>
        <v>1675.9822972529214</v>
      </c>
      <c r="Q352" s="26">
        <f>'1'!Q352-'2'!Q352</f>
        <v>1757.6691435499913</v>
      </c>
      <c r="R352" s="26">
        <f>'1'!R352-'2'!R352</f>
        <v>479.55973495453605</v>
      </c>
      <c r="S352" s="26">
        <f>'1'!S352-'2'!S352</f>
        <v>91000.081407044272</v>
      </c>
      <c r="T352" s="26">
        <f>'1'!T352-'2'!T352</f>
        <v>0</v>
      </c>
      <c r="U352" s="26">
        <f>'1'!U352-'2'!U352</f>
        <v>9913.1754605248225</v>
      </c>
      <c r="V352" s="26">
        <f>'1'!V352-'2'!V352</f>
        <v>10776.962455350356</v>
      </c>
      <c r="W352" s="26">
        <f>'1'!W352-'2'!W352</f>
        <v>910.3316738369092</v>
      </c>
      <c r="X352" s="26">
        <f>'1'!X352-'2'!X352</f>
        <v>30.46900674238525</v>
      </c>
      <c r="Y352" s="26">
        <f>'1'!Y352-'2'!Y352</f>
        <v>0</v>
      </c>
      <c r="Z352" s="26">
        <f>'1'!Z352-'2'!Z352</f>
        <v>0</v>
      </c>
      <c r="AA352" s="26">
        <f>'1'!AA352-'2'!AA352</f>
        <v>0</v>
      </c>
      <c r="AB352" s="26">
        <f>'1'!AB352-'2'!AB352</f>
        <v>0</v>
      </c>
      <c r="AC352" s="26">
        <f>'1'!AC352-'2'!AC352</f>
        <v>0</v>
      </c>
      <c r="AD352" s="26">
        <f>'1'!AD352-'2'!AD352</f>
        <v>0</v>
      </c>
      <c r="AE352" s="26">
        <f>'1'!AE352-'2'!AE352</f>
        <v>0</v>
      </c>
      <c r="AF352" s="26">
        <f t="shared" si="20"/>
        <v>163378.92653394787</v>
      </c>
      <c r="AG352" s="26">
        <f t="shared" si="21"/>
        <v>21630.938596454474</v>
      </c>
      <c r="AH352" s="8">
        <f t="shared" si="22"/>
        <v>447</v>
      </c>
    </row>
    <row r="353" spans="1:34" x14ac:dyDescent="0.25">
      <c r="A353" s="8">
        <f t="shared" si="23"/>
        <v>448</v>
      </c>
      <c r="B353" s="1">
        <f>'1'!B353</f>
        <v>5558881</v>
      </c>
      <c r="C353" t="str">
        <f>'1'!C353</f>
        <v>Newark: EM REPL SW271</v>
      </c>
      <c r="D353" s="1" t="str">
        <f>'1'!D353</f>
        <v>65</v>
      </c>
      <c r="E353" s="28" t="str">
        <f>'1'!E353</f>
        <v>OAI</v>
      </c>
      <c r="F353" s="1" t="str">
        <f>'1'!F353</f>
        <v>TOHI</v>
      </c>
      <c r="G353" s="26">
        <f>'1'!G353</f>
        <v>0</v>
      </c>
      <c r="H353" s="26">
        <f>'1'!H353-'2'!H353</f>
        <v>7183.0216079118909</v>
      </c>
      <c r="I353" s="26">
        <f>'1'!I353-'2'!I353</f>
        <v>1756.0802689652658</v>
      </c>
      <c r="J353" s="26">
        <f>'1'!J353-'2'!J353</f>
        <v>17162.836337784323</v>
      </c>
      <c r="K353" s="26">
        <f>'1'!K353-'2'!K353</f>
        <v>18711.615205048329</v>
      </c>
      <c r="L353" s="26">
        <f>'1'!L353-'2'!L353</f>
        <v>12735.764428684439</v>
      </c>
      <c r="M353" s="26">
        <f>'1'!M353-'2'!M353</f>
        <v>155039.76500762091</v>
      </c>
      <c r="N353" s="26">
        <f>'1'!N353-'2'!N353</f>
        <v>2899.3222642807759</v>
      </c>
      <c r="O353" s="26">
        <f>'1'!O353-'2'!O353</f>
        <v>2899.3222642807759</v>
      </c>
      <c r="P353" s="26">
        <f>'1'!P353-'2'!P353</f>
        <v>2899.3222642807759</v>
      </c>
      <c r="Q353" s="26">
        <f>'1'!Q353-'2'!Q353</f>
        <v>29373.991763876715</v>
      </c>
      <c r="R353" s="26">
        <f>'1'!R353-'2'!R353</f>
        <v>148286.20685363928</v>
      </c>
      <c r="S353" s="26">
        <f>'1'!S353-'2'!S353</f>
        <v>12029.46294416847</v>
      </c>
      <c r="T353" s="26">
        <f>'1'!T353-'2'!T353</f>
        <v>7464.3458726191902</v>
      </c>
      <c r="U353" s="26">
        <f>'1'!U353-'2'!U353</f>
        <v>0</v>
      </c>
      <c r="V353" s="26">
        <f>'1'!V353-'2'!V353</f>
        <v>0</v>
      </c>
      <c r="W353" s="26">
        <f>'1'!W353-'2'!W353</f>
        <v>0</v>
      </c>
      <c r="X353" s="26">
        <f>'1'!X353-'2'!X353</f>
        <v>0</v>
      </c>
      <c r="Y353" s="26">
        <f>'1'!Y353-'2'!Y353</f>
        <v>0</v>
      </c>
      <c r="Z353" s="26">
        <f>'1'!Z353-'2'!Z353</f>
        <v>0</v>
      </c>
      <c r="AA353" s="26">
        <f>'1'!AA353-'2'!AA353</f>
        <v>0</v>
      </c>
      <c r="AB353" s="26">
        <f>'1'!AB353-'2'!AB353</f>
        <v>0</v>
      </c>
      <c r="AC353" s="26">
        <f>'1'!AC353-'2'!AC353</f>
        <v>0</v>
      </c>
      <c r="AD353" s="26">
        <f>'1'!AD353-'2'!AD353</f>
        <v>0</v>
      </c>
      <c r="AE353" s="26">
        <f>'1'!AE353-'2'!AE353</f>
        <v>0</v>
      </c>
      <c r="AF353" s="26">
        <f t="shared" si="20"/>
        <v>410976.71121054201</v>
      </c>
      <c r="AG353" s="26">
        <f t="shared" si="21"/>
        <v>7464.3458726191902</v>
      </c>
      <c r="AH353" s="8">
        <f t="shared" si="22"/>
        <v>448</v>
      </c>
    </row>
    <row r="354" spans="1:34" x14ac:dyDescent="0.25">
      <c r="A354" s="8">
        <f t="shared" si="23"/>
        <v>449</v>
      </c>
      <c r="B354" s="1">
        <f>'1'!B354</f>
        <v>5559266</v>
      </c>
      <c r="C354" t="str">
        <f>'1'!C354</f>
        <v>Tesla : EM Repl SW149</v>
      </c>
      <c r="D354" s="1" t="str">
        <f>'1'!D354</f>
        <v>65</v>
      </c>
      <c r="E354" s="28" t="str">
        <f>'1'!E354</f>
        <v>OAI</v>
      </c>
      <c r="F354" s="1" t="str">
        <f>'1'!F354</f>
        <v>TOLO</v>
      </c>
      <c r="G354" s="26">
        <f>'1'!G354</f>
        <v>0</v>
      </c>
      <c r="H354" s="26">
        <f>'1'!H354-'2'!H354</f>
        <v>2166.9445439331357</v>
      </c>
      <c r="I354" s="26">
        <f>'1'!I354-'2'!I354</f>
        <v>1416.9022767317806</v>
      </c>
      <c r="J354" s="26">
        <f>'1'!J354-'2'!J354</f>
        <v>4374.6390478039402</v>
      </c>
      <c r="K354" s="26">
        <f>'1'!K354-'2'!K354</f>
        <v>51456.731521658454</v>
      </c>
      <c r="L354" s="26">
        <f>'1'!L354-'2'!L354</f>
        <v>1739.5372806419459</v>
      </c>
      <c r="M354" s="26">
        <f>'1'!M354-'2'!M354</f>
        <v>64035.197366455061</v>
      </c>
      <c r="N354" s="26">
        <f>'1'!N354-'2'!N354</f>
        <v>1739.5372806419459</v>
      </c>
      <c r="O354" s="26">
        <f>'1'!O354-'2'!O354</f>
        <v>1739.5372806419459</v>
      </c>
      <c r="P354" s="26">
        <f>'1'!P354-'2'!P354</f>
        <v>0</v>
      </c>
      <c r="Q354" s="26">
        <f>'1'!Q354-'2'!Q354</f>
        <v>0</v>
      </c>
      <c r="R354" s="26">
        <f>'1'!R354-'2'!R354</f>
        <v>0</v>
      </c>
      <c r="S354" s="26">
        <f>'1'!S354-'2'!S354</f>
        <v>0</v>
      </c>
      <c r="T354" s="26">
        <f>'1'!T354-'2'!T354</f>
        <v>0</v>
      </c>
      <c r="U354" s="26">
        <f>'1'!U354-'2'!U354</f>
        <v>0</v>
      </c>
      <c r="V354" s="26">
        <f>'1'!V354-'2'!V354</f>
        <v>0</v>
      </c>
      <c r="W354" s="26">
        <f>'1'!W354-'2'!W354</f>
        <v>0</v>
      </c>
      <c r="X354" s="26">
        <f>'1'!X354-'2'!X354</f>
        <v>0</v>
      </c>
      <c r="Y354" s="26">
        <f>'1'!Y354-'2'!Y354</f>
        <v>0</v>
      </c>
      <c r="Z354" s="26">
        <f>'1'!Z354-'2'!Z354</f>
        <v>0</v>
      </c>
      <c r="AA354" s="26">
        <f>'1'!AA354-'2'!AA354</f>
        <v>0</v>
      </c>
      <c r="AB354" s="26">
        <f>'1'!AB354-'2'!AB354</f>
        <v>0</v>
      </c>
      <c r="AC354" s="26">
        <f>'1'!AC354-'2'!AC354</f>
        <v>0</v>
      </c>
      <c r="AD354" s="26">
        <f>'1'!AD354-'2'!AD354</f>
        <v>0</v>
      </c>
      <c r="AE354" s="26">
        <f>'1'!AE354-'2'!AE354</f>
        <v>0</v>
      </c>
      <c r="AF354" s="26">
        <f t="shared" si="20"/>
        <v>128669.02659850821</v>
      </c>
      <c r="AG354" s="26">
        <f t="shared" si="21"/>
        <v>0</v>
      </c>
      <c r="AH354" s="8">
        <f t="shared" si="22"/>
        <v>449</v>
      </c>
    </row>
    <row r="355" spans="1:34" x14ac:dyDescent="0.25">
      <c r="A355" s="8">
        <f t="shared" si="23"/>
        <v>450</v>
      </c>
      <c r="B355" s="1">
        <f>'1'!B355</f>
        <v>5560241</v>
      </c>
      <c r="C355" t="str">
        <f>'1'!C355</f>
        <v>Gates: Replace CB 1306</v>
      </c>
      <c r="D355" s="1" t="str">
        <f>'1'!D355</f>
        <v>65</v>
      </c>
      <c r="E355" s="28" t="str">
        <f>'1'!E355</f>
        <v>OAI</v>
      </c>
      <c r="F355" s="1" t="str">
        <f>'1'!F355</f>
        <v>TOHI</v>
      </c>
      <c r="G355" s="26">
        <f>'1'!G355</f>
        <v>0</v>
      </c>
      <c r="H355" s="26">
        <f>'1'!H355-'2'!H355</f>
        <v>903.50885944367576</v>
      </c>
      <c r="I355" s="26">
        <f>'1'!I355-'2'!I355</f>
        <v>2989.7011891884035</v>
      </c>
      <c r="J355" s="26">
        <f>'1'!J355-'2'!J355</f>
        <v>0</v>
      </c>
      <c r="K355" s="26">
        <f>'1'!K355-'2'!K355</f>
        <v>8065.5947081215345</v>
      </c>
      <c r="L355" s="26">
        <f>'1'!L355-'2'!L355</f>
        <v>15244.877787598778</v>
      </c>
      <c r="M355" s="26">
        <f>'1'!M355-'2'!M355</f>
        <v>22686.325173555746</v>
      </c>
      <c r="N355" s="26">
        <f>'1'!N355-'2'!N355</f>
        <v>15421.429792925053</v>
      </c>
      <c r="O355" s="26">
        <f>'1'!O355-'2'!O355</f>
        <v>29150.988542749932</v>
      </c>
      <c r="P355" s="26">
        <f>'1'!P355-'2'!P355</f>
        <v>58974.164498049649</v>
      </c>
      <c r="Q355" s="26">
        <f>'1'!Q355-'2'!Q355</f>
        <v>78801.9173672623</v>
      </c>
      <c r="R355" s="26">
        <f>'1'!R355-'2'!R355</f>
        <v>0</v>
      </c>
      <c r="S355" s="26">
        <f>'1'!S355-'2'!S355</f>
        <v>16.44952511245339</v>
      </c>
      <c r="T355" s="26">
        <f>'1'!T355-'2'!T355</f>
        <v>891.54556845280047</v>
      </c>
      <c r="U355" s="26">
        <f>'1'!U355-'2'!U355</f>
        <v>30.46900674238525</v>
      </c>
      <c r="V355" s="26">
        <f>'1'!V355-'2'!V355</f>
        <v>0</v>
      </c>
      <c r="W355" s="26">
        <f>'1'!W355-'2'!W355</f>
        <v>0</v>
      </c>
      <c r="X355" s="26">
        <f>'1'!X355-'2'!X355</f>
        <v>0</v>
      </c>
      <c r="Y355" s="26">
        <f>'1'!Y355-'2'!Y355</f>
        <v>0</v>
      </c>
      <c r="Z355" s="26">
        <f>'1'!Z355-'2'!Z355</f>
        <v>0</v>
      </c>
      <c r="AA355" s="26">
        <f>'1'!AA355-'2'!AA355</f>
        <v>0</v>
      </c>
      <c r="AB355" s="26">
        <f>'1'!AB355-'2'!AB355</f>
        <v>0</v>
      </c>
      <c r="AC355" s="26">
        <f>'1'!AC355-'2'!AC355</f>
        <v>0</v>
      </c>
      <c r="AD355" s="26">
        <f>'1'!AD355-'2'!AD355</f>
        <v>0</v>
      </c>
      <c r="AE355" s="26">
        <f>'1'!AE355-'2'!AE355</f>
        <v>0</v>
      </c>
      <c r="AF355" s="26">
        <f t="shared" si="20"/>
        <v>232254.95744400754</v>
      </c>
      <c r="AG355" s="26">
        <f t="shared" si="21"/>
        <v>922.01457519518567</v>
      </c>
      <c r="AH355" s="8">
        <f t="shared" si="22"/>
        <v>450</v>
      </c>
    </row>
    <row r="356" spans="1:34" x14ac:dyDescent="0.25">
      <c r="A356" s="8">
        <f t="shared" si="23"/>
        <v>451</v>
      </c>
      <c r="B356" s="1">
        <f>'1'!B356</f>
        <v>5560308</v>
      </c>
      <c r="C356" t="str">
        <f>'1'!C356</f>
        <v>Los Banos: EM Inst Online Mon BK 3 A,B,C</v>
      </c>
      <c r="D356" s="1" t="str">
        <f>'1'!D356</f>
        <v>65</v>
      </c>
      <c r="E356" s="28" t="str">
        <f>'1'!E356</f>
        <v>OAI</v>
      </c>
      <c r="F356" s="1" t="str">
        <f>'1'!F356</f>
        <v>TOHI</v>
      </c>
      <c r="G356" s="26">
        <f>'1'!G356</f>
        <v>0</v>
      </c>
      <c r="H356" s="26">
        <f>'1'!H356-'2'!H356</f>
        <v>1015.0104700070672</v>
      </c>
      <c r="I356" s="26">
        <f>'1'!I356-'2'!I356</f>
        <v>9625.3087710568889</v>
      </c>
      <c r="J356" s="26">
        <f>'1'!J356-'2'!J356</f>
        <v>8907.1374587609098</v>
      </c>
      <c r="K356" s="26">
        <f>'1'!K356-'2'!K356</f>
        <v>0</v>
      </c>
      <c r="L356" s="26">
        <f>'1'!L356-'2'!L356</f>
        <v>309479.02888542641</v>
      </c>
      <c r="M356" s="26">
        <f>'1'!M356-'2'!M356</f>
        <v>0</v>
      </c>
      <c r="N356" s="26">
        <f>'1'!N356-'2'!N356</f>
        <v>0</v>
      </c>
      <c r="O356" s="26">
        <f>'1'!O356-'2'!O356</f>
        <v>7.0097408149659328</v>
      </c>
      <c r="P356" s="26">
        <f>'1'!P356-'2'!P356</f>
        <v>39308.289910057298</v>
      </c>
      <c r="Q356" s="26">
        <f>'1'!Q356-'2'!Q356</f>
        <v>36130.727667027808</v>
      </c>
      <c r="R356" s="26">
        <f>'1'!R356-'2'!R356</f>
        <v>0</v>
      </c>
      <c r="S356" s="26">
        <f>'1'!S356-'2'!S356</f>
        <v>581.90195085303867</v>
      </c>
      <c r="T356" s="26">
        <f>'1'!T356-'2'!T356</f>
        <v>107.76308212874295</v>
      </c>
      <c r="U356" s="26">
        <f>'1'!U356-'2'!U356</f>
        <v>0</v>
      </c>
      <c r="V356" s="26">
        <f>'1'!V356-'2'!V356</f>
        <v>0</v>
      </c>
      <c r="W356" s="26">
        <f>'1'!W356-'2'!W356</f>
        <v>0</v>
      </c>
      <c r="X356" s="26">
        <f>'1'!X356-'2'!X356</f>
        <v>0</v>
      </c>
      <c r="Y356" s="26">
        <f>'1'!Y356-'2'!Y356</f>
        <v>0</v>
      </c>
      <c r="Z356" s="26">
        <f>'1'!Z356-'2'!Z356</f>
        <v>0</v>
      </c>
      <c r="AA356" s="26">
        <f>'1'!AA356-'2'!AA356</f>
        <v>0</v>
      </c>
      <c r="AB356" s="26">
        <f>'1'!AB356-'2'!AB356</f>
        <v>0</v>
      </c>
      <c r="AC356" s="26">
        <f>'1'!AC356-'2'!AC356</f>
        <v>0</v>
      </c>
      <c r="AD356" s="26">
        <f>'1'!AD356-'2'!AD356</f>
        <v>0</v>
      </c>
      <c r="AE356" s="26">
        <f>'1'!AE356-'2'!AE356</f>
        <v>0</v>
      </c>
      <c r="AF356" s="26">
        <f t="shared" si="20"/>
        <v>405054.41485400446</v>
      </c>
      <c r="AG356" s="26">
        <f t="shared" si="21"/>
        <v>107.76308212874295</v>
      </c>
      <c r="AH356" s="8">
        <f t="shared" si="22"/>
        <v>451</v>
      </c>
    </row>
    <row r="357" spans="1:34" x14ac:dyDescent="0.25">
      <c r="A357" s="8">
        <f t="shared" si="23"/>
        <v>452</v>
      </c>
      <c r="B357" s="1">
        <f>'1'!B357</f>
        <v>5560314</v>
      </c>
      <c r="C357" t="str">
        <f>'1'!C357</f>
        <v>Atlantic: EM Install On Mon BK 1 A,B,C</v>
      </c>
      <c r="D357" s="1" t="str">
        <f>'1'!D357</f>
        <v>65</v>
      </c>
      <c r="E357" s="28" t="str">
        <f>'1'!E357</f>
        <v>OAI</v>
      </c>
      <c r="F357" s="1" t="str">
        <f>'1'!F357</f>
        <v>TOHI</v>
      </c>
      <c r="G357" s="26">
        <f>'1'!G357</f>
        <v>0</v>
      </c>
      <c r="H357" s="26">
        <f>'1'!H357-'2'!H357</f>
        <v>1260.3513985308748</v>
      </c>
      <c r="I357" s="26">
        <f>'1'!I357-'2'!I357</f>
        <v>920.79955345392489</v>
      </c>
      <c r="J357" s="26">
        <f>'1'!J357-'2'!J357</f>
        <v>2098.2490839464695</v>
      </c>
      <c r="K357" s="26">
        <f>'1'!K357-'2'!K357</f>
        <v>2098.2490839464695</v>
      </c>
      <c r="L357" s="26">
        <f>'1'!L357-'2'!L357</f>
        <v>0</v>
      </c>
      <c r="M357" s="26">
        <f>'1'!M357-'2'!M357</f>
        <v>224364.32586662754</v>
      </c>
      <c r="N357" s="26">
        <f>'1'!N357-'2'!N357</f>
        <v>147223.06283003613</v>
      </c>
      <c r="O357" s="26">
        <f>'1'!O357-'2'!O357</f>
        <v>2145.7283950665051</v>
      </c>
      <c r="P357" s="26">
        <f>'1'!P357-'2'!P357</f>
        <v>2145.7283950665051</v>
      </c>
      <c r="Q357" s="26">
        <f>'1'!Q357-'2'!Q357</f>
        <v>82.621478405731807</v>
      </c>
      <c r="R357" s="26">
        <f>'1'!R357-'2'!R357</f>
        <v>1487.467000935771</v>
      </c>
      <c r="S357" s="26">
        <f>'1'!S357-'2'!S357</f>
        <v>1578.4067051085958</v>
      </c>
      <c r="T357" s="26">
        <f>'1'!T357-'2'!T357</f>
        <v>47.479311120035916</v>
      </c>
      <c r="U357" s="26">
        <f>'1'!U357-'2'!U357</f>
        <v>0</v>
      </c>
      <c r="V357" s="26">
        <f>'1'!V357-'2'!V357</f>
        <v>0</v>
      </c>
      <c r="W357" s="26">
        <f>'1'!W357-'2'!W357</f>
        <v>0</v>
      </c>
      <c r="X357" s="26">
        <f>'1'!X357-'2'!X357</f>
        <v>0</v>
      </c>
      <c r="Y357" s="26">
        <f>'1'!Y357-'2'!Y357</f>
        <v>0</v>
      </c>
      <c r="Z357" s="26">
        <f>'1'!Z357-'2'!Z357</f>
        <v>0</v>
      </c>
      <c r="AA357" s="26">
        <f>'1'!AA357-'2'!AA357</f>
        <v>0</v>
      </c>
      <c r="AB357" s="26">
        <f>'1'!AB357-'2'!AB357</f>
        <v>0</v>
      </c>
      <c r="AC357" s="26">
        <f>'1'!AC357-'2'!AC357</f>
        <v>0</v>
      </c>
      <c r="AD357" s="26">
        <f>'1'!AD357-'2'!AD357</f>
        <v>0</v>
      </c>
      <c r="AE357" s="26">
        <f>'1'!AE357-'2'!AE357</f>
        <v>0</v>
      </c>
      <c r="AF357" s="26">
        <f t="shared" si="20"/>
        <v>385404.98979112448</v>
      </c>
      <c r="AG357" s="26">
        <f t="shared" si="21"/>
        <v>47.479311120035916</v>
      </c>
      <c r="AH357" s="8">
        <f t="shared" si="22"/>
        <v>452</v>
      </c>
    </row>
    <row r="358" spans="1:34" x14ac:dyDescent="0.25">
      <c r="A358" s="8">
        <f t="shared" si="23"/>
        <v>453</v>
      </c>
      <c r="B358" s="1">
        <f>'1'!B358</f>
        <v>5560317</v>
      </c>
      <c r="C358" t="str">
        <f>'1'!C358</f>
        <v>Los Banos: EM Install Online Mon BK 4</v>
      </c>
      <c r="D358" s="1" t="str">
        <f>'1'!D358</f>
        <v>65</v>
      </c>
      <c r="E358" s="28" t="str">
        <f>'1'!E358</f>
        <v>OAI</v>
      </c>
      <c r="F358" s="1" t="str">
        <f>'1'!F358</f>
        <v>TOHI</v>
      </c>
      <c r="G358" s="26">
        <f>'1'!G358</f>
        <v>0</v>
      </c>
      <c r="H358" s="26">
        <f>'1'!H358-'2'!H358</f>
        <v>1278.2963350171874</v>
      </c>
      <c r="I358" s="26">
        <f>'1'!I358-'2'!I358</f>
        <v>4838.9642793872827</v>
      </c>
      <c r="J358" s="26">
        <f>'1'!J358-'2'!J358</f>
        <v>4197.9001160559319</v>
      </c>
      <c r="K358" s="26">
        <f>'1'!K358-'2'!K358</f>
        <v>0</v>
      </c>
      <c r="L358" s="26">
        <f>'1'!L358-'2'!L358</f>
        <v>110698.29426599634</v>
      </c>
      <c r="M358" s="26">
        <f>'1'!M358-'2'!M358</f>
        <v>0</v>
      </c>
      <c r="N358" s="26">
        <f>'1'!N358-'2'!N358</f>
        <v>43243.091087524845</v>
      </c>
      <c r="O358" s="26">
        <f>'1'!O358-'2'!O358</f>
        <v>83688.080568137011</v>
      </c>
      <c r="P358" s="26">
        <f>'1'!P358-'2'!P358</f>
        <v>14408.382050346177</v>
      </c>
      <c r="Q358" s="26">
        <f>'1'!Q358-'2'!Q358</f>
        <v>0</v>
      </c>
      <c r="R358" s="26">
        <f>'1'!R358-'2'!R358</f>
        <v>563.11584546892993</v>
      </c>
      <c r="S358" s="26">
        <f>'1'!S358-'2'!S358</f>
        <v>375.44171804957534</v>
      </c>
      <c r="T358" s="26">
        <f>'1'!T358-'2'!T358</f>
        <v>0</v>
      </c>
      <c r="U358" s="26">
        <f>'1'!U358-'2'!U358</f>
        <v>0</v>
      </c>
      <c r="V358" s="26">
        <f>'1'!V358-'2'!V358</f>
        <v>0</v>
      </c>
      <c r="W358" s="26">
        <f>'1'!W358-'2'!W358</f>
        <v>0</v>
      </c>
      <c r="X358" s="26">
        <f>'1'!X358-'2'!X358</f>
        <v>0</v>
      </c>
      <c r="Y358" s="26">
        <f>'1'!Y358-'2'!Y358</f>
        <v>0</v>
      </c>
      <c r="Z358" s="26">
        <f>'1'!Z358-'2'!Z358</f>
        <v>0</v>
      </c>
      <c r="AA358" s="26">
        <f>'1'!AA358-'2'!AA358</f>
        <v>0</v>
      </c>
      <c r="AB358" s="26">
        <f>'1'!AB358-'2'!AB358</f>
        <v>0</v>
      </c>
      <c r="AC358" s="26">
        <f>'1'!AC358-'2'!AC358</f>
        <v>0</v>
      </c>
      <c r="AD358" s="26">
        <f>'1'!AD358-'2'!AD358</f>
        <v>0</v>
      </c>
      <c r="AE358" s="26">
        <f>'1'!AE358-'2'!AE358</f>
        <v>0</v>
      </c>
      <c r="AF358" s="26">
        <f t="shared" si="20"/>
        <v>263291.56626598327</v>
      </c>
      <c r="AG358" s="26">
        <f t="shared" si="21"/>
        <v>0</v>
      </c>
      <c r="AH358" s="8">
        <f t="shared" si="22"/>
        <v>453</v>
      </c>
    </row>
    <row r="359" spans="1:34" x14ac:dyDescent="0.25">
      <c r="A359" s="8">
        <f t="shared" si="23"/>
        <v>454</v>
      </c>
      <c r="B359" s="1">
        <f>'1'!B359</f>
        <v>5560443</v>
      </c>
      <c r="C359" t="str">
        <f>'1'!C359</f>
        <v>Placer: EM Replace CB 162</v>
      </c>
      <c r="D359" s="1" t="str">
        <f>'1'!D359</f>
        <v>65</v>
      </c>
      <c r="E359" s="28" t="str">
        <f>'1'!E359</f>
        <v>OAI</v>
      </c>
      <c r="F359" s="1" t="str">
        <f>'1'!F359</f>
        <v>TOHI</v>
      </c>
      <c r="G359" s="26">
        <f>'1'!G359</f>
        <v>0</v>
      </c>
      <c r="H359" s="26">
        <f>'1'!H359-'2'!H359</f>
        <v>0</v>
      </c>
      <c r="I359" s="26">
        <f>'1'!I359-'2'!I359</f>
        <v>0</v>
      </c>
      <c r="J359" s="26">
        <f>'1'!J359-'2'!J359</f>
        <v>0</v>
      </c>
      <c r="K359" s="26">
        <f>'1'!K359-'2'!K359</f>
        <v>0</v>
      </c>
      <c r="L359" s="26">
        <f>'1'!L359-'2'!L359</f>
        <v>0</v>
      </c>
      <c r="M359" s="26">
        <f>'1'!M359-'2'!M359</f>
        <v>8526.274874481096</v>
      </c>
      <c r="N359" s="26">
        <f>'1'!N359-'2'!N359</f>
        <v>6961.6072613698334</v>
      </c>
      <c r="O359" s="26">
        <f>'1'!O359-'2'!O359</f>
        <v>2.8973595368525857</v>
      </c>
      <c r="P359" s="26">
        <f>'1'!P359-'2'!P359</f>
        <v>2.2431170607890984</v>
      </c>
      <c r="Q359" s="26">
        <f>'1'!Q359-'2'!Q359</f>
        <v>2.6169699042539483</v>
      </c>
      <c r="R359" s="26">
        <f>'1'!R359-'2'!R359</f>
        <v>2.2431170607890984</v>
      </c>
      <c r="S359" s="26">
        <f>'1'!S359-'2'!S359</f>
        <v>2.5235066933877359</v>
      </c>
      <c r="T359" s="26">
        <f>'1'!T359-'2'!T359</f>
        <v>2.0561906390566738</v>
      </c>
      <c r="U359" s="26">
        <f>'1'!U359-'2'!U359</f>
        <v>2.1496538499228861</v>
      </c>
      <c r="V359" s="26">
        <f>'1'!V359-'2'!V359</f>
        <v>2.6169699042539483</v>
      </c>
      <c r="W359" s="26">
        <f>'1'!W359-'2'!W359</f>
        <v>2.3365802716553112</v>
      </c>
      <c r="X359" s="26">
        <f>'1'!X359-'2'!X359</f>
        <v>2.2431170607890984</v>
      </c>
      <c r="Y359" s="26">
        <f>'1'!Y359-'2'!Y359</f>
        <v>2.5235066933877359</v>
      </c>
      <c r="Z359" s="26">
        <f>'1'!Z359-'2'!Z359</f>
        <v>2.2431170607890984</v>
      </c>
      <c r="AA359" s="26">
        <f>'1'!AA359-'2'!AA359</f>
        <v>45450.411738552182</v>
      </c>
      <c r="AB359" s="26">
        <f>'1'!AB359-'2'!AB359</f>
        <v>243983.84270203026</v>
      </c>
      <c r="AC359" s="26">
        <f>'1'!AC359-'2'!AC359</f>
        <v>210496.44156472068</v>
      </c>
      <c r="AD359" s="26">
        <f>'1'!AD359-'2'!AD359</f>
        <v>0.18692642173242491</v>
      </c>
      <c r="AE359" s="26">
        <f>'1'!AE359-'2'!AE359</f>
        <v>20682.473932584151</v>
      </c>
      <c r="AF359" s="26">
        <f t="shared" si="20"/>
        <v>15500.406206107004</v>
      </c>
      <c r="AG359" s="26">
        <f t="shared" si="21"/>
        <v>520629.52599978889</v>
      </c>
      <c r="AH359" s="8">
        <f t="shared" si="22"/>
        <v>454</v>
      </c>
    </row>
    <row r="360" spans="1:34" x14ac:dyDescent="0.25">
      <c r="A360" s="8">
        <f t="shared" si="23"/>
        <v>455</v>
      </c>
      <c r="B360" s="1">
        <f>'1'!B360</f>
        <v>5560446</v>
      </c>
      <c r="C360" t="str">
        <f>'1'!C360</f>
        <v>Placer: EM Replace CB 152</v>
      </c>
      <c r="D360" s="1" t="str">
        <f>'1'!D360</f>
        <v>65</v>
      </c>
      <c r="E360" s="28" t="str">
        <f>'1'!E360</f>
        <v>OAI</v>
      </c>
      <c r="F360" s="1" t="str">
        <f>'1'!F360</f>
        <v>TOHI</v>
      </c>
      <c r="G360" s="26">
        <f>'1'!G360</f>
        <v>0</v>
      </c>
      <c r="H360" s="26">
        <f>'1'!H360-'2'!H360</f>
        <v>0</v>
      </c>
      <c r="I360" s="26">
        <f>'1'!I360-'2'!I360</f>
        <v>0</v>
      </c>
      <c r="J360" s="26">
        <f>'1'!J360-'2'!J360</f>
        <v>0</v>
      </c>
      <c r="K360" s="26">
        <f>'1'!K360-'2'!K360</f>
        <v>0</v>
      </c>
      <c r="L360" s="26">
        <f>'1'!L360-'2'!L360</f>
        <v>4921.9596106364806</v>
      </c>
      <c r="M360" s="26">
        <f>'1'!M360-'2'!M360</f>
        <v>3294.5781830339888</v>
      </c>
      <c r="N360" s="26">
        <f>'1'!N360-'2'!N360</f>
        <v>4249.3983452432149</v>
      </c>
      <c r="O360" s="26">
        <f>'1'!O360-'2'!O360</f>
        <v>7631.5515568588444</v>
      </c>
      <c r="P360" s="26">
        <f>'1'!P360-'2'!P360</f>
        <v>2.5235066933877359</v>
      </c>
      <c r="Q360" s="26">
        <f>'1'!Q360-'2'!Q360</f>
        <v>2.5235066933877359</v>
      </c>
      <c r="R360" s="26">
        <f>'1'!R360-'2'!R360</f>
        <v>2.0561906390566738</v>
      </c>
      <c r="S360" s="26">
        <f>'1'!S360-'2'!S360</f>
        <v>2.3365802716553112</v>
      </c>
      <c r="T360" s="26">
        <f>'1'!T360-'2'!T360</f>
        <v>2.4300434825215236</v>
      </c>
      <c r="U360" s="26">
        <f>'1'!U360-'2'!U360</f>
        <v>2.2431170607890984</v>
      </c>
      <c r="V360" s="26">
        <f>'1'!V360-'2'!V360</f>
        <v>2.6169699042539483</v>
      </c>
      <c r="W360" s="26">
        <f>'1'!W360-'2'!W360</f>
        <v>2.7104331151201606</v>
      </c>
      <c r="X360" s="26">
        <f>'1'!X360-'2'!X360</f>
        <v>2.2431170607890984</v>
      </c>
      <c r="Y360" s="26">
        <f>'1'!Y360-'2'!Y360</f>
        <v>2.4300434825215236</v>
      </c>
      <c r="Z360" s="26">
        <f>'1'!Z360-'2'!Z360</f>
        <v>2.3365802716553112</v>
      </c>
      <c r="AA360" s="26">
        <f>'1'!AA360-'2'!AA360</f>
        <v>2.3365802716553112</v>
      </c>
      <c r="AB360" s="26">
        <f>'1'!AB360-'2'!AB360</f>
        <v>2.7104331151201606</v>
      </c>
      <c r="AC360" s="26">
        <f>'1'!AC360-'2'!AC360</f>
        <v>2.2431170607890984</v>
      </c>
      <c r="AD360" s="26">
        <f>'1'!AD360-'2'!AD360</f>
        <v>209493.48784891533</v>
      </c>
      <c r="AE360" s="26">
        <f>'1'!AE360-'2'!AE360</f>
        <v>209493.9551649697</v>
      </c>
      <c r="AF360" s="26">
        <f t="shared" si="20"/>
        <v>20106.927480070019</v>
      </c>
      <c r="AG360" s="26">
        <f t="shared" si="21"/>
        <v>419011.74344871024</v>
      </c>
      <c r="AH360" s="8">
        <f t="shared" si="22"/>
        <v>455</v>
      </c>
    </row>
    <row r="361" spans="1:34" x14ac:dyDescent="0.25">
      <c r="A361" s="8">
        <f t="shared" si="23"/>
        <v>456</v>
      </c>
      <c r="B361" s="1">
        <f>'1'!B361</f>
        <v>5560519</v>
      </c>
      <c r="C361" t="str">
        <f>'1'!C361</f>
        <v>Butte EM Replace 115kV PTs</v>
      </c>
      <c r="D361" s="1" t="str">
        <f>'1'!D361</f>
        <v>65</v>
      </c>
      <c r="E361" s="28" t="str">
        <f>'1'!E361</f>
        <v>OAI</v>
      </c>
      <c r="F361" s="1" t="str">
        <f>'1'!F361</f>
        <v>TOLO</v>
      </c>
      <c r="G361" s="26">
        <f>'1'!G361</f>
        <v>0</v>
      </c>
      <c r="H361" s="26">
        <f>'1'!H361-'2'!H361</f>
        <v>0</v>
      </c>
      <c r="I361" s="26">
        <f>'1'!I361-'2'!I361</f>
        <v>0</v>
      </c>
      <c r="J361" s="26">
        <f>'1'!J361-'2'!J361</f>
        <v>11339.424058343224</v>
      </c>
      <c r="K361" s="26">
        <f>'1'!K361-'2'!K361</f>
        <v>20379.74659258849</v>
      </c>
      <c r="L361" s="26">
        <f>'1'!L361-'2'!L361</f>
        <v>11029.219661478264</v>
      </c>
      <c r="M361" s="26">
        <f>'1'!M361-'2'!M361</f>
        <v>58660.688888804376</v>
      </c>
      <c r="N361" s="26">
        <f>'1'!N361-'2'!N361</f>
        <v>57713.345783464451</v>
      </c>
      <c r="O361" s="26">
        <f>'1'!O361-'2'!O361</f>
        <v>10930.615974014412</v>
      </c>
      <c r="P361" s="26">
        <f>'1'!P361-'2'!P361</f>
        <v>0</v>
      </c>
      <c r="Q361" s="26">
        <f>'1'!Q361-'2'!Q361</f>
        <v>0</v>
      </c>
      <c r="R361" s="26">
        <f>'1'!R361-'2'!R361</f>
        <v>0</v>
      </c>
      <c r="S361" s="26">
        <f>'1'!S361-'2'!S361</f>
        <v>0</v>
      </c>
      <c r="T361" s="26">
        <f>'1'!T361-'2'!T361</f>
        <v>0</v>
      </c>
      <c r="U361" s="26">
        <f>'1'!U361-'2'!U361</f>
        <v>0</v>
      </c>
      <c r="V361" s="26">
        <f>'1'!V361-'2'!V361</f>
        <v>0</v>
      </c>
      <c r="W361" s="26">
        <f>'1'!W361-'2'!W361</f>
        <v>0</v>
      </c>
      <c r="X361" s="26">
        <f>'1'!X361-'2'!X361</f>
        <v>0</v>
      </c>
      <c r="Y361" s="26">
        <f>'1'!Y361-'2'!Y361</f>
        <v>0</v>
      </c>
      <c r="Z361" s="26">
        <f>'1'!Z361-'2'!Z361</f>
        <v>0</v>
      </c>
      <c r="AA361" s="26">
        <f>'1'!AA361-'2'!AA361</f>
        <v>0</v>
      </c>
      <c r="AB361" s="26">
        <f>'1'!AB361-'2'!AB361</f>
        <v>0</v>
      </c>
      <c r="AC361" s="26">
        <f>'1'!AC361-'2'!AC361</f>
        <v>0</v>
      </c>
      <c r="AD361" s="26">
        <f>'1'!AD361-'2'!AD361</f>
        <v>0</v>
      </c>
      <c r="AE361" s="26">
        <f>'1'!AE361-'2'!AE361</f>
        <v>0</v>
      </c>
      <c r="AF361" s="26">
        <f t="shared" si="20"/>
        <v>170053.04095869322</v>
      </c>
      <c r="AG361" s="26">
        <f t="shared" si="21"/>
        <v>0</v>
      </c>
      <c r="AH361" s="8">
        <f t="shared" si="22"/>
        <v>456</v>
      </c>
    </row>
    <row r="362" spans="1:34" x14ac:dyDescent="0.25">
      <c r="A362" s="8">
        <f t="shared" si="23"/>
        <v>457</v>
      </c>
      <c r="B362" s="1">
        <f>'1'!B362</f>
        <v>5560579</v>
      </c>
      <c r="C362" t="str">
        <f>'1'!C362</f>
        <v>Metcalf: EM Inst Online Mon BK 11 C,SP</v>
      </c>
      <c r="D362" s="1" t="str">
        <f>'1'!D362</f>
        <v>65</v>
      </c>
      <c r="E362" s="28" t="str">
        <f>'1'!E362</f>
        <v>OAI</v>
      </c>
      <c r="F362" s="1" t="str">
        <f>'1'!F362</f>
        <v>TOHI</v>
      </c>
      <c r="G362" s="26">
        <f>'1'!G362</f>
        <v>0</v>
      </c>
      <c r="H362" s="26">
        <f>'1'!H362-'2'!H362</f>
        <v>5986.5055824026394</v>
      </c>
      <c r="I362" s="26">
        <f>'1'!I362-'2'!I362</f>
        <v>3909.8465001662653</v>
      </c>
      <c r="J362" s="26">
        <f>'1'!J362-'2'!J362</f>
        <v>2723.8918174848955</v>
      </c>
      <c r="K362" s="26">
        <f>'1'!K362-'2'!K362</f>
        <v>2882.9662023791889</v>
      </c>
      <c r="L362" s="26">
        <f>'1'!L362-'2'!L362</f>
        <v>82390.90466452486</v>
      </c>
      <c r="M362" s="26">
        <f>'1'!M362-'2'!M362</f>
        <v>0</v>
      </c>
      <c r="N362" s="26">
        <f>'1'!N362-'2'!N362</f>
        <v>0</v>
      </c>
      <c r="O362" s="26">
        <f>'1'!O362-'2'!O362</f>
        <v>206.4602328034633</v>
      </c>
      <c r="P362" s="26">
        <f>'1'!P362-'2'!P362</f>
        <v>734.34044777583108</v>
      </c>
      <c r="Q362" s="26">
        <f>'1'!Q362-'2'!Q362</f>
        <v>0</v>
      </c>
      <c r="R362" s="26">
        <f>'1'!R362-'2'!R362</f>
        <v>0</v>
      </c>
      <c r="S362" s="26">
        <f>'1'!S362-'2'!S362</f>
        <v>0</v>
      </c>
      <c r="T362" s="26">
        <f>'1'!T362-'2'!T362</f>
        <v>0</v>
      </c>
      <c r="U362" s="26">
        <f>'1'!U362-'2'!U362</f>
        <v>0</v>
      </c>
      <c r="V362" s="26">
        <f>'1'!V362-'2'!V362</f>
        <v>0</v>
      </c>
      <c r="W362" s="26">
        <f>'1'!W362-'2'!W362</f>
        <v>0</v>
      </c>
      <c r="X362" s="26">
        <f>'1'!X362-'2'!X362</f>
        <v>0</v>
      </c>
      <c r="Y362" s="26">
        <f>'1'!Y362-'2'!Y362</f>
        <v>0</v>
      </c>
      <c r="Z362" s="26">
        <f>'1'!Z362-'2'!Z362</f>
        <v>0</v>
      </c>
      <c r="AA362" s="26">
        <f>'1'!AA362-'2'!AA362</f>
        <v>0</v>
      </c>
      <c r="AB362" s="26">
        <f>'1'!AB362-'2'!AB362</f>
        <v>0</v>
      </c>
      <c r="AC362" s="26">
        <f>'1'!AC362-'2'!AC362</f>
        <v>0</v>
      </c>
      <c r="AD362" s="26">
        <f>'1'!AD362-'2'!AD362</f>
        <v>0</v>
      </c>
      <c r="AE362" s="26">
        <f>'1'!AE362-'2'!AE362</f>
        <v>0</v>
      </c>
      <c r="AF362" s="26">
        <f t="shared" si="20"/>
        <v>98834.915447537147</v>
      </c>
      <c r="AG362" s="26">
        <f t="shared" si="21"/>
        <v>0</v>
      </c>
      <c r="AH362" s="8">
        <f t="shared" si="22"/>
        <v>457</v>
      </c>
    </row>
    <row r="363" spans="1:34" x14ac:dyDescent="0.25">
      <c r="A363" s="8">
        <f t="shared" si="23"/>
        <v>458</v>
      </c>
      <c r="B363" s="1">
        <f>'1'!B363</f>
        <v>5560801</v>
      </c>
      <c r="C363" t="str">
        <f>'1'!C363</f>
        <v>Gates: Replace 70kV Bus CCVTs &amp; PTs</v>
      </c>
      <c r="D363" s="1" t="str">
        <f>'1'!D363</f>
        <v>65</v>
      </c>
      <c r="E363" s="28" t="str">
        <f>'1'!E363</f>
        <v>OAI</v>
      </c>
      <c r="F363" s="1" t="str">
        <f>'1'!F363</f>
        <v>TOLO</v>
      </c>
      <c r="G363" s="26">
        <f>'1'!G363</f>
        <v>0</v>
      </c>
      <c r="H363" s="26">
        <f>'1'!H363-'2'!H363</f>
        <v>40484.804808441178</v>
      </c>
      <c r="I363" s="26">
        <f>'1'!I363-'2'!I363</f>
        <v>9224.9123757060352</v>
      </c>
      <c r="J363" s="26">
        <f>'1'!J363-'2'!J363</f>
        <v>27863.906665911316</v>
      </c>
      <c r="K363" s="26">
        <f>'1'!K363-'2'!K363</f>
        <v>23316.173751583148</v>
      </c>
      <c r="L363" s="26">
        <f>'1'!L363-'2'!L363</f>
        <v>21410.832734864543</v>
      </c>
      <c r="M363" s="26">
        <f>'1'!M363-'2'!M363</f>
        <v>17854.55756140516</v>
      </c>
      <c r="N363" s="26">
        <f>'1'!N363-'2'!N363</f>
        <v>76544.313508788939</v>
      </c>
      <c r="O363" s="26">
        <f>'1'!O363-'2'!O363</f>
        <v>62627.174094755574</v>
      </c>
      <c r="P363" s="26">
        <f>'1'!P363-'2'!P363</f>
        <v>0</v>
      </c>
      <c r="Q363" s="26">
        <f>'1'!Q363-'2'!Q363</f>
        <v>281.51119112903194</v>
      </c>
      <c r="R363" s="26">
        <f>'1'!R363-'2'!R363</f>
        <v>656.95290917860723</v>
      </c>
      <c r="S363" s="26">
        <f>'1'!S363-'2'!S363</f>
        <v>0</v>
      </c>
      <c r="T363" s="26">
        <f>'1'!T363-'2'!T363</f>
        <v>0</v>
      </c>
      <c r="U363" s="26">
        <f>'1'!U363-'2'!U363</f>
        <v>0</v>
      </c>
      <c r="V363" s="26">
        <f>'1'!V363-'2'!V363</f>
        <v>0</v>
      </c>
      <c r="W363" s="26">
        <f>'1'!W363-'2'!W363</f>
        <v>0</v>
      </c>
      <c r="X363" s="26">
        <f>'1'!X363-'2'!X363</f>
        <v>0</v>
      </c>
      <c r="Y363" s="26">
        <f>'1'!Y363-'2'!Y363</f>
        <v>0</v>
      </c>
      <c r="Z363" s="26">
        <f>'1'!Z363-'2'!Z363</f>
        <v>0</v>
      </c>
      <c r="AA363" s="26">
        <f>'1'!AA363-'2'!AA363</f>
        <v>0</v>
      </c>
      <c r="AB363" s="26">
        <f>'1'!AB363-'2'!AB363</f>
        <v>0</v>
      </c>
      <c r="AC363" s="26">
        <f>'1'!AC363-'2'!AC363</f>
        <v>0</v>
      </c>
      <c r="AD363" s="26">
        <f>'1'!AD363-'2'!AD363</f>
        <v>0</v>
      </c>
      <c r="AE363" s="26">
        <f>'1'!AE363-'2'!AE363</f>
        <v>0</v>
      </c>
      <c r="AF363" s="26">
        <f t="shared" si="20"/>
        <v>280265.13960176357</v>
      </c>
      <c r="AG363" s="26">
        <f t="shared" si="21"/>
        <v>0</v>
      </c>
      <c r="AH363" s="8">
        <f t="shared" si="22"/>
        <v>458</v>
      </c>
    </row>
    <row r="364" spans="1:34" x14ac:dyDescent="0.25">
      <c r="A364" s="8">
        <f t="shared" si="23"/>
        <v>459</v>
      </c>
      <c r="B364" s="1">
        <f>'1'!B364</f>
        <v>5560851</v>
      </c>
      <c r="C364" t="str">
        <f>'1'!C364</f>
        <v>Kasson: EM Repl SW33</v>
      </c>
      <c r="D364" s="1" t="str">
        <f>'1'!D364</f>
        <v>65</v>
      </c>
      <c r="E364" s="28" t="str">
        <f>'1'!E364</f>
        <v>OAI</v>
      </c>
      <c r="F364" s="1" t="str">
        <f>'1'!F364</f>
        <v>TOLO</v>
      </c>
      <c r="G364" s="26">
        <f>'1'!G364</f>
        <v>0</v>
      </c>
      <c r="H364" s="26">
        <f>'1'!H364-'2'!H364</f>
        <v>2018.8988179210548</v>
      </c>
      <c r="I364" s="26">
        <f>'1'!I364-'2'!I364</f>
        <v>3089.3329719717863</v>
      </c>
      <c r="J364" s="26">
        <f>'1'!J364-'2'!J364</f>
        <v>19441.562881913451</v>
      </c>
      <c r="K364" s="26">
        <f>'1'!K364-'2'!K364</f>
        <v>1739.5372806419459</v>
      </c>
      <c r="L364" s="26">
        <f>'1'!L364-'2'!L364</f>
        <v>17091.710834315134</v>
      </c>
      <c r="M364" s="26">
        <f>'1'!M364-'2'!M364</f>
        <v>19320.995339896035</v>
      </c>
      <c r="N364" s="26">
        <f>'1'!N364-'2'!N364</f>
        <v>22288.639211320013</v>
      </c>
      <c r="O364" s="26">
        <f>'1'!O364-'2'!O364</f>
        <v>2680.5248876429728</v>
      </c>
      <c r="P364" s="26">
        <f>'1'!P364-'2'!P364</f>
        <v>37448.652403452266</v>
      </c>
      <c r="Q364" s="26">
        <f>'1'!Q364-'2'!Q364</f>
        <v>120769.98333215027</v>
      </c>
      <c r="R364" s="26">
        <f>'1'!R364-'2'!R364</f>
        <v>1739.5372806419459</v>
      </c>
      <c r="S364" s="26">
        <f>'1'!S364-'2'!S364</f>
        <v>0</v>
      </c>
      <c r="T364" s="26">
        <f>'1'!T364-'2'!T364</f>
        <v>0</v>
      </c>
      <c r="U364" s="26">
        <f>'1'!U364-'2'!U364</f>
        <v>0</v>
      </c>
      <c r="V364" s="26">
        <f>'1'!V364-'2'!V364</f>
        <v>64324.466004085989</v>
      </c>
      <c r="W364" s="26">
        <f>'1'!W364-'2'!W364</f>
        <v>13420.75630112291</v>
      </c>
      <c r="X364" s="26">
        <f>'1'!X364-'2'!X364</f>
        <v>0</v>
      </c>
      <c r="Y364" s="26">
        <f>'1'!Y364-'2'!Y364</f>
        <v>0</v>
      </c>
      <c r="Z364" s="26">
        <f>'1'!Z364-'2'!Z364</f>
        <v>0</v>
      </c>
      <c r="AA364" s="26">
        <f>'1'!AA364-'2'!AA364</f>
        <v>0</v>
      </c>
      <c r="AB364" s="26">
        <f>'1'!AB364-'2'!AB364</f>
        <v>0</v>
      </c>
      <c r="AC364" s="26">
        <f>'1'!AC364-'2'!AC364</f>
        <v>0</v>
      </c>
      <c r="AD364" s="26">
        <f>'1'!AD364-'2'!AD364</f>
        <v>0</v>
      </c>
      <c r="AE364" s="26">
        <f>'1'!AE364-'2'!AE364</f>
        <v>0</v>
      </c>
      <c r="AF364" s="26">
        <f t="shared" si="20"/>
        <v>247629.37524186686</v>
      </c>
      <c r="AG364" s="26">
        <f t="shared" si="21"/>
        <v>77745.222305208896</v>
      </c>
      <c r="AH364" s="8">
        <f t="shared" si="22"/>
        <v>459</v>
      </c>
    </row>
    <row r="365" spans="1:34" x14ac:dyDescent="0.25">
      <c r="A365" s="8">
        <f t="shared" si="23"/>
        <v>460</v>
      </c>
      <c r="B365" s="1">
        <f>'1'!B365</f>
        <v>5560860</v>
      </c>
      <c r="C365" t="str">
        <f>'1'!C365</f>
        <v>Tesla: EM Install Online Mon BK 3 A,B,C</v>
      </c>
      <c r="D365" s="1" t="str">
        <f>'1'!D365</f>
        <v>65</v>
      </c>
      <c r="E365" s="28" t="str">
        <f>'1'!E365</f>
        <v>OAI</v>
      </c>
      <c r="F365" s="1" t="str">
        <f>'1'!F365</f>
        <v>TOHI</v>
      </c>
      <c r="G365" s="26">
        <f>'1'!G365</f>
        <v>0</v>
      </c>
      <c r="H365" s="26">
        <f>'1'!H365-'2'!H365</f>
        <v>26952.453433544015</v>
      </c>
      <c r="I365" s="26">
        <f>'1'!I365-'2'!I365</f>
        <v>17190.59491141159</v>
      </c>
      <c r="J365" s="26">
        <f>'1'!J365-'2'!J365</f>
        <v>1739.5372806419459</v>
      </c>
      <c r="K365" s="26">
        <f>'1'!K365-'2'!K365</f>
        <v>51485.611653816115</v>
      </c>
      <c r="L365" s="26">
        <f>'1'!L365-'2'!L365</f>
        <v>1739.5372806419459</v>
      </c>
      <c r="M365" s="26">
        <f>'1'!M365-'2'!M365</f>
        <v>1739.5372806419459</v>
      </c>
      <c r="N365" s="26">
        <f>'1'!N365-'2'!N365</f>
        <v>0</v>
      </c>
      <c r="O365" s="26">
        <f>'1'!O365-'2'!O365</f>
        <v>0</v>
      </c>
      <c r="P365" s="26">
        <f>'1'!P365-'2'!P365</f>
        <v>0</v>
      </c>
      <c r="Q365" s="26">
        <f>'1'!Q365-'2'!Q365</f>
        <v>0</v>
      </c>
      <c r="R365" s="26">
        <f>'1'!R365-'2'!R365</f>
        <v>0</v>
      </c>
      <c r="S365" s="26">
        <f>'1'!S365-'2'!S365</f>
        <v>0</v>
      </c>
      <c r="T365" s="26">
        <f>'1'!T365-'2'!T365</f>
        <v>0</v>
      </c>
      <c r="U365" s="26">
        <f>'1'!U365-'2'!U365</f>
        <v>0</v>
      </c>
      <c r="V365" s="26">
        <f>'1'!V365-'2'!V365</f>
        <v>0</v>
      </c>
      <c r="W365" s="26">
        <f>'1'!W365-'2'!W365</f>
        <v>0</v>
      </c>
      <c r="X365" s="26">
        <f>'1'!X365-'2'!X365</f>
        <v>0</v>
      </c>
      <c r="Y365" s="26">
        <f>'1'!Y365-'2'!Y365</f>
        <v>0</v>
      </c>
      <c r="Z365" s="26">
        <f>'1'!Z365-'2'!Z365</f>
        <v>0</v>
      </c>
      <c r="AA365" s="26">
        <f>'1'!AA365-'2'!AA365</f>
        <v>0</v>
      </c>
      <c r="AB365" s="26">
        <f>'1'!AB365-'2'!AB365</f>
        <v>0</v>
      </c>
      <c r="AC365" s="26">
        <f>'1'!AC365-'2'!AC365</f>
        <v>0</v>
      </c>
      <c r="AD365" s="26">
        <f>'1'!AD365-'2'!AD365</f>
        <v>0</v>
      </c>
      <c r="AE365" s="26">
        <f>'1'!AE365-'2'!AE365</f>
        <v>0</v>
      </c>
      <c r="AF365" s="26">
        <f t="shared" si="20"/>
        <v>100847.27184069756</v>
      </c>
      <c r="AG365" s="26">
        <f t="shared" si="21"/>
        <v>0</v>
      </c>
      <c r="AH365" s="8">
        <f t="shared" si="22"/>
        <v>460</v>
      </c>
    </row>
    <row r="366" spans="1:34" x14ac:dyDescent="0.25">
      <c r="A366" s="8">
        <f t="shared" si="23"/>
        <v>461</v>
      </c>
      <c r="B366" s="1">
        <f>'1'!B366</f>
        <v>5560959</v>
      </c>
      <c r="C366" t="str">
        <f>'1'!C366</f>
        <v>Louise: EM Repl SW 77</v>
      </c>
      <c r="D366" s="1" t="str">
        <f>'1'!D366</f>
        <v>65</v>
      </c>
      <c r="E366" s="28" t="str">
        <f>'1'!E366</f>
        <v>OAI</v>
      </c>
      <c r="F366" s="1" t="str">
        <f>'1'!F366</f>
        <v>TOLO</v>
      </c>
      <c r="G366" s="26">
        <f>'1'!G366</f>
        <v>0</v>
      </c>
      <c r="H366" s="26">
        <f>'1'!H366-'2'!H366</f>
        <v>667.42078879562291</v>
      </c>
      <c r="I366" s="26">
        <f>'1'!I366-'2'!I366</f>
        <v>644.98961818773205</v>
      </c>
      <c r="J366" s="26">
        <f>'1'!J366-'2'!J366</f>
        <v>934.63210866212444</v>
      </c>
      <c r="K366" s="26">
        <f>'1'!K366-'2'!K366</f>
        <v>2705.2926385225192</v>
      </c>
      <c r="L366" s="26">
        <f>'1'!L366-'2'!L366</f>
        <v>1122.6800889249439</v>
      </c>
      <c r="M366" s="26">
        <f>'1'!M366-'2'!M366</f>
        <v>934.63210866212444</v>
      </c>
      <c r="N366" s="26">
        <f>'1'!N366-'2'!N366</f>
        <v>17258.449202500458</v>
      </c>
      <c r="O366" s="26">
        <f>'1'!O366-'2'!O366</f>
        <v>152862.07219443819</v>
      </c>
      <c r="P366" s="26">
        <f>'1'!P366-'2'!P366</f>
        <v>9130.140679887696</v>
      </c>
      <c r="Q366" s="26">
        <f>'1'!Q366-'2'!Q366</f>
        <v>0</v>
      </c>
      <c r="R366" s="26">
        <f>'1'!R366-'2'!R366</f>
        <v>0</v>
      </c>
      <c r="S366" s="26">
        <f>'1'!S366-'2'!S366</f>
        <v>0</v>
      </c>
      <c r="T366" s="26">
        <f>'1'!T366-'2'!T366</f>
        <v>0</v>
      </c>
      <c r="U366" s="26">
        <f>'1'!U366-'2'!U366</f>
        <v>0</v>
      </c>
      <c r="V366" s="26">
        <f>'1'!V366-'2'!V366</f>
        <v>0</v>
      </c>
      <c r="W366" s="26">
        <f>'1'!W366-'2'!W366</f>
        <v>0</v>
      </c>
      <c r="X366" s="26">
        <f>'1'!X366-'2'!X366</f>
        <v>0</v>
      </c>
      <c r="Y366" s="26">
        <f>'1'!Y366-'2'!Y366</f>
        <v>0</v>
      </c>
      <c r="Z366" s="26">
        <f>'1'!Z366-'2'!Z366</f>
        <v>0</v>
      </c>
      <c r="AA366" s="26">
        <f>'1'!AA366-'2'!AA366</f>
        <v>0</v>
      </c>
      <c r="AB366" s="26">
        <f>'1'!AB366-'2'!AB366</f>
        <v>0</v>
      </c>
      <c r="AC366" s="26">
        <f>'1'!AC366-'2'!AC366</f>
        <v>0</v>
      </c>
      <c r="AD366" s="26">
        <f>'1'!AD366-'2'!AD366</f>
        <v>0</v>
      </c>
      <c r="AE366" s="26">
        <f>'1'!AE366-'2'!AE366</f>
        <v>0</v>
      </c>
      <c r="AF366" s="26">
        <f t="shared" si="20"/>
        <v>186260.30942858141</v>
      </c>
      <c r="AG366" s="26">
        <f t="shared" si="21"/>
        <v>0</v>
      </c>
      <c r="AH366" s="8">
        <f t="shared" si="22"/>
        <v>461</v>
      </c>
    </row>
    <row r="367" spans="1:34" x14ac:dyDescent="0.25">
      <c r="A367" s="8">
        <f t="shared" si="23"/>
        <v>462</v>
      </c>
      <c r="B367" s="1">
        <f>'1'!B367</f>
        <v>5561120</v>
      </c>
      <c r="C367" t="str">
        <f>'1'!C367</f>
        <v>Lakewood: Repl 115kV CCVTs</v>
      </c>
      <c r="D367" s="1" t="str">
        <f>'1'!D367</f>
        <v>65</v>
      </c>
      <c r="E367" s="28" t="str">
        <f>'1'!E367</f>
        <v>OAI</v>
      </c>
      <c r="F367" s="1" t="str">
        <f>'1'!F367</f>
        <v>TOLO</v>
      </c>
      <c r="G367" s="26">
        <f>'1'!G367</f>
        <v>0</v>
      </c>
      <c r="H367" s="26">
        <f>'1'!H367-'2'!H367</f>
        <v>2268.7259805664407</v>
      </c>
      <c r="I367" s="26">
        <f>'1'!I367-'2'!I367</f>
        <v>29061.450786740097</v>
      </c>
      <c r="J367" s="26">
        <f>'1'!J367-'2'!J367</f>
        <v>25944.920020406244</v>
      </c>
      <c r="K367" s="26">
        <f>'1'!K367-'2'!K367</f>
        <v>5039.8167195387732</v>
      </c>
      <c r="L367" s="26">
        <f>'1'!L367-'2'!L367</f>
        <v>0</v>
      </c>
      <c r="M367" s="26">
        <f>'1'!M367-'2'!M367</f>
        <v>0</v>
      </c>
      <c r="N367" s="26">
        <f>'1'!N367-'2'!N367</f>
        <v>0</v>
      </c>
      <c r="O367" s="26">
        <f>'1'!O367-'2'!O367</f>
        <v>0</v>
      </c>
      <c r="P367" s="26">
        <f>'1'!P367-'2'!P367</f>
        <v>0</v>
      </c>
      <c r="Q367" s="26">
        <f>'1'!Q367-'2'!Q367</f>
        <v>199800.04439713698</v>
      </c>
      <c r="R367" s="26">
        <f>'1'!R367-'2'!R367</f>
        <v>101615.44597080695</v>
      </c>
      <c r="S367" s="26">
        <f>'1'!S367-'2'!S367</f>
        <v>0</v>
      </c>
      <c r="T367" s="26">
        <f>'1'!T367-'2'!T367</f>
        <v>28.319352892462369</v>
      </c>
      <c r="U367" s="26">
        <f>'1'!U367-'2'!U367</f>
        <v>255.2480288756262</v>
      </c>
      <c r="V367" s="26">
        <f>'1'!V367-'2'!V367</f>
        <v>0</v>
      </c>
      <c r="W367" s="26">
        <f>'1'!W367-'2'!W367</f>
        <v>0</v>
      </c>
      <c r="X367" s="26">
        <f>'1'!X367-'2'!X367</f>
        <v>0</v>
      </c>
      <c r="Y367" s="26">
        <f>'1'!Y367-'2'!Y367</f>
        <v>0</v>
      </c>
      <c r="Z367" s="26">
        <f>'1'!Z367-'2'!Z367</f>
        <v>0</v>
      </c>
      <c r="AA367" s="26">
        <f>'1'!AA367-'2'!AA367</f>
        <v>0</v>
      </c>
      <c r="AB367" s="26">
        <f>'1'!AB367-'2'!AB367</f>
        <v>0</v>
      </c>
      <c r="AC367" s="26">
        <f>'1'!AC367-'2'!AC367</f>
        <v>0</v>
      </c>
      <c r="AD367" s="26">
        <f>'1'!AD367-'2'!AD367</f>
        <v>0</v>
      </c>
      <c r="AE367" s="26">
        <f>'1'!AE367-'2'!AE367</f>
        <v>0</v>
      </c>
      <c r="AF367" s="26">
        <f t="shared" si="20"/>
        <v>363730.40387519548</v>
      </c>
      <c r="AG367" s="26">
        <f t="shared" si="21"/>
        <v>283.56738176808858</v>
      </c>
      <c r="AH367" s="8">
        <f t="shared" si="22"/>
        <v>462</v>
      </c>
    </row>
    <row r="368" spans="1:34" x14ac:dyDescent="0.25">
      <c r="A368" s="8">
        <f t="shared" si="23"/>
        <v>463</v>
      </c>
      <c r="B368" s="1">
        <f>'1'!B368</f>
        <v>5561121</v>
      </c>
      <c r="C368" t="str">
        <f>'1'!C368</f>
        <v>Lawrence: Repl CB 132</v>
      </c>
      <c r="D368" s="1" t="str">
        <f>'1'!D368</f>
        <v>65</v>
      </c>
      <c r="E368" s="28" t="str">
        <f>'1'!E368</f>
        <v>OAI</v>
      </c>
      <c r="F368" s="1" t="str">
        <f>'1'!F368</f>
        <v>TOLO</v>
      </c>
      <c r="G368" s="26">
        <f>'1'!G368</f>
        <v>0</v>
      </c>
      <c r="H368" s="26">
        <f>'1'!H368-'2'!H368</f>
        <v>1730.4713491879234</v>
      </c>
      <c r="I368" s="26">
        <f>'1'!I368-'2'!I368</f>
        <v>1531.1143204102923</v>
      </c>
      <c r="J368" s="26">
        <f>'1'!J368-'2'!J368</f>
        <v>2899.3222642807759</v>
      </c>
      <c r="K368" s="26">
        <f>'1'!K368-'2'!K368</f>
        <v>9756.6245823239169</v>
      </c>
      <c r="L368" s="26">
        <f>'1'!L368-'2'!L368</f>
        <v>5487.0381835336002</v>
      </c>
      <c r="M368" s="26">
        <f>'1'!M368-'2'!M368</f>
        <v>63272.631028997639</v>
      </c>
      <c r="N368" s="26">
        <f>'1'!N368-'2'!N368</f>
        <v>186790.99353987974</v>
      </c>
      <c r="O368" s="26">
        <f>'1'!O368-'2'!O368</f>
        <v>178300.42161194954</v>
      </c>
      <c r="P368" s="26">
        <f>'1'!P368-'2'!P368</f>
        <v>178300.42161194954</v>
      </c>
      <c r="Q368" s="26">
        <f>'1'!Q368-'2'!Q368</f>
        <v>186790.99353987974</v>
      </c>
      <c r="R368" s="26">
        <f>'1'!R368-'2'!R368</f>
        <v>152828.98621779151</v>
      </c>
      <c r="S368" s="26">
        <f>'1'!S368-'2'!S368</f>
        <v>1548.4984776314077</v>
      </c>
      <c r="T368" s="26">
        <f>'1'!T368-'2'!T368</f>
        <v>1337.3650842846339</v>
      </c>
      <c r="U368" s="26">
        <f>'1'!U368-'2'!U368</f>
        <v>1337.3650842846339</v>
      </c>
      <c r="V368" s="26">
        <f>'1'!V368-'2'!V368</f>
        <v>1618.8762754136656</v>
      </c>
      <c r="W368" s="26">
        <f>'1'!W368-'2'!W368</f>
        <v>1548.4984776314077</v>
      </c>
      <c r="X368" s="26">
        <f>'1'!X368-'2'!X368</f>
        <v>502255.68683881091</v>
      </c>
      <c r="Y368" s="26">
        <f>'1'!Y368-'2'!Y368</f>
        <v>95062.459867344209</v>
      </c>
      <c r="Z368" s="26">
        <f>'1'!Z368-'2'!Z368</f>
        <v>1041.5540218930716</v>
      </c>
      <c r="AA368" s="26">
        <f>'1'!AA368-'2'!AA368</f>
        <v>14617.272326632161</v>
      </c>
      <c r="AB368" s="26">
        <f>'1'!AB368-'2'!AB368</f>
        <v>285091.29942126217</v>
      </c>
      <c r="AC368" s="26">
        <f>'1'!AC368-'2'!AC368</f>
        <v>893.04097982665985</v>
      </c>
      <c r="AD368" s="26">
        <f>'1'!AD368-'2'!AD368</f>
        <v>0.46731605433106221</v>
      </c>
      <c r="AE368" s="26">
        <f>'1'!AE368-'2'!AE368</f>
        <v>0</v>
      </c>
      <c r="AF368" s="26">
        <f t="shared" si="20"/>
        <v>969237.5167278155</v>
      </c>
      <c r="AG368" s="26">
        <f t="shared" si="21"/>
        <v>904803.88569343777</v>
      </c>
      <c r="AH368" s="8">
        <f t="shared" si="22"/>
        <v>463</v>
      </c>
    </row>
    <row r="369" spans="1:34" x14ac:dyDescent="0.25">
      <c r="A369" s="8">
        <f t="shared" si="23"/>
        <v>464</v>
      </c>
      <c r="B369" s="1">
        <f>'1'!B369</f>
        <v>5561123</v>
      </c>
      <c r="C369" t="str">
        <f>'1'!C369</f>
        <v>Divide: Repl 115kV CCVTs</v>
      </c>
      <c r="D369" s="1" t="str">
        <f>'1'!D369</f>
        <v>65</v>
      </c>
      <c r="E369" s="28" t="str">
        <f>'1'!E369</f>
        <v>OAI</v>
      </c>
      <c r="F369" s="1" t="str">
        <f>'1'!F369</f>
        <v>TOLO</v>
      </c>
      <c r="G369" s="26">
        <f>'1'!G369</f>
        <v>0</v>
      </c>
      <c r="H369" s="26">
        <f>'1'!H369-'2'!H369</f>
        <v>12900.82045907417</v>
      </c>
      <c r="I369" s="26">
        <f>'1'!I369-'2'!I369</f>
        <v>49920.102871807059</v>
      </c>
      <c r="J369" s="26">
        <f>'1'!J369-'2'!J369</f>
        <v>6228.9491513895946</v>
      </c>
      <c r="K369" s="26">
        <f>'1'!K369-'2'!K369</f>
        <v>23603.853514629354</v>
      </c>
      <c r="L369" s="26">
        <f>'1'!L369-'2'!L369</f>
        <v>112993.93765129226</v>
      </c>
      <c r="M369" s="26">
        <f>'1'!M369-'2'!M369</f>
        <v>118419.66396849763</v>
      </c>
      <c r="N369" s="26">
        <f>'1'!N369-'2'!N369</f>
        <v>27352.662902473137</v>
      </c>
      <c r="O369" s="26">
        <f>'1'!O369-'2'!O369</f>
        <v>6688.8816120622259</v>
      </c>
      <c r="P369" s="26">
        <f>'1'!P369-'2'!P369</f>
        <v>2951.2878095223905</v>
      </c>
      <c r="Q369" s="26">
        <f>'1'!Q369-'2'!Q369</f>
        <v>3090.3610672913146</v>
      </c>
      <c r="R369" s="26">
        <f>'1'!R369-'2'!R369</f>
        <v>2529.3948756723075</v>
      </c>
      <c r="S369" s="26">
        <f>'1'!S369-'2'!S369</f>
        <v>3090.3610672913146</v>
      </c>
      <c r="T369" s="26">
        <f>'1'!T369-'2'!T369</f>
        <v>0</v>
      </c>
      <c r="U369" s="26">
        <f>'1'!U369-'2'!U369</f>
        <v>0</v>
      </c>
      <c r="V369" s="26">
        <f>'1'!V369-'2'!V369</f>
        <v>0</v>
      </c>
      <c r="W369" s="26">
        <f>'1'!W369-'2'!W369</f>
        <v>0</v>
      </c>
      <c r="X369" s="26">
        <f>'1'!X369-'2'!X369</f>
        <v>0</v>
      </c>
      <c r="Y369" s="26">
        <f>'1'!Y369-'2'!Y369</f>
        <v>0</v>
      </c>
      <c r="Z369" s="26">
        <f>'1'!Z369-'2'!Z369</f>
        <v>0</v>
      </c>
      <c r="AA369" s="26">
        <f>'1'!AA369-'2'!AA369</f>
        <v>0</v>
      </c>
      <c r="AB369" s="26">
        <f>'1'!AB369-'2'!AB369</f>
        <v>0</v>
      </c>
      <c r="AC369" s="26">
        <f>'1'!AC369-'2'!AC369</f>
        <v>0</v>
      </c>
      <c r="AD369" s="26">
        <f>'1'!AD369-'2'!AD369</f>
        <v>0</v>
      </c>
      <c r="AE369" s="26">
        <f>'1'!AE369-'2'!AE369</f>
        <v>0</v>
      </c>
      <c r="AF369" s="26">
        <f t="shared" si="20"/>
        <v>369770.27695100271</v>
      </c>
      <c r="AG369" s="26">
        <f t="shared" si="21"/>
        <v>0</v>
      </c>
      <c r="AH369" s="8">
        <f t="shared" si="22"/>
        <v>464</v>
      </c>
    </row>
    <row r="370" spans="1:34" x14ac:dyDescent="0.25">
      <c r="A370" s="8">
        <f t="shared" si="23"/>
        <v>465</v>
      </c>
      <c r="B370" s="1">
        <f>'1'!B370</f>
        <v>5561128</v>
      </c>
      <c r="C370" t="str">
        <f>'1'!C370</f>
        <v>Los Banos: Repl 500kV Control Bldg Roof</v>
      </c>
      <c r="D370" s="1" t="str">
        <f>'1'!D370</f>
        <v>65</v>
      </c>
      <c r="E370" s="28" t="str">
        <f>'1'!E370</f>
        <v>OAI</v>
      </c>
      <c r="F370" s="1" t="str">
        <f>'1'!F370</f>
        <v>TOHI</v>
      </c>
      <c r="G370" s="26">
        <f>'1'!G370</f>
        <v>0</v>
      </c>
      <c r="H370" s="26">
        <f>'1'!H370-'2'!H370</f>
        <v>297103.752061053</v>
      </c>
      <c r="I370" s="26">
        <f>'1'!I370-'2'!I370</f>
        <v>22705.48513178332</v>
      </c>
      <c r="J370" s="26">
        <f>'1'!J370-'2'!J370</f>
        <v>2319.3830408559279</v>
      </c>
      <c r="K370" s="26">
        <f>'1'!K370-'2'!K370</f>
        <v>84641.592245394117</v>
      </c>
      <c r="L370" s="26">
        <f>'1'!L370-'2'!L370</f>
        <v>2319.3830408559279</v>
      </c>
      <c r="M370" s="26">
        <f>'1'!M370-'2'!M370</f>
        <v>2319.3830408559279</v>
      </c>
      <c r="N370" s="26">
        <f>'1'!N370-'2'!N370</f>
        <v>0</v>
      </c>
      <c r="O370" s="26">
        <f>'1'!O370-'2'!O370</f>
        <v>0</v>
      </c>
      <c r="P370" s="26">
        <f>'1'!P370-'2'!P370</f>
        <v>0</v>
      </c>
      <c r="Q370" s="26">
        <f>'1'!Q370-'2'!Q370</f>
        <v>0</v>
      </c>
      <c r="R370" s="26">
        <f>'1'!R370-'2'!R370</f>
        <v>0</v>
      </c>
      <c r="S370" s="26">
        <f>'1'!S370-'2'!S370</f>
        <v>0</v>
      </c>
      <c r="T370" s="26">
        <f>'1'!T370-'2'!T370</f>
        <v>0</v>
      </c>
      <c r="U370" s="26">
        <f>'1'!U370-'2'!U370</f>
        <v>0</v>
      </c>
      <c r="V370" s="26">
        <f>'1'!V370-'2'!V370</f>
        <v>0</v>
      </c>
      <c r="W370" s="26">
        <f>'1'!W370-'2'!W370</f>
        <v>0</v>
      </c>
      <c r="X370" s="26">
        <f>'1'!X370-'2'!X370</f>
        <v>0</v>
      </c>
      <c r="Y370" s="26">
        <f>'1'!Y370-'2'!Y370</f>
        <v>0</v>
      </c>
      <c r="Z370" s="26">
        <f>'1'!Z370-'2'!Z370</f>
        <v>0</v>
      </c>
      <c r="AA370" s="26">
        <f>'1'!AA370-'2'!AA370</f>
        <v>0</v>
      </c>
      <c r="AB370" s="26">
        <f>'1'!AB370-'2'!AB370</f>
        <v>0</v>
      </c>
      <c r="AC370" s="26">
        <f>'1'!AC370-'2'!AC370</f>
        <v>0</v>
      </c>
      <c r="AD370" s="26">
        <f>'1'!AD370-'2'!AD370</f>
        <v>0</v>
      </c>
      <c r="AE370" s="26">
        <f>'1'!AE370-'2'!AE370</f>
        <v>0</v>
      </c>
      <c r="AF370" s="26">
        <f t="shared" si="20"/>
        <v>411408.97856079822</v>
      </c>
      <c r="AG370" s="26">
        <f t="shared" si="21"/>
        <v>0</v>
      </c>
      <c r="AH370" s="8">
        <f t="shared" si="22"/>
        <v>465</v>
      </c>
    </row>
    <row r="371" spans="1:34" x14ac:dyDescent="0.25">
      <c r="A371" s="8">
        <f t="shared" si="23"/>
        <v>466</v>
      </c>
      <c r="B371" s="1">
        <f>'1'!B371</f>
        <v>5561157</v>
      </c>
      <c r="C371" t="str">
        <f>'1'!C371</f>
        <v>Edenvale: Repl 115kV CCVTs</v>
      </c>
      <c r="D371" s="1" t="str">
        <f>'1'!D371</f>
        <v>65</v>
      </c>
      <c r="E371" s="28" t="str">
        <f>'1'!E371</f>
        <v>OAI</v>
      </c>
      <c r="F371" s="1" t="str">
        <f>'1'!F371</f>
        <v>TOLO</v>
      </c>
      <c r="G371" s="26">
        <f>'1'!G371</f>
        <v>0</v>
      </c>
      <c r="H371" s="26">
        <f>'1'!H371-'2'!H371</f>
        <v>12010.676838784362</v>
      </c>
      <c r="I371" s="26">
        <f>'1'!I371-'2'!I371</f>
        <v>15346.939613864681</v>
      </c>
      <c r="J371" s="26">
        <f>'1'!J371-'2'!J371</f>
        <v>6671.5909180519775</v>
      </c>
      <c r="K371" s="26">
        <f>'1'!K371-'2'!K371</f>
        <v>27289.668698349305</v>
      </c>
      <c r="L371" s="26">
        <f>'1'!L371-'2'!L371</f>
        <v>26424.853608204245</v>
      </c>
      <c r="M371" s="26">
        <f>'1'!M371-'2'!M371</f>
        <v>12787.356121082586</v>
      </c>
      <c r="N371" s="26">
        <f>'1'!N371-'2'!N371</f>
        <v>0</v>
      </c>
      <c r="O371" s="26">
        <f>'1'!O371-'2'!O371</f>
        <v>168.88802203524588</v>
      </c>
      <c r="P371" s="26">
        <f>'1'!P371-'2'!P371</f>
        <v>767.23949800073797</v>
      </c>
      <c r="Q371" s="26">
        <f>'1'!Q371-'2'!Q371</f>
        <v>0</v>
      </c>
      <c r="R371" s="26">
        <f>'1'!R371-'2'!R371</f>
        <v>0</v>
      </c>
      <c r="S371" s="26">
        <f>'1'!S371-'2'!S371</f>
        <v>0</v>
      </c>
      <c r="T371" s="26">
        <f>'1'!T371-'2'!T371</f>
        <v>0</v>
      </c>
      <c r="U371" s="26">
        <f>'1'!U371-'2'!U371</f>
        <v>0</v>
      </c>
      <c r="V371" s="26">
        <f>'1'!V371-'2'!V371</f>
        <v>0</v>
      </c>
      <c r="W371" s="26">
        <f>'1'!W371-'2'!W371</f>
        <v>0</v>
      </c>
      <c r="X371" s="26">
        <f>'1'!X371-'2'!X371</f>
        <v>0</v>
      </c>
      <c r="Y371" s="26">
        <f>'1'!Y371-'2'!Y371</f>
        <v>0</v>
      </c>
      <c r="Z371" s="26">
        <f>'1'!Z371-'2'!Z371</f>
        <v>0</v>
      </c>
      <c r="AA371" s="26">
        <f>'1'!AA371-'2'!AA371</f>
        <v>0</v>
      </c>
      <c r="AB371" s="26">
        <f>'1'!AB371-'2'!AB371</f>
        <v>0</v>
      </c>
      <c r="AC371" s="26">
        <f>'1'!AC371-'2'!AC371</f>
        <v>0</v>
      </c>
      <c r="AD371" s="26">
        <f>'1'!AD371-'2'!AD371</f>
        <v>0</v>
      </c>
      <c r="AE371" s="26">
        <f>'1'!AE371-'2'!AE371</f>
        <v>0</v>
      </c>
      <c r="AF371" s="26">
        <f t="shared" si="20"/>
        <v>101467.21331837313</v>
      </c>
      <c r="AG371" s="26">
        <f t="shared" si="21"/>
        <v>0</v>
      </c>
      <c r="AH371" s="8">
        <f t="shared" si="22"/>
        <v>466</v>
      </c>
    </row>
    <row r="372" spans="1:34" x14ac:dyDescent="0.25">
      <c r="A372" s="8">
        <f t="shared" si="23"/>
        <v>467</v>
      </c>
      <c r="B372" s="1">
        <f>'1'!B372</f>
        <v>5561159</v>
      </c>
      <c r="C372" t="str">
        <f>'1'!C372</f>
        <v>Lawrence: Repl CB 142</v>
      </c>
      <c r="D372" s="1" t="str">
        <f>'1'!D372</f>
        <v>65</v>
      </c>
      <c r="E372" s="28" t="str">
        <f>'1'!E372</f>
        <v>OAI</v>
      </c>
      <c r="F372" s="1" t="str">
        <f>'1'!F372</f>
        <v>TOLO</v>
      </c>
      <c r="G372" s="26">
        <f>'1'!G372</f>
        <v>0</v>
      </c>
      <c r="H372" s="26">
        <f>'1'!H372-'2'!H372</f>
        <v>2131.0546709605096</v>
      </c>
      <c r="I372" s="26">
        <f>'1'!I372-'2'!I372</f>
        <v>2154.6074000987951</v>
      </c>
      <c r="J372" s="26">
        <f>'1'!J372-'2'!J372</f>
        <v>6036.4149370051964</v>
      </c>
      <c r="K372" s="26">
        <f>'1'!K372-'2'!K372</f>
        <v>6036.4149370051964</v>
      </c>
      <c r="L372" s="26">
        <f>'1'!L372-'2'!L372</f>
        <v>24145.56628480992</v>
      </c>
      <c r="M372" s="26">
        <f>'1'!M372-'2'!M372</f>
        <v>131529.84201991212</v>
      </c>
      <c r="N372" s="26">
        <f>'1'!N372-'2'!N372</f>
        <v>143354.8074587053</v>
      </c>
      <c r="O372" s="26">
        <f>'1'!O372-'2'!O372</f>
        <v>136838.64586032386</v>
      </c>
      <c r="P372" s="26">
        <f>'1'!P372-'2'!P372</f>
        <v>136838.64586032386</v>
      </c>
      <c r="Q372" s="26">
        <f>'1'!Q372-'2'!Q372</f>
        <v>143354.8074587053</v>
      </c>
      <c r="R372" s="26">
        <f>'1'!R372-'2'!R372</f>
        <v>117290.25452839032</v>
      </c>
      <c r="S372" s="26">
        <f>'1'!S372-'2'!S372</f>
        <v>136909.0236581061</v>
      </c>
      <c r="T372" s="26">
        <f>'1'!T372-'2'!T372</f>
        <v>1337.3650842846339</v>
      </c>
      <c r="U372" s="26">
        <f>'1'!U372-'2'!U372</f>
        <v>1337.3650842846339</v>
      </c>
      <c r="V372" s="26">
        <f>'1'!V372-'2'!V372</f>
        <v>1618.8762754136656</v>
      </c>
      <c r="W372" s="26">
        <f>'1'!W372-'2'!W372</f>
        <v>283276.05693981855</v>
      </c>
      <c r="X372" s="26">
        <f>'1'!X372-'2'!X372</f>
        <v>408202.25579597842</v>
      </c>
      <c r="Y372" s="26">
        <f>'1'!Y372-'2'!Y372</f>
        <v>167108.38903714233</v>
      </c>
      <c r="Z372" s="26">
        <f>'1'!Z372-'2'!Z372</f>
        <v>38631.242410542451</v>
      </c>
      <c r="AA372" s="26">
        <f>'1'!AA372-'2'!AA372</f>
        <v>1092.3045453934249</v>
      </c>
      <c r="AB372" s="26">
        <f>'1'!AB372-'2'!AB372</f>
        <v>1042.6755804234658</v>
      </c>
      <c r="AC372" s="26">
        <f>'1'!AC372-'2'!AC372</f>
        <v>248.98599374758999</v>
      </c>
      <c r="AD372" s="26">
        <f>'1'!AD372-'2'!AD372</f>
        <v>0</v>
      </c>
      <c r="AE372" s="26">
        <f>'1'!AE372-'2'!AE372</f>
        <v>0</v>
      </c>
      <c r="AF372" s="26">
        <f t="shared" si="20"/>
        <v>986620.08507434651</v>
      </c>
      <c r="AG372" s="26">
        <f t="shared" si="21"/>
        <v>903895.51674702915</v>
      </c>
      <c r="AH372" s="8">
        <f t="shared" si="22"/>
        <v>467</v>
      </c>
    </row>
    <row r="373" spans="1:34" x14ac:dyDescent="0.25">
      <c r="A373" s="8">
        <f t="shared" si="23"/>
        <v>468</v>
      </c>
      <c r="B373" s="1">
        <f>'1'!B373</f>
        <v>5561183</v>
      </c>
      <c r="C373" t="str">
        <f>'1'!C373</f>
        <v>Eagle Rock Sub: EM SW 71 &amp; 73 REPL</v>
      </c>
      <c r="D373" s="1" t="str">
        <f>'1'!D373</f>
        <v>65</v>
      </c>
      <c r="E373" s="28" t="str">
        <f>'1'!E373</f>
        <v>OAI</v>
      </c>
      <c r="F373" s="1" t="str">
        <f>'1'!F373</f>
        <v>TOHI</v>
      </c>
      <c r="G373" s="26">
        <f>'1'!G373</f>
        <v>0</v>
      </c>
      <c r="H373" s="26">
        <f>'1'!H373-'2'!H373</f>
        <v>20510.221234957724</v>
      </c>
      <c r="I373" s="26">
        <f>'1'!I373-'2'!I373</f>
        <v>6673.2732558475682</v>
      </c>
      <c r="J373" s="26">
        <f>'1'!J373-'2'!J373</f>
        <v>0</v>
      </c>
      <c r="K373" s="26">
        <f>'1'!K373-'2'!K373</f>
        <v>45190.303622711515</v>
      </c>
      <c r="L373" s="26">
        <f>'1'!L373-'2'!L373</f>
        <v>45200.304186274203</v>
      </c>
      <c r="M373" s="26">
        <f>'1'!M373-'2'!M373</f>
        <v>0</v>
      </c>
      <c r="N373" s="26">
        <f>'1'!N373-'2'!N373</f>
        <v>46947.972766261504</v>
      </c>
      <c r="O373" s="26">
        <f>'1'!O373-'2'!O373</f>
        <v>0</v>
      </c>
      <c r="P373" s="26">
        <f>'1'!P373-'2'!P373</f>
        <v>0</v>
      </c>
      <c r="Q373" s="26">
        <f>'1'!Q373-'2'!Q373</f>
        <v>181873.14631052138</v>
      </c>
      <c r="R373" s="26">
        <f>'1'!R373-'2'!R373</f>
        <v>8217.1920361465309</v>
      </c>
      <c r="S373" s="26">
        <f>'1'!S373-'2'!S373</f>
        <v>4155.374355111805</v>
      </c>
      <c r="T373" s="26">
        <f>'1'!T373-'2'!T373</f>
        <v>3304.6722098075397</v>
      </c>
      <c r="U373" s="26">
        <f>'1'!U373-'2'!U373</f>
        <v>0</v>
      </c>
      <c r="V373" s="26">
        <f>'1'!V373-'2'!V373</f>
        <v>0</v>
      </c>
      <c r="W373" s="26">
        <f>'1'!W373-'2'!W373</f>
        <v>0</v>
      </c>
      <c r="X373" s="26">
        <f>'1'!X373-'2'!X373</f>
        <v>0</v>
      </c>
      <c r="Y373" s="26">
        <f>'1'!Y373-'2'!Y373</f>
        <v>0</v>
      </c>
      <c r="Z373" s="26">
        <f>'1'!Z373-'2'!Z373</f>
        <v>0</v>
      </c>
      <c r="AA373" s="26">
        <f>'1'!AA373-'2'!AA373</f>
        <v>0</v>
      </c>
      <c r="AB373" s="26">
        <f>'1'!AB373-'2'!AB373</f>
        <v>0</v>
      </c>
      <c r="AC373" s="26">
        <f>'1'!AC373-'2'!AC373</f>
        <v>0</v>
      </c>
      <c r="AD373" s="26">
        <f>'1'!AD373-'2'!AD373</f>
        <v>0</v>
      </c>
      <c r="AE373" s="26">
        <f>'1'!AE373-'2'!AE373</f>
        <v>0</v>
      </c>
      <c r="AF373" s="26">
        <f t="shared" si="20"/>
        <v>358767.78776783223</v>
      </c>
      <c r="AG373" s="26">
        <f t="shared" si="21"/>
        <v>3304.6722098075397</v>
      </c>
      <c r="AH373" s="8">
        <f t="shared" si="22"/>
        <v>468</v>
      </c>
    </row>
    <row r="374" spans="1:34" x14ac:dyDescent="0.25">
      <c r="A374" s="8">
        <f t="shared" si="23"/>
        <v>469</v>
      </c>
      <c r="B374" s="1">
        <f>'1'!B374</f>
        <v>5561458</v>
      </c>
      <c r="C374" t="str">
        <f>'1'!C374</f>
        <v>Carquinez: Em Replace CCPD 145</v>
      </c>
      <c r="D374" s="1" t="str">
        <f>'1'!D374</f>
        <v>65</v>
      </c>
      <c r="E374" s="28" t="str">
        <f>'1'!E374</f>
        <v>OAI</v>
      </c>
      <c r="F374" s="1" t="str">
        <f>'1'!F374</f>
        <v>TOHI</v>
      </c>
      <c r="G374" s="26">
        <f>'1'!G374</f>
        <v>0</v>
      </c>
      <c r="H374" s="26">
        <f>'1'!H374-'2'!H374</f>
        <v>3615.3439227268295</v>
      </c>
      <c r="I374" s="26">
        <f>'1'!I374-'2'!I374</f>
        <v>7657.9081823231163</v>
      </c>
      <c r="J374" s="26">
        <f>'1'!J374-'2'!J374</f>
        <v>137232.78022054667</v>
      </c>
      <c r="K374" s="26">
        <f>'1'!K374-'2'!K374</f>
        <v>17565.3823869851</v>
      </c>
      <c r="L374" s="26">
        <f>'1'!L374-'2'!L374</f>
        <v>4701.0125801487538</v>
      </c>
      <c r="M374" s="26">
        <f>'1'!M374-'2'!M374</f>
        <v>99823.382365658195</v>
      </c>
      <c r="N374" s="26">
        <f>'1'!N374-'2'!N374</f>
        <v>11338.956742288894</v>
      </c>
      <c r="O374" s="26">
        <f>'1'!O374-'2'!O374</f>
        <v>1206.8904419154012</v>
      </c>
      <c r="P374" s="26">
        <f>'1'!P374-'2'!P374</f>
        <v>524.51553938118423</v>
      </c>
      <c r="Q374" s="26">
        <f>'1'!Q374-'2'!Q374</f>
        <v>0</v>
      </c>
      <c r="R374" s="26">
        <f>'1'!R374-'2'!R374</f>
        <v>0</v>
      </c>
      <c r="S374" s="26">
        <f>'1'!S374-'2'!S374</f>
        <v>0</v>
      </c>
      <c r="T374" s="26">
        <f>'1'!T374-'2'!T374</f>
        <v>0</v>
      </c>
      <c r="U374" s="26">
        <f>'1'!U374-'2'!U374</f>
        <v>0</v>
      </c>
      <c r="V374" s="26">
        <f>'1'!V374-'2'!V374</f>
        <v>0</v>
      </c>
      <c r="W374" s="26">
        <f>'1'!W374-'2'!W374</f>
        <v>0</v>
      </c>
      <c r="X374" s="26">
        <f>'1'!X374-'2'!X374</f>
        <v>0</v>
      </c>
      <c r="Y374" s="26">
        <f>'1'!Y374-'2'!Y374</f>
        <v>0</v>
      </c>
      <c r="Z374" s="26">
        <f>'1'!Z374-'2'!Z374</f>
        <v>0</v>
      </c>
      <c r="AA374" s="26">
        <f>'1'!AA374-'2'!AA374</f>
        <v>0</v>
      </c>
      <c r="AB374" s="26">
        <f>'1'!AB374-'2'!AB374</f>
        <v>0</v>
      </c>
      <c r="AC374" s="26">
        <f>'1'!AC374-'2'!AC374</f>
        <v>0</v>
      </c>
      <c r="AD374" s="26">
        <f>'1'!AD374-'2'!AD374</f>
        <v>0</v>
      </c>
      <c r="AE374" s="26">
        <f>'1'!AE374-'2'!AE374</f>
        <v>0</v>
      </c>
      <c r="AF374" s="26">
        <f t="shared" si="20"/>
        <v>283666.17238197417</v>
      </c>
      <c r="AG374" s="26">
        <f t="shared" si="21"/>
        <v>0</v>
      </c>
      <c r="AH374" s="8">
        <f t="shared" si="22"/>
        <v>469</v>
      </c>
    </row>
    <row r="375" spans="1:34" x14ac:dyDescent="0.25">
      <c r="A375" s="8">
        <f t="shared" si="23"/>
        <v>470</v>
      </c>
      <c r="B375" s="1">
        <f>'1'!B375</f>
        <v>5561530</v>
      </c>
      <c r="C375" t="str">
        <f>'1'!C375</f>
        <v>Manteca: EM Repl CB194</v>
      </c>
      <c r="D375" s="1" t="str">
        <f>'1'!D375</f>
        <v>65</v>
      </c>
      <c r="E375" s="28" t="str">
        <f>'1'!E375</f>
        <v>OAI</v>
      </c>
      <c r="F375" s="1" t="str">
        <f>'1'!F375</f>
        <v>TOLO</v>
      </c>
      <c r="G375" s="26">
        <f>'1'!G375</f>
        <v>0</v>
      </c>
      <c r="H375" s="26">
        <f>'1'!H375-'2'!H375</f>
        <v>10212.164272085836</v>
      </c>
      <c r="I375" s="26">
        <f>'1'!I375-'2'!I375</f>
        <v>8895.0807045591719</v>
      </c>
      <c r="J375" s="26">
        <f>'1'!J375-'2'!J375</f>
        <v>13069.61501789855</v>
      </c>
      <c r="K375" s="26">
        <f>'1'!K375-'2'!K375</f>
        <v>5163.5620107256382</v>
      </c>
      <c r="L375" s="26">
        <f>'1'!L375-'2'!L375</f>
        <v>4993.2720405273994</v>
      </c>
      <c r="M375" s="26">
        <f>'1'!M375-'2'!M375</f>
        <v>14502.219114055853</v>
      </c>
      <c r="N375" s="26">
        <f>'1'!N375-'2'!N375</f>
        <v>14578.017778068352</v>
      </c>
      <c r="O375" s="26">
        <f>'1'!O375-'2'!O375</f>
        <v>14502.219114055853</v>
      </c>
      <c r="P375" s="26">
        <f>'1'!P375-'2'!P375</f>
        <v>14502.219114055853</v>
      </c>
      <c r="Q375" s="26">
        <f>'1'!Q375-'2'!Q375</f>
        <v>26751.320603759923</v>
      </c>
      <c r="R375" s="26">
        <f>'1'!R375-'2'!R375</f>
        <v>14277.720481555212</v>
      </c>
      <c r="S375" s="26">
        <f>'1'!S375-'2'!S375</f>
        <v>5231.6966914471077</v>
      </c>
      <c r="T375" s="26">
        <f>'1'!T375-'2'!T375</f>
        <v>5004.1137729878801</v>
      </c>
      <c r="U375" s="26">
        <f>'1'!U375-'2'!U375</f>
        <v>3504.2161650069029</v>
      </c>
      <c r="V375" s="26">
        <f>'1'!V375-'2'!V375</f>
        <v>4241.3605091087211</v>
      </c>
      <c r="W375" s="26">
        <f>'1'!W375-'2'!W375</f>
        <v>156800.05112107517</v>
      </c>
      <c r="X375" s="26">
        <f>'1'!X375-'2'!X375</f>
        <v>142866.27525550764</v>
      </c>
      <c r="Y375" s="26">
        <f>'1'!Y375-'2'!Y375</f>
        <v>235292.13794431597</v>
      </c>
      <c r="Z375" s="26">
        <f>'1'!Z375-'2'!Z375</f>
        <v>147037.53835646668</v>
      </c>
      <c r="AA375" s="26">
        <f>'1'!AA375-'2'!AA375</f>
        <v>0</v>
      </c>
      <c r="AB375" s="26">
        <f>'1'!AB375-'2'!AB375</f>
        <v>0</v>
      </c>
      <c r="AC375" s="26">
        <f>'1'!AC375-'2'!AC375</f>
        <v>0</v>
      </c>
      <c r="AD375" s="26">
        <f>'1'!AD375-'2'!AD375</f>
        <v>0</v>
      </c>
      <c r="AE375" s="26">
        <f>'1'!AE375-'2'!AE375</f>
        <v>0</v>
      </c>
      <c r="AF375" s="26">
        <f t="shared" si="20"/>
        <v>146679.10694279478</v>
      </c>
      <c r="AG375" s="26">
        <f t="shared" si="21"/>
        <v>694745.6931244689</v>
      </c>
      <c r="AH375" s="8">
        <f t="shared" si="22"/>
        <v>470</v>
      </c>
    </row>
    <row r="376" spans="1:34" x14ac:dyDescent="0.25">
      <c r="A376" s="8">
        <f t="shared" si="23"/>
        <v>471</v>
      </c>
      <c r="B376" s="1">
        <f>'1'!B376</f>
        <v>5561562</v>
      </c>
      <c r="C376" t="str">
        <f>'1'!C376</f>
        <v>Moss Landing: Install DGA for Bk 9</v>
      </c>
      <c r="D376" s="1" t="str">
        <f>'1'!D376</f>
        <v>65</v>
      </c>
      <c r="E376" s="28" t="str">
        <f>'1'!E376</f>
        <v>OAI</v>
      </c>
      <c r="F376" s="1" t="str">
        <f>'1'!F376</f>
        <v>TOHI</v>
      </c>
      <c r="G376" s="26">
        <f>'1'!G376</f>
        <v>0</v>
      </c>
      <c r="H376" s="26">
        <f>'1'!H376-'2'!H376</f>
        <v>444.88488372317124</v>
      </c>
      <c r="I376" s="26">
        <f>'1'!I376-'2'!I376</f>
        <v>3025.6845253718952</v>
      </c>
      <c r="J376" s="26">
        <f>'1'!J376-'2'!J376</f>
        <v>0</v>
      </c>
      <c r="K376" s="26">
        <f>'1'!K376-'2'!K376</f>
        <v>0</v>
      </c>
      <c r="L376" s="26">
        <f>'1'!L376-'2'!L376</f>
        <v>119218.12017892767</v>
      </c>
      <c r="M376" s="26">
        <f>'1'!M376-'2'!M376</f>
        <v>985.38263216247776</v>
      </c>
      <c r="N376" s="26">
        <f>'1'!N376-'2'!N376</f>
        <v>234.59265927419324</v>
      </c>
      <c r="O376" s="26">
        <f>'1'!O376-'2'!O376</f>
        <v>0</v>
      </c>
      <c r="P376" s="26">
        <f>'1'!P376-'2'!P376</f>
        <v>0</v>
      </c>
      <c r="Q376" s="26">
        <f>'1'!Q376-'2'!Q376</f>
        <v>0</v>
      </c>
      <c r="R376" s="26">
        <f>'1'!R376-'2'!R376</f>
        <v>0</v>
      </c>
      <c r="S376" s="26">
        <f>'1'!S376-'2'!S376</f>
        <v>0</v>
      </c>
      <c r="T376" s="26">
        <f>'1'!T376-'2'!T376</f>
        <v>0</v>
      </c>
      <c r="U376" s="26">
        <f>'1'!U376-'2'!U376</f>
        <v>0</v>
      </c>
      <c r="V376" s="26">
        <f>'1'!V376-'2'!V376</f>
        <v>0</v>
      </c>
      <c r="W376" s="26">
        <f>'1'!W376-'2'!W376</f>
        <v>0</v>
      </c>
      <c r="X376" s="26">
        <f>'1'!X376-'2'!X376</f>
        <v>0</v>
      </c>
      <c r="Y376" s="26">
        <f>'1'!Y376-'2'!Y376</f>
        <v>0</v>
      </c>
      <c r="Z376" s="26">
        <f>'1'!Z376-'2'!Z376</f>
        <v>0</v>
      </c>
      <c r="AA376" s="26">
        <f>'1'!AA376-'2'!AA376</f>
        <v>0</v>
      </c>
      <c r="AB376" s="26">
        <f>'1'!AB376-'2'!AB376</f>
        <v>0</v>
      </c>
      <c r="AC376" s="26">
        <f>'1'!AC376-'2'!AC376</f>
        <v>0</v>
      </c>
      <c r="AD376" s="26">
        <f>'1'!AD376-'2'!AD376</f>
        <v>0</v>
      </c>
      <c r="AE376" s="26">
        <f>'1'!AE376-'2'!AE376</f>
        <v>0</v>
      </c>
      <c r="AF376" s="26">
        <f t="shared" si="20"/>
        <v>123908.66487945941</v>
      </c>
      <c r="AG376" s="26">
        <f t="shared" si="21"/>
        <v>0</v>
      </c>
      <c r="AH376" s="8">
        <f t="shared" si="22"/>
        <v>471</v>
      </c>
    </row>
    <row r="377" spans="1:34" x14ac:dyDescent="0.25">
      <c r="A377" s="8">
        <f t="shared" si="23"/>
        <v>472</v>
      </c>
      <c r="B377" s="1">
        <f>'1'!B377</f>
        <v>5561563</v>
      </c>
      <c r="C377" t="str">
        <f>'1'!C377</f>
        <v>Evergreen: Repl CB 172</v>
      </c>
      <c r="D377" s="1" t="str">
        <f>'1'!D377</f>
        <v>65</v>
      </c>
      <c r="E377" s="28" t="str">
        <f>'1'!E377</f>
        <v>OAI</v>
      </c>
      <c r="F377" s="1" t="str">
        <f>'1'!F377</f>
        <v>TOHI</v>
      </c>
      <c r="G377" s="26">
        <f>'1'!G377</f>
        <v>0</v>
      </c>
      <c r="H377" s="26">
        <f>'1'!H377-'2'!H377</f>
        <v>104567.48148601627</v>
      </c>
      <c r="I377" s="26">
        <f>'1'!I377-'2'!I377</f>
        <v>254486.11678064486</v>
      </c>
      <c r="J377" s="26">
        <f>'1'!J377-'2'!J377</f>
        <v>38549.181711401921</v>
      </c>
      <c r="K377" s="26">
        <f>'1'!K377-'2'!K377</f>
        <v>35261.145953128573</v>
      </c>
      <c r="L377" s="26">
        <f>'1'!L377-'2'!L377</f>
        <v>0</v>
      </c>
      <c r="M377" s="26">
        <f>'1'!M377-'2'!M377</f>
        <v>861.07656171041515</v>
      </c>
      <c r="N377" s="26">
        <f>'1'!N377-'2'!N377</f>
        <v>77.387538597223894</v>
      </c>
      <c r="O377" s="26">
        <f>'1'!O377-'2'!O377</f>
        <v>0</v>
      </c>
      <c r="P377" s="26">
        <f>'1'!P377-'2'!P377</f>
        <v>0</v>
      </c>
      <c r="Q377" s="26">
        <f>'1'!Q377-'2'!Q377</f>
        <v>0</v>
      </c>
      <c r="R377" s="26">
        <f>'1'!R377-'2'!R377</f>
        <v>0</v>
      </c>
      <c r="S377" s="26">
        <f>'1'!S377-'2'!S377</f>
        <v>0</v>
      </c>
      <c r="T377" s="26">
        <f>'1'!T377-'2'!T377</f>
        <v>0</v>
      </c>
      <c r="U377" s="26">
        <f>'1'!U377-'2'!U377</f>
        <v>0</v>
      </c>
      <c r="V377" s="26">
        <f>'1'!V377-'2'!V377</f>
        <v>0</v>
      </c>
      <c r="W377" s="26">
        <f>'1'!W377-'2'!W377</f>
        <v>0</v>
      </c>
      <c r="X377" s="26">
        <f>'1'!X377-'2'!X377</f>
        <v>0</v>
      </c>
      <c r="Y377" s="26">
        <f>'1'!Y377-'2'!Y377</f>
        <v>0</v>
      </c>
      <c r="Z377" s="26">
        <f>'1'!Z377-'2'!Z377</f>
        <v>0</v>
      </c>
      <c r="AA377" s="26">
        <f>'1'!AA377-'2'!AA377</f>
        <v>0</v>
      </c>
      <c r="AB377" s="26">
        <f>'1'!AB377-'2'!AB377</f>
        <v>0</v>
      </c>
      <c r="AC377" s="26">
        <f>'1'!AC377-'2'!AC377</f>
        <v>0</v>
      </c>
      <c r="AD377" s="26">
        <f>'1'!AD377-'2'!AD377</f>
        <v>0</v>
      </c>
      <c r="AE377" s="26">
        <f>'1'!AE377-'2'!AE377</f>
        <v>0</v>
      </c>
      <c r="AF377" s="26">
        <f t="shared" si="20"/>
        <v>433802.39003149926</v>
      </c>
      <c r="AG377" s="26">
        <f t="shared" si="21"/>
        <v>0</v>
      </c>
      <c r="AH377" s="8">
        <f t="shared" si="22"/>
        <v>472</v>
      </c>
    </row>
    <row r="378" spans="1:34" x14ac:dyDescent="0.25">
      <c r="A378" s="8">
        <f t="shared" si="23"/>
        <v>473</v>
      </c>
      <c r="B378" s="1">
        <f>'1'!B378</f>
        <v>5561612</v>
      </c>
      <c r="C378" t="str">
        <f>'1'!C378</f>
        <v>Monta Vista: Repl Bk 4 Bushings</v>
      </c>
      <c r="D378" s="1" t="str">
        <f>'1'!D378</f>
        <v>65</v>
      </c>
      <c r="E378" s="28" t="str">
        <f>'1'!E378</f>
        <v>OAI</v>
      </c>
      <c r="F378" s="1" t="str">
        <f>'1'!F378</f>
        <v>TOHI</v>
      </c>
      <c r="G378" s="26">
        <f>'1'!G378</f>
        <v>0</v>
      </c>
      <c r="H378" s="26">
        <f>'1'!H378-'2'!H378</f>
        <v>1129.6898297399098</v>
      </c>
      <c r="I378" s="26">
        <f>'1'!I378-'2'!I378</f>
        <v>870.79673564050131</v>
      </c>
      <c r="J378" s="26">
        <f>'1'!J378-'2'!J378</f>
        <v>9254.7271399723559</v>
      </c>
      <c r="K378" s="26">
        <f>'1'!K378-'2'!K378</f>
        <v>532412.90030974662</v>
      </c>
      <c r="L378" s="26">
        <f>'1'!L378-'2'!L378</f>
        <v>0</v>
      </c>
      <c r="M378" s="26">
        <f>'1'!M378-'2'!M378</f>
        <v>0</v>
      </c>
      <c r="N378" s="26">
        <f>'1'!N378-'2'!N378</f>
        <v>0</v>
      </c>
      <c r="O378" s="26">
        <f>'1'!O378-'2'!O378</f>
        <v>206.4602328034633</v>
      </c>
      <c r="P378" s="26">
        <f>'1'!P378-'2'!P378</f>
        <v>734.34044777583108</v>
      </c>
      <c r="Q378" s="26">
        <f>'1'!Q378-'2'!Q378</f>
        <v>0</v>
      </c>
      <c r="R378" s="26">
        <f>'1'!R378-'2'!R378</f>
        <v>0</v>
      </c>
      <c r="S378" s="26">
        <f>'1'!S378-'2'!S378</f>
        <v>0</v>
      </c>
      <c r="T378" s="26">
        <f>'1'!T378-'2'!T378</f>
        <v>0</v>
      </c>
      <c r="U378" s="26">
        <f>'1'!U378-'2'!U378</f>
        <v>0</v>
      </c>
      <c r="V378" s="26">
        <f>'1'!V378-'2'!V378</f>
        <v>0</v>
      </c>
      <c r="W378" s="26">
        <f>'1'!W378-'2'!W378</f>
        <v>0</v>
      </c>
      <c r="X378" s="26">
        <f>'1'!X378-'2'!X378</f>
        <v>0</v>
      </c>
      <c r="Y378" s="26">
        <f>'1'!Y378-'2'!Y378</f>
        <v>0</v>
      </c>
      <c r="Z378" s="26">
        <f>'1'!Z378-'2'!Z378</f>
        <v>0</v>
      </c>
      <c r="AA378" s="26">
        <f>'1'!AA378-'2'!AA378</f>
        <v>0</v>
      </c>
      <c r="AB378" s="26">
        <f>'1'!AB378-'2'!AB378</f>
        <v>0</v>
      </c>
      <c r="AC378" s="26">
        <f>'1'!AC378-'2'!AC378</f>
        <v>0</v>
      </c>
      <c r="AD378" s="26">
        <f>'1'!AD378-'2'!AD378</f>
        <v>0</v>
      </c>
      <c r="AE378" s="26">
        <f>'1'!AE378-'2'!AE378</f>
        <v>0</v>
      </c>
      <c r="AF378" s="26">
        <f t="shared" si="20"/>
        <v>544608.91469567863</v>
      </c>
      <c r="AG378" s="26">
        <f t="shared" si="21"/>
        <v>0</v>
      </c>
      <c r="AH378" s="8">
        <f t="shared" si="22"/>
        <v>473</v>
      </c>
    </row>
    <row r="379" spans="1:34" x14ac:dyDescent="0.25">
      <c r="A379" s="8">
        <f t="shared" si="23"/>
        <v>474</v>
      </c>
      <c r="B379" s="1">
        <f>'1'!B379</f>
        <v>5561682</v>
      </c>
      <c r="C379" t="str">
        <f>'1'!C379</f>
        <v>Lockeford: EM Repl SW 191</v>
      </c>
      <c r="D379" s="1" t="str">
        <f>'1'!D379</f>
        <v>65</v>
      </c>
      <c r="E379" s="28" t="str">
        <f>'1'!E379</f>
        <v>OAI</v>
      </c>
      <c r="F379" s="1" t="str">
        <f>'1'!F379</f>
        <v>TOLO</v>
      </c>
      <c r="G379" s="26">
        <f>'1'!G379</f>
        <v>0</v>
      </c>
      <c r="H379" s="26">
        <f>'1'!H379-'2'!H379</f>
        <v>2967.2700185805124</v>
      </c>
      <c r="I379" s="26">
        <f>'1'!I379-'2'!I379</f>
        <v>4002.5620053455477</v>
      </c>
      <c r="J379" s="26">
        <f>'1'!J379-'2'!J379</f>
        <v>124686.93303634237</v>
      </c>
      <c r="K379" s="26">
        <f>'1'!K379-'2'!K379</f>
        <v>42464.355614587563</v>
      </c>
      <c r="L379" s="26">
        <f>'1'!L379-'2'!L379</f>
        <v>1739.5372806419459</v>
      </c>
      <c r="M379" s="26">
        <f>'1'!M379-'2'!M379</f>
        <v>1739.5372806419459</v>
      </c>
      <c r="N379" s="26">
        <f>'1'!N379-'2'!N379</f>
        <v>1739.5372806419459</v>
      </c>
      <c r="O379" s="26">
        <f>'1'!O379-'2'!O379</f>
        <v>0</v>
      </c>
      <c r="P379" s="26">
        <f>'1'!P379-'2'!P379</f>
        <v>0</v>
      </c>
      <c r="Q379" s="26">
        <f>'1'!Q379-'2'!Q379</f>
        <v>0</v>
      </c>
      <c r="R379" s="26">
        <f>'1'!R379-'2'!R379</f>
        <v>0</v>
      </c>
      <c r="S379" s="26">
        <f>'1'!S379-'2'!S379</f>
        <v>0</v>
      </c>
      <c r="T379" s="26">
        <f>'1'!T379-'2'!T379</f>
        <v>0</v>
      </c>
      <c r="U379" s="26">
        <f>'1'!U379-'2'!U379</f>
        <v>0</v>
      </c>
      <c r="V379" s="26">
        <f>'1'!V379-'2'!V379</f>
        <v>0</v>
      </c>
      <c r="W379" s="26">
        <f>'1'!W379-'2'!W379</f>
        <v>0</v>
      </c>
      <c r="X379" s="26">
        <f>'1'!X379-'2'!X379</f>
        <v>0</v>
      </c>
      <c r="Y379" s="26">
        <f>'1'!Y379-'2'!Y379</f>
        <v>0</v>
      </c>
      <c r="Z379" s="26">
        <f>'1'!Z379-'2'!Z379</f>
        <v>0</v>
      </c>
      <c r="AA379" s="26">
        <f>'1'!AA379-'2'!AA379</f>
        <v>0</v>
      </c>
      <c r="AB379" s="26">
        <f>'1'!AB379-'2'!AB379</f>
        <v>0</v>
      </c>
      <c r="AC379" s="26">
        <f>'1'!AC379-'2'!AC379</f>
        <v>0</v>
      </c>
      <c r="AD379" s="26">
        <f>'1'!AD379-'2'!AD379</f>
        <v>0</v>
      </c>
      <c r="AE379" s="26">
        <f>'1'!AE379-'2'!AE379</f>
        <v>0</v>
      </c>
      <c r="AF379" s="26">
        <f t="shared" si="20"/>
        <v>179339.73251678181</v>
      </c>
      <c r="AG379" s="26">
        <f t="shared" si="21"/>
        <v>0</v>
      </c>
      <c r="AH379" s="8">
        <f t="shared" si="22"/>
        <v>474</v>
      </c>
    </row>
    <row r="380" spans="1:34" x14ac:dyDescent="0.25">
      <c r="A380" s="8">
        <f t="shared" si="23"/>
        <v>475</v>
      </c>
      <c r="B380" s="1">
        <f>'1'!B380</f>
        <v>5561700</v>
      </c>
      <c r="C380" t="str">
        <f>'1'!C380</f>
        <v>Metcalf: Repl Bk 13 Bushings</v>
      </c>
      <c r="D380" s="1" t="str">
        <f>'1'!D380</f>
        <v>65</v>
      </c>
      <c r="E380" s="28" t="str">
        <f>'1'!E380</f>
        <v>OAI</v>
      </c>
      <c r="F380" s="1" t="str">
        <f>'1'!F380</f>
        <v>TOHI</v>
      </c>
      <c r="G380" s="26">
        <f>'1'!G380</f>
        <v>0</v>
      </c>
      <c r="H380" s="26">
        <f>'1'!H380-'2'!H380</f>
        <v>0</v>
      </c>
      <c r="I380" s="26">
        <f>'1'!I380-'2'!I380</f>
        <v>0</v>
      </c>
      <c r="J380" s="26">
        <f>'1'!J380-'2'!J380</f>
        <v>0</v>
      </c>
      <c r="K380" s="26">
        <f>'1'!K380-'2'!K380</f>
        <v>0</v>
      </c>
      <c r="L380" s="26">
        <f>'1'!L380-'2'!L380</f>
        <v>0</v>
      </c>
      <c r="M380" s="26">
        <f>'1'!M380-'2'!M380</f>
        <v>158298.17292804969</v>
      </c>
      <c r="N380" s="26">
        <f>'1'!N380-'2'!N380</f>
        <v>0</v>
      </c>
      <c r="O380" s="26">
        <f>'1'!O380-'2'!O380</f>
        <v>532.55337551567845</v>
      </c>
      <c r="P380" s="26">
        <f>'1'!P380-'2'!P380</f>
        <v>405.91072479196066</v>
      </c>
      <c r="Q380" s="26">
        <f>'1'!Q380-'2'!Q380</f>
        <v>0</v>
      </c>
      <c r="R380" s="26">
        <f>'1'!R380-'2'!R380</f>
        <v>0</v>
      </c>
      <c r="S380" s="26">
        <f>'1'!S380-'2'!S380</f>
        <v>0</v>
      </c>
      <c r="T380" s="26">
        <f>'1'!T380-'2'!T380</f>
        <v>0</v>
      </c>
      <c r="U380" s="26">
        <f>'1'!U380-'2'!U380</f>
        <v>0</v>
      </c>
      <c r="V380" s="26">
        <f>'1'!V380-'2'!V380</f>
        <v>0</v>
      </c>
      <c r="W380" s="26">
        <f>'1'!W380-'2'!W380</f>
        <v>0</v>
      </c>
      <c r="X380" s="26">
        <f>'1'!X380-'2'!X380</f>
        <v>0</v>
      </c>
      <c r="Y380" s="26">
        <f>'1'!Y380-'2'!Y380</f>
        <v>0</v>
      </c>
      <c r="Z380" s="26">
        <f>'1'!Z380-'2'!Z380</f>
        <v>0</v>
      </c>
      <c r="AA380" s="26">
        <f>'1'!AA380-'2'!AA380</f>
        <v>0</v>
      </c>
      <c r="AB380" s="26">
        <f>'1'!AB380-'2'!AB380</f>
        <v>0</v>
      </c>
      <c r="AC380" s="26">
        <f>'1'!AC380-'2'!AC380</f>
        <v>0</v>
      </c>
      <c r="AD380" s="26">
        <f>'1'!AD380-'2'!AD380</f>
        <v>0</v>
      </c>
      <c r="AE380" s="26">
        <f>'1'!AE380-'2'!AE380</f>
        <v>0</v>
      </c>
      <c r="AF380" s="26">
        <f t="shared" si="20"/>
        <v>159236.63702835733</v>
      </c>
      <c r="AG380" s="26">
        <f t="shared" si="21"/>
        <v>0</v>
      </c>
      <c r="AH380" s="8">
        <f t="shared" si="22"/>
        <v>475</v>
      </c>
    </row>
    <row r="381" spans="1:34" x14ac:dyDescent="0.25">
      <c r="A381" s="8">
        <f t="shared" si="23"/>
        <v>476</v>
      </c>
      <c r="B381" s="1">
        <f>'1'!B381</f>
        <v>5561759</v>
      </c>
      <c r="C381" t="str">
        <f>'1'!C381</f>
        <v>Eagle Rock Sub: EM REPL 115kV PT</v>
      </c>
      <c r="D381" s="1" t="str">
        <f>'1'!D381</f>
        <v>65</v>
      </c>
      <c r="E381" s="28" t="str">
        <f>'1'!E381</f>
        <v>OAI</v>
      </c>
      <c r="F381" s="1" t="str">
        <f>'1'!F381</f>
        <v>TOLO</v>
      </c>
      <c r="G381" s="26">
        <f>'1'!G381</f>
        <v>0</v>
      </c>
      <c r="H381" s="26">
        <f>'1'!H381-'2'!H381</f>
        <v>126.54918751285166</v>
      </c>
      <c r="I381" s="26">
        <f>'1'!I381-'2'!I381</f>
        <v>5584.8007020996583</v>
      </c>
      <c r="J381" s="26">
        <f>'1'!J381-'2'!J381</f>
        <v>143774.45727549461</v>
      </c>
      <c r="K381" s="26">
        <f>'1'!K381-'2'!K381</f>
        <v>0</v>
      </c>
      <c r="L381" s="26">
        <f>'1'!L381-'2'!L381</f>
        <v>0</v>
      </c>
      <c r="M381" s="26">
        <f>'1'!M381-'2'!M381</f>
        <v>0</v>
      </c>
      <c r="N381" s="26">
        <f>'1'!N381-'2'!N381</f>
        <v>0</v>
      </c>
      <c r="O381" s="26">
        <f>'1'!O381-'2'!O381</f>
        <v>0</v>
      </c>
      <c r="P381" s="26">
        <f>'1'!P381-'2'!P381</f>
        <v>83834.350493142643</v>
      </c>
      <c r="Q381" s="26">
        <f>'1'!Q381-'2'!Q381</f>
        <v>165267.81802555401</v>
      </c>
      <c r="R381" s="26">
        <f>'1'!R381-'2'!R381</f>
        <v>516.1973136140914</v>
      </c>
      <c r="S381" s="26">
        <f>'1'!S381-'2'!S381</f>
        <v>422.36024990441405</v>
      </c>
      <c r="T381" s="26">
        <f>'1'!T381-'2'!T381</f>
        <v>0</v>
      </c>
      <c r="U381" s="26">
        <f>'1'!U381-'2'!U381</f>
        <v>0</v>
      </c>
      <c r="V381" s="26">
        <f>'1'!V381-'2'!V381</f>
        <v>0</v>
      </c>
      <c r="W381" s="26">
        <f>'1'!W381-'2'!W381</f>
        <v>0</v>
      </c>
      <c r="X381" s="26">
        <f>'1'!X381-'2'!X381</f>
        <v>0</v>
      </c>
      <c r="Y381" s="26">
        <f>'1'!Y381-'2'!Y381</f>
        <v>0</v>
      </c>
      <c r="Z381" s="26">
        <f>'1'!Z381-'2'!Z381</f>
        <v>0</v>
      </c>
      <c r="AA381" s="26">
        <f>'1'!AA381-'2'!AA381</f>
        <v>0</v>
      </c>
      <c r="AB381" s="26">
        <f>'1'!AB381-'2'!AB381</f>
        <v>0</v>
      </c>
      <c r="AC381" s="26">
        <f>'1'!AC381-'2'!AC381</f>
        <v>0</v>
      </c>
      <c r="AD381" s="26">
        <f>'1'!AD381-'2'!AD381</f>
        <v>0</v>
      </c>
      <c r="AE381" s="26">
        <f>'1'!AE381-'2'!AE381</f>
        <v>0</v>
      </c>
      <c r="AF381" s="26">
        <f t="shared" si="20"/>
        <v>399526.53324732225</v>
      </c>
      <c r="AG381" s="26">
        <f t="shared" si="21"/>
        <v>0</v>
      </c>
      <c r="AH381" s="8">
        <f t="shared" si="22"/>
        <v>476</v>
      </c>
    </row>
    <row r="382" spans="1:34" x14ac:dyDescent="0.25">
      <c r="A382" s="8">
        <f t="shared" si="23"/>
        <v>477</v>
      </c>
      <c r="B382" s="1">
        <f>'1'!B382</f>
        <v>5561940</v>
      </c>
      <c r="C382" t="str">
        <f>'1'!C382</f>
        <v>Tesla: EM Repl BK 6 Bushing</v>
      </c>
      <c r="D382" s="1" t="str">
        <f>'1'!D382</f>
        <v>65</v>
      </c>
      <c r="E382" s="28" t="str">
        <f>'1'!E382</f>
        <v>OAI</v>
      </c>
      <c r="F382" s="1" t="str">
        <f>'1'!F382</f>
        <v>TOHI</v>
      </c>
      <c r="G382" s="26">
        <f>'1'!G382</f>
        <v>0</v>
      </c>
      <c r="H382" s="26">
        <f>'1'!H382-'2'!H382</f>
        <v>394.88206590974755</v>
      </c>
      <c r="I382" s="26">
        <f>'1'!I382-'2'!I382</f>
        <v>619.56762483212242</v>
      </c>
      <c r="J382" s="26">
        <f>'1'!J382-'2'!J382</f>
        <v>0</v>
      </c>
      <c r="K382" s="26">
        <f>'1'!K382-'2'!K382</f>
        <v>0</v>
      </c>
      <c r="L382" s="26">
        <f>'1'!L382-'2'!L382</f>
        <v>0</v>
      </c>
      <c r="M382" s="26">
        <f>'1'!M382-'2'!M382</f>
        <v>0</v>
      </c>
      <c r="N382" s="26">
        <f>'1'!N382-'2'!N382</f>
        <v>0</v>
      </c>
      <c r="O382" s="26">
        <f>'1'!O382-'2'!O382</f>
        <v>0</v>
      </c>
      <c r="P382" s="26">
        <f>'1'!P382-'2'!P382</f>
        <v>0</v>
      </c>
      <c r="Q382" s="26">
        <f>'1'!Q382-'2'!Q382</f>
        <v>0</v>
      </c>
      <c r="R382" s="26">
        <f>'1'!R382-'2'!R382</f>
        <v>0</v>
      </c>
      <c r="S382" s="26">
        <f>'1'!S382-'2'!S382</f>
        <v>0</v>
      </c>
      <c r="T382" s="26">
        <f>'1'!T382-'2'!T382</f>
        <v>1739.5372806419459</v>
      </c>
      <c r="U382" s="26">
        <f>'1'!U382-'2'!U382</f>
        <v>1739.5372806419459</v>
      </c>
      <c r="V382" s="26">
        <f>'1'!V382-'2'!V382</f>
        <v>2408792.3784140293</v>
      </c>
      <c r="W382" s="26">
        <f>'1'!W382-'2'!W382</f>
        <v>1739.5372806419459</v>
      </c>
      <c r="X382" s="26">
        <f>'1'!X382-'2'!X382</f>
        <v>1739.5372806419459</v>
      </c>
      <c r="Y382" s="26">
        <f>'1'!Y382-'2'!Y382</f>
        <v>1739.5372806419459</v>
      </c>
      <c r="Z382" s="26">
        <f>'1'!Z382-'2'!Z382</f>
        <v>0</v>
      </c>
      <c r="AA382" s="26">
        <f>'1'!AA382-'2'!AA382</f>
        <v>0</v>
      </c>
      <c r="AB382" s="26">
        <f>'1'!AB382-'2'!AB382</f>
        <v>0</v>
      </c>
      <c r="AC382" s="26">
        <f>'1'!AC382-'2'!AC382</f>
        <v>0</v>
      </c>
      <c r="AD382" s="26">
        <f>'1'!AD382-'2'!AD382</f>
        <v>0</v>
      </c>
      <c r="AE382" s="26">
        <f>'1'!AE382-'2'!AE382</f>
        <v>0</v>
      </c>
      <c r="AF382" s="26">
        <f t="shared" si="20"/>
        <v>1014.44969074187</v>
      </c>
      <c r="AG382" s="26">
        <f t="shared" si="21"/>
        <v>2417490.0648172391</v>
      </c>
      <c r="AH382" s="8">
        <f t="shared" si="22"/>
        <v>477</v>
      </c>
    </row>
    <row r="383" spans="1:34" x14ac:dyDescent="0.25">
      <c r="A383" s="8">
        <f t="shared" si="23"/>
        <v>478</v>
      </c>
      <c r="B383" s="1">
        <f>'1'!B383</f>
        <v>5561941</v>
      </c>
      <c r="C383" t="str">
        <f>'1'!C383</f>
        <v>Tesla: EM Repl BK 4 Bushing</v>
      </c>
      <c r="D383" s="1" t="str">
        <f>'1'!D383</f>
        <v>65</v>
      </c>
      <c r="E383" s="28" t="str">
        <f>'1'!E383</f>
        <v>OAI</v>
      </c>
      <c r="F383" s="1" t="str">
        <f>'1'!F383</f>
        <v>TOHI</v>
      </c>
      <c r="G383" s="26">
        <f>'1'!G383</f>
        <v>0</v>
      </c>
      <c r="H383" s="26">
        <f>'1'!H383-'2'!H383</f>
        <v>394.88206590974755</v>
      </c>
      <c r="I383" s="26">
        <f>'1'!I383-'2'!I383</f>
        <v>619.56762483212242</v>
      </c>
      <c r="J383" s="26">
        <f>'1'!J383-'2'!J383</f>
        <v>0</v>
      </c>
      <c r="K383" s="26">
        <f>'1'!K383-'2'!K383</f>
        <v>0</v>
      </c>
      <c r="L383" s="26">
        <f>'1'!L383-'2'!L383</f>
        <v>0</v>
      </c>
      <c r="M383" s="26">
        <f>'1'!M383-'2'!M383</f>
        <v>0</v>
      </c>
      <c r="N383" s="26">
        <f>'1'!N383-'2'!N383</f>
        <v>0</v>
      </c>
      <c r="O383" s="26">
        <f>'1'!O383-'2'!O383</f>
        <v>0</v>
      </c>
      <c r="P383" s="26">
        <f>'1'!P383-'2'!P383</f>
        <v>0</v>
      </c>
      <c r="Q383" s="26">
        <f>'1'!Q383-'2'!Q383</f>
        <v>0</v>
      </c>
      <c r="R383" s="26">
        <f>'1'!R383-'2'!R383</f>
        <v>0</v>
      </c>
      <c r="S383" s="26">
        <f>'1'!S383-'2'!S383</f>
        <v>0</v>
      </c>
      <c r="T383" s="26">
        <f>'1'!T383-'2'!T383</f>
        <v>1739.5372806419459</v>
      </c>
      <c r="U383" s="26">
        <f>'1'!U383-'2'!U383</f>
        <v>1739.5372806419459</v>
      </c>
      <c r="V383" s="26">
        <f>'1'!V383-'2'!V383</f>
        <v>2258783.9249737584</v>
      </c>
      <c r="W383" s="26">
        <f>'1'!W383-'2'!W383</f>
        <v>1739.5372806419459</v>
      </c>
      <c r="X383" s="26">
        <f>'1'!X383-'2'!X383</f>
        <v>1739.5372806419459</v>
      </c>
      <c r="Y383" s="26">
        <f>'1'!Y383-'2'!Y383</f>
        <v>1739.5372806419459</v>
      </c>
      <c r="Z383" s="26">
        <f>'1'!Z383-'2'!Z383</f>
        <v>0</v>
      </c>
      <c r="AA383" s="26">
        <f>'1'!AA383-'2'!AA383</f>
        <v>0</v>
      </c>
      <c r="AB383" s="26">
        <f>'1'!AB383-'2'!AB383</f>
        <v>0</v>
      </c>
      <c r="AC383" s="26">
        <f>'1'!AC383-'2'!AC383</f>
        <v>0</v>
      </c>
      <c r="AD383" s="26">
        <f>'1'!AD383-'2'!AD383</f>
        <v>0</v>
      </c>
      <c r="AE383" s="26">
        <f>'1'!AE383-'2'!AE383</f>
        <v>0</v>
      </c>
      <c r="AF383" s="26">
        <f t="shared" si="20"/>
        <v>1014.44969074187</v>
      </c>
      <c r="AG383" s="26">
        <f t="shared" si="21"/>
        <v>2267481.6113769682</v>
      </c>
      <c r="AH383" s="8">
        <f t="shared" si="22"/>
        <v>478</v>
      </c>
    </row>
    <row r="384" spans="1:34" x14ac:dyDescent="0.25">
      <c r="A384" s="8">
        <f t="shared" si="23"/>
        <v>479</v>
      </c>
      <c r="B384" s="1">
        <f>'1'!B384</f>
        <v>5562261</v>
      </c>
      <c r="C384" t="str">
        <f>'1'!C384</f>
        <v>Moraga: Repl Reg 3</v>
      </c>
      <c r="D384" s="1" t="str">
        <f>'1'!D384</f>
        <v>65</v>
      </c>
      <c r="E384" s="28" t="str">
        <f>'1'!E384</f>
        <v>OAI</v>
      </c>
      <c r="F384" s="1" t="str">
        <f>'1'!F384</f>
        <v>TOHI</v>
      </c>
      <c r="G384" s="26">
        <f>'1'!G384</f>
        <v>0</v>
      </c>
      <c r="H384" s="26">
        <f>'1'!H384-'2'!H384</f>
        <v>478.53163963500771</v>
      </c>
      <c r="I384" s="26">
        <f>'1'!I384-'2'!I384</f>
        <v>0</v>
      </c>
      <c r="J384" s="26">
        <f>'1'!J384-'2'!J384</f>
        <v>579.84576021398198</v>
      </c>
      <c r="K384" s="26">
        <f>'1'!K384-'2'!K384</f>
        <v>579.84576021398198</v>
      </c>
      <c r="L384" s="26">
        <f>'1'!L384-'2'!L384</f>
        <v>579.84576021398198</v>
      </c>
      <c r="M384" s="26">
        <f>'1'!M384-'2'!M384</f>
        <v>579.84576021398198</v>
      </c>
      <c r="N384" s="26">
        <f>'1'!N384-'2'!N384</f>
        <v>579.84576021398198</v>
      </c>
      <c r="O384" s="26">
        <f>'1'!O384-'2'!O384</f>
        <v>14346.789794385342</v>
      </c>
      <c r="P384" s="26">
        <f>'1'!P384-'2'!P384</f>
        <v>1066.9760152486811</v>
      </c>
      <c r="Q384" s="26">
        <f>'1'!Q384-'2'!Q384</f>
        <v>1119.1284869120279</v>
      </c>
      <c r="R384" s="26">
        <f>'1'!R384-'2'!R384</f>
        <v>12819.227075987965</v>
      </c>
      <c r="S384" s="26">
        <f>'1'!S384-'2'!S384</f>
        <v>1119.1284869120279</v>
      </c>
      <c r="T384" s="26">
        <f>'1'!T384-'2'!T384</f>
        <v>962.57760871112202</v>
      </c>
      <c r="U384" s="26">
        <f>'1'!U384-'2'!U384</f>
        <v>759.5755147097085</v>
      </c>
      <c r="V384" s="26">
        <f>'1'!V384-'2'!V384</f>
        <v>0</v>
      </c>
      <c r="W384" s="26">
        <f>'1'!W384-'2'!W384</f>
        <v>0</v>
      </c>
      <c r="X384" s="26">
        <f>'1'!X384-'2'!X384</f>
        <v>0</v>
      </c>
      <c r="Y384" s="26">
        <f>'1'!Y384-'2'!Y384</f>
        <v>119243.82256191588</v>
      </c>
      <c r="Z384" s="26">
        <f>'1'!Z384-'2'!Z384</f>
        <v>126936.77944831381</v>
      </c>
      <c r="AA384" s="26">
        <f>'1'!AA384-'2'!AA384</f>
        <v>0</v>
      </c>
      <c r="AB384" s="26">
        <f>'1'!AB384-'2'!AB384</f>
        <v>110.28658882213068</v>
      </c>
      <c r="AC384" s="26">
        <f>'1'!AC384-'2'!AC384</f>
        <v>825.93439442471936</v>
      </c>
      <c r="AD384" s="26">
        <f>'1'!AD384-'2'!AD384</f>
        <v>0</v>
      </c>
      <c r="AE384" s="26">
        <f>'1'!AE384-'2'!AE384</f>
        <v>0</v>
      </c>
      <c r="AF384" s="26">
        <f t="shared" si="20"/>
        <v>33849.010300150963</v>
      </c>
      <c r="AG384" s="26">
        <f t="shared" si="21"/>
        <v>248838.97611689739</v>
      </c>
      <c r="AH384" s="8">
        <f t="shared" si="22"/>
        <v>479</v>
      </c>
    </row>
    <row r="385" spans="1:34" x14ac:dyDescent="0.25">
      <c r="A385" s="8">
        <f t="shared" si="23"/>
        <v>480</v>
      </c>
      <c r="B385" s="1">
        <f>'1'!B385</f>
        <v>5562299</v>
      </c>
      <c r="C385" t="str">
        <f>'1'!C385</f>
        <v>Tesla: EM Repl Fire Pump</v>
      </c>
      <c r="D385" s="1" t="str">
        <f>'1'!D385</f>
        <v>65</v>
      </c>
      <c r="E385" s="28" t="str">
        <f>'1'!E385</f>
        <v>OAI</v>
      </c>
      <c r="F385" s="1" t="str">
        <f>'1'!F385</f>
        <v>TOO</v>
      </c>
      <c r="G385" s="26">
        <f>'1'!G385</f>
        <v>0</v>
      </c>
      <c r="H385" s="26">
        <f>'1'!H385-'2'!H385</f>
        <v>7996.3384688696724</v>
      </c>
      <c r="I385" s="26">
        <f>'1'!I385-'2'!I385</f>
        <v>9908.8761528249779</v>
      </c>
      <c r="J385" s="26">
        <f>'1'!J385-'2'!J385</f>
        <v>13936.673225104401</v>
      </c>
      <c r="K385" s="26">
        <f>'1'!K385-'2'!K385</f>
        <v>13395.053918134701</v>
      </c>
      <c r="L385" s="26">
        <f>'1'!L385-'2'!L385</f>
        <v>44137.720941936226</v>
      </c>
      <c r="M385" s="26">
        <f>'1'!M385-'2'!M385</f>
        <v>3428.6044274161372</v>
      </c>
      <c r="N385" s="26">
        <f>'1'!N385-'2'!N385</f>
        <v>46971.151642556324</v>
      </c>
      <c r="O385" s="26">
        <f>'1'!O385-'2'!O385</f>
        <v>1739.5372806419459</v>
      </c>
      <c r="P385" s="26">
        <f>'1'!P385-'2'!P385</f>
        <v>1739.5372806419459</v>
      </c>
      <c r="Q385" s="26">
        <f>'1'!Q385-'2'!Q385</f>
        <v>225897.40291446599</v>
      </c>
      <c r="R385" s="26">
        <f>'1'!R385-'2'!R385</f>
        <v>33607.875216116132</v>
      </c>
      <c r="S385" s="26">
        <f>'1'!S385-'2'!S385</f>
        <v>0</v>
      </c>
      <c r="T385" s="26">
        <f>'1'!T385-'2'!T385</f>
        <v>0</v>
      </c>
      <c r="U385" s="26">
        <f>'1'!U385-'2'!U385</f>
        <v>0</v>
      </c>
      <c r="V385" s="26">
        <f>'1'!V385-'2'!V385</f>
        <v>0</v>
      </c>
      <c r="W385" s="26">
        <f>'1'!W385-'2'!W385</f>
        <v>0</v>
      </c>
      <c r="X385" s="26">
        <f>'1'!X385-'2'!X385</f>
        <v>0</v>
      </c>
      <c r="Y385" s="26">
        <f>'1'!Y385-'2'!Y385</f>
        <v>0</v>
      </c>
      <c r="Z385" s="26">
        <f>'1'!Z385-'2'!Z385</f>
        <v>0</v>
      </c>
      <c r="AA385" s="26">
        <f>'1'!AA385-'2'!AA385</f>
        <v>0</v>
      </c>
      <c r="AB385" s="26">
        <f>'1'!AB385-'2'!AB385</f>
        <v>0</v>
      </c>
      <c r="AC385" s="26">
        <f>'1'!AC385-'2'!AC385</f>
        <v>0</v>
      </c>
      <c r="AD385" s="26">
        <f>'1'!AD385-'2'!AD385</f>
        <v>0</v>
      </c>
      <c r="AE385" s="26">
        <f>'1'!AE385-'2'!AE385</f>
        <v>0</v>
      </c>
      <c r="AF385" s="26">
        <f t="shared" si="20"/>
        <v>402758.77146870847</v>
      </c>
      <c r="AG385" s="26">
        <f t="shared" si="21"/>
        <v>0</v>
      </c>
      <c r="AH385" s="8">
        <f t="shared" si="22"/>
        <v>480</v>
      </c>
    </row>
    <row r="386" spans="1:34" x14ac:dyDescent="0.25">
      <c r="A386" s="8">
        <f t="shared" si="23"/>
        <v>481</v>
      </c>
      <c r="B386" s="1">
        <f>'1'!B386</f>
        <v>5562302</v>
      </c>
      <c r="C386" t="str">
        <f>'1'!C386</f>
        <v>Moss Landing: Repl B-Ph CCVT Metcalf #1</v>
      </c>
      <c r="D386" s="1" t="str">
        <f>'1'!D386</f>
        <v>65</v>
      </c>
      <c r="E386" s="28" t="str">
        <f>'1'!E386</f>
        <v>OAI</v>
      </c>
      <c r="F386" s="1" t="str">
        <f>'1'!F386</f>
        <v>TOHI</v>
      </c>
      <c r="G386" s="26">
        <f>'1'!G386</f>
        <v>0</v>
      </c>
      <c r="H386" s="26">
        <f>'1'!H386-'2'!H386</f>
        <v>0</v>
      </c>
      <c r="I386" s="26">
        <f>'1'!I386-'2'!I386</f>
        <v>14172.854758963322</v>
      </c>
      <c r="J386" s="26">
        <f>'1'!J386-'2'!J386</f>
        <v>0</v>
      </c>
      <c r="K386" s="26">
        <f>'1'!K386-'2'!K386</f>
        <v>4565.1170715492808</v>
      </c>
      <c r="L386" s="26">
        <f>'1'!L386-'2'!L386</f>
        <v>4149.6730992489656</v>
      </c>
      <c r="M386" s="26">
        <f>'1'!M386-'2'!M386</f>
        <v>26186.802810128</v>
      </c>
      <c r="N386" s="26">
        <f>'1'!N386-'2'!N386</f>
        <v>21098.852536993127</v>
      </c>
      <c r="O386" s="26">
        <f>'1'!O386-'2'!O386</f>
        <v>14162.293416135439</v>
      </c>
      <c r="P386" s="26">
        <f>'1'!P386-'2'!P386</f>
        <v>137191.18909171122</v>
      </c>
      <c r="Q386" s="26">
        <f>'1'!Q386-'2'!Q386</f>
        <v>0</v>
      </c>
      <c r="R386" s="26">
        <f>'1'!R386-'2'!R386</f>
        <v>0</v>
      </c>
      <c r="S386" s="26">
        <f>'1'!S386-'2'!S386</f>
        <v>12508.461899857812</v>
      </c>
      <c r="T386" s="26">
        <f>'1'!T386-'2'!T386</f>
        <v>169797.23215055239</v>
      </c>
      <c r="U386" s="26">
        <f>'1'!U386-'2'!U386</f>
        <v>144673.38643760583</v>
      </c>
      <c r="V386" s="26">
        <f>'1'!V386-'2'!V386</f>
        <v>157024.45629036493</v>
      </c>
      <c r="W386" s="26">
        <f>'1'!W386-'2'!W386</f>
        <v>0</v>
      </c>
      <c r="X386" s="26">
        <f>'1'!X386-'2'!X386</f>
        <v>3233.079390284021</v>
      </c>
      <c r="Y386" s="26">
        <f>'1'!Y386-'2'!Y386</f>
        <v>520.87047415740199</v>
      </c>
      <c r="Z386" s="26">
        <f>'1'!Z386-'2'!Z386</f>
        <v>0</v>
      </c>
      <c r="AA386" s="26">
        <f>'1'!AA386-'2'!AA386</f>
        <v>0</v>
      </c>
      <c r="AB386" s="26">
        <f>'1'!AB386-'2'!AB386</f>
        <v>0</v>
      </c>
      <c r="AC386" s="26">
        <f>'1'!AC386-'2'!AC386</f>
        <v>0</v>
      </c>
      <c r="AD386" s="26">
        <f>'1'!AD386-'2'!AD386</f>
        <v>0</v>
      </c>
      <c r="AE386" s="26">
        <f>'1'!AE386-'2'!AE386</f>
        <v>0</v>
      </c>
      <c r="AF386" s="26">
        <f t="shared" si="20"/>
        <v>234035.24468458717</v>
      </c>
      <c r="AG386" s="26">
        <f t="shared" si="21"/>
        <v>475249.02474296454</v>
      </c>
      <c r="AH386" s="8">
        <f t="shared" si="22"/>
        <v>481</v>
      </c>
    </row>
    <row r="387" spans="1:34" x14ac:dyDescent="0.25">
      <c r="A387" s="8">
        <f t="shared" si="23"/>
        <v>482</v>
      </c>
      <c r="B387" s="1">
        <f>'1'!B387</f>
        <v>5562447</v>
      </c>
      <c r="C387" t="str">
        <f>'1'!C387</f>
        <v>Contra Costa: Repl Bk 1 Bushings</v>
      </c>
      <c r="D387" s="1" t="str">
        <f>'1'!D387</f>
        <v>65</v>
      </c>
      <c r="E387" s="28" t="str">
        <f>'1'!E387</f>
        <v>OAI</v>
      </c>
      <c r="F387" s="1" t="str">
        <f>'1'!F387</f>
        <v>TOHI</v>
      </c>
      <c r="G387" s="26">
        <f>'1'!G387</f>
        <v>0</v>
      </c>
      <c r="H387" s="26">
        <f>'1'!H387-'2'!H387</f>
        <v>1987.6821054917398</v>
      </c>
      <c r="I387" s="26">
        <f>'1'!I387-'2'!I387</f>
        <v>1198.852605780907</v>
      </c>
      <c r="J387" s="26">
        <f>'1'!J387-'2'!J387</f>
        <v>1409.0513670190189</v>
      </c>
      <c r="K387" s="26">
        <f>'1'!K387-'2'!K387</f>
        <v>1409.0513670190189</v>
      </c>
      <c r="L387" s="26">
        <f>'1'!L387-'2'!L387</f>
        <v>1385.8724907241981</v>
      </c>
      <c r="M387" s="26">
        <f>'1'!M387-'2'!M387</f>
        <v>3831.6177926712448</v>
      </c>
      <c r="N387" s="26">
        <f>'1'!N387-'2'!N387</f>
        <v>601247.05970133818</v>
      </c>
      <c r="O387" s="26">
        <f>'1'!O387-'2'!O387</f>
        <v>248111.17809388219</v>
      </c>
      <c r="P387" s="26">
        <f>'1'!P387-'2'!P387</f>
        <v>1397.4619288716085</v>
      </c>
      <c r="Q387" s="26">
        <f>'1'!Q387-'2'!Q387</f>
        <v>1409.0513670190189</v>
      </c>
      <c r="R387" s="26">
        <f>'1'!R387-'2'!R387</f>
        <v>1362.6936144293775</v>
      </c>
      <c r="S387" s="26">
        <f>'1'!S387-'2'!S387</f>
        <v>748.07953977316436</v>
      </c>
      <c r="T387" s="26">
        <f>'1'!T387-'2'!T387</f>
        <v>0</v>
      </c>
      <c r="U387" s="26">
        <f>'1'!U387-'2'!U387</f>
        <v>0</v>
      </c>
      <c r="V387" s="26">
        <f>'1'!V387-'2'!V387</f>
        <v>0</v>
      </c>
      <c r="W387" s="26">
        <f>'1'!W387-'2'!W387</f>
        <v>0</v>
      </c>
      <c r="X387" s="26">
        <f>'1'!X387-'2'!X387</f>
        <v>0</v>
      </c>
      <c r="Y387" s="26">
        <f>'1'!Y387-'2'!Y387</f>
        <v>0</v>
      </c>
      <c r="Z387" s="26">
        <f>'1'!Z387-'2'!Z387</f>
        <v>0</v>
      </c>
      <c r="AA387" s="26">
        <f>'1'!AA387-'2'!AA387</f>
        <v>0</v>
      </c>
      <c r="AB387" s="26">
        <f>'1'!AB387-'2'!AB387</f>
        <v>0</v>
      </c>
      <c r="AC387" s="26">
        <f>'1'!AC387-'2'!AC387</f>
        <v>0</v>
      </c>
      <c r="AD387" s="26">
        <f>'1'!AD387-'2'!AD387</f>
        <v>0</v>
      </c>
      <c r="AE387" s="26">
        <f>'1'!AE387-'2'!AE387</f>
        <v>0</v>
      </c>
      <c r="AF387" s="26">
        <f t="shared" si="20"/>
        <v>865497.65197401959</v>
      </c>
      <c r="AG387" s="26">
        <f t="shared" si="21"/>
        <v>0</v>
      </c>
      <c r="AH387" s="8">
        <f t="shared" si="22"/>
        <v>482</v>
      </c>
    </row>
    <row r="388" spans="1:34" x14ac:dyDescent="0.25">
      <c r="A388" s="8">
        <f t="shared" si="23"/>
        <v>483</v>
      </c>
      <c r="B388" s="1">
        <f>'1'!B388</f>
        <v>5562528</v>
      </c>
      <c r="C388" t="str">
        <f>'1'!C388</f>
        <v>Moss Landing: Repl Bk 9B Bushings</v>
      </c>
      <c r="D388" s="1" t="str">
        <f>'1'!D388</f>
        <v>65</v>
      </c>
      <c r="E388" s="28" t="str">
        <f>'1'!E388</f>
        <v>OAI</v>
      </c>
      <c r="F388" s="1" t="str">
        <f>'1'!F388</f>
        <v>TOHI</v>
      </c>
      <c r="G388" s="26">
        <f>'1'!G388</f>
        <v>0</v>
      </c>
      <c r="H388" s="26">
        <f>'1'!H388-'2'!H388</f>
        <v>263.28586501012046</v>
      </c>
      <c r="I388" s="26">
        <f>'1'!I388-'2'!I388</f>
        <v>212.16148866630223</v>
      </c>
      <c r="J388" s="26">
        <f>'1'!J388-'2'!J388</f>
        <v>0</v>
      </c>
      <c r="K388" s="26">
        <f>'1'!K388-'2'!K388</f>
        <v>0</v>
      </c>
      <c r="L388" s="26">
        <f>'1'!L388-'2'!L388</f>
        <v>0</v>
      </c>
      <c r="M388" s="26">
        <f>'1'!M388-'2'!M388</f>
        <v>0</v>
      </c>
      <c r="N388" s="26">
        <f>'1'!N388-'2'!N388</f>
        <v>0</v>
      </c>
      <c r="O388" s="26">
        <f>'1'!O388-'2'!O388</f>
        <v>146545.73494088865</v>
      </c>
      <c r="P388" s="26">
        <f>'1'!P388-'2'!P388</f>
        <v>95696.046973806253</v>
      </c>
      <c r="Q388" s="26">
        <f>'1'!Q388-'2'!Q388</f>
        <v>0</v>
      </c>
      <c r="R388" s="26">
        <f>'1'!R388-'2'!R388</f>
        <v>656.95290917860723</v>
      </c>
      <c r="S388" s="26">
        <f>'1'!S388-'2'!S388</f>
        <v>1126.2316909378599</v>
      </c>
      <c r="T388" s="26">
        <f>'1'!T388-'2'!T388</f>
        <v>0</v>
      </c>
      <c r="U388" s="26">
        <f>'1'!U388-'2'!U388</f>
        <v>0</v>
      </c>
      <c r="V388" s="26">
        <f>'1'!V388-'2'!V388</f>
        <v>0</v>
      </c>
      <c r="W388" s="26">
        <f>'1'!W388-'2'!W388</f>
        <v>0</v>
      </c>
      <c r="X388" s="26">
        <f>'1'!X388-'2'!X388</f>
        <v>0</v>
      </c>
      <c r="Y388" s="26">
        <f>'1'!Y388-'2'!Y388</f>
        <v>0</v>
      </c>
      <c r="Z388" s="26">
        <f>'1'!Z388-'2'!Z388</f>
        <v>0</v>
      </c>
      <c r="AA388" s="26">
        <f>'1'!AA388-'2'!AA388</f>
        <v>0</v>
      </c>
      <c r="AB388" s="26">
        <f>'1'!AB388-'2'!AB388</f>
        <v>0</v>
      </c>
      <c r="AC388" s="26">
        <f>'1'!AC388-'2'!AC388</f>
        <v>0</v>
      </c>
      <c r="AD388" s="26">
        <f>'1'!AD388-'2'!AD388</f>
        <v>0</v>
      </c>
      <c r="AE388" s="26">
        <f>'1'!AE388-'2'!AE388</f>
        <v>0</v>
      </c>
      <c r="AF388" s="26">
        <f t="shared" si="20"/>
        <v>244500.41386848778</v>
      </c>
      <c r="AG388" s="26">
        <f t="shared" si="21"/>
        <v>0</v>
      </c>
      <c r="AH388" s="8">
        <f t="shared" si="22"/>
        <v>483</v>
      </c>
    </row>
    <row r="389" spans="1:34" x14ac:dyDescent="0.25">
      <c r="A389" s="8">
        <f t="shared" si="23"/>
        <v>484</v>
      </c>
      <c r="B389" s="1">
        <f>'1'!B389</f>
        <v>5562529</v>
      </c>
      <c r="C389" t="str">
        <f>'1'!C389</f>
        <v>Big River EM Replace Batteries</v>
      </c>
      <c r="D389" s="1" t="str">
        <f>'1'!D389</f>
        <v>65</v>
      </c>
      <c r="E389" s="28" t="str">
        <f>'1'!E389</f>
        <v>OAI</v>
      </c>
      <c r="F389" s="1" t="str">
        <f>'1'!F389</f>
        <v>TOHI</v>
      </c>
      <c r="G389" s="26">
        <f>'1'!G389</f>
        <v>0</v>
      </c>
      <c r="H389" s="26">
        <f>'1'!H389-'2'!H389</f>
        <v>392.63894884895842</v>
      </c>
      <c r="I389" s="26">
        <f>'1'!I389-'2'!I389</f>
        <v>2290.129055854803</v>
      </c>
      <c r="J389" s="26">
        <f>'1'!J389-'2'!J389</f>
        <v>7961.1963015839756</v>
      </c>
      <c r="K389" s="26">
        <f>'1'!K389-'2'!K389</f>
        <v>7961.1963015839756</v>
      </c>
      <c r="L389" s="26">
        <f>'1'!L389-'2'!L389</f>
        <v>35821.738291904105</v>
      </c>
      <c r="M389" s="26">
        <f>'1'!M389-'2'!M389</f>
        <v>38148.224536785863</v>
      </c>
      <c r="N389" s="26">
        <f>'1'!N389-'2'!N389</f>
        <v>12955.216047798305</v>
      </c>
      <c r="O389" s="26">
        <f>'1'!O389-'2'!O389</f>
        <v>50617.992667345068</v>
      </c>
      <c r="P389" s="26">
        <f>'1'!P389-'2'!P389</f>
        <v>32839.046843530676</v>
      </c>
      <c r="Q389" s="26">
        <f>'1'!Q389-'2'!Q389</f>
        <v>0</v>
      </c>
      <c r="R389" s="26">
        <f>'1'!R389-'2'!R389</f>
        <v>12690.995550679523</v>
      </c>
      <c r="S389" s="26">
        <f>'1'!S389-'2'!S389</f>
        <v>9221.5477001148502</v>
      </c>
      <c r="T389" s="26">
        <f>'1'!T389-'2'!T389</f>
        <v>1925.155217422244</v>
      </c>
      <c r="U389" s="26">
        <f>'1'!U389-'2'!U389</f>
        <v>173.09386652422546</v>
      </c>
      <c r="V389" s="26">
        <f>'1'!V389-'2'!V389</f>
        <v>0</v>
      </c>
      <c r="W389" s="26">
        <f>'1'!W389-'2'!W389</f>
        <v>0</v>
      </c>
      <c r="X389" s="26">
        <f>'1'!X389-'2'!X389</f>
        <v>0</v>
      </c>
      <c r="Y389" s="26">
        <f>'1'!Y389-'2'!Y389</f>
        <v>0</v>
      </c>
      <c r="Z389" s="26">
        <f>'1'!Z389-'2'!Z389</f>
        <v>0</v>
      </c>
      <c r="AA389" s="26">
        <f>'1'!AA389-'2'!AA389</f>
        <v>0</v>
      </c>
      <c r="AB389" s="26">
        <f>'1'!AB389-'2'!AB389</f>
        <v>0</v>
      </c>
      <c r="AC389" s="26">
        <f>'1'!AC389-'2'!AC389</f>
        <v>0</v>
      </c>
      <c r="AD389" s="26">
        <f>'1'!AD389-'2'!AD389</f>
        <v>0</v>
      </c>
      <c r="AE389" s="26">
        <f>'1'!AE389-'2'!AE389</f>
        <v>0</v>
      </c>
      <c r="AF389" s="26">
        <f t="shared" ref="AF389:AF452" si="24">SUM(H389:S389)</f>
        <v>210899.92224603007</v>
      </c>
      <c r="AG389" s="26">
        <f t="shared" ref="AG389:AG452" si="25">SUM(T389:AE389)</f>
        <v>2098.2490839464695</v>
      </c>
      <c r="AH389" s="8">
        <f t="shared" ref="AH389:AH452" si="26">A389</f>
        <v>484</v>
      </c>
    </row>
    <row r="390" spans="1:34" x14ac:dyDescent="0.25">
      <c r="A390" s="8">
        <f t="shared" ref="A390:A453" si="27">A389+1</f>
        <v>485</v>
      </c>
      <c r="B390" s="1">
        <f>'1'!B390</f>
        <v>5562600</v>
      </c>
      <c r="C390" t="str">
        <f>'1'!C390</f>
        <v>Wahtoke: Replace SW 187</v>
      </c>
      <c r="D390" s="1" t="str">
        <f>'1'!D390</f>
        <v>65</v>
      </c>
      <c r="E390" s="28" t="str">
        <f>'1'!E390</f>
        <v>OAI</v>
      </c>
      <c r="F390" s="1" t="str">
        <f>'1'!F390</f>
        <v>TOHI</v>
      </c>
      <c r="G390" s="26">
        <f>'1'!G390</f>
        <v>0</v>
      </c>
      <c r="H390" s="26">
        <f>'1'!H390-'2'!H390</f>
        <v>14790.272729945522</v>
      </c>
      <c r="I390" s="26">
        <f>'1'!I390-'2'!I390</f>
        <v>39917.576581694142</v>
      </c>
      <c r="J390" s="26">
        <f>'1'!J390-'2'!J390</f>
        <v>19002.192327631386</v>
      </c>
      <c r="K390" s="26">
        <f>'1'!K390-'2'!K390</f>
        <v>22808.388126947022</v>
      </c>
      <c r="L390" s="26">
        <f>'1'!L390-'2'!L390</f>
        <v>0</v>
      </c>
      <c r="M390" s="26">
        <f>'1'!M390-'2'!M390</f>
        <v>0</v>
      </c>
      <c r="N390" s="26">
        <f>'1'!N390-'2'!N390</f>
        <v>0</v>
      </c>
      <c r="O390" s="26">
        <f>'1'!O390-'2'!O390</f>
        <v>2100.3052745855257</v>
      </c>
      <c r="P390" s="26">
        <f>'1'!P390-'2'!P390</f>
        <v>0</v>
      </c>
      <c r="Q390" s="26">
        <f>'1'!Q390-'2'!Q390</f>
        <v>17692.118500919685</v>
      </c>
      <c r="R390" s="26">
        <f>'1'!R390-'2'!R390</f>
        <v>23589.366716945093</v>
      </c>
      <c r="S390" s="26">
        <f>'1'!S390-'2'!S390</f>
        <v>0</v>
      </c>
      <c r="T390" s="26">
        <f>'1'!T390-'2'!T390</f>
        <v>0</v>
      </c>
      <c r="U390" s="26">
        <f>'1'!U390-'2'!U390</f>
        <v>0</v>
      </c>
      <c r="V390" s="26">
        <f>'1'!V390-'2'!V390</f>
        <v>0</v>
      </c>
      <c r="W390" s="26">
        <f>'1'!W390-'2'!W390</f>
        <v>0</v>
      </c>
      <c r="X390" s="26">
        <f>'1'!X390-'2'!X390</f>
        <v>0</v>
      </c>
      <c r="Y390" s="26">
        <f>'1'!Y390-'2'!Y390</f>
        <v>0</v>
      </c>
      <c r="Z390" s="26">
        <f>'1'!Z390-'2'!Z390</f>
        <v>0</v>
      </c>
      <c r="AA390" s="26">
        <f>'1'!AA390-'2'!AA390</f>
        <v>0</v>
      </c>
      <c r="AB390" s="26">
        <f>'1'!AB390-'2'!AB390</f>
        <v>0</v>
      </c>
      <c r="AC390" s="26">
        <f>'1'!AC390-'2'!AC390</f>
        <v>0</v>
      </c>
      <c r="AD390" s="26">
        <f>'1'!AD390-'2'!AD390</f>
        <v>0</v>
      </c>
      <c r="AE390" s="26">
        <f>'1'!AE390-'2'!AE390</f>
        <v>0</v>
      </c>
      <c r="AF390" s="26">
        <f t="shared" si="24"/>
        <v>139900.22025866836</v>
      </c>
      <c r="AG390" s="26">
        <f t="shared" si="25"/>
        <v>0</v>
      </c>
      <c r="AH390" s="8">
        <f t="shared" si="26"/>
        <v>485</v>
      </c>
    </row>
    <row r="391" spans="1:34" x14ac:dyDescent="0.25">
      <c r="A391" s="8">
        <f t="shared" si="27"/>
        <v>486</v>
      </c>
      <c r="B391" s="1">
        <f>'1'!B391</f>
        <v>5562759</v>
      </c>
      <c r="C391" t="str">
        <f>'1'!C391</f>
        <v>Merced Falls: EM Repl 70kV Bus PT</v>
      </c>
      <c r="D391" s="1" t="str">
        <f>'1'!D391</f>
        <v>65</v>
      </c>
      <c r="E391" s="28" t="str">
        <f>'1'!E391</f>
        <v>OAI</v>
      </c>
      <c r="F391" s="1" t="str">
        <f>'1'!F391</f>
        <v>TOLO</v>
      </c>
      <c r="G391" s="26">
        <f>'1'!G391</f>
        <v>0</v>
      </c>
      <c r="H391" s="26">
        <f>'1'!H391-'2'!H391</f>
        <v>688.07615839705591</v>
      </c>
      <c r="I391" s="26">
        <f>'1'!I391-'2'!I391</f>
        <v>2116.6613364871132</v>
      </c>
      <c r="J391" s="26">
        <f>'1'!J391-'2'!J391</f>
        <v>10983.235761732089</v>
      </c>
      <c r="K391" s="26">
        <f>'1'!K391-'2'!K391</f>
        <v>13224.577021514729</v>
      </c>
      <c r="L391" s="26">
        <f>'1'!L391-'2'!L391</f>
        <v>35793.699328644245</v>
      </c>
      <c r="M391" s="26">
        <f>'1'!M391-'2'!M391</f>
        <v>35816.971668149934</v>
      </c>
      <c r="N391" s="26">
        <f>'1'!N391-'2'!N391</f>
        <v>26756.554543568433</v>
      </c>
      <c r="O391" s="26">
        <f>'1'!O391-'2'!O391</f>
        <v>43980.048505204926</v>
      </c>
      <c r="P391" s="26">
        <f>'1'!P391-'2'!P391</f>
        <v>47486.788176905218</v>
      </c>
      <c r="Q391" s="26">
        <f>'1'!Q391-'2'!Q391</f>
        <v>117374.09102853731</v>
      </c>
      <c r="R391" s="26">
        <f>'1'!R391-'2'!R391</f>
        <v>12057.034591374004</v>
      </c>
      <c r="S391" s="26">
        <f>'1'!S391-'2'!S391</f>
        <v>2319.3830408559279</v>
      </c>
      <c r="T391" s="26">
        <f>'1'!T391-'2'!T391</f>
        <v>0</v>
      </c>
      <c r="U391" s="26">
        <f>'1'!U391-'2'!U391</f>
        <v>0</v>
      </c>
      <c r="V391" s="26">
        <f>'1'!V391-'2'!V391</f>
        <v>0</v>
      </c>
      <c r="W391" s="26">
        <f>'1'!W391-'2'!W391</f>
        <v>0</v>
      </c>
      <c r="X391" s="26">
        <f>'1'!X391-'2'!X391</f>
        <v>0</v>
      </c>
      <c r="Y391" s="26">
        <f>'1'!Y391-'2'!Y391</f>
        <v>0</v>
      </c>
      <c r="Z391" s="26">
        <f>'1'!Z391-'2'!Z391</f>
        <v>0</v>
      </c>
      <c r="AA391" s="26">
        <f>'1'!AA391-'2'!AA391</f>
        <v>0</v>
      </c>
      <c r="AB391" s="26">
        <f>'1'!AB391-'2'!AB391</f>
        <v>0</v>
      </c>
      <c r="AC391" s="26">
        <f>'1'!AC391-'2'!AC391</f>
        <v>0</v>
      </c>
      <c r="AD391" s="26">
        <f>'1'!AD391-'2'!AD391</f>
        <v>0</v>
      </c>
      <c r="AE391" s="26">
        <f>'1'!AE391-'2'!AE391</f>
        <v>0</v>
      </c>
      <c r="AF391" s="26">
        <f t="shared" si="24"/>
        <v>348597.12116137095</v>
      </c>
      <c r="AG391" s="26">
        <f t="shared" si="25"/>
        <v>0</v>
      </c>
      <c r="AH391" s="8">
        <f t="shared" si="26"/>
        <v>486</v>
      </c>
    </row>
    <row r="392" spans="1:34" x14ac:dyDescent="0.25">
      <c r="A392" s="8">
        <f t="shared" si="27"/>
        <v>487</v>
      </c>
      <c r="B392" s="1">
        <f>'1'!B392</f>
        <v>5563125</v>
      </c>
      <c r="C392" t="str">
        <f>'1'!C392</f>
        <v>Magunden: Replace CKSW 186</v>
      </c>
      <c r="D392" s="1" t="str">
        <f>'1'!D392</f>
        <v>65</v>
      </c>
      <c r="E392" s="28" t="str">
        <f>'1'!E392</f>
        <v>OAI</v>
      </c>
      <c r="F392" s="1" t="str">
        <f>'1'!F392</f>
        <v>TOLO</v>
      </c>
      <c r="G392" s="26">
        <f>'1'!G392</f>
        <v>0</v>
      </c>
      <c r="H392" s="26">
        <f>'1'!H392-'2'!H392</f>
        <v>1676.8234661507176</v>
      </c>
      <c r="I392" s="26">
        <f>'1'!I392-'2'!I392</f>
        <v>4503.5248155884465</v>
      </c>
      <c r="J392" s="26">
        <f>'1'!J392-'2'!J392</f>
        <v>2899.3222642807759</v>
      </c>
      <c r="K392" s="26">
        <f>'1'!K392-'2'!K392</f>
        <v>7333.871230249958</v>
      </c>
      <c r="L392" s="26">
        <f>'1'!L392-'2'!L392</f>
        <v>9346.3210866212448</v>
      </c>
      <c r="M392" s="26">
        <f>'1'!M392-'2'!M392</f>
        <v>9346.3210866212448</v>
      </c>
      <c r="N392" s="26">
        <f>'1'!N392-'2'!N392</f>
        <v>9346.3210866212448</v>
      </c>
      <c r="O392" s="26">
        <f>'1'!O392-'2'!O392</f>
        <v>9346.3210866212448</v>
      </c>
      <c r="P392" s="26">
        <f>'1'!P392-'2'!P392</f>
        <v>0</v>
      </c>
      <c r="Q392" s="26">
        <f>'1'!Q392-'2'!Q392</f>
        <v>2975.7751707693378</v>
      </c>
      <c r="R392" s="26">
        <f>'1'!R392-'2'!R392</f>
        <v>119030.44605150833</v>
      </c>
      <c r="S392" s="26">
        <f>'1'!S392-'2'!S392</f>
        <v>0</v>
      </c>
      <c r="T392" s="26">
        <f>'1'!T392-'2'!T392</f>
        <v>0</v>
      </c>
      <c r="U392" s="26">
        <f>'1'!U392-'2'!U392</f>
        <v>0</v>
      </c>
      <c r="V392" s="26">
        <f>'1'!V392-'2'!V392</f>
        <v>0</v>
      </c>
      <c r="W392" s="26">
        <f>'1'!W392-'2'!W392</f>
        <v>133541.45070738561</v>
      </c>
      <c r="X392" s="26">
        <f>'1'!X392-'2'!X392</f>
        <v>1228.0131275711653</v>
      </c>
      <c r="Y392" s="26">
        <f>'1'!Y392-'2'!Y392</f>
        <v>4145.0934019165215</v>
      </c>
      <c r="Z392" s="26">
        <f>'1'!Z392-'2'!Z392</f>
        <v>2670.6177872911544</v>
      </c>
      <c r="AA392" s="26">
        <f>'1'!AA392-'2'!AA392</f>
        <v>1086.5098263197197</v>
      </c>
      <c r="AB392" s="26">
        <f>'1'!AB392-'2'!AB392</f>
        <v>0</v>
      </c>
      <c r="AC392" s="26">
        <f>'1'!AC392-'2'!AC392</f>
        <v>0</v>
      </c>
      <c r="AD392" s="26">
        <f>'1'!AD392-'2'!AD392</f>
        <v>0</v>
      </c>
      <c r="AE392" s="26">
        <f>'1'!AE392-'2'!AE392</f>
        <v>0</v>
      </c>
      <c r="AF392" s="26">
        <f t="shared" si="24"/>
        <v>175805.04734503257</v>
      </c>
      <c r="AG392" s="26">
        <f t="shared" si="25"/>
        <v>142671.68485048419</v>
      </c>
      <c r="AH392" s="8">
        <f t="shared" si="26"/>
        <v>487</v>
      </c>
    </row>
    <row r="393" spans="1:34" x14ac:dyDescent="0.25">
      <c r="A393" s="8">
        <f t="shared" si="27"/>
        <v>488</v>
      </c>
      <c r="B393" s="1">
        <f>'1'!B393</f>
        <v>5563180</v>
      </c>
      <c r="C393" t="str">
        <f>'1'!C393</f>
        <v>Gold Hill: EM Rebuild Access Rd Project</v>
      </c>
      <c r="D393" s="1" t="str">
        <f>'1'!D393</f>
        <v>65</v>
      </c>
      <c r="E393" s="28" t="str">
        <f>'1'!E393</f>
        <v>OAI</v>
      </c>
      <c r="F393" s="1" t="str">
        <f>'1'!F393</f>
        <v>TOHI</v>
      </c>
      <c r="G393" s="26">
        <f>'1'!G393</f>
        <v>0</v>
      </c>
      <c r="H393" s="26">
        <f>'1'!H393-'2'!H393</f>
        <v>0</v>
      </c>
      <c r="I393" s="26">
        <f>'1'!I393-'2'!I393</f>
        <v>1406.7147867473636</v>
      </c>
      <c r="J393" s="26">
        <f>'1'!J393-'2'!J393</f>
        <v>3214.8540641651098</v>
      </c>
      <c r="K393" s="26">
        <f>'1'!K393-'2'!K393</f>
        <v>3092.791110773836</v>
      </c>
      <c r="L393" s="26">
        <f>'1'!L393-'2'!L393</f>
        <v>2098.2490839464695</v>
      </c>
      <c r="M393" s="26">
        <f>'1'!M393-'2'!M393</f>
        <v>2003.8512409715947</v>
      </c>
      <c r="N393" s="26">
        <f>'1'!N393-'2'!N393</f>
        <v>2098.2490839464695</v>
      </c>
      <c r="O393" s="26">
        <f>'1'!O393-'2'!O393</f>
        <v>478913.62377781788</v>
      </c>
      <c r="P393" s="26">
        <f>'1'!P393-'2'!P393</f>
        <v>0</v>
      </c>
      <c r="Q393" s="26">
        <f>'1'!Q393-'2'!Q393</f>
        <v>42932.045521762084</v>
      </c>
      <c r="R393" s="26">
        <f>'1'!R393-'2'!R393</f>
        <v>74484.571267719351</v>
      </c>
      <c r="S393" s="26">
        <f>'1'!S393-'2'!S393</f>
        <v>31276.248494636737</v>
      </c>
      <c r="T393" s="26">
        <f>'1'!T393-'2'!T393</f>
        <v>6882.2569953444199</v>
      </c>
      <c r="U393" s="26">
        <f>'1'!U393-'2'!U393</f>
        <v>0</v>
      </c>
      <c r="V393" s="26">
        <f>'1'!V393-'2'!V393</f>
        <v>0</v>
      </c>
      <c r="W393" s="26">
        <f>'1'!W393-'2'!W393</f>
        <v>0</v>
      </c>
      <c r="X393" s="26">
        <f>'1'!X393-'2'!X393</f>
        <v>0</v>
      </c>
      <c r="Y393" s="26">
        <f>'1'!Y393-'2'!Y393</f>
        <v>0</v>
      </c>
      <c r="Z393" s="26">
        <f>'1'!Z393-'2'!Z393</f>
        <v>0</v>
      </c>
      <c r="AA393" s="26">
        <f>'1'!AA393-'2'!AA393</f>
        <v>0</v>
      </c>
      <c r="AB393" s="26">
        <f>'1'!AB393-'2'!AB393</f>
        <v>0</v>
      </c>
      <c r="AC393" s="26">
        <f>'1'!AC393-'2'!AC393</f>
        <v>0</v>
      </c>
      <c r="AD393" s="26">
        <f>'1'!AD393-'2'!AD393</f>
        <v>0</v>
      </c>
      <c r="AE393" s="26">
        <f>'1'!AE393-'2'!AE393</f>
        <v>0</v>
      </c>
      <c r="AF393" s="26">
        <f t="shared" si="24"/>
        <v>641521.19843248697</v>
      </c>
      <c r="AG393" s="26">
        <f t="shared" si="25"/>
        <v>6882.2569953444199</v>
      </c>
      <c r="AH393" s="8">
        <f t="shared" si="26"/>
        <v>488</v>
      </c>
    </row>
    <row r="394" spans="1:34" x14ac:dyDescent="0.25">
      <c r="A394" s="8">
        <f t="shared" si="27"/>
        <v>489</v>
      </c>
      <c r="B394" s="1">
        <f>'1'!B394</f>
        <v>5563185</v>
      </c>
      <c r="C394" t="str">
        <f>'1'!C394</f>
        <v>Vaca Dixon: EM Replace BK 11A Bushings</v>
      </c>
      <c r="D394" s="1" t="str">
        <f>'1'!D394</f>
        <v>65</v>
      </c>
      <c r="E394" s="28" t="str">
        <f>'1'!E394</f>
        <v>OAI</v>
      </c>
      <c r="F394" s="1" t="str">
        <f>'1'!F394</f>
        <v>TOHI</v>
      </c>
      <c r="G394" s="26">
        <f>'1'!G394</f>
        <v>0</v>
      </c>
      <c r="H394" s="26">
        <f>'1'!H394-'2'!H394</f>
        <v>0</v>
      </c>
      <c r="I394" s="26">
        <f>'1'!I394-'2'!I394</f>
        <v>288.42746873313155</v>
      </c>
      <c r="J394" s="26">
        <f>'1'!J394-'2'!J394</f>
        <v>1221.8445556539953</v>
      </c>
      <c r="K394" s="26">
        <f>'1'!K394-'2'!K394</f>
        <v>9453.2429998521911</v>
      </c>
      <c r="L394" s="26">
        <f>'1'!L394-'2'!L394</f>
        <v>3287.3815157972904</v>
      </c>
      <c r="M394" s="26">
        <f>'1'!M394-'2'!M394</f>
        <v>1405.0324489517718</v>
      </c>
      <c r="N394" s="26">
        <f>'1'!N394-'2'!N394</f>
        <v>1116.4180537969075</v>
      </c>
      <c r="O394" s="26">
        <f>'1'!O394-'2'!O394</f>
        <v>1030.1515101673936</v>
      </c>
      <c r="P394" s="26">
        <f>'1'!P394-'2'!P394</f>
        <v>1026.7868345762099</v>
      </c>
      <c r="Q394" s="26">
        <f>'1'!Q394-'2'!Q394</f>
        <v>1093.1457142912207</v>
      </c>
      <c r="R394" s="26">
        <f>'1'!R394-'2'!R394</f>
        <v>883.69465874003868</v>
      </c>
      <c r="S394" s="26">
        <f>'1'!S394-'2'!S394</f>
        <v>1079.3131590830212</v>
      </c>
      <c r="T394" s="26">
        <f>'1'!T394-'2'!T394</f>
        <v>28797.04336319958</v>
      </c>
      <c r="U394" s="26">
        <f>'1'!U394-'2'!U394</f>
        <v>32649.783841526594</v>
      </c>
      <c r="V394" s="26">
        <f>'1'!V394-'2'!V394</f>
        <v>1274.5578065825389</v>
      </c>
      <c r="W394" s="26">
        <f>'1'!W394-'2'!W394</f>
        <v>1478.0272166382833</v>
      </c>
      <c r="X394" s="26">
        <f>'1'!X394-'2'!X394</f>
        <v>2217.9754570660875</v>
      </c>
      <c r="Y394" s="26">
        <f>'1'!Y394-'2'!Y394</f>
        <v>4342.3942400550959</v>
      </c>
      <c r="Z394" s="26">
        <f>'1'!Z394-'2'!Z394</f>
        <v>2077.50025113417</v>
      </c>
      <c r="AA394" s="26">
        <f>'1'!AA394-'2'!AA394</f>
        <v>2184.7025539977158</v>
      </c>
      <c r="AB394" s="26">
        <f>'1'!AB394-'2'!AB394</f>
        <v>2115.6332411675849</v>
      </c>
      <c r="AC394" s="26">
        <f>'1'!AC394-'2'!AC394</f>
        <v>2055.7233230023426</v>
      </c>
      <c r="AD394" s="26">
        <f>'1'!AD394-'2'!AD394</f>
        <v>8189.807315362732</v>
      </c>
      <c r="AE394" s="26">
        <f>'1'!AE394-'2'!AE394</f>
        <v>20597.235484274166</v>
      </c>
      <c r="AF394" s="26">
        <f t="shared" si="24"/>
        <v>21885.438919643169</v>
      </c>
      <c r="AG394" s="26">
        <f t="shared" si="25"/>
        <v>107980.38409400689</v>
      </c>
      <c r="AH394" s="8">
        <f t="shared" si="26"/>
        <v>489</v>
      </c>
    </row>
    <row r="395" spans="1:34" x14ac:dyDescent="0.25">
      <c r="A395" s="8">
        <f t="shared" si="27"/>
        <v>490</v>
      </c>
      <c r="B395" s="1">
        <f>'1'!B395</f>
        <v>5563309</v>
      </c>
      <c r="C395" t="str">
        <f>'1'!C395</f>
        <v>Woodland: EM Repl MOAs 177 Int Bott</v>
      </c>
      <c r="D395" s="1" t="str">
        <f>'1'!D395</f>
        <v>65</v>
      </c>
      <c r="E395" s="28" t="str">
        <f>'1'!E395</f>
        <v>OAI</v>
      </c>
      <c r="F395" s="1" t="str">
        <f>'1'!F395</f>
        <v>TOHI</v>
      </c>
      <c r="G395" s="26">
        <f>'1'!G395</f>
        <v>0</v>
      </c>
      <c r="H395" s="26">
        <f>'1'!H395-'2'!H395</f>
        <v>0</v>
      </c>
      <c r="I395" s="26">
        <f>'1'!I395-'2'!I395</f>
        <v>0</v>
      </c>
      <c r="J395" s="26">
        <f>'1'!J395-'2'!J395</f>
        <v>289.92288010699099</v>
      </c>
      <c r="K395" s="26">
        <f>'1'!K395-'2'!K395</f>
        <v>289.92288010699099</v>
      </c>
      <c r="L395" s="26">
        <f>'1'!L395-'2'!L395</f>
        <v>4333.3283086010733</v>
      </c>
      <c r="M395" s="26">
        <f>'1'!M395-'2'!M395</f>
        <v>1488.5885594661656</v>
      </c>
      <c r="N395" s="26">
        <f>'1'!N395-'2'!N395</f>
        <v>1497.0002484441245</v>
      </c>
      <c r="O395" s="26">
        <f>'1'!O395-'2'!O395</f>
        <v>6463.167957820323</v>
      </c>
      <c r="P395" s="26">
        <f>'1'!P395-'2'!P395</f>
        <v>89102.778226460156</v>
      </c>
      <c r="Q395" s="26">
        <f>'1'!Q395-'2'!Q395</f>
        <v>26597.106305830672</v>
      </c>
      <c r="R395" s="26">
        <f>'1'!R395-'2'!R395</f>
        <v>26516.914870907462</v>
      </c>
      <c r="S395" s="26">
        <f>'1'!S395-'2'!S395</f>
        <v>1201.7499653177595</v>
      </c>
      <c r="T395" s="26">
        <f>'1'!T395-'2'!T395</f>
        <v>920.61262703219256</v>
      </c>
      <c r="U395" s="26">
        <f>'1'!U395-'2'!U395</f>
        <v>0</v>
      </c>
      <c r="V395" s="26">
        <f>'1'!V395-'2'!V395</f>
        <v>0</v>
      </c>
      <c r="W395" s="26">
        <f>'1'!W395-'2'!W395</f>
        <v>0</v>
      </c>
      <c r="X395" s="26">
        <f>'1'!X395-'2'!X395</f>
        <v>0</v>
      </c>
      <c r="Y395" s="26">
        <f>'1'!Y395-'2'!Y395</f>
        <v>0</v>
      </c>
      <c r="Z395" s="26">
        <f>'1'!Z395-'2'!Z395</f>
        <v>0</v>
      </c>
      <c r="AA395" s="26">
        <f>'1'!AA395-'2'!AA395</f>
        <v>0</v>
      </c>
      <c r="AB395" s="26">
        <f>'1'!AB395-'2'!AB395</f>
        <v>0</v>
      </c>
      <c r="AC395" s="26">
        <f>'1'!AC395-'2'!AC395</f>
        <v>0</v>
      </c>
      <c r="AD395" s="26">
        <f>'1'!AD395-'2'!AD395</f>
        <v>0</v>
      </c>
      <c r="AE395" s="26">
        <f>'1'!AE395-'2'!AE395</f>
        <v>0</v>
      </c>
      <c r="AF395" s="26">
        <f t="shared" si="24"/>
        <v>157780.48020306171</v>
      </c>
      <c r="AG395" s="26">
        <f t="shared" si="25"/>
        <v>920.61262703219256</v>
      </c>
      <c r="AH395" s="8">
        <f t="shared" si="26"/>
        <v>490</v>
      </c>
    </row>
    <row r="396" spans="1:34" x14ac:dyDescent="0.25">
      <c r="A396" s="8">
        <f t="shared" si="27"/>
        <v>491</v>
      </c>
      <c r="B396" s="1">
        <f>'1'!B396</f>
        <v>5563379</v>
      </c>
      <c r="C396" t="str">
        <f>'1'!C396</f>
        <v>Morro Bay PP: EM HVCB 482 REPL</v>
      </c>
      <c r="D396" s="1" t="str">
        <f>'1'!D396</f>
        <v>65</v>
      </c>
      <c r="E396" s="28" t="str">
        <f>'1'!E396</f>
        <v>OAI</v>
      </c>
      <c r="F396" s="1" t="str">
        <f>'1'!F396</f>
        <v>TOHI</v>
      </c>
      <c r="G396" s="26">
        <f>'1'!G396</f>
        <v>0</v>
      </c>
      <c r="H396" s="26">
        <f>'1'!H396-'2'!H396</f>
        <v>14699.146099350965</v>
      </c>
      <c r="I396" s="26">
        <f>'1'!I396-'2'!I396</f>
        <v>4098.5487229051478</v>
      </c>
      <c r="J396" s="26">
        <f>'1'!J396-'2'!J396</f>
        <v>137756.8284438735</v>
      </c>
      <c r="K396" s="26">
        <f>'1'!K396-'2'!K396</f>
        <v>19561.850034298266</v>
      </c>
      <c r="L396" s="26">
        <f>'1'!L396-'2'!L396</f>
        <v>31757.864420230326</v>
      </c>
      <c r="M396" s="26">
        <f>'1'!M396-'2'!M396</f>
        <v>20845.660698756557</v>
      </c>
      <c r="N396" s="26">
        <f>'1'!N396-'2'!N396</f>
        <v>21840.483115216524</v>
      </c>
      <c r="O396" s="26">
        <f>'1'!O396-'2'!O396</f>
        <v>20845.660698756557</v>
      </c>
      <c r="P396" s="26">
        <f>'1'!P396-'2'!P396</f>
        <v>20845.660698756557</v>
      </c>
      <c r="Q396" s="26">
        <f>'1'!Q396-'2'!Q396</f>
        <v>21840.483115216524</v>
      </c>
      <c r="R396" s="26">
        <f>'1'!R396-'2'!R396</f>
        <v>0</v>
      </c>
      <c r="S396" s="26">
        <f>'1'!S396-'2'!S396</f>
        <v>0</v>
      </c>
      <c r="T396" s="26">
        <f>'1'!T396-'2'!T396</f>
        <v>0</v>
      </c>
      <c r="U396" s="26">
        <f>'1'!U396-'2'!U396</f>
        <v>0</v>
      </c>
      <c r="V396" s="26">
        <f>'1'!V396-'2'!V396</f>
        <v>76049.238880830599</v>
      </c>
      <c r="W396" s="26">
        <f>'1'!W396-'2'!W396</f>
        <v>119506.54764766082</v>
      </c>
      <c r="X396" s="26">
        <f>'1'!X396-'2'!X396</f>
        <v>37658.570775057786</v>
      </c>
      <c r="Y396" s="26">
        <f>'1'!Y396-'2'!Y396</f>
        <v>12204.706464542618</v>
      </c>
      <c r="Z396" s="26">
        <f>'1'!Z396-'2'!Z396</f>
        <v>727.33070696086531</v>
      </c>
      <c r="AA396" s="26">
        <f>'1'!AA396-'2'!AA396</f>
        <v>138.41901529286065</v>
      </c>
      <c r="AB396" s="26">
        <f>'1'!AB396-'2'!AB396</f>
        <v>0</v>
      </c>
      <c r="AC396" s="26">
        <f>'1'!AC396-'2'!AC396</f>
        <v>0</v>
      </c>
      <c r="AD396" s="26">
        <f>'1'!AD396-'2'!AD396</f>
        <v>0</v>
      </c>
      <c r="AE396" s="26">
        <f>'1'!AE396-'2'!AE396</f>
        <v>0</v>
      </c>
      <c r="AF396" s="26">
        <f t="shared" si="24"/>
        <v>314092.18604736094</v>
      </c>
      <c r="AG396" s="26">
        <f t="shared" si="25"/>
        <v>246284.81349034555</v>
      </c>
      <c r="AH396" s="8">
        <f t="shared" si="26"/>
        <v>491</v>
      </c>
    </row>
    <row r="397" spans="1:34" x14ac:dyDescent="0.25">
      <c r="A397" s="8">
        <f t="shared" si="27"/>
        <v>492</v>
      </c>
      <c r="B397" s="1">
        <f>'1'!B397</f>
        <v>5563389</v>
      </c>
      <c r="C397" t="str">
        <f>'1'!C397</f>
        <v>Round Mountain: EM Settlement Mitigation</v>
      </c>
      <c r="D397" s="1" t="str">
        <f>'1'!D397</f>
        <v>65</v>
      </c>
      <c r="E397" s="28" t="str">
        <f>'1'!E397</f>
        <v>OAI</v>
      </c>
      <c r="F397" s="1" t="str">
        <f>'1'!F397</f>
        <v>TOHI</v>
      </c>
      <c r="G397" s="26">
        <f>'1'!G397</f>
        <v>0</v>
      </c>
      <c r="H397" s="26">
        <f>'1'!H397-'2'!H397</f>
        <v>15136.647389415702</v>
      </c>
      <c r="I397" s="26">
        <f>'1'!I397-'2'!I397</f>
        <v>12207.13650802514</v>
      </c>
      <c r="J397" s="26">
        <f>'1'!J397-'2'!J397</f>
        <v>6479.8044093545086</v>
      </c>
      <c r="K397" s="26">
        <f>'1'!K397-'2'!K397</f>
        <v>13631.23545199362</v>
      </c>
      <c r="L397" s="26">
        <f>'1'!L397-'2'!L397</f>
        <v>11717.669672718786</v>
      </c>
      <c r="M397" s="26">
        <f>'1'!M397-'2'!M397</f>
        <v>31954.79140552544</v>
      </c>
      <c r="N397" s="26">
        <f>'1'!N397-'2'!N397</f>
        <v>149034.84717267766</v>
      </c>
      <c r="O397" s="26">
        <f>'1'!O397-'2'!O397</f>
        <v>119363.36200861378</v>
      </c>
      <c r="P397" s="26">
        <f>'1'!P397-'2'!P397</f>
        <v>2686.7869227710089</v>
      </c>
      <c r="Q397" s="26">
        <f>'1'!Q397-'2'!Q397</f>
        <v>2926.8939114863092</v>
      </c>
      <c r="R397" s="26">
        <f>'1'!R397-'2'!R397</f>
        <v>2385.0876780948752</v>
      </c>
      <c r="S397" s="26">
        <f>'1'!S397-'2'!S397</f>
        <v>2820.8131671531578</v>
      </c>
      <c r="T397" s="26">
        <f>'1'!T397-'2'!T397</f>
        <v>2893.4340819962049</v>
      </c>
      <c r="U397" s="26">
        <f>'1'!U397-'2'!U397</f>
        <v>2413.0331781438726</v>
      </c>
      <c r="V397" s="26">
        <f>'1'!V397-'2'!V397</f>
        <v>128.51191494104211</v>
      </c>
      <c r="W397" s="26">
        <f>'1'!W397-'2'!W397</f>
        <v>0</v>
      </c>
      <c r="X397" s="26">
        <f>'1'!X397-'2'!X397</f>
        <v>0</v>
      </c>
      <c r="Y397" s="26">
        <f>'1'!Y397-'2'!Y397</f>
        <v>0</v>
      </c>
      <c r="Z397" s="26">
        <f>'1'!Z397-'2'!Z397</f>
        <v>0</v>
      </c>
      <c r="AA397" s="26">
        <f>'1'!AA397-'2'!AA397</f>
        <v>0</v>
      </c>
      <c r="AB397" s="26">
        <f>'1'!AB397-'2'!AB397</f>
        <v>0</v>
      </c>
      <c r="AC397" s="26">
        <f>'1'!AC397-'2'!AC397</f>
        <v>0</v>
      </c>
      <c r="AD397" s="26">
        <f>'1'!AD397-'2'!AD397</f>
        <v>0</v>
      </c>
      <c r="AE397" s="26">
        <f>'1'!AE397-'2'!AE397</f>
        <v>0</v>
      </c>
      <c r="AF397" s="26">
        <f t="shared" si="24"/>
        <v>370345.07569783001</v>
      </c>
      <c r="AG397" s="26">
        <f t="shared" si="25"/>
        <v>5434.97917508112</v>
      </c>
      <c r="AH397" s="8">
        <f t="shared" si="26"/>
        <v>492</v>
      </c>
    </row>
    <row r="398" spans="1:34" x14ac:dyDescent="0.25">
      <c r="A398" s="8">
        <f t="shared" si="27"/>
        <v>493</v>
      </c>
      <c r="B398" s="1">
        <f>'1'!B398</f>
        <v>5563482</v>
      </c>
      <c r="C398" t="str">
        <f>'1'!C398</f>
        <v>Llagas: Repl CB 112 CCVT</v>
      </c>
      <c r="D398" s="1" t="str">
        <f>'1'!D398</f>
        <v>65</v>
      </c>
      <c r="E398" s="28" t="str">
        <f>'1'!E398</f>
        <v>OAI</v>
      </c>
      <c r="F398" s="1" t="str">
        <f>'1'!F398</f>
        <v>TOHI</v>
      </c>
      <c r="G398" s="26">
        <f>'1'!G398</f>
        <v>0</v>
      </c>
      <c r="H398" s="26">
        <f>'1'!H398-'2'!H398</f>
        <v>6274.8395879249047</v>
      </c>
      <c r="I398" s="26">
        <f>'1'!I398-'2'!I398</f>
        <v>8548.612581878122</v>
      </c>
      <c r="J398" s="26">
        <f>'1'!J398-'2'!J398</f>
        <v>3692.8249245349198</v>
      </c>
      <c r="K398" s="26">
        <f>'1'!K398-'2'!K398</f>
        <v>18065.410565119339</v>
      </c>
      <c r="L398" s="26">
        <f>'1'!L398-'2'!L398</f>
        <v>20107.301332913477</v>
      </c>
      <c r="M398" s="26">
        <f>'1'!M398-'2'!M398</f>
        <v>119459.2552629625</v>
      </c>
      <c r="N398" s="26">
        <f>'1'!N398-'2'!N398</f>
        <v>70348.450334045978</v>
      </c>
      <c r="O398" s="26">
        <f>'1'!O398-'2'!O398</f>
        <v>58270.666909859676</v>
      </c>
      <c r="P398" s="26">
        <f>'1'!P398-'2'!P398</f>
        <v>0</v>
      </c>
      <c r="Q398" s="26">
        <f>'1'!Q398-'2'!Q398</f>
        <v>640.59684727702006</v>
      </c>
      <c r="R398" s="26">
        <f>'1'!R398-'2'!R398</f>
        <v>297.96071624148522</v>
      </c>
      <c r="S398" s="26">
        <f>'1'!S398-'2'!S398</f>
        <v>0</v>
      </c>
      <c r="T398" s="26">
        <f>'1'!T398-'2'!T398</f>
        <v>0</v>
      </c>
      <c r="U398" s="26">
        <f>'1'!U398-'2'!U398</f>
        <v>0</v>
      </c>
      <c r="V398" s="26">
        <f>'1'!V398-'2'!V398</f>
        <v>0</v>
      </c>
      <c r="W398" s="26">
        <f>'1'!W398-'2'!W398</f>
        <v>0</v>
      </c>
      <c r="X398" s="26">
        <f>'1'!X398-'2'!X398</f>
        <v>0</v>
      </c>
      <c r="Y398" s="26">
        <f>'1'!Y398-'2'!Y398</f>
        <v>0</v>
      </c>
      <c r="Z398" s="26">
        <f>'1'!Z398-'2'!Z398</f>
        <v>0</v>
      </c>
      <c r="AA398" s="26">
        <f>'1'!AA398-'2'!AA398</f>
        <v>0</v>
      </c>
      <c r="AB398" s="26">
        <f>'1'!AB398-'2'!AB398</f>
        <v>0</v>
      </c>
      <c r="AC398" s="26">
        <f>'1'!AC398-'2'!AC398</f>
        <v>0</v>
      </c>
      <c r="AD398" s="26">
        <f>'1'!AD398-'2'!AD398</f>
        <v>0</v>
      </c>
      <c r="AE398" s="26">
        <f>'1'!AE398-'2'!AE398</f>
        <v>0</v>
      </c>
      <c r="AF398" s="26">
        <f t="shared" si="24"/>
        <v>305705.91906275746</v>
      </c>
      <c r="AG398" s="26">
        <f t="shared" si="25"/>
        <v>0</v>
      </c>
      <c r="AH398" s="8">
        <f t="shared" si="26"/>
        <v>493</v>
      </c>
    </row>
    <row r="399" spans="1:34" x14ac:dyDescent="0.25">
      <c r="A399" s="8">
        <f t="shared" si="27"/>
        <v>494</v>
      </c>
      <c r="B399" s="1">
        <f>'1'!B399</f>
        <v>5563483</v>
      </c>
      <c r="C399" t="str">
        <f>'1'!C399</f>
        <v>Baywood Sub: EM Line PT REPL</v>
      </c>
      <c r="D399" s="1" t="str">
        <f>'1'!D399</f>
        <v>65</v>
      </c>
      <c r="E399" s="28" t="str">
        <f>'1'!E399</f>
        <v>OAI</v>
      </c>
      <c r="F399" s="1" t="str">
        <f>'1'!F399</f>
        <v>TOHI</v>
      </c>
      <c r="G399" s="26">
        <f>'1'!G399</f>
        <v>0</v>
      </c>
      <c r="H399" s="26">
        <f>'1'!H399-'2'!H399</f>
        <v>6897.7718883482112</v>
      </c>
      <c r="I399" s="26">
        <f>'1'!I399-'2'!I399</f>
        <v>4134.5320590886395</v>
      </c>
      <c r="J399" s="26">
        <f>'1'!J399-'2'!J399</f>
        <v>4261.548562655822</v>
      </c>
      <c r="K399" s="26">
        <f>'1'!K399-'2'!K399</f>
        <v>31154.465930878054</v>
      </c>
      <c r="L399" s="26">
        <f>'1'!L399-'2'!L399</f>
        <v>24204.074254812167</v>
      </c>
      <c r="M399" s="26">
        <f>'1'!M399-'2'!M399</f>
        <v>24239.77720136306</v>
      </c>
      <c r="N399" s="26">
        <f>'1'!N399-'2'!N399</f>
        <v>13747.784075943788</v>
      </c>
      <c r="O399" s="26">
        <f>'1'!O399-'2'!O399</f>
        <v>0</v>
      </c>
      <c r="P399" s="26">
        <f>'1'!P399-'2'!P399</f>
        <v>0</v>
      </c>
      <c r="Q399" s="26">
        <f>'1'!Q399-'2'!Q399</f>
        <v>27289.949087981906</v>
      </c>
      <c r="R399" s="26">
        <f>'1'!R399-'2'!R399</f>
        <v>22328.174149516421</v>
      </c>
      <c r="S399" s="26">
        <f>'1'!S399-'2'!S399</f>
        <v>13389.446125482729</v>
      </c>
      <c r="T399" s="26">
        <f>'1'!T399-'2'!T399</f>
        <v>4871.0221607143949</v>
      </c>
      <c r="U399" s="26">
        <f>'1'!U399-'2'!U399</f>
        <v>0</v>
      </c>
      <c r="V399" s="26">
        <f>'1'!V399-'2'!V399</f>
        <v>0</v>
      </c>
      <c r="W399" s="26">
        <f>'1'!W399-'2'!W399</f>
        <v>0</v>
      </c>
      <c r="X399" s="26">
        <f>'1'!X399-'2'!X399</f>
        <v>0</v>
      </c>
      <c r="Y399" s="26">
        <f>'1'!Y399-'2'!Y399</f>
        <v>0</v>
      </c>
      <c r="Z399" s="26">
        <f>'1'!Z399-'2'!Z399</f>
        <v>0</v>
      </c>
      <c r="AA399" s="26">
        <f>'1'!AA399-'2'!AA399</f>
        <v>0</v>
      </c>
      <c r="AB399" s="26">
        <f>'1'!AB399-'2'!AB399</f>
        <v>0</v>
      </c>
      <c r="AC399" s="26">
        <f>'1'!AC399-'2'!AC399</f>
        <v>0</v>
      </c>
      <c r="AD399" s="26">
        <f>'1'!AD399-'2'!AD399</f>
        <v>0</v>
      </c>
      <c r="AE399" s="26">
        <f>'1'!AE399-'2'!AE399</f>
        <v>0</v>
      </c>
      <c r="AF399" s="26">
        <f t="shared" si="24"/>
        <v>171647.52333607079</v>
      </c>
      <c r="AG399" s="26">
        <f t="shared" si="25"/>
        <v>4871.0221607143949</v>
      </c>
      <c r="AH399" s="8">
        <f t="shared" si="26"/>
        <v>494</v>
      </c>
    </row>
    <row r="400" spans="1:34" x14ac:dyDescent="0.25">
      <c r="A400" s="8">
        <f t="shared" si="27"/>
        <v>495</v>
      </c>
      <c r="B400" s="1">
        <f>'1'!B400</f>
        <v>5563484</v>
      </c>
      <c r="C400" t="str">
        <f>'1'!C400</f>
        <v>Salinas: Repl CB22 Interruptors</v>
      </c>
      <c r="D400" s="1" t="str">
        <f>'1'!D400</f>
        <v>65</v>
      </c>
      <c r="E400" s="28" t="str">
        <f>'1'!E400</f>
        <v>OAI</v>
      </c>
      <c r="F400" s="1" t="str">
        <f>'1'!F400</f>
        <v>TOHI</v>
      </c>
      <c r="G400" s="26">
        <f>'1'!G400</f>
        <v>0</v>
      </c>
      <c r="H400" s="26">
        <f>'1'!H400-'2'!H400</f>
        <v>0</v>
      </c>
      <c r="I400" s="26">
        <f>'1'!I400-'2'!I400</f>
        <v>151589.85096812728</v>
      </c>
      <c r="J400" s="26">
        <f>'1'!J400-'2'!J400</f>
        <v>37368.834821372526</v>
      </c>
      <c r="K400" s="26">
        <f>'1'!K400-'2'!K400</f>
        <v>32730.255666082394</v>
      </c>
      <c r="L400" s="26">
        <f>'1'!L400-'2'!L400</f>
        <v>1577.6589994216661</v>
      </c>
      <c r="M400" s="26">
        <f>'1'!M400-'2'!M400</f>
        <v>0</v>
      </c>
      <c r="N400" s="26">
        <f>'1'!N400-'2'!N400</f>
        <v>0</v>
      </c>
      <c r="O400" s="26">
        <f>'1'!O400-'2'!O400</f>
        <v>0</v>
      </c>
      <c r="P400" s="26">
        <f>'1'!P400-'2'!P400</f>
        <v>0</v>
      </c>
      <c r="Q400" s="26">
        <f>'1'!Q400-'2'!Q400</f>
        <v>0</v>
      </c>
      <c r="R400" s="26">
        <f>'1'!R400-'2'!R400</f>
        <v>0</v>
      </c>
      <c r="S400" s="26">
        <f>'1'!S400-'2'!S400</f>
        <v>0</v>
      </c>
      <c r="T400" s="26">
        <f>'1'!T400-'2'!T400</f>
        <v>0</v>
      </c>
      <c r="U400" s="26">
        <f>'1'!U400-'2'!U400</f>
        <v>0</v>
      </c>
      <c r="V400" s="26">
        <f>'1'!V400-'2'!V400</f>
        <v>0</v>
      </c>
      <c r="W400" s="26">
        <f>'1'!W400-'2'!W400</f>
        <v>0</v>
      </c>
      <c r="X400" s="26">
        <f>'1'!X400-'2'!X400</f>
        <v>0</v>
      </c>
      <c r="Y400" s="26">
        <f>'1'!Y400-'2'!Y400</f>
        <v>0</v>
      </c>
      <c r="Z400" s="26">
        <f>'1'!Z400-'2'!Z400</f>
        <v>0</v>
      </c>
      <c r="AA400" s="26">
        <f>'1'!AA400-'2'!AA400</f>
        <v>0</v>
      </c>
      <c r="AB400" s="26">
        <f>'1'!AB400-'2'!AB400</f>
        <v>0</v>
      </c>
      <c r="AC400" s="26">
        <f>'1'!AC400-'2'!AC400</f>
        <v>0</v>
      </c>
      <c r="AD400" s="26">
        <f>'1'!AD400-'2'!AD400</f>
        <v>0</v>
      </c>
      <c r="AE400" s="26">
        <f>'1'!AE400-'2'!AE400</f>
        <v>0</v>
      </c>
      <c r="AF400" s="26">
        <f t="shared" si="24"/>
        <v>223266.60045500388</v>
      </c>
      <c r="AG400" s="26">
        <f t="shared" si="25"/>
        <v>0</v>
      </c>
      <c r="AH400" s="8">
        <f t="shared" si="26"/>
        <v>495</v>
      </c>
    </row>
    <row r="401" spans="1:34" x14ac:dyDescent="0.25">
      <c r="A401" s="8">
        <f t="shared" si="27"/>
        <v>496</v>
      </c>
      <c r="B401" s="1">
        <f>'1'!B401</f>
        <v>5563702</v>
      </c>
      <c r="C401" t="str">
        <f>'1'!C401</f>
        <v>Soledad: Repl CB 22 Annunciator</v>
      </c>
      <c r="D401" s="1" t="str">
        <f>'1'!D401</f>
        <v>65</v>
      </c>
      <c r="E401" s="28" t="str">
        <f>'1'!E401</f>
        <v>OAI</v>
      </c>
      <c r="F401" s="1" t="str">
        <f>'1'!F401</f>
        <v>TOHI</v>
      </c>
      <c r="G401" s="26">
        <f>'1'!G401</f>
        <v>0</v>
      </c>
      <c r="H401" s="26">
        <f>'1'!H401-'2'!H401</f>
        <v>0</v>
      </c>
      <c r="I401" s="26">
        <f>'1'!I401-'2'!I401</f>
        <v>284.68894029848309</v>
      </c>
      <c r="J401" s="26">
        <f>'1'!J401-'2'!J401</f>
        <v>2064.6957912454991</v>
      </c>
      <c r="K401" s="26">
        <f>'1'!K401-'2'!K401</f>
        <v>5044.0225640277531</v>
      </c>
      <c r="L401" s="26">
        <f>'1'!L401-'2'!L401</f>
        <v>12681.088450327705</v>
      </c>
      <c r="M401" s="26">
        <f>'1'!M401-'2'!M401</f>
        <v>18582.729437263824</v>
      </c>
      <c r="N401" s="26">
        <f>'1'!N401-'2'!N401</f>
        <v>21761.226312401977</v>
      </c>
      <c r="O401" s="26">
        <f>'1'!O401-'2'!O401</f>
        <v>4985.0472779711736</v>
      </c>
      <c r="P401" s="26">
        <f>'1'!P401-'2'!P401</f>
        <v>123828.75383416879</v>
      </c>
      <c r="Q401" s="26">
        <f>'1'!Q401-'2'!Q401</f>
        <v>2718.5644144655216</v>
      </c>
      <c r="R401" s="26">
        <f>'1'!R401-'2'!R401</f>
        <v>1263.9030005437908</v>
      </c>
      <c r="S401" s="26">
        <f>'1'!S401-'2'!S401</f>
        <v>2599.6792102436989</v>
      </c>
      <c r="T401" s="26">
        <f>'1'!T401-'2'!T401</f>
        <v>0</v>
      </c>
      <c r="U401" s="26">
        <f>'1'!U401-'2'!U401</f>
        <v>0</v>
      </c>
      <c r="V401" s="26">
        <f>'1'!V401-'2'!V401</f>
        <v>0</v>
      </c>
      <c r="W401" s="26">
        <f>'1'!W401-'2'!W401</f>
        <v>0</v>
      </c>
      <c r="X401" s="26">
        <f>'1'!X401-'2'!X401</f>
        <v>0</v>
      </c>
      <c r="Y401" s="26">
        <f>'1'!Y401-'2'!Y401</f>
        <v>0</v>
      </c>
      <c r="Z401" s="26">
        <f>'1'!Z401-'2'!Z401</f>
        <v>0</v>
      </c>
      <c r="AA401" s="26">
        <f>'1'!AA401-'2'!AA401</f>
        <v>0</v>
      </c>
      <c r="AB401" s="26">
        <f>'1'!AB401-'2'!AB401</f>
        <v>0</v>
      </c>
      <c r="AC401" s="26">
        <f>'1'!AC401-'2'!AC401</f>
        <v>0</v>
      </c>
      <c r="AD401" s="26">
        <f>'1'!AD401-'2'!AD401</f>
        <v>0</v>
      </c>
      <c r="AE401" s="26">
        <f>'1'!AE401-'2'!AE401</f>
        <v>0</v>
      </c>
      <c r="AF401" s="26">
        <f t="shared" si="24"/>
        <v>195814.39923295818</v>
      </c>
      <c r="AG401" s="26">
        <f t="shared" si="25"/>
        <v>0</v>
      </c>
      <c r="AH401" s="8">
        <f t="shared" si="26"/>
        <v>496</v>
      </c>
    </row>
    <row r="402" spans="1:34" x14ac:dyDescent="0.25">
      <c r="A402" s="8">
        <f t="shared" si="27"/>
        <v>497</v>
      </c>
      <c r="B402" s="1">
        <f>'1'!B402</f>
        <v>5564019</v>
      </c>
      <c r="C402" t="str">
        <f>'1'!C402</f>
        <v>Gates: Replace CKSW1301 W CB</v>
      </c>
      <c r="D402" s="1" t="str">
        <f>'1'!D402</f>
        <v>65</v>
      </c>
      <c r="E402" s="28" t="str">
        <f>'1'!E402</f>
        <v>OAI</v>
      </c>
      <c r="F402" s="1" t="str">
        <f>'1'!F402</f>
        <v>TOLO</v>
      </c>
      <c r="G402" s="26">
        <f>'1'!G402</f>
        <v>0</v>
      </c>
      <c r="H402" s="26">
        <f>'1'!H402-'2'!H402</f>
        <v>865.18894298852854</v>
      </c>
      <c r="I402" s="26">
        <f>'1'!I402-'2'!I402</f>
        <v>1487.3735377249047</v>
      </c>
      <c r="J402" s="26">
        <f>'1'!J402-'2'!J402</f>
        <v>0</v>
      </c>
      <c r="K402" s="26">
        <f>'1'!K402-'2'!K402</f>
        <v>11179.695430972868</v>
      </c>
      <c r="L402" s="26">
        <f>'1'!L402-'2'!L402</f>
        <v>5998.6557998152466</v>
      </c>
      <c r="M402" s="26">
        <f>'1'!M402-'2'!M402</f>
        <v>90420.983352517229</v>
      </c>
      <c r="N402" s="26">
        <f>'1'!N402-'2'!N402</f>
        <v>47642.77827584093</v>
      </c>
      <c r="O402" s="26">
        <f>'1'!O402-'2'!O402</f>
        <v>3825.8230735975403</v>
      </c>
      <c r="P402" s="26">
        <f>'1'!P402-'2'!P402</f>
        <v>58421.609995408609</v>
      </c>
      <c r="Q402" s="26">
        <f>'1'!Q402-'2'!Q402</f>
        <v>49034.258559217102</v>
      </c>
      <c r="R402" s="26">
        <f>'1'!R402-'2'!R402</f>
        <v>0</v>
      </c>
      <c r="S402" s="26">
        <f>'1'!S402-'2'!S402</f>
        <v>206.4602328034633</v>
      </c>
      <c r="T402" s="26">
        <f>'1'!T402-'2'!T402</f>
        <v>734.34044777583108</v>
      </c>
      <c r="U402" s="26">
        <f>'1'!U402-'2'!U402</f>
        <v>0</v>
      </c>
      <c r="V402" s="26">
        <f>'1'!V402-'2'!V402</f>
        <v>0</v>
      </c>
      <c r="W402" s="26">
        <f>'1'!W402-'2'!W402</f>
        <v>0</v>
      </c>
      <c r="X402" s="26">
        <f>'1'!X402-'2'!X402</f>
        <v>0</v>
      </c>
      <c r="Y402" s="26">
        <f>'1'!Y402-'2'!Y402</f>
        <v>0</v>
      </c>
      <c r="Z402" s="26">
        <f>'1'!Z402-'2'!Z402</f>
        <v>0</v>
      </c>
      <c r="AA402" s="26">
        <f>'1'!AA402-'2'!AA402</f>
        <v>0</v>
      </c>
      <c r="AB402" s="26">
        <f>'1'!AB402-'2'!AB402</f>
        <v>0</v>
      </c>
      <c r="AC402" s="26">
        <f>'1'!AC402-'2'!AC402</f>
        <v>0</v>
      </c>
      <c r="AD402" s="26">
        <f>'1'!AD402-'2'!AD402</f>
        <v>0</v>
      </c>
      <c r="AE402" s="26">
        <f>'1'!AE402-'2'!AE402</f>
        <v>0</v>
      </c>
      <c r="AF402" s="26">
        <f t="shared" si="24"/>
        <v>269082.82720088644</v>
      </c>
      <c r="AG402" s="26">
        <f t="shared" si="25"/>
        <v>734.34044777583108</v>
      </c>
      <c r="AH402" s="8">
        <f t="shared" si="26"/>
        <v>497</v>
      </c>
    </row>
    <row r="403" spans="1:34" x14ac:dyDescent="0.25">
      <c r="A403" s="8">
        <f t="shared" si="27"/>
        <v>498</v>
      </c>
      <c r="B403" s="1">
        <f>'1'!B403</f>
        <v>5564021</v>
      </c>
      <c r="C403" t="str">
        <f>'1'!C403</f>
        <v>Gates: Replace CKSW 1303 W CB</v>
      </c>
      <c r="D403" s="1" t="str">
        <f>'1'!D403</f>
        <v>65</v>
      </c>
      <c r="E403" s="28" t="str">
        <f>'1'!E403</f>
        <v>OAI</v>
      </c>
      <c r="F403" s="1" t="str">
        <f>'1'!F403</f>
        <v>TOLO</v>
      </c>
      <c r="G403" s="26">
        <f>'1'!G403</f>
        <v>0</v>
      </c>
      <c r="H403" s="26">
        <f>'1'!H403-'2'!H403</f>
        <v>865.18894298852854</v>
      </c>
      <c r="I403" s="26">
        <f>'1'!I403-'2'!I403</f>
        <v>1512.8889942913809</v>
      </c>
      <c r="J403" s="26">
        <f>'1'!J403-'2'!J403</f>
        <v>0</v>
      </c>
      <c r="K403" s="26">
        <f>'1'!K403-'2'!K403</f>
        <v>12236.203566604532</v>
      </c>
      <c r="L403" s="26">
        <f>'1'!L403-'2'!L403</f>
        <v>70426.772504751876</v>
      </c>
      <c r="M403" s="26">
        <f>'1'!M403-'2'!M403</f>
        <v>73635.644923421554</v>
      </c>
      <c r="N403" s="26">
        <f>'1'!N403-'2'!N403</f>
        <v>12171.807414317711</v>
      </c>
      <c r="O403" s="26">
        <f>'1'!O403-'2'!O403</f>
        <v>58421.609995408609</v>
      </c>
      <c r="P403" s="26">
        <f>'1'!P403-'2'!P403</f>
        <v>40688.274218496925</v>
      </c>
      <c r="Q403" s="26">
        <f>'1'!Q403-'2'!Q403</f>
        <v>0</v>
      </c>
      <c r="R403" s="26">
        <f>'1'!R403-'2'!R403</f>
        <v>297.96071624148522</v>
      </c>
      <c r="S403" s="26">
        <f>'1'!S403-'2'!S403</f>
        <v>640.59684727702006</v>
      </c>
      <c r="T403" s="26">
        <f>'1'!T403-'2'!T403</f>
        <v>0</v>
      </c>
      <c r="U403" s="26">
        <f>'1'!U403-'2'!U403</f>
        <v>0</v>
      </c>
      <c r="V403" s="26">
        <f>'1'!V403-'2'!V403</f>
        <v>0</v>
      </c>
      <c r="W403" s="26">
        <f>'1'!W403-'2'!W403</f>
        <v>0</v>
      </c>
      <c r="X403" s="26">
        <f>'1'!X403-'2'!X403</f>
        <v>0</v>
      </c>
      <c r="Y403" s="26">
        <f>'1'!Y403-'2'!Y403</f>
        <v>0</v>
      </c>
      <c r="Z403" s="26">
        <f>'1'!Z403-'2'!Z403</f>
        <v>0</v>
      </c>
      <c r="AA403" s="26">
        <f>'1'!AA403-'2'!AA403</f>
        <v>0</v>
      </c>
      <c r="AB403" s="26">
        <f>'1'!AB403-'2'!AB403</f>
        <v>0</v>
      </c>
      <c r="AC403" s="26">
        <f>'1'!AC403-'2'!AC403</f>
        <v>0</v>
      </c>
      <c r="AD403" s="26">
        <f>'1'!AD403-'2'!AD403</f>
        <v>0</v>
      </c>
      <c r="AE403" s="26">
        <f>'1'!AE403-'2'!AE403</f>
        <v>0</v>
      </c>
      <c r="AF403" s="26">
        <f t="shared" si="24"/>
        <v>270896.94812379964</v>
      </c>
      <c r="AG403" s="26">
        <f t="shared" si="25"/>
        <v>0</v>
      </c>
      <c r="AH403" s="8">
        <f t="shared" si="26"/>
        <v>498</v>
      </c>
    </row>
    <row r="404" spans="1:34" x14ac:dyDescent="0.25">
      <c r="A404" s="8">
        <f t="shared" si="27"/>
        <v>499</v>
      </c>
      <c r="B404" s="1">
        <f>'1'!B404</f>
        <v>5564220</v>
      </c>
      <c r="C404" t="str">
        <f>'1'!C404</f>
        <v>Midway: Replace 1303 CB Interrupters</v>
      </c>
      <c r="D404" s="1" t="str">
        <f>'1'!D404</f>
        <v>65</v>
      </c>
      <c r="E404" s="28" t="str">
        <f>'1'!E404</f>
        <v>OAI</v>
      </c>
      <c r="F404" s="1" t="str">
        <f>'1'!F404</f>
        <v>TOLO</v>
      </c>
      <c r="G404" s="26">
        <f>'1'!G404</f>
        <v>0</v>
      </c>
      <c r="H404" s="26">
        <f>'1'!H404-'2'!H404</f>
        <v>148.04572601208051</v>
      </c>
      <c r="I404" s="26">
        <f>'1'!I404-'2'!I404</f>
        <v>1528.7777401386368</v>
      </c>
      <c r="J404" s="26">
        <f>'1'!J404-'2'!J404</f>
        <v>2282.5585357746404</v>
      </c>
      <c r="K404" s="26">
        <f>'1'!K404-'2'!K404</f>
        <v>3863.3018211548915</v>
      </c>
      <c r="L404" s="26">
        <f>'1'!L404-'2'!L404</f>
        <v>6438.0263540973119</v>
      </c>
      <c r="M404" s="26">
        <f>'1'!M404-'2'!M404</f>
        <v>0</v>
      </c>
      <c r="N404" s="26">
        <f>'1'!N404-'2'!N404</f>
        <v>0</v>
      </c>
      <c r="O404" s="26">
        <f>'1'!O404-'2'!O404</f>
        <v>57344.07263733205</v>
      </c>
      <c r="P404" s="26">
        <f>'1'!P404-'2'!P404</f>
        <v>0</v>
      </c>
      <c r="Q404" s="26">
        <f>'1'!Q404-'2'!Q404</f>
        <v>0</v>
      </c>
      <c r="R404" s="26">
        <f>'1'!R404-'2'!R404</f>
        <v>0</v>
      </c>
      <c r="S404" s="26">
        <f>'1'!S404-'2'!S404</f>
        <v>33260.939777380758</v>
      </c>
      <c r="T404" s="26">
        <f>'1'!T404-'2'!T404</f>
        <v>4163.4121912462997</v>
      </c>
      <c r="U404" s="26">
        <f>'1'!U404-'2'!U404</f>
        <v>200.85244015149055</v>
      </c>
      <c r="V404" s="26">
        <f>'1'!V404-'2'!V404</f>
        <v>2282.5585357746404</v>
      </c>
      <c r="W404" s="26">
        <f>'1'!W404-'2'!W404</f>
        <v>0</v>
      </c>
      <c r="X404" s="26">
        <f>'1'!X404-'2'!X404</f>
        <v>0</v>
      </c>
      <c r="Y404" s="26">
        <f>'1'!Y404-'2'!Y404</f>
        <v>0</v>
      </c>
      <c r="Z404" s="26">
        <f>'1'!Z404-'2'!Z404</f>
        <v>0</v>
      </c>
      <c r="AA404" s="26">
        <f>'1'!AA404-'2'!AA404</f>
        <v>0</v>
      </c>
      <c r="AB404" s="26">
        <f>'1'!AB404-'2'!AB404</f>
        <v>0</v>
      </c>
      <c r="AC404" s="26">
        <f>'1'!AC404-'2'!AC404</f>
        <v>0</v>
      </c>
      <c r="AD404" s="26">
        <f>'1'!AD404-'2'!AD404</f>
        <v>0</v>
      </c>
      <c r="AE404" s="26">
        <f>'1'!AE404-'2'!AE404</f>
        <v>0</v>
      </c>
      <c r="AF404" s="26">
        <f t="shared" si="24"/>
        <v>104865.72259189037</v>
      </c>
      <c r="AG404" s="26">
        <f t="shared" si="25"/>
        <v>6646.8231671724307</v>
      </c>
      <c r="AH404" s="8">
        <f t="shared" si="26"/>
        <v>499</v>
      </c>
    </row>
    <row r="405" spans="1:34" x14ac:dyDescent="0.25">
      <c r="A405" s="8">
        <f t="shared" si="27"/>
        <v>500</v>
      </c>
      <c r="B405" s="1">
        <f>'1'!B405</f>
        <v>5564399</v>
      </c>
      <c r="C405" t="str">
        <f>'1'!C405</f>
        <v>Palermo EM Repl CB 2022</v>
      </c>
      <c r="D405" s="1" t="str">
        <f>'1'!D405</f>
        <v>65</v>
      </c>
      <c r="E405" s="28" t="str">
        <f>'1'!E405</f>
        <v>OAI</v>
      </c>
      <c r="F405" s="1" t="str">
        <f>'1'!F405</f>
        <v>TOHI</v>
      </c>
      <c r="G405" s="26">
        <f>'1'!G405</f>
        <v>0</v>
      </c>
      <c r="H405" s="26">
        <f>'1'!H405-'2'!H405</f>
        <v>29799.997079004908</v>
      </c>
      <c r="I405" s="26">
        <f>'1'!I405-'2'!I405</f>
        <v>24615.218919412637</v>
      </c>
      <c r="J405" s="26">
        <f>'1'!J405-'2'!J405</f>
        <v>29807.847988717673</v>
      </c>
      <c r="K405" s="26">
        <f>'1'!K405-'2'!K405</f>
        <v>12178.81715513268</v>
      </c>
      <c r="L405" s="26">
        <f>'1'!L405-'2'!L405</f>
        <v>0</v>
      </c>
      <c r="M405" s="26">
        <f>'1'!M405-'2'!M405</f>
        <v>0</v>
      </c>
      <c r="N405" s="26">
        <f>'1'!N405-'2'!N405</f>
        <v>0</v>
      </c>
      <c r="O405" s="26">
        <f>'1'!O405-'2'!O405</f>
        <v>532.55337551567845</v>
      </c>
      <c r="P405" s="26">
        <f>'1'!P405-'2'!P405</f>
        <v>405.91072479196066</v>
      </c>
      <c r="Q405" s="26">
        <f>'1'!Q405-'2'!Q405</f>
        <v>0</v>
      </c>
      <c r="R405" s="26">
        <f>'1'!R405-'2'!R405</f>
        <v>0</v>
      </c>
      <c r="S405" s="26">
        <f>'1'!S405-'2'!S405</f>
        <v>0</v>
      </c>
      <c r="T405" s="26">
        <f>'1'!T405-'2'!T405</f>
        <v>0</v>
      </c>
      <c r="U405" s="26">
        <f>'1'!U405-'2'!U405</f>
        <v>0</v>
      </c>
      <c r="V405" s="26">
        <f>'1'!V405-'2'!V405</f>
        <v>0</v>
      </c>
      <c r="W405" s="26">
        <f>'1'!W405-'2'!W405</f>
        <v>0</v>
      </c>
      <c r="X405" s="26">
        <f>'1'!X405-'2'!X405</f>
        <v>0</v>
      </c>
      <c r="Y405" s="26">
        <f>'1'!Y405-'2'!Y405</f>
        <v>0</v>
      </c>
      <c r="Z405" s="26">
        <f>'1'!Z405-'2'!Z405</f>
        <v>0</v>
      </c>
      <c r="AA405" s="26">
        <f>'1'!AA405-'2'!AA405</f>
        <v>0</v>
      </c>
      <c r="AB405" s="26">
        <f>'1'!AB405-'2'!AB405</f>
        <v>0</v>
      </c>
      <c r="AC405" s="26">
        <f>'1'!AC405-'2'!AC405</f>
        <v>0</v>
      </c>
      <c r="AD405" s="26">
        <f>'1'!AD405-'2'!AD405</f>
        <v>0</v>
      </c>
      <c r="AE405" s="26">
        <f>'1'!AE405-'2'!AE405</f>
        <v>0</v>
      </c>
      <c r="AF405" s="26">
        <f t="shared" si="24"/>
        <v>97340.345242575539</v>
      </c>
      <c r="AG405" s="26">
        <f t="shared" si="25"/>
        <v>0</v>
      </c>
      <c r="AH405" s="8">
        <f t="shared" si="26"/>
        <v>500</v>
      </c>
    </row>
    <row r="406" spans="1:34" x14ac:dyDescent="0.25">
      <c r="A406" s="8">
        <f t="shared" si="27"/>
        <v>501</v>
      </c>
      <c r="B406" s="1">
        <f>'1'!B406</f>
        <v>5564567</v>
      </c>
      <c r="C406" t="str">
        <f>'1'!C406</f>
        <v>Humboldt EM Replace 2 AC</v>
      </c>
      <c r="D406" s="1" t="str">
        <f>'1'!D406</f>
        <v>65</v>
      </c>
      <c r="E406" s="28" t="str">
        <f>'1'!E406</f>
        <v>OAI</v>
      </c>
      <c r="F406" s="1" t="str">
        <f>'1'!F406</f>
        <v>TOHI</v>
      </c>
      <c r="G406" s="26">
        <f>'1'!G406</f>
        <v>0</v>
      </c>
      <c r="H406" s="26">
        <f>'1'!H406-'2'!H406</f>
        <v>288.42746873313155</v>
      </c>
      <c r="I406" s="26">
        <f>'1'!I406-'2'!I406</f>
        <v>0</v>
      </c>
      <c r="J406" s="26">
        <f>'1'!J406-'2'!J406</f>
        <v>0</v>
      </c>
      <c r="K406" s="26">
        <f>'1'!K406-'2'!K406</f>
        <v>0</v>
      </c>
      <c r="L406" s="26">
        <f>'1'!L406-'2'!L406</f>
        <v>0</v>
      </c>
      <c r="M406" s="26">
        <f>'1'!M406-'2'!M406</f>
        <v>0</v>
      </c>
      <c r="N406" s="26">
        <f>'1'!N406-'2'!N406</f>
        <v>72280.428365861459</v>
      </c>
      <c r="O406" s="26">
        <f>'1'!O406-'2'!O406</f>
        <v>3802.7376605135855</v>
      </c>
      <c r="P406" s="26">
        <f>'1'!P406-'2'!P406</f>
        <v>15977.816287211619</v>
      </c>
      <c r="Q406" s="26">
        <f>'1'!Q406-'2'!Q406</f>
        <v>3740.7715517092865</v>
      </c>
      <c r="R406" s="26">
        <f>'1'!R406-'2'!R406</f>
        <v>1043.7036757429944</v>
      </c>
      <c r="S406" s="26">
        <f>'1'!S406-'2'!S406</f>
        <v>0</v>
      </c>
      <c r="T406" s="26">
        <f>'1'!T406-'2'!T406</f>
        <v>0</v>
      </c>
      <c r="U406" s="26">
        <f>'1'!U406-'2'!U406</f>
        <v>0</v>
      </c>
      <c r="V406" s="26">
        <f>'1'!V406-'2'!V406</f>
        <v>0</v>
      </c>
      <c r="W406" s="26">
        <f>'1'!W406-'2'!W406</f>
        <v>0</v>
      </c>
      <c r="X406" s="26">
        <f>'1'!X406-'2'!X406</f>
        <v>0</v>
      </c>
      <c r="Y406" s="26">
        <f>'1'!Y406-'2'!Y406</f>
        <v>0</v>
      </c>
      <c r="Z406" s="26">
        <f>'1'!Z406-'2'!Z406</f>
        <v>0</v>
      </c>
      <c r="AA406" s="26">
        <f>'1'!AA406-'2'!AA406</f>
        <v>0</v>
      </c>
      <c r="AB406" s="26">
        <f>'1'!AB406-'2'!AB406</f>
        <v>0</v>
      </c>
      <c r="AC406" s="26">
        <f>'1'!AC406-'2'!AC406</f>
        <v>0</v>
      </c>
      <c r="AD406" s="26">
        <f>'1'!AD406-'2'!AD406</f>
        <v>0</v>
      </c>
      <c r="AE406" s="26">
        <f>'1'!AE406-'2'!AE406</f>
        <v>0</v>
      </c>
      <c r="AF406" s="26">
        <f t="shared" si="24"/>
        <v>97133.885009772071</v>
      </c>
      <c r="AG406" s="26">
        <f t="shared" si="25"/>
        <v>0</v>
      </c>
      <c r="AH406" s="8">
        <f t="shared" si="26"/>
        <v>501</v>
      </c>
    </row>
    <row r="407" spans="1:34" x14ac:dyDescent="0.25">
      <c r="A407" s="8">
        <f t="shared" si="27"/>
        <v>502</v>
      </c>
      <c r="B407" s="1">
        <f>'1'!B407</f>
        <v>5564702</v>
      </c>
      <c r="C407" t="str">
        <f>'1'!C407</f>
        <v>Meadow Lane: EM Rep 115kV LN 1 C PH CCVT</v>
      </c>
      <c r="D407" s="1" t="str">
        <f>'1'!D407</f>
        <v>65</v>
      </c>
      <c r="E407" s="28" t="str">
        <f>'1'!E407</f>
        <v>OAI</v>
      </c>
      <c r="F407" s="1" t="str">
        <f>'1'!F407</f>
        <v>TOLO</v>
      </c>
      <c r="G407" s="26">
        <f>'1'!G407</f>
        <v>0</v>
      </c>
      <c r="H407" s="26">
        <f>'1'!H407-'2'!H407</f>
        <v>1376.0588535832458</v>
      </c>
      <c r="I407" s="26">
        <f>'1'!I407-'2'!I407</f>
        <v>9556.1459950158915</v>
      </c>
      <c r="J407" s="26">
        <f>'1'!J407-'2'!J407</f>
        <v>13062.044497818386</v>
      </c>
      <c r="K407" s="26">
        <f>'1'!K407-'2'!K407</f>
        <v>137912.63161638749</v>
      </c>
      <c r="L407" s="26">
        <f>'1'!L407-'2'!L407</f>
        <v>169186.63699396345</v>
      </c>
      <c r="M407" s="26">
        <f>'1'!M407-'2'!M407</f>
        <v>44029.397080542287</v>
      </c>
      <c r="N407" s="26">
        <f>'1'!N407-'2'!N407</f>
        <v>2812.3080149643324</v>
      </c>
      <c r="O407" s="26">
        <f>'1'!O407-'2'!O407</f>
        <v>2681.8333725950997</v>
      </c>
      <c r="P407" s="26">
        <f>'1'!P407-'2'!P407</f>
        <v>2681.8333725950997</v>
      </c>
      <c r="Q407" s="26">
        <f>'1'!Q407-'2'!Q407</f>
        <v>2812.3080149643324</v>
      </c>
      <c r="R407" s="26">
        <f>'1'!R407-'2'!R407</f>
        <v>2301.9988836348125</v>
      </c>
      <c r="S407" s="26">
        <f>'1'!S407-'2'!S407</f>
        <v>2812.3080149643324</v>
      </c>
      <c r="T407" s="26">
        <f>'1'!T407-'2'!T407</f>
        <v>0</v>
      </c>
      <c r="U407" s="26">
        <f>'1'!U407-'2'!U407</f>
        <v>0</v>
      </c>
      <c r="V407" s="26">
        <f>'1'!V407-'2'!V407</f>
        <v>0</v>
      </c>
      <c r="W407" s="26">
        <f>'1'!W407-'2'!W407</f>
        <v>0</v>
      </c>
      <c r="X407" s="26">
        <f>'1'!X407-'2'!X407</f>
        <v>0</v>
      </c>
      <c r="Y407" s="26">
        <f>'1'!Y407-'2'!Y407</f>
        <v>0</v>
      </c>
      <c r="Z407" s="26">
        <f>'1'!Z407-'2'!Z407</f>
        <v>0</v>
      </c>
      <c r="AA407" s="26">
        <f>'1'!AA407-'2'!AA407</f>
        <v>0</v>
      </c>
      <c r="AB407" s="26">
        <f>'1'!AB407-'2'!AB407</f>
        <v>0</v>
      </c>
      <c r="AC407" s="26">
        <f>'1'!AC407-'2'!AC407</f>
        <v>0</v>
      </c>
      <c r="AD407" s="26">
        <f>'1'!AD407-'2'!AD407</f>
        <v>0</v>
      </c>
      <c r="AE407" s="26">
        <f>'1'!AE407-'2'!AE407</f>
        <v>0</v>
      </c>
      <c r="AF407" s="26">
        <f t="shared" si="24"/>
        <v>391225.50471102871</v>
      </c>
      <c r="AG407" s="26">
        <f t="shared" si="25"/>
        <v>0</v>
      </c>
      <c r="AH407" s="8">
        <f t="shared" si="26"/>
        <v>502</v>
      </c>
    </row>
    <row r="408" spans="1:34" x14ac:dyDescent="0.25">
      <c r="A408" s="8">
        <f t="shared" si="27"/>
        <v>503</v>
      </c>
      <c r="B408" s="1">
        <f>'1'!B408</f>
        <v>5564783</v>
      </c>
      <c r="C408" t="str">
        <f>'1'!C408</f>
        <v>Wilson: EM Repl Merced HQ Office Roof</v>
      </c>
      <c r="D408" s="1" t="str">
        <f>'1'!D408</f>
        <v>65</v>
      </c>
      <c r="E408" s="28" t="str">
        <f>'1'!E408</f>
        <v>OAI</v>
      </c>
      <c r="F408" s="1" t="str">
        <f>'1'!F408</f>
        <v>TOHI</v>
      </c>
      <c r="G408" s="26">
        <f>'1'!G408</f>
        <v>0</v>
      </c>
      <c r="H408" s="26">
        <f>'1'!H408-'2'!H408</f>
        <v>1226.0504001429749</v>
      </c>
      <c r="I408" s="26">
        <f>'1'!I408-'2'!I408</f>
        <v>2589.8655731027466</v>
      </c>
      <c r="J408" s="26">
        <f>'1'!J408-'2'!J408</f>
        <v>7240.7818722272114</v>
      </c>
      <c r="K408" s="26">
        <f>'1'!K408-'2'!K408</f>
        <v>31532.337692410154</v>
      </c>
      <c r="L408" s="26">
        <f>'1'!L408-'2'!L408</f>
        <v>26663.465185545687</v>
      </c>
      <c r="M408" s="26">
        <f>'1'!M408-'2'!M408</f>
        <v>2320.3176729645907</v>
      </c>
      <c r="N408" s="26">
        <f>'1'!N408-'2'!N408</f>
        <v>112911.03578325393</v>
      </c>
      <c r="O408" s="26">
        <f>'1'!O408-'2'!O408</f>
        <v>112911.03578325393</v>
      </c>
      <c r="P408" s="26">
        <f>'1'!P408-'2'!P408</f>
        <v>9737.6515505180741</v>
      </c>
      <c r="Q408" s="26">
        <f>'1'!Q408-'2'!Q408</f>
        <v>0</v>
      </c>
      <c r="R408" s="26">
        <f>'1'!R408-'2'!R408</f>
        <v>0</v>
      </c>
      <c r="S408" s="26">
        <f>'1'!S408-'2'!S408</f>
        <v>0</v>
      </c>
      <c r="T408" s="26">
        <f>'1'!T408-'2'!T408</f>
        <v>0</v>
      </c>
      <c r="U408" s="26">
        <f>'1'!U408-'2'!U408</f>
        <v>0</v>
      </c>
      <c r="V408" s="26">
        <f>'1'!V408-'2'!V408</f>
        <v>0</v>
      </c>
      <c r="W408" s="26">
        <f>'1'!W408-'2'!W408</f>
        <v>0</v>
      </c>
      <c r="X408" s="26">
        <f>'1'!X408-'2'!X408</f>
        <v>0</v>
      </c>
      <c r="Y408" s="26">
        <f>'1'!Y408-'2'!Y408</f>
        <v>0</v>
      </c>
      <c r="Z408" s="26">
        <f>'1'!Z408-'2'!Z408</f>
        <v>0</v>
      </c>
      <c r="AA408" s="26">
        <f>'1'!AA408-'2'!AA408</f>
        <v>0</v>
      </c>
      <c r="AB408" s="26">
        <f>'1'!AB408-'2'!AB408</f>
        <v>0</v>
      </c>
      <c r="AC408" s="26">
        <f>'1'!AC408-'2'!AC408</f>
        <v>0</v>
      </c>
      <c r="AD408" s="26">
        <f>'1'!AD408-'2'!AD408</f>
        <v>0</v>
      </c>
      <c r="AE408" s="26">
        <f>'1'!AE408-'2'!AE408</f>
        <v>0</v>
      </c>
      <c r="AF408" s="26">
        <f t="shared" si="24"/>
        <v>307132.5415134193</v>
      </c>
      <c r="AG408" s="26">
        <f t="shared" si="25"/>
        <v>0</v>
      </c>
      <c r="AH408" s="8">
        <f t="shared" si="26"/>
        <v>503</v>
      </c>
    </row>
    <row r="409" spans="1:34" x14ac:dyDescent="0.25">
      <c r="A409" s="8">
        <f t="shared" si="27"/>
        <v>504</v>
      </c>
      <c r="B409" s="1">
        <f>'1'!B409</f>
        <v>5564784</v>
      </c>
      <c r="C409" t="str">
        <f>'1'!C409</f>
        <v>Tesla: EM Repl CB152 and CB162</v>
      </c>
      <c r="D409" s="1" t="str">
        <f>'1'!D409</f>
        <v>65</v>
      </c>
      <c r="E409" s="28" t="str">
        <f>'1'!E409</f>
        <v>OAI</v>
      </c>
      <c r="F409" s="1" t="str">
        <f>'1'!F409</f>
        <v>TOLO</v>
      </c>
      <c r="G409" s="26">
        <f>'1'!G409</f>
        <v>0</v>
      </c>
      <c r="H409" s="26">
        <f>'1'!H409-'2'!H409</f>
        <v>7820.6276324411929</v>
      </c>
      <c r="I409" s="26">
        <f>'1'!I409-'2'!I409</f>
        <v>43188.695498800706</v>
      </c>
      <c r="J409" s="26">
        <f>'1'!J409-'2'!J409</f>
        <v>42274.157980474818</v>
      </c>
      <c r="K409" s="26">
        <f>'1'!K409-'2'!K409</f>
        <v>29590.732949875459</v>
      </c>
      <c r="L409" s="26">
        <f>'1'!L409-'2'!L409</f>
        <v>55816.509918934673</v>
      </c>
      <c r="M409" s="26">
        <f>'1'!M409-'2'!M409</f>
        <v>38899.481825728486</v>
      </c>
      <c r="N409" s="26">
        <f>'1'!N409-'2'!N409</f>
        <v>101309.44741843098</v>
      </c>
      <c r="O409" s="26">
        <f>'1'!O409-'2'!O409</f>
        <v>230153.71753731335</v>
      </c>
      <c r="P409" s="26">
        <f>'1'!P409-'2'!P409</f>
        <v>124951.62084951546</v>
      </c>
      <c r="Q409" s="26">
        <f>'1'!Q409-'2'!Q409</f>
        <v>17835.210676755854</v>
      </c>
      <c r="R409" s="26">
        <f>'1'!R409-'2'!R409</f>
        <v>14247.344938023693</v>
      </c>
      <c r="S409" s="26">
        <f>'1'!S409-'2'!S409</f>
        <v>8571.3241421186103</v>
      </c>
      <c r="T409" s="26">
        <f>'1'!T409-'2'!T409</f>
        <v>2349.7585843874467</v>
      </c>
      <c r="U409" s="26">
        <f>'1'!U409-'2'!U409</f>
        <v>691.06698114477479</v>
      </c>
      <c r="V409" s="26">
        <f>'1'!V409-'2'!V409</f>
        <v>0</v>
      </c>
      <c r="W409" s="26">
        <f>'1'!W409-'2'!W409</f>
        <v>0</v>
      </c>
      <c r="X409" s="26">
        <f>'1'!X409-'2'!X409</f>
        <v>0</v>
      </c>
      <c r="Y409" s="26">
        <f>'1'!Y409-'2'!Y409</f>
        <v>0</v>
      </c>
      <c r="Z409" s="26">
        <f>'1'!Z409-'2'!Z409</f>
        <v>0</v>
      </c>
      <c r="AA409" s="26">
        <f>'1'!AA409-'2'!AA409</f>
        <v>0</v>
      </c>
      <c r="AB409" s="26">
        <f>'1'!AB409-'2'!AB409</f>
        <v>0</v>
      </c>
      <c r="AC409" s="26">
        <f>'1'!AC409-'2'!AC409</f>
        <v>0</v>
      </c>
      <c r="AD409" s="26">
        <f>'1'!AD409-'2'!AD409</f>
        <v>0</v>
      </c>
      <c r="AE409" s="26">
        <f>'1'!AE409-'2'!AE409</f>
        <v>0</v>
      </c>
      <c r="AF409" s="26">
        <f t="shared" si="24"/>
        <v>714658.87136841321</v>
      </c>
      <c r="AG409" s="26">
        <f t="shared" si="25"/>
        <v>3040.8255655322214</v>
      </c>
      <c r="AH409" s="8">
        <f t="shared" si="26"/>
        <v>504</v>
      </c>
    </row>
    <row r="410" spans="1:34" x14ac:dyDescent="0.25">
      <c r="A410" s="8">
        <f t="shared" si="27"/>
        <v>505</v>
      </c>
      <c r="B410" s="1">
        <f>'1'!B410</f>
        <v>5564899</v>
      </c>
      <c r="C410" t="str">
        <f>'1'!C410</f>
        <v>Fremont Sub: EM REPL CB 132 CT</v>
      </c>
      <c r="D410" s="1" t="str">
        <f>'1'!D410</f>
        <v>65</v>
      </c>
      <c r="E410" s="28" t="str">
        <f>'1'!E410</f>
        <v>OAI</v>
      </c>
      <c r="F410" s="1" t="str">
        <f>'1'!F410</f>
        <v>TOHI</v>
      </c>
      <c r="G410" s="26">
        <f>'1'!G410</f>
        <v>0</v>
      </c>
      <c r="H410" s="26">
        <f>'1'!H410-'2'!H410</f>
        <v>2595.7537553873181</v>
      </c>
      <c r="I410" s="26">
        <f>'1'!I410-'2'!I410</f>
        <v>1442.0438804547916</v>
      </c>
      <c r="J410" s="26">
        <f>'1'!J410-'2'!J410</f>
        <v>2899.3222642807759</v>
      </c>
      <c r="K410" s="26">
        <f>'1'!K410-'2'!K410</f>
        <v>28986.119438781931</v>
      </c>
      <c r="L410" s="26">
        <f>'1'!L410-'2'!L410</f>
        <v>26658.978951424106</v>
      </c>
      <c r="M410" s="26">
        <f>'1'!M410-'2'!M410</f>
        <v>36873.012487727268</v>
      </c>
      <c r="N410" s="26">
        <f>'1'!N410-'2'!N410</f>
        <v>2899.3222642807759</v>
      </c>
      <c r="O410" s="26">
        <f>'1'!O410-'2'!O410</f>
        <v>75979.515325524408</v>
      </c>
      <c r="P410" s="26">
        <f>'1'!P410-'2'!P410</f>
        <v>9261.4564911547241</v>
      </c>
      <c r="Q410" s="26">
        <f>'1'!Q410-'2'!Q410</f>
        <v>10950.523637928914</v>
      </c>
      <c r="R410" s="26">
        <f>'1'!R410-'2'!R410</f>
        <v>0</v>
      </c>
      <c r="S410" s="26">
        <f>'1'!S410-'2'!S410</f>
        <v>0</v>
      </c>
      <c r="T410" s="26">
        <f>'1'!T410-'2'!T410</f>
        <v>0</v>
      </c>
      <c r="U410" s="26">
        <f>'1'!U410-'2'!U410</f>
        <v>0</v>
      </c>
      <c r="V410" s="26">
        <f>'1'!V410-'2'!V410</f>
        <v>0</v>
      </c>
      <c r="W410" s="26">
        <f>'1'!W410-'2'!W410</f>
        <v>0</v>
      </c>
      <c r="X410" s="26">
        <f>'1'!X410-'2'!X410</f>
        <v>0</v>
      </c>
      <c r="Y410" s="26">
        <f>'1'!Y410-'2'!Y410</f>
        <v>0</v>
      </c>
      <c r="Z410" s="26">
        <f>'1'!Z410-'2'!Z410</f>
        <v>0</v>
      </c>
      <c r="AA410" s="26">
        <f>'1'!AA410-'2'!AA410</f>
        <v>0</v>
      </c>
      <c r="AB410" s="26">
        <f>'1'!AB410-'2'!AB410</f>
        <v>0</v>
      </c>
      <c r="AC410" s="26">
        <f>'1'!AC410-'2'!AC410</f>
        <v>0</v>
      </c>
      <c r="AD410" s="26">
        <f>'1'!AD410-'2'!AD410</f>
        <v>0</v>
      </c>
      <c r="AE410" s="26">
        <f>'1'!AE410-'2'!AE410</f>
        <v>0</v>
      </c>
      <c r="AF410" s="26">
        <f t="shared" si="24"/>
        <v>198546.04849694503</v>
      </c>
      <c r="AG410" s="26">
        <f t="shared" si="25"/>
        <v>0</v>
      </c>
      <c r="AH410" s="8">
        <f t="shared" si="26"/>
        <v>505</v>
      </c>
    </row>
    <row r="411" spans="1:34" x14ac:dyDescent="0.25">
      <c r="A411" s="8">
        <f t="shared" si="27"/>
        <v>506</v>
      </c>
      <c r="B411" s="1">
        <f>'1'!B411</f>
        <v>5564924</v>
      </c>
      <c r="C411" t="str">
        <f>'1'!C411</f>
        <v>Llagas Sub: EM CB 112 REPL</v>
      </c>
      <c r="D411" s="1" t="str">
        <f>'1'!D411</f>
        <v>65</v>
      </c>
      <c r="E411" s="28" t="str">
        <f>'1'!E411</f>
        <v>OAI</v>
      </c>
      <c r="F411" s="1" t="str">
        <f>'1'!F411</f>
        <v>TOHI</v>
      </c>
      <c r="G411" s="26">
        <f>'1'!G411</f>
        <v>0</v>
      </c>
      <c r="H411" s="26">
        <f>'1'!H411-'2'!H411</f>
        <v>363843.12050750013</v>
      </c>
      <c r="I411" s="26">
        <f>'1'!I411-'2'!I411</f>
        <v>19921.216080078852</v>
      </c>
      <c r="J411" s="26">
        <f>'1'!J411-'2'!J411</f>
        <v>9681.4801607874815</v>
      </c>
      <c r="K411" s="26">
        <f>'1'!K411-'2'!K411</f>
        <v>3802.3638076701204</v>
      </c>
      <c r="L411" s="26">
        <f>'1'!L411-'2'!L411</f>
        <v>1686.1697872373388</v>
      </c>
      <c r="M411" s="26">
        <f>'1'!M411-'2'!M411</f>
        <v>469.27878175925264</v>
      </c>
      <c r="N411" s="26">
        <f>'1'!N411-'2'!N411</f>
        <v>0</v>
      </c>
      <c r="O411" s="26">
        <f>'1'!O411-'2'!O411</f>
        <v>0</v>
      </c>
      <c r="P411" s="26">
        <f>'1'!P411-'2'!P411</f>
        <v>0</v>
      </c>
      <c r="Q411" s="26">
        <f>'1'!Q411-'2'!Q411</f>
        <v>0</v>
      </c>
      <c r="R411" s="26">
        <f>'1'!R411-'2'!R411</f>
        <v>0</v>
      </c>
      <c r="S411" s="26">
        <f>'1'!S411-'2'!S411</f>
        <v>0</v>
      </c>
      <c r="T411" s="26">
        <f>'1'!T411-'2'!T411</f>
        <v>0</v>
      </c>
      <c r="U411" s="26">
        <f>'1'!U411-'2'!U411</f>
        <v>0</v>
      </c>
      <c r="V411" s="26">
        <f>'1'!V411-'2'!V411</f>
        <v>0</v>
      </c>
      <c r="W411" s="26">
        <f>'1'!W411-'2'!W411</f>
        <v>0</v>
      </c>
      <c r="X411" s="26">
        <f>'1'!X411-'2'!X411</f>
        <v>0</v>
      </c>
      <c r="Y411" s="26">
        <f>'1'!Y411-'2'!Y411</f>
        <v>0</v>
      </c>
      <c r="Z411" s="26">
        <f>'1'!Z411-'2'!Z411</f>
        <v>0</v>
      </c>
      <c r="AA411" s="26">
        <f>'1'!AA411-'2'!AA411</f>
        <v>0</v>
      </c>
      <c r="AB411" s="26">
        <f>'1'!AB411-'2'!AB411</f>
        <v>0</v>
      </c>
      <c r="AC411" s="26">
        <f>'1'!AC411-'2'!AC411</f>
        <v>0</v>
      </c>
      <c r="AD411" s="26">
        <f>'1'!AD411-'2'!AD411</f>
        <v>0</v>
      </c>
      <c r="AE411" s="26">
        <f>'1'!AE411-'2'!AE411</f>
        <v>0</v>
      </c>
      <c r="AF411" s="26">
        <f t="shared" si="24"/>
        <v>399403.62912503321</v>
      </c>
      <c r="AG411" s="26">
        <f t="shared" si="25"/>
        <v>0</v>
      </c>
      <c r="AH411" s="8">
        <f t="shared" si="26"/>
        <v>506</v>
      </c>
    </row>
    <row r="412" spans="1:34" x14ac:dyDescent="0.25">
      <c r="A412" s="8">
        <f t="shared" si="27"/>
        <v>507</v>
      </c>
      <c r="B412" s="1">
        <f>'1'!B412</f>
        <v>5565301</v>
      </c>
      <c r="C412" t="str">
        <f>'1'!C412</f>
        <v>Pittsburg PP: EM Repl SW427 &amp; SW429</v>
      </c>
      <c r="D412" s="1" t="str">
        <f>'1'!D412</f>
        <v>65</v>
      </c>
      <c r="E412" s="28" t="str">
        <f>'1'!E412</f>
        <v>OAI</v>
      </c>
      <c r="F412" s="1" t="str">
        <f>'1'!F412</f>
        <v>TOHI</v>
      </c>
      <c r="G412" s="26">
        <f>'1'!G412</f>
        <v>0</v>
      </c>
      <c r="H412" s="26">
        <f>'1'!H412-'2'!H412</f>
        <v>0</v>
      </c>
      <c r="I412" s="26">
        <f>'1'!I412-'2'!I412</f>
        <v>55.610610465396405</v>
      </c>
      <c r="J412" s="26">
        <f>'1'!J412-'2'!J412</f>
        <v>15379.184421613525</v>
      </c>
      <c r="K412" s="26">
        <f>'1'!K412-'2'!K412</f>
        <v>6351.9467368895303</v>
      </c>
      <c r="L412" s="26">
        <f>'1'!L412-'2'!L412</f>
        <v>21374.101692994125</v>
      </c>
      <c r="M412" s="26">
        <f>'1'!M412-'2'!M412</f>
        <v>30001.971077686787</v>
      </c>
      <c r="N412" s="26">
        <f>'1'!N412-'2'!N412</f>
        <v>31346.439365997263</v>
      </c>
      <c r="O412" s="26">
        <f>'1'!O412-'2'!O412</f>
        <v>175829.2543166469</v>
      </c>
      <c r="P412" s="26">
        <f>'1'!P412-'2'!P412</f>
        <v>2681.8333725950997</v>
      </c>
      <c r="Q412" s="26">
        <f>'1'!Q412-'2'!Q412</f>
        <v>160509.69942356602</v>
      </c>
      <c r="R412" s="26">
        <f>'1'!R412-'2'!R412</f>
        <v>131523.95383762754</v>
      </c>
      <c r="S412" s="26">
        <f>'1'!S412-'2'!S412</f>
        <v>19994.865090241427</v>
      </c>
      <c r="T412" s="26">
        <f>'1'!T412-'2'!T412</f>
        <v>2557.1534492995725</v>
      </c>
      <c r="U412" s="26">
        <f>'1'!U412-'2'!U412</f>
        <v>2557.1534492995725</v>
      </c>
      <c r="V412" s="26">
        <f>'1'!V412-'2'!V412</f>
        <v>403.01336525510811</v>
      </c>
      <c r="W412" s="26">
        <f>'1'!W412-'2'!W412</f>
        <v>0</v>
      </c>
      <c r="X412" s="26">
        <f>'1'!X412-'2'!X412</f>
        <v>0</v>
      </c>
      <c r="Y412" s="26">
        <f>'1'!Y412-'2'!Y412</f>
        <v>0</v>
      </c>
      <c r="Z412" s="26">
        <f>'1'!Z412-'2'!Z412</f>
        <v>0</v>
      </c>
      <c r="AA412" s="26">
        <f>'1'!AA412-'2'!AA412</f>
        <v>0</v>
      </c>
      <c r="AB412" s="26">
        <f>'1'!AB412-'2'!AB412</f>
        <v>0</v>
      </c>
      <c r="AC412" s="26">
        <f>'1'!AC412-'2'!AC412</f>
        <v>0</v>
      </c>
      <c r="AD412" s="26">
        <f>'1'!AD412-'2'!AD412</f>
        <v>0</v>
      </c>
      <c r="AE412" s="26">
        <f>'1'!AE412-'2'!AE412</f>
        <v>0</v>
      </c>
      <c r="AF412" s="26">
        <f t="shared" si="24"/>
        <v>595048.85994632356</v>
      </c>
      <c r="AG412" s="26">
        <f t="shared" si="25"/>
        <v>5517.3202638542534</v>
      </c>
      <c r="AH412" s="8">
        <f t="shared" si="26"/>
        <v>507</v>
      </c>
    </row>
    <row r="413" spans="1:34" x14ac:dyDescent="0.25">
      <c r="A413" s="8">
        <f t="shared" si="27"/>
        <v>508</v>
      </c>
      <c r="B413" s="1">
        <f>'1'!B413</f>
        <v>5565374</v>
      </c>
      <c r="C413" t="str">
        <f>'1'!C413</f>
        <v>Cortina: EM Replace CB 232 Mech</v>
      </c>
      <c r="D413" s="1" t="str">
        <f>'1'!D413</f>
        <v>65</v>
      </c>
      <c r="E413" s="28" t="str">
        <f>'1'!E413</f>
        <v>OAI</v>
      </c>
      <c r="F413" s="1" t="str">
        <f>'1'!F413</f>
        <v>TOHI</v>
      </c>
      <c r="G413" s="26">
        <f>'1'!G413</f>
        <v>0</v>
      </c>
      <c r="H413" s="26">
        <f>'1'!H413-'2'!H413</f>
        <v>0</v>
      </c>
      <c r="I413" s="26">
        <f>'1'!I413-'2'!I413</f>
        <v>1616.7266215637428</v>
      </c>
      <c r="J413" s="26">
        <f>'1'!J413-'2'!J413</f>
        <v>96833.30732362633</v>
      </c>
      <c r="K413" s="26">
        <f>'1'!K413-'2'!K413</f>
        <v>49576.438645451992</v>
      </c>
      <c r="L413" s="26">
        <f>'1'!L413-'2'!L413</f>
        <v>1573.640081354419</v>
      </c>
      <c r="M413" s="26">
        <f>'1'!M413-'2'!M413</f>
        <v>524.51553938118423</v>
      </c>
      <c r="N413" s="26">
        <f>'1'!N413-'2'!N413</f>
        <v>0</v>
      </c>
      <c r="O413" s="26">
        <f>'1'!O413-'2'!O413</f>
        <v>0</v>
      </c>
      <c r="P413" s="26">
        <f>'1'!P413-'2'!P413</f>
        <v>0</v>
      </c>
      <c r="Q413" s="26">
        <f>'1'!Q413-'2'!Q413</f>
        <v>0</v>
      </c>
      <c r="R413" s="26">
        <f>'1'!R413-'2'!R413</f>
        <v>0</v>
      </c>
      <c r="S413" s="26">
        <f>'1'!S413-'2'!S413</f>
        <v>0</v>
      </c>
      <c r="T413" s="26">
        <f>'1'!T413-'2'!T413</f>
        <v>0</v>
      </c>
      <c r="U413" s="26">
        <f>'1'!U413-'2'!U413</f>
        <v>0</v>
      </c>
      <c r="V413" s="26">
        <f>'1'!V413-'2'!V413</f>
        <v>0</v>
      </c>
      <c r="W413" s="26">
        <f>'1'!W413-'2'!W413</f>
        <v>0</v>
      </c>
      <c r="X413" s="26">
        <f>'1'!X413-'2'!X413</f>
        <v>0</v>
      </c>
      <c r="Y413" s="26">
        <f>'1'!Y413-'2'!Y413</f>
        <v>0</v>
      </c>
      <c r="Z413" s="26">
        <f>'1'!Z413-'2'!Z413</f>
        <v>0</v>
      </c>
      <c r="AA413" s="26">
        <f>'1'!AA413-'2'!AA413</f>
        <v>0</v>
      </c>
      <c r="AB413" s="26">
        <f>'1'!AB413-'2'!AB413</f>
        <v>0</v>
      </c>
      <c r="AC413" s="26">
        <f>'1'!AC413-'2'!AC413</f>
        <v>0</v>
      </c>
      <c r="AD413" s="26">
        <f>'1'!AD413-'2'!AD413</f>
        <v>0</v>
      </c>
      <c r="AE413" s="26">
        <f>'1'!AE413-'2'!AE413</f>
        <v>0</v>
      </c>
      <c r="AF413" s="26">
        <f t="shared" si="24"/>
        <v>150124.62821137768</v>
      </c>
      <c r="AG413" s="26">
        <f t="shared" si="25"/>
        <v>0</v>
      </c>
      <c r="AH413" s="8">
        <f t="shared" si="26"/>
        <v>508</v>
      </c>
    </row>
    <row r="414" spans="1:34" x14ac:dyDescent="0.25">
      <c r="A414" s="8">
        <f t="shared" si="27"/>
        <v>509</v>
      </c>
      <c r="B414" s="1">
        <f>'1'!B414</f>
        <v>5565375</v>
      </c>
      <c r="C414" t="str">
        <f>'1'!C414</f>
        <v>Midway: Bank 11 Monitor Install</v>
      </c>
      <c r="D414" s="1" t="str">
        <f>'1'!D414</f>
        <v>65</v>
      </c>
      <c r="E414" s="28" t="str">
        <f>'1'!E414</f>
        <v>OAI</v>
      </c>
      <c r="F414" s="1" t="str">
        <f>'1'!F414</f>
        <v>TOHI</v>
      </c>
      <c r="G414" s="26">
        <f>'1'!G414</f>
        <v>0</v>
      </c>
      <c r="H414" s="26">
        <f>'1'!H414-'2'!H414</f>
        <v>0</v>
      </c>
      <c r="I414" s="26">
        <f>'1'!I414-'2'!I414</f>
        <v>222.44244186158562</v>
      </c>
      <c r="J414" s="26">
        <f>'1'!J414-'2'!J414</f>
        <v>15235.251076879556</v>
      </c>
      <c r="K414" s="26">
        <f>'1'!K414-'2'!K414</f>
        <v>9427.0733008096522</v>
      </c>
      <c r="L414" s="26">
        <f>'1'!L414-'2'!L414</f>
        <v>119030.44605150833</v>
      </c>
      <c r="M414" s="26">
        <f>'1'!M414-'2'!M414</f>
        <v>0</v>
      </c>
      <c r="N414" s="26">
        <f>'1'!N414-'2'!N414</f>
        <v>0</v>
      </c>
      <c r="O414" s="26">
        <f>'1'!O414-'2'!O414</f>
        <v>0</v>
      </c>
      <c r="P414" s="26">
        <f>'1'!P414-'2'!P414</f>
        <v>52826.4348769028</v>
      </c>
      <c r="Q414" s="26">
        <f>'1'!Q414-'2'!Q414</f>
        <v>2282.5585357746404</v>
      </c>
      <c r="R414" s="26">
        <f>'1'!R414-'2'!R414</f>
        <v>2186.6652814259064</v>
      </c>
      <c r="S414" s="26">
        <f>'1'!S414-'2'!S414</f>
        <v>4565.1170715492808</v>
      </c>
      <c r="T414" s="26">
        <f>'1'!T414-'2'!T414</f>
        <v>4186.6845307519861</v>
      </c>
      <c r="U414" s="26">
        <f>'1'!U414-'2'!U414</f>
        <v>0</v>
      </c>
      <c r="V414" s="26">
        <f>'1'!V414-'2'!V414</f>
        <v>0</v>
      </c>
      <c r="W414" s="26">
        <f>'1'!W414-'2'!W414</f>
        <v>0</v>
      </c>
      <c r="X414" s="26">
        <f>'1'!X414-'2'!X414</f>
        <v>0</v>
      </c>
      <c r="Y414" s="26">
        <f>'1'!Y414-'2'!Y414</f>
        <v>0</v>
      </c>
      <c r="Z414" s="26">
        <f>'1'!Z414-'2'!Z414</f>
        <v>0</v>
      </c>
      <c r="AA414" s="26">
        <f>'1'!AA414-'2'!AA414</f>
        <v>0</v>
      </c>
      <c r="AB414" s="26">
        <f>'1'!AB414-'2'!AB414</f>
        <v>0</v>
      </c>
      <c r="AC414" s="26">
        <f>'1'!AC414-'2'!AC414</f>
        <v>0</v>
      </c>
      <c r="AD414" s="26">
        <f>'1'!AD414-'2'!AD414</f>
        <v>0</v>
      </c>
      <c r="AE414" s="26">
        <f>'1'!AE414-'2'!AE414</f>
        <v>0</v>
      </c>
      <c r="AF414" s="26">
        <f t="shared" si="24"/>
        <v>205775.98863671176</v>
      </c>
      <c r="AG414" s="26">
        <f t="shared" si="25"/>
        <v>4186.6845307519861</v>
      </c>
      <c r="AH414" s="8">
        <f t="shared" si="26"/>
        <v>509</v>
      </c>
    </row>
    <row r="415" spans="1:34" x14ac:dyDescent="0.25">
      <c r="A415" s="8">
        <f t="shared" si="27"/>
        <v>510</v>
      </c>
      <c r="B415" s="1">
        <f>'1'!B415</f>
        <v>5565489</v>
      </c>
      <c r="C415" t="str">
        <f>'1'!C415</f>
        <v>Colgate PH: EM Restoration Support</v>
      </c>
      <c r="D415" s="1" t="str">
        <f>'1'!D415</f>
        <v>65</v>
      </c>
      <c r="E415" s="28" t="str">
        <f>'1'!E415</f>
        <v>OAI</v>
      </c>
      <c r="F415" s="1" t="str">
        <f>'1'!F415</f>
        <v>TOHI</v>
      </c>
      <c r="G415" s="26">
        <f>'1'!G415</f>
        <v>0</v>
      </c>
      <c r="H415" s="26">
        <f>'1'!H415-'2'!H415</f>
        <v>0</v>
      </c>
      <c r="I415" s="26">
        <f>'1'!I415-'2'!I415</f>
        <v>363813.0253536012</v>
      </c>
      <c r="J415" s="26">
        <f>'1'!J415-'2'!J415</f>
        <v>0</v>
      </c>
      <c r="K415" s="26">
        <f>'1'!K415-'2'!K415</f>
        <v>0</v>
      </c>
      <c r="L415" s="26">
        <f>'1'!L415-'2'!L415</f>
        <v>0</v>
      </c>
      <c r="M415" s="26">
        <f>'1'!M415-'2'!M415</f>
        <v>0</v>
      </c>
      <c r="N415" s="26">
        <f>'1'!N415-'2'!N415</f>
        <v>0</v>
      </c>
      <c r="O415" s="26">
        <f>'1'!O415-'2'!O415</f>
        <v>0</v>
      </c>
      <c r="P415" s="26">
        <f>'1'!P415-'2'!P415</f>
        <v>0</v>
      </c>
      <c r="Q415" s="26">
        <f>'1'!Q415-'2'!Q415</f>
        <v>0</v>
      </c>
      <c r="R415" s="26">
        <f>'1'!R415-'2'!R415</f>
        <v>0</v>
      </c>
      <c r="S415" s="26">
        <f>'1'!S415-'2'!S415</f>
        <v>0</v>
      </c>
      <c r="T415" s="26">
        <f>'1'!T415-'2'!T415</f>
        <v>0</v>
      </c>
      <c r="U415" s="26">
        <f>'1'!U415-'2'!U415</f>
        <v>0</v>
      </c>
      <c r="V415" s="26">
        <f>'1'!V415-'2'!V415</f>
        <v>0</v>
      </c>
      <c r="W415" s="26">
        <f>'1'!W415-'2'!W415</f>
        <v>0</v>
      </c>
      <c r="X415" s="26">
        <f>'1'!X415-'2'!X415</f>
        <v>0</v>
      </c>
      <c r="Y415" s="26">
        <f>'1'!Y415-'2'!Y415</f>
        <v>0</v>
      </c>
      <c r="Z415" s="26">
        <f>'1'!Z415-'2'!Z415</f>
        <v>0</v>
      </c>
      <c r="AA415" s="26">
        <f>'1'!AA415-'2'!AA415</f>
        <v>0</v>
      </c>
      <c r="AB415" s="26">
        <f>'1'!AB415-'2'!AB415</f>
        <v>0</v>
      </c>
      <c r="AC415" s="26">
        <f>'1'!AC415-'2'!AC415</f>
        <v>0</v>
      </c>
      <c r="AD415" s="26">
        <f>'1'!AD415-'2'!AD415</f>
        <v>0</v>
      </c>
      <c r="AE415" s="26">
        <f>'1'!AE415-'2'!AE415</f>
        <v>0</v>
      </c>
      <c r="AF415" s="26">
        <f t="shared" si="24"/>
        <v>363813.0253536012</v>
      </c>
      <c r="AG415" s="26">
        <f t="shared" si="25"/>
        <v>0</v>
      </c>
      <c r="AH415" s="8">
        <f t="shared" si="26"/>
        <v>510</v>
      </c>
    </row>
    <row r="416" spans="1:34" x14ac:dyDescent="0.25">
      <c r="A416" s="8">
        <f t="shared" si="27"/>
        <v>511</v>
      </c>
      <c r="B416" s="1">
        <f>'1'!B416</f>
        <v>5565723</v>
      </c>
      <c r="C416" t="str">
        <f>'1'!C416</f>
        <v>Garberville EM Replace Batteries</v>
      </c>
      <c r="D416" s="1" t="str">
        <f>'1'!D416</f>
        <v>65</v>
      </c>
      <c r="E416" s="28" t="str">
        <f>'1'!E416</f>
        <v>OAI</v>
      </c>
      <c r="F416" s="1" t="str">
        <f>'1'!F416</f>
        <v>TOHI</v>
      </c>
      <c r="G416" s="26">
        <f>'1'!G416</f>
        <v>0</v>
      </c>
      <c r="H416" s="26">
        <f>'1'!H416-'2'!H416</f>
        <v>0</v>
      </c>
      <c r="I416" s="26">
        <f>'1'!I416-'2'!I416</f>
        <v>0</v>
      </c>
      <c r="J416" s="26">
        <f>'1'!J416-'2'!J416</f>
        <v>0</v>
      </c>
      <c r="K416" s="26">
        <f>'1'!K416-'2'!K416</f>
        <v>20603.497519402201</v>
      </c>
      <c r="L416" s="26">
        <f>'1'!L416-'2'!L416</f>
        <v>3734.2291269486523</v>
      </c>
      <c r="M416" s="26">
        <f>'1'!M416-'2'!M416</f>
        <v>0</v>
      </c>
      <c r="N416" s="26">
        <f>'1'!N416-'2'!N416</f>
        <v>0</v>
      </c>
      <c r="O416" s="26">
        <f>'1'!O416-'2'!O416</f>
        <v>0</v>
      </c>
      <c r="P416" s="26">
        <f>'1'!P416-'2'!P416</f>
        <v>39772.334752008042</v>
      </c>
      <c r="Q416" s="26">
        <f>'1'!Q416-'2'!Q416</f>
        <v>31351.766769016634</v>
      </c>
      <c r="R416" s="26">
        <f>'1'!R416-'2'!R416</f>
        <v>18705.727022763756</v>
      </c>
      <c r="S416" s="26">
        <f>'1'!S416-'2'!S416</f>
        <v>2271.3429504706951</v>
      </c>
      <c r="T416" s="26">
        <f>'1'!T416-'2'!T416</f>
        <v>115138.91834067184</v>
      </c>
      <c r="U416" s="26">
        <f>'1'!U416-'2'!U416</f>
        <v>15910.709701809676</v>
      </c>
      <c r="V416" s="26">
        <f>'1'!V416-'2'!V416</f>
        <v>7132.9253268876018</v>
      </c>
      <c r="W416" s="26">
        <f>'1'!W416-'2'!W416</f>
        <v>15692.566567647935</v>
      </c>
      <c r="X416" s="26">
        <f>'1'!X416-'2'!X416</f>
        <v>532.55337551567845</v>
      </c>
      <c r="Y416" s="26">
        <f>'1'!Y416-'2'!Y416</f>
        <v>405.91072479196066</v>
      </c>
      <c r="Z416" s="26">
        <f>'1'!Z416-'2'!Z416</f>
        <v>0</v>
      </c>
      <c r="AA416" s="26">
        <f>'1'!AA416-'2'!AA416</f>
        <v>0</v>
      </c>
      <c r="AB416" s="26">
        <f>'1'!AB416-'2'!AB416</f>
        <v>0</v>
      </c>
      <c r="AC416" s="26">
        <f>'1'!AC416-'2'!AC416</f>
        <v>0</v>
      </c>
      <c r="AD416" s="26">
        <f>'1'!AD416-'2'!AD416</f>
        <v>0</v>
      </c>
      <c r="AE416" s="26">
        <f>'1'!AE416-'2'!AE416</f>
        <v>0</v>
      </c>
      <c r="AF416" s="26">
        <f t="shared" si="24"/>
        <v>116438.89814060998</v>
      </c>
      <c r="AG416" s="26">
        <f t="shared" si="25"/>
        <v>154813.5840373247</v>
      </c>
      <c r="AH416" s="8">
        <f t="shared" si="26"/>
        <v>511</v>
      </c>
    </row>
    <row r="417" spans="1:34" x14ac:dyDescent="0.25">
      <c r="A417" s="8">
        <f t="shared" si="27"/>
        <v>512</v>
      </c>
      <c r="B417" s="1">
        <f>'1'!B417</f>
        <v>5565724</v>
      </c>
      <c r="C417" t="str">
        <f>'1'!C417</f>
        <v>Balfour: Repl MOAS 27 &amp; 37</v>
      </c>
      <c r="D417" s="1" t="str">
        <f>'1'!D417</f>
        <v>65</v>
      </c>
      <c r="E417" s="28" t="str">
        <f>'1'!E417</f>
        <v>OAI</v>
      </c>
      <c r="F417" s="1" t="str">
        <f>'1'!F417</f>
        <v>TOHI</v>
      </c>
      <c r="G417" s="26">
        <f>'1'!G417</f>
        <v>0</v>
      </c>
      <c r="H417" s="26">
        <f>'1'!H417-'2'!H417</f>
        <v>0</v>
      </c>
      <c r="I417" s="26">
        <f>'1'!I417-'2'!I417</f>
        <v>0</v>
      </c>
      <c r="J417" s="26">
        <f>'1'!J417-'2'!J417</f>
        <v>2725.2937656478889</v>
      </c>
      <c r="K417" s="26">
        <f>'1'!K417-'2'!K417</f>
        <v>14325.106329464381</v>
      </c>
      <c r="L417" s="26">
        <f>'1'!L417-'2'!L417</f>
        <v>5419.7446717099274</v>
      </c>
      <c r="M417" s="26">
        <f>'1'!M417-'2'!M417</f>
        <v>45178.90111098584</v>
      </c>
      <c r="N417" s="26">
        <f>'1'!N417-'2'!N417</f>
        <v>119724.59731861168</v>
      </c>
      <c r="O417" s="26">
        <f>'1'!O417-'2'!O417</f>
        <v>2681.8333725950997</v>
      </c>
      <c r="P417" s="26">
        <f>'1'!P417-'2'!P417</f>
        <v>2681.8333725950997</v>
      </c>
      <c r="Q417" s="26">
        <f>'1'!Q417-'2'!Q417</f>
        <v>73556.107730974385</v>
      </c>
      <c r="R417" s="26">
        <f>'1'!R417-'2'!R417</f>
        <v>87418.197313807555</v>
      </c>
      <c r="S417" s="26">
        <f>'1'!S417-'2'!S417</f>
        <v>47228.455862071009</v>
      </c>
      <c r="T417" s="26">
        <f>'1'!T417-'2'!T417</f>
        <v>2557.1534492995725</v>
      </c>
      <c r="U417" s="26">
        <f>'1'!U417-'2'!U417</f>
        <v>2557.1534492995725</v>
      </c>
      <c r="V417" s="26">
        <f>'1'!V417-'2'!V417</f>
        <v>403.01336525510811</v>
      </c>
      <c r="W417" s="26">
        <f>'1'!W417-'2'!W417</f>
        <v>0</v>
      </c>
      <c r="X417" s="26">
        <f>'1'!X417-'2'!X417</f>
        <v>0</v>
      </c>
      <c r="Y417" s="26">
        <f>'1'!Y417-'2'!Y417</f>
        <v>0</v>
      </c>
      <c r="Z417" s="26">
        <f>'1'!Z417-'2'!Z417</f>
        <v>0</v>
      </c>
      <c r="AA417" s="26">
        <f>'1'!AA417-'2'!AA417</f>
        <v>0</v>
      </c>
      <c r="AB417" s="26">
        <f>'1'!AB417-'2'!AB417</f>
        <v>0</v>
      </c>
      <c r="AC417" s="26">
        <f>'1'!AC417-'2'!AC417</f>
        <v>0</v>
      </c>
      <c r="AD417" s="26">
        <f>'1'!AD417-'2'!AD417</f>
        <v>0</v>
      </c>
      <c r="AE417" s="26">
        <f>'1'!AE417-'2'!AE417</f>
        <v>0</v>
      </c>
      <c r="AF417" s="26">
        <f t="shared" si="24"/>
        <v>400940.07084846287</v>
      </c>
      <c r="AG417" s="26">
        <f t="shared" si="25"/>
        <v>5517.3202638542534</v>
      </c>
      <c r="AH417" s="8">
        <f t="shared" si="26"/>
        <v>512</v>
      </c>
    </row>
    <row r="418" spans="1:34" x14ac:dyDescent="0.25">
      <c r="A418" s="8">
        <f t="shared" si="27"/>
        <v>513</v>
      </c>
      <c r="B418" s="1">
        <f>'1'!B418</f>
        <v>5782154</v>
      </c>
      <c r="C418" t="str">
        <f>'1'!C418</f>
        <v>Table Mountain CAP: Underground Station</v>
      </c>
      <c r="D418" s="1" t="str">
        <f>'1'!D418</f>
        <v>65</v>
      </c>
      <c r="E418" s="28">
        <f>'1'!E418</f>
        <v>46199</v>
      </c>
      <c r="F418" s="1" t="str">
        <f>'1'!F418</f>
        <v>TOHI</v>
      </c>
      <c r="G418" s="26">
        <f>'1'!G418</f>
        <v>125603.27780685898</v>
      </c>
      <c r="H418" s="26">
        <f>'1'!H418-'2'!H418</f>
        <v>724.52681063487887</v>
      </c>
      <c r="I418" s="26">
        <f>'1'!I418-'2'!I418</f>
        <v>0</v>
      </c>
      <c r="J418" s="26">
        <f>'1'!J418-'2'!J418</f>
        <v>744.15408491678352</v>
      </c>
      <c r="K418" s="26">
        <f>'1'!K418-'2'!K418</f>
        <v>744.15408491678352</v>
      </c>
      <c r="L418" s="26">
        <f>'1'!L418-'2'!L418</f>
        <v>744.15408491678352</v>
      </c>
      <c r="M418" s="26">
        <f>'1'!M418-'2'!M418</f>
        <v>34147.999111711972</v>
      </c>
      <c r="N418" s="26">
        <f>'1'!N418-'2'!N418</f>
        <v>8877.1357680728579</v>
      </c>
      <c r="O418" s="26">
        <f>'1'!O418-'2'!O418</f>
        <v>0</v>
      </c>
      <c r="P418" s="26">
        <f>'1'!P418-'2'!P418</f>
        <v>0</v>
      </c>
      <c r="Q418" s="26">
        <f>'1'!Q418-'2'!Q418</f>
        <v>0</v>
      </c>
      <c r="R418" s="26">
        <f>'1'!R418-'2'!R418</f>
        <v>0</v>
      </c>
      <c r="S418" s="26">
        <f>'1'!S418-'2'!S418</f>
        <v>0</v>
      </c>
      <c r="T418" s="26">
        <f>'1'!T418-'2'!T418</f>
        <v>0</v>
      </c>
      <c r="U418" s="26">
        <f>'1'!U418-'2'!U418</f>
        <v>0</v>
      </c>
      <c r="V418" s="26">
        <f>'1'!V418-'2'!V418</f>
        <v>0</v>
      </c>
      <c r="W418" s="26">
        <f>'1'!W418-'2'!W418</f>
        <v>0</v>
      </c>
      <c r="X418" s="26">
        <f>'1'!X418-'2'!X418</f>
        <v>0</v>
      </c>
      <c r="Y418" s="26">
        <f>'1'!Y418-'2'!Y418</f>
        <v>0</v>
      </c>
      <c r="Z418" s="26">
        <f>'1'!Z418-'2'!Z418</f>
        <v>0</v>
      </c>
      <c r="AA418" s="26">
        <f>'1'!AA418-'2'!AA418</f>
        <v>0</v>
      </c>
      <c r="AB418" s="26">
        <f>'1'!AB418-'2'!AB418</f>
        <v>0</v>
      </c>
      <c r="AC418" s="26">
        <f>'1'!AC418-'2'!AC418</f>
        <v>0</v>
      </c>
      <c r="AD418" s="26">
        <f>'1'!AD418-'2'!AD418</f>
        <v>0</v>
      </c>
      <c r="AE418" s="26">
        <f>'1'!AE418-'2'!AE418</f>
        <v>0</v>
      </c>
      <c r="AF418" s="26">
        <f t="shared" si="24"/>
        <v>45982.123945170053</v>
      </c>
      <c r="AG418" s="26">
        <f t="shared" si="25"/>
        <v>0</v>
      </c>
      <c r="AH418" s="8">
        <f t="shared" si="26"/>
        <v>513</v>
      </c>
    </row>
    <row r="419" spans="1:34" x14ac:dyDescent="0.25">
      <c r="A419" s="8">
        <f t="shared" si="27"/>
        <v>514</v>
      </c>
      <c r="B419" s="1">
        <f>'1'!B419</f>
        <v>5794995</v>
      </c>
      <c r="C419" t="str">
        <f>'1'!C419</f>
        <v>Rio Oso: Replace Bank 1 Project</v>
      </c>
      <c r="D419" s="1" t="str">
        <f>'1'!D419</f>
        <v>65</v>
      </c>
      <c r="E419" s="28">
        <f>'1'!E419</f>
        <v>45632</v>
      </c>
      <c r="F419" s="1" t="str">
        <f>'1'!F419</f>
        <v>TOO</v>
      </c>
      <c r="G419" s="26">
        <f>'1'!G419</f>
        <v>0</v>
      </c>
      <c r="H419" s="26">
        <f>'1'!H419-'2'!H419</f>
        <v>309098.63361720095</v>
      </c>
      <c r="I419" s="26">
        <f>'1'!I419-'2'!I419</f>
        <v>96836.391609584913</v>
      </c>
      <c r="J419" s="26">
        <f>'1'!J419-'2'!J419</f>
        <v>161529.47651732725</v>
      </c>
      <c r="K419" s="26">
        <f>'1'!K419-'2'!K419</f>
        <v>15867.062382335153</v>
      </c>
      <c r="L419" s="26">
        <f>'1'!L419-'2'!L419</f>
        <v>9376.229314098433</v>
      </c>
      <c r="M419" s="26">
        <f>'1'!M419-'2'!M419</f>
        <v>0</v>
      </c>
      <c r="N419" s="26">
        <f>'1'!N419-'2'!N419</f>
        <v>0</v>
      </c>
      <c r="O419" s="26">
        <f>'1'!O419-'2'!O419</f>
        <v>0</v>
      </c>
      <c r="P419" s="26">
        <f>'1'!P419-'2'!P419</f>
        <v>0</v>
      </c>
      <c r="Q419" s="26">
        <f>'1'!Q419-'2'!Q419</f>
        <v>0</v>
      </c>
      <c r="R419" s="26">
        <f>'1'!R419-'2'!R419</f>
        <v>0</v>
      </c>
      <c r="S419" s="26">
        <f>'1'!S419-'2'!S419</f>
        <v>0</v>
      </c>
      <c r="T419" s="26">
        <f>'1'!T419-'2'!T419</f>
        <v>0</v>
      </c>
      <c r="U419" s="26">
        <f>'1'!U419-'2'!U419</f>
        <v>0</v>
      </c>
      <c r="V419" s="26">
        <f>'1'!V419-'2'!V419</f>
        <v>0</v>
      </c>
      <c r="W419" s="26">
        <f>'1'!W419-'2'!W419</f>
        <v>0</v>
      </c>
      <c r="X419" s="26">
        <f>'1'!X419-'2'!X419</f>
        <v>0</v>
      </c>
      <c r="Y419" s="26">
        <f>'1'!Y419-'2'!Y419</f>
        <v>0</v>
      </c>
      <c r="Z419" s="26">
        <f>'1'!Z419-'2'!Z419</f>
        <v>0</v>
      </c>
      <c r="AA419" s="26">
        <f>'1'!AA419-'2'!AA419</f>
        <v>0</v>
      </c>
      <c r="AB419" s="26">
        <f>'1'!AB419-'2'!AB419</f>
        <v>0</v>
      </c>
      <c r="AC419" s="26">
        <f>'1'!AC419-'2'!AC419</f>
        <v>0</v>
      </c>
      <c r="AD419" s="26">
        <f>'1'!AD419-'2'!AD419</f>
        <v>0</v>
      </c>
      <c r="AE419" s="26">
        <f>'1'!AE419-'2'!AE419</f>
        <v>0</v>
      </c>
      <c r="AF419" s="26">
        <f t="shared" si="24"/>
        <v>592707.79344054684</v>
      </c>
      <c r="AG419" s="26">
        <f t="shared" si="25"/>
        <v>0</v>
      </c>
      <c r="AH419" s="8">
        <f t="shared" si="26"/>
        <v>514</v>
      </c>
    </row>
    <row r="420" spans="1:34" x14ac:dyDescent="0.25">
      <c r="A420" s="8">
        <f t="shared" si="27"/>
        <v>515</v>
      </c>
      <c r="B420" s="1">
        <f>'1'!B420</f>
        <v>5796394</v>
      </c>
      <c r="C420" t="str">
        <f>'1'!C420</f>
        <v>Monta Vista-Replace 230kV SW Stru/Slope</v>
      </c>
      <c r="D420" s="1" t="str">
        <f>'1'!D420</f>
        <v>65</v>
      </c>
      <c r="E420" s="28">
        <f>'1'!E420</f>
        <v>46188</v>
      </c>
      <c r="F420" s="1" t="str">
        <f>'1'!F420</f>
        <v>TOHI</v>
      </c>
      <c r="G420" s="26">
        <f>'1'!G420</f>
        <v>3360978.06</v>
      </c>
      <c r="H420" s="26">
        <f>'1'!H420-'2'!H420</f>
        <v>281096.68178884021</v>
      </c>
      <c r="I420" s="26">
        <f>'1'!I420-'2'!I420</f>
        <v>520456.71252289729</v>
      </c>
      <c r="J420" s="26">
        <f>'1'!J420-'2'!J420</f>
        <v>332244.61086179671</v>
      </c>
      <c r="K420" s="26">
        <f>'1'!K420-'2'!K420</f>
        <v>128428.54575694943</v>
      </c>
      <c r="L420" s="26">
        <f>'1'!L420-'2'!L420</f>
        <v>165429.69630677428</v>
      </c>
      <c r="M420" s="26">
        <f>'1'!M420-'2'!M420</f>
        <v>87015.09048534157</v>
      </c>
      <c r="N420" s="26">
        <f>'1'!N420-'2'!N420</f>
        <v>43216.080219584503</v>
      </c>
      <c r="O420" s="26">
        <f>'1'!O420-'2'!O420</f>
        <v>2727.3499562869451</v>
      </c>
      <c r="P420" s="26">
        <f>'1'!P420-'2'!P420</f>
        <v>2727.3499562869451</v>
      </c>
      <c r="Q420" s="26">
        <f>'1'!Q420-'2'!Q420</f>
        <v>0</v>
      </c>
      <c r="R420" s="26">
        <f>'1'!R420-'2'!R420</f>
        <v>0</v>
      </c>
      <c r="S420" s="26">
        <f>'1'!S420-'2'!S420</f>
        <v>0</v>
      </c>
      <c r="T420" s="26">
        <f>'1'!T420-'2'!T420</f>
        <v>0</v>
      </c>
      <c r="U420" s="26">
        <f>'1'!U420-'2'!U420</f>
        <v>0</v>
      </c>
      <c r="V420" s="26">
        <f>'1'!V420-'2'!V420</f>
        <v>0</v>
      </c>
      <c r="W420" s="26">
        <f>'1'!W420-'2'!W420</f>
        <v>0</v>
      </c>
      <c r="X420" s="26">
        <f>'1'!X420-'2'!X420</f>
        <v>0</v>
      </c>
      <c r="Y420" s="26">
        <f>'1'!Y420-'2'!Y420</f>
        <v>0</v>
      </c>
      <c r="Z420" s="26">
        <f>'1'!Z420-'2'!Z420</f>
        <v>0</v>
      </c>
      <c r="AA420" s="26">
        <f>'1'!AA420-'2'!AA420</f>
        <v>0</v>
      </c>
      <c r="AB420" s="26">
        <f>'1'!AB420-'2'!AB420</f>
        <v>0</v>
      </c>
      <c r="AC420" s="26">
        <f>'1'!AC420-'2'!AC420</f>
        <v>0</v>
      </c>
      <c r="AD420" s="26">
        <f>'1'!AD420-'2'!AD420</f>
        <v>0</v>
      </c>
      <c r="AE420" s="26">
        <f>'1'!AE420-'2'!AE420</f>
        <v>0</v>
      </c>
      <c r="AF420" s="26">
        <f t="shared" si="24"/>
        <v>1563342.1178547575</v>
      </c>
      <c r="AG420" s="26">
        <f t="shared" si="25"/>
        <v>0</v>
      </c>
      <c r="AH420" s="8">
        <f t="shared" si="26"/>
        <v>515</v>
      </c>
    </row>
    <row r="421" spans="1:34" x14ac:dyDescent="0.25">
      <c r="A421" s="8">
        <f t="shared" si="27"/>
        <v>516</v>
      </c>
      <c r="B421" s="1">
        <f>'1'!B421</f>
        <v>5804086</v>
      </c>
      <c r="C421" t="str">
        <f>'1'!C421</f>
        <v>ROSSMOOR INSTALL 230KV BUS TIE BREAKER</v>
      </c>
      <c r="D421" s="1" t="str">
        <f>'1'!D421</f>
        <v>65</v>
      </c>
      <c r="E421" s="28">
        <f>'1'!E421</f>
        <v>46321</v>
      </c>
      <c r="F421" s="1" t="str">
        <f>'1'!F421</f>
        <v>TOHI</v>
      </c>
      <c r="G421" s="26">
        <f>'1'!G421</f>
        <v>869089.65342711669</v>
      </c>
      <c r="H421" s="26">
        <f>'1'!H421-'2'!H421</f>
        <v>13255.513344311446</v>
      </c>
      <c r="I421" s="26">
        <f>'1'!I421-'2'!I421</f>
        <v>9303.0476199901877</v>
      </c>
      <c r="J421" s="26">
        <f>'1'!J421-'2'!J421</f>
        <v>15064.306864205255</v>
      </c>
      <c r="K421" s="26">
        <f>'1'!K421-'2'!K421</f>
        <v>12486.030729249918</v>
      </c>
      <c r="L421" s="26">
        <f>'1'!L421-'2'!L421</f>
        <v>12506.592635640485</v>
      </c>
      <c r="M421" s="26">
        <f>'1'!M421-'2'!M421</f>
        <v>394682.5219545482</v>
      </c>
      <c r="N421" s="26">
        <f>'1'!N421-'2'!N421</f>
        <v>233099.77140702723</v>
      </c>
      <c r="O421" s="26">
        <f>'1'!O421-'2'!O421</f>
        <v>261171.540253905</v>
      </c>
      <c r="P421" s="26">
        <f>'1'!P421-'2'!P421</f>
        <v>357411.9169677961</v>
      </c>
      <c r="Q421" s="26">
        <f>'1'!Q421-'2'!Q421</f>
        <v>180426.42926952327</v>
      </c>
      <c r="R421" s="26">
        <f>'1'!R421-'2'!R421</f>
        <v>130932.61210247701</v>
      </c>
      <c r="S421" s="26">
        <f>'1'!S421-'2'!S421</f>
        <v>54654.388355024188</v>
      </c>
      <c r="T421" s="26">
        <f>'1'!T421-'2'!T421</f>
        <v>29780.089415090406</v>
      </c>
      <c r="U421" s="26">
        <f>'1'!U421-'2'!U421</f>
        <v>11173.433395844831</v>
      </c>
      <c r="V421" s="26">
        <f>'1'!V421-'2'!V421</f>
        <v>6597.2876654133379</v>
      </c>
      <c r="W421" s="26">
        <f>'1'!W421-'2'!W421</f>
        <v>16959.180001306846</v>
      </c>
      <c r="X421" s="26">
        <f>'1'!X421-'2'!X421</f>
        <v>11184.83590757051</v>
      </c>
      <c r="Y421" s="26">
        <f>'1'!Y421-'2'!Y421</f>
        <v>578.16342241839016</v>
      </c>
      <c r="Z421" s="26">
        <f>'1'!Z421-'2'!Z421</f>
        <v>0</v>
      </c>
      <c r="AA421" s="26">
        <f>'1'!AA421-'2'!AA421</f>
        <v>0</v>
      </c>
      <c r="AB421" s="26">
        <f>'1'!AB421-'2'!AB421</f>
        <v>0</v>
      </c>
      <c r="AC421" s="26">
        <f>'1'!AC421-'2'!AC421</f>
        <v>0</v>
      </c>
      <c r="AD421" s="26">
        <f>'1'!AD421-'2'!AD421</f>
        <v>0</v>
      </c>
      <c r="AE421" s="26">
        <f>'1'!AE421-'2'!AE421</f>
        <v>0</v>
      </c>
      <c r="AF421" s="26">
        <f t="shared" si="24"/>
        <v>1674994.6715036985</v>
      </c>
      <c r="AG421" s="26">
        <f t="shared" si="25"/>
        <v>76272.989807644321</v>
      </c>
      <c r="AH421" s="8">
        <f t="shared" si="26"/>
        <v>516</v>
      </c>
    </row>
    <row r="422" spans="1:34" x14ac:dyDescent="0.25">
      <c r="A422" s="8">
        <f t="shared" si="27"/>
        <v>517</v>
      </c>
      <c r="B422" s="1">
        <f>'1'!B422</f>
        <v>5804686</v>
      </c>
      <c r="C422" t="str">
        <f>'1'!C422</f>
        <v>Brighton: EM Replace Sub fence</v>
      </c>
      <c r="D422" s="1" t="str">
        <f>'1'!D422</f>
        <v>65</v>
      </c>
      <c r="E422" s="28">
        <f>'1'!E422</f>
        <v>46203</v>
      </c>
      <c r="F422" s="1" t="str">
        <f>'1'!F422</f>
        <v>TOHI</v>
      </c>
      <c r="G422" s="26">
        <f>'1'!G422</f>
        <v>3305850.71</v>
      </c>
      <c r="H422" s="26">
        <f>'1'!H422-'2'!H422</f>
        <v>267150.75570586009</v>
      </c>
      <c r="I422" s="26">
        <f>'1'!I422-'2'!I422</f>
        <v>521070.11157581216</v>
      </c>
      <c r="J422" s="26">
        <f>'1'!J422-'2'!J422</f>
        <v>916747.0820939769</v>
      </c>
      <c r="K422" s="26">
        <f>'1'!K422-'2'!K422</f>
        <v>1020785.9356593338</v>
      </c>
      <c r="L422" s="26">
        <f>'1'!L422-'2'!L422</f>
        <v>631358.008882895</v>
      </c>
      <c r="M422" s="26">
        <f>'1'!M422-'2'!M422</f>
        <v>230365.50517313619</v>
      </c>
      <c r="N422" s="26">
        <f>'1'!N422-'2'!N422</f>
        <v>120076.9536235773</v>
      </c>
      <c r="O422" s="26">
        <f>'1'!O422-'2'!O422</f>
        <v>25459.285176745401</v>
      </c>
      <c r="P422" s="26">
        <f>'1'!P422-'2'!P422</f>
        <v>8411.6889779591202</v>
      </c>
      <c r="Q422" s="26">
        <f>'1'!Q422-'2'!Q422</f>
        <v>0</v>
      </c>
      <c r="R422" s="26">
        <f>'1'!R422-'2'!R422</f>
        <v>0</v>
      </c>
      <c r="S422" s="26">
        <f>'1'!S422-'2'!S422</f>
        <v>0</v>
      </c>
      <c r="T422" s="26">
        <f>'1'!T422-'2'!T422</f>
        <v>0</v>
      </c>
      <c r="U422" s="26">
        <f>'1'!U422-'2'!U422</f>
        <v>0</v>
      </c>
      <c r="V422" s="26">
        <f>'1'!V422-'2'!V422</f>
        <v>0</v>
      </c>
      <c r="W422" s="26">
        <f>'1'!W422-'2'!W422</f>
        <v>0</v>
      </c>
      <c r="X422" s="26">
        <f>'1'!X422-'2'!X422</f>
        <v>0</v>
      </c>
      <c r="Y422" s="26">
        <f>'1'!Y422-'2'!Y422</f>
        <v>0</v>
      </c>
      <c r="Z422" s="26">
        <f>'1'!Z422-'2'!Z422</f>
        <v>0</v>
      </c>
      <c r="AA422" s="26">
        <f>'1'!AA422-'2'!AA422</f>
        <v>0</v>
      </c>
      <c r="AB422" s="26">
        <f>'1'!AB422-'2'!AB422</f>
        <v>0</v>
      </c>
      <c r="AC422" s="26">
        <f>'1'!AC422-'2'!AC422</f>
        <v>0</v>
      </c>
      <c r="AD422" s="26">
        <f>'1'!AD422-'2'!AD422</f>
        <v>0</v>
      </c>
      <c r="AE422" s="26">
        <f>'1'!AE422-'2'!AE422</f>
        <v>0</v>
      </c>
      <c r="AF422" s="26">
        <f t="shared" si="24"/>
        <v>3741425.3268692964</v>
      </c>
      <c r="AG422" s="26">
        <f t="shared" si="25"/>
        <v>0</v>
      </c>
      <c r="AH422" s="8">
        <f t="shared" si="26"/>
        <v>517</v>
      </c>
    </row>
    <row r="423" spans="1:34" x14ac:dyDescent="0.25">
      <c r="A423" s="8">
        <f t="shared" si="27"/>
        <v>518</v>
      </c>
      <c r="B423" s="1">
        <f>'1'!B423</f>
        <v>5807503</v>
      </c>
      <c r="C423" t="str">
        <f>'1'!C423</f>
        <v>Round Mtn EM Repl 500/230 BK SP bushing</v>
      </c>
      <c r="D423" s="1" t="str">
        <f>'1'!D423</f>
        <v>65</v>
      </c>
      <c r="E423" s="28">
        <f>'1'!E423</f>
        <v>46078</v>
      </c>
      <c r="F423" s="1" t="str">
        <f>'1'!F423</f>
        <v>TOHI</v>
      </c>
      <c r="G423" s="26">
        <f>'1'!G423</f>
        <v>810894.79963314277</v>
      </c>
      <c r="H423" s="26">
        <f>'1'!H423-'2'!H423</f>
        <v>4677.1794613778693</v>
      </c>
      <c r="I423" s="26">
        <f>'1'!I423-'2'!I423</f>
        <v>5638.4485851368645</v>
      </c>
      <c r="J423" s="26">
        <f>'1'!J423-'2'!J423</f>
        <v>11214.183355782499</v>
      </c>
      <c r="K423" s="26">
        <f>'1'!K423-'2'!K423</f>
        <v>4313.5141078974366</v>
      </c>
      <c r="L423" s="26">
        <f>'1'!L423-'2'!L423</f>
        <v>2111.614323100338</v>
      </c>
      <c r="M423" s="26">
        <f>'1'!M423-'2'!M423</f>
        <v>0</v>
      </c>
      <c r="N423" s="26">
        <f>'1'!N423-'2'!N423</f>
        <v>0</v>
      </c>
      <c r="O423" s="26">
        <f>'1'!O423-'2'!O423</f>
        <v>0</v>
      </c>
      <c r="P423" s="26">
        <f>'1'!P423-'2'!P423</f>
        <v>0</v>
      </c>
      <c r="Q423" s="26">
        <f>'1'!Q423-'2'!Q423</f>
        <v>0</v>
      </c>
      <c r="R423" s="26">
        <f>'1'!R423-'2'!R423</f>
        <v>0</v>
      </c>
      <c r="S423" s="26">
        <f>'1'!S423-'2'!S423</f>
        <v>0</v>
      </c>
      <c r="T423" s="26">
        <f>'1'!T423-'2'!T423</f>
        <v>0</v>
      </c>
      <c r="U423" s="26">
        <f>'1'!U423-'2'!U423</f>
        <v>0</v>
      </c>
      <c r="V423" s="26">
        <f>'1'!V423-'2'!V423</f>
        <v>0</v>
      </c>
      <c r="W423" s="26">
        <f>'1'!W423-'2'!W423</f>
        <v>0</v>
      </c>
      <c r="X423" s="26">
        <f>'1'!X423-'2'!X423</f>
        <v>0</v>
      </c>
      <c r="Y423" s="26">
        <f>'1'!Y423-'2'!Y423</f>
        <v>0</v>
      </c>
      <c r="Z423" s="26">
        <f>'1'!Z423-'2'!Z423</f>
        <v>0</v>
      </c>
      <c r="AA423" s="26">
        <f>'1'!AA423-'2'!AA423</f>
        <v>0</v>
      </c>
      <c r="AB423" s="26">
        <f>'1'!AB423-'2'!AB423</f>
        <v>0</v>
      </c>
      <c r="AC423" s="26">
        <f>'1'!AC423-'2'!AC423</f>
        <v>0</v>
      </c>
      <c r="AD423" s="26">
        <f>'1'!AD423-'2'!AD423</f>
        <v>0</v>
      </c>
      <c r="AE423" s="26">
        <f>'1'!AE423-'2'!AE423</f>
        <v>0</v>
      </c>
      <c r="AF423" s="26">
        <f t="shared" si="24"/>
        <v>27954.939833295008</v>
      </c>
      <c r="AG423" s="26">
        <f t="shared" si="25"/>
        <v>0</v>
      </c>
      <c r="AH423" s="8">
        <f t="shared" si="26"/>
        <v>518</v>
      </c>
    </row>
    <row r="424" spans="1:34" x14ac:dyDescent="0.25">
      <c r="A424" s="8">
        <f t="shared" si="27"/>
        <v>519</v>
      </c>
      <c r="B424" s="1">
        <f>'1'!B424</f>
        <v>5809680</v>
      </c>
      <c r="C424" t="str">
        <f>'1'!C424</f>
        <v>Cottonwood EM Replace BK1 230/115KV</v>
      </c>
      <c r="D424" s="1" t="str">
        <f>'1'!D424</f>
        <v>65</v>
      </c>
      <c r="E424" s="28">
        <f>'1'!E424</f>
        <v>45507</v>
      </c>
      <c r="F424" s="1" t="str">
        <f>'1'!F424</f>
        <v>TOO</v>
      </c>
      <c r="G424" s="26">
        <f>'1'!G424</f>
        <v>0</v>
      </c>
      <c r="H424" s="26">
        <f>'1'!H424-'2'!H424</f>
        <v>1619141.617469315</v>
      </c>
      <c r="I424" s="26">
        <f>'1'!I424-'2'!I424</f>
        <v>-3345.5156329560746</v>
      </c>
      <c r="J424" s="26">
        <f>'1'!J424-'2'!J424</f>
        <v>904.91080760666875</v>
      </c>
      <c r="K424" s="26">
        <f>'1'!K424-'2'!K424</f>
        <v>5341.983280269239</v>
      </c>
      <c r="L424" s="26">
        <f>'1'!L424-'2'!L424</f>
        <v>3328755.4361307016</v>
      </c>
      <c r="M424" s="26">
        <f>'1'!M424-'2'!M424</f>
        <v>80.004508501477844</v>
      </c>
      <c r="N424" s="26">
        <f>'1'!N424-'2'!N424</f>
        <v>0</v>
      </c>
      <c r="O424" s="26">
        <f>'1'!O424-'2'!O424</f>
        <v>0</v>
      </c>
      <c r="P424" s="26">
        <f>'1'!P424-'2'!P424</f>
        <v>0</v>
      </c>
      <c r="Q424" s="26">
        <f>'1'!Q424-'2'!Q424</f>
        <v>0</v>
      </c>
      <c r="R424" s="26">
        <f>'1'!R424-'2'!R424</f>
        <v>0</v>
      </c>
      <c r="S424" s="26">
        <f>'1'!S424-'2'!S424</f>
        <v>0</v>
      </c>
      <c r="T424" s="26">
        <f>'1'!T424-'2'!T424</f>
        <v>0</v>
      </c>
      <c r="U424" s="26">
        <f>'1'!U424-'2'!U424</f>
        <v>0</v>
      </c>
      <c r="V424" s="26">
        <f>'1'!V424-'2'!V424</f>
        <v>0</v>
      </c>
      <c r="W424" s="26">
        <f>'1'!W424-'2'!W424</f>
        <v>0</v>
      </c>
      <c r="X424" s="26">
        <f>'1'!X424-'2'!X424</f>
        <v>0</v>
      </c>
      <c r="Y424" s="26">
        <f>'1'!Y424-'2'!Y424</f>
        <v>0</v>
      </c>
      <c r="Z424" s="26">
        <f>'1'!Z424-'2'!Z424</f>
        <v>0</v>
      </c>
      <c r="AA424" s="26">
        <f>'1'!AA424-'2'!AA424</f>
        <v>0</v>
      </c>
      <c r="AB424" s="26">
        <f>'1'!AB424-'2'!AB424</f>
        <v>0</v>
      </c>
      <c r="AC424" s="26">
        <f>'1'!AC424-'2'!AC424</f>
        <v>0</v>
      </c>
      <c r="AD424" s="26">
        <f>'1'!AD424-'2'!AD424</f>
        <v>0</v>
      </c>
      <c r="AE424" s="26">
        <f>'1'!AE424-'2'!AE424</f>
        <v>0</v>
      </c>
      <c r="AF424" s="26">
        <f t="shared" si="24"/>
        <v>4950878.4365634387</v>
      </c>
      <c r="AG424" s="26">
        <f t="shared" si="25"/>
        <v>0</v>
      </c>
      <c r="AH424" s="8">
        <f t="shared" si="26"/>
        <v>519</v>
      </c>
    </row>
    <row r="425" spans="1:34" x14ac:dyDescent="0.25">
      <c r="A425" s="8">
        <f t="shared" si="27"/>
        <v>520</v>
      </c>
      <c r="B425" s="1">
        <f>'1'!B425</f>
        <v>5809860</v>
      </c>
      <c r="C425" t="str">
        <f>'1'!C425</f>
        <v>Cuyama: Replace SW 35 &amp; 45</v>
      </c>
      <c r="D425" s="1" t="str">
        <f>'1'!D425</f>
        <v>65</v>
      </c>
      <c r="E425" s="28">
        <f>'1'!E425</f>
        <v>46549</v>
      </c>
      <c r="F425" s="1" t="str">
        <f>'1'!F425</f>
        <v>TOLO</v>
      </c>
      <c r="G425" s="26">
        <f>'1'!G425</f>
        <v>845600.11177011195</v>
      </c>
      <c r="H425" s="26">
        <f>'1'!H425-'2'!H425</f>
        <v>25327.31512300231</v>
      </c>
      <c r="I425" s="26">
        <f>'1'!I425-'2'!I425</f>
        <v>40984.646060153689</v>
      </c>
      <c r="J425" s="26">
        <f>'1'!J425-'2'!J425</f>
        <v>15718.455877057875</v>
      </c>
      <c r="K425" s="26">
        <f>'1'!K425-'2'!K425</f>
        <v>375846.60067904781</v>
      </c>
      <c r="L425" s="26">
        <f>'1'!L425-'2'!L425</f>
        <v>1646661.4860560277</v>
      </c>
      <c r="M425" s="26">
        <f>'1'!M425-'2'!M425</f>
        <v>102811.49468026188</v>
      </c>
      <c r="N425" s="26">
        <f>'1'!N425-'2'!N425</f>
        <v>1231804.7431095857</v>
      </c>
      <c r="O425" s="26">
        <f>'1'!O425-'2'!O425</f>
        <v>71210.554991075915</v>
      </c>
      <c r="P425" s="26">
        <f>'1'!P425-'2'!P425</f>
        <v>29198.935169924294</v>
      </c>
      <c r="Q425" s="26">
        <f>'1'!Q425-'2'!Q425</f>
        <v>31298.212349190297</v>
      </c>
      <c r="R425" s="26">
        <f>'1'!R425-'2'!R425</f>
        <v>29259.499330565603</v>
      </c>
      <c r="S425" s="26">
        <f>'1'!S425-'2'!S425</f>
        <v>29283.51937575822</v>
      </c>
      <c r="T425" s="26">
        <f>'1'!T425-'2'!T425</f>
        <v>29560.357406343937</v>
      </c>
      <c r="U425" s="26">
        <f>'1'!U425-'2'!U425</f>
        <v>29580.358533469309</v>
      </c>
      <c r="V425" s="26">
        <f>'1'!V425-'2'!V425</f>
        <v>29600.359660594677</v>
      </c>
      <c r="W425" s="26">
        <f>'1'!W425-'2'!W425</f>
        <v>29620.45425093091</v>
      </c>
      <c r="X425" s="26">
        <f>'1'!X425-'2'!X425</f>
        <v>29640.455378056282</v>
      </c>
      <c r="Y425" s="26">
        <f>'1'!Y425-'2'!Y425</f>
        <v>16499.434467055948</v>
      </c>
      <c r="Z425" s="26">
        <f>'1'!Z425-'2'!Z425</f>
        <v>0</v>
      </c>
      <c r="AA425" s="26">
        <f>'1'!AA425-'2'!AA425</f>
        <v>0</v>
      </c>
      <c r="AB425" s="26">
        <f>'1'!AB425-'2'!AB425</f>
        <v>0</v>
      </c>
      <c r="AC425" s="26">
        <f>'1'!AC425-'2'!AC425</f>
        <v>0</v>
      </c>
      <c r="AD425" s="26">
        <f>'1'!AD425-'2'!AD425</f>
        <v>0</v>
      </c>
      <c r="AE425" s="26">
        <f>'1'!AE425-'2'!AE425</f>
        <v>0</v>
      </c>
      <c r="AF425" s="26">
        <f t="shared" si="24"/>
        <v>3629405.4628016516</v>
      </c>
      <c r="AG425" s="26">
        <f t="shared" si="25"/>
        <v>164501.41969645108</v>
      </c>
      <c r="AH425" s="8">
        <f t="shared" si="26"/>
        <v>520</v>
      </c>
    </row>
    <row r="426" spans="1:34" x14ac:dyDescent="0.25">
      <c r="A426" s="8">
        <f t="shared" si="27"/>
        <v>521</v>
      </c>
      <c r="B426" s="1">
        <f>'1'!B426</f>
        <v>5811342</v>
      </c>
      <c r="C426" t="str">
        <f>'1'!C426</f>
        <v>Drum PH: EM Repl 115 kV Structures</v>
      </c>
      <c r="D426" s="1" t="str">
        <f>'1'!D426</f>
        <v>65</v>
      </c>
      <c r="E426" s="28">
        <f>'1'!E426</f>
        <v>46358</v>
      </c>
      <c r="F426" s="1" t="str">
        <f>'1'!F426</f>
        <v>TOLO</v>
      </c>
      <c r="G426" s="26">
        <f>'1'!G426</f>
        <v>153541.81611255475</v>
      </c>
      <c r="H426" s="26">
        <f>'1'!H426-'2'!H426</f>
        <v>9165.4697735951231</v>
      </c>
      <c r="I426" s="26">
        <f>'1'!I426-'2'!I426</f>
        <v>13983.311367326642</v>
      </c>
      <c r="J426" s="26">
        <f>'1'!J426-'2'!J426</f>
        <v>180039.95889259147</v>
      </c>
      <c r="K426" s="26">
        <f>'1'!K426-'2'!K426</f>
        <v>236456.68955170899</v>
      </c>
      <c r="L426" s="26">
        <f>'1'!L426-'2'!L426</f>
        <v>255522.43686272937</v>
      </c>
      <c r="M426" s="26">
        <f>'1'!M426-'2'!M426</f>
        <v>11983.852897265759</v>
      </c>
      <c r="N426" s="26">
        <f>'1'!N426-'2'!N426</f>
        <v>11282.131110082235</v>
      </c>
      <c r="O426" s="26">
        <f>'1'!O426-'2'!O426</f>
        <v>46947.411986996311</v>
      </c>
      <c r="P426" s="26">
        <f>'1'!P426-'2'!P426</f>
        <v>609302.18652984267</v>
      </c>
      <c r="Q426" s="26">
        <f>'1'!Q426-'2'!Q426</f>
        <v>480430.53169017658</v>
      </c>
      <c r="R426" s="26">
        <f>'1'!R426-'2'!R426</f>
        <v>441040.36800740042</v>
      </c>
      <c r="S426" s="26">
        <f>'1'!S426-'2'!S426</f>
        <v>62638.576606481249</v>
      </c>
      <c r="T426" s="26">
        <f>'1'!T426-'2'!T426</f>
        <v>7027.6857514522462</v>
      </c>
      <c r="U426" s="26">
        <f>'1'!U426-'2'!U426</f>
        <v>3147.2801627088379</v>
      </c>
      <c r="V426" s="26">
        <f>'1'!V426-'2'!V426</f>
        <v>2098.2490839464695</v>
      </c>
      <c r="W426" s="26">
        <f>'1'!W426-'2'!W426</f>
        <v>0</v>
      </c>
      <c r="X426" s="26">
        <f>'1'!X426-'2'!X426</f>
        <v>0</v>
      </c>
      <c r="Y426" s="26">
        <f>'1'!Y426-'2'!Y426</f>
        <v>0</v>
      </c>
      <c r="Z426" s="26">
        <f>'1'!Z426-'2'!Z426</f>
        <v>0</v>
      </c>
      <c r="AA426" s="26">
        <f>'1'!AA426-'2'!AA426</f>
        <v>0</v>
      </c>
      <c r="AB426" s="26">
        <f>'1'!AB426-'2'!AB426</f>
        <v>0</v>
      </c>
      <c r="AC426" s="26">
        <f>'1'!AC426-'2'!AC426</f>
        <v>0</v>
      </c>
      <c r="AD426" s="26">
        <f>'1'!AD426-'2'!AD426</f>
        <v>0</v>
      </c>
      <c r="AE426" s="26">
        <f>'1'!AE426-'2'!AE426</f>
        <v>0</v>
      </c>
      <c r="AF426" s="26">
        <f t="shared" si="24"/>
        <v>2358792.925276197</v>
      </c>
      <c r="AG426" s="26">
        <f t="shared" si="25"/>
        <v>12273.214998107554</v>
      </c>
      <c r="AH426" s="8">
        <f t="shared" si="26"/>
        <v>521</v>
      </c>
    </row>
    <row r="427" spans="1:34" x14ac:dyDescent="0.25">
      <c r="A427" s="8">
        <f t="shared" si="27"/>
        <v>522</v>
      </c>
      <c r="B427" s="1">
        <f>'1'!B427</f>
        <v>5811847</v>
      </c>
      <c r="C427" t="str">
        <f>'1'!C427</f>
        <v>Gold Hill: EM Repl BK 5</v>
      </c>
      <c r="D427" s="1" t="str">
        <f>'1'!D427</f>
        <v>65</v>
      </c>
      <c r="E427" s="28">
        <f>'1'!E427</f>
        <v>46122</v>
      </c>
      <c r="F427" s="1" t="str">
        <f>'1'!F427</f>
        <v>TOLO</v>
      </c>
      <c r="G427" s="26">
        <f>'1'!G427</f>
        <v>15306301.83</v>
      </c>
      <c r="H427" s="26">
        <f>'1'!H427-'2'!H427</f>
        <v>447679.34026486007</v>
      </c>
      <c r="I427" s="26">
        <f>'1'!I427-'2'!I427</f>
        <v>437939.53906049207</v>
      </c>
      <c r="J427" s="26">
        <f>'1'!J427-'2'!J427</f>
        <v>389364.55871947162</v>
      </c>
      <c r="K427" s="26">
        <f>'1'!K427-'2'!K427</f>
        <v>388260.47780950903</v>
      </c>
      <c r="L427" s="26">
        <f>'1'!L427-'2'!L427</f>
        <v>350089.63517569349</v>
      </c>
      <c r="M427" s="26">
        <f>'1'!M427-'2'!M427</f>
        <v>12679.686502164712</v>
      </c>
      <c r="N427" s="26">
        <f>'1'!N427-'2'!N427</f>
        <v>9731.7633682335036</v>
      </c>
      <c r="O427" s="26">
        <f>'1'!O427-'2'!O427</f>
        <v>8581.9789481573589</v>
      </c>
      <c r="P427" s="26">
        <f>'1'!P427-'2'!P427</f>
        <v>8581.9789481573589</v>
      </c>
      <c r="Q427" s="26">
        <f>'1'!Q427-'2'!Q427</f>
        <v>8987.7027465275878</v>
      </c>
      <c r="R427" s="26">
        <f>'1'!R427-'2'!R427</f>
        <v>7352.3769460014682</v>
      </c>
      <c r="S427" s="26">
        <f>'1'!S427-'2'!S427</f>
        <v>4088.1743064989987</v>
      </c>
      <c r="T427" s="26">
        <f>'1'!T427-'2'!T427</f>
        <v>0</v>
      </c>
      <c r="U427" s="26">
        <f>'1'!U427-'2'!U427</f>
        <v>0</v>
      </c>
      <c r="V427" s="26">
        <f>'1'!V427-'2'!V427</f>
        <v>0</v>
      </c>
      <c r="W427" s="26">
        <f>'1'!W427-'2'!W427</f>
        <v>0</v>
      </c>
      <c r="X427" s="26">
        <f>'1'!X427-'2'!X427</f>
        <v>0</v>
      </c>
      <c r="Y427" s="26">
        <f>'1'!Y427-'2'!Y427</f>
        <v>0</v>
      </c>
      <c r="Z427" s="26">
        <f>'1'!Z427-'2'!Z427</f>
        <v>0</v>
      </c>
      <c r="AA427" s="26">
        <f>'1'!AA427-'2'!AA427</f>
        <v>0</v>
      </c>
      <c r="AB427" s="26">
        <f>'1'!AB427-'2'!AB427</f>
        <v>0</v>
      </c>
      <c r="AC427" s="26">
        <f>'1'!AC427-'2'!AC427</f>
        <v>0</v>
      </c>
      <c r="AD427" s="26">
        <f>'1'!AD427-'2'!AD427</f>
        <v>0</v>
      </c>
      <c r="AE427" s="26">
        <f>'1'!AE427-'2'!AE427</f>
        <v>0</v>
      </c>
      <c r="AF427" s="26">
        <f t="shared" si="24"/>
        <v>2073337.2127957672</v>
      </c>
      <c r="AG427" s="26">
        <f t="shared" si="25"/>
        <v>0</v>
      </c>
      <c r="AH427" s="8">
        <f t="shared" si="26"/>
        <v>522</v>
      </c>
    </row>
    <row r="428" spans="1:34" x14ac:dyDescent="0.25">
      <c r="A428" s="8">
        <f t="shared" si="27"/>
        <v>523</v>
      </c>
      <c r="B428" s="1">
        <f>'1'!B428</f>
        <v>5811848</v>
      </c>
      <c r="C428" t="str">
        <f>'1'!C428</f>
        <v>Gold Hill: EM Repl CB 172</v>
      </c>
      <c r="D428" s="1" t="str">
        <f>'1'!D428</f>
        <v>65</v>
      </c>
      <c r="E428" s="28">
        <f>'1'!E428</f>
        <v>46122</v>
      </c>
      <c r="F428" s="1" t="str">
        <f>'1'!F428</f>
        <v>TOLO</v>
      </c>
      <c r="G428" s="26">
        <f>'1'!G428</f>
        <v>1611484.28</v>
      </c>
      <c r="H428" s="26">
        <f>'1'!H428-'2'!H428</f>
        <v>134019.98234702062</v>
      </c>
      <c r="I428" s="26">
        <f>'1'!I428-'2'!I428</f>
        <v>207651.51488916404</v>
      </c>
      <c r="J428" s="26">
        <f>'1'!J428-'2'!J428</f>
        <v>227189.2514150588</v>
      </c>
      <c r="K428" s="26">
        <f>'1'!K428-'2'!K428</f>
        <v>130182.85022490827</v>
      </c>
      <c r="L428" s="26">
        <f>'1'!L428-'2'!L428</f>
        <v>12180.686419350002</v>
      </c>
      <c r="M428" s="26">
        <f>'1'!M428-'2'!M428</f>
        <v>28808.539338136125</v>
      </c>
      <c r="N428" s="26">
        <f>'1'!N428-'2'!N428</f>
        <v>112551.01549499726</v>
      </c>
      <c r="O428" s="26">
        <f>'1'!O428-'2'!O428</f>
        <v>-1232.8732145362083</v>
      </c>
      <c r="P428" s="26">
        <f>'1'!P428-'2'!P428</f>
        <v>-1232.8732145362083</v>
      </c>
      <c r="Q428" s="26">
        <f>'1'!Q428-'2'!Q428</f>
        <v>-1291.5681109601896</v>
      </c>
      <c r="R428" s="26">
        <f>'1'!R428-'2'!R428</f>
        <v>-1056.695062053398</v>
      </c>
      <c r="S428" s="26">
        <f>'1'!S428-'2'!S428</f>
        <v>-1291.5681109601896</v>
      </c>
      <c r="T428" s="26">
        <f>'1'!T428-'2'!T428</f>
        <v>-1115.4834216882455</v>
      </c>
      <c r="U428" s="26">
        <f>'1'!U428-'2'!U428</f>
        <v>-1115.4834216882455</v>
      </c>
      <c r="V428" s="26">
        <f>'1'!V428-'2'!V428</f>
        <v>-1115.4834216882455</v>
      </c>
      <c r="W428" s="26">
        <f>'1'!W428-'2'!W428</f>
        <v>0</v>
      </c>
      <c r="X428" s="26">
        <f>'1'!X428-'2'!X428</f>
        <v>0</v>
      </c>
      <c r="Y428" s="26">
        <f>'1'!Y428-'2'!Y428</f>
        <v>0</v>
      </c>
      <c r="Z428" s="26">
        <f>'1'!Z428-'2'!Z428</f>
        <v>0</v>
      </c>
      <c r="AA428" s="26">
        <f>'1'!AA428-'2'!AA428</f>
        <v>0</v>
      </c>
      <c r="AB428" s="26">
        <f>'1'!AB428-'2'!AB428</f>
        <v>0</v>
      </c>
      <c r="AC428" s="26">
        <f>'1'!AC428-'2'!AC428</f>
        <v>0</v>
      </c>
      <c r="AD428" s="26">
        <f>'1'!AD428-'2'!AD428</f>
        <v>0</v>
      </c>
      <c r="AE428" s="26">
        <f>'1'!AE428-'2'!AE428</f>
        <v>0</v>
      </c>
      <c r="AF428" s="26">
        <f t="shared" si="24"/>
        <v>846478.26241558883</v>
      </c>
      <c r="AG428" s="26">
        <f t="shared" si="25"/>
        <v>-3346.4502650647364</v>
      </c>
      <c r="AH428" s="8">
        <f t="shared" si="26"/>
        <v>523</v>
      </c>
    </row>
    <row r="429" spans="1:34" x14ac:dyDescent="0.25">
      <c r="A429" s="8">
        <f t="shared" si="27"/>
        <v>524</v>
      </c>
      <c r="B429" s="1">
        <f>'1'!B429</f>
        <v>5812664</v>
      </c>
      <c r="C429" t="str">
        <f>'1'!C429</f>
        <v>MERCED: REPL SW WITH CB</v>
      </c>
      <c r="D429" s="1" t="str">
        <f>'1'!D429</f>
        <v>65</v>
      </c>
      <c r="E429" s="28">
        <f>'1'!E429</f>
        <v>46142</v>
      </c>
      <c r="F429" s="1" t="str">
        <f>'1'!F429</f>
        <v>TOLO</v>
      </c>
      <c r="G429" s="26">
        <f>'1'!G429</f>
        <v>2129705.02</v>
      </c>
      <c r="H429" s="26">
        <f>'1'!H429-'2'!H429</f>
        <v>417682.04234771663</v>
      </c>
      <c r="I429" s="26">
        <f>'1'!I429-'2'!I429</f>
        <v>257001.30524826547</v>
      </c>
      <c r="J429" s="26">
        <f>'1'!J429-'2'!J429</f>
        <v>173765.49315751006</v>
      </c>
      <c r="K429" s="26">
        <f>'1'!K429-'2'!K429</f>
        <v>62808.679650257756</v>
      </c>
      <c r="L429" s="26">
        <f>'1'!L429-'2'!L429</f>
        <v>527099.98408805672</v>
      </c>
      <c r="M429" s="26">
        <f>'1'!M429-'2'!M429</f>
        <v>32451.735297701089</v>
      </c>
      <c r="N429" s="26">
        <f>'1'!N429-'2'!N429</f>
        <v>8155.4128537639644</v>
      </c>
      <c r="O429" s="26">
        <f>'1'!O429-'2'!O429</f>
        <v>8134.0097784756026</v>
      </c>
      <c r="P429" s="26">
        <f>'1'!P429-'2'!P429</f>
        <v>315.15794704086835</v>
      </c>
      <c r="Q429" s="26">
        <f>'1'!Q429-'2'!Q429</f>
        <v>0</v>
      </c>
      <c r="R429" s="26">
        <f>'1'!R429-'2'!R429</f>
        <v>0</v>
      </c>
      <c r="S429" s="26">
        <f>'1'!S429-'2'!S429</f>
        <v>0</v>
      </c>
      <c r="T429" s="26">
        <f>'1'!T429-'2'!T429</f>
        <v>0</v>
      </c>
      <c r="U429" s="26">
        <f>'1'!U429-'2'!U429</f>
        <v>0</v>
      </c>
      <c r="V429" s="26">
        <f>'1'!V429-'2'!V429</f>
        <v>0</v>
      </c>
      <c r="W429" s="26">
        <f>'1'!W429-'2'!W429</f>
        <v>0</v>
      </c>
      <c r="X429" s="26">
        <f>'1'!X429-'2'!X429</f>
        <v>0</v>
      </c>
      <c r="Y429" s="26">
        <f>'1'!Y429-'2'!Y429</f>
        <v>0</v>
      </c>
      <c r="Z429" s="26">
        <f>'1'!Z429-'2'!Z429</f>
        <v>0</v>
      </c>
      <c r="AA429" s="26">
        <f>'1'!AA429-'2'!AA429</f>
        <v>0</v>
      </c>
      <c r="AB429" s="26">
        <f>'1'!AB429-'2'!AB429</f>
        <v>0</v>
      </c>
      <c r="AC429" s="26">
        <f>'1'!AC429-'2'!AC429</f>
        <v>0</v>
      </c>
      <c r="AD429" s="26">
        <f>'1'!AD429-'2'!AD429</f>
        <v>0</v>
      </c>
      <c r="AE429" s="26">
        <f>'1'!AE429-'2'!AE429</f>
        <v>0</v>
      </c>
      <c r="AF429" s="26">
        <f t="shared" si="24"/>
        <v>1487413.8203687882</v>
      </c>
      <c r="AG429" s="26">
        <f t="shared" si="25"/>
        <v>0</v>
      </c>
      <c r="AH429" s="8">
        <f t="shared" si="26"/>
        <v>524</v>
      </c>
    </row>
    <row r="430" spans="1:34" x14ac:dyDescent="0.25">
      <c r="A430" s="8">
        <f t="shared" si="27"/>
        <v>525</v>
      </c>
      <c r="B430" s="1">
        <f>'1'!B430</f>
        <v>5813357</v>
      </c>
      <c r="C430" t="str">
        <f>'1'!C430</f>
        <v>Humboldt: Repl SVC Control</v>
      </c>
      <c r="D430" s="1" t="str">
        <f>'1'!D430</f>
        <v>65</v>
      </c>
      <c r="E430" s="28">
        <f>'1'!E430</f>
        <v>46689</v>
      </c>
      <c r="F430" s="1" t="str">
        <f>'1'!F430</f>
        <v>TOLO</v>
      </c>
      <c r="G430" s="26">
        <f>'1'!G430</f>
        <v>88085.935555268006</v>
      </c>
      <c r="H430" s="26">
        <f>'1'!H430-'2'!H430</f>
        <v>14622.880119284135</v>
      </c>
      <c r="I430" s="26">
        <f>'1'!I430-'2'!I430</f>
        <v>45423.774723455317</v>
      </c>
      <c r="J430" s="26">
        <f>'1'!J430-'2'!J430</f>
        <v>12828.47993386372</v>
      </c>
      <c r="K430" s="26">
        <f>'1'!K430-'2'!K430</f>
        <v>15849.771688324907</v>
      </c>
      <c r="L430" s="26">
        <f>'1'!L430-'2'!L430</f>
        <v>17082.644902861113</v>
      </c>
      <c r="M430" s="26">
        <f>'1'!M430-'2'!M430</f>
        <v>12540.80017081752</v>
      </c>
      <c r="N430" s="26">
        <f>'1'!N430-'2'!N430</f>
        <v>13178.312732135955</v>
      </c>
      <c r="O430" s="26">
        <f>'1'!O430-'2'!O430</f>
        <v>12705.108495520322</v>
      </c>
      <c r="P430" s="26">
        <f>'1'!P430-'2'!P430</f>
        <v>12773.523565874388</v>
      </c>
      <c r="Q430" s="26">
        <f>'1'!Q430-'2'!Q430</f>
        <v>13386.922618789342</v>
      </c>
      <c r="R430" s="26">
        <f>'1'!R430-'2'!R430</f>
        <v>59493.633024044066</v>
      </c>
      <c r="S430" s="26">
        <f>'1'!S430-'2'!S430</f>
        <v>70635.569317826987</v>
      </c>
      <c r="T430" s="26">
        <f>'1'!T430-'2'!T430</f>
        <v>59544.009694700952</v>
      </c>
      <c r="U430" s="26">
        <f>'1'!U430-'2'!U430</f>
        <v>60012.821160405874</v>
      </c>
      <c r="V430" s="26">
        <f>'1'!V430-'2'!V430</f>
        <v>5225165.4822717765</v>
      </c>
      <c r="W430" s="26">
        <f>'1'!W430-'2'!W430</f>
        <v>102544.18989718451</v>
      </c>
      <c r="X430" s="26">
        <f>'1'!X430-'2'!X430</f>
        <v>121766.3011599841</v>
      </c>
      <c r="Y430" s="26">
        <f>'1'!Y430-'2'!Y430</f>
        <v>175210.34093429081</v>
      </c>
      <c r="Z430" s="26">
        <f>'1'!Z430-'2'!Z430</f>
        <v>160496.80150046645</v>
      </c>
      <c r="AA430" s="26">
        <f>'1'!AA430-'2'!AA430</f>
        <v>145533.52836720759</v>
      </c>
      <c r="AB430" s="26">
        <f>'1'!AB430-'2'!AB430</f>
        <v>85537.810974390231</v>
      </c>
      <c r="AC430" s="26">
        <f>'1'!AC430-'2'!AC430</f>
        <v>97833.457143105668</v>
      </c>
      <c r="AD430" s="26">
        <f>'1'!AD430-'2'!AD430</f>
        <v>68992.01875474464</v>
      </c>
      <c r="AE430" s="26">
        <f>'1'!AE430-'2'!AE430</f>
        <v>83376.28729668734</v>
      </c>
      <c r="AF430" s="26">
        <f t="shared" si="24"/>
        <v>300521.42129279772</v>
      </c>
      <c r="AG430" s="26">
        <f t="shared" si="25"/>
        <v>6386013.0491549447</v>
      </c>
      <c r="AH430" s="8">
        <f t="shared" si="26"/>
        <v>525</v>
      </c>
    </row>
    <row r="431" spans="1:34" x14ac:dyDescent="0.25">
      <c r="A431" s="8">
        <f t="shared" si="27"/>
        <v>526</v>
      </c>
      <c r="B431" s="1">
        <f>'1'!B431</f>
        <v>5813599</v>
      </c>
      <c r="C431" t="str">
        <f>'1'!C431</f>
        <v>Moraga: Repl CB 642</v>
      </c>
      <c r="D431" s="1" t="str">
        <f>'1'!D431</f>
        <v>65</v>
      </c>
      <c r="E431" s="28">
        <f>'1'!E431</f>
        <v>46171</v>
      </c>
      <c r="F431" s="1" t="str">
        <f>'1'!F431</f>
        <v>TOLO</v>
      </c>
      <c r="G431" s="26">
        <f>'1'!G431</f>
        <v>2496564.69</v>
      </c>
      <c r="H431" s="26">
        <f>'1'!H431-'2'!H431</f>
        <v>358330.37994097837</v>
      </c>
      <c r="I431" s="26">
        <f>'1'!I431-'2'!I431</f>
        <v>415086.84937159455</v>
      </c>
      <c r="J431" s="26">
        <f>'1'!J431-'2'!J431</f>
        <v>482347.18175540998</v>
      </c>
      <c r="K431" s="26">
        <f>'1'!K431-'2'!K431</f>
        <v>454598.04791244236</v>
      </c>
      <c r="L431" s="26">
        <f>'1'!L431-'2'!L431</f>
        <v>316618.87048991816</v>
      </c>
      <c r="M431" s="26">
        <f>'1'!M431-'2'!M431</f>
        <v>164427.20990702329</v>
      </c>
      <c r="N431" s="26">
        <f>'1'!N431-'2'!N431</f>
        <v>17779.600066290459</v>
      </c>
      <c r="O431" s="26">
        <f>'1'!O431-'2'!O431</f>
        <v>32356.309359406689</v>
      </c>
      <c r="P431" s="26">
        <f>'1'!P431-'2'!P431</f>
        <v>11935.345490826194</v>
      </c>
      <c r="Q431" s="26">
        <f>'1'!Q431-'2'!Q431</f>
        <v>0</v>
      </c>
      <c r="R431" s="26">
        <f>'1'!R431-'2'!R431</f>
        <v>0</v>
      </c>
      <c r="S431" s="26">
        <f>'1'!S431-'2'!S431</f>
        <v>0</v>
      </c>
      <c r="T431" s="26">
        <f>'1'!T431-'2'!T431</f>
        <v>0</v>
      </c>
      <c r="U431" s="26">
        <f>'1'!U431-'2'!U431</f>
        <v>0</v>
      </c>
      <c r="V431" s="26">
        <f>'1'!V431-'2'!V431</f>
        <v>0</v>
      </c>
      <c r="W431" s="26">
        <f>'1'!W431-'2'!W431</f>
        <v>0</v>
      </c>
      <c r="X431" s="26">
        <f>'1'!X431-'2'!X431</f>
        <v>0</v>
      </c>
      <c r="Y431" s="26">
        <f>'1'!Y431-'2'!Y431</f>
        <v>0</v>
      </c>
      <c r="Z431" s="26">
        <f>'1'!Z431-'2'!Z431</f>
        <v>0</v>
      </c>
      <c r="AA431" s="26">
        <f>'1'!AA431-'2'!AA431</f>
        <v>0</v>
      </c>
      <c r="AB431" s="26">
        <f>'1'!AB431-'2'!AB431</f>
        <v>0</v>
      </c>
      <c r="AC431" s="26">
        <f>'1'!AC431-'2'!AC431</f>
        <v>0</v>
      </c>
      <c r="AD431" s="26">
        <f>'1'!AD431-'2'!AD431</f>
        <v>0</v>
      </c>
      <c r="AE431" s="26">
        <f>'1'!AE431-'2'!AE431</f>
        <v>0</v>
      </c>
      <c r="AF431" s="26">
        <f t="shared" si="24"/>
        <v>2253479.7942938898</v>
      </c>
      <c r="AG431" s="26">
        <f t="shared" si="25"/>
        <v>0</v>
      </c>
      <c r="AH431" s="8">
        <f t="shared" si="26"/>
        <v>526</v>
      </c>
    </row>
    <row r="432" spans="1:34" x14ac:dyDescent="0.25">
      <c r="A432" s="8">
        <f t="shared" si="27"/>
        <v>527</v>
      </c>
      <c r="B432" s="1">
        <f>'1'!B432</f>
        <v>5813600</v>
      </c>
      <c r="C432" t="str">
        <f>'1'!C432</f>
        <v>Mesa: Repl CB 132</v>
      </c>
      <c r="D432" s="1" t="str">
        <f>'1'!D432</f>
        <v>65</v>
      </c>
      <c r="E432" s="28">
        <f>'1'!E432</f>
        <v>46356</v>
      </c>
      <c r="F432" s="1" t="str">
        <f>'1'!F432</f>
        <v>TOHI</v>
      </c>
      <c r="G432" s="26">
        <f>'1'!G432</f>
        <v>46681.564348048625</v>
      </c>
      <c r="H432" s="26">
        <f>'1'!H432-'2'!H432</f>
        <v>32974.568499286681</v>
      </c>
      <c r="I432" s="26">
        <f>'1'!I432-'2'!I432</f>
        <v>26975.258456995369</v>
      </c>
      <c r="J432" s="26">
        <f>'1'!J432-'2'!J432</f>
        <v>47695.771916402067</v>
      </c>
      <c r="K432" s="26">
        <f>'1'!K432-'2'!K432</f>
        <v>84472.33037051541</v>
      </c>
      <c r="L432" s="26">
        <f>'1'!L432-'2'!L432</f>
        <v>6176.4228268827828</v>
      </c>
      <c r="M432" s="26">
        <f>'1'!M432-'2'!M432</f>
        <v>101537.87150578799</v>
      </c>
      <c r="N432" s="26">
        <f>'1'!N432-'2'!N432</f>
        <v>102143.70003862279</v>
      </c>
      <c r="O432" s="26">
        <f>'1'!O432-'2'!O432</f>
        <v>48603.486620334726</v>
      </c>
      <c r="P432" s="26">
        <f>'1'!P432-'2'!P432</f>
        <v>14549.604961965022</v>
      </c>
      <c r="Q432" s="26">
        <f>'1'!Q432-'2'!Q432</f>
        <v>44913.185202493194</v>
      </c>
      <c r="R432" s="26">
        <f>'1'!R432-'2'!R432</f>
        <v>24868.223831227475</v>
      </c>
      <c r="S432" s="26">
        <f>'1'!S432-'2'!S432</f>
        <v>6169.600012489549</v>
      </c>
      <c r="T432" s="26">
        <f>'1'!T432-'2'!T432</f>
        <v>4552.4060748714755</v>
      </c>
      <c r="U432" s="26">
        <f>'1'!U432-'2'!U432</f>
        <v>6110.2508735895053</v>
      </c>
      <c r="V432" s="26">
        <f>'1'!V432-'2'!V432</f>
        <v>6129.0369789736133</v>
      </c>
      <c r="W432" s="26">
        <f>'1'!W432-'2'!W432</f>
        <v>5021.5913934198625</v>
      </c>
      <c r="X432" s="26">
        <f>'1'!X432-'2'!X432</f>
        <v>4766.3433645442365</v>
      </c>
      <c r="Y432" s="26">
        <f>'1'!Y432-'2'!Y432</f>
        <v>5670.9737825183056</v>
      </c>
      <c r="Z432" s="26">
        <f>'1'!Z432-'2'!Z432</f>
        <v>5004.2072361987466</v>
      </c>
      <c r="AA432" s="26">
        <f>'1'!AA432-'2'!AA432</f>
        <v>5433.203374074662</v>
      </c>
      <c r="AB432" s="26">
        <f>'1'!AB432-'2'!AB432</f>
        <v>5004.2072361987466</v>
      </c>
      <c r="AC432" s="26">
        <f>'1'!AC432-'2'!AC432</f>
        <v>5218.7053051367047</v>
      </c>
      <c r="AD432" s="26">
        <f>'1'!AD432-'2'!AD432</f>
        <v>4719.9856119545939</v>
      </c>
      <c r="AE432" s="26">
        <f>'1'!AE432-'2'!AE432</f>
        <v>5931.9230672567719</v>
      </c>
      <c r="AF432" s="26">
        <f t="shared" si="24"/>
        <v>541080.02424300311</v>
      </c>
      <c r="AG432" s="26">
        <f t="shared" si="25"/>
        <v>63562.834298737216</v>
      </c>
      <c r="AH432" s="8">
        <f t="shared" si="26"/>
        <v>527</v>
      </c>
    </row>
    <row r="433" spans="1:34" x14ac:dyDescent="0.25">
      <c r="A433" s="8">
        <f t="shared" si="27"/>
        <v>528</v>
      </c>
      <c r="B433" s="1">
        <f>'1'!B433</f>
        <v>5813825</v>
      </c>
      <c r="C433" t="str">
        <f>'1'!C433</f>
        <v>HOPLAND: EM REPLACE BANK 2</v>
      </c>
      <c r="D433" s="1" t="str">
        <f>'1'!D433</f>
        <v>65</v>
      </c>
      <c r="E433" s="28">
        <f>'1'!E433</f>
        <v>46454</v>
      </c>
      <c r="F433" s="1" t="str">
        <f>'1'!F433</f>
        <v>TOLO</v>
      </c>
      <c r="G433" s="26">
        <f>'1'!G433</f>
        <v>737282.88652951852</v>
      </c>
      <c r="H433" s="26">
        <f>'1'!H433-'2'!H433</f>
        <v>77745.409231630634</v>
      </c>
      <c r="I433" s="26">
        <f>'1'!I433-'2'!I433</f>
        <v>70257.791019505748</v>
      </c>
      <c r="J433" s="26">
        <f>'1'!J433-'2'!J433</f>
        <v>176136.28096434238</v>
      </c>
      <c r="K433" s="26">
        <f>'1'!K433-'2'!K433</f>
        <v>109165.12375494701</v>
      </c>
      <c r="L433" s="26">
        <f>'1'!L433-'2'!L433</f>
        <v>25699.018312617238</v>
      </c>
      <c r="M433" s="26">
        <f>'1'!M433-'2'!M433</f>
        <v>20281.142905124634</v>
      </c>
      <c r="N433" s="26">
        <f>'1'!N433-'2'!N433</f>
        <v>23056.346025375082</v>
      </c>
      <c r="O433" s="26">
        <f>'1'!O433-'2'!O433</f>
        <v>145284.82276309258</v>
      </c>
      <c r="P433" s="26">
        <f>'1'!P433-'2'!P433</f>
        <v>355573.30868363596</v>
      </c>
      <c r="Q433" s="26">
        <f>'1'!Q433-'2'!Q433</f>
        <v>126080.28258393587</v>
      </c>
      <c r="R433" s="26">
        <f>'1'!R433-'2'!R433</f>
        <v>105895.87410205776</v>
      </c>
      <c r="S433" s="26">
        <f>'1'!S433-'2'!S433</f>
        <v>81882.838650256119</v>
      </c>
      <c r="T433" s="26">
        <f>'1'!T433-'2'!T433</f>
        <v>35197.96482258301</v>
      </c>
      <c r="U433" s="26">
        <f>'1'!U433-'2'!U433</f>
        <v>26496.259501306027</v>
      </c>
      <c r="V433" s="26">
        <f>'1'!V433-'2'!V433</f>
        <v>20841.361391056711</v>
      </c>
      <c r="W433" s="26">
        <f>'1'!W433-'2'!W433</f>
        <v>14223.511819252808</v>
      </c>
      <c r="X433" s="26">
        <f>'1'!X433-'2'!X433</f>
        <v>12929.233275177497</v>
      </c>
      <c r="Y433" s="26">
        <f>'1'!Y433-'2'!Y433</f>
        <v>17027.40814523918</v>
      </c>
      <c r="Z433" s="26">
        <f>'1'!Z433-'2'!Z433</f>
        <v>24125.658620895418</v>
      </c>
      <c r="AA433" s="26">
        <f>'1'!AA433-'2'!AA433</f>
        <v>19564.280077780786</v>
      </c>
      <c r="AB433" s="26">
        <f>'1'!AB433-'2'!AB433</f>
        <v>13577.681032167282</v>
      </c>
      <c r="AC433" s="26">
        <f>'1'!AC433-'2'!AC433</f>
        <v>13577.681032167282</v>
      </c>
      <c r="AD433" s="26">
        <f>'1'!AD433-'2'!AD433</f>
        <v>12283.40248809197</v>
      </c>
      <c r="AE433" s="26">
        <f>'1'!AE433-'2'!AE433</f>
        <v>14223.511819252808</v>
      </c>
      <c r="AF433" s="26">
        <f t="shared" si="24"/>
        <v>1317058.2389965209</v>
      </c>
      <c r="AG433" s="26">
        <f t="shared" si="25"/>
        <v>224067.95402497076</v>
      </c>
      <c r="AH433" s="8">
        <f t="shared" si="26"/>
        <v>528</v>
      </c>
    </row>
    <row r="434" spans="1:34" x14ac:dyDescent="0.25">
      <c r="A434" s="8">
        <f t="shared" si="27"/>
        <v>529</v>
      </c>
      <c r="B434" s="1">
        <f>'1'!B434</f>
        <v>5813951</v>
      </c>
      <c r="C434" t="str">
        <f>'1'!C434</f>
        <v>McKee: Repl CB 162</v>
      </c>
      <c r="D434" s="1" t="str">
        <f>'1'!D434</f>
        <v>65</v>
      </c>
      <c r="E434" s="28">
        <f>'1'!E434</f>
        <v>46406</v>
      </c>
      <c r="F434" s="1" t="str">
        <f>'1'!F434</f>
        <v>TOHI</v>
      </c>
      <c r="G434" s="26">
        <f>'1'!G434</f>
        <v>58472.503864092556</v>
      </c>
      <c r="H434" s="26">
        <f>'1'!H434-'2'!H434</f>
        <v>3907.8837727380746</v>
      </c>
      <c r="I434" s="26">
        <f>'1'!I434-'2'!I434</f>
        <v>316625.88023073308</v>
      </c>
      <c r="J434" s="26">
        <f>'1'!J434-'2'!J434</f>
        <v>26434.667245345197</v>
      </c>
      <c r="K434" s="26">
        <f>'1'!K434-'2'!K434</f>
        <v>21751.50613847189</v>
      </c>
      <c r="L434" s="26">
        <f>'1'!L434-'2'!L434</f>
        <v>48380.296472786213</v>
      </c>
      <c r="M434" s="26">
        <f>'1'!M434-'2'!M434</f>
        <v>1125.1101324074652</v>
      </c>
      <c r="N434" s="26">
        <f>'1'!N434-'2'!N434</f>
        <v>13839.378022592675</v>
      </c>
      <c r="O434" s="26">
        <f>'1'!O434-'2'!O434</f>
        <v>11355.406267401348</v>
      </c>
      <c r="P434" s="26">
        <f>'1'!P434-'2'!P434</f>
        <v>1069.4060587312028</v>
      </c>
      <c r="Q434" s="26">
        <f>'1'!Q434-'2'!Q434</f>
        <v>1069.4060587312028</v>
      </c>
      <c r="R434" s="26">
        <f>'1'!R434-'2'!R434</f>
        <v>65885.76894160606</v>
      </c>
      <c r="S434" s="26">
        <f>'1'!S434-'2'!S434</f>
        <v>140809.43037397487</v>
      </c>
      <c r="T434" s="26">
        <f>'1'!T434-'2'!T434</f>
        <v>70004.786107690918</v>
      </c>
      <c r="U434" s="26">
        <f>'1'!U434-'2'!U434</f>
        <v>0</v>
      </c>
      <c r="V434" s="26">
        <f>'1'!V434-'2'!V434</f>
        <v>469.27878175925264</v>
      </c>
      <c r="W434" s="26">
        <f>'1'!W434-'2'!W434</f>
        <v>469.27878175925264</v>
      </c>
      <c r="X434" s="26">
        <f>'1'!X434-'2'!X434</f>
        <v>0</v>
      </c>
      <c r="Y434" s="26">
        <f>'1'!Y434-'2'!Y434</f>
        <v>0</v>
      </c>
      <c r="Z434" s="26">
        <f>'1'!Z434-'2'!Z434</f>
        <v>0</v>
      </c>
      <c r="AA434" s="26">
        <f>'1'!AA434-'2'!AA434</f>
        <v>0</v>
      </c>
      <c r="AB434" s="26">
        <f>'1'!AB434-'2'!AB434</f>
        <v>0</v>
      </c>
      <c r="AC434" s="26">
        <f>'1'!AC434-'2'!AC434</f>
        <v>0</v>
      </c>
      <c r="AD434" s="26">
        <f>'1'!AD434-'2'!AD434</f>
        <v>0</v>
      </c>
      <c r="AE434" s="26">
        <f>'1'!AE434-'2'!AE434</f>
        <v>0</v>
      </c>
      <c r="AF434" s="26">
        <f t="shared" si="24"/>
        <v>652254.13971551927</v>
      </c>
      <c r="AG434" s="26">
        <f t="shared" si="25"/>
        <v>70943.343671209412</v>
      </c>
      <c r="AH434" s="8">
        <f t="shared" si="26"/>
        <v>529</v>
      </c>
    </row>
    <row r="435" spans="1:34" x14ac:dyDescent="0.25">
      <c r="A435" s="8">
        <f t="shared" si="27"/>
        <v>530</v>
      </c>
      <c r="B435" s="1">
        <f>'1'!B435</f>
        <v>5814461</v>
      </c>
      <c r="C435" t="str">
        <f>'1'!C435</f>
        <v>Cottonwood EM Repl 60kV OVRSTRSD CBs</v>
      </c>
      <c r="D435" s="1" t="str">
        <f>'1'!D435</f>
        <v>65</v>
      </c>
      <c r="E435" s="28">
        <f>'1'!E435</f>
        <v>46370</v>
      </c>
      <c r="F435" s="1" t="str">
        <f>'1'!F435</f>
        <v>TOLO</v>
      </c>
      <c r="G435" s="26">
        <f>'1'!G435</f>
        <v>105699.6345484084</v>
      </c>
      <c r="H435" s="26">
        <f>'1'!H435-'2'!H435</f>
        <v>8457.6728777052977</v>
      </c>
      <c r="I435" s="26">
        <f>'1'!I435-'2'!I435</f>
        <v>7200.7796179764709</v>
      </c>
      <c r="J435" s="26">
        <f>'1'!J435-'2'!J435</f>
        <v>8651.2351874092219</v>
      </c>
      <c r="K435" s="26">
        <f>'1'!K435-'2'!K435</f>
        <v>8972.8420959998584</v>
      </c>
      <c r="L435" s="26">
        <f>'1'!L435-'2'!L435</f>
        <v>8395.2394528466666</v>
      </c>
      <c r="M435" s="26">
        <f>'1'!M435-'2'!M435</f>
        <v>8448.9807990947374</v>
      </c>
      <c r="N435" s="26">
        <f>'1'!N435-'2'!N435</f>
        <v>7793.4298380791242</v>
      </c>
      <c r="O435" s="26">
        <f>'1'!O435-'2'!O435</f>
        <v>7376.8643072484156</v>
      </c>
      <c r="P435" s="26">
        <f>'1'!P435-'2'!P435</f>
        <v>9599.6998512795471</v>
      </c>
      <c r="Q435" s="26">
        <f>'1'!Q435-'2'!Q435</f>
        <v>6347.1801131353532</v>
      </c>
      <c r="R435" s="26">
        <f>'1'!R435-'2'!R435</f>
        <v>5253.4736195789346</v>
      </c>
      <c r="S435" s="26">
        <f>'1'!S435-'2'!S435</f>
        <v>4758.0251387771432</v>
      </c>
      <c r="T435" s="26">
        <f>'1'!T435-'2'!T435</f>
        <v>3773.7640651450602</v>
      </c>
      <c r="U435" s="26">
        <f>'1'!U435-'2'!U435</f>
        <v>31492.615827792011</v>
      </c>
      <c r="V435" s="26">
        <f>'1'!V435-'2'!V435</f>
        <v>10418.250652045834</v>
      </c>
      <c r="W435" s="26">
        <f>'1'!W435-'2'!W435</f>
        <v>31958.529933960082</v>
      </c>
      <c r="X435" s="26">
        <f>'1'!X435-'2'!X435</f>
        <v>2097.5948414704062</v>
      </c>
      <c r="Y435" s="26">
        <f>'1'!Y435-'2'!Y435</f>
        <v>34256.79028916025</v>
      </c>
      <c r="Z435" s="26">
        <f>'1'!Z435-'2'!Z435</f>
        <v>3162.1408132365659</v>
      </c>
      <c r="AA435" s="26">
        <f>'1'!AA435-'2'!AA435</f>
        <v>34256.79028916025</v>
      </c>
      <c r="AB435" s="26">
        <f>'1'!AB435-'2'!AB435</f>
        <v>0</v>
      </c>
      <c r="AC435" s="26">
        <f>'1'!AC435-'2'!AC435</f>
        <v>0</v>
      </c>
      <c r="AD435" s="26">
        <f>'1'!AD435-'2'!AD435</f>
        <v>0</v>
      </c>
      <c r="AE435" s="26">
        <f>'1'!AE435-'2'!AE435</f>
        <v>0</v>
      </c>
      <c r="AF435" s="26">
        <f t="shared" si="24"/>
        <v>91255.422899130761</v>
      </c>
      <c r="AG435" s="26">
        <f t="shared" si="25"/>
        <v>151416.47671197043</v>
      </c>
      <c r="AH435" s="8">
        <f t="shared" si="26"/>
        <v>530</v>
      </c>
    </row>
    <row r="436" spans="1:34" x14ac:dyDescent="0.25">
      <c r="A436" s="8">
        <f t="shared" si="27"/>
        <v>531</v>
      </c>
      <c r="B436" s="1">
        <f>'1'!B436</f>
        <v>5814522</v>
      </c>
      <c r="C436" t="str">
        <f>'1'!C436</f>
        <v>McKee: Repl CB 152</v>
      </c>
      <c r="D436" s="1" t="str">
        <f>'1'!D436</f>
        <v>65</v>
      </c>
      <c r="E436" s="28">
        <f>'1'!E436</f>
        <v>46356</v>
      </c>
      <c r="F436" s="1" t="str">
        <f>'1'!F436</f>
        <v>TOLO</v>
      </c>
      <c r="G436" s="26">
        <f>'1'!G436</f>
        <v>65508.366956918937</v>
      </c>
      <c r="H436" s="26">
        <f>'1'!H436-'2'!H436</f>
        <v>2954.185169059243</v>
      </c>
      <c r="I436" s="26">
        <f>'1'!I436-'2'!I436</f>
        <v>317071.23243051057</v>
      </c>
      <c r="J436" s="26">
        <f>'1'!J436-'2'!J436</f>
        <v>39031.545342682446</v>
      </c>
      <c r="K436" s="26">
        <f>'1'!K436-'2'!K436</f>
        <v>7640.6174883128679</v>
      </c>
      <c r="L436" s="26">
        <f>'1'!L436-'2'!L436</f>
        <v>37059.47159340536</v>
      </c>
      <c r="M436" s="26">
        <f>'1'!M436-'2'!M436</f>
        <v>47615.954334322319</v>
      </c>
      <c r="N436" s="26">
        <f>'1'!N436-'2'!N436</f>
        <v>48202.435982507814</v>
      </c>
      <c r="O436" s="26">
        <f>'1'!O436-'2'!O436</f>
        <v>100223.77876100906</v>
      </c>
      <c r="P436" s="26">
        <f>'1'!P436-'2'!P436</f>
        <v>126629.93972704005</v>
      </c>
      <c r="Q436" s="26">
        <f>'1'!Q436-'2'!Q436</f>
        <v>132509.80378584436</v>
      </c>
      <c r="R436" s="26">
        <f>'1'!R436-'2'!R436</f>
        <v>107177.9089655096</v>
      </c>
      <c r="S436" s="26">
        <f>'1'!S436-'2'!S436</f>
        <v>0</v>
      </c>
      <c r="T436" s="26">
        <f>'1'!T436-'2'!T436</f>
        <v>46.918531854838648</v>
      </c>
      <c r="U436" s="26">
        <f>'1'!U436-'2'!U436</f>
        <v>891.54556845280047</v>
      </c>
      <c r="V436" s="26">
        <f>'1'!V436-'2'!V436</f>
        <v>0</v>
      </c>
      <c r="W436" s="26">
        <f>'1'!W436-'2'!W436</f>
        <v>0</v>
      </c>
      <c r="X436" s="26">
        <f>'1'!X436-'2'!X436</f>
        <v>0</v>
      </c>
      <c r="Y436" s="26">
        <f>'1'!Y436-'2'!Y436</f>
        <v>0</v>
      </c>
      <c r="Z436" s="26">
        <f>'1'!Z436-'2'!Z436</f>
        <v>0</v>
      </c>
      <c r="AA436" s="26">
        <f>'1'!AA436-'2'!AA436</f>
        <v>0</v>
      </c>
      <c r="AB436" s="26">
        <f>'1'!AB436-'2'!AB436</f>
        <v>0</v>
      </c>
      <c r="AC436" s="26">
        <f>'1'!AC436-'2'!AC436</f>
        <v>0</v>
      </c>
      <c r="AD436" s="26">
        <f>'1'!AD436-'2'!AD436</f>
        <v>0</v>
      </c>
      <c r="AE436" s="26">
        <f>'1'!AE436-'2'!AE436</f>
        <v>0</v>
      </c>
      <c r="AF436" s="26">
        <f t="shared" si="24"/>
        <v>966116.87358020374</v>
      </c>
      <c r="AG436" s="26">
        <f t="shared" si="25"/>
        <v>938.46410030763911</v>
      </c>
      <c r="AH436" s="8">
        <f t="shared" si="26"/>
        <v>531</v>
      </c>
    </row>
    <row r="437" spans="1:34" x14ac:dyDescent="0.25">
      <c r="A437" s="8">
        <f t="shared" si="27"/>
        <v>532</v>
      </c>
      <c r="B437" s="1">
        <f>'1'!B437</f>
        <v>5814523</v>
      </c>
      <c r="C437" t="str">
        <f>'1'!C437</f>
        <v>Stelling: Repl CB 122</v>
      </c>
      <c r="D437" s="1" t="str">
        <f>'1'!D437</f>
        <v>65</v>
      </c>
      <c r="E437" s="28">
        <f>'1'!E437</f>
        <v>46300</v>
      </c>
      <c r="F437" s="1" t="str">
        <f>'1'!F437</f>
        <v>TOHI</v>
      </c>
      <c r="G437" s="26">
        <f>'1'!G437</f>
        <v>443032.8426829371</v>
      </c>
      <c r="H437" s="26">
        <f>'1'!H437-'2'!H437</f>
        <v>14119.30033913698</v>
      </c>
      <c r="I437" s="26">
        <f>'1'!I437-'2'!I437</f>
        <v>25184.316410377003</v>
      </c>
      <c r="J437" s="26">
        <f>'1'!J437-'2'!J437</f>
        <v>13583.101898397519</v>
      </c>
      <c r="K437" s="26">
        <f>'1'!K437-'2'!K437</f>
        <v>9603.6253061359257</v>
      </c>
      <c r="L437" s="26">
        <f>'1'!L437-'2'!L437</f>
        <v>9017.0501947395787</v>
      </c>
      <c r="M437" s="26">
        <f>'1'!M437-'2'!M437</f>
        <v>9367.256845855276</v>
      </c>
      <c r="N437" s="26">
        <f>'1'!N437-'2'!N437</f>
        <v>3527.4885045125898</v>
      </c>
      <c r="O437" s="26">
        <f>'1'!O437-'2'!O437</f>
        <v>13679.462468800586</v>
      </c>
      <c r="P437" s="26">
        <f>'1'!P437-'2'!P437</f>
        <v>15290.300908079758</v>
      </c>
      <c r="Q437" s="26">
        <f>'1'!Q437-'2'!Q437</f>
        <v>1893.0038728842667</v>
      </c>
      <c r="R437" s="26">
        <f>'1'!R437-'2'!R437</f>
        <v>0</v>
      </c>
      <c r="S437" s="26">
        <f>'1'!S437-'2'!S437</f>
        <v>938.46410030763911</v>
      </c>
      <c r="T437" s="26">
        <f>'1'!T437-'2'!T437</f>
        <v>0</v>
      </c>
      <c r="U437" s="26">
        <f>'1'!U437-'2'!U437</f>
        <v>0</v>
      </c>
      <c r="V437" s="26">
        <f>'1'!V437-'2'!V437</f>
        <v>0</v>
      </c>
      <c r="W437" s="26">
        <f>'1'!W437-'2'!W437</f>
        <v>0</v>
      </c>
      <c r="X437" s="26">
        <f>'1'!X437-'2'!X437</f>
        <v>0</v>
      </c>
      <c r="Y437" s="26">
        <f>'1'!Y437-'2'!Y437</f>
        <v>0</v>
      </c>
      <c r="Z437" s="26">
        <f>'1'!Z437-'2'!Z437</f>
        <v>0</v>
      </c>
      <c r="AA437" s="26">
        <f>'1'!AA437-'2'!AA437</f>
        <v>0</v>
      </c>
      <c r="AB437" s="26">
        <f>'1'!AB437-'2'!AB437</f>
        <v>0</v>
      </c>
      <c r="AC437" s="26">
        <f>'1'!AC437-'2'!AC437</f>
        <v>0</v>
      </c>
      <c r="AD437" s="26">
        <f>'1'!AD437-'2'!AD437</f>
        <v>0</v>
      </c>
      <c r="AE437" s="26">
        <f>'1'!AE437-'2'!AE437</f>
        <v>0</v>
      </c>
      <c r="AF437" s="26">
        <f t="shared" si="24"/>
        <v>116203.37084922711</v>
      </c>
      <c r="AG437" s="26">
        <f t="shared" si="25"/>
        <v>0</v>
      </c>
      <c r="AH437" s="8">
        <f t="shared" si="26"/>
        <v>532</v>
      </c>
    </row>
    <row r="438" spans="1:34" x14ac:dyDescent="0.25">
      <c r="A438" s="8">
        <f t="shared" si="27"/>
        <v>533</v>
      </c>
      <c r="B438" s="1">
        <f>'1'!B438</f>
        <v>5815439</v>
      </c>
      <c r="C438" t="str">
        <f>'1'!C438</f>
        <v>Santa Rosa A: EM REPL CB 132</v>
      </c>
      <c r="D438" s="1" t="str">
        <f>'1'!D438</f>
        <v>65</v>
      </c>
      <c r="E438" s="28">
        <f>'1'!E438</f>
        <v>46752</v>
      </c>
      <c r="F438" s="1" t="str">
        <f>'1'!F438</f>
        <v>TOLO</v>
      </c>
      <c r="G438" s="26">
        <f>'1'!G438</f>
        <v>1438266.52</v>
      </c>
      <c r="H438" s="26">
        <f>'1'!H438-'2'!H438</f>
        <v>8535.9950484111832</v>
      </c>
      <c r="I438" s="26">
        <f>'1'!I438-'2'!I438</f>
        <v>10828.647610959373</v>
      </c>
      <c r="J438" s="26">
        <f>'1'!J438-'2'!J438</f>
        <v>8845.171349956614</v>
      </c>
      <c r="K438" s="26">
        <f>'1'!K438-'2'!K438</f>
        <v>8845.171349956614</v>
      </c>
      <c r="L438" s="26">
        <f>'1'!L438-'2'!L438</f>
        <v>8845.171349956614</v>
      </c>
      <c r="M438" s="26">
        <f>'1'!M438-'2'!M438</f>
        <v>8845.171349956614</v>
      </c>
      <c r="N438" s="26">
        <f>'1'!N438-'2'!N438</f>
        <v>9057.4263018337806</v>
      </c>
      <c r="O438" s="26">
        <f>'1'!O438-'2'!O438</f>
        <v>9057.4263018337806</v>
      </c>
      <c r="P438" s="26">
        <f>'1'!P438-'2'!P438</f>
        <v>9057.4263018337806</v>
      </c>
      <c r="Q438" s="26">
        <f>'1'!Q438-'2'!Q438</f>
        <v>9057.4263018337806</v>
      </c>
      <c r="R438" s="26">
        <f>'1'!R438-'2'!R438</f>
        <v>9057.4263018337806</v>
      </c>
      <c r="S438" s="26">
        <f>'1'!S438-'2'!S438</f>
        <v>9057.4263018337806</v>
      </c>
      <c r="T438" s="26">
        <f>'1'!T438-'2'!T438</f>
        <v>278841.04065779503</v>
      </c>
      <c r="U438" s="26">
        <f>'1'!U438-'2'!U438</f>
        <v>10995.385979144696</v>
      </c>
      <c r="V438" s="26">
        <f>'1'!V438-'2'!V438</f>
        <v>10995.385979144696</v>
      </c>
      <c r="W438" s="26">
        <f>'1'!W438-'2'!W438</f>
        <v>10995.385979144696</v>
      </c>
      <c r="X438" s="26">
        <f>'1'!X438-'2'!X438</f>
        <v>10995.385979144696</v>
      </c>
      <c r="Y438" s="26">
        <f>'1'!Y438-'2'!Y438</f>
        <v>10995.385979144696</v>
      </c>
      <c r="Z438" s="26">
        <f>'1'!Z438-'2'!Z438</f>
        <v>11386.43605340893</v>
      </c>
      <c r="AA438" s="26">
        <f>'1'!AA438-'2'!AA438</f>
        <v>11386.43605340893</v>
      </c>
      <c r="AB438" s="26">
        <f>'1'!AB438-'2'!AB438</f>
        <v>11386.43605340893</v>
      </c>
      <c r="AC438" s="26">
        <f>'1'!AC438-'2'!AC438</f>
        <v>11386.43605340893</v>
      </c>
      <c r="AD438" s="26">
        <f>'1'!AD438-'2'!AD438</f>
        <v>203250.79960552842</v>
      </c>
      <c r="AE438" s="26">
        <f>'1'!AE438-'2'!AE438</f>
        <v>240417.28657537562</v>
      </c>
      <c r="AF438" s="26">
        <f t="shared" si="24"/>
        <v>109089.88587019969</v>
      </c>
      <c r="AG438" s="26">
        <f t="shared" si="25"/>
        <v>823031.80094805849</v>
      </c>
      <c r="AH438" s="8">
        <f t="shared" si="26"/>
        <v>533</v>
      </c>
    </row>
    <row r="439" spans="1:34" x14ac:dyDescent="0.25">
      <c r="A439" s="8">
        <f t="shared" si="27"/>
        <v>534</v>
      </c>
      <c r="B439" s="1">
        <f>'1'!B439</f>
        <v>5815440</v>
      </c>
      <c r="C439" t="str">
        <f>'1'!C439</f>
        <v>Santa Rosa A: EM REPL CB 142</v>
      </c>
      <c r="D439" s="1" t="str">
        <f>'1'!D439</f>
        <v>65</v>
      </c>
      <c r="E439" s="28">
        <f>'1'!E439</f>
        <v>46461</v>
      </c>
      <c r="F439" s="1" t="str">
        <f>'1'!F439</f>
        <v>TOLO</v>
      </c>
      <c r="G439" s="26">
        <f>'1'!G439</f>
        <v>731607.23508134612</v>
      </c>
      <c r="H439" s="26">
        <f>'1'!H439-'2'!H439</f>
        <v>4219.8639706094918</v>
      </c>
      <c r="I439" s="26">
        <f>'1'!I439-'2'!I439</f>
        <v>4440.7175378863512</v>
      </c>
      <c r="J439" s="26">
        <f>'1'!J439-'2'!J439</f>
        <v>4340.3380494160401</v>
      </c>
      <c r="K439" s="26">
        <f>'1'!K439-'2'!K439</f>
        <v>14914.952653241049</v>
      </c>
      <c r="L439" s="26">
        <f>'1'!L439-'2'!L439</f>
        <v>14978.227246997474</v>
      </c>
      <c r="M439" s="26">
        <f>'1'!M439-'2'!M439</f>
        <v>143519.20924661899</v>
      </c>
      <c r="N439" s="26">
        <f>'1'!N439-'2'!N439</f>
        <v>159352.53140983143</v>
      </c>
      <c r="O439" s="26">
        <f>'1'!O439-'2'!O439</f>
        <v>47470.619041425365</v>
      </c>
      <c r="P439" s="26">
        <f>'1'!P439-'2'!P439</f>
        <v>6599.5307824741267</v>
      </c>
      <c r="Q439" s="26">
        <f>'1'!Q439-'2'!Q439</f>
        <v>276057.14545893407</v>
      </c>
      <c r="R439" s="26">
        <f>'1'!R439-'2'!R439</f>
        <v>8211.4907802836915</v>
      </c>
      <c r="S439" s="26">
        <f>'1'!S439-'2'!S439</f>
        <v>8211.4907802836915</v>
      </c>
      <c r="T439" s="26">
        <f>'1'!T439-'2'!T439</f>
        <v>150056.11967781273</v>
      </c>
      <c r="U439" s="26">
        <f>'1'!U439-'2'!U439</f>
        <v>278363.91096632305</v>
      </c>
      <c r="V439" s="26">
        <f>'1'!V439-'2'!V439</f>
        <v>167857.12281939157</v>
      </c>
      <c r="W439" s="26">
        <f>'1'!W439-'2'!W439</f>
        <v>10271.513410985881</v>
      </c>
      <c r="X439" s="26">
        <f>'1'!X439-'2'!X439</f>
        <v>656.95290917860723</v>
      </c>
      <c r="Y439" s="26">
        <f>'1'!Y439-'2'!Y439</f>
        <v>281.51119112903194</v>
      </c>
      <c r="Z439" s="26">
        <f>'1'!Z439-'2'!Z439</f>
        <v>0</v>
      </c>
      <c r="AA439" s="26">
        <f>'1'!AA439-'2'!AA439</f>
        <v>0</v>
      </c>
      <c r="AB439" s="26">
        <f>'1'!AB439-'2'!AB439</f>
        <v>0</v>
      </c>
      <c r="AC439" s="26">
        <f>'1'!AC439-'2'!AC439</f>
        <v>0</v>
      </c>
      <c r="AD439" s="26">
        <f>'1'!AD439-'2'!AD439</f>
        <v>0</v>
      </c>
      <c r="AE439" s="26">
        <f>'1'!AE439-'2'!AE439</f>
        <v>0</v>
      </c>
      <c r="AF439" s="26">
        <f t="shared" si="24"/>
        <v>692316.11695800186</v>
      </c>
      <c r="AG439" s="26">
        <f t="shared" si="25"/>
        <v>607487.13097482082</v>
      </c>
      <c r="AH439" s="8">
        <f t="shared" si="26"/>
        <v>534</v>
      </c>
    </row>
    <row r="440" spans="1:34" x14ac:dyDescent="0.25">
      <c r="A440" s="8">
        <f t="shared" si="27"/>
        <v>535</v>
      </c>
      <c r="B440" s="1">
        <f>'1'!B440</f>
        <v>5815441</v>
      </c>
      <c r="C440" t="str">
        <f>'1'!C440</f>
        <v>Santa Rosa A: EM REPL CB 162</v>
      </c>
      <c r="D440" s="1" t="str">
        <f>'1'!D440</f>
        <v>65</v>
      </c>
      <c r="E440" s="28">
        <f>'1'!E440</f>
        <v>46752</v>
      </c>
      <c r="F440" s="1" t="str">
        <f>'1'!F440</f>
        <v>TOLO</v>
      </c>
      <c r="G440" s="26">
        <f>'1'!G440</f>
        <v>599258.80154272902</v>
      </c>
      <c r="H440" s="26">
        <f>'1'!H440-'2'!H440</f>
        <v>3456.5499274651347</v>
      </c>
      <c r="I440" s="26">
        <f>'1'!I440-'2'!I440</f>
        <v>3456.4564642542682</v>
      </c>
      <c r="J440" s="26">
        <f>'1'!J440-'2'!J440</f>
        <v>3552.8170346573334</v>
      </c>
      <c r="K440" s="26">
        <f>'1'!K440-'2'!K440</f>
        <v>3552.8170346573334</v>
      </c>
      <c r="L440" s="26">
        <f>'1'!L440-'2'!L440</f>
        <v>3552.8170346573334</v>
      </c>
      <c r="M440" s="26">
        <f>'1'!M440-'2'!M440</f>
        <v>3552.8170346573334</v>
      </c>
      <c r="N440" s="26">
        <f>'1'!N440-'2'!N440</f>
        <v>3659.3650950448155</v>
      </c>
      <c r="O440" s="26">
        <f>'1'!O440-'2'!O440</f>
        <v>3659.3650950448155</v>
      </c>
      <c r="P440" s="26">
        <f>'1'!P440-'2'!P440</f>
        <v>3659.3650950448155</v>
      </c>
      <c r="Q440" s="26">
        <f>'1'!Q440-'2'!Q440</f>
        <v>3659.3650950448155</v>
      </c>
      <c r="R440" s="26">
        <f>'1'!R440-'2'!R440</f>
        <v>3659.3650950448155</v>
      </c>
      <c r="S440" s="26">
        <f>'1'!S440-'2'!S440</f>
        <v>3659.3650950448155</v>
      </c>
      <c r="T440" s="26">
        <f>'1'!T440-'2'!T440</f>
        <v>273249.4171413022</v>
      </c>
      <c r="U440" s="26">
        <f>'1'!U440-'2'!U440</f>
        <v>5403.0147569648743</v>
      </c>
      <c r="V440" s="26">
        <f>'1'!V440-'2'!V440</f>
        <v>5403.0147569648743</v>
      </c>
      <c r="W440" s="26">
        <f>'1'!W440-'2'!W440</f>
        <v>5403.0147569648743</v>
      </c>
      <c r="X440" s="26">
        <f>'1'!X440-'2'!X440</f>
        <v>5403.0147569648743</v>
      </c>
      <c r="Y440" s="26">
        <f>'1'!Y440-'2'!Y440</f>
        <v>5403.0147569648743</v>
      </c>
      <c r="Z440" s="26">
        <f>'1'!Z440-'2'!Z440</f>
        <v>5592.7450750232865</v>
      </c>
      <c r="AA440" s="26">
        <f>'1'!AA440-'2'!AA440</f>
        <v>5592.7450750232865</v>
      </c>
      <c r="AB440" s="26">
        <f>'1'!AB440-'2'!AB440</f>
        <v>5592.7450750232865</v>
      </c>
      <c r="AC440" s="26">
        <f>'1'!AC440-'2'!AC440</f>
        <v>5592.7450750232865</v>
      </c>
      <c r="AD440" s="26">
        <f>'1'!AD440-'2'!AD440</f>
        <v>193603.34005349624</v>
      </c>
      <c r="AE440" s="26">
        <f>'1'!AE440-'2'!AE440</f>
        <v>232805.829608853</v>
      </c>
      <c r="AF440" s="26">
        <f t="shared" si="24"/>
        <v>43080.465100617621</v>
      </c>
      <c r="AG440" s="26">
        <f t="shared" si="25"/>
        <v>749044.64088856883</v>
      </c>
      <c r="AH440" s="8">
        <f t="shared" si="26"/>
        <v>535</v>
      </c>
    </row>
    <row r="441" spans="1:34" x14ac:dyDescent="0.25">
      <c r="A441" s="8">
        <f t="shared" si="27"/>
        <v>536</v>
      </c>
      <c r="B441" s="1">
        <f>'1'!B441</f>
        <v>5815958</v>
      </c>
      <c r="C441" t="str">
        <f>'1'!C441</f>
        <v>Moraga: Replace CB 712 &amp; 642 Transmissio</v>
      </c>
      <c r="D441" s="1" t="str">
        <f>'1'!D441</f>
        <v>65</v>
      </c>
      <c r="E441" s="28">
        <f>'1'!E441</f>
        <v>46171</v>
      </c>
      <c r="F441" s="1" t="str">
        <f>'1'!F441</f>
        <v>TOLO</v>
      </c>
      <c r="G441" s="26">
        <f>'1'!G441</f>
        <v>78027.952697223795</v>
      </c>
      <c r="H441" s="26">
        <f>'1'!H441-'2'!H441</f>
        <v>6036.6018634269294</v>
      </c>
      <c r="I441" s="26">
        <f>'1'!I441-'2'!I441</f>
        <v>28621.145600349373</v>
      </c>
      <c r="J441" s="26">
        <f>'1'!J441-'2'!J441</f>
        <v>22923.721729155925</v>
      </c>
      <c r="K441" s="26">
        <f>'1'!K441-'2'!K441</f>
        <v>13890.689325358224</v>
      </c>
      <c r="L441" s="26">
        <f>'1'!L441-'2'!L441</f>
        <v>12801.469065923386</v>
      </c>
      <c r="M441" s="26">
        <f>'1'!M441-'2'!M441</f>
        <v>20232.728961895937</v>
      </c>
      <c r="N441" s="26">
        <f>'1'!N441-'2'!N441</f>
        <v>5408.4356231951151</v>
      </c>
      <c r="O441" s="26">
        <f>'1'!O441-'2'!O441</f>
        <v>4545.6767236891083</v>
      </c>
      <c r="P441" s="26">
        <f>'1'!P441-'2'!P441</f>
        <v>4022.6565956817835</v>
      </c>
      <c r="Q441" s="26">
        <f>'1'!Q441-'2'!Q441</f>
        <v>0</v>
      </c>
      <c r="R441" s="26">
        <f>'1'!R441-'2'!R441</f>
        <v>0</v>
      </c>
      <c r="S441" s="26">
        <f>'1'!S441-'2'!S441</f>
        <v>0</v>
      </c>
      <c r="T441" s="26">
        <f>'1'!T441-'2'!T441</f>
        <v>0</v>
      </c>
      <c r="U441" s="26">
        <f>'1'!U441-'2'!U441</f>
        <v>0</v>
      </c>
      <c r="V441" s="26">
        <f>'1'!V441-'2'!V441</f>
        <v>0</v>
      </c>
      <c r="W441" s="26">
        <f>'1'!W441-'2'!W441</f>
        <v>0</v>
      </c>
      <c r="X441" s="26">
        <f>'1'!X441-'2'!X441</f>
        <v>0</v>
      </c>
      <c r="Y441" s="26">
        <f>'1'!Y441-'2'!Y441</f>
        <v>0</v>
      </c>
      <c r="Z441" s="26">
        <f>'1'!Z441-'2'!Z441</f>
        <v>0</v>
      </c>
      <c r="AA441" s="26">
        <f>'1'!AA441-'2'!AA441</f>
        <v>0</v>
      </c>
      <c r="AB441" s="26">
        <f>'1'!AB441-'2'!AB441</f>
        <v>0</v>
      </c>
      <c r="AC441" s="26">
        <f>'1'!AC441-'2'!AC441</f>
        <v>0</v>
      </c>
      <c r="AD441" s="26">
        <f>'1'!AD441-'2'!AD441</f>
        <v>0</v>
      </c>
      <c r="AE441" s="26">
        <f>'1'!AE441-'2'!AE441</f>
        <v>0</v>
      </c>
      <c r="AF441" s="26">
        <f t="shared" si="24"/>
        <v>118483.12548867577</v>
      </c>
      <c r="AG441" s="26">
        <f t="shared" si="25"/>
        <v>0</v>
      </c>
      <c r="AH441" s="8">
        <f t="shared" si="26"/>
        <v>536</v>
      </c>
    </row>
    <row r="442" spans="1:34" x14ac:dyDescent="0.25">
      <c r="A442" s="8">
        <f t="shared" si="27"/>
        <v>537</v>
      </c>
      <c r="B442" s="1">
        <f>'1'!B442</f>
        <v>5768425</v>
      </c>
      <c r="C442" t="str">
        <f>'1'!C442</f>
        <v>RAVENSWOOD SUB - INST ANIMAL ABATEMENT</v>
      </c>
      <c r="D442" s="1" t="str">
        <f>'1'!D442</f>
        <v>66</v>
      </c>
      <c r="E442" s="28">
        <f>'1'!E442</f>
        <v>46408</v>
      </c>
      <c r="F442" s="1" t="str">
        <f>'1'!F442</f>
        <v>TOO</v>
      </c>
      <c r="G442" s="26">
        <f>'1'!G442</f>
        <v>344534.08287034696</v>
      </c>
      <c r="H442" s="26">
        <f>'1'!H442-'2'!H442</f>
        <v>0</v>
      </c>
      <c r="I442" s="26">
        <f>'1'!I442-'2'!I442</f>
        <v>0</v>
      </c>
      <c r="J442" s="26">
        <f>'1'!J442-'2'!J442</f>
        <v>1877.7693695130743</v>
      </c>
      <c r="K442" s="26">
        <f>'1'!K442-'2'!K442</f>
        <v>1877.7693695130743</v>
      </c>
      <c r="L442" s="26">
        <f>'1'!L442-'2'!L442</f>
        <v>1877.7693695130743</v>
      </c>
      <c r="M442" s="26">
        <f>'1'!M442-'2'!M442</f>
        <v>1877.7693695130743</v>
      </c>
      <c r="N442" s="26">
        <f>'1'!N442-'2'!N442</f>
        <v>1922.8186371505888</v>
      </c>
      <c r="O442" s="26">
        <f>'1'!O442-'2'!O442</f>
        <v>1922.8186371505888</v>
      </c>
      <c r="P442" s="26">
        <f>'1'!P442-'2'!P442</f>
        <v>1922.8186371505888</v>
      </c>
      <c r="Q442" s="26">
        <f>'1'!Q442-'2'!Q442</f>
        <v>1922.8186371505888</v>
      </c>
      <c r="R442" s="26">
        <f>'1'!R442-'2'!R442</f>
        <v>1922.8186371505888</v>
      </c>
      <c r="S442" s="26">
        <f>'1'!S442-'2'!S442</f>
        <v>1922.8186371505888</v>
      </c>
      <c r="T442" s="26">
        <f>'1'!T442-'2'!T442</f>
        <v>18308.60183979322</v>
      </c>
      <c r="U442" s="26">
        <f>'1'!U442-'2'!U442</f>
        <v>0</v>
      </c>
      <c r="V442" s="26">
        <f>'1'!V442-'2'!V442</f>
        <v>0</v>
      </c>
      <c r="W442" s="26">
        <f>'1'!W442-'2'!W442</f>
        <v>0</v>
      </c>
      <c r="X442" s="26">
        <f>'1'!X442-'2'!X442</f>
        <v>0</v>
      </c>
      <c r="Y442" s="26">
        <f>'1'!Y442-'2'!Y442</f>
        <v>0</v>
      </c>
      <c r="Z442" s="26">
        <f>'1'!Z442-'2'!Z442</f>
        <v>0</v>
      </c>
      <c r="AA442" s="26">
        <f>'1'!AA442-'2'!AA442</f>
        <v>0</v>
      </c>
      <c r="AB442" s="26">
        <f>'1'!AB442-'2'!AB442</f>
        <v>0</v>
      </c>
      <c r="AC442" s="26">
        <f>'1'!AC442-'2'!AC442</f>
        <v>0</v>
      </c>
      <c r="AD442" s="26">
        <f>'1'!AD442-'2'!AD442</f>
        <v>0</v>
      </c>
      <c r="AE442" s="26">
        <f>'1'!AE442-'2'!AE442</f>
        <v>0</v>
      </c>
      <c r="AF442" s="26">
        <f t="shared" si="24"/>
        <v>19047.989300955829</v>
      </c>
      <c r="AG442" s="26">
        <f t="shared" si="25"/>
        <v>18308.60183979322</v>
      </c>
      <c r="AH442" s="8">
        <f t="shared" si="26"/>
        <v>537</v>
      </c>
    </row>
    <row r="443" spans="1:34" x14ac:dyDescent="0.25">
      <c r="A443" s="8">
        <f t="shared" si="27"/>
        <v>538</v>
      </c>
      <c r="B443" s="1">
        <f>'1'!B443</f>
        <v>5773178</v>
      </c>
      <c r="C443" t="str">
        <f>'1'!C443</f>
        <v>POTRERO: Replace SVC Controller</v>
      </c>
      <c r="D443" s="1" t="str">
        <f>'1'!D443</f>
        <v>66</v>
      </c>
      <c r="E443" s="28">
        <f>'1'!E443</f>
        <v>46321</v>
      </c>
      <c r="F443" s="1" t="str">
        <f>'1'!F443</f>
        <v>TOHI</v>
      </c>
      <c r="G443" s="26">
        <f>'1'!G443</f>
        <v>5527400.9400000004</v>
      </c>
      <c r="H443" s="26">
        <f>'1'!H443-'2'!H443</f>
        <v>35634.531480539088</v>
      </c>
      <c r="I443" s="26">
        <f>'1'!I443-'2'!I443</f>
        <v>42585.483935870165</v>
      </c>
      <c r="J443" s="26">
        <f>'1'!J443-'2'!J443</f>
        <v>261811.01554265161</v>
      </c>
      <c r="K443" s="26">
        <f>'1'!K443-'2'!K443</f>
        <v>41046.705632168851</v>
      </c>
      <c r="L443" s="26">
        <f>'1'!L443-'2'!L443</f>
        <v>41096.895376404012</v>
      </c>
      <c r="M443" s="26">
        <f>'1'!M443-'2'!M443</f>
        <v>41147.08512063916</v>
      </c>
      <c r="N443" s="26">
        <f>'1'!N443-'2'!N443</f>
        <v>42166.02104550261</v>
      </c>
      <c r="O443" s="26">
        <f>'1'!O443-'2'!O443</f>
        <v>42216.210789737765</v>
      </c>
      <c r="P443" s="26">
        <f>'1'!P443-'2'!P443</f>
        <v>1024098.6457052759</v>
      </c>
      <c r="Q443" s="26">
        <f>'1'!Q443-'2'!Q443</f>
        <v>730948.57439028542</v>
      </c>
      <c r="R443" s="26">
        <f>'1'!R443-'2'!R443</f>
        <v>5474.6075764883935</v>
      </c>
      <c r="S443" s="26">
        <f>'1'!S443-'2'!S443</f>
        <v>379313.99233897339</v>
      </c>
      <c r="T443" s="26">
        <f>'1'!T443-'2'!T443</f>
        <v>0</v>
      </c>
      <c r="U443" s="26">
        <f>'1'!U443-'2'!U443</f>
        <v>0</v>
      </c>
      <c r="V443" s="26">
        <f>'1'!V443-'2'!V443</f>
        <v>0</v>
      </c>
      <c r="W443" s="26">
        <f>'1'!W443-'2'!W443</f>
        <v>0</v>
      </c>
      <c r="X443" s="26">
        <f>'1'!X443-'2'!X443</f>
        <v>0</v>
      </c>
      <c r="Y443" s="26">
        <f>'1'!Y443-'2'!Y443</f>
        <v>0</v>
      </c>
      <c r="Z443" s="26">
        <f>'1'!Z443-'2'!Z443</f>
        <v>0</v>
      </c>
      <c r="AA443" s="26">
        <f>'1'!AA443-'2'!AA443</f>
        <v>0</v>
      </c>
      <c r="AB443" s="26">
        <f>'1'!AB443-'2'!AB443</f>
        <v>0</v>
      </c>
      <c r="AC443" s="26">
        <f>'1'!AC443-'2'!AC443</f>
        <v>0</v>
      </c>
      <c r="AD443" s="26">
        <f>'1'!AD443-'2'!AD443</f>
        <v>0</v>
      </c>
      <c r="AE443" s="26">
        <f>'1'!AE443-'2'!AE443</f>
        <v>0</v>
      </c>
      <c r="AF443" s="26">
        <f t="shared" si="24"/>
        <v>2687539.7689345367</v>
      </c>
      <c r="AG443" s="26">
        <f t="shared" si="25"/>
        <v>0</v>
      </c>
      <c r="AH443" s="8">
        <f t="shared" si="26"/>
        <v>538</v>
      </c>
    </row>
    <row r="444" spans="1:34" x14ac:dyDescent="0.25">
      <c r="A444" s="8">
        <f t="shared" si="27"/>
        <v>539</v>
      </c>
      <c r="B444" s="1">
        <f>'1'!B444</f>
        <v>5784382</v>
      </c>
      <c r="C444" t="str">
        <f>'1'!C444</f>
        <v>STANISLAUS-MANTECA #2 115KV COND RPL</v>
      </c>
      <c r="D444" s="1" t="str">
        <f>'1'!D444</f>
        <v>66</v>
      </c>
      <c r="E444" s="28">
        <f>'1'!E444</f>
        <v>46483</v>
      </c>
      <c r="F444" s="1" t="str">
        <f>'1'!F444</f>
        <v>TOLO</v>
      </c>
      <c r="G444" s="26">
        <f>'1'!G444</f>
        <v>945348.53355520393</v>
      </c>
      <c r="H444" s="26">
        <f>'1'!H444-'2'!H444</f>
        <v>88306.752059512626</v>
      </c>
      <c r="I444" s="26">
        <f>'1'!I444-'2'!I444</f>
        <v>413236.93203891953</v>
      </c>
      <c r="J444" s="26">
        <f>'1'!J444-'2'!J444</f>
        <v>208025.64812226151</v>
      </c>
      <c r="K444" s="26">
        <f>'1'!K444-'2'!K444</f>
        <v>35437.697958454846</v>
      </c>
      <c r="L444" s="26">
        <f>'1'!L444-'2'!L444</f>
        <v>71826.103697840794</v>
      </c>
      <c r="M444" s="26">
        <f>'1'!M444-'2'!M444</f>
        <v>17459.488569073681</v>
      </c>
      <c r="N444" s="26">
        <f>'1'!N444-'2'!N444</f>
        <v>15278.43108029975</v>
      </c>
      <c r="O444" s="26">
        <f>'1'!O444-'2'!O444</f>
        <v>10399.931862716057</v>
      </c>
      <c r="P444" s="26">
        <f>'1'!P444-'2'!P444</f>
        <v>10399.931862716057</v>
      </c>
      <c r="Q444" s="26">
        <f>'1'!Q444-'2'!Q444</f>
        <v>1027108.4414848004</v>
      </c>
      <c r="R444" s="26">
        <f>'1'!R444-'2'!R444</f>
        <v>423165.34200281557</v>
      </c>
      <c r="S444" s="26">
        <f>'1'!S444-'2'!S444</f>
        <v>18914.710762260613</v>
      </c>
      <c r="T444" s="26">
        <f>'1'!T444-'2'!T444</f>
        <v>19301.181139192395</v>
      </c>
      <c r="U444" s="26">
        <f>'1'!U444-'2'!U444</f>
        <v>19301.181139192395</v>
      </c>
      <c r="V444" s="26">
        <f>'1'!V444-'2'!V444</f>
        <v>581762.78413205885</v>
      </c>
      <c r="W444" s="26">
        <f>'1'!W444-'2'!W444</f>
        <v>1317397.8843048089</v>
      </c>
      <c r="X444" s="26">
        <f>'1'!X444-'2'!X444</f>
        <v>687503.32237765694</v>
      </c>
      <c r="Y444" s="26">
        <f>'1'!Y444-'2'!Y444</f>
        <v>103526.768633021</v>
      </c>
      <c r="Z444" s="26">
        <f>'1'!Z444-'2'!Z444</f>
        <v>247983.88120068246</v>
      </c>
      <c r="AA444" s="26">
        <f>'1'!AA444-'2'!AA444</f>
        <v>0</v>
      </c>
      <c r="AB444" s="26">
        <f>'1'!AB444-'2'!AB444</f>
        <v>0</v>
      </c>
      <c r="AC444" s="26">
        <f>'1'!AC444-'2'!AC444</f>
        <v>0</v>
      </c>
      <c r="AD444" s="26">
        <f>'1'!AD444-'2'!AD444</f>
        <v>0</v>
      </c>
      <c r="AE444" s="26">
        <f>'1'!AE444-'2'!AE444</f>
        <v>0</v>
      </c>
      <c r="AF444" s="26">
        <f t="shared" si="24"/>
        <v>2339559.4115016717</v>
      </c>
      <c r="AG444" s="26">
        <f t="shared" si="25"/>
        <v>2976777.0029266127</v>
      </c>
      <c r="AH444" s="8">
        <f t="shared" si="26"/>
        <v>539</v>
      </c>
    </row>
    <row r="445" spans="1:34" x14ac:dyDescent="0.25">
      <c r="A445" s="8">
        <f t="shared" si="27"/>
        <v>540</v>
      </c>
      <c r="B445" s="1">
        <f>'1'!B445</f>
        <v>5793672</v>
      </c>
      <c r="C445" t="str">
        <f>'1'!C445</f>
        <v>OLEUM PP - REPL FENCE FOR SECURITY</v>
      </c>
      <c r="D445" s="1" t="str">
        <f>'1'!D445</f>
        <v>66</v>
      </c>
      <c r="E445" s="28">
        <f>'1'!E445</f>
        <v>46462</v>
      </c>
      <c r="F445" s="1" t="str">
        <f>'1'!F445</f>
        <v>TOLO</v>
      </c>
      <c r="G445" s="26">
        <f>'1'!G445</f>
        <v>433765.10888675391</v>
      </c>
      <c r="H445" s="26">
        <f>'1'!H445-'2'!H445</f>
        <v>0</v>
      </c>
      <c r="I445" s="26">
        <f>'1'!I445-'2'!I445</f>
        <v>0</v>
      </c>
      <c r="J445" s="26">
        <f>'1'!J445-'2'!J445</f>
        <v>9719.0523715556992</v>
      </c>
      <c r="K445" s="26">
        <f>'1'!K445-'2'!K445</f>
        <v>7792.0278899161312</v>
      </c>
      <c r="L445" s="26">
        <f>'1'!L445-'2'!L445</f>
        <v>7915.3058650486655</v>
      </c>
      <c r="M445" s="26">
        <f>'1'!M445-'2'!M445</f>
        <v>8233.6415612589844</v>
      </c>
      <c r="N445" s="26">
        <f>'1'!N445-'2'!N445</f>
        <v>7486.2162639618846</v>
      </c>
      <c r="O445" s="26">
        <f>'1'!O445-'2'!O445</f>
        <v>7300.2244743381216</v>
      </c>
      <c r="P445" s="26">
        <f>'1'!P445-'2'!P445</f>
        <v>7049.0888267406081</v>
      </c>
      <c r="Q445" s="26">
        <f>'1'!Q445-'2'!Q445</f>
        <v>7274.802480982511</v>
      </c>
      <c r="R445" s="26">
        <f>'1'!R445-'2'!R445</f>
        <v>6498.3101251060189</v>
      </c>
      <c r="S445" s="26">
        <f>'1'!S445-'2'!S445</f>
        <v>7322.9360345786108</v>
      </c>
      <c r="T445" s="26">
        <f>'1'!T445-'2'!T445</f>
        <v>338010.63672976597</v>
      </c>
      <c r="U445" s="26">
        <f>'1'!U445-'2'!U445</f>
        <v>708779.56808887422</v>
      </c>
      <c r="V445" s="26">
        <f>'1'!V445-'2'!V445</f>
        <v>443592.19405368064</v>
      </c>
      <c r="W445" s="26">
        <f>'1'!W445-'2'!W445</f>
        <v>9480.4407942142589</v>
      </c>
      <c r="X445" s="26">
        <f>'1'!X445-'2'!X445</f>
        <v>3655.4396401884346</v>
      </c>
      <c r="Y445" s="26">
        <f>'1'!Y445-'2'!Y445</f>
        <v>0</v>
      </c>
      <c r="Z445" s="26">
        <f>'1'!Z445-'2'!Z445</f>
        <v>0</v>
      </c>
      <c r="AA445" s="26">
        <f>'1'!AA445-'2'!AA445</f>
        <v>0</v>
      </c>
      <c r="AB445" s="26">
        <f>'1'!AB445-'2'!AB445</f>
        <v>0</v>
      </c>
      <c r="AC445" s="26">
        <f>'1'!AC445-'2'!AC445</f>
        <v>0</v>
      </c>
      <c r="AD445" s="26">
        <f>'1'!AD445-'2'!AD445</f>
        <v>0</v>
      </c>
      <c r="AE445" s="26">
        <f>'1'!AE445-'2'!AE445</f>
        <v>0</v>
      </c>
      <c r="AF445" s="26">
        <f t="shared" si="24"/>
        <v>76591.605893487242</v>
      </c>
      <c r="AG445" s="26">
        <f t="shared" si="25"/>
        <v>1503518.2793067235</v>
      </c>
      <c r="AH445" s="8">
        <f t="shared" si="26"/>
        <v>540</v>
      </c>
    </row>
    <row r="446" spans="1:34" x14ac:dyDescent="0.25">
      <c r="A446" s="8">
        <f t="shared" si="27"/>
        <v>541</v>
      </c>
      <c r="B446" s="1">
        <f>'1'!B446</f>
        <v>5799099</v>
      </c>
      <c r="C446" t="str">
        <f>'1'!C446</f>
        <v>Table Mtn CIP-014 Phy Sec Upgrade</v>
      </c>
      <c r="D446" s="1" t="str">
        <f>'1'!D446</f>
        <v>66</v>
      </c>
      <c r="E446" s="28">
        <f>'1'!E446</f>
        <v>45898</v>
      </c>
      <c r="F446" s="1" t="str">
        <f>'1'!F446</f>
        <v>TOO</v>
      </c>
      <c r="G446" s="26">
        <f>'1'!G446</f>
        <v>0</v>
      </c>
      <c r="H446" s="26">
        <f>'1'!H446-'2'!H446</f>
        <v>7675.0119499116345</v>
      </c>
      <c r="I446" s="26">
        <f>'1'!I446-'2'!I446</f>
        <v>203015.83309341074</v>
      </c>
      <c r="J446" s="26">
        <f>'1'!J446-'2'!J446</f>
        <v>13379.912877974373</v>
      </c>
      <c r="K446" s="26">
        <f>'1'!K446-'2'!K446</f>
        <v>21907.402774196729</v>
      </c>
      <c r="L446" s="26">
        <f>'1'!L446-'2'!L446</f>
        <v>6364.564270356469</v>
      </c>
      <c r="M446" s="26">
        <f>'1'!M446-'2'!M446</f>
        <v>4766.5302909659677</v>
      </c>
      <c r="N446" s="26">
        <f>'1'!N446-'2'!N446</f>
        <v>5169.2632665884776</v>
      </c>
      <c r="O446" s="26">
        <f>'1'!O446-'2'!O446</f>
        <v>4997.4778850163793</v>
      </c>
      <c r="P446" s="26">
        <f>'1'!P446-'2'!P446</f>
        <v>5796.4014115007631</v>
      </c>
      <c r="Q446" s="26">
        <f>'1'!Q446-'2'!Q446</f>
        <v>0</v>
      </c>
      <c r="R446" s="26">
        <f>'1'!R446-'2'!R446</f>
        <v>0</v>
      </c>
      <c r="S446" s="26">
        <f>'1'!S446-'2'!S446</f>
        <v>0</v>
      </c>
      <c r="T446" s="26">
        <f>'1'!T446-'2'!T446</f>
        <v>0</v>
      </c>
      <c r="U446" s="26">
        <f>'1'!U446-'2'!U446</f>
        <v>0</v>
      </c>
      <c r="V446" s="26">
        <f>'1'!V446-'2'!V446</f>
        <v>0</v>
      </c>
      <c r="W446" s="26">
        <f>'1'!W446-'2'!W446</f>
        <v>0</v>
      </c>
      <c r="X446" s="26">
        <f>'1'!X446-'2'!X446</f>
        <v>0</v>
      </c>
      <c r="Y446" s="26">
        <f>'1'!Y446-'2'!Y446</f>
        <v>0</v>
      </c>
      <c r="Z446" s="26">
        <f>'1'!Z446-'2'!Z446</f>
        <v>0</v>
      </c>
      <c r="AA446" s="26">
        <f>'1'!AA446-'2'!AA446</f>
        <v>0</v>
      </c>
      <c r="AB446" s="26">
        <f>'1'!AB446-'2'!AB446</f>
        <v>0</v>
      </c>
      <c r="AC446" s="26">
        <f>'1'!AC446-'2'!AC446</f>
        <v>0</v>
      </c>
      <c r="AD446" s="26">
        <f>'1'!AD446-'2'!AD446</f>
        <v>0</v>
      </c>
      <c r="AE446" s="26">
        <f>'1'!AE446-'2'!AE446</f>
        <v>0</v>
      </c>
      <c r="AF446" s="26">
        <f t="shared" si="24"/>
        <v>273072.39781992149</v>
      </c>
      <c r="AG446" s="26">
        <f t="shared" si="25"/>
        <v>0</v>
      </c>
      <c r="AH446" s="8">
        <f t="shared" si="26"/>
        <v>541</v>
      </c>
    </row>
    <row r="447" spans="1:34" x14ac:dyDescent="0.25">
      <c r="A447" s="8">
        <f t="shared" si="27"/>
        <v>542</v>
      </c>
      <c r="B447" s="1">
        <f>'1'!B447</f>
        <v>5799100</v>
      </c>
      <c r="C447" t="str">
        <f>'1'!C447</f>
        <v>TESLA CIP-014 PHYSICAL SECURITY PHASE 1</v>
      </c>
      <c r="D447" s="1" t="str">
        <f>'1'!D447</f>
        <v>66</v>
      </c>
      <c r="E447" s="28">
        <f>'1'!E447</f>
        <v>46309</v>
      </c>
      <c r="F447" s="1" t="str">
        <f>'1'!F447</f>
        <v>TOHI</v>
      </c>
      <c r="G447" s="26">
        <f>'1'!G447</f>
        <v>497250.97834495502</v>
      </c>
      <c r="H447" s="26">
        <f>'1'!H447-'2'!H447</f>
        <v>31881.222586797787</v>
      </c>
      <c r="I447" s="26">
        <f>'1'!I447-'2'!I447</f>
        <v>10650.73646362068</v>
      </c>
      <c r="J447" s="26">
        <f>'1'!J447-'2'!J447</f>
        <v>85458.278828956478</v>
      </c>
      <c r="K447" s="26">
        <f>'1'!K447-'2'!K447</f>
        <v>471522.02621039818</v>
      </c>
      <c r="L447" s="26">
        <f>'1'!L447-'2'!L447</f>
        <v>471053.86917409574</v>
      </c>
      <c r="M447" s="26">
        <f>'1'!M447-'2'!M447</f>
        <v>475953.31658152048</v>
      </c>
      <c r="N447" s="26">
        <f>'1'!N447-'2'!N447</f>
        <v>481039.8301381779</v>
      </c>
      <c r="O447" s="26">
        <f>'1'!O447-'2'!O447</f>
        <v>622324.17325626314</v>
      </c>
      <c r="P447" s="26">
        <f>'1'!P447-'2'!P447</f>
        <v>454339.47362135525</v>
      </c>
      <c r="Q447" s="26">
        <f>'1'!Q447-'2'!Q447</f>
        <v>21060.089698381686</v>
      </c>
      <c r="R447" s="26">
        <f>'1'!R447-'2'!R447</f>
        <v>103089.64970095192</v>
      </c>
      <c r="S447" s="26">
        <f>'1'!S447-'2'!S447</f>
        <v>57175.328642104745</v>
      </c>
      <c r="T447" s="26">
        <f>'1'!T447-'2'!T447</f>
        <v>14602.67860703467</v>
      </c>
      <c r="U447" s="26">
        <f>'1'!U447-'2'!U447</f>
        <v>11515.080405719769</v>
      </c>
      <c r="V447" s="26">
        <f>'1'!V447-'2'!V447</f>
        <v>13903.393031905583</v>
      </c>
      <c r="W447" s="26">
        <f>'1'!W447-'2'!W447</f>
        <v>15459.155937601565</v>
      </c>
      <c r="X447" s="26">
        <f>'1'!X447-'2'!X447</f>
        <v>5715.5615288205636</v>
      </c>
      <c r="Y447" s="26">
        <f>'1'!Y447-'2'!Y447</f>
        <v>6286.0781651787238</v>
      </c>
      <c r="Z447" s="26">
        <f>'1'!Z447-'2'!Z447</f>
        <v>4285.3834572277128</v>
      </c>
      <c r="AA447" s="26">
        <f>'1'!AA447-'2'!AA447</f>
        <v>0</v>
      </c>
      <c r="AB447" s="26">
        <f>'1'!AB447-'2'!AB447</f>
        <v>0</v>
      </c>
      <c r="AC447" s="26">
        <f>'1'!AC447-'2'!AC447</f>
        <v>0</v>
      </c>
      <c r="AD447" s="26">
        <f>'1'!AD447-'2'!AD447</f>
        <v>0</v>
      </c>
      <c r="AE447" s="26">
        <f>'1'!AE447-'2'!AE447</f>
        <v>0</v>
      </c>
      <c r="AF447" s="26">
        <f t="shared" si="24"/>
        <v>3285547.9949026238</v>
      </c>
      <c r="AG447" s="26">
        <f t="shared" si="25"/>
        <v>71767.33113348858</v>
      </c>
      <c r="AH447" s="8">
        <f t="shared" si="26"/>
        <v>542</v>
      </c>
    </row>
    <row r="448" spans="1:34" x14ac:dyDescent="0.25">
      <c r="A448" s="8">
        <f t="shared" si="27"/>
        <v>543</v>
      </c>
      <c r="B448" s="1">
        <f>'1'!B448</f>
        <v>5799101</v>
      </c>
      <c r="C448" t="str">
        <f>'1'!C448</f>
        <v>Los Banos CIP-014 Phy Sec Upgrade</v>
      </c>
      <c r="D448" s="1" t="str">
        <f>'1'!D448</f>
        <v>66</v>
      </c>
      <c r="E448" s="28">
        <f>'1'!E448</f>
        <v>46101</v>
      </c>
      <c r="F448" s="1" t="str">
        <f>'1'!F448</f>
        <v>TOHI</v>
      </c>
      <c r="G448" s="26">
        <f>'1'!G448</f>
        <v>971127.92910000007</v>
      </c>
      <c r="H448" s="26">
        <f>'1'!H448-'2'!H448</f>
        <v>221486.22704134384</v>
      </c>
      <c r="I448" s="26">
        <f>'1'!I448-'2'!I448</f>
        <v>135062.04069639952</v>
      </c>
      <c r="J448" s="26">
        <f>'1'!J448-'2'!J448</f>
        <v>47960.670208726056</v>
      </c>
      <c r="K448" s="26">
        <f>'1'!K448-'2'!K448</f>
        <v>331086.2938113478</v>
      </c>
      <c r="L448" s="26">
        <f>'1'!L448-'2'!L448</f>
        <v>57779.137902268776</v>
      </c>
      <c r="M448" s="26">
        <f>'1'!M448-'2'!M448</f>
        <v>69838.793856317934</v>
      </c>
      <c r="N448" s="26">
        <f>'1'!N448-'2'!N448</f>
        <v>19228.012062617621</v>
      </c>
      <c r="O448" s="26">
        <f>'1'!O448-'2'!O448</f>
        <v>6642.1828122161332</v>
      </c>
      <c r="P448" s="26">
        <f>'1'!P448-'2'!P448</f>
        <v>1740.862402045607</v>
      </c>
      <c r="Q448" s="26">
        <f>'1'!Q448-'2'!Q448</f>
        <v>1740.862402045607</v>
      </c>
      <c r="R448" s="26">
        <f>'1'!R448-'2'!R448</f>
        <v>1740.862402045607</v>
      </c>
      <c r="S448" s="26">
        <f>'1'!S448-'2'!S448</f>
        <v>1740.862402045607</v>
      </c>
      <c r="T448" s="26">
        <f>'1'!T448-'2'!T448</f>
        <v>0</v>
      </c>
      <c r="U448" s="26">
        <f>'1'!U448-'2'!U448</f>
        <v>0</v>
      </c>
      <c r="V448" s="26">
        <f>'1'!V448-'2'!V448</f>
        <v>0</v>
      </c>
      <c r="W448" s="26">
        <f>'1'!W448-'2'!W448</f>
        <v>0</v>
      </c>
      <c r="X448" s="26">
        <f>'1'!X448-'2'!X448</f>
        <v>0</v>
      </c>
      <c r="Y448" s="26">
        <f>'1'!Y448-'2'!Y448</f>
        <v>0</v>
      </c>
      <c r="Z448" s="26">
        <f>'1'!Z448-'2'!Z448</f>
        <v>0</v>
      </c>
      <c r="AA448" s="26">
        <f>'1'!AA448-'2'!AA448</f>
        <v>0</v>
      </c>
      <c r="AB448" s="26">
        <f>'1'!AB448-'2'!AB448</f>
        <v>0</v>
      </c>
      <c r="AC448" s="26">
        <f>'1'!AC448-'2'!AC448</f>
        <v>0</v>
      </c>
      <c r="AD448" s="26">
        <f>'1'!AD448-'2'!AD448</f>
        <v>0</v>
      </c>
      <c r="AE448" s="26">
        <f>'1'!AE448-'2'!AE448</f>
        <v>0</v>
      </c>
      <c r="AF448" s="26">
        <f t="shared" si="24"/>
        <v>896046.8079994201</v>
      </c>
      <c r="AG448" s="26">
        <f t="shared" si="25"/>
        <v>0</v>
      </c>
      <c r="AH448" s="8">
        <f t="shared" si="26"/>
        <v>543</v>
      </c>
    </row>
    <row r="449" spans="1:34" x14ac:dyDescent="0.25">
      <c r="A449" s="8">
        <f t="shared" si="27"/>
        <v>544</v>
      </c>
      <c r="B449" s="1">
        <f>'1'!B449</f>
        <v>5799102</v>
      </c>
      <c r="C449" t="str">
        <f>'1'!C449</f>
        <v>Midway CIP-014 Phy Sec Upgrade</v>
      </c>
      <c r="D449" s="1" t="str">
        <f>'1'!D449</f>
        <v>66</v>
      </c>
      <c r="E449" s="28">
        <f>'1'!E449</f>
        <v>46211</v>
      </c>
      <c r="F449" s="1" t="str">
        <f>'1'!F449</f>
        <v>TOO</v>
      </c>
      <c r="G449" s="26">
        <f>'1'!G449</f>
        <v>358853.43455953803</v>
      </c>
      <c r="H449" s="26">
        <f>'1'!H449-'2'!H449</f>
        <v>84197.556319169656</v>
      </c>
      <c r="I449" s="26">
        <f>'1'!I449-'2'!I449</f>
        <v>84197.556319169656</v>
      </c>
      <c r="J449" s="26">
        <f>'1'!J449-'2'!J449</f>
        <v>84197.556319169656</v>
      </c>
      <c r="K449" s="26">
        <f>'1'!K449-'2'!K449</f>
        <v>84197.556319169656</v>
      </c>
      <c r="L449" s="26">
        <f>'1'!L449-'2'!L449</f>
        <v>84197.556319169656</v>
      </c>
      <c r="M449" s="26">
        <f>'1'!M449-'2'!M449</f>
        <v>84197.556319169656</v>
      </c>
      <c r="N449" s="26">
        <f>'1'!N449-'2'!N449</f>
        <v>84197.556319169656</v>
      </c>
      <c r="O449" s="26">
        <f>'1'!O449-'2'!O449</f>
        <v>84197.556319169656</v>
      </c>
      <c r="P449" s="26">
        <f>'1'!P449-'2'!P449</f>
        <v>84197.556319169656</v>
      </c>
      <c r="Q449" s="26">
        <f>'1'!Q449-'2'!Q449</f>
        <v>84197.556319169656</v>
      </c>
      <c r="R449" s="26">
        <f>'1'!R449-'2'!R449</f>
        <v>84197.556319169656</v>
      </c>
      <c r="S449" s="26">
        <f>'1'!S449-'2'!S449</f>
        <v>84197.556319169656</v>
      </c>
      <c r="T449" s="26">
        <f>'1'!T449-'2'!T449</f>
        <v>3291.8833271206795</v>
      </c>
      <c r="U449" s="26">
        <f>'1'!U449-'2'!U449</f>
        <v>3291.8833271206795</v>
      </c>
      <c r="V449" s="26">
        <f>'1'!V449-'2'!V449</f>
        <v>3291.8833271206795</v>
      </c>
      <c r="W449" s="26">
        <f>'1'!W449-'2'!W449</f>
        <v>3291.8833271206795</v>
      </c>
      <c r="X449" s="26">
        <f>'1'!X449-'2'!X449</f>
        <v>3291.8833271206795</v>
      </c>
      <c r="Y449" s="26">
        <f>'1'!Y449-'2'!Y449</f>
        <v>3291.8833271206795</v>
      </c>
      <c r="Z449" s="26">
        <f>'1'!Z449-'2'!Z449</f>
        <v>3291.8833271206795</v>
      </c>
      <c r="AA449" s="26">
        <f>'1'!AA449-'2'!AA449</f>
        <v>3291.8833271206795</v>
      </c>
      <c r="AB449" s="26">
        <f>'1'!AB449-'2'!AB449</f>
        <v>3291.8833271206795</v>
      </c>
      <c r="AC449" s="26">
        <f>'1'!AC449-'2'!AC449</f>
        <v>3291.8833271206795</v>
      </c>
      <c r="AD449" s="26">
        <f>'1'!AD449-'2'!AD449</f>
        <v>3291.8833271206795</v>
      </c>
      <c r="AE449" s="26">
        <f>'1'!AE449-'2'!AE449</f>
        <v>3291.8833271206795</v>
      </c>
      <c r="AF449" s="26">
        <f t="shared" si="24"/>
        <v>1010370.6758300361</v>
      </c>
      <c r="AG449" s="26">
        <f t="shared" si="25"/>
        <v>39502.599925448158</v>
      </c>
      <c r="AH449" s="8">
        <f t="shared" si="26"/>
        <v>544</v>
      </c>
    </row>
    <row r="450" spans="1:34" x14ac:dyDescent="0.25">
      <c r="A450" s="8">
        <f t="shared" si="27"/>
        <v>545</v>
      </c>
      <c r="B450" s="1">
        <f>'1'!B450</f>
        <v>5799103</v>
      </c>
      <c r="C450" t="str">
        <f>'1'!C450</f>
        <v>Gates CIP-014 Phy Sec Upgrade</v>
      </c>
      <c r="D450" s="1" t="str">
        <f>'1'!D450</f>
        <v>66</v>
      </c>
      <c r="E450" s="28">
        <f>'1'!E450</f>
        <v>46237</v>
      </c>
      <c r="F450" s="1" t="str">
        <f>'1'!F450</f>
        <v>TOO</v>
      </c>
      <c r="G450" s="26">
        <f>'1'!G450</f>
        <v>394991.71492453688</v>
      </c>
      <c r="H450" s="26">
        <f>'1'!H450-'2'!H450</f>
        <v>119260.45901345006</v>
      </c>
      <c r="I450" s="26">
        <f>'1'!I450-'2'!I450</f>
        <v>119260.45901345006</v>
      </c>
      <c r="J450" s="26">
        <f>'1'!J450-'2'!J450</f>
        <v>119260.45901345006</v>
      </c>
      <c r="K450" s="26">
        <f>'1'!K450-'2'!K450</f>
        <v>119260.45901345006</v>
      </c>
      <c r="L450" s="26">
        <f>'1'!L450-'2'!L450</f>
        <v>119260.45901345006</v>
      </c>
      <c r="M450" s="26">
        <f>'1'!M450-'2'!M450</f>
        <v>119260.45901345006</v>
      </c>
      <c r="N450" s="26">
        <f>'1'!N450-'2'!N450</f>
        <v>119260.45901345006</v>
      </c>
      <c r="O450" s="26">
        <f>'1'!O450-'2'!O450</f>
        <v>119260.45901345006</v>
      </c>
      <c r="P450" s="26">
        <f>'1'!P450-'2'!P450</f>
        <v>119260.45901345006</v>
      </c>
      <c r="Q450" s="26">
        <f>'1'!Q450-'2'!Q450</f>
        <v>119260.45901345006</v>
      </c>
      <c r="R450" s="26">
        <f>'1'!R450-'2'!R450</f>
        <v>119260.45901345006</v>
      </c>
      <c r="S450" s="26">
        <f>'1'!S450-'2'!S450</f>
        <v>119260.45901345006</v>
      </c>
      <c r="T450" s="26">
        <f>'1'!T450-'2'!T450</f>
        <v>2826.78702404769</v>
      </c>
      <c r="U450" s="26">
        <f>'1'!U450-'2'!U450</f>
        <v>2826.78702404769</v>
      </c>
      <c r="V450" s="26">
        <f>'1'!V450-'2'!V450</f>
        <v>2826.78702404769</v>
      </c>
      <c r="W450" s="26">
        <f>'1'!W450-'2'!W450</f>
        <v>2826.78702404769</v>
      </c>
      <c r="X450" s="26">
        <f>'1'!X450-'2'!X450</f>
        <v>2826.78702404769</v>
      </c>
      <c r="Y450" s="26">
        <f>'1'!Y450-'2'!Y450</f>
        <v>2826.78702404769</v>
      </c>
      <c r="Z450" s="26">
        <f>'1'!Z450-'2'!Z450</f>
        <v>2826.78702404769</v>
      </c>
      <c r="AA450" s="26">
        <f>'1'!AA450-'2'!AA450</f>
        <v>2826.78702404769</v>
      </c>
      <c r="AB450" s="26">
        <f>'1'!AB450-'2'!AB450</f>
        <v>2826.78702404769</v>
      </c>
      <c r="AC450" s="26">
        <f>'1'!AC450-'2'!AC450</f>
        <v>2826.78702404769</v>
      </c>
      <c r="AD450" s="26">
        <f>'1'!AD450-'2'!AD450</f>
        <v>2826.78702404769</v>
      </c>
      <c r="AE450" s="26">
        <f>'1'!AE450-'2'!AE450</f>
        <v>2826.78702404769</v>
      </c>
      <c r="AF450" s="26">
        <f t="shared" si="24"/>
        <v>1431125.5081614004</v>
      </c>
      <c r="AG450" s="26">
        <f t="shared" si="25"/>
        <v>33921.444288572289</v>
      </c>
      <c r="AH450" s="8">
        <f t="shared" si="26"/>
        <v>545</v>
      </c>
    </row>
    <row r="451" spans="1:34" x14ac:dyDescent="0.25">
      <c r="A451" s="8">
        <f t="shared" si="27"/>
        <v>546</v>
      </c>
      <c r="B451" s="1">
        <f>'1'!B451</f>
        <v>5799105</v>
      </c>
      <c r="C451" t="str">
        <f>'1'!C451</f>
        <v>Metcalf CIP-014 Phy Sec Upgrade</v>
      </c>
      <c r="D451" s="1" t="str">
        <f>'1'!D451</f>
        <v>66</v>
      </c>
      <c r="E451" s="28">
        <f>'1'!E451</f>
        <v>46297</v>
      </c>
      <c r="F451" s="1" t="str">
        <f>'1'!F451</f>
        <v>TOO</v>
      </c>
      <c r="G451" s="26">
        <f>'1'!G451</f>
        <v>623028.62736479566</v>
      </c>
      <c r="H451" s="26">
        <f>'1'!H451-'2'!H451</f>
        <v>349414.94762225304</v>
      </c>
      <c r="I451" s="26">
        <f>'1'!I451-'2'!I451</f>
        <v>349414.94762225304</v>
      </c>
      <c r="J451" s="26">
        <f>'1'!J451-'2'!J451</f>
        <v>349414.94762225304</v>
      </c>
      <c r="K451" s="26">
        <f>'1'!K451-'2'!K451</f>
        <v>349414.94762225304</v>
      </c>
      <c r="L451" s="26">
        <f>'1'!L451-'2'!L451</f>
        <v>349414.94762225304</v>
      </c>
      <c r="M451" s="26">
        <f>'1'!M451-'2'!M451</f>
        <v>349414.94762225304</v>
      </c>
      <c r="N451" s="26">
        <f>'1'!N451-'2'!N451</f>
        <v>349414.94762225304</v>
      </c>
      <c r="O451" s="26">
        <f>'1'!O451-'2'!O451</f>
        <v>349414.94762225304</v>
      </c>
      <c r="P451" s="26">
        <f>'1'!P451-'2'!P451</f>
        <v>349414.94762225304</v>
      </c>
      <c r="Q451" s="26">
        <f>'1'!Q451-'2'!Q451</f>
        <v>349414.94762225304</v>
      </c>
      <c r="R451" s="26">
        <f>'1'!R451-'2'!R451</f>
        <v>349414.94762225304</v>
      </c>
      <c r="S451" s="26">
        <f>'1'!S451-'2'!S451</f>
        <v>349414.94762225304</v>
      </c>
      <c r="T451" s="26">
        <f>'1'!T451-'2'!T451</f>
        <v>0</v>
      </c>
      <c r="U451" s="26">
        <f>'1'!U451-'2'!U451</f>
        <v>0</v>
      </c>
      <c r="V451" s="26">
        <f>'1'!V451-'2'!V451</f>
        <v>0</v>
      </c>
      <c r="W451" s="26">
        <f>'1'!W451-'2'!W451</f>
        <v>0</v>
      </c>
      <c r="X451" s="26">
        <f>'1'!X451-'2'!X451</f>
        <v>0</v>
      </c>
      <c r="Y451" s="26">
        <f>'1'!Y451-'2'!Y451</f>
        <v>0</v>
      </c>
      <c r="Z451" s="26">
        <f>'1'!Z451-'2'!Z451</f>
        <v>0</v>
      </c>
      <c r="AA451" s="26">
        <f>'1'!AA451-'2'!AA451</f>
        <v>0</v>
      </c>
      <c r="AB451" s="26">
        <f>'1'!AB451-'2'!AB451</f>
        <v>0</v>
      </c>
      <c r="AC451" s="26">
        <f>'1'!AC451-'2'!AC451</f>
        <v>0</v>
      </c>
      <c r="AD451" s="26">
        <f>'1'!AD451-'2'!AD451</f>
        <v>0</v>
      </c>
      <c r="AE451" s="26">
        <f>'1'!AE451-'2'!AE451</f>
        <v>0</v>
      </c>
      <c r="AF451" s="26">
        <f t="shared" si="24"/>
        <v>4192979.3714670367</v>
      </c>
      <c r="AG451" s="26">
        <f t="shared" si="25"/>
        <v>0</v>
      </c>
      <c r="AH451" s="8">
        <f t="shared" si="26"/>
        <v>546</v>
      </c>
    </row>
    <row r="452" spans="1:34" x14ac:dyDescent="0.25">
      <c r="A452" s="8">
        <f t="shared" si="27"/>
        <v>547</v>
      </c>
      <c r="B452" s="1">
        <f>'1'!B452</f>
        <v>5799660</v>
      </c>
      <c r="C452" t="str">
        <f>'1'!C452</f>
        <v>Round Mtn: Rep Ter Shnt Reac 1301&amp;1303</v>
      </c>
      <c r="D452" s="1" t="str">
        <f>'1'!D452</f>
        <v>66</v>
      </c>
      <c r="E452" s="28">
        <f>'1'!E452</f>
        <v>46752</v>
      </c>
      <c r="F452" s="1" t="str">
        <f>'1'!F452</f>
        <v>TOHI</v>
      </c>
      <c r="G452" s="26">
        <f>'1'!G452</f>
        <v>4383.669036210239</v>
      </c>
      <c r="H452" s="26">
        <f>'1'!H452-'2'!H452</f>
        <v>1342.5055608822754</v>
      </c>
      <c r="I452" s="26">
        <f>'1'!I452-'2'!I452</f>
        <v>8965.0846494979633</v>
      </c>
      <c r="J452" s="26">
        <f>'1'!J452-'2'!J452</f>
        <v>36663.281042543487</v>
      </c>
      <c r="K452" s="26">
        <f>'1'!K452-'2'!K452</f>
        <v>28076.161617788486</v>
      </c>
      <c r="L452" s="26">
        <f>'1'!L452-'2'!L452</f>
        <v>29252.769979383236</v>
      </c>
      <c r="M452" s="26">
        <f>'1'!M452-'2'!M452</f>
        <v>14798.964808556078</v>
      </c>
      <c r="N452" s="26">
        <f>'1'!N452-'2'!N452</f>
        <v>12446.308864631779</v>
      </c>
      <c r="O452" s="26">
        <f>'1'!O452-'2'!O452</f>
        <v>55726.972162924838</v>
      </c>
      <c r="P452" s="26">
        <f>'1'!P452-'2'!P452</f>
        <v>638080.25686123641</v>
      </c>
      <c r="Q452" s="26">
        <f>'1'!Q452-'2'!Q452</f>
        <v>13583.195361608388</v>
      </c>
      <c r="R452" s="26">
        <f>'1'!R452-'2'!R452</f>
        <v>16924.505150075482</v>
      </c>
      <c r="S452" s="26">
        <f>'1'!S452-'2'!S452</f>
        <v>12299.66508678269</v>
      </c>
      <c r="T452" s="26">
        <f>'1'!T452-'2'!T452</f>
        <v>150200.61380181191</v>
      </c>
      <c r="U452" s="26">
        <f>'1'!U452-'2'!U452</f>
        <v>337761.65073601838</v>
      </c>
      <c r="V452" s="26">
        <f>'1'!V452-'2'!V452</f>
        <v>283412.79361731582</v>
      </c>
      <c r="W452" s="26">
        <f>'1'!W452-'2'!W452</f>
        <v>25513.774228680406</v>
      </c>
      <c r="X452" s="26">
        <f>'1'!X452-'2'!X452</f>
        <v>24109.396022204695</v>
      </c>
      <c r="Y452" s="26">
        <f>'1'!Y452-'2'!Y452</f>
        <v>30693.598838096761</v>
      </c>
      <c r="Z452" s="26">
        <f>'1'!Z452-'2'!Z452</f>
        <v>382685.95806060464</v>
      </c>
      <c r="AA452" s="26">
        <f>'1'!AA452-'2'!AA452</f>
        <v>707910.45369102922</v>
      </c>
      <c r="AB452" s="26">
        <f>'1'!AB452-'2'!AB452</f>
        <v>124715.62624207827</v>
      </c>
      <c r="AC452" s="26">
        <f>'1'!AC452-'2'!AC452</f>
        <v>90042.737738141674</v>
      </c>
      <c r="AD452" s="26">
        <f>'1'!AD452-'2'!AD452</f>
        <v>62271.920430253092</v>
      </c>
      <c r="AE452" s="26">
        <f>'1'!AE452-'2'!AE452</f>
        <v>14638.021159444459</v>
      </c>
      <c r="AF452" s="26">
        <f t="shared" si="24"/>
        <v>868159.67114591121</v>
      </c>
      <c r="AG452" s="26">
        <f t="shared" si="25"/>
        <v>2233956.5445656795</v>
      </c>
      <c r="AH452" s="8">
        <f t="shared" si="26"/>
        <v>547</v>
      </c>
    </row>
    <row r="453" spans="1:34" x14ac:dyDescent="0.25">
      <c r="A453" s="8">
        <f t="shared" si="27"/>
        <v>548</v>
      </c>
      <c r="B453" s="1">
        <f>'1'!B453</f>
        <v>5807540</v>
      </c>
      <c r="C453" t="str">
        <f>'1'!C453</f>
        <v>Table Mtn CIP-014 Sec Upgra phase 2</v>
      </c>
      <c r="D453" s="1" t="str">
        <f>'1'!D453</f>
        <v>66</v>
      </c>
      <c r="E453" s="28">
        <f>'1'!E453</f>
        <v>45932</v>
      </c>
      <c r="F453" s="1" t="str">
        <f>'1'!F453</f>
        <v>TOO</v>
      </c>
      <c r="G453" s="26">
        <f>'1'!G453</f>
        <v>0</v>
      </c>
      <c r="H453" s="26">
        <f>'1'!H453-'2'!H453</f>
        <v>241.97625293262405</v>
      </c>
      <c r="I453" s="26">
        <f>'1'!I453-'2'!I453</f>
        <v>264244.98448002955</v>
      </c>
      <c r="J453" s="26">
        <f>'1'!J453-'2'!J453</f>
        <v>4755.7820217163535</v>
      </c>
      <c r="K453" s="26">
        <f>'1'!K453-'2'!K453</f>
        <v>4932.8013430969604</v>
      </c>
      <c r="L453" s="26">
        <f>'1'!L453-'2'!L453</f>
        <v>4026.3951241164323</v>
      </c>
      <c r="M453" s="26">
        <f>'1'!M453-'2'!M453</f>
        <v>4293.8868336155319</v>
      </c>
      <c r="N453" s="26">
        <f>'1'!N453-'2'!N453</f>
        <v>4608.2970749694714</v>
      </c>
      <c r="O453" s="26">
        <f>'1'!O453-'2'!O453</f>
        <v>3127.6528884269333</v>
      </c>
      <c r="P453" s="26">
        <f>'1'!P453-'2'!P453</f>
        <v>1806.830792465619</v>
      </c>
      <c r="Q453" s="26">
        <f>'1'!Q453-'2'!Q453</f>
        <v>2234.4249821785406</v>
      </c>
      <c r="R453" s="26">
        <f>'1'!R453-'2'!R453</f>
        <v>1828.7011838083126</v>
      </c>
      <c r="S453" s="26">
        <f>'1'!S453-'2'!S453</f>
        <v>539.84350596324305</v>
      </c>
      <c r="T453" s="26">
        <f>'1'!T453-'2'!T453</f>
        <v>0</v>
      </c>
      <c r="U453" s="26">
        <f>'1'!U453-'2'!U453</f>
        <v>0</v>
      </c>
      <c r="V453" s="26">
        <f>'1'!V453-'2'!V453</f>
        <v>0</v>
      </c>
      <c r="W453" s="26">
        <f>'1'!W453-'2'!W453</f>
        <v>0</v>
      </c>
      <c r="X453" s="26">
        <f>'1'!X453-'2'!X453</f>
        <v>0</v>
      </c>
      <c r="Y453" s="26">
        <f>'1'!Y453-'2'!Y453</f>
        <v>0</v>
      </c>
      <c r="Z453" s="26">
        <f>'1'!Z453-'2'!Z453</f>
        <v>0</v>
      </c>
      <c r="AA453" s="26">
        <f>'1'!AA453-'2'!AA453</f>
        <v>0</v>
      </c>
      <c r="AB453" s="26">
        <f>'1'!AB453-'2'!AB453</f>
        <v>0</v>
      </c>
      <c r="AC453" s="26">
        <f>'1'!AC453-'2'!AC453</f>
        <v>0</v>
      </c>
      <c r="AD453" s="26">
        <f>'1'!AD453-'2'!AD453</f>
        <v>0</v>
      </c>
      <c r="AE453" s="26">
        <f>'1'!AE453-'2'!AE453</f>
        <v>0</v>
      </c>
      <c r="AF453" s="26">
        <f t="shared" ref="AF453:AF516" si="28">SUM(H453:S453)</f>
        <v>296641.57648331951</v>
      </c>
      <c r="AG453" s="26">
        <f t="shared" ref="AG453:AG516" si="29">SUM(T453:AE453)</f>
        <v>0</v>
      </c>
      <c r="AH453" s="8">
        <f t="shared" ref="AH453:AH516" si="30">A453</f>
        <v>548</v>
      </c>
    </row>
    <row r="454" spans="1:34" x14ac:dyDescent="0.25">
      <c r="A454" s="8">
        <f t="shared" ref="A454:A517" si="31">A453+1</f>
        <v>549</v>
      </c>
      <c r="B454" s="1">
        <f>'1'!B454</f>
        <v>5807542</v>
      </c>
      <c r="C454" t="str">
        <f>'1'!C454</f>
        <v>Los Banos CIP-014 Sec Upgra phase 2</v>
      </c>
      <c r="D454" s="1" t="str">
        <f>'1'!D454</f>
        <v>66</v>
      </c>
      <c r="E454" s="28">
        <f>'1'!E454</f>
        <v>46265</v>
      </c>
      <c r="F454" s="1" t="str">
        <f>'1'!F454</f>
        <v>TOHI</v>
      </c>
      <c r="G454" s="26">
        <f>'1'!G454</f>
        <v>749520.24340185407</v>
      </c>
      <c r="H454" s="26">
        <f>'1'!H454-'2'!H454</f>
        <v>8798.8135973669705</v>
      </c>
      <c r="I454" s="26">
        <f>'1'!I454-'2'!I454</f>
        <v>36102.314850924478</v>
      </c>
      <c r="J454" s="26">
        <f>'1'!J454-'2'!J454</f>
        <v>8653.1979148374121</v>
      </c>
      <c r="K454" s="26">
        <f>'1'!K454-'2'!K454</f>
        <v>12829.227639550651</v>
      </c>
      <c r="L454" s="26">
        <f>'1'!L454-'2'!L454</f>
        <v>111292.06604462941</v>
      </c>
      <c r="M454" s="26">
        <f>'1'!M454-'2'!M454</f>
        <v>275671.32932447834</v>
      </c>
      <c r="N454" s="26">
        <f>'1'!N454-'2'!N454</f>
        <v>277427.40959344356</v>
      </c>
      <c r="O454" s="26">
        <f>'1'!O454-'2'!O454</f>
        <v>274525.84421210201</v>
      </c>
      <c r="P454" s="26">
        <f>'1'!P454-'2'!P454</f>
        <v>167035.39426945584</v>
      </c>
      <c r="Q454" s="26">
        <f>'1'!Q454-'2'!Q454</f>
        <v>0</v>
      </c>
      <c r="R454" s="26">
        <f>'1'!R454-'2'!R454</f>
        <v>0</v>
      </c>
      <c r="S454" s="26">
        <f>'1'!S454-'2'!S454</f>
        <v>0</v>
      </c>
      <c r="T454" s="26">
        <f>'1'!T454-'2'!T454</f>
        <v>0</v>
      </c>
      <c r="U454" s="26">
        <f>'1'!U454-'2'!U454</f>
        <v>0</v>
      </c>
      <c r="V454" s="26">
        <f>'1'!V454-'2'!V454</f>
        <v>0</v>
      </c>
      <c r="W454" s="26">
        <f>'1'!W454-'2'!W454</f>
        <v>0</v>
      </c>
      <c r="X454" s="26">
        <f>'1'!X454-'2'!X454</f>
        <v>0</v>
      </c>
      <c r="Y454" s="26">
        <f>'1'!Y454-'2'!Y454</f>
        <v>0</v>
      </c>
      <c r="Z454" s="26">
        <f>'1'!Z454-'2'!Z454</f>
        <v>0</v>
      </c>
      <c r="AA454" s="26">
        <f>'1'!AA454-'2'!AA454</f>
        <v>0</v>
      </c>
      <c r="AB454" s="26">
        <f>'1'!AB454-'2'!AB454</f>
        <v>0</v>
      </c>
      <c r="AC454" s="26">
        <f>'1'!AC454-'2'!AC454</f>
        <v>0</v>
      </c>
      <c r="AD454" s="26">
        <f>'1'!AD454-'2'!AD454</f>
        <v>0</v>
      </c>
      <c r="AE454" s="26">
        <f>'1'!AE454-'2'!AE454</f>
        <v>0</v>
      </c>
      <c r="AF454" s="26">
        <f t="shared" si="28"/>
        <v>1172335.5974467888</v>
      </c>
      <c r="AG454" s="26">
        <f t="shared" si="29"/>
        <v>0</v>
      </c>
      <c r="AH454" s="8">
        <f t="shared" si="30"/>
        <v>549</v>
      </c>
    </row>
    <row r="455" spans="1:34" x14ac:dyDescent="0.25">
      <c r="A455" s="8">
        <f t="shared" si="31"/>
        <v>550</v>
      </c>
      <c r="B455" s="1">
        <f>'1'!B455</f>
        <v>5807543</v>
      </c>
      <c r="C455" t="str">
        <f>'1'!C455</f>
        <v>Midway CIP-014 Sec Upgrade phase 2</v>
      </c>
      <c r="D455" s="1" t="str">
        <f>'1'!D455</f>
        <v>66</v>
      </c>
      <c r="E455" s="28">
        <f>'1'!E455</f>
        <v>45926</v>
      </c>
      <c r="F455" s="1" t="str">
        <f>'1'!F455</f>
        <v>TOHI</v>
      </c>
      <c r="G455" s="26">
        <f>'1'!G455</f>
        <v>0</v>
      </c>
      <c r="H455" s="26">
        <f>'1'!H455-'2'!H455</f>
        <v>45895.062964248194</v>
      </c>
      <c r="I455" s="26">
        <f>'1'!I455-'2'!I455</f>
        <v>45895.062964248194</v>
      </c>
      <c r="J455" s="26">
        <f>'1'!J455-'2'!J455</f>
        <v>45895.062964248194</v>
      </c>
      <c r="K455" s="26">
        <f>'1'!K455-'2'!K455</f>
        <v>45895.062964248194</v>
      </c>
      <c r="L455" s="26">
        <f>'1'!L455-'2'!L455</f>
        <v>0</v>
      </c>
      <c r="M455" s="26">
        <f>'1'!M455-'2'!M455</f>
        <v>0</v>
      </c>
      <c r="N455" s="26">
        <f>'1'!N455-'2'!N455</f>
        <v>0</v>
      </c>
      <c r="O455" s="26">
        <f>'1'!O455-'2'!O455</f>
        <v>0</v>
      </c>
      <c r="P455" s="26">
        <f>'1'!P455-'2'!P455</f>
        <v>0</v>
      </c>
      <c r="Q455" s="26">
        <f>'1'!Q455-'2'!Q455</f>
        <v>0</v>
      </c>
      <c r="R455" s="26">
        <f>'1'!R455-'2'!R455</f>
        <v>0</v>
      </c>
      <c r="S455" s="26">
        <f>'1'!S455-'2'!S455</f>
        <v>0</v>
      </c>
      <c r="T455" s="26">
        <f>'1'!T455-'2'!T455</f>
        <v>0</v>
      </c>
      <c r="U455" s="26">
        <f>'1'!U455-'2'!U455</f>
        <v>0</v>
      </c>
      <c r="V455" s="26">
        <f>'1'!V455-'2'!V455</f>
        <v>0</v>
      </c>
      <c r="W455" s="26">
        <f>'1'!W455-'2'!W455</f>
        <v>0</v>
      </c>
      <c r="X455" s="26">
        <f>'1'!X455-'2'!X455</f>
        <v>0</v>
      </c>
      <c r="Y455" s="26">
        <f>'1'!Y455-'2'!Y455</f>
        <v>0</v>
      </c>
      <c r="Z455" s="26">
        <f>'1'!Z455-'2'!Z455</f>
        <v>0</v>
      </c>
      <c r="AA455" s="26">
        <f>'1'!AA455-'2'!AA455</f>
        <v>0</v>
      </c>
      <c r="AB455" s="26">
        <f>'1'!AB455-'2'!AB455</f>
        <v>0</v>
      </c>
      <c r="AC455" s="26">
        <f>'1'!AC455-'2'!AC455</f>
        <v>0</v>
      </c>
      <c r="AD455" s="26">
        <f>'1'!AD455-'2'!AD455</f>
        <v>0</v>
      </c>
      <c r="AE455" s="26">
        <f>'1'!AE455-'2'!AE455</f>
        <v>0</v>
      </c>
      <c r="AF455" s="26">
        <f t="shared" si="28"/>
        <v>183580.25185699278</v>
      </c>
      <c r="AG455" s="26">
        <f t="shared" si="29"/>
        <v>0</v>
      </c>
      <c r="AH455" s="8">
        <f t="shared" si="30"/>
        <v>550</v>
      </c>
    </row>
    <row r="456" spans="1:34" x14ac:dyDescent="0.25">
      <c r="A456" s="8">
        <f t="shared" si="31"/>
        <v>551</v>
      </c>
      <c r="B456" s="1">
        <f>'1'!B456</f>
        <v>5807544</v>
      </c>
      <c r="C456" t="str">
        <f>'1'!C456</f>
        <v>Gates CIP-014 Sec Upgrade phase 2</v>
      </c>
      <c r="D456" s="1" t="str">
        <f>'1'!D456</f>
        <v>66</v>
      </c>
      <c r="E456" s="28">
        <f>'1'!E456</f>
        <v>45987</v>
      </c>
      <c r="F456" s="1" t="str">
        <f>'1'!F456</f>
        <v>TOHI</v>
      </c>
      <c r="G456" s="26">
        <f>'1'!G456</f>
        <v>0</v>
      </c>
      <c r="H456" s="26">
        <f>'1'!H456-'2'!H456</f>
        <v>30665.840264469498</v>
      </c>
      <c r="I456" s="26">
        <f>'1'!I456-'2'!I456</f>
        <v>30665.840264469498</v>
      </c>
      <c r="J456" s="26">
        <f>'1'!J456-'2'!J456</f>
        <v>30665.840264469498</v>
      </c>
      <c r="K456" s="26">
        <f>'1'!K456-'2'!K456</f>
        <v>30665.840264469498</v>
      </c>
      <c r="L456" s="26">
        <f>'1'!L456-'2'!L456</f>
        <v>0</v>
      </c>
      <c r="M456" s="26">
        <f>'1'!M456-'2'!M456</f>
        <v>0</v>
      </c>
      <c r="N456" s="26">
        <f>'1'!N456-'2'!N456</f>
        <v>0</v>
      </c>
      <c r="O456" s="26">
        <f>'1'!O456-'2'!O456</f>
        <v>0</v>
      </c>
      <c r="P456" s="26">
        <f>'1'!P456-'2'!P456</f>
        <v>0</v>
      </c>
      <c r="Q456" s="26">
        <f>'1'!Q456-'2'!Q456</f>
        <v>0</v>
      </c>
      <c r="R456" s="26">
        <f>'1'!R456-'2'!R456</f>
        <v>0</v>
      </c>
      <c r="S456" s="26">
        <f>'1'!S456-'2'!S456</f>
        <v>0</v>
      </c>
      <c r="T456" s="26">
        <f>'1'!T456-'2'!T456</f>
        <v>0</v>
      </c>
      <c r="U456" s="26">
        <f>'1'!U456-'2'!U456</f>
        <v>0</v>
      </c>
      <c r="V456" s="26">
        <f>'1'!V456-'2'!V456</f>
        <v>0</v>
      </c>
      <c r="W456" s="26">
        <f>'1'!W456-'2'!W456</f>
        <v>0</v>
      </c>
      <c r="X456" s="26">
        <f>'1'!X456-'2'!X456</f>
        <v>0</v>
      </c>
      <c r="Y456" s="26">
        <f>'1'!Y456-'2'!Y456</f>
        <v>0</v>
      </c>
      <c r="Z456" s="26">
        <f>'1'!Z456-'2'!Z456</f>
        <v>0</v>
      </c>
      <c r="AA456" s="26">
        <f>'1'!AA456-'2'!AA456</f>
        <v>0</v>
      </c>
      <c r="AB456" s="26">
        <f>'1'!AB456-'2'!AB456</f>
        <v>0</v>
      </c>
      <c r="AC456" s="26">
        <f>'1'!AC456-'2'!AC456</f>
        <v>0</v>
      </c>
      <c r="AD456" s="26">
        <f>'1'!AD456-'2'!AD456</f>
        <v>0</v>
      </c>
      <c r="AE456" s="26">
        <f>'1'!AE456-'2'!AE456</f>
        <v>0</v>
      </c>
      <c r="AF456" s="26">
        <f t="shared" si="28"/>
        <v>122663.36105787799</v>
      </c>
      <c r="AG456" s="26">
        <f t="shared" si="29"/>
        <v>0</v>
      </c>
      <c r="AH456" s="8">
        <f t="shared" si="30"/>
        <v>551</v>
      </c>
    </row>
    <row r="457" spans="1:34" x14ac:dyDescent="0.25">
      <c r="A457" s="8">
        <f t="shared" si="31"/>
        <v>552</v>
      </c>
      <c r="B457" s="1">
        <f>'1'!B457</f>
        <v>5807547</v>
      </c>
      <c r="C457" t="str">
        <f>'1'!C457</f>
        <v>Table Mtn CIP-014 Sec Upgra phase 3</v>
      </c>
      <c r="D457" s="1" t="str">
        <f>'1'!D457</f>
        <v>66</v>
      </c>
      <c r="E457" s="28">
        <f>'1'!E457</f>
        <v>46625</v>
      </c>
      <c r="F457" s="1" t="str">
        <f>'1'!F457</f>
        <v>TOO</v>
      </c>
      <c r="G457" s="26">
        <f>'1'!G457</f>
        <v>51655.033994593687</v>
      </c>
      <c r="H457" s="26">
        <f>'1'!H457-'2'!H457</f>
        <v>6656.0760250481853</v>
      </c>
      <c r="I457" s="26">
        <f>'1'!I457-'2'!I457</f>
        <v>37908.30447449231</v>
      </c>
      <c r="J457" s="26">
        <f>'1'!J457-'2'!J457</f>
        <v>24808.781229116565</v>
      </c>
      <c r="K457" s="26">
        <f>'1'!K457-'2'!K457</f>
        <v>3669.7395114509654</v>
      </c>
      <c r="L457" s="26">
        <f>'1'!L457-'2'!L457</f>
        <v>9111.7284273470505</v>
      </c>
      <c r="M457" s="26">
        <f>'1'!M457-'2'!M457</f>
        <v>17967.554583342411</v>
      </c>
      <c r="N457" s="26">
        <f>'1'!N457-'2'!N457</f>
        <v>11350.63964364717</v>
      </c>
      <c r="O457" s="26">
        <f>'1'!O457-'2'!O457</f>
        <v>109673.56362205918</v>
      </c>
      <c r="P457" s="26">
        <f>'1'!P457-'2'!P457</f>
        <v>881226.57573069446</v>
      </c>
      <c r="Q457" s="26">
        <f>'1'!Q457-'2'!Q457</f>
        <v>72085.651034416267</v>
      </c>
      <c r="R457" s="26">
        <f>'1'!R457-'2'!R457</f>
        <v>30591.069695776532</v>
      </c>
      <c r="S457" s="26">
        <f>'1'!S457-'2'!S457</f>
        <v>40812.860678581579</v>
      </c>
      <c r="T457" s="26">
        <f>'1'!T457-'2'!T457</f>
        <v>236279.29637748492</v>
      </c>
      <c r="U457" s="26">
        <f>'1'!U457-'2'!U457</f>
        <v>240227.18240447369</v>
      </c>
      <c r="V457" s="26">
        <f>'1'!V457-'2'!V457</f>
        <v>1212605.2499438159</v>
      </c>
      <c r="W457" s="26">
        <f>'1'!W457-'2'!W457</f>
        <v>190770.84398498482</v>
      </c>
      <c r="X457" s="26">
        <f>'1'!X457-'2'!X457</f>
        <v>111354.31254306629</v>
      </c>
      <c r="Y457" s="26">
        <f>'1'!Y457-'2'!Y457</f>
        <v>134887.13401743732</v>
      </c>
      <c r="Z457" s="26">
        <f>'1'!Z457-'2'!Z457</f>
        <v>149423.46720345935</v>
      </c>
      <c r="AA457" s="26">
        <f>'1'!AA457-'2'!AA457</f>
        <v>27623.23889793082</v>
      </c>
      <c r="AB457" s="26">
        <f>'1'!AB457-'2'!AB457</f>
        <v>14583.532107509458</v>
      </c>
      <c r="AC457" s="26">
        <f>'1'!AC457-'2'!AC457</f>
        <v>11761.036602560709</v>
      </c>
      <c r="AD457" s="26">
        <f>'1'!AD457-'2'!AD457</f>
        <v>11276.149464586799</v>
      </c>
      <c r="AE457" s="26">
        <f>'1'!AE457-'2'!AE457</f>
        <v>13217.193427856299</v>
      </c>
      <c r="AF457" s="26">
        <f t="shared" si="28"/>
        <v>1245862.5446559726</v>
      </c>
      <c r="AG457" s="26">
        <f t="shared" si="29"/>
        <v>2354008.6369751664</v>
      </c>
      <c r="AH457" s="8">
        <f t="shared" si="30"/>
        <v>552</v>
      </c>
    </row>
    <row r="458" spans="1:34" x14ac:dyDescent="0.25">
      <c r="A458" s="8">
        <f t="shared" si="31"/>
        <v>553</v>
      </c>
      <c r="B458" s="1">
        <f>'1'!B458</f>
        <v>5807548</v>
      </c>
      <c r="C458" t="str">
        <f>'1'!C458</f>
        <v>Tesla CIP-014 Securty Upgrade phase 3</v>
      </c>
      <c r="D458" s="1" t="str">
        <f>'1'!D458</f>
        <v>66</v>
      </c>
      <c r="E458" s="28">
        <f>'1'!E458</f>
        <v>46667</v>
      </c>
      <c r="F458" s="1" t="str">
        <f>'1'!F458</f>
        <v>TOO</v>
      </c>
      <c r="G458" s="26">
        <f>'1'!G458</f>
        <v>170341.1064542759</v>
      </c>
      <c r="H458" s="26">
        <f>'1'!H458-'2'!H458</f>
        <v>8864.2378449733187</v>
      </c>
      <c r="I458" s="26">
        <f>'1'!I458-'2'!I458</f>
        <v>7441.3539227461024</v>
      </c>
      <c r="J458" s="26">
        <f>'1'!J458-'2'!J458</f>
        <v>14041.352021274561</v>
      </c>
      <c r="K458" s="26">
        <f>'1'!K458-'2'!K458</f>
        <v>22735.954138525703</v>
      </c>
      <c r="L458" s="26">
        <f>'1'!L458-'2'!L458</f>
        <v>16945.067056466047</v>
      </c>
      <c r="M458" s="26">
        <f>'1'!M458-'2'!M458</f>
        <v>32448.183695688171</v>
      </c>
      <c r="N458" s="26">
        <f>'1'!N458-'2'!N458</f>
        <v>11121.467850603218</v>
      </c>
      <c r="O458" s="26">
        <f>'1'!O458-'2'!O458</f>
        <v>84591.215574737231</v>
      </c>
      <c r="P458" s="26">
        <f>'1'!P458-'2'!P458</f>
        <v>81460.758789984306</v>
      </c>
      <c r="Q458" s="26">
        <f>'1'!Q458-'2'!Q458</f>
        <v>74394.192342811715</v>
      </c>
      <c r="R458" s="26">
        <f>'1'!R458-'2'!R458</f>
        <v>69244.182497661677</v>
      </c>
      <c r="S458" s="26">
        <f>'1'!S458-'2'!S458</f>
        <v>71123.26035212689</v>
      </c>
      <c r="T458" s="26">
        <f>'1'!T458-'2'!T458</f>
        <v>11945.813370443211</v>
      </c>
      <c r="U458" s="26">
        <f>'1'!U458-'2'!U458</f>
        <v>11995.255408991436</v>
      </c>
      <c r="V458" s="26">
        <f>'1'!V458-'2'!V458</f>
        <v>872652.07383940648</v>
      </c>
      <c r="W458" s="26">
        <f>'1'!W458-'2'!W458</f>
        <v>117043.88550454697</v>
      </c>
      <c r="X458" s="26">
        <f>'1'!X458-'2'!X458</f>
        <v>94433.172068582004</v>
      </c>
      <c r="Y458" s="26">
        <f>'1'!Y458-'2'!Y458</f>
        <v>57028.821227080312</v>
      </c>
      <c r="Z458" s="26">
        <f>'1'!Z458-'2'!Z458</f>
        <v>134071.2001865753</v>
      </c>
      <c r="AA458" s="26">
        <f>'1'!AA458-'2'!AA458</f>
        <v>113190.02346768958</v>
      </c>
      <c r="AB458" s="26">
        <f>'1'!AB458-'2'!AB458</f>
        <v>167004.27102023739</v>
      </c>
      <c r="AC458" s="26">
        <f>'1'!AC458-'2'!AC458</f>
        <v>136309.27023397762</v>
      </c>
      <c r="AD458" s="26">
        <f>'1'!AD458-'2'!AD458</f>
        <v>100226.1153412807</v>
      </c>
      <c r="AE458" s="26">
        <f>'1'!AE458-'2'!AE458</f>
        <v>152863.6610690229</v>
      </c>
      <c r="AF458" s="26">
        <f t="shared" si="28"/>
        <v>494411.22608759895</v>
      </c>
      <c r="AG458" s="26">
        <f t="shared" si="29"/>
        <v>1968763.5627378337</v>
      </c>
      <c r="AH458" s="8">
        <f t="shared" si="30"/>
        <v>553</v>
      </c>
    </row>
    <row r="459" spans="1:34" x14ac:dyDescent="0.25">
      <c r="A459" s="8">
        <f t="shared" si="31"/>
        <v>554</v>
      </c>
      <c r="B459" s="1">
        <f>'1'!B459</f>
        <v>5807582</v>
      </c>
      <c r="C459" t="str">
        <f>'1'!C459</f>
        <v>San Mateo CIP-014 Sec Upgra phase 3</v>
      </c>
      <c r="D459" s="1" t="str">
        <f>'1'!D459</f>
        <v>66</v>
      </c>
      <c r="E459" s="28">
        <f>'1'!E459</f>
        <v>46752</v>
      </c>
      <c r="F459" s="1" t="str">
        <f>'1'!F459</f>
        <v>TOO</v>
      </c>
      <c r="G459" s="26">
        <f>'1'!G459</f>
        <v>124160.28767072465</v>
      </c>
      <c r="H459" s="26">
        <f>'1'!H459-'2'!H459</f>
        <v>59621.350501692745</v>
      </c>
      <c r="I459" s="26">
        <f>'1'!I459-'2'!I459</f>
        <v>59621.350501692745</v>
      </c>
      <c r="J459" s="26">
        <f>'1'!J459-'2'!J459</f>
        <v>59621.350501692745</v>
      </c>
      <c r="K459" s="26">
        <f>'1'!K459-'2'!K459</f>
        <v>59621.350501692745</v>
      </c>
      <c r="L459" s="26">
        <f>'1'!L459-'2'!L459</f>
        <v>59621.350501692745</v>
      </c>
      <c r="M459" s="26">
        <f>'1'!M459-'2'!M459</f>
        <v>59621.350501692745</v>
      </c>
      <c r="N459" s="26">
        <f>'1'!N459-'2'!N459</f>
        <v>59621.350501692745</v>
      </c>
      <c r="O459" s="26">
        <f>'1'!O459-'2'!O459</f>
        <v>59621.350501692745</v>
      </c>
      <c r="P459" s="26">
        <f>'1'!P459-'2'!P459</f>
        <v>59621.350501692745</v>
      </c>
      <c r="Q459" s="26">
        <f>'1'!Q459-'2'!Q459</f>
        <v>59621.350501692745</v>
      </c>
      <c r="R459" s="26">
        <f>'1'!R459-'2'!R459</f>
        <v>59621.350501692745</v>
      </c>
      <c r="S459" s="26">
        <f>'1'!S459-'2'!S459</f>
        <v>59621.350501692745</v>
      </c>
      <c r="T459" s="26">
        <f>'1'!T459-'2'!T459</f>
        <v>967506.60921697691</v>
      </c>
      <c r="U459" s="26">
        <f>'1'!U459-'2'!U459</f>
        <v>967506.60921697691</v>
      </c>
      <c r="V459" s="26">
        <f>'1'!V459-'2'!V459</f>
        <v>967506.60921697691</v>
      </c>
      <c r="W459" s="26">
        <f>'1'!W459-'2'!W459</f>
        <v>967506.60921697691</v>
      </c>
      <c r="X459" s="26">
        <f>'1'!X459-'2'!X459</f>
        <v>967506.60921697691</v>
      </c>
      <c r="Y459" s="26">
        <f>'1'!Y459-'2'!Y459</f>
        <v>967506.60921697691</v>
      </c>
      <c r="Z459" s="26">
        <f>'1'!Z459-'2'!Z459</f>
        <v>967506.60921697691</v>
      </c>
      <c r="AA459" s="26">
        <f>'1'!AA459-'2'!AA459</f>
        <v>967506.60921697691</v>
      </c>
      <c r="AB459" s="26">
        <f>'1'!AB459-'2'!AB459</f>
        <v>967506.60921697691</v>
      </c>
      <c r="AC459" s="26">
        <f>'1'!AC459-'2'!AC459</f>
        <v>967506.60921697691</v>
      </c>
      <c r="AD459" s="26">
        <f>'1'!AD459-'2'!AD459</f>
        <v>967506.60921697691</v>
      </c>
      <c r="AE459" s="26">
        <f>'1'!AE459-'2'!AE459</f>
        <v>967506.60921697691</v>
      </c>
      <c r="AF459" s="26">
        <f t="shared" si="28"/>
        <v>715456.20602031297</v>
      </c>
      <c r="AG459" s="26">
        <f t="shared" si="29"/>
        <v>11610079.310603723</v>
      </c>
      <c r="AH459" s="8">
        <f t="shared" si="30"/>
        <v>554</v>
      </c>
    </row>
    <row r="460" spans="1:34" x14ac:dyDescent="0.25">
      <c r="A460" s="8">
        <f t="shared" si="31"/>
        <v>555</v>
      </c>
      <c r="B460" s="1">
        <f>'1'!B460</f>
        <v>5807583</v>
      </c>
      <c r="C460" t="str">
        <f>'1'!C460</f>
        <v>Metcalf CIP-014 Sec Upgrade phase 3</v>
      </c>
      <c r="D460" s="1" t="str">
        <f>'1'!D460</f>
        <v>66</v>
      </c>
      <c r="E460" s="28">
        <f>'1'!E460</f>
        <v>46752</v>
      </c>
      <c r="F460" s="1" t="str">
        <f>'1'!F460</f>
        <v>TOHI</v>
      </c>
      <c r="G460" s="26">
        <f>'1'!G460</f>
        <v>113626.03781017581</v>
      </c>
      <c r="H460" s="26">
        <f>'1'!H460-'2'!H460</f>
        <v>64312.806468530442</v>
      </c>
      <c r="I460" s="26">
        <f>'1'!I460-'2'!I460</f>
        <v>64312.806468530442</v>
      </c>
      <c r="J460" s="26">
        <f>'1'!J460-'2'!J460</f>
        <v>64312.806468530442</v>
      </c>
      <c r="K460" s="26">
        <f>'1'!K460-'2'!K460</f>
        <v>64312.806468530442</v>
      </c>
      <c r="L460" s="26">
        <f>'1'!L460-'2'!L460</f>
        <v>64312.806468530442</v>
      </c>
      <c r="M460" s="26">
        <f>'1'!M460-'2'!M460</f>
        <v>64312.806468530442</v>
      </c>
      <c r="N460" s="26">
        <f>'1'!N460-'2'!N460</f>
        <v>64312.806468530442</v>
      </c>
      <c r="O460" s="26">
        <f>'1'!O460-'2'!O460</f>
        <v>64312.806468530442</v>
      </c>
      <c r="P460" s="26">
        <f>'1'!P460-'2'!P460</f>
        <v>64312.806468530442</v>
      </c>
      <c r="Q460" s="26">
        <f>'1'!Q460-'2'!Q460</f>
        <v>64312.806468530442</v>
      </c>
      <c r="R460" s="26">
        <f>'1'!R460-'2'!R460</f>
        <v>64312.806468530442</v>
      </c>
      <c r="S460" s="26">
        <f>'1'!S460-'2'!S460</f>
        <v>64312.806468530442</v>
      </c>
      <c r="T460" s="26">
        <f>'1'!T460-'2'!T460</f>
        <v>969273.37544638454</v>
      </c>
      <c r="U460" s="26">
        <f>'1'!U460-'2'!U460</f>
        <v>969273.37544638454</v>
      </c>
      <c r="V460" s="26">
        <f>'1'!V460-'2'!V460</f>
        <v>969273.37544638454</v>
      </c>
      <c r="W460" s="26">
        <f>'1'!W460-'2'!W460</f>
        <v>969273.37544638454</v>
      </c>
      <c r="X460" s="26">
        <f>'1'!X460-'2'!X460</f>
        <v>969273.37544638454</v>
      </c>
      <c r="Y460" s="26">
        <f>'1'!Y460-'2'!Y460</f>
        <v>969273.37544638454</v>
      </c>
      <c r="Z460" s="26">
        <f>'1'!Z460-'2'!Z460</f>
        <v>969273.37544638454</v>
      </c>
      <c r="AA460" s="26">
        <f>'1'!AA460-'2'!AA460</f>
        <v>969273.37544638454</v>
      </c>
      <c r="AB460" s="26">
        <f>'1'!AB460-'2'!AB460</f>
        <v>969273.37544638454</v>
      </c>
      <c r="AC460" s="26">
        <f>'1'!AC460-'2'!AC460</f>
        <v>969273.37544638454</v>
      </c>
      <c r="AD460" s="26">
        <f>'1'!AD460-'2'!AD460</f>
        <v>969273.37544638454</v>
      </c>
      <c r="AE460" s="26">
        <f>'1'!AE460-'2'!AE460</f>
        <v>969273.37544638454</v>
      </c>
      <c r="AF460" s="26">
        <f t="shared" si="28"/>
        <v>771753.6776223653</v>
      </c>
      <c r="AG460" s="26">
        <f t="shared" si="29"/>
        <v>11631280.505356615</v>
      </c>
      <c r="AH460" s="8">
        <f t="shared" si="30"/>
        <v>555</v>
      </c>
    </row>
    <row r="461" spans="1:34" x14ac:dyDescent="0.25">
      <c r="A461" s="8">
        <f t="shared" si="31"/>
        <v>556</v>
      </c>
      <c r="B461" s="1">
        <f>'1'!B461</f>
        <v>5807584</v>
      </c>
      <c r="C461" t="str">
        <f>'1'!C461</f>
        <v>Table Mtn CIP-014 Sec Upgra phase 4</v>
      </c>
      <c r="D461" s="1" t="str">
        <f>'1'!D461</f>
        <v>66</v>
      </c>
      <c r="E461" s="28">
        <f>'1'!E461</f>
        <v>46688</v>
      </c>
      <c r="F461" s="1" t="str">
        <f>'1'!F461</f>
        <v>TOO</v>
      </c>
      <c r="G461" s="26">
        <f>'1'!G461</f>
        <v>79903.89132136527</v>
      </c>
      <c r="H461" s="26">
        <f>'1'!H461-'2'!H461</f>
        <v>3643.4763491975596</v>
      </c>
      <c r="I461" s="26">
        <f>'1'!I461-'2'!I461</f>
        <v>481.05514632839549</v>
      </c>
      <c r="J461" s="26">
        <f>'1'!J461-'2'!J461</f>
        <v>2127.2226793149953</v>
      </c>
      <c r="K461" s="26">
        <f>'1'!K461-'2'!K461</f>
        <v>2742.5844596581378</v>
      </c>
      <c r="L461" s="26">
        <f>'1'!L461-'2'!L461</f>
        <v>2770.9038125506004</v>
      </c>
      <c r="M461" s="26">
        <f>'1'!M461-'2'!M461</f>
        <v>3208.9658818805378</v>
      </c>
      <c r="N461" s="26">
        <f>'1'!N461-'2'!N461</f>
        <v>3933.4926925154164</v>
      </c>
      <c r="O461" s="26">
        <f>'1'!O461-'2'!O461</f>
        <v>7150.3094841087168</v>
      </c>
      <c r="P461" s="26">
        <f>'1'!P461-'2'!P461</f>
        <v>17033.85710678895</v>
      </c>
      <c r="Q461" s="26">
        <f>'1'!Q461-'2'!Q461</f>
        <v>207988.44976433672</v>
      </c>
      <c r="R461" s="26">
        <f>'1'!R461-'2'!R461</f>
        <v>19654.845929110146</v>
      </c>
      <c r="S461" s="26">
        <f>'1'!S461-'2'!S461</f>
        <v>23550.299094803013</v>
      </c>
      <c r="T461" s="26">
        <f>'1'!T461-'2'!T461</f>
        <v>25448.910760339251</v>
      </c>
      <c r="U461" s="26">
        <f>'1'!U461-'2'!U461</f>
        <v>22445.750868786115</v>
      </c>
      <c r="V461" s="26">
        <f>'1'!V461-'2'!V461</f>
        <v>18571.513851959877</v>
      </c>
      <c r="W461" s="26">
        <f>'1'!W461-'2'!W461</f>
        <v>30722.292043832691</v>
      </c>
      <c r="X461" s="26">
        <f>'1'!X461-'2'!X461</f>
        <v>26103.900942089673</v>
      </c>
      <c r="Y461" s="26">
        <f>'1'!Y461-'2'!Y461</f>
        <v>2047370.7027736511</v>
      </c>
      <c r="Z461" s="26">
        <f>'1'!Z461-'2'!Z461</f>
        <v>19797.564252102853</v>
      </c>
      <c r="AA461" s="26">
        <f>'1'!AA461-'2'!AA461</f>
        <v>126197.85930320557</v>
      </c>
      <c r="AB461" s="26">
        <f>'1'!AB461-'2'!AB461</f>
        <v>640852.93647479347</v>
      </c>
      <c r="AC461" s="26">
        <f>'1'!AC461-'2'!AC461</f>
        <v>583139.31030169642</v>
      </c>
      <c r="AD461" s="26">
        <f>'1'!AD461-'2'!AD461</f>
        <v>74856.74177338861</v>
      </c>
      <c r="AE461" s="26">
        <f>'1'!AE461-'2'!AE461</f>
        <v>63403.94684026466</v>
      </c>
      <c r="AF461" s="26">
        <f t="shared" si="28"/>
        <v>294285.46240059315</v>
      </c>
      <c r="AG461" s="26">
        <f t="shared" si="29"/>
        <v>3678911.430186111</v>
      </c>
      <c r="AH461" s="8">
        <f t="shared" si="30"/>
        <v>556</v>
      </c>
    </row>
    <row r="462" spans="1:34" x14ac:dyDescent="0.25">
      <c r="A462" s="8">
        <f t="shared" si="31"/>
        <v>557</v>
      </c>
      <c r="B462" s="1">
        <f>'1'!B462</f>
        <v>5807585</v>
      </c>
      <c r="C462" t="str">
        <f>'1'!C462</f>
        <v>Tesla CIP-014 Securty Upgrade phase 4</v>
      </c>
      <c r="D462" s="1" t="str">
        <f>'1'!D462</f>
        <v>66</v>
      </c>
      <c r="E462" s="28">
        <f>'1'!E462</f>
        <v>46694</v>
      </c>
      <c r="F462" s="1" t="str">
        <f>'1'!F462</f>
        <v>TOO</v>
      </c>
      <c r="G462" s="26">
        <f>'1'!G462</f>
        <v>86063.537136504907</v>
      </c>
      <c r="H462" s="26">
        <f>'1'!H462-'2'!H462</f>
        <v>4546.9852086412357</v>
      </c>
      <c r="I462" s="26">
        <f>'1'!I462-'2'!I462</f>
        <v>2836.7019130004137</v>
      </c>
      <c r="J462" s="26">
        <f>'1'!J462-'2'!J462</f>
        <v>6786.0833513630869</v>
      </c>
      <c r="K462" s="26">
        <f>'1'!K462-'2'!K462</f>
        <v>6823.5620989204381</v>
      </c>
      <c r="L462" s="26">
        <f>'1'!L462-'2'!L462</f>
        <v>12889.604873770224</v>
      </c>
      <c r="M462" s="26">
        <f>'1'!M462-'2'!M462</f>
        <v>9172.4795144100899</v>
      </c>
      <c r="N462" s="26">
        <f>'1'!N462-'2'!N462</f>
        <v>9216.5006867280754</v>
      </c>
      <c r="O462" s="26">
        <f>'1'!O462-'2'!O462</f>
        <v>18421.225008887006</v>
      </c>
      <c r="P462" s="26">
        <f>'1'!P462-'2'!P462</f>
        <v>14112.290598322015</v>
      </c>
      <c r="Q462" s="26">
        <f>'1'!Q462-'2'!Q462</f>
        <v>10361.611946260909</v>
      </c>
      <c r="R462" s="26">
        <f>'1'!R462-'2'!R462</f>
        <v>7994.3757414414813</v>
      </c>
      <c r="S462" s="26">
        <f>'1'!S462-'2'!S462</f>
        <v>9549.8839598878567</v>
      </c>
      <c r="T462" s="26">
        <f>'1'!T462-'2'!T462</f>
        <v>74669.254572390972</v>
      </c>
      <c r="U462" s="26">
        <f>'1'!U462-'2'!U462</f>
        <v>76781.803527599972</v>
      </c>
      <c r="V462" s="26">
        <f>'1'!V462-'2'!V462</f>
        <v>80556.782614486292</v>
      </c>
      <c r="W462" s="26">
        <f>'1'!W462-'2'!W462</f>
        <v>81683.855474321957</v>
      </c>
      <c r="X462" s="26">
        <f>'1'!X462-'2'!X462</f>
        <v>70380.975531427423</v>
      </c>
      <c r="Y462" s="26">
        <f>'1'!Y462-'2'!Y462</f>
        <v>905062.12454506126</v>
      </c>
      <c r="Z462" s="26">
        <f>'1'!Z462-'2'!Z462</f>
        <v>258730.28118607952</v>
      </c>
      <c r="AA462" s="26">
        <f>'1'!AA462-'2'!AA462</f>
        <v>36722.723644654398</v>
      </c>
      <c r="AB462" s="26">
        <f>'1'!AB462-'2'!AB462</f>
        <v>143036.9390785493</v>
      </c>
      <c r="AC462" s="26">
        <f>'1'!AC462-'2'!AC462</f>
        <v>137788.6993987789</v>
      </c>
      <c r="AD462" s="26">
        <f>'1'!AD462-'2'!AD462</f>
        <v>120309.0227761581</v>
      </c>
      <c r="AE462" s="26">
        <f>'1'!AE462-'2'!AE462</f>
        <v>132143.70838888138</v>
      </c>
      <c r="AF462" s="26">
        <f t="shared" si="28"/>
        <v>112711.30490163283</v>
      </c>
      <c r="AG462" s="26">
        <f t="shared" si="29"/>
        <v>2117866.1707383897</v>
      </c>
      <c r="AH462" s="8">
        <f t="shared" si="30"/>
        <v>557</v>
      </c>
    </row>
    <row r="463" spans="1:34" x14ac:dyDescent="0.25">
      <c r="A463" s="8">
        <f t="shared" si="31"/>
        <v>558</v>
      </c>
      <c r="B463" s="1">
        <f>'1'!B463</f>
        <v>5807586</v>
      </c>
      <c r="C463" t="str">
        <f>'1'!C463</f>
        <v>Los Banos CIP-014 Sec Upgra phase 4</v>
      </c>
      <c r="D463" s="1" t="str">
        <f>'1'!D463</f>
        <v>66</v>
      </c>
      <c r="E463" s="28">
        <f>'1'!E463</f>
        <v>46752</v>
      </c>
      <c r="F463" s="1" t="str">
        <f>'1'!F463</f>
        <v>TOHI</v>
      </c>
      <c r="G463" s="26">
        <f>'1'!G463</f>
        <v>380296.89152215648</v>
      </c>
      <c r="H463" s="26">
        <f>'1'!H463-'2'!H463</f>
        <v>8829.3760673202232</v>
      </c>
      <c r="I463" s="26">
        <f>'1'!I463-'2'!I463</f>
        <v>4499.4124343103331</v>
      </c>
      <c r="J463" s="26">
        <f>'1'!J463-'2'!J463</f>
        <v>3020.63751198512</v>
      </c>
      <c r="K463" s="26">
        <f>'1'!K463-'2'!K463</f>
        <v>5643.0282824693086</v>
      </c>
      <c r="L463" s="26">
        <f>'1'!L463-'2'!L463</f>
        <v>5663.8705784924741</v>
      </c>
      <c r="M463" s="26">
        <f>'1'!M463-'2'!M463</f>
        <v>8462.0656486160078</v>
      </c>
      <c r="N463" s="26">
        <f>'1'!N463-'2'!N463</f>
        <v>11093.335424132487</v>
      </c>
      <c r="O463" s="26">
        <f>'1'!O463-'2'!O463</f>
        <v>6952.1674770723457</v>
      </c>
      <c r="P463" s="26">
        <f>'1'!P463-'2'!P463</f>
        <v>5854.8159182921463</v>
      </c>
      <c r="Q463" s="26">
        <f>'1'!Q463-'2'!Q463</f>
        <v>5875.6582143153119</v>
      </c>
      <c r="R463" s="26">
        <f>'1'!R463-'2'!R463</f>
        <v>5896.5005103384774</v>
      </c>
      <c r="S463" s="26">
        <f>'1'!S463-'2'!S463</f>
        <v>5917.342806361642</v>
      </c>
      <c r="T463" s="26">
        <f>'1'!T463-'2'!T463</f>
        <v>6011.740649336517</v>
      </c>
      <c r="U463" s="26">
        <f>'1'!U463-'2'!U463</f>
        <v>6032.5829453596825</v>
      </c>
      <c r="V463" s="26">
        <f>'1'!V463-'2'!V463</f>
        <v>6053.4252413828481</v>
      </c>
      <c r="W463" s="26">
        <f>'1'!W463-'2'!W463</f>
        <v>6074.2675374060136</v>
      </c>
      <c r="X463" s="26">
        <f>'1'!X463-'2'!X463</f>
        <v>5227.0235309037971</v>
      </c>
      <c r="Y463" s="26">
        <f>'1'!Y463-'2'!Y463</f>
        <v>144048.77179938694</v>
      </c>
      <c r="Z463" s="26">
        <f>'1'!Z463-'2'!Z463</f>
        <v>229036.8321674621</v>
      </c>
      <c r="AA463" s="26">
        <f>'1'!AA463-'2'!AA463</f>
        <v>4915.8845019301752</v>
      </c>
      <c r="AB463" s="26">
        <f>'1'!AB463-'2'!AB463</f>
        <v>19137.059740911329</v>
      </c>
      <c r="AC463" s="26">
        <f>'1'!AC463-'2'!AC463</f>
        <v>45684.53708177204</v>
      </c>
      <c r="AD463" s="26">
        <f>'1'!AD463-'2'!AD463</f>
        <v>43923.035946576536</v>
      </c>
      <c r="AE463" s="26">
        <f>'1'!AE463-'2'!AE463</f>
        <v>46566.642865927359</v>
      </c>
      <c r="AF463" s="26">
        <f t="shared" si="28"/>
        <v>77708.210873705873</v>
      </c>
      <c r="AG463" s="26">
        <f t="shared" si="29"/>
        <v>562711.80400835525</v>
      </c>
      <c r="AH463" s="8">
        <f t="shared" si="30"/>
        <v>558</v>
      </c>
    </row>
    <row r="464" spans="1:34" x14ac:dyDescent="0.25">
      <c r="A464" s="8">
        <f t="shared" si="31"/>
        <v>559</v>
      </c>
      <c r="B464" s="1">
        <f>'1'!B464</f>
        <v>5807590</v>
      </c>
      <c r="C464" t="str">
        <f>'1'!C464</f>
        <v>San Mateo CIP-014 Sec Upgra phase 4</v>
      </c>
      <c r="D464" s="1" t="str">
        <f>'1'!D464</f>
        <v>66</v>
      </c>
      <c r="E464" s="28">
        <f>'1'!E464</f>
        <v>46752</v>
      </c>
      <c r="F464" s="1" t="str">
        <f>'1'!F464</f>
        <v>TOO</v>
      </c>
      <c r="G464" s="26">
        <f>'1'!G464</f>
        <v>90530.056690229074</v>
      </c>
      <c r="H464" s="26">
        <f>'1'!H464-'2'!H464</f>
        <v>66637.633741419326</v>
      </c>
      <c r="I464" s="26">
        <f>'1'!I464-'2'!I464</f>
        <v>66637.633741419326</v>
      </c>
      <c r="J464" s="26">
        <f>'1'!J464-'2'!J464</f>
        <v>66637.633741419326</v>
      </c>
      <c r="K464" s="26">
        <f>'1'!K464-'2'!K464</f>
        <v>66637.633741419326</v>
      </c>
      <c r="L464" s="26">
        <f>'1'!L464-'2'!L464</f>
        <v>66637.633741419326</v>
      </c>
      <c r="M464" s="26">
        <f>'1'!M464-'2'!M464</f>
        <v>66637.633741419326</v>
      </c>
      <c r="N464" s="26">
        <f>'1'!N464-'2'!N464</f>
        <v>66637.633741419326</v>
      </c>
      <c r="O464" s="26">
        <f>'1'!O464-'2'!O464</f>
        <v>66637.633741419326</v>
      </c>
      <c r="P464" s="26">
        <f>'1'!P464-'2'!P464</f>
        <v>66637.633741419326</v>
      </c>
      <c r="Q464" s="26">
        <f>'1'!Q464-'2'!Q464</f>
        <v>66637.633741419326</v>
      </c>
      <c r="R464" s="26">
        <f>'1'!R464-'2'!R464</f>
        <v>66637.633741419326</v>
      </c>
      <c r="S464" s="26">
        <f>'1'!S464-'2'!S464</f>
        <v>66637.633741419326</v>
      </c>
      <c r="T464" s="26">
        <f>'1'!T464-'2'!T464</f>
        <v>718208.40161348856</v>
      </c>
      <c r="U464" s="26">
        <f>'1'!U464-'2'!U464</f>
        <v>718208.40161348856</v>
      </c>
      <c r="V464" s="26">
        <f>'1'!V464-'2'!V464</f>
        <v>718208.40161348856</v>
      </c>
      <c r="W464" s="26">
        <f>'1'!W464-'2'!W464</f>
        <v>718208.40161348856</v>
      </c>
      <c r="X464" s="26">
        <f>'1'!X464-'2'!X464</f>
        <v>718208.40161348856</v>
      </c>
      <c r="Y464" s="26">
        <f>'1'!Y464-'2'!Y464</f>
        <v>718208.40161348856</v>
      </c>
      <c r="Z464" s="26">
        <f>'1'!Z464-'2'!Z464</f>
        <v>718208.40161348856</v>
      </c>
      <c r="AA464" s="26">
        <f>'1'!AA464-'2'!AA464</f>
        <v>718208.40161348856</v>
      </c>
      <c r="AB464" s="26">
        <f>'1'!AB464-'2'!AB464</f>
        <v>718208.40161348856</v>
      </c>
      <c r="AC464" s="26">
        <f>'1'!AC464-'2'!AC464</f>
        <v>718208.40161348856</v>
      </c>
      <c r="AD464" s="26">
        <f>'1'!AD464-'2'!AD464</f>
        <v>718208.40161348856</v>
      </c>
      <c r="AE464" s="26">
        <f>'1'!AE464-'2'!AE464</f>
        <v>718208.40161348856</v>
      </c>
      <c r="AF464" s="26">
        <f t="shared" si="28"/>
        <v>799651.60489703168</v>
      </c>
      <c r="AG464" s="26">
        <f t="shared" si="29"/>
        <v>8618500.8193618637</v>
      </c>
      <c r="AH464" s="8">
        <f t="shared" si="30"/>
        <v>559</v>
      </c>
    </row>
    <row r="465" spans="1:34" x14ac:dyDescent="0.25">
      <c r="A465" s="8">
        <f t="shared" si="31"/>
        <v>560</v>
      </c>
      <c r="B465" s="1">
        <f>'1'!B465</f>
        <v>5807591</v>
      </c>
      <c r="C465" t="str">
        <f>'1'!C465</f>
        <v>Metcalf CIP-014 Sec Upgrade phase 4</v>
      </c>
      <c r="D465" s="1" t="str">
        <f>'1'!D465</f>
        <v>66</v>
      </c>
      <c r="E465" s="28">
        <f>'1'!E465</f>
        <v>46752</v>
      </c>
      <c r="F465" s="1" t="str">
        <f>'1'!F465</f>
        <v>TOHI</v>
      </c>
      <c r="G465" s="26">
        <f>'1'!G465</f>
        <v>82621.546753096132</v>
      </c>
      <c r="H465" s="26">
        <f>'1'!H465-'2'!H465</f>
        <v>67099.980668372649</v>
      </c>
      <c r="I465" s="26">
        <f>'1'!I465-'2'!I465</f>
        <v>67099.980668372649</v>
      </c>
      <c r="J465" s="26">
        <f>'1'!J465-'2'!J465</f>
        <v>67099.980668372649</v>
      </c>
      <c r="K465" s="26">
        <f>'1'!K465-'2'!K465</f>
        <v>67099.980668372649</v>
      </c>
      <c r="L465" s="26">
        <f>'1'!L465-'2'!L465</f>
        <v>67099.980668372649</v>
      </c>
      <c r="M465" s="26">
        <f>'1'!M465-'2'!M465</f>
        <v>67099.980668372649</v>
      </c>
      <c r="N465" s="26">
        <f>'1'!N465-'2'!N465</f>
        <v>67099.980668372649</v>
      </c>
      <c r="O465" s="26">
        <f>'1'!O465-'2'!O465</f>
        <v>67099.980668372649</v>
      </c>
      <c r="P465" s="26">
        <f>'1'!P465-'2'!P465</f>
        <v>67099.980668372649</v>
      </c>
      <c r="Q465" s="26">
        <f>'1'!Q465-'2'!Q465</f>
        <v>67099.980668372649</v>
      </c>
      <c r="R465" s="26">
        <f>'1'!R465-'2'!R465</f>
        <v>67099.980668372649</v>
      </c>
      <c r="S465" s="26">
        <f>'1'!S465-'2'!S465</f>
        <v>67099.980668372649</v>
      </c>
      <c r="T465" s="26">
        <f>'1'!T465-'2'!T465</f>
        <v>736300.05197505851</v>
      </c>
      <c r="U465" s="26">
        <f>'1'!U465-'2'!U465</f>
        <v>736300.05197505851</v>
      </c>
      <c r="V465" s="26">
        <f>'1'!V465-'2'!V465</f>
        <v>736300.05197505851</v>
      </c>
      <c r="W465" s="26">
        <f>'1'!W465-'2'!W465</f>
        <v>736300.05197505851</v>
      </c>
      <c r="X465" s="26">
        <f>'1'!X465-'2'!X465</f>
        <v>736300.05197505851</v>
      </c>
      <c r="Y465" s="26">
        <f>'1'!Y465-'2'!Y465</f>
        <v>736300.05197505851</v>
      </c>
      <c r="Z465" s="26">
        <f>'1'!Z465-'2'!Z465</f>
        <v>736300.05197505851</v>
      </c>
      <c r="AA465" s="26">
        <f>'1'!AA465-'2'!AA465</f>
        <v>736300.05197505851</v>
      </c>
      <c r="AB465" s="26">
        <f>'1'!AB465-'2'!AB465</f>
        <v>736300.05197505851</v>
      </c>
      <c r="AC465" s="26">
        <f>'1'!AC465-'2'!AC465</f>
        <v>736300.05197505851</v>
      </c>
      <c r="AD465" s="26">
        <f>'1'!AD465-'2'!AD465</f>
        <v>736300.05197505851</v>
      </c>
      <c r="AE465" s="26">
        <f>'1'!AE465-'2'!AE465</f>
        <v>736300.05197505851</v>
      </c>
      <c r="AF465" s="26">
        <f t="shared" si="28"/>
        <v>805199.76802047202</v>
      </c>
      <c r="AG465" s="26">
        <f t="shared" si="29"/>
        <v>8835600.6237007026</v>
      </c>
      <c r="AH465" s="8">
        <f t="shared" si="30"/>
        <v>560</v>
      </c>
    </row>
    <row r="466" spans="1:34" x14ac:dyDescent="0.25">
      <c r="A466" s="8">
        <f t="shared" si="31"/>
        <v>561</v>
      </c>
      <c r="B466" s="1">
        <f>'1'!B466</f>
        <v>5808164</v>
      </c>
      <c r="C466" t="str">
        <f>'1'!C466</f>
        <v>Cottonwood Transfer 230kV Bus Section G</v>
      </c>
      <c r="D466" s="1" t="str">
        <f>'1'!D466</f>
        <v>66</v>
      </c>
      <c r="E466" s="28">
        <f>'1'!E466</f>
        <v>46300</v>
      </c>
      <c r="F466" s="1" t="str">
        <f>'1'!F466</f>
        <v>TOHI</v>
      </c>
      <c r="G466" s="26">
        <f>'1'!G466</f>
        <v>145911.90287341076</v>
      </c>
      <c r="H466" s="26">
        <f>'1'!H466-'2'!H466</f>
        <v>2380.4145175515646</v>
      </c>
      <c r="I466" s="26">
        <f>'1'!I466-'2'!I466</f>
        <v>2951.5681991549891</v>
      </c>
      <c r="J466" s="26">
        <f>'1'!J466-'2'!J466</f>
        <v>14599.981632621912</v>
      </c>
      <c r="K466" s="26">
        <f>'1'!K466-'2'!K466</f>
        <v>4836.8146255373595</v>
      </c>
      <c r="L466" s="26">
        <f>'1'!L466-'2'!L466</f>
        <v>4464.8310462898344</v>
      </c>
      <c r="M466" s="26">
        <f>'1'!M466-'2'!M466</f>
        <v>4659.6083777350213</v>
      </c>
      <c r="N466" s="26">
        <f>'1'!N466-'2'!N466</f>
        <v>6383.7242285840421</v>
      </c>
      <c r="O466" s="26">
        <f>'1'!O466-'2'!O466</f>
        <v>34782.707776704425</v>
      </c>
      <c r="P466" s="26">
        <f>'1'!P466-'2'!P466</f>
        <v>60225.263038704768</v>
      </c>
      <c r="Q466" s="26">
        <f>'1'!Q466-'2'!Q466</f>
        <v>25246.002129548706</v>
      </c>
      <c r="R466" s="26">
        <f>'1'!R466-'2'!R466</f>
        <v>3185.9739320074495</v>
      </c>
      <c r="S466" s="26">
        <f>'1'!S466-'2'!S466</f>
        <v>2082.1734116774805</v>
      </c>
      <c r="T466" s="26">
        <f>'1'!T466-'2'!T466</f>
        <v>0</v>
      </c>
      <c r="U466" s="26">
        <f>'1'!U466-'2'!U466</f>
        <v>0</v>
      </c>
      <c r="V466" s="26">
        <f>'1'!V466-'2'!V466</f>
        <v>0</v>
      </c>
      <c r="W466" s="26">
        <f>'1'!W466-'2'!W466</f>
        <v>0</v>
      </c>
      <c r="X466" s="26">
        <f>'1'!X466-'2'!X466</f>
        <v>0</v>
      </c>
      <c r="Y466" s="26">
        <f>'1'!Y466-'2'!Y466</f>
        <v>0</v>
      </c>
      <c r="Z466" s="26">
        <f>'1'!Z466-'2'!Z466</f>
        <v>0</v>
      </c>
      <c r="AA466" s="26">
        <f>'1'!AA466-'2'!AA466</f>
        <v>0</v>
      </c>
      <c r="AB466" s="26">
        <f>'1'!AB466-'2'!AB466</f>
        <v>0</v>
      </c>
      <c r="AC466" s="26">
        <f>'1'!AC466-'2'!AC466</f>
        <v>0</v>
      </c>
      <c r="AD466" s="26">
        <f>'1'!AD466-'2'!AD466</f>
        <v>0</v>
      </c>
      <c r="AE466" s="26">
        <f>'1'!AE466-'2'!AE466</f>
        <v>0</v>
      </c>
      <c r="AF466" s="26">
        <f t="shared" si="28"/>
        <v>165799.06291611755</v>
      </c>
      <c r="AG466" s="26">
        <f t="shared" si="29"/>
        <v>0</v>
      </c>
      <c r="AH466" s="8">
        <f t="shared" si="30"/>
        <v>561</v>
      </c>
    </row>
    <row r="467" spans="1:34" x14ac:dyDescent="0.25">
      <c r="A467" s="8">
        <f t="shared" si="31"/>
        <v>562</v>
      </c>
      <c r="B467" s="1">
        <f>'1'!B467</f>
        <v>5809024</v>
      </c>
      <c r="C467" t="str">
        <f>'1'!C467</f>
        <v>Melones Switching Station Upgrade</v>
      </c>
      <c r="D467" s="1" t="str">
        <f>'1'!D467</f>
        <v>66</v>
      </c>
      <c r="E467" s="28">
        <f>'1'!E467</f>
        <v>46444</v>
      </c>
      <c r="F467" s="1" t="str">
        <f>'1'!F467</f>
        <v>TOLO</v>
      </c>
      <c r="G467" s="26">
        <f>'1'!G467</f>
        <v>102694.84218898954</v>
      </c>
      <c r="H467" s="26">
        <f>'1'!H467-'2'!H467</f>
        <v>963.13838797631922</v>
      </c>
      <c r="I467" s="26">
        <f>'1'!I467-'2'!I467</f>
        <v>594.70641074170976</v>
      </c>
      <c r="J467" s="26">
        <f>'1'!J467-'2'!J467</f>
        <v>565.45242574058523</v>
      </c>
      <c r="K467" s="26">
        <f>'1'!K467-'2'!K467</f>
        <v>565.45242574058523</v>
      </c>
      <c r="L467" s="26">
        <f>'1'!L467-'2'!L467</f>
        <v>565.45242574058523</v>
      </c>
      <c r="M467" s="26">
        <f>'1'!M467-'2'!M467</f>
        <v>141180.85317395721</v>
      </c>
      <c r="N467" s="26">
        <f>'1'!N467-'2'!N467</f>
        <v>1426.1551346075357</v>
      </c>
      <c r="O467" s="26">
        <f>'1'!O467-'2'!O467</f>
        <v>1426.1551346075357</v>
      </c>
      <c r="P467" s="26">
        <f>'1'!P467-'2'!P467</f>
        <v>1426.1551346075357</v>
      </c>
      <c r="Q467" s="26">
        <f>'1'!Q467-'2'!Q467</f>
        <v>1426.1551346075357</v>
      </c>
      <c r="R467" s="26">
        <f>'1'!R467-'2'!R467</f>
        <v>1426.1551346075357</v>
      </c>
      <c r="S467" s="26">
        <f>'1'!S467-'2'!S467</f>
        <v>1426.1551346075357</v>
      </c>
      <c r="T467" s="26">
        <f>'1'!T467-'2'!T467</f>
        <v>1477.4664373730861</v>
      </c>
      <c r="U467" s="26">
        <f>'1'!U467-'2'!U467</f>
        <v>738.73321868654307</v>
      </c>
      <c r="V467" s="26">
        <f>'1'!V467-'2'!V467</f>
        <v>0</v>
      </c>
      <c r="W467" s="26">
        <f>'1'!W467-'2'!W467</f>
        <v>44506.339845592578</v>
      </c>
      <c r="X467" s="26">
        <f>'1'!X467-'2'!X467</f>
        <v>422809.71448546968</v>
      </c>
      <c r="Y467" s="26">
        <f>'1'!Y467-'2'!Y467</f>
        <v>0</v>
      </c>
      <c r="Z467" s="26">
        <f>'1'!Z467-'2'!Z467</f>
        <v>0</v>
      </c>
      <c r="AA467" s="26">
        <f>'1'!AA467-'2'!AA467</f>
        <v>0</v>
      </c>
      <c r="AB467" s="26">
        <f>'1'!AB467-'2'!AB467</f>
        <v>0</v>
      </c>
      <c r="AC467" s="26">
        <f>'1'!AC467-'2'!AC467</f>
        <v>0</v>
      </c>
      <c r="AD467" s="26">
        <f>'1'!AD467-'2'!AD467</f>
        <v>0</v>
      </c>
      <c r="AE467" s="26">
        <f>'1'!AE467-'2'!AE467</f>
        <v>0</v>
      </c>
      <c r="AF467" s="26">
        <f t="shared" si="28"/>
        <v>152991.98605754224</v>
      </c>
      <c r="AG467" s="26">
        <f t="shared" si="29"/>
        <v>469532.25398712186</v>
      </c>
      <c r="AH467" s="8">
        <f t="shared" si="30"/>
        <v>562</v>
      </c>
    </row>
    <row r="468" spans="1:34" x14ac:dyDescent="0.25">
      <c r="A468" s="8">
        <f t="shared" si="31"/>
        <v>563</v>
      </c>
      <c r="B468" s="1">
        <f>'1'!B468</f>
        <v>5809935</v>
      </c>
      <c r="C468" t="str">
        <f>'1'!C468</f>
        <v>Table Mt CIP-014 PhySecUpgr Phase2 LRAD</v>
      </c>
      <c r="D468" s="1" t="str">
        <f>'1'!D468</f>
        <v>66</v>
      </c>
      <c r="E468" s="28">
        <f>'1'!E468</f>
        <v>46295</v>
      </c>
      <c r="F468" s="1" t="str">
        <f>'1'!F468</f>
        <v>TOO</v>
      </c>
      <c r="G468" s="26">
        <f>'1'!G468</f>
        <v>320184.60181925062</v>
      </c>
      <c r="H468" s="26">
        <f>'1'!H468-'2'!H468</f>
        <v>6894.3137495461606</v>
      </c>
      <c r="I468" s="26">
        <f>'1'!I468-'2'!I468</f>
        <v>9453.1495366413237</v>
      </c>
      <c r="J468" s="26">
        <f>'1'!J468-'2'!J468</f>
        <v>57775.779208323082</v>
      </c>
      <c r="K468" s="26">
        <f>'1'!K468-'2'!K468</f>
        <v>18667.967885573809</v>
      </c>
      <c r="L468" s="26">
        <f>'1'!L468-'2'!L468</f>
        <v>18038.680086811601</v>
      </c>
      <c r="M468" s="26">
        <f>'1'!M468-'2'!M468</f>
        <v>18985.462412886336</v>
      </c>
      <c r="N468" s="26">
        <f>'1'!N468-'2'!N468</f>
        <v>18386.176304812176</v>
      </c>
      <c r="O468" s="26">
        <f>'1'!O468-'2'!O468</f>
        <v>1822121.5606897529</v>
      </c>
      <c r="P468" s="26">
        <f>'1'!P468-'2'!P468</f>
        <v>322217.41028401512</v>
      </c>
      <c r="Q468" s="26">
        <f>'1'!Q468-'2'!Q468</f>
        <v>316600.27131095575</v>
      </c>
      <c r="R468" s="26">
        <f>'1'!R468-'2'!R468</f>
        <v>65056.656798011893</v>
      </c>
      <c r="S468" s="26">
        <f>'1'!S468-'2'!S468</f>
        <v>70290.596606519786</v>
      </c>
      <c r="T468" s="26">
        <f>'1'!T468-'2'!T468</f>
        <v>56165.781937941705</v>
      </c>
      <c r="U468" s="26">
        <f>'1'!U468-'2'!U468</f>
        <v>23565.440134963341</v>
      </c>
      <c r="V468" s="26">
        <f>'1'!V468-'2'!V468</f>
        <v>13042.323760325615</v>
      </c>
      <c r="W468" s="26">
        <f>'1'!W468-'2'!W468</f>
        <v>8548.3321922455234</v>
      </c>
      <c r="X468" s="26">
        <f>'1'!X468-'2'!X468</f>
        <v>1086.0425102653885</v>
      </c>
      <c r="Y468" s="26">
        <f>'1'!Y468-'2'!Y468</f>
        <v>1192.1232545985397</v>
      </c>
      <c r="Z468" s="26">
        <f>'1'!Z468-'2'!Z468</f>
        <v>1139.036150826531</v>
      </c>
      <c r="AA468" s="26">
        <f>'1'!AA468-'2'!AA468</f>
        <v>1192.1232545985397</v>
      </c>
      <c r="AB468" s="26">
        <f>'1'!AB468-'2'!AB468</f>
        <v>1139.036150826531</v>
      </c>
      <c r="AC468" s="26">
        <f>'1'!AC468-'2'!AC468</f>
        <v>1139.036150826531</v>
      </c>
      <c r="AD468" s="26">
        <f>'1'!AD468-'2'!AD468</f>
        <v>1029.871120534795</v>
      </c>
      <c r="AE468" s="26">
        <f>'1'!AE468-'2'!AE468</f>
        <v>543.02125513269425</v>
      </c>
      <c r="AF468" s="26">
        <f t="shared" si="28"/>
        <v>2744488.0248738504</v>
      </c>
      <c r="AG468" s="26">
        <f t="shared" si="29"/>
        <v>109782.16787308574</v>
      </c>
      <c r="AH468" s="8">
        <f t="shared" si="30"/>
        <v>563</v>
      </c>
    </row>
    <row r="469" spans="1:34" x14ac:dyDescent="0.25">
      <c r="A469" s="8">
        <f t="shared" si="31"/>
        <v>564</v>
      </c>
      <c r="B469" s="1">
        <f>'1'!B469</f>
        <v>5809983</v>
      </c>
      <c r="C469" t="str">
        <f>'1'!C469</f>
        <v>METCALF: CIP-014 Sec Upgrade Ph 2 LRAD</v>
      </c>
      <c r="D469" s="1" t="str">
        <f>'1'!D469</f>
        <v>66</v>
      </c>
      <c r="E469" s="28">
        <f>'1'!E469</f>
        <v>46295</v>
      </c>
      <c r="F469" s="1" t="str">
        <f>'1'!F469</f>
        <v>TOO</v>
      </c>
      <c r="G469" s="26">
        <f>'1'!G469</f>
        <v>96976.60277608913</v>
      </c>
      <c r="H469" s="26">
        <f>'1'!H469-'2'!H469</f>
        <v>283553.40122946317</v>
      </c>
      <c r="I469" s="26">
        <f>'1'!I469-'2'!I469</f>
        <v>283553.40122946317</v>
      </c>
      <c r="J469" s="26">
        <f>'1'!J469-'2'!J469</f>
        <v>283553.40122946317</v>
      </c>
      <c r="K469" s="26">
        <f>'1'!K469-'2'!K469</f>
        <v>283553.40122946317</v>
      </c>
      <c r="L469" s="26">
        <f>'1'!L469-'2'!L469</f>
        <v>283553.40122946317</v>
      </c>
      <c r="M469" s="26">
        <f>'1'!M469-'2'!M469</f>
        <v>283553.40122946317</v>
      </c>
      <c r="N469" s="26">
        <f>'1'!N469-'2'!N469</f>
        <v>283553.40122946317</v>
      </c>
      <c r="O469" s="26">
        <f>'1'!O469-'2'!O469</f>
        <v>283553.40122946317</v>
      </c>
      <c r="P469" s="26">
        <f>'1'!P469-'2'!P469</f>
        <v>283553.40122946317</v>
      </c>
      <c r="Q469" s="26">
        <f>'1'!Q469-'2'!Q469</f>
        <v>283553.40122946317</v>
      </c>
      <c r="R469" s="26">
        <f>'1'!R469-'2'!R469</f>
        <v>283553.40122946317</v>
      </c>
      <c r="S469" s="26">
        <f>'1'!S469-'2'!S469</f>
        <v>283553.40122946317</v>
      </c>
      <c r="T469" s="26">
        <f>'1'!T469-'2'!T469</f>
        <v>12461.761448828327</v>
      </c>
      <c r="U469" s="26">
        <f>'1'!U469-'2'!U469</f>
        <v>12461.761448828327</v>
      </c>
      <c r="V469" s="26">
        <f>'1'!V469-'2'!V469</f>
        <v>12461.761448828327</v>
      </c>
      <c r="W469" s="26">
        <f>'1'!W469-'2'!W469</f>
        <v>12461.761448828327</v>
      </c>
      <c r="X469" s="26">
        <f>'1'!X469-'2'!X469</f>
        <v>12461.761448828327</v>
      </c>
      <c r="Y469" s="26">
        <f>'1'!Y469-'2'!Y469</f>
        <v>12461.761448828327</v>
      </c>
      <c r="Z469" s="26">
        <f>'1'!Z469-'2'!Z469</f>
        <v>12461.761448828327</v>
      </c>
      <c r="AA469" s="26">
        <f>'1'!AA469-'2'!AA469</f>
        <v>12461.761448828327</v>
      </c>
      <c r="AB469" s="26">
        <f>'1'!AB469-'2'!AB469</f>
        <v>12461.761448828327</v>
      </c>
      <c r="AC469" s="26">
        <f>'1'!AC469-'2'!AC469</f>
        <v>12461.761448828327</v>
      </c>
      <c r="AD469" s="26">
        <f>'1'!AD469-'2'!AD469</f>
        <v>12461.761448828327</v>
      </c>
      <c r="AE469" s="26">
        <f>'1'!AE469-'2'!AE469</f>
        <v>12461.761448828327</v>
      </c>
      <c r="AF469" s="26">
        <f t="shared" si="28"/>
        <v>3402640.8147535571</v>
      </c>
      <c r="AG469" s="26">
        <f t="shared" si="29"/>
        <v>149541.13738593992</v>
      </c>
      <c r="AH469" s="8">
        <f t="shared" si="30"/>
        <v>564</v>
      </c>
    </row>
    <row r="470" spans="1:34" x14ac:dyDescent="0.25">
      <c r="A470" s="8">
        <f t="shared" si="31"/>
        <v>565</v>
      </c>
      <c r="B470" s="1">
        <f>'1'!B470</f>
        <v>5809985</v>
      </c>
      <c r="C470" t="str">
        <f>'1'!C470</f>
        <v>SAN MATEO: CIP-014 Sec Upgra Ph 2 LRAD</v>
      </c>
      <c r="D470" s="1" t="str">
        <f>'1'!D470</f>
        <v>66</v>
      </c>
      <c r="E470" s="28">
        <f>'1'!E470</f>
        <v>46295</v>
      </c>
      <c r="F470" s="1" t="str">
        <f>'1'!F470</f>
        <v>TOO</v>
      </c>
      <c r="G470" s="26">
        <f>'1'!G470</f>
        <v>85110.035924758646</v>
      </c>
      <c r="H470" s="26">
        <f>'1'!H470-'2'!H470</f>
        <v>319140.14185484604</v>
      </c>
      <c r="I470" s="26">
        <f>'1'!I470-'2'!I470</f>
        <v>319140.14185484604</v>
      </c>
      <c r="J470" s="26">
        <f>'1'!J470-'2'!J470</f>
        <v>319140.14185484604</v>
      </c>
      <c r="K470" s="26">
        <f>'1'!K470-'2'!K470</f>
        <v>319140.14185484604</v>
      </c>
      <c r="L470" s="26">
        <f>'1'!L470-'2'!L470</f>
        <v>319140.14185484604</v>
      </c>
      <c r="M470" s="26">
        <f>'1'!M470-'2'!M470</f>
        <v>319140.14185484604</v>
      </c>
      <c r="N470" s="26">
        <f>'1'!N470-'2'!N470</f>
        <v>319140.14185484604</v>
      </c>
      <c r="O470" s="26">
        <f>'1'!O470-'2'!O470</f>
        <v>319140.14185484604</v>
      </c>
      <c r="P470" s="26">
        <f>'1'!P470-'2'!P470</f>
        <v>319140.14185484604</v>
      </c>
      <c r="Q470" s="26">
        <f>'1'!Q470-'2'!Q470</f>
        <v>319140.14185484604</v>
      </c>
      <c r="R470" s="26">
        <f>'1'!R470-'2'!R470</f>
        <v>319140.14185484604</v>
      </c>
      <c r="S470" s="26">
        <f>'1'!S470-'2'!S470</f>
        <v>319140.14185484604</v>
      </c>
      <c r="T470" s="26">
        <f>'1'!T470-'2'!T470</f>
        <v>19471.502263794257</v>
      </c>
      <c r="U470" s="26">
        <f>'1'!U470-'2'!U470</f>
        <v>19471.502263794257</v>
      </c>
      <c r="V470" s="26">
        <f>'1'!V470-'2'!V470</f>
        <v>19471.502263794257</v>
      </c>
      <c r="W470" s="26">
        <f>'1'!W470-'2'!W470</f>
        <v>19471.502263794257</v>
      </c>
      <c r="X470" s="26">
        <f>'1'!X470-'2'!X470</f>
        <v>19471.502263794257</v>
      </c>
      <c r="Y470" s="26">
        <f>'1'!Y470-'2'!Y470</f>
        <v>19471.502263794257</v>
      </c>
      <c r="Z470" s="26">
        <f>'1'!Z470-'2'!Z470</f>
        <v>19471.502263794257</v>
      </c>
      <c r="AA470" s="26">
        <f>'1'!AA470-'2'!AA470</f>
        <v>19471.502263794257</v>
      </c>
      <c r="AB470" s="26">
        <f>'1'!AB470-'2'!AB470</f>
        <v>19471.502263794257</v>
      </c>
      <c r="AC470" s="26">
        <f>'1'!AC470-'2'!AC470</f>
        <v>19471.502263794257</v>
      </c>
      <c r="AD470" s="26">
        <f>'1'!AD470-'2'!AD470</f>
        <v>19471.502263794257</v>
      </c>
      <c r="AE470" s="26">
        <f>'1'!AE470-'2'!AE470</f>
        <v>19471.502263794257</v>
      </c>
      <c r="AF470" s="26">
        <f t="shared" si="28"/>
        <v>3829681.7022581515</v>
      </c>
      <c r="AG470" s="26">
        <f t="shared" si="29"/>
        <v>233658.02716553104</v>
      </c>
      <c r="AH470" s="8">
        <f t="shared" si="30"/>
        <v>565</v>
      </c>
    </row>
    <row r="471" spans="1:34" x14ac:dyDescent="0.25">
      <c r="A471" s="8">
        <f t="shared" si="31"/>
        <v>566</v>
      </c>
      <c r="B471" s="1">
        <f>'1'!B471</f>
        <v>5810099</v>
      </c>
      <c r="C471" t="str">
        <f>'1'!C471</f>
        <v>Tesla CIP-014 Securty Upgra ph2 LRAD</v>
      </c>
      <c r="D471" s="1" t="str">
        <f>'1'!D471</f>
        <v>66</v>
      </c>
      <c r="E471" s="28">
        <f>'1'!E471</f>
        <v>46339</v>
      </c>
      <c r="F471" s="1" t="str">
        <f>'1'!F471</f>
        <v>TOHI</v>
      </c>
      <c r="G471" s="26">
        <f>'1'!G471</f>
        <v>96218.878613118039</v>
      </c>
      <c r="H471" s="26">
        <f>'1'!H471-'2'!H471</f>
        <v>10072.717161473449</v>
      </c>
      <c r="I471" s="26">
        <f>'1'!I471-'2'!I471</f>
        <v>10004.021701486779</v>
      </c>
      <c r="J471" s="26">
        <f>'1'!J471-'2'!J471</f>
        <v>26254.750564427737</v>
      </c>
      <c r="K471" s="26">
        <f>'1'!K471-'2'!K471</f>
        <v>24034.905843144326</v>
      </c>
      <c r="L471" s="26">
        <f>'1'!L471-'2'!L471</f>
        <v>22061.617072125984</v>
      </c>
      <c r="M471" s="26">
        <f>'1'!M471-'2'!M471</f>
        <v>1546057.0316371603</v>
      </c>
      <c r="N471" s="26">
        <f>'1'!N471-'2'!N471</f>
        <v>150254.54207448169</v>
      </c>
      <c r="O471" s="26">
        <f>'1'!O471-'2'!O471</f>
        <v>101985.56028583716</v>
      </c>
      <c r="P471" s="26">
        <f>'1'!P471-'2'!P471</f>
        <v>50370.78247460394</v>
      </c>
      <c r="Q471" s="26">
        <f>'1'!Q471-'2'!Q471</f>
        <v>58150.09936784226</v>
      </c>
      <c r="R471" s="26">
        <f>'1'!R471-'2'!R471</f>
        <v>59433.442716246231</v>
      </c>
      <c r="S471" s="26">
        <f>'1'!S471-'2'!S471</f>
        <v>44332.778663014011</v>
      </c>
      <c r="T471" s="26">
        <f>'1'!T471-'2'!T471</f>
        <v>14269.308792577252</v>
      </c>
      <c r="U471" s="26">
        <f>'1'!U471-'2'!U471</f>
        <v>7121.522815161924</v>
      </c>
      <c r="V471" s="26">
        <f>'1'!V471-'2'!V471</f>
        <v>4122.4753048868988</v>
      </c>
      <c r="W471" s="26">
        <f>'1'!W471-'2'!W471</f>
        <v>0</v>
      </c>
      <c r="X471" s="26">
        <f>'1'!X471-'2'!X471</f>
        <v>0</v>
      </c>
      <c r="Y471" s="26">
        <f>'1'!Y471-'2'!Y471</f>
        <v>0</v>
      </c>
      <c r="Z471" s="26">
        <f>'1'!Z471-'2'!Z471</f>
        <v>0</v>
      </c>
      <c r="AA471" s="26">
        <f>'1'!AA471-'2'!AA471</f>
        <v>0</v>
      </c>
      <c r="AB471" s="26">
        <f>'1'!AB471-'2'!AB471</f>
        <v>0</v>
      </c>
      <c r="AC471" s="26">
        <f>'1'!AC471-'2'!AC471</f>
        <v>0</v>
      </c>
      <c r="AD471" s="26">
        <f>'1'!AD471-'2'!AD471</f>
        <v>0</v>
      </c>
      <c r="AE471" s="26">
        <f>'1'!AE471-'2'!AE471</f>
        <v>0</v>
      </c>
      <c r="AF471" s="26">
        <f t="shared" si="28"/>
        <v>2103012.2495618439</v>
      </c>
      <c r="AG471" s="26">
        <f t="shared" si="29"/>
        <v>25513.306912626074</v>
      </c>
      <c r="AH471" s="8">
        <f t="shared" si="30"/>
        <v>566</v>
      </c>
    </row>
    <row r="472" spans="1:34" x14ac:dyDescent="0.25">
      <c r="A472" s="8">
        <f t="shared" si="31"/>
        <v>567</v>
      </c>
      <c r="B472" s="1">
        <f>'1'!B472</f>
        <v>5810434</v>
      </c>
      <c r="C472" t="str">
        <f>'1'!C472</f>
        <v>LOS BANOS CIP-014 SEC UPGRA - Install LR</v>
      </c>
      <c r="D472" s="1" t="str">
        <f>'1'!D472</f>
        <v>66</v>
      </c>
      <c r="E472" s="28">
        <f>'1'!E472</f>
        <v>46308</v>
      </c>
      <c r="F472" s="1" t="str">
        <f>'1'!F472</f>
        <v>TOHI</v>
      </c>
      <c r="G472" s="26">
        <f>'1'!G472</f>
        <v>182266.35394412876</v>
      </c>
      <c r="H472" s="26">
        <f>'1'!H472-'2'!H472</f>
        <v>11904.689557662077</v>
      </c>
      <c r="I472" s="26">
        <f>'1'!I472-'2'!I472</f>
        <v>8376.3598842516913</v>
      </c>
      <c r="J472" s="26">
        <f>'1'!J472-'2'!J472</f>
        <v>5959.7751040949024</v>
      </c>
      <c r="K472" s="26">
        <f>'1'!K472-'2'!K472</f>
        <v>11790.010197929234</v>
      </c>
      <c r="L472" s="26">
        <f>'1'!L472-'2'!L472</f>
        <v>66038.58129137232</v>
      </c>
      <c r="M472" s="26">
        <f>'1'!M472-'2'!M472</f>
        <v>382712.40814927977</v>
      </c>
      <c r="N472" s="26">
        <f>'1'!N472-'2'!N472</f>
        <v>1171469.847724535</v>
      </c>
      <c r="O472" s="26">
        <f>'1'!O472-'2'!O472</f>
        <v>324696.80234187399</v>
      </c>
      <c r="P472" s="26">
        <f>'1'!P472-'2'!P472</f>
        <v>302351.05710871477</v>
      </c>
      <c r="Q472" s="26">
        <f>'1'!Q472-'2'!Q472</f>
        <v>3475.8033489035747</v>
      </c>
      <c r="R472" s="26">
        <f>'1'!R472-'2'!R472</f>
        <v>3475.6164224818422</v>
      </c>
      <c r="S472" s="26">
        <f>'1'!S472-'2'!S472</f>
        <v>3475.8033489035747</v>
      </c>
      <c r="T472" s="26">
        <f>'1'!T472-'2'!T472</f>
        <v>3475.6164224818422</v>
      </c>
      <c r="U472" s="26">
        <f>'1'!U472-'2'!U472</f>
        <v>3475.6164224818422</v>
      </c>
      <c r="V472" s="26">
        <f>'1'!V472-'2'!V472</f>
        <v>3475.8033489035747</v>
      </c>
      <c r="W472" s="26">
        <f>'1'!W472-'2'!W472</f>
        <v>3475.8033489035747</v>
      </c>
      <c r="X472" s="26">
        <f>'1'!X472-'2'!X472</f>
        <v>3475.7098856927082</v>
      </c>
      <c r="Y472" s="26">
        <f>'1'!Y472-'2'!Y472</f>
        <v>3475.8033489035747</v>
      </c>
      <c r="Z472" s="26">
        <f>'1'!Z472-'2'!Z472</f>
        <v>3475.7098856927082</v>
      </c>
      <c r="AA472" s="26">
        <f>'1'!AA472-'2'!AA472</f>
        <v>3475.6164224818422</v>
      </c>
      <c r="AB472" s="26">
        <f>'1'!AB472-'2'!AB472</f>
        <v>0</v>
      </c>
      <c r="AC472" s="26">
        <f>'1'!AC472-'2'!AC472</f>
        <v>0</v>
      </c>
      <c r="AD472" s="26">
        <f>'1'!AD472-'2'!AD472</f>
        <v>0</v>
      </c>
      <c r="AE472" s="26">
        <f>'1'!AE472-'2'!AE472</f>
        <v>0</v>
      </c>
      <c r="AF472" s="26">
        <f t="shared" si="28"/>
        <v>2295726.7544800029</v>
      </c>
      <c r="AG472" s="26">
        <f t="shared" si="29"/>
        <v>27805.679085541666</v>
      </c>
      <c r="AH472" s="8">
        <f t="shared" si="30"/>
        <v>567</v>
      </c>
    </row>
    <row r="473" spans="1:34" x14ac:dyDescent="0.25">
      <c r="A473" s="8">
        <f t="shared" si="31"/>
        <v>568</v>
      </c>
      <c r="B473" s="1">
        <f>'1'!B473</f>
        <v>5810483</v>
      </c>
      <c r="C473" t="str">
        <f>'1'!C473</f>
        <v>GATES CIP-014 PHY SEC PHASE 2 (LRAD)</v>
      </c>
      <c r="D473" s="1" t="str">
        <f>'1'!D473</f>
        <v>66</v>
      </c>
      <c r="E473" s="28">
        <f>'1'!E473</f>
        <v>46225</v>
      </c>
      <c r="F473" s="1" t="str">
        <f>'1'!F473</f>
        <v>TOO</v>
      </c>
      <c r="G473" s="26">
        <f>'1'!G473</f>
        <v>190457.93648276763</v>
      </c>
      <c r="H473" s="26">
        <f>'1'!H473-'2'!H473</f>
        <v>308418.6965467502</v>
      </c>
      <c r="I473" s="26">
        <f>'1'!I473-'2'!I473</f>
        <v>308418.6965467502</v>
      </c>
      <c r="J473" s="26">
        <f>'1'!J473-'2'!J473</f>
        <v>308418.6965467502</v>
      </c>
      <c r="K473" s="26">
        <f>'1'!K473-'2'!K473</f>
        <v>308418.6965467502</v>
      </c>
      <c r="L473" s="26">
        <f>'1'!L473-'2'!L473</f>
        <v>308418.6965467502</v>
      </c>
      <c r="M473" s="26">
        <f>'1'!M473-'2'!M473</f>
        <v>308418.6965467502</v>
      </c>
      <c r="N473" s="26">
        <f>'1'!N473-'2'!N473</f>
        <v>308418.6965467502</v>
      </c>
      <c r="O473" s="26">
        <f>'1'!O473-'2'!O473</f>
        <v>308418.6965467502</v>
      </c>
      <c r="P473" s="26">
        <f>'1'!P473-'2'!P473</f>
        <v>308418.6965467502</v>
      </c>
      <c r="Q473" s="26">
        <f>'1'!Q473-'2'!Q473</f>
        <v>308418.6965467502</v>
      </c>
      <c r="R473" s="26">
        <f>'1'!R473-'2'!R473</f>
        <v>308418.6965467502</v>
      </c>
      <c r="S473" s="26">
        <f>'1'!S473-'2'!S473</f>
        <v>308418.6965467502</v>
      </c>
      <c r="T473" s="26">
        <f>'1'!T473-'2'!T473</f>
        <v>8756.8252498853253</v>
      </c>
      <c r="U473" s="26">
        <f>'1'!U473-'2'!U473</f>
        <v>8756.8252498853253</v>
      </c>
      <c r="V473" s="26">
        <f>'1'!V473-'2'!V473</f>
        <v>8756.8252498853253</v>
      </c>
      <c r="W473" s="26">
        <f>'1'!W473-'2'!W473</f>
        <v>8756.8252498853253</v>
      </c>
      <c r="X473" s="26">
        <f>'1'!X473-'2'!X473</f>
        <v>8756.8252498853253</v>
      </c>
      <c r="Y473" s="26">
        <f>'1'!Y473-'2'!Y473</f>
        <v>8756.8252498853253</v>
      </c>
      <c r="Z473" s="26">
        <f>'1'!Z473-'2'!Z473</f>
        <v>8756.8252498853253</v>
      </c>
      <c r="AA473" s="26">
        <f>'1'!AA473-'2'!AA473</f>
        <v>8756.8252498853253</v>
      </c>
      <c r="AB473" s="26">
        <f>'1'!AB473-'2'!AB473</f>
        <v>8756.8252498853253</v>
      </c>
      <c r="AC473" s="26">
        <f>'1'!AC473-'2'!AC473</f>
        <v>8756.8252498853253</v>
      </c>
      <c r="AD473" s="26">
        <f>'1'!AD473-'2'!AD473</f>
        <v>8756.8252498853253</v>
      </c>
      <c r="AE473" s="26">
        <f>'1'!AE473-'2'!AE473</f>
        <v>8756.8252498853253</v>
      </c>
      <c r="AF473" s="26">
        <f t="shared" si="28"/>
        <v>3701024.3585610022</v>
      </c>
      <c r="AG473" s="26">
        <f t="shared" si="29"/>
        <v>105081.9029986239</v>
      </c>
      <c r="AH473" s="8">
        <f t="shared" si="30"/>
        <v>568</v>
      </c>
    </row>
    <row r="474" spans="1:34" x14ac:dyDescent="0.25">
      <c r="A474" s="8">
        <f t="shared" si="31"/>
        <v>569</v>
      </c>
      <c r="B474" s="1">
        <f>'1'!B474</f>
        <v>5810484</v>
      </c>
      <c r="C474" t="str">
        <f>'1'!C474</f>
        <v>MIDWAY CIP-014 PHY SEC PHASE 2 (LRAD)</v>
      </c>
      <c r="D474" s="1" t="str">
        <f>'1'!D474</f>
        <v>66</v>
      </c>
      <c r="E474" s="28">
        <f>'1'!E474</f>
        <v>46122</v>
      </c>
      <c r="F474" s="1" t="str">
        <f>'1'!F474</f>
        <v>TOO</v>
      </c>
      <c r="G474" s="26">
        <f>'1'!G474</f>
        <v>2447339.64</v>
      </c>
      <c r="H474" s="26">
        <f>'1'!H474-'2'!H474</f>
        <v>102154.77542911046</v>
      </c>
      <c r="I474" s="26">
        <f>'1'!I474-'2'!I474</f>
        <v>102154.77542911046</v>
      </c>
      <c r="J474" s="26">
        <f>'1'!J474-'2'!J474</f>
        <v>102154.77542911046</v>
      </c>
      <c r="K474" s="26">
        <f>'1'!K474-'2'!K474</f>
        <v>102154.77542911046</v>
      </c>
      <c r="L474" s="26">
        <f>'1'!L474-'2'!L474</f>
        <v>102154.77542911046</v>
      </c>
      <c r="M474" s="26">
        <f>'1'!M474-'2'!M474</f>
        <v>102154.77542911046</v>
      </c>
      <c r="N474" s="26">
        <f>'1'!N474-'2'!N474</f>
        <v>102154.77542911046</v>
      </c>
      <c r="O474" s="26">
        <f>'1'!O474-'2'!O474</f>
        <v>102154.77542911046</v>
      </c>
      <c r="P474" s="26">
        <f>'1'!P474-'2'!P474</f>
        <v>102154.77542911046</v>
      </c>
      <c r="Q474" s="26">
        <f>'1'!Q474-'2'!Q474</f>
        <v>102154.77542911046</v>
      </c>
      <c r="R474" s="26">
        <f>'1'!R474-'2'!R474</f>
        <v>102154.77542911046</v>
      </c>
      <c r="S474" s="26">
        <f>'1'!S474-'2'!S474</f>
        <v>102154.77542911046</v>
      </c>
      <c r="T474" s="26">
        <f>'1'!T474-'2'!T474</f>
        <v>0</v>
      </c>
      <c r="U474" s="26">
        <f>'1'!U474-'2'!U474</f>
        <v>0</v>
      </c>
      <c r="V474" s="26">
        <f>'1'!V474-'2'!V474</f>
        <v>0</v>
      </c>
      <c r="W474" s="26">
        <f>'1'!W474-'2'!W474</f>
        <v>0</v>
      </c>
      <c r="X474" s="26">
        <f>'1'!X474-'2'!X474</f>
        <v>0</v>
      </c>
      <c r="Y474" s="26">
        <f>'1'!Y474-'2'!Y474</f>
        <v>0</v>
      </c>
      <c r="Z474" s="26">
        <f>'1'!Z474-'2'!Z474</f>
        <v>0</v>
      </c>
      <c r="AA474" s="26">
        <f>'1'!AA474-'2'!AA474</f>
        <v>0</v>
      </c>
      <c r="AB474" s="26">
        <f>'1'!AB474-'2'!AB474</f>
        <v>0</v>
      </c>
      <c r="AC474" s="26">
        <f>'1'!AC474-'2'!AC474</f>
        <v>0</v>
      </c>
      <c r="AD474" s="26">
        <f>'1'!AD474-'2'!AD474</f>
        <v>0</v>
      </c>
      <c r="AE474" s="26">
        <f>'1'!AE474-'2'!AE474</f>
        <v>0</v>
      </c>
      <c r="AF474" s="26">
        <f t="shared" si="28"/>
        <v>1225857.3051493259</v>
      </c>
      <c r="AG474" s="26">
        <f t="shared" si="29"/>
        <v>0</v>
      </c>
      <c r="AH474" s="8">
        <f t="shared" si="30"/>
        <v>569</v>
      </c>
    </row>
    <row r="475" spans="1:34" x14ac:dyDescent="0.25">
      <c r="A475" s="8">
        <f t="shared" si="31"/>
        <v>570</v>
      </c>
      <c r="B475" s="1">
        <f>'1'!B475</f>
        <v>5811039</v>
      </c>
      <c r="C475" t="str">
        <f>'1'!C475</f>
        <v>SAN MATEO: CIP-014 Sec Upgra Ph 1 Wall</v>
      </c>
      <c r="D475" s="1" t="str">
        <f>'1'!D475</f>
        <v>66</v>
      </c>
      <c r="E475" s="28">
        <f>'1'!E475</f>
        <v>46359</v>
      </c>
      <c r="F475" s="1" t="str">
        <f>'1'!F475</f>
        <v>TOO</v>
      </c>
      <c r="G475" s="26">
        <f>'1'!G475</f>
        <v>419037.24611381494</v>
      </c>
      <c r="H475" s="26">
        <f>'1'!H475-'2'!H475</f>
        <v>608631.08173281874</v>
      </c>
      <c r="I475" s="26">
        <f>'1'!I475-'2'!I475</f>
        <v>608631.08173281874</v>
      </c>
      <c r="J475" s="26">
        <f>'1'!J475-'2'!J475</f>
        <v>608631.08173281874</v>
      </c>
      <c r="K475" s="26">
        <f>'1'!K475-'2'!K475</f>
        <v>608631.08173281874</v>
      </c>
      <c r="L475" s="26">
        <f>'1'!L475-'2'!L475</f>
        <v>608631.08173281874</v>
      </c>
      <c r="M475" s="26">
        <f>'1'!M475-'2'!M475</f>
        <v>608631.08173281874</v>
      </c>
      <c r="N475" s="26">
        <f>'1'!N475-'2'!N475</f>
        <v>608631.08173281874</v>
      </c>
      <c r="O475" s="26">
        <f>'1'!O475-'2'!O475</f>
        <v>608631.08173281874</v>
      </c>
      <c r="P475" s="26">
        <f>'1'!P475-'2'!P475</f>
        <v>608631.08173281874</v>
      </c>
      <c r="Q475" s="26">
        <f>'1'!Q475-'2'!Q475</f>
        <v>608631.08173281874</v>
      </c>
      <c r="R475" s="26">
        <f>'1'!R475-'2'!R475</f>
        <v>608631.08173281874</v>
      </c>
      <c r="S475" s="26">
        <f>'1'!S475-'2'!S475</f>
        <v>608631.08173281874</v>
      </c>
      <c r="T475" s="26">
        <f>'1'!T475-'2'!T475</f>
        <v>31154.403622070815</v>
      </c>
      <c r="U475" s="26">
        <f>'1'!U475-'2'!U475</f>
        <v>31154.403622070815</v>
      </c>
      <c r="V475" s="26">
        <f>'1'!V475-'2'!V475</f>
        <v>31154.403622070815</v>
      </c>
      <c r="W475" s="26">
        <f>'1'!W475-'2'!W475</f>
        <v>31154.403622070815</v>
      </c>
      <c r="X475" s="26">
        <f>'1'!X475-'2'!X475</f>
        <v>31154.403622070815</v>
      </c>
      <c r="Y475" s="26">
        <f>'1'!Y475-'2'!Y475</f>
        <v>31154.403622070815</v>
      </c>
      <c r="Z475" s="26">
        <f>'1'!Z475-'2'!Z475</f>
        <v>31154.403622070815</v>
      </c>
      <c r="AA475" s="26">
        <f>'1'!AA475-'2'!AA475</f>
        <v>31154.403622070815</v>
      </c>
      <c r="AB475" s="26">
        <f>'1'!AB475-'2'!AB475</f>
        <v>31154.403622070815</v>
      </c>
      <c r="AC475" s="26">
        <f>'1'!AC475-'2'!AC475</f>
        <v>31154.403622070815</v>
      </c>
      <c r="AD475" s="26">
        <f>'1'!AD475-'2'!AD475</f>
        <v>31154.403622070815</v>
      </c>
      <c r="AE475" s="26">
        <f>'1'!AE475-'2'!AE475</f>
        <v>31154.403622070815</v>
      </c>
      <c r="AF475" s="26">
        <f t="shared" si="28"/>
        <v>7303572.9807938254</v>
      </c>
      <c r="AG475" s="26">
        <f t="shared" si="29"/>
        <v>373852.84346484975</v>
      </c>
      <c r="AH475" s="8">
        <f t="shared" si="30"/>
        <v>570</v>
      </c>
    </row>
    <row r="476" spans="1:34" x14ac:dyDescent="0.25">
      <c r="A476" s="8">
        <f t="shared" si="31"/>
        <v>571</v>
      </c>
      <c r="B476" s="1">
        <f>'1'!B476</f>
        <v>5818055</v>
      </c>
      <c r="C476" t="str">
        <f>'1'!C476</f>
        <v>Vaca Dixon: Reloc Trai T Gas Pipeline</v>
      </c>
      <c r="D476" s="1" t="str">
        <f>'1'!D476</f>
        <v>66</v>
      </c>
      <c r="E476" s="28">
        <f>'1'!E476</f>
        <v>46112</v>
      </c>
      <c r="F476" s="1" t="str">
        <f>'1'!F476</f>
        <v>TOLO</v>
      </c>
      <c r="G476" s="26">
        <f>'1'!G476</f>
        <v>2671346.71</v>
      </c>
      <c r="H476" s="26">
        <f>'1'!H476-'2'!H476</f>
        <v>1091768.1600262634</v>
      </c>
      <c r="I476" s="26">
        <f>'1'!I476-'2'!I476</f>
        <v>141319.17872603919</v>
      </c>
      <c r="J476" s="26">
        <f>'1'!J476-'2'!J476</f>
        <v>11189.415604902953</v>
      </c>
      <c r="K476" s="26">
        <f>'1'!K476-'2'!K476</f>
        <v>0</v>
      </c>
      <c r="L476" s="26">
        <f>'1'!L476-'2'!L476</f>
        <v>0</v>
      </c>
      <c r="M476" s="26">
        <f>'1'!M476-'2'!M476</f>
        <v>0</v>
      </c>
      <c r="N476" s="26">
        <f>'1'!N476-'2'!N476</f>
        <v>0</v>
      </c>
      <c r="O476" s="26">
        <f>'1'!O476-'2'!O476</f>
        <v>0</v>
      </c>
      <c r="P476" s="26">
        <f>'1'!P476-'2'!P476</f>
        <v>0</v>
      </c>
      <c r="Q476" s="26">
        <f>'1'!Q476-'2'!Q476</f>
        <v>0</v>
      </c>
      <c r="R476" s="26">
        <f>'1'!R476-'2'!R476</f>
        <v>0</v>
      </c>
      <c r="S476" s="26">
        <f>'1'!S476-'2'!S476</f>
        <v>0</v>
      </c>
      <c r="T476" s="26">
        <f>'1'!T476-'2'!T476</f>
        <v>0</v>
      </c>
      <c r="U476" s="26">
        <f>'1'!U476-'2'!U476</f>
        <v>0</v>
      </c>
      <c r="V476" s="26">
        <f>'1'!V476-'2'!V476</f>
        <v>0</v>
      </c>
      <c r="W476" s="26">
        <f>'1'!W476-'2'!W476</f>
        <v>0</v>
      </c>
      <c r="X476" s="26">
        <f>'1'!X476-'2'!X476</f>
        <v>0</v>
      </c>
      <c r="Y476" s="26">
        <f>'1'!Y476-'2'!Y476</f>
        <v>0</v>
      </c>
      <c r="Z476" s="26">
        <f>'1'!Z476-'2'!Z476</f>
        <v>0</v>
      </c>
      <c r="AA476" s="26">
        <f>'1'!AA476-'2'!AA476</f>
        <v>0</v>
      </c>
      <c r="AB476" s="26">
        <f>'1'!AB476-'2'!AB476</f>
        <v>0</v>
      </c>
      <c r="AC476" s="26">
        <f>'1'!AC476-'2'!AC476</f>
        <v>0</v>
      </c>
      <c r="AD476" s="26">
        <f>'1'!AD476-'2'!AD476</f>
        <v>0</v>
      </c>
      <c r="AE476" s="26">
        <f>'1'!AE476-'2'!AE476</f>
        <v>0</v>
      </c>
      <c r="AF476" s="26">
        <f t="shared" si="28"/>
        <v>1244276.7543572055</v>
      </c>
      <c r="AG476" s="26">
        <f t="shared" si="29"/>
        <v>0</v>
      </c>
      <c r="AH476" s="8">
        <f t="shared" si="30"/>
        <v>571</v>
      </c>
    </row>
    <row r="477" spans="1:34" x14ac:dyDescent="0.25">
      <c r="A477" s="8">
        <f t="shared" si="31"/>
        <v>572</v>
      </c>
      <c r="B477" s="1">
        <f>'1'!B477</f>
        <v>5818865</v>
      </c>
      <c r="C477" t="str">
        <f>'1'!C477</f>
        <v>Oak K: Replace CB 152</v>
      </c>
      <c r="D477" s="1" t="str">
        <f>'1'!D477</f>
        <v>66</v>
      </c>
      <c r="E477" s="28">
        <f>'1'!E477</f>
        <v>46477</v>
      </c>
      <c r="F477" s="1" t="str">
        <f>'1'!F477</f>
        <v>TOLO</v>
      </c>
      <c r="G477" s="26">
        <f>'1'!G477</f>
        <v>0</v>
      </c>
      <c r="H477" s="26">
        <f>'1'!H477-'2'!H477</f>
        <v>0</v>
      </c>
      <c r="I477" s="26">
        <f>'1'!I477-'2'!I477</f>
        <v>0</v>
      </c>
      <c r="J477" s="26">
        <f>'1'!J477-'2'!J477</f>
        <v>14217.062857703038</v>
      </c>
      <c r="K477" s="26">
        <f>'1'!K477-'2'!K477</f>
        <v>14302.114379591292</v>
      </c>
      <c r="L477" s="26">
        <f>'1'!L477-'2'!L477</f>
        <v>13092.513504560771</v>
      </c>
      <c r="M477" s="26">
        <f>'1'!M477-'2'!M477</f>
        <v>13817.227241617384</v>
      </c>
      <c r="N477" s="26">
        <f>'1'!N477-'2'!N477</f>
        <v>14549.604961965022</v>
      </c>
      <c r="O477" s="26">
        <f>'1'!O477-'2'!O477</f>
        <v>14144.815795703458</v>
      </c>
      <c r="P477" s="26">
        <f>'1'!P477-'2'!P477</f>
        <v>14226.876494843991</v>
      </c>
      <c r="Q477" s="26">
        <f>'1'!Q477-'2'!Q477</f>
        <v>14882.614382281339</v>
      </c>
      <c r="R477" s="26">
        <f>'1'!R477-'2'!R477</f>
        <v>1000820.5114805154</v>
      </c>
      <c r="S477" s="26">
        <f>'1'!S477-'2'!S477</f>
        <v>116878.08176847032</v>
      </c>
      <c r="T477" s="26">
        <f>'1'!T477-'2'!T477</f>
        <v>139496.64611414805</v>
      </c>
      <c r="U477" s="26">
        <f>'1'!U477-'2'!U477</f>
        <v>102792.98896451035</v>
      </c>
      <c r="V477" s="26">
        <f>'1'!V477-'2'!V477</f>
        <v>62497.073305229795</v>
      </c>
      <c r="W477" s="26">
        <f>'1'!W477-'2'!W477</f>
        <v>15441.150530417826</v>
      </c>
      <c r="X477" s="26">
        <f>'1'!X477-'2'!X477</f>
        <v>6382.2288172101826</v>
      </c>
      <c r="Y477" s="26">
        <f>'1'!Y477-'2'!Y477</f>
        <v>0</v>
      </c>
      <c r="Z477" s="26">
        <f>'1'!Z477-'2'!Z477</f>
        <v>0</v>
      </c>
      <c r="AA477" s="26">
        <f>'1'!AA477-'2'!AA477</f>
        <v>0</v>
      </c>
      <c r="AB477" s="26">
        <f>'1'!AB477-'2'!AB477</f>
        <v>0</v>
      </c>
      <c r="AC477" s="26">
        <f>'1'!AC477-'2'!AC477</f>
        <v>0</v>
      </c>
      <c r="AD477" s="26">
        <f>'1'!AD477-'2'!AD477</f>
        <v>0</v>
      </c>
      <c r="AE477" s="26">
        <f>'1'!AE477-'2'!AE477</f>
        <v>0</v>
      </c>
      <c r="AF477" s="26">
        <f t="shared" si="28"/>
        <v>1230931.422867252</v>
      </c>
      <c r="AG477" s="26">
        <f t="shared" si="29"/>
        <v>326610.08773151616</v>
      </c>
      <c r="AH477" s="8">
        <f t="shared" si="30"/>
        <v>572</v>
      </c>
    </row>
    <row r="478" spans="1:34" x14ac:dyDescent="0.25">
      <c r="A478" s="8">
        <f t="shared" si="31"/>
        <v>573</v>
      </c>
      <c r="B478" s="1">
        <f>'1'!B478</f>
        <v>5506316</v>
      </c>
      <c r="C478" t="str">
        <f>'1'!C478</f>
        <v>Trans SCADA Emergency Replacement Bucket</v>
      </c>
      <c r="D478" s="1" t="str">
        <f>'1'!D478</f>
        <v>67</v>
      </c>
      <c r="E478" s="28" t="str">
        <f>'1'!E478</f>
        <v>OAI</v>
      </c>
      <c r="F478" s="1" t="str">
        <f>'1'!F478</f>
        <v>TOO</v>
      </c>
      <c r="G478" s="26">
        <f>'1'!G478</f>
        <v>0</v>
      </c>
      <c r="H478" s="26">
        <f>'1'!H478-'2'!H478</f>
        <v>0</v>
      </c>
      <c r="I478" s="26">
        <f>'1'!I478-'2'!I478</f>
        <v>0</v>
      </c>
      <c r="J478" s="26">
        <f>'1'!J478-'2'!J478</f>
        <v>0</v>
      </c>
      <c r="K478" s="26">
        <f>'1'!K478-'2'!K478</f>
        <v>0</v>
      </c>
      <c r="L478" s="26">
        <f>'1'!L478-'2'!L478</f>
        <v>0</v>
      </c>
      <c r="M478" s="26">
        <f>'1'!M478-'2'!M478</f>
        <v>66759.463036783432</v>
      </c>
      <c r="N478" s="26">
        <f>'1'!N478-'2'!N478</f>
        <v>66759.463036783432</v>
      </c>
      <c r="O478" s="26">
        <f>'1'!O478-'2'!O478</f>
        <v>66759.463036783432</v>
      </c>
      <c r="P478" s="26">
        <f>'1'!P478-'2'!P478</f>
        <v>66759.463036783432</v>
      </c>
      <c r="Q478" s="26">
        <f>'1'!Q478-'2'!Q478</f>
        <v>66759.463036783432</v>
      </c>
      <c r="R478" s="26">
        <f>'1'!R478-'2'!R478</f>
        <v>66759.463036783432</v>
      </c>
      <c r="S478" s="26">
        <f>'1'!S478-'2'!S478</f>
        <v>66759.463036783432</v>
      </c>
      <c r="T478" s="26">
        <f>'1'!T478-'2'!T478</f>
        <v>0</v>
      </c>
      <c r="U478" s="26">
        <f>'1'!U478-'2'!U478</f>
        <v>0</v>
      </c>
      <c r="V478" s="26">
        <f>'1'!V478-'2'!V478</f>
        <v>0</v>
      </c>
      <c r="W478" s="26">
        <f>'1'!W478-'2'!W478</f>
        <v>0</v>
      </c>
      <c r="X478" s="26">
        <f>'1'!X478-'2'!X478</f>
        <v>0</v>
      </c>
      <c r="Y478" s="26">
        <f>'1'!Y478-'2'!Y478</f>
        <v>0</v>
      </c>
      <c r="Z478" s="26">
        <f>'1'!Z478-'2'!Z478</f>
        <v>0</v>
      </c>
      <c r="AA478" s="26">
        <f>'1'!AA478-'2'!AA478</f>
        <v>0</v>
      </c>
      <c r="AB478" s="26">
        <f>'1'!AB478-'2'!AB478</f>
        <v>0</v>
      </c>
      <c r="AC478" s="26">
        <f>'1'!AC478-'2'!AC478</f>
        <v>0</v>
      </c>
      <c r="AD478" s="26">
        <f>'1'!AD478-'2'!AD478</f>
        <v>0</v>
      </c>
      <c r="AE478" s="26">
        <f>'1'!AE478-'2'!AE478</f>
        <v>0</v>
      </c>
      <c r="AF478" s="26">
        <f t="shared" si="28"/>
        <v>467316.24125748407</v>
      </c>
      <c r="AG478" s="26">
        <f t="shared" si="29"/>
        <v>0</v>
      </c>
      <c r="AH478" s="8">
        <f t="shared" si="30"/>
        <v>573</v>
      </c>
    </row>
    <row r="479" spans="1:34" x14ac:dyDescent="0.25">
      <c r="A479" s="8">
        <f t="shared" si="31"/>
        <v>574</v>
      </c>
      <c r="B479" s="1">
        <f>'1'!B479</f>
        <v>5552661</v>
      </c>
      <c r="C479" t="str">
        <f>'1'!C479</f>
        <v>Table Mountain: EM Repl Fail D20 Comm</v>
      </c>
      <c r="D479" s="1" t="str">
        <f>'1'!D479</f>
        <v>67</v>
      </c>
      <c r="E479" s="28" t="str">
        <f>'1'!E479</f>
        <v>OAI</v>
      </c>
      <c r="F479" s="1" t="str">
        <f>'1'!F479</f>
        <v>TOHI</v>
      </c>
      <c r="G479" s="26">
        <f>'1'!G479</f>
        <v>0</v>
      </c>
      <c r="H479" s="26">
        <f>'1'!H479-'2'!H479</f>
        <v>-35.422556918294518</v>
      </c>
      <c r="I479" s="26">
        <f>'1'!I479-'2'!I479</f>
        <v>132.62429621915547</v>
      </c>
      <c r="J479" s="26">
        <f>'1'!J479-'2'!J479</f>
        <v>0</v>
      </c>
      <c r="K479" s="26">
        <f>'1'!K479-'2'!K479</f>
        <v>0</v>
      </c>
      <c r="L479" s="26">
        <f>'1'!L479-'2'!L479</f>
        <v>0</v>
      </c>
      <c r="M479" s="26">
        <f>'1'!M479-'2'!M479</f>
        <v>131399.64776717545</v>
      </c>
      <c r="N479" s="26">
        <f>'1'!N479-'2'!N479</f>
        <v>131399.64776717545</v>
      </c>
      <c r="O479" s="26">
        <f>'1'!O479-'2'!O479</f>
        <v>43596.288561388261</v>
      </c>
      <c r="P479" s="26">
        <f>'1'!P479-'2'!P479</f>
        <v>12300.973571734819</v>
      </c>
      <c r="Q479" s="26">
        <f>'1'!Q479-'2'!Q479</f>
        <v>12300.973571734819</v>
      </c>
      <c r="R479" s="26">
        <f>'1'!R479-'2'!R479</f>
        <v>0</v>
      </c>
      <c r="S479" s="26">
        <f>'1'!S479-'2'!S479</f>
        <v>0</v>
      </c>
      <c r="T479" s="26">
        <f>'1'!T479-'2'!T479</f>
        <v>0</v>
      </c>
      <c r="U479" s="26">
        <f>'1'!U479-'2'!U479</f>
        <v>0</v>
      </c>
      <c r="V479" s="26">
        <f>'1'!V479-'2'!V479</f>
        <v>0</v>
      </c>
      <c r="W479" s="26">
        <f>'1'!W479-'2'!W479</f>
        <v>0</v>
      </c>
      <c r="X479" s="26">
        <f>'1'!X479-'2'!X479</f>
        <v>0</v>
      </c>
      <c r="Y479" s="26">
        <f>'1'!Y479-'2'!Y479</f>
        <v>0</v>
      </c>
      <c r="Z479" s="26">
        <f>'1'!Z479-'2'!Z479</f>
        <v>0</v>
      </c>
      <c r="AA479" s="26">
        <f>'1'!AA479-'2'!AA479</f>
        <v>0</v>
      </c>
      <c r="AB479" s="26">
        <f>'1'!AB479-'2'!AB479</f>
        <v>0</v>
      </c>
      <c r="AC479" s="26">
        <f>'1'!AC479-'2'!AC479</f>
        <v>0</v>
      </c>
      <c r="AD479" s="26">
        <f>'1'!AD479-'2'!AD479</f>
        <v>0</v>
      </c>
      <c r="AE479" s="26">
        <f>'1'!AE479-'2'!AE479</f>
        <v>0</v>
      </c>
      <c r="AF479" s="26">
        <f t="shared" si="28"/>
        <v>331094.73297850962</v>
      </c>
      <c r="AG479" s="26">
        <f t="shared" si="29"/>
        <v>0</v>
      </c>
      <c r="AH479" s="8">
        <f t="shared" si="30"/>
        <v>574</v>
      </c>
    </row>
    <row r="480" spans="1:34" x14ac:dyDescent="0.25">
      <c r="A480" s="8">
        <f t="shared" si="31"/>
        <v>575</v>
      </c>
      <c r="B480" s="1">
        <f>'1'!B480</f>
        <v>5552802</v>
      </c>
      <c r="C480" t="str">
        <f>'1'!C480</f>
        <v>BANTA: UPGRADE KASSON REMOTE END</v>
      </c>
      <c r="D480" s="1" t="str">
        <f>'1'!D480</f>
        <v>67</v>
      </c>
      <c r="E480" s="28" t="str">
        <f>'1'!E480</f>
        <v>OAI</v>
      </c>
      <c r="F480" s="1" t="str">
        <f>'1'!F480</f>
        <v>TOLO</v>
      </c>
      <c r="G480" s="26">
        <f>'1'!G480</f>
        <v>0</v>
      </c>
      <c r="H480" s="26">
        <f>'1'!H480-'2'!H480</f>
        <v>1071.6491757919921</v>
      </c>
      <c r="I480" s="26">
        <f>'1'!I480-'2'!I480</f>
        <v>8422.9045632630659</v>
      </c>
      <c r="J480" s="26">
        <f>'1'!J480-'2'!J480</f>
        <v>5673.4038260008274</v>
      </c>
      <c r="K480" s="26">
        <f>'1'!K480-'2'!K480</f>
        <v>7698.8450686825172</v>
      </c>
      <c r="L480" s="26">
        <f>'1'!L480-'2'!L480</f>
        <v>8475.2439613481438</v>
      </c>
      <c r="M480" s="26">
        <f>'1'!M480-'2'!M480</f>
        <v>18442.815010597104</v>
      </c>
      <c r="N480" s="26">
        <f>'1'!N480-'2'!N480</f>
        <v>66012.972371594995</v>
      </c>
      <c r="O480" s="26">
        <f>'1'!O480-'2'!O480</f>
        <v>12178.069449445748</v>
      </c>
      <c r="P480" s="26">
        <f>'1'!P480-'2'!P480</f>
        <v>12178.069449445748</v>
      </c>
      <c r="Q480" s="26">
        <f>'1'!Q480-'2'!Q480</f>
        <v>179396.37122256673</v>
      </c>
      <c r="R480" s="26">
        <f>'1'!R480-'2'!R480</f>
        <v>173856.99364094806</v>
      </c>
      <c r="S480" s="26">
        <f>'1'!S480-'2'!S480</f>
        <v>210738.32435444245</v>
      </c>
      <c r="T480" s="26">
        <f>'1'!T480-'2'!T480</f>
        <v>156498.07148676642</v>
      </c>
      <c r="U480" s="26">
        <f>'1'!U480-'2'!U480</f>
        <v>63947.996190716884</v>
      </c>
      <c r="V480" s="26">
        <f>'1'!V480-'2'!V480</f>
        <v>48859.669281319009</v>
      </c>
      <c r="W480" s="26">
        <f>'1'!W480-'2'!W480</f>
        <v>46736.558983282128</v>
      </c>
      <c r="X480" s="26">
        <f>'1'!X480-'2'!X480</f>
        <v>42485.104447399863</v>
      </c>
      <c r="Y480" s="26">
        <f>'1'!Y480-'2'!Y480</f>
        <v>46670.573956410582</v>
      </c>
      <c r="Z480" s="26">
        <f>'1'!Z480-'2'!Z480</f>
        <v>43923.316336209136</v>
      </c>
      <c r="AA480" s="26">
        <f>'1'!AA480-'2'!AA480</f>
        <v>46019.509229516552</v>
      </c>
      <c r="AB480" s="26">
        <f>'1'!AB480-'2'!AB480</f>
        <v>43923.316336209136</v>
      </c>
      <c r="AC480" s="26">
        <f>'1'!AC480-'2'!AC480</f>
        <v>43923.316336209136</v>
      </c>
      <c r="AD480" s="26">
        <f>'1'!AD480-'2'!AD480</f>
        <v>39744.108862326451</v>
      </c>
      <c r="AE480" s="26">
        <f>'1'!AE480-'2'!AE480</f>
        <v>46019.509229516552</v>
      </c>
      <c r="AF480" s="26">
        <f t="shared" si="28"/>
        <v>704145.66209412739</v>
      </c>
      <c r="AG480" s="26">
        <f t="shared" si="29"/>
        <v>668751.05067588203</v>
      </c>
      <c r="AH480" s="8">
        <f t="shared" si="30"/>
        <v>575</v>
      </c>
    </row>
    <row r="481" spans="1:34" x14ac:dyDescent="0.25">
      <c r="A481" s="8">
        <f t="shared" si="31"/>
        <v>576</v>
      </c>
      <c r="B481" s="1">
        <f>'1'!B481</f>
        <v>5552803</v>
      </c>
      <c r="C481" t="str">
        <f>'1'!C481</f>
        <v>BANTA: UPGRADE TRACY REMOTE END</v>
      </c>
      <c r="D481" s="1" t="str">
        <f>'1'!D481</f>
        <v>67</v>
      </c>
      <c r="E481" s="28" t="str">
        <f>'1'!E481</f>
        <v>OAI</v>
      </c>
      <c r="F481" s="1" t="str">
        <f>'1'!F481</f>
        <v>TOLO</v>
      </c>
      <c r="G481" s="26">
        <f>'1'!G481</f>
        <v>0</v>
      </c>
      <c r="H481" s="26">
        <f>'1'!H481-'2'!H481</f>
        <v>613.86636896928337</v>
      </c>
      <c r="I481" s="26">
        <f>'1'!I481-'2'!I481</f>
        <v>3275.79207764988</v>
      </c>
      <c r="J481" s="26">
        <f>'1'!J481-'2'!J481</f>
        <v>2464.9987233854872</v>
      </c>
      <c r="K481" s="26">
        <f>'1'!K481-'2'!K481</f>
        <v>5451.5221634044392</v>
      </c>
      <c r="L481" s="26">
        <f>'1'!L481-'2'!L481</f>
        <v>4961.0272327785569</v>
      </c>
      <c r="M481" s="26">
        <f>'1'!M481-'2'!M481</f>
        <v>5315.8135812266983</v>
      </c>
      <c r="N481" s="26">
        <f>'1'!N481-'2'!N481</f>
        <v>5636.7662473412729</v>
      </c>
      <c r="O481" s="26">
        <f>'1'!O481-'2'!O481</f>
        <v>4840.5531539720087</v>
      </c>
      <c r="P481" s="26">
        <f>'1'!P481-'2'!P481</f>
        <v>4909.529003591274</v>
      </c>
      <c r="Q481" s="26">
        <f>'1'!Q481-'2'!Q481</f>
        <v>45644.628290732173</v>
      </c>
      <c r="R481" s="26">
        <f>'1'!R481-'2'!R481</f>
        <v>46135.870927044984</v>
      </c>
      <c r="S481" s="26">
        <f>'1'!S481-'2'!S481</f>
        <v>56546.55105901065</v>
      </c>
      <c r="T481" s="26">
        <f>'1'!T481-'2'!T481</f>
        <v>48579.186185509505</v>
      </c>
      <c r="U481" s="26">
        <f>'1'!U481-'2'!U481</f>
        <v>48810.974948457719</v>
      </c>
      <c r="V481" s="26">
        <f>'1'!V481-'2'!V481</f>
        <v>19446.422968878491</v>
      </c>
      <c r="W481" s="26">
        <f>'1'!W481-'2'!W481</f>
        <v>4987.7577110862931</v>
      </c>
      <c r="X481" s="26">
        <f>'1'!X481-'2'!X481</f>
        <v>4621.6623141233385</v>
      </c>
      <c r="Y481" s="26">
        <f>'1'!Y481-'2'!Y481</f>
        <v>5217.0229673411122</v>
      </c>
      <c r="Z481" s="26">
        <f>'1'!Z481-'2'!Z481</f>
        <v>4909.529003591274</v>
      </c>
      <c r="AA481" s="26">
        <f>'1'!AA481-'2'!AA481</f>
        <v>14438.757593877695</v>
      </c>
      <c r="AB481" s="26">
        <f>'1'!AB481-'2'!AB481</f>
        <v>18827.135733678966</v>
      </c>
      <c r="AC481" s="26">
        <f>'1'!AC481-'2'!AC481</f>
        <v>18893.681539815709</v>
      </c>
      <c r="AD481" s="26">
        <f>'1'!AD481-'2'!AD481</f>
        <v>13789.281741568386</v>
      </c>
      <c r="AE481" s="26">
        <f>'1'!AE481-'2'!AE481</f>
        <v>11417.746229049111</v>
      </c>
      <c r="AF481" s="26">
        <f t="shared" si="28"/>
        <v>185796.9188291067</v>
      </c>
      <c r="AG481" s="26">
        <f t="shared" si="29"/>
        <v>213939.15893697762</v>
      </c>
      <c r="AH481" s="8">
        <f t="shared" si="30"/>
        <v>576</v>
      </c>
    </row>
    <row r="482" spans="1:34" x14ac:dyDescent="0.25">
      <c r="A482" s="8">
        <f t="shared" si="31"/>
        <v>577</v>
      </c>
      <c r="B482" s="1">
        <f>'1'!B482</f>
        <v>5552804</v>
      </c>
      <c r="C482" t="str">
        <f>'1'!C482</f>
        <v>BANTA: UPGRADE VIERRA REMOTE END</v>
      </c>
      <c r="D482" s="1" t="str">
        <f>'1'!D482</f>
        <v>67</v>
      </c>
      <c r="E482" s="28" t="str">
        <f>'1'!E482</f>
        <v>OAI</v>
      </c>
      <c r="F482" s="1" t="str">
        <f>'1'!F482</f>
        <v>TOLO</v>
      </c>
      <c r="G482" s="26">
        <f>'1'!G482</f>
        <v>0</v>
      </c>
      <c r="H482" s="26">
        <f>'1'!H482-'2'!H482</f>
        <v>1565.8826348525233</v>
      </c>
      <c r="I482" s="26">
        <f>'1'!I482-'2'!I482</f>
        <v>9995.4230860870903</v>
      </c>
      <c r="J482" s="26">
        <f>'1'!J482-'2'!J482</f>
        <v>4580.44503813134</v>
      </c>
      <c r="K482" s="26">
        <f>'1'!K482-'2'!K482</f>
        <v>4957.1017779221756</v>
      </c>
      <c r="L482" s="26">
        <f>'1'!L482-'2'!L482</f>
        <v>4579.4169428118112</v>
      </c>
      <c r="M482" s="26">
        <f>'1'!M482-'2'!M482</f>
        <v>5700.1343043085644</v>
      </c>
      <c r="N482" s="26">
        <f>'1'!N482-'2'!N482</f>
        <v>9975.7958118051847</v>
      </c>
      <c r="O482" s="26">
        <f>'1'!O482-'2'!O482</f>
        <v>9518.2933946150752</v>
      </c>
      <c r="P482" s="26">
        <f>'1'!P482-'2'!P482</f>
        <v>9518.2933946150752</v>
      </c>
      <c r="Q482" s="26">
        <f>'1'!Q482-'2'!Q482</f>
        <v>16564.858714662296</v>
      </c>
      <c r="R482" s="26">
        <f>'1'!R482-'2'!R482</f>
        <v>182461.77761255676</v>
      </c>
      <c r="S482" s="26">
        <f>'1'!S482-'2'!S482</f>
        <v>44835.517274263373</v>
      </c>
      <c r="T482" s="26">
        <f>'1'!T482-'2'!T482</f>
        <v>155796.3496995829</v>
      </c>
      <c r="U482" s="26">
        <f>'1'!U482-'2'!U482</f>
        <v>126504.41863484673</v>
      </c>
      <c r="V482" s="26">
        <f>'1'!V482-'2'!V482</f>
        <v>29277.911583106248</v>
      </c>
      <c r="W482" s="26">
        <f>'1'!W482-'2'!W482</f>
        <v>26601.405613530522</v>
      </c>
      <c r="X482" s="26">
        <f>'1'!X482-'2'!X482</f>
        <v>24179.586893565222</v>
      </c>
      <c r="Y482" s="26">
        <f>'1'!Y482-'2'!Y482</f>
        <v>10731.445871658512</v>
      </c>
      <c r="Z482" s="26">
        <f>'1'!Z482-'2'!Z482</f>
        <v>9518.2933946150752</v>
      </c>
      <c r="AA482" s="26">
        <f>'1'!AA482-'2'!AA482</f>
        <v>147351.85513460977</v>
      </c>
      <c r="AB482" s="26">
        <f>'1'!AB482-'2'!AB482</f>
        <v>283747.01805937343</v>
      </c>
      <c r="AC482" s="26">
        <f>'1'!AC482-'2'!AC482</f>
        <v>273487.93525543273</v>
      </c>
      <c r="AD482" s="26">
        <f>'1'!AD482-'2'!AD482</f>
        <v>127256.79748231974</v>
      </c>
      <c r="AE482" s="26">
        <f>'1'!AE482-'2'!AE482</f>
        <v>23554.598402502859</v>
      </c>
      <c r="AF482" s="26">
        <f t="shared" si="28"/>
        <v>304252.93998663127</v>
      </c>
      <c r="AG482" s="26">
        <f t="shared" si="29"/>
        <v>1238007.6160251438</v>
      </c>
      <c r="AH482" s="8">
        <f t="shared" si="30"/>
        <v>577</v>
      </c>
    </row>
    <row r="483" spans="1:34" x14ac:dyDescent="0.25">
      <c r="A483" s="8">
        <f t="shared" si="31"/>
        <v>578</v>
      </c>
      <c r="B483" s="1">
        <f>'1'!B483</f>
        <v>5557722</v>
      </c>
      <c r="C483" t="str">
        <f>'1'!C483</f>
        <v>MANTECA CB 114 &amp; 184 LT</v>
      </c>
      <c r="D483" s="1" t="str">
        <f>'1'!D483</f>
        <v>67</v>
      </c>
      <c r="E483" s="28" t="str">
        <f>'1'!E483</f>
        <v>OAI</v>
      </c>
      <c r="F483" s="1" t="str">
        <f>'1'!F483</f>
        <v>TOLO</v>
      </c>
      <c r="G483" s="26">
        <f>'1'!G483</f>
        <v>0</v>
      </c>
      <c r="H483" s="26">
        <f>'1'!H483-'2'!H483</f>
        <v>24016.587053814546</v>
      </c>
      <c r="I483" s="26">
        <f>'1'!I483-'2'!I483</f>
        <v>3788.0639364075905</v>
      </c>
      <c r="J483" s="26">
        <f>'1'!J483-'2'!J483</f>
        <v>1739.5372806419459</v>
      </c>
      <c r="K483" s="26">
        <f>'1'!K483-'2'!K483</f>
        <v>45509.76087745223</v>
      </c>
      <c r="L483" s="26">
        <f>'1'!L483-'2'!L483</f>
        <v>10184.966477723769</v>
      </c>
      <c r="M483" s="26">
        <f>'1'!M483-'2'!M483</f>
        <v>7902.4079419491281</v>
      </c>
      <c r="N483" s="26">
        <f>'1'!N483-'2'!N483</f>
        <v>456.47432187058155</v>
      </c>
      <c r="O483" s="26">
        <f>'1'!O483-'2'!O483</f>
        <v>0</v>
      </c>
      <c r="P483" s="26">
        <f>'1'!P483-'2'!P483</f>
        <v>0</v>
      </c>
      <c r="Q483" s="26">
        <f>'1'!Q483-'2'!Q483</f>
        <v>0</v>
      </c>
      <c r="R483" s="26">
        <f>'1'!R483-'2'!R483</f>
        <v>0</v>
      </c>
      <c r="S483" s="26">
        <f>'1'!S483-'2'!S483</f>
        <v>0</v>
      </c>
      <c r="T483" s="26">
        <f>'1'!T483-'2'!T483</f>
        <v>0</v>
      </c>
      <c r="U483" s="26">
        <f>'1'!U483-'2'!U483</f>
        <v>0</v>
      </c>
      <c r="V483" s="26">
        <f>'1'!V483-'2'!V483</f>
        <v>0</v>
      </c>
      <c r="W483" s="26">
        <f>'1'!W483-'2'!W483</f>
        <v>0</v>
      </c>
      <c r="X483" s="26">
        <f>'1'!X483-'2'!X483</f>
        <v>0</v>
      </c>
      <c r="Y483" s="26">
        <f>'1'!Y483-'2'!Y483</f>
        <v>0</v>
      </c>
      <c r="Z483" s="26">
        <f>'1'!Z483-'2'!Z483</f>
        <v>0</v>
      </c>
      <c r="AA483" s="26">
        <f>'1'!AA483-'2'!AA483</f>
        <v>0</v>
      </c>
      <c r="AB483" s="26">
        <f>'1'!AB483-'2'!AB483</f>
        <v>0</v>
      </c>
      <c r="AC483" s="26">
        <f>'1'!AC483-'2'!AC483</f>
        <v>0</v>
      </c>
      <c r="AD483" s="26">
        <f>'1'!AD483-'2'!AD483</f>
        <v>0</v>
      </c>
      <c r="AE483" s="26">
        <f>'1'!AE483-'2'!AE483</f>
        <v>0</v>
      </c>
      <c r="AF483" s="26">
        <f t="shared" si="28"/>
        <v>93597.797889859794</v>
      </c>
      <c r="AG483" s="26">
        <f t="shared" si="29"/>
        <v>0</v>
      </c>
      <c r="AH483" s="8">
        <f t="shared" si="30"/>
        <v>578</v>
      </c>
    </row>
    <row r="484" spans="1:34" x14ac:dyDescent="0.25">
      <c r="A484" s="8">
        <f t="shared" si="31"/>
        <v>579</v>
      </c>
      <c r="B484" s="1">
        <f>'1'!B484</f>
        <v>5557725</v>
      </c>
      <c r="C484" t="str">
        <f>'1'!C484</f>
        <v>DEL MONTE CB 312 &amp; 322 LT</v>
      </c>
      <c r="D484" s="1" t="str">
        <f>'1'!D484</f>
        <v>67</v>
      </c>
      <c r="E484" s="28" t="str">
        <f>'1'!E484</f>
        <v>OAI</v>
      </c>
      <c r="F484" s="1" t="str">
        <f>'1'!F484</f>
        <v>TOLO</v>
      </c>
      <c r="G484" s="26">
        <f>'1'!G484</f>
        <v>0</v>
      </c>
      <c r="H484" s="26">
        <f>'1'!H484-'2'!H484</f>
        <v>2716.4147606155984</v>
      </c>
      <c r="I484" s="26">
        <f>'1'!I484-'2'!I484</f>
        <v>2741.5563643386099</v>
      </c>
      <c r="J484" s="26">
        <f>'1'!J484-'2'!J484</f>
        <v>0</v>
      </c>
      <c r="K484" s="26">
        <f>'1'!K484-'2'!K484</f>
        <v>0</v>
      </c>
      <c r="L484" s="26">
        <f>'1'!L484-'2'!L484</f>
        <v>159283.74248663388</v>
      </c>
      <c r="M484" s="26">
        <f>'1'!M484-'2'!M484</f>
        <v>96399.918414839703</v>
      </c>
      <c r="N484" s="26">
        <f>'1'!N484-'2'!N484</f>
        <v>0</v>
      </c>
      <c r="O484" s="26">
        <f>'1'!O484-'2'!O484</f>
        <v>0</v>
      </c>
      <c r="P484" s="26">
        <f>'1'!P484-'2'!P484</f>
        <v>0</v>
      </c>
      <c r="Q484" s="26">
        <f>'1'!Q484-'2'!Q484</f>
        <v>0</v>
      </c>
      <c r="R484" s="26">
        <f>'1'!R484-'2'!R484</f>
        <v>0</v>
      </c>
      <c r="S484" s="26">
        <f>'1'!S484-'2'!S484</f>
        <v>0</v>
      </c>
      <c r="T484" s="26">
        <f>'1'!T484-'2'!T484</f>
        <v>0</v>
      </c>
      <c r="U484" s="26">
        <f>'1'!U484-'2'!U484</f>
        <v>0</v>
      </c>
      <c r="V484" s="26">
        <f>'1'!V484-'2'!V484</f>
        <v>0</v>
      </c>
      <c r="W484" s="26">
        <f>'1'!W484-'2'!W484</f>
        <v>0</v>
      </c>
      <c r="X484" s="26">
        <f>'1'!X484-'2'!X484</f>
        <v>0</v>
      </c>
      <c r="Y484" s="26">
        <f>'1'!Y484-'2'!Y484</f>
        <v>0</v>
      </c>
      <c r="Z484" s="26">
        <f>'1'!Z484-'2'!Z484</f>
        <v>0</v>
      </c>
      <c r="AA484" s="26">
        <f>'1'!AA484-'2'!AA484</f>
        <v>0</v>
      </c>
      <c r="AB484" s="26">
        <f>'1'!AB484-'2'!AB484</f>
        <v>0</v>
      </c>
      <c r="AC484" s="26">
        <f>'1'!AC484-'2'!AC484</f>
        <v>0</v>
      </c>
      <c r="AD484" s="26">
        <f>'1'!AD484-'2'!AD484</f>
        <v>0</v>
      </c>
      <c r="AE484" s="26">
        <f>'1'!AE484-'2'!AE484</f>
        <v>0</v>
      </c>
      <c r="AF484" s="26">
        <f t="shared" si="28"/>
        <v>261141.63202642777</v>
      </c>
      <c r="AG484" s="26">
        <f t="shared" si="29"/>
        <v>0</v>
      </c>
      <c r="AH484" s="8">
        <f t="shared" si="30"/>
        <v>579</v>
      </c>
    </row>
    <row r="485" spans="1:34" x14ac:dyDescent="0.25">
      <c r="A485" s="8">
        <f t="shared" si="31"/>
        <v>580</v>
      </c>
      <c r="B485" s="1">
        <f>'1'!B485</f>
        <v>5557728</v>
      </c>
      <c r="C485" t="str">
        <f>'1'!C485</f>
        <v>LAKEWOOD CB 342 &amp; 352 LT</v>
      </c>
      <c r="D485" s="1" t="str">
        <f>'1'!D485</f>
        <v>67</v>
      </c>
      <c r="E485" s="28" t="str">
        <f>'1'!E485</f>
        <v>OAI</v>
      </c>
      <c r="F485" s="1" t="str">
        <f>'1'!F485</f>
        <v>TOLO</v>
      </c>
      <c r="G485" s="26">
        <f>'1'!G485</f>
        <v>0</v>
      </c>
      <c r="H485" s="26">
        <f>'1'!H485-'2'!H485</f>
        <v>13366.641102031372</v>
      </c>
      <c r="I485" s="26">
        <f>'1'!I485-'2'!I485</f>
        <v>423.48180843480861</v>
      </c>
      <c r="J485" s="26">
        <f>'1'!J485-'2'!J485</f>
        <v>61402.058326721257</v>
      </c>
      <c r="K485" s="26">
        <f>'1'!K485-'2'!K485</f>
        <v>133748.75210908687</v>
      </c>
      <c r="L485" s="26">
        <f>'1'!L485-'2'!L485</f>
        <v>2443.4087216753919</v>
      </c>
      <c r="M485" s="26">
        <f>'1'!M485-'2'!M485</f>
        <v>13710.118401964703</v>
      </c>
      <c r="N485" s="26">
        <f>'1'!N485-'2'!N485</f>
        <v>2793.7088360019561</v>
      </c>
      <c r="O485" s="26">
        <f>'1'!O485-'2'!O485</f>
        <v>0</v>
      </c>
      <c r="P485" s="26">
        <f>'1'!P485-'2'!P485</f>
        <v>0</v>
      </c>
      <c r="Q485" s="26">
        <f>'1'!Q485-'2'!Q485</f>
        <v>0</v>
      </c>
      <c r="R485" s="26">
        <f>'1'!R485-'2'!R485</f>
        <v>0</v>
      </c>
      <c r="S485" s="26">
        <f>'1'!S485-'2'!S485</f>
        <v>0</v>
      </c>
      <c r="T485" s="26">
        <f>'1'!T485-'2'!T485</f>
        <v>0</v>
      </c>
      <c r="U485" s="26">
        <f>'1'!U485-'2'!U485</f>
        <v>0</v>
      </c>
      <c r="V485" s="26">
        <f>'1'!V485-'2'!V485</f>
        <v>0</v>
      </c>
      <c r="W485" s="26">
        <f>'1'!W485-'2'!W485</f>
        <v>0</v>
      </c>
      <c r="X485" s="26">
        <f>'1'!X485-'2'!X485</f>
        <v>0</v>
      </c>
      <c r="Y485" s="26">
        <f>'1'!Y485-'2'!Y485</f>
        <v>0</v>
      </c>
      <c r="Z485" s="26">
        <f>'1'!Z485-'2'!Z485</f>
        <v>0</v>
      </c>
      <c r="AA485" s="26">
        <f>'1'!AA485-'2'!AA485</f>
        <v>0</v>
      </c>
      <c r="AB485" s="26">
        <f>'1'!AB485-'2'!AB485</f>
        <v>0</v>
      </c>
      <c r="AC485" s="26">
        <f>'1'!AC485-'2'!AC485</f>
        <v>0</v>
      </c>
      <c r="AD485" s="26">
        <f>'1'!AD485-'2'!AD485</f>
        <v>0</v>
      </c>
      <c r="AE485" s="26">
        <f>'1'!AE485-'2'!AE485</f>
        <v>0</v>
      </c>
      <c r="AF485" s="26">
        <f t="shared" si="28"/>
        <v>227888.16930591635</v>
      </c>
      <c r="AG485" s="26">
        <f t="shared" si="29"/>
        <v>0</v>
      </c>
      <c r="AH485" s="8">
        <f t="shared" si="30"/>
        <v>580</v>
      </c>
    </row>
    <row r="486" spans="1:34" x14ac:dyDescent="0.25">
      <c r="A486" s="8">
        <f t="shared" si="31"/>
        <v>581</v>
      </c>
      <c r="B486" s="1">
        <f>'1'!B486</f>
        <v>5557729</v>
      </c>
      <c r="C486" t="str">
        <f>'1'!C486</f>
        <v>HOLLISTER CB 182 &amp; 192 LT</v>
      </c>
      <c r="D486" s="1" t="str">
        <f>'1'!D486</f>
        <v>67</v>
      </c>
      <c r="E486" s="28" t="str">
        <f>'1'!E486</f>
        <v>OAI</v>
      </c>
      <c r="F486" s="1" t="str">
        <f>'1'!F486</f>
        <v>TOLO</v>
      </c>
      <c r="G486" s="26">
        <f>'1'!G486</f>
        <v>0</v>
      </c>
      <c r="H486" s="26">
        <f>'1'!H486-'2'!H486</f>
        <v>4311.7383068909785</v>
      </c>
      <c r="I486" s="26">
        <f>'1'!I486-'2'!I486</f>
        <v>0</v>
      </c>
      <c r="J486" s="26">
        <f>'1'!J486-'2'!J486</f>
        <v>0</v>
      </c>
      <c r="K486" s="26">
        <f>'1'!K486-'2'!K486</f>
        <v>0</v>
      </c>
      <c r="L486" s="26">
        <f>'1'!L486-'2'!L486</f>
        <v>132200.72094750978</v>
      </c>
      <c r="M486" s="26">
        <f>'1'!M486-'2'!M486</f>
        <v>0</v>
      </c>
      <c r="N486" s="26">
        <f>'1'!N486-'2'!N486</f>
        <v>0</v>
      </c>
      <c r="O486" s="26">
        <f>'1'!O486-'2'!O486</f>
        <v>0</v>
      </c>
      <c r="P486" s="26">
        <f>'1'!P486-'2'!P486</f>
        <v>0</v>
      </c>
      <c r="Q486" s="26">
        <f>'1'!Q486-'2'!Q486</f>
        <v>0</v>
      </c>
      <c r="R486" s="26">
        <f>'1'!R486-'2'!R486</f>
        <v>0</v>
      </c>
      <c r="S486" s="26">
        <f>'1'!S486-'2'!S486</f>
        <v>0</v>
      </c>
      <c r="T486" s="26">
        <f>'1'!T486-'2'!T486</f>
        <v>0</v>
      </c>
      <c r="U486" s="26">
        <f>'1'!U486-'2'!U486</f>
        <v>0</v>
      </c>
      <c r="V486" s="26">
        <f>'1'!V486-'2'!V486</f>
        <v>0</v>
      </c>
      <c r="W486" s="26">
        <f>'1'!W486-'2'!W486</f>
        <v>0</v>
      </c>
      <c r="X486" s="26">
        <f>'1'!X486-'2'!X486</f>
        <v>0</v>
      </c>
      <c r="Y486" s="26">
        <f>'1'!Y486-'2'!Y486</f>
        <v>0</v>
      </c>
      <c r="Z486" s="26">
        <f>'1'!Z486-'2'!Z486</f>
        <v>0</v>
      </c>
      <c r="AA486" s="26">
        <f>'1'!AA486-'2'!AA486</f>
        <v>0</v>
      </c>
      <c r="AB486" s="26">
        <f>'1'!AB486-'2'!AB486</f>
        <v>0</v>
      </c>
      <c r="AC486" s="26">
        <f>'1'!AC486-'2'!AC486</f>
        <v>0</v>
      </c>
      <c r="AD486" s="26">
        <f>'1'!AD486-'2'!AD486</f>
        <v>0</v>
      </c>
      <c r="AE486" s="26">
        <f>'1'!AE486-'2'!AE486</f>
        <v>0</v>
      </c>
      <c r="AF486" s="26">
        <f t="shared" si="28"/>
        <v>136512.45925440075</v>
      </c>
      <c r="AG486" s="26">
        <f t="shared" si="29"/>
        <v>0</v>
      </c>
      <c r="AH486" s="8">
        <f t="shared" si="30"/>
        <v>581</v>
      </c>
    </row>
    <row r="487" spans="1:34" x14ac:dyDescent="0.25">
      <c r="A487" s="8">
        <f t="shared" si="31"/>
        <v>582</v>
      </c>
      <c r="B487" s="1">
        <f>'1'!B487</f>
        <v>5557730</v>
      </c>
      <c r="C487" t="str">
        <f>'1'!C487</f>
        <v>JAMESON CB 232 &amp; 242 LT</v>
      </c>
      <c r="D487" s="1" t="str">
        <f>'1'!D487</f>
        <v>67</v>
      </c>
      <c r="E487" s="28" t="str">
        <f>'1'!E487</f>
        <v>OAI</v>
      </c>
      <c r="F487" s="1" t="str">
        <f>'1'!F487</f>
        <v>TOLO</v>
      </c>
      <c r="G487" s="26">
        <f>'1'!G487</f>
        <v>0</v>
      </c>
      <c r="H487" s="26">
        <f>'1'!H487-'2'!H487</f>
        <v>21854.689523268185</v>
      </c>
      <c r="I487" s="26">
        <f>'1'!I487-'2'!I487</f>
        <v>6617.4757189604397</v>
      </c>
      <c r="J487" s="26">
        <f>'1'!J487-'2'!J487</f>
        <v>3923.7725185853305</v>
      </c>
      <c r="K487" s="26">
        <f>'1'!K487-'2'!K487</f>
        <v>3923.7725185853305</v>
      </c>
      <c r="L487" s="26">
        <f>'1'!L487-'2'!L487</f>
        <v>27721.094879707747</v>
      </c>
      <c r="M487" s="26">
        <f>'1'!M487-'2'!M487</f>
        <v>120449.96529814435</v>
      </c>
      <c r="N487" s="26">
        <f>'1'!N487-'2'!N487</f>
        <v>12543.136751089176</v>
      </c>
      <c r="O487" s="26">
        <f>'1'!O487-'2'!O487</f>
        <v>3705.0686051583934</v>
      </c>
      <c r="P487" s="26">
        <f>'1'!P487-'2'!P487</f>
        <v>1573.640081354419</v>
      </c>
      <c r="Q487" s="26">
        <f>'1'!Q487-'2'!Q487</f>
        <v>524.51553938118423</v>
      </c>
      <c r="R487" s="26">
        <f>'1'!R487-'2'!R487</f>
        <v>0</v>
      </c>
      <c r="S487" s="26">
        <f>'1'!S487-'2'!S487</f>
        <v>0</v>
      </c>
      <c r="T487" s="26">
        <f>'1'!T487-'2'!T487</f>
        <v>0</v>
      </c>
      <c r="U487" s="26">
        <f>'1'!U487-'2'!U487</f>
        <v>0</v>
      </c>
      <c r="V487" s="26">
        <f>'1'!V487-'2'!V487</f>
        <v>0</v>
      </c>
      <c r="W487" s="26">
        <f>'1'!W487-'2'!W487</f>
        <v>0</v>
      </c>
      <c r="X487" s="26">
        <f>'1'!X487-'2'!X487</f>
        <v>0</v>
      </c>
      <c r="Y487" s="26">
        <f>'1'!Y487-'2'!Y487</f>
        <v>0</v>
      </c>
      <c r="Z487" s="26">
        <f>'1'!Z487-'2'!Z487</f>
        <v>0</v>
      </c>
      <c r="AA487" s="26">
        <f>'1'!AA487-'2'!AA487</f>
        <v>0</v>
      </c>
      <c r="AB487" s="26">
        <f>'1'!AB487-'2'!AB487</f>
        <v>0</v>
      </c>
      <c r="AC487" s="26">
        <f>'1'!AC487-'2'!AC487</f>
        <v>0</v>
      </c>
      <c r="AD487" s="26">
        <f>'1'!AD487-'2'!AD487</f>
        <v>0</v>
      </c>
      <c r="AE487" s="26">
        <f>'1'!AE487-'2'!AE487</f>
        <v>0</v>
      </c>
      <c r="AF487" s="26">
        <f t="shared" si="28"/>
        <v>202837.13143423456</v>
      </c>
      <c r="AG487" s="26">
        <f t="shared" si="29"/>
        <v>0</v>
      </c>
      <c r="AH487" s="8">
        <f t="shared" si="30"/>
        <v>582</v>
      </c>
    </row>
    <row r="488" spans="1:34" x14ac:dyDescent="0.25">
      <c r="A488" s="8">
        <f t="shared" si="31"/>
        <v>583</v>
      </c>
      <c r="B488" s="1">
        <f>'1'!B488</f>
        <v>5557762</v>
      </c>
      <c r="C488" t="str">
        <f>'1'!C488</f>
        <v>COBURN CB 12 LT</v>
      </c>
      <c r="D488" s="1" t="str">
        <f>'1'!D488</f>
        <v>67</v>
      </c>
      <c r="E488" s="28" t="str">
        <f>'1'!E488</f>
        <v>OAI</v>
      </c>
      <c r="F488" s="1" t="str">
        <f>'1'!F488</f>
        <v>TOLO</v>
      </c>
      <c r="G488" s="26">
        <f>'1'!G488</f>
        <v>0</v>
      </c>
      <c r="H488" s="26">
        <f>'1'!H488-'2'!H488</f>
        <v>0</v>
      </c>
      <c r="I488" s="26">
        <f>'1'!I488-'2'!I488</f>
        <v>0</v>
      </c>
      <c r="J488" s="26">
        <f>'1'!J488-'2'!J488</f>
        <v>0</v>
      </c>
      <c r="K488" s="26">
        <f>'1'!K488-'2'!K488</f>
        <v>0</v>
      </c>
      <c r="L488" s="26">
        <f>'1'!L488-'2'!L488</f>
        <v>0</v>
      </c>
      <c r="M488" s="26">
        <f>'1'!M488-'2'!M488</f>
        <v>36275.876033503038</v>
      </c>
      <c r="N488" s="26">
        <f>'1'!N488-'2'!N488</f>
        <v>173759.51151201461</v>
      </c>
      <c r="O488" s="26">
        <f>'1'!O488-'2'!O488</f>
        <v>0</v>
      </c>
      <c r="P488" s="26">
        <f>'1'!P488-'2'!P488</f>
        <v>0</v>
      </c>
      <c r="Q488" s="26">
        <f>'1'!Q488-'2'!Q488</f>
        <v>0</v>
      </c>
      <c r="R488" s="26">
        <f>'1'!R488-'2'!R488</f>
        <v>0</v>
      </c>
      <c r="S488" s="26">
        <f>'1'!S488-'2'!S488</f>
        <v>0</v>
      </c>
      <c r="T488" s="26">
        <f>'1'!T488-'2'!T488</f>
        <v>0</v>
      </c>
      <c r="U488" s="26">
        <f>'1'!U488-'2'!U488</f>
        <v>0</v>
      </c>
      <c r="V488" s="26">
        <f>'1'!V488-'2'!V488</f>
        <v>0</v>
      </c>
      <c r="W488" s="26">
        <f>'1'!W488-'2'!W488</f>
        <v>0</v>
      </c>
      <c r="X488" s="26">
        <f>'1'!X488-'2'!X488</f>
        <v>0</v>
      </c>
      <c r="Y488" s="26">
        <f>'1'!Y488-'2'!Y488</f>
        <v>0</v>
      </c>
      <c r="Z488" s="26">
        <f>'1'!Z488-'2'!Z488</f>
        <v>0</v>
      </c>
      <c r="AA488" s="26">
        <f>'1'!AA488-'2'!AA488</f>
        <v>0</v>
      </c>
      <c r="AB488" s="26">
        <f>'1'!AB488-'2'!AB488</f>
        <v>0</v>
      </c>
      <c r="AC488" s="26">
        <f>'1'!AC488-'2'!AC488</f>
        <v>0</v>
      </c>
      <c r="AD488" s="26">
        <f>'1'!AD488-'2'!AD488</f>
        <v>0</v>
      </c>
      <c r="AE488" s="26">
        <f>'1'!AE488-'2'!AE488</f>
        <v>0</v>
      </c>
      <c r="AF488" s="26">
        <f t="shared" si="28"/>
        <v>210035.38754551765</v>
      </c>
      <c r="AG488" s="26">
        <f t="shared" si="29"/>
        <v>0</v>
      </c>
      <c r="AH488" s="8">
        <f t="shared" si="30"/>
        <v>583</v>
      </c>
    </row>
    <row r="489" spans="1:34" x14ac:dyDescent="0.25">
      <c r="A489" s="8">
        <f t="shared" si="31"/>
        <v>584</v>
      </c>
      <c r="B489" s="1">
        <f>'1'!B489</f>
        <v>5558640</v>
      </c>
      <c r="C489" t="str">
        <f>'1'!C489</f>
        <v>Edes: CS156 Points ALS RTU</v>
      </c>
      <c r="D489" s="1" t="str">
        <f>'1'!D489</f>
        <v>67</v>
      </c>
      <c r="E489" s="28" t="str">
        <f>'1'!E489</f>
        <v>OAI</v>
      </c>
      <c r="F489" s="1" t="str">
        <f>'1'!F489</f>
        <v>TOLO</v>
      </c>
      <c r="G489" s="26">
        <f>'1'!G489</f>
        <v>0</v>
      </c>
      <c r="H489" s="26">
        <f>'1'!H489-'2'!H489</f>
        <v>2790.3441604107725</v>
      </c>
      <c r="I489" s="26">
        <f>'1'!I489-'2'!I489</f>
        <v>0</v>
      </c>
      <c r="J489" s="26">
        <f>'1'!J489-'2'!J489</f>
        <v>0</v>
      </c>
      <c r="K489" s="26">
        <f>'1'!K489-'2'!K489</f>
        <v>0</v>
      </c>
      <c r="L489" s="26">
        <f>'1'!L489-'2'!L489</f>
        <v>16274.281592079242</v>
      </c>
      <c r="M489" s="26">
        <f>'1'!M489-'2'!M489</f>
        <v>59441.293625958984</v>
      </c>
      <c r="N489" s="26">
        <f>'1'!N489-'2'!N489</f>
        <v>3104.8478649755775</v>
      </c>
      <c r="O489" s="26">
        <f>'1'!O489-'2'!O489</f>
        <v>3139.6161794178083</v>
      </c>
      <c r="P489" s="26">
        <f>'1'!P489-'2'!P489</f>
        <v>7885.7714904149434</v>
      </c>
      <c r="Q489" s="26">
        <f>'1'!Q489-'2'!Q489</f>
        <v>9749.5213782980845</v>
      </c>
      <c r="R489" s="26">
        <f>'1'!R489-'2'!R489</f>
        <v>9109.1114574427975</v>
      </c>
      <c r="S489" s="26">
        <f>'1'!S489-'2'!S489</f>
        <v>4098.7356493268799</v>
      </c>
      <c r="T489" s="26">
        <f>'1'!T489-'2'!T489</f>
        <v>1812.064732274127</v>
      </c>
      <c r="U489" s="26">
        <f>'1'!U489-'2'!U489</f>
        <v>0</v>
      </c>
      <c r="V489" s="26">
        <f>'1'!V489-'2'!V489</f>
        <v>0</v>
      </c>
      <c r="W489" s="26">
        <f>'1'!W489-'2'!W489</f>
        <v>0</v>
      </c>
      <c r="X489" s="26">
        <f>'1'!X489-'2'!X489</f>
        <v>0</v>
      </c>
      <c r="Y489" s="26">
        <f>'1'!Y489-'2'!Y489</f>
        <v>0</v>
      </c>
      <c r="Z489" s="26">
        <f>'1'!Z489-'2'!Z489</f>
        <v>0</v>
      </c>
      <c r="AA489" s="26">
        <f>'1'!AA489-'2'!AA489</f>
        <v>0</v>
      </c>
      <c r="AB489" s="26">
        <f>'1'!AB489-'2'!AB489</f>
        <v>0</v>
      </c>
      <c r="AC489" s="26">
        <f>'1'!AC489-'2'!AC489</f>
        <v>0</v>
      </c>
      <c r="AD489" s="26">
        <f>'1'!AD489-'2'!AD489</f>
        <v>0</v>
      </c>
      <c r="AE489" s="26">
        <f>'1'!AE489-'2'!AE489</f>
        <v>0</v>
      </c>
      <c r="AF489" s="26">
        <f t="shared" si="28"/>
        <v>115593.52339832508</v>
      </c>
      <c r="AG489" s="26">
        <f t="shared" si="29"/>
        <v>1812.064732274127</v>
      </c>
      <c r="AH489" s="8">
        <f t="shared" si="30"/>
        <v>584</v>
      </c>
    </row>
    <row r="490" spans="1:34" x14ac:dyDescent="0.25">
      <c r="A490" s="8">
        <f t="shared" si="31"/>
        <v>585</v>
      </c>
      <c r="B490" s="1">
        <f>'1'!B490</f>
        <v>5563020</v>
      </c>
      <c r="C490" t="str">
        <f>'1'!C490</f>
        <v>Humboldt: EM Repl CB 6532 C30</v>
      </c>
      <c r="D490" s="1" t="str">
        <f>'1'!D490</f>
        <v>67</v>
      </c>
      <c r="E490" s="28" t="str">
        <f>'1'!E490</f>
        <v>OAI</v>
      </c>
      <c r="F490" s="1" t="str">
        <f>'1'!F490</f>
        <v>TOHI</v>
      </c>
      <c r="G490" s="26">
        <f>'1'!G490</f>
        <v>0</v>
      </c>
      <c r="H490" s="26">
        <f>'1'!H490-'2'!H490</f>
        <v>15139.638212163423</v>
      </c>
      <c r="I490" s="26">
        <f>'1'!I490-'2'!I490</f>
        <v>19092.851642171612</v>
      </c>
      <c r="J490" s="26">
        <f>'1'!J490-'2'!J490</f>
        <v>5604.8952924358946</v>
      </c>
      <c r="K490" s="26">
        <f>'1'!K490-'2'!K490</f>
        <v>0</v>
      </c>
      <c r="L490" s="26">
        <f>'1'!L490-'2'!L490</f>
        <v>45657.526213831712</v>
      </c>
      <c r="M490" s="26">
        <f>'1'!M490-'2'!M490</f>
        <v>0</v>
      </c>
      <c r="N490" s="26">
        <f>'1'!N490-'2'!N490</f>
        <v>10898.651555898166</v>
      </c>
      <c r="O490" s="26">
        <f>'1'!O490-'2'!O490</f>
        <v>14246.223379493298</v>
      </c>
      <c r="P490" s="26">
        <f>'1'!P490-'2'!P490</f>
        <v>1739.5372806419459</v>
      </c>
      <c r="Q490" s="26">
        <f>'1'!Q490-'2'!Q490</f>
        <v>579.84576021398198</v>
      </c>
      <c r="R490" s="26">
        <f>'1'!R490-'2'!R490</f>
        <v>0</v>
      </c>
      <c r="S490" s="26">
        <f>'1'!S490-'2'!S490</f>
        <v>0</v>
      </c>
      <c r="T490" s="26">
        <f>'1'!T490-'2'!T490</f>
        <v>0</v>
      </c>
      <c r="U490" s="26">
        <f>'1'!U490-'2'!U490</f>
        <v>0</v>
      </c>
      <c r="V490" s="26">
        <f>'1'!V490-'2'!V490</f>
        <v>0</v>
      </c>
      <c r="W490" s="26">
        <f>'1'!W490-'2'!W490</f>
        <v>0</v>
      </c>
      <c r="X490" s="26">
        <f>'1'!X490-'2'!X490</f>
        <v>0</v>
      </c>
      <c r="Y490" s="26">
        <f>'1'!Y490-'2'!Y490</f>
        <v>0</v>
      </c>
      <c r="Z490" s="26">
        <f>'1'!Z490-'2'!Z490</f>
        <v>0</v>
      </c>
      <c r="AA490" s="26">
        <f>'1'!AA490-'2'!AA490</f>
        <v>0</v>
      </c>
      <c r="AB490" s="26">
        <f>'1'!AB490-'2'!AB490</f>
        <v>0</v>
      </c>
      <c r="AC490" s="26">
        <f>'1'!AC490-'2'!AC490</f>
        <v>0</v>
      </c>
      <c r="AD490" s="26">
        <f>'1'!AD490-'2'!AD490</f>
        <v>0</v>
      </c>
      <c r="AE490" s="26">
        <f>'1'!AE490-'2'!AE490</f>
        <v>0</v>
      </c>
      <c r="AF490" s="26">
        <f t="shared" si="28"/>
        <v>112959.16933685004</v>
      </c>
      <c r="AG490" s="26">
        <f t="shared" si="29"/>
        <v>0</v>
      </c>
      <c r="AH490" s="8">
        <f t="shared" si="30"/>
        <v>585</v>
      </c>
    </row>
    <row r="491" spans="1:34" x14ac:dyDescent="0.25">
      <c r="A491" s="8">
        <f t="shared" si="31"/>
        <v>586</v>
      </c>
      <c r="B491" s="1">
        <f>'1'!B491</f>
        <v>5564885</v>
      </c>
      <c r="C491" t="str">
        <f>'1'!C491</f>
        <v>Moss Landing: EM Wilmore Inv Repl</v>
      </c>
      <c r="D491" s="1" t="str">
        <f>'1'!D491</f>
        <v>67</v>
      </c>
      <c r="E491" s="28" t="str">
        <f>'1'!E491</f>
        <v>OAI</v>
      </c>
      <c r="F491" s="1" t="str">
        <f>'1'!F491</f>
        <v>TOHI</v>
      </c>
      <c r="G491" s="26">
        <f>'1'!G491</f>
        <v>0</v>
      </c>
      <c r="H491" s="26">
        <f>'1'!H491-'2'!H491</f>
        <v>0</v>
      </c>
      <c r="I491" s="26">
        <f>'1'!I491-'2'!I491</f>
        <v>4147.6169086099098</v>
      </c>
      <c r="J491" s="26">
        <f>'1'!J491-'2'!J491</f>
        <v>0</v>
      </c>
      <c r="K491" s="26">
        <f>'1'!K491-'2'!K491</f>
        <v>0</v>
      </c>
      <c r="L491" s="26">
        <f>'1'!L491-'2'!L491</f>
        <v>2935.3990636751341</v>
      </c>
      <c r="M491" s="26">
        <f>'1'!M491-'2'!M491</f>
        <v>11304.842670322727</v>
      </c>
      <c r="N491" s="26">
        <f>'1'!N491-'2'!N491</f>
        <v>9512.7790651739688</v>
      </c>
      <c r="O491" s="26">
        <f>'1'!O491-'2'!O491</f>
        <v>78481.618943623791</v>
      </c>
      <c r="P491" s="26">
        <f>'1'!P491-'2'!P491</f>
        <v>33267.482202141386</v>
      </c>
      <c r="Q491" s="26">
        <f>'1'!Q491-'2'!Q491</f>
        <v>0</v>
      </c>
      <c r="R491" s="26">
        <f>'1'!R491-'2'!R491</f>
        <v>0</v>
      </c>
      <c r="S491" s="26">
        <f>'1'!S491-'2'!S491</f>
        <v>394.13436022281792</v>
      </c>
      <c r="T491" s="26">
        <f>'1'!T491-'2'!T491</f>
        <v>165.14949360059737</v>
      </c>
      <c r="U491" s="26">
        <f>'1'!U491-'2'!U491</f>
        <v>0</v>
      </c>
      <c r="V491" s="26">
        <f>'1'!V491-'2'!V491</f>
        <v>0</v>
      </c>
      <c r="W491" s="26">
        <f>'1'!W491-'2'!W491</f>
        <v>0</v>
      </c>
      <c r="X491" s="26">
        <f>'1'!X491-'2'!X491</f>
        <v>0</v>
      </c>
      <c r="Y491" s="26">
        <f>'1'!Y491-'2'!Y491</f>
        <v>0</v>
      </c>
      <c r="Z491" s="26">
        <f>'1'!Z491-'2'!Z491</f>
        <v>0</v>
      </c>
      <c r="AA491" s="26">
        <f>'1'!AA491-'2'!AA491</f>
        <v>0</v>
      </c>
      <c r="AB491" s="26">
        <f>'1'!AB491-'2'!AB491</f>
        <v>0</v>
      </c>
      <c r="AC491" s="26">
        <f>'1'!AC491-'2'!AC491</f>
        <v>0</v>
      </c>
      <c r="AD491" s="26">
        <f>'1'!AD491-'2'!AD491</f>
        <v>0</v>
      </c>
      <c r="AE491" s="26">
        <f>'1'!AE491-'2'!AE491</f>
        <v>0</v>
      </c>
      <c r="AF491" s="26">
        <f t="shared" si="28"/>
        <v>140043.87321376972</v>
      </c>
      <c r="AG491" s="26">
        <f t="shared" si="29"/>
        <v>165.14949360059737</v>
      </c>
      <c r="AH491" s="8">
        <f t="shared" si="30"/>
        <v>586</v>
      </c>
    </row>
    <row r="492" spans="1:34" x14ac:dyDescent="0.25">
      <c r="A492" s="8">
        <f t="shared" si="31"/>
        <v>587</v>
      </c>
      <c r="B492" s="1">
        <f>'1'!B492</f>
        <v>5732693</v>
      </c>
      <c r="C492" t="str">
        <f>'1'!C492</f>
        <v>RIO OSO: Install 230 KV MPAC</v>
      </c>
      <c r="D492" s="1" t="str">
        <f>'1'!D492</f>
        <v>67</v>
      </c>
      <c r="E492" s="28">
        <f>'1'!E492</f>
        <v>45655</v>
      </c>
      <c r="F492" s="1" t="str">
        <f>'1'!F492</f>
        <v>TOHI</v>
      </c>
      <c r="G492" s="26">
        <f>'1'!G492</f>
        <v>0</v>
      </c>
      <c r="H492" s="26">
        <f>'1'!H492-'2'!H492</f>
        <v>96866.580226694714</v>
      </c>
      <c r="I492" s="26">
        <f>'1'!I492-'2'!I492</f>
        <v>119554.68120125691</v>
      </c>
      <c r="J492" s="26">
        <f>'1'!J492-'2'!J492</f>
        <v>66285.043778426523</v>
      </c>
      <c r="K492" s="26">
        <f>'1'!K492-'2'!K492</f>
        <v>95476.782281114123</v>
      </c>
      <c r="L492" s="26">
        <f>'1'!L492-'2'!L492</f>
        <v>101420.01439688572</v>
      </c>
      <c r="M492" s="26">
        <f>'1'!M492-'2'!M492</f>
        <v>473295.17631980643</v>
      </c>
      <c r="N492" s="26">
        <f>'1'!N492-'2'!N492</f>
        <v>206687.53533228993</v>
      </c>
      <c r="O492" s="26">
        <f>'1'!O492-'2'!O492</f>
        <v>216116.01058126256</v>
      </c>
      <c r="P492" s="26">
        <f>'1'!P492-'2'!P492</f>
        <v>82112.197369721805</v>
      </c>
      <c r="Q492" s="26">
        <f>'1'!Q492-'2'!Q492</f>
        <v>34677.748590901669</v>
      </c>
      <c r="R492" s="26">
        <f>'1'!R492-'2'!R492</f>
        <v>27714.73938136884</v>
      </c>
      <c r="S492" s="26">
        <f>'1'!S492-'2'!S492</f>
        <v>1516297.3172020388</v>
      </c>
      <c r="T492" s="26">
        <f>'1'!T492-'2'!T492</f>
        <v>56340.277752628928</v>
      </c>
      <c r="U492" s="26">
        <f>'1'!U492-'2'!U492</f>
        <v>21484.575208237988</v>
      </c>
      <c r="V492" s="26">
        <f>'1'!V492-'2'!V492</f>
        <v>29192.579671585394</v>
      </c>
      <c r="W492" s="26">
        <f>'1'!W492-'2'!W492</f>
        <v>23401.692589525734</v>
      </c>
      <c r="X492" s="26">
        <f>'1'!X492-'2'!X492</f>
        <v>21128.854227681182</v>
      </c>
      <c r="Y492" s="26">
        <f>'1'!Y492-'2'!Y492</f>
        <v>24359.783964115279</v>
      </c>
      <c r="Z492" s="26">
        <f>'1'!Z492-'2'!Z492</f>
        <v>22741.561931177679</v>
      </c>
      <c r="AA492" s="26">
        <f>'1'!AA492-'2'!AA492</f>
        <v>13673.387360094281</v>
      </c>
      <c r="AB492" s="26">
        <f>'1'!AB492-'2'!AB492</f>
        <v>0</v>
      </c>
      <c r="AC492" s="26">
        <f>'1'!AC492-'2'!AC492</f>
        <v>0</v>
      </c>
      <c r="AD492" s="26">
        <f>'1'!AD492-'2'!AD492</f>
        <v>0</v>
      </c>
      <c r="AE492" s="26">
        <f>'1'!AE492-'2'!AE492</f>
        <v>0</v>
      </c>
      <c r="AF492" s="26">
        <f t="shared" si="28"/>
        <v>3036503.8266617684</v>
      </c>
      <c r="AG492" s="26">
        <f t="shared" si="29"/>
        <v>212322.71270504649</v>
      </c>
      <c r="AH492" s="8">
        <f t="shared" si="30"/>
        <v>587</v>
      </c>
    </row>
    <row r="493" spans="1:34" x14ac:dyDescent="0.25">
      <c r="A493" s="8">
        <f t="shared" si="31"/>
        <v>588</v>
      </c>
      <c r="B493" s="1">
        <f>'1'!B493</f>
        <v>5738700</v>
      </c>
      <c r="C493" t="str">
        <f>'1'!C493</f>
        <v>OROVILLE: INSTALL SCADA ON CB12-CB22</v>
      </c>
      <c r="D493" s="1" t="str">
        <f>'1'!D493</f>
        <v>67</v>
      </c>
      <c r="E493" s="28">
        <f>'1'!E493</f>
        <v>46734</v>
      </c>
      <c r="F493" s="1" t="str">
        <f>'1'!F493</f>
        <v>TOLO</v>
      </c>
      <c r="G493" s="26">
        <f>'1'!G493</f>
        <v>1227221.51</v>
      </c>
      <c r="H493" s="26">
        <f>'1'!H493-'2'!H493</f>
        <v>0</v>
      </c>
      <c r="I493" s="26">
        <f>'1'!I493-'2'!I493</f>
        <v>11700.846294762867</v>
      </c>
      <c r="J493" s="26">
        <f>'1'!J493-'2'!J493</f>
        <v>15087.766130132675</v>
      </c>
      <c r="K493" s="26">
        <f>'1'!K493-'2'!K493</f>
        <v>13522.350811334483</v>
      </c>
      <c r="L493" s="26">
        <f>'1'!L493-'2'!L493</f>
        <v>12692.584425264247</v>
      </c>
      <c r="M493" s="26">
        <f>'1'!M493-'2'!M493</f>
        <v>13006.994666618188</v>
      </c>
      <c r="N493" s="26">
        <f>'1'!N493-'2'!N493</f>
        <v>13495.433406605012</v>
      </c>
      <c r="O493" s="26">
        <f>'1'!O493-'2'!O493</f>
        <v>13248.316677074747</v>
      </c>
      <c r="P493" s="26">
        <f>'1'!P493-'2'!P493</f>
        <v>13283.926160414774</v>
      </c>
      <c r="Q493" s="26">
        <f>'1'!Q493-'2'!Q493</f>
        <v>13682.266365126572</v>
      </c>
      <c r="R493" s="26">
        <f>'1'!R493-'2'!R493</f>
        <v>13205.32360007629</v>
      </c>
      <c r="S493" s="26">
        <f>'1'!S493-'2'!S493</f>
        <v>14255.569700579917</v>
      </c>
      <c r="T493" s="26">
        <f>'1'!T493-'2'!T493</f>
        <v>13099.149392532272</v>
      </c>
      <c r="U493" s="26">
        <f>'1'!U493-'2'!U493</f>
        <v>12047.03402781132</v>
      </c>
      <c r="V493" s="26">
        <f>'1'!V493-'2'!V493</f>
        <v>84204.090955329375</v>
      </c>
      <c r="W493" s="26">
        <f>'1'!W493-'2'!W493</f>
        <v>9863.5464955548632</v>
      </c>
      <c r="X493" s="26">
        <f>'1'!X493-'2'!X493</f>
        <v>9724.5667009968074</v>
      </c>
      <c r="Y493" s="26">
        <f>'1'!Y493-'2'!Y493</f>
        <v>9882.2391377281056</v>
      </c>
      <c r="Z493" s="26">
        <f>'1'!Z493-'2'!Z493</f>
        <v>90539.775093528195</v>
      </c>
      <c r="AA493" s="26">
        <f>'1'!AA493-'2'!AA493</f>
        <v>250620.29145279652</v>
      </c>
      <c r="AB493" s="26">
        <f>'1'!AB493-'2'!AB493</f>
        <v>148356.67811463238</v>
      </c>
      <c r="AC493" s="26">
        <f>'1'!AC493-'2'!AC493</f>
        <v>163937.8365349278</v>
      </c>
      <c r="AD493" s="26">
        <f>'1'!AD493-'2'!AD493</f>
        <v>177002.96531870478</v>
      </c>
      <c r="AE493" s="26">
        <f>'1'!AE493-'2'!AE493</f>
        <v>79302.319398239997</v>
      </c>
      <c r="AF493" s="26">
        <f t="shared" si="28"/>
        <v>147181.37823798979</v>
      </c>
      <c r="AG493" s="26">
        <f t="shared" si="29"/>
        <v>1048580.4926227825</v>
      </c>
      <c r="AH493" s="8">
        <f t="shared" si="30"/>
        <v>588</v>
      </c>
    </row>
    <row r="494" spans="1:34" x14ac:dyDescent="0.25">
      <c r="A494" s="8">
        <f t="shared" si="31"/>
        <v>589</v>
      </c>
      <c r="B494" s="1">
        <f>'1'!B494</f>
        <v>5739019</v>
      </c>
      <c r="C494" t="str">
        <f>'1'!C494</f>
        <v>RIO OSO: Install 115 KV MPAC</v>
      </c>
      <c r="D494" s="1" t="str">
        <f>'1'!D494</f>
        <v>67</v>
      </c>
      <c r="E494" s="28">
        <f>'1'!E494</f>
        <v>45655</v>
      </c>
      <c r="F494" s="1" t="str">
        <f>'1'!F494</f>
        <v>TOLO</v>
      </c>
      <c r="G494" s="26">
        <f>'1'!G494</f>
        <v>0</v>
      </c>
      <c r="H494" s="26">
        <f>'1'!H494-'2'!H494</f>
        <v>74964.785245149949</v>
      </c>
      <c r="I494" s="26">
        <f>'1'!I494-'2'!I494</f>
        <v>69175.300111253295</v>
      </c>
      <c r="J494" s="26">
        <f>'1'!J494-'2'!J494</f>
        <v>60078.619260855688</v>
      </c>
      <c r="K494" s="26">
        <f>'1'!K494-'2'!K494</f>
        <v>49880.474470399793</v>
      </c>
      <c r="L494" s="26">
        <f>'1'!L494-'2'!L494</f>
        <v>44414.652435732816</v>
      </c>
      <c r="M494" s="26">
        <f>'1'!M494-'2'!M494</f>
        <v>49998.238116091212</v>
      </c>
      <c r="N494" s="26">
        <f>'1'!N494-'2'!N494</f>
        <v>83275.907808217016</v>
      </c>
      <c r="O494" s="26">
        <f>'1'!O494-'2'!O494</f>
        <v>239924.73545411063</v>
      </c>
      <c r="P494" s="26">
        <f>'1'!P494-'2'!P494</f>
        <v>26127.734060860555</v>
      </c>
      <c r="Q494" s="26">
        <f>'1'!Q494-'2'!Q494</f>
        <v>26842.260307932745</v>
      </c>
      <c r="R494" s="26">
        <f>'1'!R494-'2'!R494</f>
        <v>21490.18300088996</v>
      </c>
      <c r="S494" s="26">
        <f>'1'!S494-'2'!S494</f>
        <v>324977.65929052699</v>
      </c>
      <c r="T494" s="26">
        <f>'1'!T494-'2'!T494</f>
        <v>53408.617217388441</v>
      </c>
      <c r="U494" s="26">
        <f>'1'!U494-'2'!U494</f>
        <v>24324.454870407852</v>
      </c>
      <c r="V494" s="26">
        <f>'1'!V494-'2'!V494</f>
        <v>192799.27605041422</v>
      </c>
      <c r="W494" s="26">
        <f>'1'!W494-'2'!W494</f>
        <v>209890.98688472933</v>
      </c>
      <c r="X494" s="26">
        <f>'1'!X494-'2'!X494</f>
        <v>157509.7172811823</v>
      </c>
      <c r="Y494" s="26">
        <f>'1'!Y494-'2'!Y494</f>
        <v>253317.07893913024</v>
      </c>
      <c r="Z494" s="26">
        <f>'1'!Z494-'2'!Z494</f>
        <v>44468.954561246086</v>
      </c>
      <c r="AA494" s="26">
        <f>'1'!AA494-'2'!AA494</f>
        <v>26104.368258144001</v>
      </c>
      <c r="AB494" s="26">
        <f>'1'!AB494-'2'!AB494</f>
        <v>13481.507388185948</v>
      </c>
      <c r="AC494" s="26">
        <f>'1'!AC494-'2'!AC494</f>
        <v>588034.35250760335</v>
      </c>
      <c r="AD494" s="26">
        <f>'1'!AD494-'2'!AD494</f>
        <v>115626.98322781519</v>
      </c>
      <c r="AE494" s="26">
        <f>'1'!AE494-'2'!AE494</f>
        <v>0</v>
      </c>
      <c r="AF494" s="26">
        <f t="shared" si="28"/>
        <v>1071150.5495620207</v>
      </c>
      <c r="AG494" s="26">
        <f t="shared" si="29"/>
        <v>1678966.2971862471</v>
      </c>
      <c r="AH494" s="8">
        <f t="shared" si="30"/>
        <v>589</v>
      </c>
    </row>
    <row r="495" spans="1:34" x14ac:dyDescent="0.25">
      <c r="A495" s="8">
        <f t="shared" si="31"/>
        <v>590</v>
      </c>
      <c r="B495" s="1">
        <f>'1'!B495</f>
        <v>5766588</v>
      </c>
      <c r="C495" t="str">
        <f>'1'!C495</f>
        <v>CASCADE: Install MPAC</v>
      </c>
      <c r="D495" s="1" t="str">
        <f>'1'!D495</f>
        <v>67</v>
      </c>
      <c r="E495" s="28">
        <f>'1'!E495</f>
        <v>45680</v>
      </c>
      <c r="F495" s="1" t="str">
        <f>'1'!F495</f>
        <v>TOO</v>
      </c>
      <c r="G495" s="26">
        <f>'1'!G495</f>
        <v>0</v>
      </c>
      <c r="H495" s="26">
        <f>'1'!H495-'2'!H495</f>
        <v>104.21148011582687</v>
      </c>
      <c r="I495" s="26">
        <f>'1'!I495-'2'!I495</f>
        <v>569.28441738610002</v>
      </c>
      <c r="J495" s="26">
        <f>'1'!J495-'2'!J495</f>
        <v>12482.852980080468</v>
      </c>
      <c r="K495" s="26">
        <f>'1'!K495-'2'!K495</f>
        <v>12482.852980080468</v>
      </c>
      <c r="L495" s="26">
        <f>'1'!L495-'2'!L495</f>
        <v>186926.42173242487</v>
      </c>
      <c r="M495" s="26">
        <f>'1'!M495-'2'!M495</f>
        <v>0</v>
      </c>
      <c r="N495" s="26">
        <f>'1'!N495-'2'!N495</f>
        <v>0</v>
      </c>
      <c r="O495" s="26">
        <f>'1'!O495-'2'!O495</f>
        <v>0</v>
      </c>
      <c r="P495" s="26">
        <f>'1'!P495-'2'!P495</f>
        <v>0</v>
      </c>
      <c r="Q495" s="26">
        <f>'1'!Q495-'2'!Q495</f>
        <v>0</v>
      </c>
      <c r="R495" s="26">
        <f>'1'!R495-'2'!R495</f>
        <v>0</v>
      </c>
      <c r="S495" s="26">
        <f>'1'!S495-'2'!S495</f>
        <v>0</v>
      </c>
      <c r="T495" s="26">
        <f>'1'!T495-'2'!T495</f>
        <v>0</v>
      </c>
      <c r="U495" s="26">
        <f>'1'!U495-'2'!U495</f>
        <v>0</v>
      </c>
      <c r="V495" s="26">
        <f>'1'!V495-'2'!V495</f>
        <v>0</v>
      </c>
      <c r="W495" s="26">
        <f>'1'!W495-'2'!W495</f>
        <v>0</v>
      </c>
      <c r="X495" s="26">
        <f>'1'!X495-'2'!X495</f>
        <v>0</v>
      </c>
      <c r="Y495" s="26">
        <f>'1'!Y495-'2'!Y495</f>
        <v>0</v>
      </c>
      <c r="Z495" s="26">
        <f>'1'!Z495-'2'!Z495</f>
        <v>0</v>
      </c>
      <c r="AA495" s="26">
        <f>'1'!AA495-'2'!AA495</f>
        <v>0</v>
      </c>
      <c r="AB495" s="26">
        <f>'1'!AB495-'2'!AB495</f>
        <v>0</v>
      </c>
      <c r="AC495" s="26">
        <f>'1'!AC495-'2'!AC495</f>
        <v>0</v>
      </c>
      <c r="AD495" s="26">
        <f>'1'!AD495-'2'!AD495</f>
        <v>0</v>
      </c>
      <c r="AE495" s="26">
        <f>'1'!AE495-'2'!AE495</f>
        <v>0</v>
      </c>
      <c r="AF495" s="26">
        <f t="shared" si="28"/>
        <v>212565.62359008775</v>
      </c>
      <c r="AG495" s="26">
        <f t="shared" si="29"/>
        <v>0</v>
      </c>
      <c r="AH495" s="8">
        <f t="shared" si="30"/>
        <v>590</v>
      </c>
    </row>
    <row r="496" spans="1:34" x14ac:dyDescent="0.25">
      <c r="A496" s="8">
        <f t="shared" si="31"/>
        <v>591</v>
      </c>
      <c r="B496" s="1">
        <f>'1'!B496</f>
        <v>5767636</v>
      </c>
      <c r="C496" t="str">
        <f>'1'!C496</f>
        <v>Fairway Sub T-SCADA</v>
      </c>
      <c r="D496" s="1" t="str">
        <f>'1'!D496</f>
        <v>67</v>
      </c>
      <c r="E496" s="28">
        <f>'1'!E496</f>
        <v>46588</v>
      </c>
      <c r="F496" s="1" t="str">
        <f>'1'!F496</f>
        <v>TOLO</v>
      </c>
      <c r="G496" s="26">
        <f>'1'!G496</f>
        <v>4443.7696165379684</v>
      </c>
      <c r="H496" s="26">
        <f>'1'!H496-'2'!H496</f>
        <v>1927.8656505373638</v>
      </c>
      <c r="I496" s="26">
        <f>'1'!I496-'2'!I496</f>
        <v>1540.1802518643146</v>
      </c>
      <c r="J496" s="26">
        <f>'1'!J496-'2'!J496</f>
        <v>5586.4830398952499</v>
      </c>
      <c r="K496" s="26">
        <f>'1'!K496-'2'!K496</f>
        <v>4067.0516208432346</v>
      </c>
      <c r="L496" s="26">
        <f>'1'!L496-'2'!L496</f>
        <v>5308.9907668334654</v>
      </c>
      <c r="M496" s="26">
        <f>'1'!M496-'2'!M496</f>
        <v>3944.7082778193626</v>
      </c>
      <c r="N496" s="26">
        <f>'1'!N496-'2'!N496</f>
        <v>5717.0511454753496</v>
      </c>
      <c r="O496" s="26">
        <f>'1'!O496-'2'!O496</f>
        <v>6331.6652201315619</v>
      </c>
      <c r="P496" s="26">
        <f>'1'!P496-'2'!P496</f>
        <v>10264.036354116584</v>
      </c>
      <c r="Q496" s="26">
        <f>'1'!Q496-'2'!Q496</f>
        <v>18247.476899886718</v>
      </c>
      <c r="R496" s="26">
        <f>'1'!R496-'2'!R496</f>
        <v>12294.618073395915</v>
      </c>
      <c r="S496" s="26">
        <f>'1'!S496-'2'!S496</f>
        <v>15767.150209919175</v>
      </c>
      <c r="T496" s="26">
        <f>'1'!T496-'2'!T496</f>
        <v>5189.5447833464459</v>
      </c>
      <c r="U496" s="26">
        <f>'1'!U496-'2'!U496</f>
        <v>235614.49255859351</v>
      </c>
      <c r="V496" s="26">
        <f>'1'!V496-'2'!V496</f>
        <v>56919.282343945109</v>
      </c>
      <c r="W496" s="26">
        <f>'1'!W496-'2'!W496</f>
        <v>5743.5946973613536</v>
      </c>
      <c r="X496" s="26">
        <f>'1'!X496-'2'!X496</f>
        <v>41844.414136911975</v>
      </c>
      <c r="Y496" s="26">
        <f>'1'!Y496-'2'!Y496</f>
        <v>89905.814134222674</v>
      </c>
      <c r="Z496" s="26">
        <f>'1'!Z496-'2'!Z496</f>
        <v>93066.459536085371</v>
      </c>
      <c r="AA496" s="26">
        <f>'1'!AA496-'2'!AA496</f>
        <v>30839.401447048051</v>
      </c>
      <c r="AB496" s="26">
        <f>'1'!AB496-'2'!AB496</f>
        <v>6169.3196228569504</v>
      </c>
      <c r="AC496" s="26">
        <f>'1'!AC496-'2'!AC496</f>
        <v>10472.085461504774</v>
      </c>
      <c r="AD496" s="26">
        <f>'1'!AD496-'2'!AD496</f>
        <v>0</v>
      </c>
      <c r="AE496" s="26">
        <f>'1'!AE496-'2'!AE496</f>
        <v>20477.322184732817</v>
      </c>
      <c r="AF496" s="26">
        <f t="shared" si="28"/>
        <v>90997.277510718297</v>
      </c>
      <c r="AG496" s="26">
        <f t="shared" si="29"/>
        <v>596241.73090660886</v>
      </c>
      <c r="AH496" s="8">
        <f t="shared" si="30"/>
        <v>591</v>
      </c>
    </row>
    <row r="497" spans="1:34" x14ac:dyDescent="0.25">
      <c r="A497" s="8">
        <f t="shared" si="31"/>
        <v>592</v>
      </c>
      <c r="B497" s="1">
        <f>'1'!B497</f>
        <v>5770422</v>
      </c>
      <c r="C497" t="str">
        <f>'1'!C497</f>
        <v>TABLE MOUNTAIN: Inst Rio Oso Remote End</v>
      </c>
      <c r="D497" s="1" t="str">
        <f>'1'!D497</f>
        <v>67</v>
      </c>
      <c r="E497" s="28">
        <f>'1'!E497</f>
        <v>45776</v>
      </c>
      <c r="F497" s="1" t="str">
        <f>'1'!F497</f>
        <v>TOHI</v>
      </c>
      <c r="G497" s="26">
        <f>'1'!G497</f>
        <v>0</v>
      </c>
      <c r="H497" s="26">
        <f>'1'!H497-'2'!H497</f>
        <v>23345.334273373413</v>
      </c>
      <c r="I497" s="26">
        <f>'1'!I497-'2'!I497</f>
        <v>13683.107534024368</v>
      </c>
      <c r="J497" s="26">
        <f>'1'!J497-'2'!J497</f>
        <v>23183.455992153133</v>
      </c>
      <c r="K497" s="26">
        <f>'1'!K497-'2'!K497</f>
        <v>17204.427466619785</v>
      </c>
      <c r="L497" s="26">
        <f>'1'!L497-'2'!L497</f>
        <v>18488.051204656349</v>
      </c>
      <c r="M497" s="26">
        <f>'1'!M497-'2'!M497</f>
        <v>12666.41472622171</v>
      </c>
      <c r="N497" s="26">
        <f>'1'!N497-'2'!N497</f>
        <v>1932.4453478698083</v>
      </c>
      <c r="O497" s="26">
        <f>'1'!O497-'2'!O497</f>
        <v>1290.4465524297952</v>
      </c>
      <c r="P497" s="26">
        <f>'1'!P497-'2'!P497</f>
        <v>1290.4465524297952</v>
      </c>
      <c r="Q497" s="26">
        <f>'1'!Q497-'2'!Q497</f>
        <v>1351.1976394928333</v>
      </c>
      <c r="R497" s="26">
        <f>'1'!R497-'2'!R497</f>
        <v>1104.6416892277648</v>
      </c>
      <c r="S497" s="26">
        <f>'1'!S497-'2'!S497</f>
        <v>0</v>
      </c>
      <c r="T497" s="26">
        <f>'1'!T497-'2'!T497</f>
        <v>0</v>
      </c>
      <c r="U497" s="26">
        <f>'1'!U497-'2'!U497</f>
        <v>0</v>
      </c>
      <c r="V497" s="26">
        <f>'1'!V497-'2'!V497</f>
        <v>0</v>
      </c>
      <c r="W497" s="26">
        <f>'1'!W497-'2'!W497</f>
        <v>0</v>
      </c>
      <c r="X497" s="26">
        <f>'1'!X497-'2'!X497</f>
        <v>0</v>
      </c>
      <c r="Y497" s="26">
        <f>'1'!Y497-'2'!Y497</f>
        <v>0</v>
      </c>
      <c r="Z497" s="26">
        <f>'1'!Z497-'2'!Z497</f>
        <v>0</v>
      </c>
      <c r="AA497" s="26">
        <f>'1'!AA497-'2'!AA497</f>
        <v>0</v>
      </c>
      <c r="AB497" s="26">
        <f>'1'!AB497-'2'!AB497</f>
        <v>0</v>
      </c>
      <c r="AC497" s="26">
        <f>'1'!AC497-'2'!AC497</f>
        <v>0</v>
      </c>
      <c r="AD497" s="26">
        <f>'1'!AD497-'2'!AD497</f>
        <v>0</v>
      </c>
      <c r="AE497" s="26">
        <f>'1'!AE497-'2'!AE497</f>
        <v>0</v>
      </c>
      <c r="AF497" s="26">
        <f t="shared" si="28"/>
        <v>115539.96897849877</v>
      </c>
      <c r="AG497" s="26">
        <f t="shared" si="29"/>
        <v>0</v>
      </c>
      <c r="AH497" s="8">
        <f t="shared" si="30"/>
        <v>592</v>
      </c>
    </row>
    <row r="498" spans="1:34" x14ac:dyDescent="0.25">
      <c r="A498" s="8">
        <f t="shared" si="31"/>
        <v>593</v>
      </c>
      <c r="B498" s="1">
        <f>'1'!B498</f>
        <v>5770425</v>
      </c>
      <c r="C498" t="str">
        <f>'1'!C498</f>
        <v>ATLANTIC: Inst Rio Oso 230KV Remote End</v>
      </c>
      <c r="D498" s="1" t="str">
        <f>'1'!D498</f>
        <v>67</v>
      </c>
      <c r="E498" s="28">
        <f>'1'!E498</f>
        <v>46020</v>
      </c>
      <c r="F498" s="1" t="str">
        <f>'1'!F498</f>
        <v>TOHI</v>
      </c>
      <c r="G498" s="26">
        <f>'1'!G498</f>
        <v>0</v>
      </c>
      <c r="H498" s="26">
        <f>'1'!H498-'2'!H498</f>
        <v>4911.0244149651326</v>
      </c>
      <c r="I498" s="26">
        <f>'1'!I498-'2'!I498</f>
        <v>4911.0244149651326</v>
      </c>
      <c r="J498" s="26">
        <f>'1'!J498-'2'!J498</f>
        <v>8321.4035162623586</v>
      </c>
      <c r="K498" s="26">
        <f>'1'!K498-'2'!K498</f>
        <v>36218.95693808551</v>
      </c>
      <c r="L498" s="26">
        <f>'1'!L498-'2'!L498</f>
        <v>27635.949894608624</v>
      </c>
      <c r="M498" s="26">
        <f>'1'!M498-'2'!M498</f>
        <v>28074.853132836357</v>
      </c>
      <c r="N498" s="26">
        <f>'1'!N498-'2'!N498</f>
        <v>31530.2815017711</v>
      </c>
      <c r="O498" s="26">
        <f>'1'!O498-'2'!O498</f>
        <v>13729.091433770544</v>
      </c>
      <c r="P498" s="26">
        <f>'1'!P498-'2'!P498</f>
        <v>8829.3760673202232</v>
      </c>
      <c r="Q498" s="26">
        <f>'1'!Q498-'2'!Q498</f>
        <v>7147.692514204462</v>
      </c>
      <c r="R498" s="26">
        <f>'1'!R498-'2'!R498</f>
        <v>5844.3480386751298</v>
      </c>
      <c r="S498" s="26">
        <f>'1'!S498-'2'!S498</f>
        <v>7147.692514204462</v>
      </c>
      <c r="T498" s="26">
        <f>'1'!T498-'2'!T498</f>
        <v>6169.8804021221476</v>
      </c>
      <c r="U498" s="26">
        <f>'1'!U498-'2'!U498</f>
        <v>6169.8804021221476</v>
      </c>
      <c r="V498" s="26">
        <f>'1'!V498-'2'!V498</f>
        <v>7467.6170849995078</v>
      </c>
      <c r="W498" s="26">
        <f>'1'!W498-'2'!W498</f>
        <v>0</v>
      </c>
      <c r="X498" s="26">
        <f>'1'!X498-'2'!X498</f>
        <v>0</v>
      </c>
      <c r="Y498" s="26">
        <f>'1'!Y498-'2'!Y498</f>
        <v>0</v>
      </c>
      <c r="Z498" s="26">
        <f>'1'!Z498-'2'!Z498</f>
        <v>0</v>
      </c>
      <c r="AA498" s="26">
        <f>'1'!AA498-'2'!AA498</f>
        <v>0</v>
      </c>
      <c r="AB498" s="26">
        <f>'1'!AB498-'2'!AB498</f>
        <v>0</v>
      </c>
      <c r="AC498" s="26">
        <f>'1'!AC498-'2'!AC498</f>
        <v>0</v>
      </c>
      <c r="AD498" s="26">
        <f>'1'!AD498-'2'!AD498</f>
        <v>0</v>
      </c>
      <c r="AE498" s="26">
        <f>'1'!AE498-'2'!AE498</f>
        <v>0</v>
      </c>
      <c r="AF498" s="26">
        <f t="shared" si="28"/>
        <v>184301.69438166902</v>
      </c>
      <c r="AG498" s="26">
        <f t="shared" si="29"/>
        <v>19807.377889243802</v>
      </c>
      <c r="AH498" s="8">
        <f t="shared" si="30"/>
        <v>593</v>
      </c>
    </row>
    <row r="499" spans="1:34" x14ac:dyDescent="0.25">
      <c r="A499" s="8">
        <f t="shared" si="31"/>
        <v>594</v>
      </c>
      <c r="B499" s="1">
        <f>'1'!B499</f>
        <v>5770426</v>
      </c>
      <c r="C499" t="str">
        <f>'1'!C499</f>
        <v>BRIGHTON: Inst Rio Oso 230KV Remote End</v>
      </c>
      <c r="D499" s="1" t="str">
        <f>'1'!D499</f>
        <v>67</v>
      </c>
      <c r="E499" s="28">
        <f>'1'!E499</f>
        <v>46134</v>
      </c>
      <c r="F499" s="1" t="str">
        <f>'1'!F499</f>
        <v>TOHI</v>
      </c>
      <c r="G499" s="26">
        <f>'1'!G499</f>
        <v>851901.57684542239</v>
      </c>
      <c r="H499" s="26">
        <f>'1'!H499-'2'!H499</f>
        <v>4913.734848080253</v>
      </c>
      <c r="I499" s="26">
        <f>'1'!I499-'2'!I499</f>
        <v>24068.178746212696</v>
      </c>
      <c r="J499" s="26">
        <f>'1'!J499-'2'!J499</f>
        <v>58912.759168510551</v>
      </c>
      <c r="K499" s="26">
        <f>'1'!K499-'2'!K499</f>
        <v>76815.917599566135</v>
      </c>
      <c r="L499" s="26">
        <f>'1'!L499-'2'!L499</f>
        <v>11137.263133239609</v>
      </c>
      <c r="M499" s="26">
        <f>'1'!M499-'2'!M499</f>
        <v>11301.197605098943</v>
      </c>
      <c r="N499" s="26">
        <f>'1'!N499-'2'!N499</f>
        <v>10249.082240377989</v>
      </c>
      <c r="O499" s="26">
        <f>'1'!O499-'2'!O499</f>
        <v>182901.24163004971</v>
      </c>
      <c r="P499" s="26">
        <f>'1'!P499-'2'!P499</f>
        <v>277644.24424265319</v>
      </c>
      <c r="Q499" s="26">
        <f>'1'!Q499-'2'!Q499</f>
        <v>147229.23140195326</v>
      </c>
      <c r="R499" s="26">
        <f>'1'!R499-'2'!R499</f>
        <v>5158.3280709171304</v>
      </c>
      <c r="S499" s="26">
        <f>'1'!S499-'2'!S499</f>
        <v>7077.034326789606</v>
      </c>
      <c r="T499" s="26">
        <f>'1'!T499-'2'!T499</f>
        <v>10473.113556824303</v>
      </c>
      <c r="U499" s="26">
        <f>'1'!U499-'2'!U499</f>
        <v>3499.6364676744588</v>
      </c>
      <c r="V499" s="26">
        <f>'1'!V499-'2'!V499</f>
        <v>177088.20376701478</v>
      </c>
      <c r="W499" s="26">
        <f>'1'!W499-'2'!W499</f>
        <v>9838.2179654101219</v>
      </c>
      <c r="X499" s="26">
        <f>'1'!X499-'2'!X499</f>
        <v>0</v>
      </c>
      <c r="Y499" s="26">
        <f>'1'!Y499-'2'!Y499</f>
        <v>0</v>
      </c>
      <c r="Z499" s="26">
        <f>'1'!Z499-'2'!Z499</f>
        <v>0</v>
      </c>
      <c r="AA499" s="26">
        <f>'1'!AA499-'2'!AA499</f>
        <v>0</v>
      </c>
      <c r="AB499" s="26">
        <f>'1'!AB499-'2'!AB499</f>
        <v>0</v>
      </c>
      <c r="AC499" s="26">
        <f>'1'!AC499-'2'!AC499</f>
        <v>0</v>
      </c>
      <c r="AD499" s="26">
        <f>'1'!AD499-'2'!AD499</f>
        <v>0</v>
      </c>
      <c r="AE499" s="26">
        <f>'1'!AE499-'2'!AE499</f>
        <v>0</v>
      </c>
      <c r="AF499" s="26">
        <f t="shared" si="28"/>
        <v>817408.21301344899</v>
      </c>
      <c r="AG499" s="26">
        <f t="shared" si="29"/>
        <v>200899.17175692366</v>
      </c>
      <c r="AH499" s="8">
        <f t="shared" si="30"/>
        <v>594</v>
      </c>
    </row>
    <row r="500" spans="1:34" x14ac:dyDescent="0.25">
      <c r="A500" s="8">
        <f t="shared" si="31"/>
        <v>595</v>
      </c>
      <c r="B500" s="1">
        <f>'1'!B500</f>
        <v>5770430</v>
      </c>
      <c r="C500" t="str">
        <f>'1'!C500</f>
        <v>DRUM PH 1: Inst Rio Oso 115KV Remote End</v>
      </c>
      <c r="D500" s="1" t="str">
        <f>'1'!D500</f>
        <v>67</v>
      </c>
      <c r="E500" s="28">
        <f>'1'!E500</f>
        <v>46444</v>
      </c>
      <c r="F500" s="1" t="str">
        <f>'1'!F500</f>
        <v>TOLO</v>
      </c>
      <c r="G500" s="26">
        <f>'1'!G500</f>
        <v>1648869.51</v>
      </c>
      <c r="H500" s="26">
        <f>'1'!H500-'2'!H500</f>
        <v>48378.146818936286</v>
      </c>
      <c r="I500" s="26">
        <f>'1'!I500-'2'!I500</f>
        <v>67185.748741544216</v>
      </c>
      <c r="J500" s="26">
        <f>'1'!J500-'2'!J500</f>
        <v>171041.13402397084</v>
      </c>
      <c r="K500" s="26">
        <f>'1'!K500-'2'!K500</f>
        <v>170321.46730030101</v>
      </c>
      <c r="L500" s="26">
        <f>'1'!L500-'2'!L500</f>
        <v>18945.740548268193</v>
      </c>
      <c r="M500" s="26">
        <f>'1'!M500-'2'!M500</f>
        <v>19274.170271252064</v>
      </c>
      <c r="N500" s="26">
        <f>'1'!N500-'2'!N500</f>
        <v>19928.132357682949</v>
      </c>
      <c r="O500" s="26">
        <f>'1'!O500-'2'!O500</f>
        <v>19629.330472543668</v>
      </c>
      <c r="P500" s="26">
        <f>'1'!P500-'2'!P500</f>
        <v>507897.59356274997</v>
      </c>
      <c r="Q500" s="26">
        <f>'1'!Q500-'2'!Q500</f>
        <v>222513.5673650548</v>
      </c>
      <c r="R500" s="26">
        <f>'1'!R500-'2'!R500</f>
        <v>221152.74301484277</v>
      </c>
      <c r="S500" s="26">
        <f>'1'!S500-'2'!S500</f>
        <v>223982.52865023905</v>
      </c>
      <c r="T500" s="26">
        <f>'1'!T500-'2'!T500</f>
        <v>218775.59970967149</v>
      </c>
      <c r="U500" s="26">
        <f>'1'!U500-'2'!U500</f>
        <v>216776.14123961062</v>
      </c>
      <c r="V500" s="26">
        <f>'1'!V500-'2'!V500</f>
        <v>562860.59744005441</v>
      </c>
      <c r="W500" s="26">
        <f>'1'!W500-'2'!W500</f>
        <v>1090.9025972304316</v>
      </c>
      <c r="X500" s="26">
        <f>'1'!X500-'2'!X500</f>
        <v>0</v>
      </c>
      <c r="Y500" s="26">
        <f>'1'!Y500-'2'!Y500</f>
        <v>22171.623271315515</v>
      </c>
      <c r="Z500" s="26">
        <f>'1'!Z500-'2'!Z500</f>
        <v>22247.421935328013</v>
      </c>
      <c r="AA500" s="26">
        <f>'1'!AA500-'2'!AA500</f>
        <v>23459.639780262791</v>
      </c>
      <c r="AB500" s="26">
        <f>'1'!AB500-'2'!AB500</f>
        <v>3525.8996299278642</v>
      </c>
      <c r="AC500" s="26">
        <f>'1'!AC500-'2'!AC500</f>
        <v>0</v>
      </c>
      <c r="AD500" s="26">
        <f>'1'!AD500-'2'!AD500</f>
        <v>0</v>
      </c>
      <c r="AE500" s="26">
        <f>'1'!AE500-'2'!AE500</f>
        <v>0</v>
      </c>
      <c r="AF500" s="26">
        <f t="shared" si="28"/>
        <v>1710250.3031273859</v>
      </c>
      <c r="AG500" s="26">
        <f t="shared" si="29"/>
        <v>1070907.8256034011</v>
      </c>
      <c r="AH500" s="8">
        <f t="shared" si="30"/>
        <v>595</v>
      </c>
    </row>
    <row r="501" spans="1:34" x14ac:dyDescent="0.25">
      <c r="A501" s="8">
        <f t="shared" si="31"/>
        <v>596</v>
      </c>
      <c r="B501" s="1">
        <f>'1'!B501</f>
        <v>5774084</v>
      </c>
      <c r="C501" t="str">
        <f>'1'!C501</f>
        <v>MONTA VISTA: Install 230KV MPAC</v>
      </c>
      <c r="D501" s="1" t="str">
        <f>'1'!D501</f>
        <v>67</v>
      </c>
      <c r="E501" s="28">
        <f>'1'!E501</f>
        <v>45708</v>
      </c>
      <c r="F501" s="1" t="str">
        <f>'1'!F501</f>
        <v>TOHI</v>
      </c>
      <c r="G501" s="26">
        <f>'1'!G501</f>
        <v>0</v>
      </c>
      <c r="H501" s="26">
        <f>'1'!H501-'2'!H501</f>
        <v>47234.250581144704</v>
      </c>
      <c r="I501" s="26">
        <f>'1'!I501-'2'!I501</f>
        <v>-109746.55838974571</v>
      </c>
      <c r="J501" s="26">
        <f>'1'!J501-'2'!J501</f>
        <v>12120.402648341296</v>
      </c>
      <c r="K501" s="26">
        <f>'1'!K501-'2'!K501</f>
        <v>9063.5948737509516</v>
      </c>
      <c r="L501" s="26">
        <f>'1'!L501-'2'!L501</f>
        <v>12182.462220356461</v>
      </c>
      <c r="M501" s="26">
        <f>'1'!M501-'2'!M501</f>
        <v>502001.27997883316</v>
      </c>
      <c r="N501" s="26">
        <f>'1'!N501-'2'!N501</f>
        <v>27908.395154283633</v>
      </c>
      <c r="O501" s="26">
        <f>'1'!O501-'2'!O501</f>
        <v>25101.414542338676</v>
      </c>
      <c r="P501" s="26">
        <f>'1'!P501-'2'!P501</f>
        <v>24165.754338357023</v>
      </c>
      <c r="Q501" s="26">
        <f>'1'!Q501-'2'!Q501</f>
        <v>15146.554489767523</v>
      </c>
      <c r="R501" s="26">
        <f>'1'!R501-'2'!R501</f>
        <v>15146.554489767523</v>
      </c>
      <c r="S501" s="26">
        <f>'1'!S501-'2'!S501</f>
        <v>15146.554489767523</v>
      </c>
      <c r="T501" s="26">
        <f>'1'!T501-'2'!T501</f>
        <v>13795.356850274688</v>
      </c>
      <c r="U501" s="26">
        <f>'1'!U501-'2'!U501</f>
        <v>13795.356850274688</v>
      </c>
      <c r="V501" s="26">
        <f>'1'!V501-'2'!V501</f>
        <v>13795.356850274688</v>
      </c>
      <c r="W501" s="26">
        <f>'1'!W501-'2'!W501</f>
        <v>13795.356850274688</v>
      </c>
      <c r="X501" s="26">
        <f>'1'!X501-'2'!X501</f>
        <v>13795.356850274688</v>
      </c>
      <c r="Y501" s="26">
        <f>'1'!Y501-'2'!Y501</f>
        <v>13795.356850274688</v>
      </c>
      <c r="Z501" s="26">
        <f>'1'!Z501-'2'!Z501</f>
        <v>13795.356850274688</v>
      </c>
      <c r="AA501" s="26">
        <f>'1'!AA501-'2'!AA501</f>
        <v>13795.356850274688</v>
      </c>
      <c r="AB501" s="26">
        <f>'1'!AB501-'2'!AB501</f>
        <v>13795.356850274688</v>
      </c>
      <c r="AC501" s="26">
        <f>'1'!AC501-'2'!AC501</f>
        <v>13795.356850274688</v>
      </c>
      <c r="AD501" s="26">
        <f>'1'!AD501-'2'!AD501</f>
        <v>67078.826828313264</v>
      </c>
      <c r="AE501" s="26">
        <f>'1'!AE501-'2'!AE501</f>
        <v>419445.31928391859</v>
      </c>
      <c r="AF501" s="26">
        <f t="shared" si="28"/>
        <v>595470.65941696276</v>
      </c>
      <c r="AG501" s="26">
        <f t="shared" si="29"/>
        <v>624477.71461497876</v>
      </c>
      <c r="AH501" s="8">
        <f t="shared" si="30"/>
        <v>596</v>
      </c>
    </row>
    <row r="502" spans="1:34" x14ac:dyDescent="0.25">
      <c r="A502" s="8">
        <f t="shared" si="31"/>
        <v>597</v>
      </c>
      <c r="B502" s="1">
        <f>'1'!B502</f>
        <v>5775342</v>
      </c>
      <c r="C502" t="str">
        <f>'1'!C502</f>
        <v>MONTA VISTA: Inst Jefferson Remote End</v>
      </c>
      <c r="D502" s="1" t="str">
        <f>'1'!D502</f>
        <v>67</v>
      </c>
      <c r="E502" s="28">
        <f>'1'!E502</f>
        <v>46210</v>
      </c>
      <c r="F502" s="1" t="str">
        <f>'1'!F502</f>
        <v>TOHI</v>
      </c>
      <c r="G502" s="26">
        <f>'1'!G502</f>
        <v>772298.88474000001</v>
      </c>
      <c r="H502" s="26">
        <f>'1'!H502-'2'!H502</f>
        <v>136476.81332040852</v>
      </c>
      <c r="I502" s="26">
        <f>'1'!I502-'2'!I502</f>
        <v>141802.50932769937</v>
      </c>
      <c r="J502" s="26">
        <f>'1'!J502-'2'!J502</f>
        <v>115296.85144629826</v>
      </c>
      <c r="K502" s="26">
        <f>'1'!K502-'2'!K502</f>
        <v>92314.545855012839</v>
      </c>
      <c r="L502" s="26">
        <f>'1'!L502-'2'!L502</f>
        <v>102743.05054284923</v>
      </c>
      <c r="M502" s="26">
        <f>'1'!M502-'2'!M502</f>
        <v>113483.41018785448</v>
      </c>
      <c r="N502" s="26">
        <f>'1'!N502-'2'!N502</f>
        <v>26767.597315395487</v>
      </c>
      <c r="O502" s="26">
        <f>'1'!O502-'2'!O502</f>
        <v>1942.3038473519762</v>
      </c>
      <c r="P502" s="26">
        <f>'1'!P502-'2'!P502</f>
        <v>1942.3038473519762</v>
      </c>
      <c r="Q502" s="26">
        <f>'1'!Q502-'2'!Q502</f>
        <v>1969.0877866163287</v>
      </c>
      <c r="R502" s="26">
        <f>'1'!R502-'2'!R502</f>
        <v>1858.9084000970615</v>
      </c>
      <c r="S502" s="26">
        <f>'1'!S502-'2'!S502</f>
        <v>46540.465876754373</v>
      </c>
      <c r="T502" s="26">
        <f>'1'!T502-'2'!T502</f>
        <v>1887.2843916953088</v>
      </c>
      <c r="U502" s="26">
        <f>'1'!U502-'2'!U502</f>
        <v>1887.2843916953088</v>
      </c>
      <c r="V502" s="26">
        <f>'1'!V502-'2'!V502</f>
        <v>1942.3038473519762</v>
      </c>
      <c r="W502" s="26">
        <f>'1'!W502-'2'!W502</f>
        <v>1366.4023280997596</v>
      </c>
      <c r="X502" s="26">
        <f>'1'!X502-'2'!X502</f>
        <v>1366.4023280997596</v>
      </c>
      <c r="Y502" s="26">
        <f>'1'!Y502-'2'!Y502</f>
        <v>0</v>
      </c>
      <c r="Z502" s="26">
        <f>'1'!Z502-'2'!Z502</f>
        <v>0</v>
      </c>
      <c r="AA502" s="26">
        <f>'1'!AA502-'2'!AA502</f>
        <v>0</v>
      </c>
      <c r="AB502" s="26">
        <f>'1'!AB502-'2'!AB502</f>
        <v>0</v>
      </c>
      <c r="AC502" s="26">
        <f>'1'!AC502-'2'!AC502</f>
        <v>0</v>
      </c>
      <c r="AD502" s="26">
        <f>'1'!AD502-'2'!AD502</f>
        <v>0</v>
      </c>
      <c r="AE502" s="26">
        <f>'1'!AE502-'2'!AE502</f>
        <v>0</v>
      </c>
      <c r="AF502" s="26">
        <f t="shared" si="28"/>
        <v>783137.84775368974</v>
      </c>
      <c r="AG502" s="26">
        <f t="shared" si="29"/>
        <v>8449.6772869421129</v>
      </c>
      <c r="AH502" s="8">
        <f t="shared" si="30"/>
        <v>597</v>
      </c>
    </row>
    <row r="503" spans="1:34" x14ac:dyDescent="0.25">
      <c r="A503" s="8">
        <f t="shared" si="31"/>
        <v>598</v>
      </c>
      <c r="B503" s="1">
        <f>'1'!B503</f>
        <v>5776763</v>
      </c>
      <c r="C503" t="str">
        <f>'1'!C503</f>
        <v>METCALF: INSTALL 115 KV MPAC</v>
      </c>
      <c r="D503" s="1" t="str">
        <f>'1'!D503</f>
        <v>67</v>
      </c>
      <c r="E503" s="28">
        <f>'1'!E503</f>
        <v>46496</v>
      </c>
      <c r="F503" s="1" t="str">
        <f>'1'!F503</f>
        <v>TOLO</v>
      </c>
      <c r="G503" s="26">
        <f>'1'!G503</f>
        <v>25489438.23</v>
      </c>
      <c r="H503" s="26">
        <f>'1'!H503-'2'!H503</f>
        <v>1264926.6096291975</v>
      </c>
      <c r="I503" s="26">
        <f>'1'!I503-'2'!I503</f>
        <v>1965503.8463324532</v>
      </c>
      <c r="J503" s="26">
        <f>'1'!J503-'2'!J503</f>
        <v>1583866.3585713455</v>
      </c>
      <c r="K503" s="26">
        <f>'1'!K503-'2'!K503</f>
        <v>634976.06323873706</v>
      </c>
      <c r="L503" s="26">
        <f>'1'!L503-'2'!L503</f>
        <v>231072.55436333909</v>
      </c>
      <c r="M503" s="26">
        <f>'1'!M503-'2'!M503</f>
        <v>423131.7887101146</v>
      </c>
      <c r="N503" s="26">
        <f>'1'!N503-'2'!N503</f>
        <v>360723.2250655751</v>
      </c>
      <c r="O503" s="26">
        <f>'1'!O503-'2'!O503</f>
        <v>357321.81843252102</v>
      </c>
      <c r="P503" s="26">
        <f>'1'!P503-'2'!P503</f>
        <v>344024.80742258497</v>
      </c>
      <c r="Q503" s="26">
        <f>'1'!Q503-'2'!Q503</f>
        <v>350848.64991113805</v>
      </c>
      <c r="R503" s="26">
        <f>'1'!R503-'2'!R503</f>
        <v>324497.25838667463</v>
      </c>
      <c r="S503" s="26">
        <f>'1'!S503-'2'!S503</f>
        <v>370672.29039907258</v>
      </c>
      <c r="T503" s="26">
        <f>'1'!T503-'2'!T503</f>
        <v>350346.09822631045</v>
      </c>
      <c r="U503" s="26">
        <f>'1'!U503-'2'!U503</f>
        <v>279706.88384325965</v>
      </c>
      <c r="V503" s="26">
        <f>'1'!V503-'2'!V503</f>
        <v>297054.21655929391</v>
      </c>
      <c r="W503" s="26">
        <f>'1'!W503-'2'!W503</f>
        <v>189068.59852547848</v>
      </c>
      <c r="X503" s="26">
        <f>'1'!X503-'2'!X503</f>
        <v>77224.725683894969</v>
      </c>
      <c r="Y503" s="26">
        <f>'1'!Y503-'2'!Y503</f>
        <v>84922.729583679684</v>
      </c>
      <c r="Z503" s="26">
        <f>'1'!Z503-'2'!Z503</f>
        <v>80950.916974709122</v>
      </c>
      <c r="AA503" s="26">
        <f>'1'!AA503-'2'!AA503</f>
        <v>84722.624849215121</v>
      </c>
      <c r="AB503" s="26">
        <f>'1'!AB503-'2'!AB503</f>
        <v>80916.055197056019</v>
      </c>
      <c r="AC503" s="26">
        <f>'1'!AC503-'2'!AC503</f>
        <v>80991.386545014189</v>
      </c>
      <c r="AD503" s="26">
        <f>'1'!AD503-'2'!AD503</f>
        <v>73542.27517576619</v>
      </c>
      <c r="AE503" s="26">
        <f>'1'!AE503-'2'!AE503</f>
        <v>84946.84309208316</v>
      </c>
      <c r="AF503" s="26">
        <f t="shared" si="28"/>
        <v>8211565.2704627533</v>
      </c>
      <c r="AG503" s="26">
        <f t="shared" si="29"/>
        <v>1764393.3542557608</v>
      </c>
      <c r="AH503" s="8">
        <f t="shared" si="30"/>
        <v>598</v>
      </c>
    </row>
    <row r="504" spans="1:34" x14ac:dyDescent="0.25">
      <c r="A504" s="8">
        <f t="shared" si="31"/>
        <v>599</v>
      </c>
      <c r="B504" s="1">
        <f>'1'!B504</f>
        <v>5776764</v>
      </c>
      <c r="C504" t="str">
        <f>'1'!C504</f>
        <v>METCALF: INSTALL 230KV MPAC</v>
      </c>
      <c r="D504" s="1" t="str">
        <f>'1'!D504</f>
        <v>67</v>
      </c>
      <c r="E504" s="28">
        <f>'1'!E504</f>
        <v>45342</v>
      </c>
      <c r="F504" s="1" t="str">
        <f>'1'!F504</f>
        <v>TOHI</v>
      </c>
      <c r="G504" s="26">
        <f>'1'!G504</f>
        <v>0</v>
      </c>
      <c r="H504" s="26">
        <f>'1'!H504-'2'!H504</f>
        <v>333653.94261844829</v>
      </c>
      <c r="I504" s="26">
        <f>'1'!I504-'2'!I504</f>
        <v>639894.1908577279</v>
      </c>
      <c r="J504" s="26">
        <f>'1'!J504-'2'!J504</f>
        <v>299278.92136754229</v>
      </c>
      <c r="K504" s="26">
        <f>'1'!K504-'2'!K504</f>
        <v>301828.87814960524</v>
      </c>
      <c r="L504" s="26">
        <f>'1'!L504-'2'!L504</f>
        <v>287467.13424148125</v>
      </c>
      <c r="M504" s="26">
        <f>'1'!M504-'2'!M504</f>
        <v>278596.26050853648</v>
      </c>
      <c r="N504" s="26">
        <f>'1'!N504-'2'!N504</f>
        <v>283294.74958199181</v>
      </c>
      <c r="O504" s="26">
        <f>'1'!O504-'2'!O504</f>
        <v>282502.36848026805</v>
      </c>
      <c r="P504" s="26">
        <f>'1'!P504-'2'!P504</f>
        <v>249805.29225404313</v>
      </c>
      <c r="Q504" s="26">
        <f>'1'!Q504-'2'!Q504</f>
        <v>365096.46216521604</v>
      </c>
      <c r="R504" s="26">
        <f>'1'!R504-'2'!R504</f>
        <v>319445.75876577751</v>
      </c>
      <c r="S504" s="26">
        <f>'1'!S504-'2'!S504</f>
        <v>324683.15671308752</v>
      </c>
      <c r="T504" s="26">
        <f>'1'!T504-'2'!T504</f>
        <v>215372.88459166529</v>
      </c>
      <c r="U504" s="26">
        <f>'1'!U504-'2'!U504</f>
        <v>149395.3347769886</v>
      </c>
      <c r="V504" s="26">
        <f>'1'!V504-'2'!V504</f>
        <v>60536.21514125666</v>
      </c>
      <c r="W504" s="26">
        <f>'1'!W504-'2'!W504</f>
        <v>47150.040228154248</v>
      </c>
      <c r="X504" s="26">
        <f>'1'!X504-'2'!X504</f>
        <v>46126.057289904027</v>
      </c>
      <c r="Y504" s="26">
        <f>'1'!Y504-'2'!Y504</f>
        <v>46248.494096138769</v>
      </c>
      <c r="Z504" s="26">
        <f>'1'!Z504-'2'!Z504</f>
        <v>45735.941847748458</v>
      </c>
      <c r="AA504" s="26">
        <f>'1'!AA504-'2'!AA504</f>
        <v>44904.493123882632</v>
      </c>
      <c r="AB504" s="26">
        <f>'1'!AB504-'2'!AB504</f>
        <v>44286.327447213502</v>
      </c>
      <c r="AC504" s="26">
        <f>'1'!AC504-'2'!AC504</f>
        <v>44352.499400506786</v>
      </c>
      <c r="AD504" s="26">
        <f>'1'!AD504-'2'!AD504</f>
        <v>43647.412937732079</v>
      </c>
      <c r="AE504" s="26">
        <f>'1'!AE504-'2'!AE504</f>
        <v>44626.159681923054</v>
      </c>
      <c r="AF504" s="26">
        <f t="shared" si="28"/>
        <v>3965547.1157037253</v>
      </c>
      <c r="AG504" s="26">
        <f t="shared" si="29"/>
        <v>832381.86056311429</v>
      </c>
      <c r="AH504" s="8">
        <f t="shared" si="30"/>
        <v>599</v>
      </c>
    </row>
    <row r="505" spans="1:34" x14ac:dyDescent="0.25">
      <c r="A505" s="8">
        <f t="shared" si="31"/>
        <v>600</v>
      </c>
      <c r="B505" s="1">
        <f>'1'!B505</f>
        <v>5776770</v>
      </c>
      <c r="C505" t="str">
        <f>'1'!C505</f>
        <v>TESLA - INSTALL 230KV MPAC (SECTION C)</v>
      </c>
      <c r="D505" s="1" t="str">
        <f>'1'!D505</f>
        <v>67</v>
      </c>
      <c r="E505" s="28">
        <f>'1'!E505</f>
        <v>46510</v>
      </c>
      <c r="F505" s="1" t="str">
        <f>'1'!F505</f>
        <v>TOHI</v>
      </c>
      <c r="G505" s="26">
        <f>'1'!G505</f>
        <v>5324521.4623500006</v>
      </c>
      <c r="H505" s="26">
        <f>'1'!H505-'2'!H505</f>
        <v>119555.45096426159</v>
      </c>
      <c r="I505" s="26">
        <f>'1'!I505-'2'!I505</f>
        <v>131992.51697158118</v>
      </c>
      <c r="J505" s="26">
        <f>'1'!J505-'2'!J505</f>
        <v>481700.06360605801</v>
      </c>
      <c r="K505" s="26">
        <f>'1'!K505-'2'!K505</f>
        <v>722711.22047029086</v>
      </c>
      <c r="L505" s="26">
        <f>'1'!L505-'2'!L505</f>
        <v>452169.17851477576</v>
      </c>
      <c r="M505" s="26">
        <f>'1'!M505-'2'!M505</f>
        <v>544766.07953371177</v>
      </c>
      <c r="N505" s="26">
        <f>'1'!N505-'2'!N505</f>
        <v>907555.7074960788</v>
      </c>
      <c r="O505" s="26">
        <f>'1'!O505-'2'!O505</f>
        <v>328017.94071324554</v>
      </c>
      <c r="P505" s="26">
        <f>'1'!P505-'2'!P505</f>
        <v>228046.55963357032</v>
      </c>
      <c r="Q505" s="26">
        <f>'1'!Q505-'2'!Q505</f>
        <v>236749.46689173905</v>
      </c>
      <c r="R505" s="26">
        <f>'1'!R505-'2'!R505</f>
        <v>109055.72534701772</v>
      </c>
      <c r="S505" s="26">
        <f>'1'!S505-'2'!S505</f>
        <v>124998.67789384881</v>
      </c>
      <c r="T505" s="26">
        <f>'1'!T505-'2'!T505</f>
        <v>191315.38373690445</v>
      </c>
      <c r="U505" s="26">
        <f>'1'!U505-'2'!U505</f>
        <v>174036.88658220999</v>
      </c>
      <c r="V505" s="26">
        <f>'1'!V505-'2'!V505</f>
        <v>325897.13970422273</v>
      </c>
      <c r="W505" s="26">
        <f>'1'!W505-'2'!W505</f>
        <v>301858.27326405473</v>
      </c>
      <c r="X505" s="26">
        <f>'1'!X505-'2'!X505</f>
        <v>274265.47776394652</v>
      </c>
      <c r="Y505" s="26">
        <f>'1'!Y505-'2'!Y505</f>
        <v>302359.39514868252</v>
      </c>
      <c r="Z505" s="26">
        <f>'1'!Z505-'2'!Z505</f>
        <v>288024.7900596346</v>
      </c>
      <c r="AA505" s="26">
        <f>'1'!AA505-'2'!AA505</f>
        <v>175745.67381223445</v>
      </c>
      <c r="AB505" s="26">
        <f>'1'!AB505-'2'!AB505</f>
        <v>67138.298497482756</v>
      </c>
      <c r="AC505" s="26">
        <f>'1'!AC505-'2'!AC505</f>
        <v>66373.785601732612</v>
      </c>
      <c r="AD505" s="26">
        <f>'1'!AD505-'2'!AD505</f>
        <v>60218.723978619739</v>
      </c>
      <c r="AE505" s="26">
        <f>'1'!AE505-'2'!AE505</f>
        <v>70106.914199373336</v>
      </c>
      <c r="AF505" s="26">
        <f t="shared" si="28"/>
        <v>4387318.5880361795</v>
      </c>
      <c r="AG505" s="26">
        <f t="shared" si="29"/>
        <v>2297340.7423490984</v>
      </c>
      <c r="AH505" s="8">
        <f t="shared" si="30"/>
        <v>600</v>
      </c>
    </row>
    <row r="506" spans="1:34" x14ac:dyDescent="0.25">
      <c r="A506" s="8">
        <f t="shared" si="31"/>
        <v>601</v>
      </c>
      <c r="B506" s="1">
        <f>'1'!B506</f>
        <v>5776918</v>
      </c>
      <c r="C506" t="str">
        <f>'1'!C506</f>
        <v>MONTA VISTA: Upgd SLAC RE RLY</v>
      </c>
      <c r="D506" s="1" t="str">
        <f>'1'!D506</f>
        <v>67</v>
      </c>
      <c r="E506" s="28">
        <f>'1'!E506</f>
        <v>46042</v>
      </c>
      <c r="F506" s="1" t="str">
        <f>'1'!F506</f>
        <v>TOLO</v>
      </c>
      <c r="G506" s="26">
        <f>'1'!G506</f>
        <v>2208953.52</v>
      </c>
      <c r="H506" s="26">
        <f>'1'!H506-'2'!H506</f>
        <v>20831.173901072296</v>
      </c>
      <c r="I506" s="26">
        <f>'1'!I506-'2'!I506</f>
        <v>3874.7977960914354</v>
      </c>
      <c r="J506" s="26">
        <f>'1'!J506-'2'!J506</f>
        <v>934.63210866212444</v>
      </c>
      <c r="K506" s="26">
        <f>'1'!K506-'2'!K506</f>
        <v>934.63210866212444</v>
      </c>
      <c r="L506" s="26">
        <f>'1'!L506-'2'!L506</f>
        <v>934.63210866212444</v>
      </c>
      <c r="M506" s="26">
        <f>'1'!M506-'2'!M506</f>
        <v>5082.1555540611671</v>
      </c>
      <c r="N506" s="26">
        <f>'1'!N506-'2'!N506</f>
        <v>0</v>
      </c>
      <c r="O506" s="26">
        <f>'1'!O506-'2'!O506</f>
        <v>0</v>
      </c>
      <c r="P506" s="26">
        <f>'1'!P506-'2'!P506</f>
        <v>0</v>
      </c>
      <c r="Q506" s="26">
        <f>'1'!Q506-'2'!Q506</f>
        <v>0</v>
      </c>
      <c r="R506" s="26">
        <f>'1'!R506-'2'!R506</f>
        <v>0</v>
      </c>
      <c r="S506" s="26">
        <f>'1'!S506-'2'!S506</f>
        <v>0</v>
      </c>
      <c r="T506" s="26">
        <f>'1'!T506-'2'!T506</f>
        <v>0</v>
      </c>
      <c r="U506" s="26">
        <f>'1'!U506-'2'!U506</f>
        <v>0</v>
      </c>
      <c r="V506" s="26">
        <f>'1'!V506-'2'!V506</f>
        <v>0</v>
      </c>
      <c r="W506" s="26">
        <f>'1'!W506-'2'!W506</f>
        <v>0</v>
      </c>
      <c r="X506" s="26">
        <f>'1'!X506-'2'!X506</f>
        <v>0</v>
      </c>
      <c r="Y506" s="26">
        <f>'1'!Y506-'2'!Y506</f>
        <v>0</v>
      </c>
      <c r="Z506" s="26">
        <f>'1'!Z506-'2'!Z506</f>
        <v>0</v>
      </c>
      <c r="AA506" s="26">
        <f>'1'!AA506-'2'!AA506</f>
        <v>0</v>
      </c>
      <c r="AB506" s="26">
        <f>'1'!AB506-'2'!AB506</f>
        <v>0</v>
      </c>
      <c r="AC506" s="26">
        <f>'1'!AC506-'2'!AC506</f>
        <v>0</v>
      </c>
      <c r="AD506" s="26">
        <f>'1'!AD506-'2'!AD506</f>
        <v>0</v>
      </c>
      <c r="AE506" s="26">
        <f>'1'!AE506-'2'!AE506</f>
        <v>0</v>
      </c>
      <c r="AF506" s="26">
        <f t="shared" si="28"/>
        <v>32592.023577211272</v>
      </c>
      <c r="AG506" s="26">
        <f t="shared" si="29"/>
        <v>0</v>
      </c>
      <c r="AH506" s="8">
        <f t="shared" si="30"/>
        <v>601</v>
      </c>
    </row>
    <row r="507" spans="1:34" x14ac:dyDescent="0.25">
      <c r="A507" s="8">
        <f t="shared" si="31"/>
        <v>602</v>
      </c>
      <c r="B507" s="1">
        <f>'1'!B507</f>
        <v>5777394</v>
      </c>
      <c r="C507" t="str">
        <f>'1'!C507</f>
        <v>Vierra MPAC</v>
      </c>
      <c r="D507" s="1" t="str">
        <f>'1'!D507</f>
        <v>67</v>
      </c>
      <c r="E507" s="28">
        <f>'1'!E507</f>
        <v>45798</v>
      </c>
      <c r="F507" s="1" t="str">
        <f>'1'!F507</f>
        <v>TOLO</v>
      </c>
      <c r="G507" s="26">
        <f>'1'!G507</f>
        <v>0</v>
      </c>
      <c r="H507" s="26">
        <f>'1'!H507-'2'!H507</f>
        <v>226298.8274051364</v>
      </c>
      <c r="I507" s="26">
        <f>'1'!I507-'2'!I507</f>
        <v>98595.369238087034</v>
      </c>
      <c r="J507" s="26">
        <f>'1'!J507-'2'!J507</f>
        <v>95097.882424262498</v>
      </c>
      <c r="K507" s="26">
        <f>'1'!K507-'2'!K507</f>
        <v>57359.587530335833</v>
      </c>
      <c r="L507" s="26">
        <f>'1'!L507-'2'!L507</f>
        <v>57656.05283520346</v>
      </c>
      <c r="M507" s="26">
        <f>'1'!M507-'2'!M507</f>
        <v>60629.024109646816</v>
      </c>
      <c r="N507" s="26">
        <f>'1'!N507-'2'!N507</f>
        <v>33560.115515363505</v>
      </c>
      <c r="O507" s="26">
        <f>'1'!O507-'2'!O507</f>
        <v>10208.893059705519</v>
      </c>
      <c r="P507" s="26">
        <f>'1'!P507-'2'!P507</f>
        <v>35203.759541656713</v>
      </c>
      <c r="Q507" s="26">
        <f>'1'!Q507-'2'!Q507</f>
        <v>57125.088334272506</v>
      </c>
      <c r="R507" s="26">
        <f>'1'!R507-'2'!R507</f>
        <v>63284.407393566777</v>
      </c>
      <c r="S507" s="26">
        <f>'1'!S507-'2'!S507</f>
        <v>16942.169696929195</v>
      </c>
      <c r="T507" s="26">
        <f>'1'!T507-'2'!T507</f>
        <v>21347.931993951584</v>
      </c>
      <c r="U507" s="26">
        <f>'1'!U507-'2'!U507</f>
        <v>1588.3138054604144</v>
      </c>
      <c r="V507" s="26">
        <f>'1'!V507-'2'!V507</f>
        <v>1924.9682910005113</v>
      </c>
      <c r="W507" s="26">
        <f>'1'!W507-'2'!W507</f>
        <v>1839.2625266361947</v>
      </c>
      <c r="X507" s="26">
        <f>'1'!X507-'2'!X507</f>
        <v>1674.113033035597</v>
      </c>
      <c r="Y507" s="26">
        <f>'1'!Y507-'2'!Y507</f>
        <v>1839.2625266361947</v>
      </c>
      <c r="Z507" s="26">
        <f>'1'!Z507-'2'!Z507</f>
        <v>1756.641048230463</v>
      </c>
      <c r="AA507" s="26">
        <f>'1'!AA507-'2'!AA507</f>
        <v>1839.2625266361947</v>
      </c>
      <c r="AB507" s="26">
        <f>'1'!AB507-'2'!AB507</f>
        <v>1756.641048230463</v>
      </c>
      <c r="AC507" s="26">
        <f>'1'!AC507-'2'!AC507</f>
        <v>1756.641048230463</v>
      </c>
      <c r="AD507" s="26">
        <f>'1'!AD507-'2'!AD507</f>
        <v>501.89744235156081</v>
      </c>
      <c r="AE507" s="26">
        <f>'1'!AE507-'2'!AE507</f>
        <v>0</v>
      </c>
      <c r="AF507" s="26">
        <f t="shared" si="28"/>
        <v>811961.17708416609</v>
      </c>
      <c r="AG507" s="26">
        <f t="shared" si="29"/>
        <v>37824.935290399641</v>
      </c>
      <c r="AH507" s="8">
        <f t="shared" si="30"/>
        <v>602</v>
      </c>
    </row>
    <row r="508" spans="1:34" x14ac:dyDescent="0.25">
      <c r="A508" s="8">
        <f t="shared" si="31"/>
        <v>603</v>
      </c>
      <c r="B508" s="1">
        <f>'1'!B508</f>
        <v>5777395</v>
      </c>
      <c r="C508" t="str">
        <f>'1'!C508</f>
        <v>TESLA: Upgrade Vierra MPAC Remote End</v>
      </c>
      <c r="D508" s="1" t="str">
        <f>'1'!D508</f>
        <v>67</v>
      </c>
      <c r="E508" s="28">
        <f>'1'!E508</f>
        <v>46204</v>
      </c>
      <c r="F508" s="1" t="str">
        <f>'1'!F508</f>
        <v>TOLO</v>
      </c>
      <c r="G508" s="26">
        <f>'1'!G508</f>
        <v>385632.86819584185</v>
      </c>
      <c r="H508" s="26">
        <f>'1'!H508-'2'!H508</f>
        <v>10103.933873902763</v>
      </c>
      <c r="I508" s="26">
        <f>'1'!I508-'2'!I508</f>
        <v>18773.113997798297</v>
      </c>
      <c r="J508" s="26">
        <f>'1'!J508-'2'!J508</f>
        <v>12036.566148194303</v>
      </c>
      <c r="K508" s="26">
        <f>'1'!K508-'2'!K508</f>
        <v>12094.700265353087</v>
      </c>
      <c r="L508" s="26">
        <f>'1'!L508-'2'!L508</f>
        <v>21750.571506363227</v>
      </c>
      <c r="M508" s="26">
        <f>'1'!M508-'2'!M508</f>
        <v>18110.833685600315</v>
      </c>
      <c r="N508" s="26">
        <f>'1'!N508-'2'!N508</f>
        <v>31632.530254458736</v>
      </c>
      <c r="O508" s="26">
        <f>'1'!O508-'2'!O508</f>
        <v>8565.0621069905756</v>
      </c>
      <c r="P508" s="26">
        <f>'1'!P508-'2'!P508</f>
        <v>56075.589939455807</v>
      </c>
      <c r="Q508" s="26">
        <f>'1'!Q508-'2'!Q508</f>
        <v>748.73378224922794</v>
      </c>
      <c r="R508" s="26">
        <f>'1'!R508-'2'!R508</f>
        <v>609.38013484770511</v>
      </c>
      <c r="S508" s="26">
        <f>'1'!S508-'2'!S508</f>
        <v>748.73378224922794</v>
      </c>
      <c r="T508" s="26">
        <f>'1'!T508-'2'!T508</f>
        <v>644.98961818773205</v>
      </c>
      <c r="U508" s="26">
        <f>'1'!U508-'2'!U508</f>
        <v>644.98961818773205</v>
      </c>
      <c r="V508" s="26">
        <f>'1'!V508-'2'!V508</f>
        <v>781.16551641980357</v>
      </c>
      <c r="W508" s="26">
        <f>'1'!W508-'2'!W508</f>
        <v>748.73378224922794</v>
      </c>
      <c r="X508" s="26">
        <f>'1'!X508-'2'!X508</f>
        <v>0</v>
      </c>
      <c r="Y508" s="26">
        <f>'1'!Y508-'2'!Y508</f>
        <v>0</v>
      </c>
      <c r="Z508" s="26">
        <f>'1'!Z508-'2'!Z508</f>
        <v>0</v>
      </c>
      <c r="AA508" s="26">
        <f>'1'!AA508-'2'!AA508</f>
        <v>0</v>
      </c>
      <c r="AB508" s="26">
        <f>'1'!AB508-'2'!AB508</f>
        <v>0</v>
      </c>
      <c r="AC508" s="26">
        <f>'1'!AC508-'2'!AC508</f>
        <v>0</v>
      </c>
      <c r="AD508" s="26">
        <f>'1'!AD508-'2'!AD508</f>
        <v>0</v>
      </c>
      <c r="AE508" s="26">
        <f>'1'!AE508-'2'!AE508</f>
        <v>0</v>
      </c>
      <c r="AF508" s="26">
        <f t="shared" si="28"/>
        <v>191249.74947746331</v>
      </c>
      <c r="AG508" s="26">
        <f t="shared" si="29"/>
        <v>2819.8785350444959</v>
      </c>
      <c r="AH508" s="8">
        <f t="shared" si="30"/>
        <v>603</v>
      </c>
    </row>
    <row r="509" spans="1:34" x14ac:dyDescent="0.25">
      <c r="A509" s="8">
        <f t="shared" si="31"/>
        <v>604</v>
      </c>
      <c r="B509" s="1">
        <f>'1'!B509</f>
        <v>5777396</v>
      </c>
      <c r="C509" t="str">
        <f>'1'!C509</f>
        <v>KASSON: Upgrade Vierra MPAC Remote End</v>
      </c>
      <c r="D509" s="1" t="str">
        <f>'1'!D509</f>
        <v>67</v>
      </c>
      <c r="E509" s="28">
        <f>'1'!E509</f>
        <v>46224</v>
      </c>
      <c r="F509" s="1" t="str">
        <f>'1'!F509</f>
        <v>TOLO</v>
      </c>
      <c r="G509" s="26">
        <f>'1'!G509</f>
        <v>1442101.02</v>
      </c>
      <c r="H509" s="26">
        <f>'1'!H509-'2'!H509</f>
        <v>14186.68731417152</v>
      </c>
      <c r="I509" s="26">
        <f>'1'!I509-'2'!I509</f>
        <v>21119.975222648893</v>
      </c>
      <c r="J509" s="26">
        <f>'1'!J509-'2'!J509</f>
        <v>21116.704010268571</v>
      </c>
      <c r="K509" s="26">
        <f>'1'!K509-'2'!K509</f>
        <v>32921.855248358137</v>
      </c>
      <c r="L509" s="26">
        <f>'1'!L509-'2'!L509</f>
        <v>14758.962554305341</v>
      </c>
      <c r="M509" s="26">
        <f>'1'!M509-'2'!M509</f>
        <v>13385.427207415481</v>
      </c>
      <c r="N509" s="26">
        <f>'1'!N509-'2'!N509</f>
        <v>16405.784329768005</v>
      </c>
      <c r="O509" s="26">
        <f>'1'!O509-'2'!O509</f>
        <v>35943.053539608445</v>
      </c>
      <c r="P509" s="26">
        <f>'1'!P509-'2'!P509</f>
        <v>26219.047617876848</v>
      </c>
      <c r="Q509" s="26">
        <f>'1'!Q509-'2'!Q509</f>
        <v>16532.42698049172</v>
      </c>
      <c r="R509" s="26">
        <f>'1'!R509-'2'!R509</f>
        <v>3768.9974413908831</v>
      </c>
      <c r="S509" s="26">
        <f>'1'!S509-'2'!S509</f>
        <v>2359.0114422632018</v>
      </c>
      <c r="T509" s="26">
        <f>'1'!T509-'2'!T509</f>
        <v>2039.7411139442204</v>
      </c>
      <c r="U509" s="26">
        <f>'1'!U509-'2'!U509</f>
        <v>2039.7411139442204</v>
      </c>
      <c r="V509" s="26">
        <f>'1'!V509-'2'!V509</f>
        <v>836.30881083086899</v>
      </c>
      <c r="W509" s="26">
        <f>'1'!W509-'2'!W509</f>
        <v>327.68201729694084</v>
      </c>
      <c r="X509" s="26">
        <f>'1'!X509-'2'!X509</f>
        <v>0</v>
      </c>
      <c r="Y509" s="26">
        <f>'1'!Y509-'2'!Y509</f>
        <v>0</v>
      </c>
      <c r="Z509" s="26">
        <f>'1'!Z509-'2'!Z509</f>
        <v>0</v>
      </c>
      <c r="AA509" s="26">
        <f>'1'!AA509-'2'!AA509</f>
        <v>0</v>
      </c>
      <c r="AB509" s="26">
        <f>'1'!AB509-'2'!AB509</f>
        <v>0</v>
      </c>
      <c r="AC509" s="26">
        <f>'1'!AC509-'2'!AC509</f>
        <v>0</v>
      </c>
      <c r="AD509" s="26">
        <f>'1'!AD509-'2'!AD509</f>
        <v>0</v>
      </c>
      <c r="AE509" s="26">
        <f>'1'!AE509-'2'!AE509</f>
        <v>0</v>
      </c>
      <c r="AF509" s="26">
        <f t="shared" si="28"/>
        <v>218717.93290856702</v>
      </c>
      <c r="AG509" s="26">
        <f t="shared" si="29"/>
        <v>5243.4730560162507</v>
      </c>
      <c r="AH509" s="8">
        <f t="shared" si="30"/>
        <v>604</v>
      </c>
    </row>
    <row r="510" spans="1:34" x14ac:dyDescent="0.25">
      <c r="A510" s="8">
        <f t="shared" si="31"/>
        <v>605</v>
      </c>
      <c r="B510" s="1">
        <f>'1'!B510</f>
        <v>5777397</v>
      </c>
      <c r="C510" t="str">
        <f>'1'!C510</f>
        <v>TRACY: Upgrade Vierra MPAC Remote End</v>
      </c>
      <c r="D510" s="1" t="str">
        <f>'1'!D510</f>
        <v>67</v>
      </c>
      <c r="E510" s="28">
        <f>'1'!E510</f>
        <v>46213</v>
      </c>
      <c r="F510" s="1" t="str">
        <f>'1'!F510</f>
        <v>TOLO</v>
      </c>
      <c r="G510" s="26">
        <f>'1'!G510</f>
        <v>1618684.58</v>
      </c>
      <c r="H510" s="26">
        <f>'1'!H510-'2'!H510</f>
        <v>132104.45384031758</v>
      </c>
      <c r="I510" s="26">
        <f>'1'!I510-'2'!I510</f>
        <v>103503.77668314791</v>
      </c>
      <c r="J510" s="26">
        <f>'1'!J510-'2'!J510</f>
        <v>92993.090915555396</v>
      </c>
      <c r="K510" s="26">
        <f>'1'!K510-'2'!K510</f>
        <v>48776.580486858948</v>
      </c>
      <c r="L510" s="26">
        <f>'1'!L510-'2'!L510</f>
        <v>14727.371989032559</v>
      </c>
      <c r="M510" s="26">
        <f>'1'!M510-'2'!M510</f>
        <v>24030.232682601014</v>
      </c>
      <c r="N510" s="26">
        <f>'1'!N510-'2'!N510</f>
        <v>22197.886433568918</v>
      </c>
      <c r="O510" s="26">
        <f>'1'!O510-'2'!O510</f>
        <v>33979.298016098466</v>
      </c>
      <c r="P510" s="26">
        <f>'1'!P510-'2'!P510</f>
        <v>25055.89795864683</v>
      </c>
      <c r="Q510" s="26">
        <f>'1'!Q510-'2'!Q510</f>
        <v>7989.7960441090372</v>
      </c>
      <c r="R510" s="26">
        <f>'1'!R510-'2'!R510</f>
        <v>933.13669728826505</v>
      </c>
      <c r="S510" s="26">
        <f>'1'!S510-'2'!S510</f>
        <v>1142.2138999959823</v>
      </c>
      <c r="T510" s="26">
        <f>'1'!T510-'2'!T510</f>
        <v>986.1303378494074</v>
      </c>
      <c r="U510" s="26">
        <f>'1'!U510-'2'!U510</f>
        <v>986.1303378494074</v>
      </c>
      <c r="V510" s="26">
        <f>'1'!V510-'2'!V510</f>
        <v>1192.1232545985397</v>
      </c>
      <c r="W510" s="26">
        <f>'1'!W510-'2'!W510</f>
        <v>0</v>
      </c>
      <c r="X510" s="26">
        <f>'1'!X510-'2'!X510</f>
        <v>0</v>
      </c>
      <c r="Y510" s="26">
        <f>'1'!Y510-'2'!Y510</f>
        <v>0</v>
      </c>
      <c r="Z510" s="26">
        <f>'1'!Z510-'2'!Z510</f>
        <v>0</v>
      </c>
      <c r="AA510" s="26">
        <f>'1'!AA510-'2'!AA510</f>
        <v>0</v>
      </c>
      <c r="AB510" s="26">
        <f>'1'!AB510-'2'!AB510</f>
        <v>0</v>
      </c>
      <c r="AC510" s="26">
        <f>'1'!AC510-'2'!AC510</f>
        <v>0</v>
      </c>
      <c r="AD510" s="26">
        <f>'1'!AD510-'2'!AD510</f>
        <v>0</v>
      </c>
      <c r="AE510" s="26">
        <f>'1'!AE510-'2'!AE510</f>
        <v>0</v>
      </c>
      <c r="AF510" s="26">
        <f t="shared" si="28"/>
        <v>507433.73564722086</v>
      </c>
      <c r="AG510" s="26">
        <f t="shared" si="29"/>
        <v>3164.3839302973547</v>
      </c>
      <c r="AH510" s="8">
        <f t="shared" si="30"/>
        <v>605</v>
      </c>
    </row>
    <row r="511" spans="1:34" x14ac:dyDescent="0.25">
      <c r="A511" s="8">
        <f t="shared" si="31"/>
        <v>606</v>
      </c>
      <c r="B511" s="1">
        <f>'1'!B511</f>
        <v>5777418</v>
      </c>
      <c r="C511" t="str">
        <f>'1'!C511</f>
        <v>MANTECA: Upgrade Vierra MPAC Remote End</v>
      </c>
      <c r="D511" s="1" t="str">
        <f>'1'!D511</f>
        <v>67</v>
      </c>
      <c r="E511" s="28">
        <f>'1'!E511</f>
        <v>46150</v>
      </c>
      <c r="F511" s="1" t="str">
        <f>'1'!F511</f>
        <v>TOLO</v>
      </c>
      <c r="G511" s="26">
        <f>'1'!G511</f>
        <v>1112654.27</v>
      </c>
      <c r="H511" s="26">
        <f>'1'!H511-'2'!H511</f>
        <v>194530.40164207818</v>
      </c>
      <c r="I511" s="26">
        <f>'1'!I511-'2'!I511</f>
        <v>110928.96147041416</v>
      </c>
      <c r="J511" s="26">
        <f>'1'!J511-'2'!J511</f>
        <v>89386.065218595657</v>
      </c>
      <c r="K511" s="26">
        <f>'1'!K511-'2'!K511</f>
        <v>25439.003659987437</v>
      </c>
      <c r="L511" s="26">
        <f>'1'!L511-'2'!L511</f>
        <v>24519.606054696502</v>
      </c>
      <c r="M511" s="26">
        <f>'1'!M511-'2'!M511</f>
        <v>35658.551525731702</v>
      </c>
      <c r="N511" s="26">
        <f>'1'!N511-'2'!N511</f>
        <v>103410.78078833604</v>
      </c>
      <c r="O511" s="26">
        <f>'1'!O511-'2'!O511</f>
        <v>3119.7085155033051</v>
      </c>
      <c r="P511" s="26">
        <f>'1'!P511-'2'!P511</f>
        <v>2885.1158562291121</v>
      </c>
      <c r="Q511" s="26">
        <f>'1'!Q511-'2'!Q511</f>
        <v>3022.5067762024441</v>
      </c>
      <c r="R511" s="26">
        <f>'1'!R511-'2'!R511</f>
        <v>2473.0365595199814</v>
      </c>
      <c r="S511" s="26">
        <f>'1'!S511-'2'!S511</f>
        <v>3022.5067762024441</v>
      </c>
      <c r="T511" s="26">
        <f>'1'!T511-'2'!T511</f>
        <v>2610.3340162824475</v>
      </c>
      <c r="U511" s="26">
        <f>'1'!U511-'2'!U511</f>
        <v>0</v>
      </c>
      <c r="V511" s="26">
        <f>'1'!V511-'2'!V511</f>
        <v>0</v>
      </c>
      <c r="W511" s="26">
        <f>'1'!W511-'2'!W511</f>
        <v>0</v>
      </c>
      <c r="X511" s="26">
        <f>'1'!X511-'2'!X511</f>
        <v>0</v>
      </c>
      <c r="Y511" s="26">
        <f>'1'!Y511-'2'!Y511</f>
        <v>0</v>
      </c>
      <c r="Z511" s="26">
        <f>'1'!Z511-'2'!Z511</f>
        <v>0</v>
      </c>
      <c r="AA511" s="26">
        <f>'1'!AA511-'2'!AA511</f>
        <v>0</v>
      </c>
      <c r="AB511" s="26">
        <f>'1'!AB511-'2'!AB511</f>
        <v>0</v>
      </c>
      <c r="AC511" s="26">
        <f>'1'!AC511-'2'!AC511</f>
        <v>0</v>
      </c>
      <c r="AD511" s="26">
        <f>'1'!AD511-'2'!AD511</f>
        <v>0</v>
      </c>
      <c r="AE511" s="26">
        <f>'1'!AE511-'2'!AE511</f>
        <v>0</v>
      </c>
      <c r="AF511" s="26">
        <f t="shared" si="28"/>
        <v>598396.24484349694</v>
      </c>
      <c r="AG511" s="26">
        <f t="shared" si="29"/>
        <v>2610.3340162824475</v>
      </c>
      <c r="AH511" s="8">
        <f t="shared" si="30"/>
        <v>606</v>
      </c>
    </row>
    <row r="512" spans="1:34" x14ac:dyDescent="0.25">
      <c r="A512" s="8">
        <f t="shared" si="31"/>
        <v>607</v>
      </c>
      <c r="B512" s="1">
        <f>'1'!B512</f>
        <v>5777421</v>
      </c>
      <c r="C512" t="str">
        <f>'1'!C512</f>
        <v>RIPON: Upgrade Vierra MPAC Remote End</v>
      </c>
      <c r="D512" s="1" t="str">
        <f>'1'!D512</f>
        <v>67</v>
      </c>
      <c r="E512" s="28">
        <f>'1'!E512</f>
        <v>46233</v>
      </c>
      <c r="F512" s="1" t="str">
        <f>'1'!F512</f>
        <v>TOLO</v>
      </c>
      <c r="G512" s="26">
        <f>'1'!G512</f>
        <v>254640.87007983099</v>
      </c>
      <c r="H512" s="26">
        <f>'1'!H512-'2'!H512</f>
        <v>5937.3439334870109</v>
      </c>
      <c r="I512" s="26">
        <f>'1'!I512-'2'!I512</f>
        <v>19822.145076560664</v>
      </c>
      <c r="J512" s="26">
        <f>'1'!J512-'2'!J512</f>
        <v>7972.9726661531186</v>
      </c>
      <c r="K512" s="26">
        <f>'1'!K512-'2'!K512</f>
        <v>9213.603327191222</v>
      </c>
      <c r="L512" s="26">
        <f>'1'!L512-'2'!L512</f>
        <v>20200.764543779696</v>
      </c>
      <c r="M512" s="26">
        <f>'1'!M512-'2'!M512</f>
        <v>29620.734640563511</v>
      </c>
      <c r="N512" s="26">
        <f>'1'!N512-'2'!N512</f>
        <v>47922.607129174365</v>
      </c>
      <c r="O512" s="26">
        <f>'1'!O512-'2'!O512</f>
        <v>20915.945033327949</v>
      </c>
      <c r="P512" s="26">
        <f>'1'!P512-'2'!P512</f>
        <v>3197.9372229983255</v>
      </c>
      <c r="Q512" s="26">
        <f>'1'!Q512-'2'!Q512</f>
        <v>3348.8803085472578</v>
      </c>
      <c r="R512" s="26">
        <f>'1'!R512-'2'!R512</f>
        <v>2760.7163225661834</v>
      </c>
      <c r="S512" s="26">
        <f>'1'!S512-'2'!S512</f>
        <v>5352.1707702536551</v>
      </c>
      <c r="T512" s="26">
        <f>'1'!T512-'2'!T512</f>
        <v>4305.6631981846749</v>
      </c>
      <c r="U512" s="26">
        <f>'1'!U512-'2'!U512</f>
        <v>4123.036084152096</v>
      </c>
      <c r="V512" s="26">
        <f>'1'!V512-'2'!V512</f>
        <v>3115.6895974360577</v>
      </c>
      <c r="W512" s="26">
        <f>'1'!W512-'2'!W512</f>
        <v>333.94405242497709</v>
      </c>
      <c r="X512" s="26">
        <f>'1'!X512-'2'!X512</f>
        <v>302.72733999566213</v>
      </c>
      <c r="Y512" s="26">
        <f>'1'!Y512-'2'!Y512</f>
        <v>333.94405242497709</v>
      </c>
      <c r="Z512" s="26">
        <f>'1'!Z512-'2'!Z512</f>
        <v>171.69191836123224</v>
      </c>
      <c r="AA512" s="26">
        <f>'1'!AA512-'2'!AA512</f>
        <v>0</v>
      </c>
      <c r="AB512" s="26">
        <f>'1'!AB512-'2'!AB512</f>
        <v>0</v>
      </c>
      <c r="AC512" s="26">
        <f>'1'!AC512-'2'!AC512</f>
        <v>0</v>
      </c>
      <c r="AD512" s="26">
        <f>'1'!AD512-'2'!AD512</f>
        <v>0</v>
      </c>
      <c r="AE512" s="26">
        <f>'1'!AE512-'2'!AE512</f>
        <v>0</v>
      </c>
      <c r="AF512" s="26">
        <f t="shared" si="28"/>
        <v>176265.82097460298</v>
      </c>
      <c r="AG512" s="26">
        <f t="shared" si="29"/>
        <v>12686.696242979677</v>
      </c>
      <c r="AH512" s="8">
        <f t="shared" si="30"/>
        <v>607</v>
      </c>
    </row>
    <row r="513" spans="1:34" x14ac:dyDescent="0.25">
      <c r="A513" s="8">
        <f t="shared" si="31"/>
        <v>608</v>
      </c>
      <c r="B513" s="1">
        <f>'1'!B513</f>
        <v>5780954</v>
      </c>
      <c r="C513" t="str">
        <f>'1'!C513</f>
        <v>VASONA SUB CB 212 RELAY UPGRADE</v>
      </c>
      <c r="D513" s="1" t="str">
        <f>'1'!D513</f>
        <v>67</v>
      </c>
      <c r="E513" s="28">
        <f>'1'!E513</f>
        <v>46462</v>
      </c>
      <c r="F513" s="1" t="str">
        <f>'1'!F513</f>
        <v>TOHI</v>
      </c>
      <c r="G513" s="26">
        <f>'1'!G513</f>
        <v>748571.27925000002</v>
      </c>
      <c r="H513" s="26">
        <f>'1'!H513-'2'!H513</f>
        <v>502893.41744980047</v>
      </c>
      <c r="I513" s="26">
        <f>'1'!I513-'2'!I513</f>
        <v>561481.13063741324</v>
      </c>
      <c r="J513" s="26">
        <f>'1'!J513-'2'!J513</f>
        <v>58205.620627478071</v>
      </c>
      <c r="K513" s="26">
        <f>'1'!K513-'2'!K513</f>
        <v>279899.79779866984</v>
      </c>
      <c r="L513" s="26">
        <f>'1'!L513-'2'!L513</f>
        <v>69419.007115924716</v>
      </c>
      <c r="M513" s="26">
        <f>'1'!M513-'2'!M513</f>
        <v>377204.77216948266</v>
      </c>
      <c r="N513" s="26">
        <f>'1'!N513-'2'!N513</f>
        <v>1505289.6491288913</v>
      </c>
      <c r="O513" s="26">
        <f>'1'!O513-'2'!O513</f>
        <v>397061.08300316508</v>
      </c>
      <c r="P513" s="26">
        <f>'1'!P513-'2'!P513</f>
        <v>399352.28043698333</v>
      </c>
      <c r="Q513" s="26">
        <f>'1'!Q513-'2'!Q513</f>
        <v>90794.697776966786</v>
      </c>
      <c r="R513" s="26">
        <f>'1'!R513-'2'!R513</f>
        <v>120436.55828093525</v>
      </c>
      <c r="S513" s="26">
        <f>'1'!S513-'2'!S513</f>
        <v>436305.54763422755</v>
      </c>
      <c r="T513" s="26">
        <f>'1'!T513-'2'!T513</f>
        <v>93103.782387006999</v>
      </c>
      <c r="U513" s="26">
        <f>'1'!U513-'2'!U513</f>
        <v>102891.20506003876</v>
      </c>
      <c r="V513" s="26">
        <f>'1'!V513-'2'!V513</f>
        <v>57453.422724781296</v>
      </c>
      <c r="W513" s="26">
        <f>'1'!W513-'2'!W513</f>
        <v>19175.287035324505</v>
      </c>
      <c r="X513" s="26">
        <f>'1'!X513-'2'!X513</f>
        <v>15426.191089276212</v>
      </c>
      <c r="Y513" s="26">
        <f>'1'!Y513-'2'!Y513</f>
        <v>17371.070315403605</v>
      </c>
      <c r="Z513" s="26">
        <f>'1'!Z513-'2'!Z513</f>
        <v>17129.359311063425</v>
      </c>
      <c r="AA513" s="26">
        <f>'1'!AA513-'2'!AA513</f>
        <v>12046.170334279703</v>
      </c>
      <c r="AB513" s="26">
        <f>'1'!AB513-'2'!AB513</f>
        <v>8015.0001747201177</v>
      </c>
      <c r="AC513" s="26">
        <f>'1'!AC513-'2'!AC513</f>
        <v>0</v>
      </c>
      <c r="AD513" s="26">
        <f>'1'!AD513-'2'!AD513</f>
        <v>0</v>
      </c>
      <c r="AE513" s="26">
        <f>'1'!AE513-'2'!AE513</f>
        <v>0</v>
      </c>
      <c r="AF513" s="26">
        <f t="shared" si="28"/>
        <v>4798343.562059938</v>
      </c>
      <c r="AG513" s="26">
        <f t="shared" si="29"/>
        <v>342611.48843189469</v>
      </c>
      <c r="AH513" s="8">
        <f t="shared" si="30"/>
        <v>608</v>
      </c>
    </row>
    <row r="514" spans="1:34" x14ac:dyDescent="0.25">
      <c r="A514" s="8">
        <f t="shared" si="31"/>
        <v>609</v>
      </c>
      <c r="B514" s="1">
        <f>'1'!B514</f>
        <v>5780956</v>
      </c>
      <c r="C514" t="str">
        <f>'1'!C514</f>
        <v>EL PATIO SUB: CB 452&amp;462 RELAY UPGRADE</v>
      </c>
      <c r="D514" s="1" t="str">
        <f>'1'!D514</f>
        <v>67</v>
      </c>
      <c r="E514" s="28">
        <f>'1'!E514</f>
        <v>46574</v>
      </c>
      <c r="F514" s="1" t="str">
        <f>'1'!F514</f>
        <v>TOLO</v>
      </c>
      <c r="G514" s="26">
        <f>'1'!G514</f>
        <v>284154.73092426249</v>
      </c>
      <c r="H514" s="26">
        <f>'1'!H514-'2'!H514</f>
        <v>0</v>
      </c>
      <c r="I514" s="26">
        <f>'1'!I514-'2'!I514</f>
        <v>0</v>
      </c>
      <c r="J514" s="26">
        <f>'1'!J514-'2'!J514</f>
        <v>1627.9422068676884</v>
      </c>
      <c r="K514" s="26">
        <f>'1'!K514-'2'!K514</f>
        <v>1629.1572286089493</v>
      </c>
      <c r="L514" s="26">
        <f>'1'!L514-'2'!L514</f>
        <v>1627.9422068676884</v>
      </c>
      <c r="M514" s="26">
        <f>'1'!M514-'2'!M514</f>
        <v>26716.458826106827</v>
      </c>
      <c r="N514" s="26">
        <f>'1'!N514-'2'!N514</f>
        <v>3711.4241034972961</v>
      </c>
      <c r="O514" s="26">
        <f>'1'!O514-'2'!O514</f>
        <v>3707.8725014843803</v>
      </c>
      <c r="P514" s="26">
        <f>'1'!P514-'2'!P514</f>
        <v>4656.6175549873024</v>
      </c>
      <c r="Q514" s="26">
        <f>'1'!Q514-'2'!Q514</f>
        <v>4710.0785116027764</v>
      </c>
      <c r="R514" s="26">
        <f>'1'!R514-'2'!R514</f>
        <v>4493.4307888148951</v>
      </c>
      <c r="S514" s="26">
        <f>'1'!S514-'2'!S514</f>
        <v>4742.7906354059505</v>
      </c>
      <c r="T514" s="26">
        <f>'1'!T514-'2'!T514</f>
        <v>4645.6823593159561</v>
      </c>
      <c r="U514" s="26">
        <f>'1'!U514-'2'!U514</f>
        <v>4661.664568374078</v>
      </c>
      <c r="V514" s="26">
        <f>'1'!V514-'2'!V514</f>
        <v>4911.3982678085986</v>
      </c>
      <c r="W514" s="26">
        <f>'1'!W514-'2'!W514</f>
        <v>10545.080229191286</v>
      </c>
      <c r="X514" s="26">
        <f>'1'!X514-'2'!X514</f>
        <v>329555.95467480837</v>
      </c>
      <c r="Y514" s="26">
        <f>'1'!Y514-'2'!Y514</f>
        <v>70522.198443046262</v>
      </c>
      <c r="Z514" s="26">
        <f>'1'!Z514-'2'!Z514</f>
        <v>6539.7143275197504</v>
      </c>
      <c r="AA514" s="26">
        <f>'1'!AA514-'2'!AA514</f>
        <v>4476.7008740698429</v>
      </c>
      <c r="AB514" s="26">
        <f>'1'!AB514-'2'!AB514</f>
        <v>4274.913801809691</v>
      </c>
      <c r="AC514" s="26">
        <f>'1'!AC514-'2'!AC514</f>
        <v>4274.913801809691</v>
      </c>
      <c r="AD514" s="26">
        <f>'1'!AD514-'2'!AD514</f>
        <v>3868.1619081199342</v>
      </c>
      <c r="AE514" s="26">
        <f>'1'!AE514-'2'!AE514</f>
        <v>4476.7008740698429</v>
      </c>
      <c r="AF514" s="26">
        <f t="shared" si="28"/>
        <v>57623.714564243754</v>
      </c>
      <c r="AG514" s="26">
        <f t="shared" si="29"/>
        <v>452753.08412994328</v>
      </c>
      <c r="AH514" s="8">
        <f t="shared" si="30"/>
        <v>609</v>
      </c>
    </row>
    <row r="515" spans="1:34" x14ac:dyDescent="0.25">
      <c r="A515" s="8">
        <f t="shared" si="31"/>
        <v>610</v>
      </c>
      <c r="B515" s="1">
        <f>'1'!B515</f>
        <v>5781018</v>
      </c>
      <c r="C515" t="str">
        <f>'1'!C515</f>
        <v>EDENVALE SUB CB 472 RELAY UPGRADE</v>
      </c>
      <c r="D515" s="1" t="str">
        <f>'1'!D515</f>
        <v>67</v>
      </c>
      <c r="E515" s="28">
        <f>'1'!E515</f>
        <v>46503</v>
      </c>
      <c r="F515" s="1" t="str">
        <f>'1'!F515</f>
        <v>TOLO</v>
      </c>
      <c r="G515" s="26">
        <f>'1'!G515</f>
        <v>283578.32715617842</v>
      </c>
      <c r="H515" s="26">
        <f>'1'!H515-'2'!H515</f>
        <v>0</v>
      </c>
      <c r="I515" s="26">
        <f>'1'!I515-'2'!I515</f>
        <v>0</v>
      </c>
      <c r="J515" s="26">
        <f>'1'!J515-'2'!J515</f>
        <v>1632.9892202544638</v>
      </c>
      <c r="K515" s="26">
        <f>'1'!K515-'2'!K515</f>
        <v>1634.2042419957245</v>
      </c>
      <c r="L515" s="26">
        <f>'1'!L515-'2'!L515</f>
        <v>103845.38471886392</v>
      </c>
      <c r="M515" s="26">
        <f>'1'!M515-'2'!M515</f>
        <v>2244.4255457412255</v>
      </c>
      <c r="N515" s="26">
        <f>'1'!N515-'2'!N515</f>
        <v>2289.1009605352751</v>
      </c>
      <c r="O515" s="26">
        <f>'1'!O515-'2'!O515</f>
        <v>2289.1009605352751</v>
      </c>
      <c r="P515" s="26">
        <f>'1'!P515-'2'!P515</f>
        <v>2289.1009605352751</v>
      </c>
      <c r="Q515" s="26">
        <f>'1'!Q515-'2'!Q515</f>
        <v>2289.1009605352751</v>
      </c>
      <c r="R515" s="26">
        <f>'1'!R515-'2'!R515</f>
        <v>2289.1009605352751</v>
      </c>
      <c r="S515" s="26">
        <f>'1'!S515-'2'!S515</f>
        <v>2289.1009605352751</v>
      </c>
      <c r="T515" s="26">
        <f>'1'!T515-'2'!T515</f>
        <v>2371.5355125192746</v>
      </c>
      <c r="U515" s="26">
        <f>'1'!U515-'2'!U515</f>
        <v>2371.5355125192746</v>
      </c>
      <c r="V515" s="26">
        <f>'1'!V515-'2'!V515</f>
        <v>111467.30956500355</v>
      </c>
      <c r="W515" s="26">
        <f>'1'!W515-'2'!W515</f>
        <v>159924.05894427831</v>
      </c>
      <c r="X515" s="26">
        <f>'1'!X515-'2'!X515</f>
        <v>0</v>
      </c>
      <c r="Y515" s="26">
        <f>'1'!Y515-'2'!Y515</f>
        <v>0</v>
      </c>
      <c r="Z515" s="26">
        <f>'1'!Z515-'2'!Z515</f>
        <v>0</v>
      </c>
      <c r="AA515" s="26">
        <f>'1'!AA515-'2'!AA515</f>
        <v>0</v>
      </c>
      <c r="AB515" s="26">
        <f>'1'!AB515-'2'!AB515</f>
        <v>0</v>
      </c>
      <c r="AC515" s="26">
        <f>'1'!AC515-'2'!AC515</f>
        <v>0</v>
      </c>
      <c r="AD515" s="26">
        <f>'1'!AD515-'2'!AD515</f>
        <v>0</v>
      </c>
      <c r="AE515" s="26">
        <f>'1'!AE515-'2'!AE515</f>
        <v>23196.727768096131</v>
      </c>
      <c r="AF515" s="26">
        <f t="shared" si="28"/>
        <v>123091.60949006697</v>
      </c>
      <c r="AG515" s="26">
        <f t="shared" si="29"/>
        <v>299331.16730241652</v>
      </c>
      <c r="AH515" s="8">
        <f t="shared" si="30"/>
        <v>610</v>
      </c>
    </row>
    <row r="516" spans="1:34" x14ac:dyDescent="0.25">
      <c r="A516" s="8">
        <f t="shared" si="31"/>
        <v>611</v>
      </c>
      <c r="B516" s="1">
        <f>'1'!B516</f>
        <v>5784148</v>
      </c>
      <c r="C516" t="str">
        <f>'1'!C516</f>
        <v>PITTSBURG PP: INSTALL 230KV BUS D MPAC</v>
      </c>
      <c r="D516" s="1" t="str">
        <f>'1'!D516</f>
        <v>67</v>
      </c>
      <c r="E516" s="28">
        <f>'1'!E516</f>
        <v>46048</v>
      </c>
      <c r="F516" s="1" t="str">
        <f>'1'!F516</f>
        <v>TOHI</v>
      </c>
      <c r="G516" s="26">
        <f>'1'!G516</f>
        <v>20078417.059999999</v>
      </c>
      <c r="H516" s="26">
        <f>'1'!H516-'2'!H516</f>
        <v>555954.22693630646</v>
      </c>
      <c r="I516" s="26">
        <f>'1'!I516-'2'!I516</f>
        <v>426103.63842602755</v>
      </c>
      <c r="J516" s="26">
        <f>'1'!J516-'2'!J516</f>
        <v>284643.61064121302</v>
      </c>
      <c r="K516" s="26">
        <f>'1'!K516-'2'!K516</f>
        <v>271647.55117026612</v>
      </c>
      <c r="L516" s="26">
        <f>'1'!L516-'2'!L516</f>
        <v>292408.62766318879</v>
      </c>
      <c r="M516" s="26">
        <f>'1'!M516-'2'!M516</f>
        <v>167856.18818728291</v>
      </c>
      <c r="N516" s="26">
        <f>'1'!N516-'2'!N516</f>
        <v>126860.51346824701</v>
      </c>
      <c r="O516" s="26">
        <f>'1'!O516-'2'!O516</f>
        <v>126153.2773516224</v>
      </c>
      <c r="P516" s="26">
        <f>'1'!P516-'2'!P516</f>
        <v>14760.644892100931</v>
      </c>
      <c r="Q516" s="26">
        <f>'1'!Q516-'2'!Q516</f>
        <v>15467.787545514697</v>
      </c>
      <c r="R516" s="26">
        <f>'1'!R516-'2'!R516</f>
        <v>12654.07758238737</v>
      </c>
      <c r="S516" s="26">
        <f>'1'!S516-'2'!S516</f>
        <v>126860.51346824701</v>
      </c>
      <c r="T516" s="26">
        <f>'1'!T516-'2'!T516</f>
        <v>285870.22182062117</v>
      </c>
      <c r="U516" s="26">
        <f>'1'!U516-'2'!U516</f>
        <v>254552.19527072721</v>
      </c>
      <c r="V516" s="26">
        <f>'1'!V516-'2'!V516</f>
        <v>449817.77852947905</v>
      </c>
      <c r="W516" s="26">
        <f>'1'!W516-'2'!W516</f>
        <v>121687.97898927821</v>
      </c>
      <c r="X516" s="26">
        <f>'1'!X516-'2'!X516</f>
        <v>311924.02648168651</v>
      </c>
      <c r="Y516" s="26">
        <f>'1'!Y516-'2'!Y516</f>
        <v>266286.50139498018</v>
      </c>
      <c r="Z516" s="26">
        <f>'1'!Z516-'2'!Z516</f>
        <v>25132.16393871366</v>
      </c>
      <c r="AA516" s="26">
        <f>'1'!AA516-'2'!AA516</f>
        <v>27861.009306374464</v>
      </c>
      <c r="AB516" s="26">
        <f>'1'!AB516-'2'!AB516</f>
        <v>22882.224063531328</v>
      </c>
      <c r="AC516" s="26">
        <f>'1'!AC516-'2'!AC516</f>
        <v>22882.224063531328</v>
      </c>
      <c r="AD516" s="26">
        <f>'1'!AD516-'2'!AD516</f>
        <v>20702.942375763854</v>
      </c>
      <c r="AE516" s="26">
        <f>'1'!AE516-'2'!AE516</f>
        <v>23976.210946720341</v>
      </c>
      <c r="AF516" s="26">
        <f t="shared" si="28"/>
        <v>2421370.6573324045</v>
      </c>
      <c r="AG516" s="26">
        <f t="shared" si="29"/>
        <v>1833575.4771814074</v>
      </c>
      <c r="AH516" s="8">
        <f t="shared" si="30"/>
        <v>611</v>
      </c>
    </row>
    <row r="517" spans="1:34" x14ac:dyDescent="0.25">
      <c r="A517" s="8">
        <f t="shared" si="31"/>
        <v>612</v>
      </c>
      <c r="B517" s="1">
        <f>'1'!B517</f>
        <v>5784149</v>
      </c>
      <c r="C517" t="str">
        <f>'1'!C517</f>
        <v>PITTSBURG PP: INSTALL 115KV BUS E MPAC</v>
      </c>
      <c r="D517" s="1" t="str">
        <f>'1'!D517</f>
        <v>67</v>
      </c>
      <c r="E517" s="28">
        <f>'1'!E517</f>
        <v>46696</v>
      </c>
      <c r="F517" s="1" t="str">
        <f>'1'!F517</f>
        <v>TOLO</v>
      </c>
      <c r="G517" s="26">
        <f>'1'!G517</f>
        <v>8491920.6199999992</v>
      </c>
      <c r="H517" s="26">
        <f>'1'!H517-'2'!H517</f>
        <v>78813.600268620576</v>
      </c>
      <c r="I517" s="26">
        <f>'1'!I517-'2'!I517</f>
        <v>283853.28573012829</v>
      </c>
      <c r="J517" s="26">
        <f>'1'!J517-'2'!J517</f>
        <v>116136.17080061433</v>
      </c>
      <c r="K517" s="26">
        <f>'1'!K517-'2'!K517</f>
        <v>945564.50043714535</v>
      </c>
      <c r="L517" s="26">
        <f>'1'!L517-'2'!L517</f>
        <v>1409633.6428227152</v>
      </c>
      <c r="M517" s="26">
        <f>'1'!M517-'2'!M517</f>
        <v>1687586.9699037028</v>
      </c>
      <c r="N517" s="26">
        <f>'1'!N517-'2'!N517</f>
        <v>1175880.2831821006</v>
      </c>
      <c r="O517" s="26">
        <f>'1'!O517-'2'!O517</f>
        <v>698705.72936887038</v>
      </c>
      <c r="P517" s="26">
        <f>'1'!P517-'2'!P517</f>
        <v>320446.00204846775</v>
      </c>
      <c r="Q517" s="26">
        <f>'1'!Q517-'2'!Q517</f>
        <v>342643.60809240409</v>
      </c>
      <c r="R517" s="26">
        <f>'1'!R517-'2'!R517</f>
        <v>367256.49043154507</v>
      </c>
      <c r="S517" s="26">
        <f>'1'!S517-'2'!S517</f>
        <v>431025.59803666407</v>
      </c>
      <c r="T517" s="26">
        <f>'1'!T517-'2'!T517</f>
        <v>293069.03871116939</v>
      </c>
      <c r="U517" s="26">
        <f>'1'!U517-'2'!U517</f>
        <v>282859.21101935522</v>
      </c>
      <c r="V517" s="26">
        <f>'1'!V517-'2'!V517</f>
        <v>344686.71388193953</v>
      </c>
      <c r="W517" s="26">
        <f>'1'!W517-'2'!W517</f>
        <v>348551.04379841394</v>
      </c>
      <c r="X517" s="26">
        <f>'1'!X517-'2'!X517</f>
        <v>315151.68500574038</v>
      </c>
      <c r="Y517" s="26">
        <f>'1'!Y517-'2'!Y517</f>
        <v>338136.344748381</v>
      </c>
      <c r="Z517" s="26">
        <f>'1'!Z517-'2'!Z517</f>
        <v>332208.34713598067</v>
      </c>
      <c r="AA517" s="26">
        <f>'1'!AA517-'2'!AA517</f>
        <v>344412.49282125809</v>
      </c>
      <c r="AB517" s="26">
        <f>'1'!AB517-'2'!AB517</f>
        <v>334997.38281143928</v>
      </c>
      <c r="AC517" s="26">
        <f>'1'!AC517-'2'!AC517</f>
        <v>336359.42218339257</v>
      </c>
      <c r="AD517" s="26">
        <f>'1'!AD517-'2'!AD517</f>
        <v>260715.53324808876</v>
      </c>
      <c r="AE517" s="26">
        <f>'1'!AE517-'2'!AE517</f>
        <v>237823.121694573</v>
      </c>
      <c r="AF517" s="26">
        <f t="shared" ref="AF517:AF580" si="32">SUM(H517:S517)</f>
        <v>7857545.8811229784</v>
      </c>
      <c r="AG517" s="26">
        <f t="shared" ref="AG517:AG580" si="33">SUM(T517:AE517)</f>
        <v>3768970.3370597321</v>
      </c>
      <c r="AH517" s="8">
        <f t="shared" ref="AH517:AH580" si="34">A517</f>
        <v>612</v>
      </c>
    </row>
    <row r="518" spans="1:34" x14ac:dyDescent="0.25">
      <c r="A518" s="8">
        <f t="shared" ref="A518:A581" si="35">A517+1</f>
        <v>613</v>
      </c>
      <c r="B518" s="1">
        <f>'1'!B518</f>
        <v>5786799</v>
      </c>
      <c r="C518" t="str">
        <f>'1'!C518</f>
        <v>GOLD HILL: Install 115/60kV MPAC</v>
      </c>
      <c r="D518" s="1" t="str">
        <f>'1'!D518</f>
        <v>67</v>
      </c>
      <c r="E518" s="28">
        <f>'1'!E518</f>
        <v>45980</v>
      </c>
      <c r="F518" s="1" t="str">
        <f>'1'!F518</f>
        <v>TOLO</v>
      </c>
      <c r="G518" s="26">
        <f>'1'!G518</f>
        <v>0</v>
      </c>
      <c r="H518" s="26">
        <f>'1'!H518-'2'!H518</f>
        <v>110802.22535647957</v>
      </c>
      <c r="I518" s="26">
        <f>'1'!I518-'2'!I518</f>
        <v>140914.48302298851</v>
      </c>
      <c r="J518" s="26">
        <f>'1'!J518-'2'!J518</f>
        <v>92252.581895862386</v>
      </c>
      <c r="K518" s="26">
        <f>'1'!K518-'2'!K518</f>
        <v>269284.98812599003</v>
      </c>
      <c r="L518" s="26">
        <f>'1'!L518-'2'!L518</f>
        <v>303187.17899312387</v>
      </c>
      <c r="M518" s="26">
        <f>'1'!M518-'2'!M518</f>
        <v>316544.00645801431</v>
      </c>
      <c r="N518" s="26">
        <f>'1'!N518-'2'!N518</f>
        <v>269266.10855739505</v>
      </c>
      <c r="O518" s="26">
        <f>'1'!O518-'2'!O518</f>
        <v>238949.82070156519</v>
      </c>
      <c r="P518" s="26">
        <f>'1'!P518-'2'!P518</f>
        <v>267257.11683982582</v>
      </c>
      <c r="Q518" s="26">
        <f>'1'!Q518-'2'!Q518</f>
        <v>314231.25930512988</v>
      </c>
      <c r="R518" s="26">
        <f>'1'!R518-'2'!R518</f>
        <v>368692.17881366098</v>
      </c>
      <c r="S518" s="26">
        <f>'1'!S518-'2'!S518</f>
        <v>339932.14688196447</v>
      </c>
      <c r="T518" s="26">
        <f>'1'!T518-'2'!T518</f>
        <v>171468.07397120769</v>
      </c>
      <c r="U518" s="26">
        <f>'1'!U518-'2'!U518</f>
        <v>685567.04503814166</v>
      </c>
      <c r="V518" s="26">
        <f>'1'!V518-'2'!V518</f>
        <v>245648.60941397925</v>
      </c>
      <c r="W518" s="26">
        <f>'1'!W518-'2'!W518</f>
        <v>172037.91916785899</v>
      </c>
      <c r="X518" s="26">
        <f>'1'!X518-'2'!X518</f>
        <v>171656.12195147047</v>
      </c>
      <c r="Y518" s="26">
        <f>'1'!Y518-'2'!Y518</f>
        <v>49374.651573191848</v>
      </c>
      <c r="Z518" s="26">
        <f>'1'!Z518-'2'!Z518</f>
        <v>2492.1030545366884</v>
      </c>
      <c r="AA518" s="26">
        <f>'1'!AA518-'2'!AA518</f>
        <v>2497.9912368212599</v>
      </c>
      <c r="AB518" s="26">
        <f>'1'!AB518-'2'!AB518</f>
        <v>2398.4529172487437</v>
      </c>
      <c r="AC518" s="26">
        <f>'1'!AC518-'2'!AC518</f>
        <v>472796.36316341348</v>
      </c>
      <c r="AD518" s="26">
        <f>'1'!AD518-'2'!AD518</f>
        <v>492922.35713850014</v>
      </c>
      <c r="AE518" s="26">
        <f>'1'!AE518-'2'!AE518</f>
        <v>566090.3121547472</v>
      </c>
      <c r="AF518" s="26">
        <f t="shared" si="32"/>
        <v>3031314.0949520003</v>
      </c>
      <c r="AG518" s="26">
        <f t="shared" si="33"/>
        <v>3034950.0007811175</v>
      </c>
      <c r="AH518" s="8">
        <f t="shared" si="34"/>
        <v>613</v>
      </c>
    </row>
    <row r="519" spans="1:34" x14ac:dyDescent="0.25">
      <c r="A519" s="8">
        <f t="shared" si="35"/>
        <v>614</v>
      </c>
      <c r="B519" s="1">
        <f>'1'!B519</f>
        <v>5790830</v>
      </c>
      <c r="C519" t="str">
        <f>'1'!C519</f>
        <v>SAN RAMON_UPGRADE PITTS MPAC REMOTE END</v>
      </c>
      <c r="D519" s="1" t="str">
        <f>'1'!D519</f>
        <v>67</v>
      </c>
      <c r="E519" s="28">
        <f>'1'!E519</f>
        <v>46140</v>
      </c>
      <c r="F519" s="1" t="str">
        <f>'1'!F519</f>
        <v>TOO</v>
      </c>
      <c r="G519" s="26">
        <f>'1'!G519</f>
        <v>692483.40359733475</v>
      </c>
      <c r="H519" s="26">
        <f>'1'!H519-'2'!H519</f>
        <v>11338.395963023697</v>
      </c>
      <c r="I519" s="26">
        <f>'1'!I519-'2'!I519</f>
        <v>9433.52226235942</v>
      </c>
      <c r="J519" s="26">
        <f>'1'!J519-'2'!J519</f>
        <v>7982.2255240288741</v>
      </c>
      <c r="K519" s="26">
        <f>'1'!K519-'2'!K519</f>
        <v>344682.13418460713</v>
      </c>
      <c r="L519" s="26">
        <f>'1'!L519-'2'!L519</f>
        <v>4289.4005994939544</v>
      </c>
      <c r="M519" s="26">
        <f>'1'!M519-'2'!M519</f>
        <v>5043.9291008168866</v>
      </c>
      <c r="N519" s="26">
        <f>'1'!N519-'2'!N519</f>
        <v>13591.98090342981</v>
      </c>
      <c r="O519" s="26">
        <f>'1'!O519-'2'!O519</f>
        <v>5043.9291008168866</v>
      </c>
      <c r="P519" s="26">
        <f>'1'!P519-'2'!P519</f>
        <v>3948.2598798322788</v>
      </c>
      <c r="Q519" s="26">
        <f>'1'!Q519-'2'!Q519</f>
        <v>3870.6854148133216</v>
      </c>
      <c r="R519" s="26">
        <f>'1'!R519-'2'!R519</f>
        <v>3163.5427613995585</v>
      </c>
      <c r="S519" s="26">
        <f>'1'!S519-'2'!S519</f>
        <v>3870.6854148133216</v>
      </c>
      <c r="T519" s="26">
        <f>'1'!T519-'2'!T519</f>
        <v>3341.4032516779607</v>
      </c>
      <c r="U519" s="26">
        <f>'1'!U519-'2'!U519</f>
        <v>3341.4032516779607</v>
      </c>
      <c r="V519" s="26">
        <f>'1'!V519-'2'!V519</f>
        <v>4045.1812295005411</v>
      </c>
      <c r="W519" s="26">
        <f>'1'!W519-'2'!W519</f>
        <v>3870.6854148133216</v>
      </c>
      <c r="X519" s="26">
        <f>'1'!X519-'2'!X519</f>
        <v>3515.8990663651798</v>
      </c>
      <c r="Y519" s="26">
        <f>'1'!Y519-'2'!Y519</f>
        <v>3870.6854148133216</v>
      </c>
      <c r="Z519" s="26">
        <f>'1'!Z519-'2'!Z519</f>
        <v>3690.3948810523984</v>
      </c>
      <c r="AA519" s="26">
        <f>'1'!AA519-'2'!AA519</f>
        <v>3870.6854148133216</v>
      </c>
      <c r="AB519" s="26">
        <f>'1'!AB519-'2'!AB519</f>
        <v>3690.3948810523984</v>
      </c>
      <c r="AC519" s="26">
        <f>'1'!AC519-'2'!AC519</f>
        <v>3690.3948810523984</v>
      </c>
      <c r="AD519" s="26">
        <f>'1'!AD519-'2'!AD519</f>
        <v>3341.4032516779607</v>
      </c>
      <c r="AE519" s="26">
        <f>'1'!AE519-'2'!AE519</f>
        <v>3870.6854148133216</v>
      </c>
      <c r="AF519" s="26">
        <f t="shared" si="32"/>
        <v>416258.69110943517</v>
      </c>
      <c r="AG519" s="26">
        <f t="shared" si="33"/>
        <v>44139.216353310083</v>
      </c>
      <c r="AH519" s="8">
        <f t="shared" si="34"/>
        <v>614</v>
      </c>
    </row>
    <row r="520" spans="1:34" x14ac:dyDescent="0.25">
      <c r="A520" s="8">
        <f t="shared" si="35"/>
        <v>615</v>
      </c>
      <c r="B520" s="1">
        <f>'1'!B520</f>
        <v>5790831</v>
      </c>
      <c r="C520" t="str">
        <f>'1'!C520</f>
        <v>TASSAJARA_UPGRADE PITTS MPAC REMOTE END</v>
      </c>
      <c r="D520" s="1" t="str">
        <f>'1'!D520</f>
        <v>67</v>
      </c>
      <c r="E520" s="28">
        <f>'1'!E520</f>
        <v>46199</v>
      </c>
      <c r="F520" s="1" t="str">
        <f>'1'!F520</f>
        <v>TOHI</v>
      </c>
      <c r="G520" s="26">
        <f>'1'!G520</f>
        <v>528737.54612001567</v>
      </c>
      <c r="H520" s="26">
        <f>'1'!H520-'2'!H520</f>
        <v>10971.272470741214</v>
      </c>
      <c r="I520" s="26">
        <f>'1'!I520-'2'!I520</f>
        <v>14537.174354919816</v>
      </c>
      <c r="J520" s="26">
        <f>'1'!J520-'2'!J520</f>
        <v>7739.408102198453</v>
      </c>
      <c r="K520" s="26">
        <f>'1'!K520-'2'!K520</f>
        <v>120332.76243171812</v>
      </c>
      <c r="L520" s="26">
        <f>'1'!L520-'2'!L520</f>
        <v>393823.31465705513</v>
      </c>
      <c r="M520" s="26">
        <f>'1'!M520-'2'!M520</f>
        <v>223327.44500527778</v>
      </c>
      <c r="N520" s="26">
        <f>'1'!N520-'2'!N520</f>
        <v>75371.724065261427</v>
      </c>
      <c r="O520" s="26">
        <f>'1'!O520-'2'!O520</f>
        <v>8477.5805416198</v>
      </c>
      <c r="P520" s="26">
        <f>'1'!P520-'2'!P520</f>
        <v>20083.094361299132</v>
      </c>
      <c r="Q520" s="26">
        <f>'1'!Q520-'2'!Q520</f>
        <v>4559.883131740773</v>
      </c>
      <c r="R520" s="26">
        <f>'1'!R520-'2'!R520</f>
        <v>3731.0513777792007</v>
      </c>
      <c r="S520" s="26">
        <f>'1'!S520-'2'!S520</f>
        <v>4559.883131740773</v>
      </c>
      <c r="T520" s="26">
        <f>'1'!T520-'2'!T520</f>
        <v>3936.0161992088038</v>
      </c>
      <c r="U520" s="26">
        <f>'1'!U520-'2'!U520</f>
        <v>3936.0161992088038</v>
      </c>
      <c r="V520" s="26">
        <f>'1'!V520-'2'!V520</f>
        <v>4768.1191655506946</v>
      </c>
      <c r="W520" s="26">
        <f>'1'!W520-'2'!W520</f>
        <v>4559.883131740773</v>
      </c>
      <c r="X520" s="26">
        <f>'1'!X520-'2'!X520</f>
        <v>4144.2522330187267</v>
      </c>
      <c r="Y520" s="26">
        <f>'1'!Y520-'2'!Y520</f>
        <v>4559.883131740773</v>
      </c>
      <c r="Z520" s="26">
        <f>'1'!Z520-'2'!Z520</f>
        <v>4352.4882668286482</v>
      </c>
      <c r="AA520" s="26">
        <f>'1'!AA520-'2'!AA520</f>
        <v>4559.883131740773</v>
      </c>
      <c r="AB520" s="26">
        <f>'1'!AB520-'2'!AB520</f>
        <v>4352.4882668286482</v>
      </c>
      <c r="AC520" s="26">
        <f>'1'!AC520-'2'!AC520</f>
        <v>4352.4882668286482</v>
      </c>
      <c r="AD520" s="26">
        <f>'1'!AD520-'2'!AD520</f>
        <v>3936.0161992088038</v>
      </c>
      <c r="AE520" s="26">
        <f>'1'!AE520-'2'!AE520</f>
        <v>4559.883131740773</v>
      </c>
      <c r="AF520" s="26">
        <f t="shared" si="32"/>
        <v>887514.5936313516</v>
      </c>
      <c r="AG520" s="26">
        <f t="shared" si="33"/>
        <v>52017.417323644862</v>
      </c>
      <c r="AH520" s="8">
        <f t="shared" si="34"/>
        <v>615</v>
      </c>
    </row>
    <row r="521" spans="1:34" x14ac:dyDescent="0.25">
      <c r="A521" s="8">
        <f t="shared" si="35"/>
        <v>616</v>
      </c>
      <c r="B521" s="1">
        <f>'1'!B521</f>
        <v>5790832</v>
      </c>
      <c r="C521" t="str">
        <f>'1'!C521</f>
        <v>TESORO_UPGRADE PITTS MPAC REMOTE END</v>
      </c>
      <c r="D521" s="1" t="str">
        <f>'1'!D521</f>
        <v>67</v>
      </c>
      <c r="E521" s="28">
        <f>'1'!E521</f>
        <v>46423</v>
      </c>
      <c r="F521" s="1" t="str">
        <f>'1'!F521</f>
        <v>TOHI</v>
      </c>
      <c r="G521" s="26">
        <f>'1'!G521</f>
        <v>210273.34785005054</v>
      </c>
      <c r="H521" s="26">
        <f>'1'!H521-'2'!H521</f>
        <v>2338.9168519269665</v>
      </c>
      <c r="I521" s="26">
        <f>'1'!I521-'2'!I521</f>
        <v>4183.506781582535</v>
      </c>
      <c r="J521" s="26">
        <f>'1'!J521-'2'!J521</f>
        <v>4985.3276676037713</v>
      </c>
      <c r="K521" s="26">
        <f>'1'!K521-'2'!K521</f>
        <v>5007.7588382116628</v>
      </c>
      <c r="L521" s="26">
        <f>'1'!L521-'2'!L521</f>
        <v>4688.4885098926807</v>
      </c>
      <c r="M521" s="26">
        <f>'1'!M521-'2'!M521</f>
        <v>4879.807702535817</v>
      </c>
      <c r="N521" s="26">
        <f>'1'!N521-'2'!N521</f>
        <v>5102.717460451735</v>
      </c>
      <c r="O521" s="26">
        <f>'1'!O521-'2'!O521</f>
        <v>4954.3913448070562</v>
      </c>
      <c r="P521" s="26">
        <f>'1'!P521-'2'!P521</f>
        <v>4975.794420095418</v>
      </c>
      <c r="Q521" s="26">
        <f>'1'!Q521-'2'!Q521</f>
        <v>5167.8613184254846</v>
      </c>
      <c r="R521" s="26">
        <f>'1'!R521-'2'!R521</f>
        <v>4510.0672403490817</v>
      </c>
      <c r="S521" s="26">
        <f>'1'!S521-'2'!S521</f>
        <v>246138.16971249646</v>
      </c>
      <c r="T521" s="26">
        <f>'1'!T521-'2'!T521</f>
        <v>281399.22220241418</v>
      </c>
      <c r="U521" s="26">
        <f>'1'!U521-'2'!U521</f>
        <v>80440.047064114406</v>
      </c>
      <c r="V521" s="26">
        <f>'1'!V521-'2'!V521</f>
        <v>7197.6953320178864</v>
      </c>
      <c r="W521" s="26">
        <f>'1'!W521-'2'!W521</f>
        <v>9848.0316025510729</v>
      </c>
      <c r="X521" s="26">
        <f>'1'!X521-'2'!X521</f>
        <v>3395.518450769498</v>
      </c>
      <c r="Y521" s="26">
        <f>'1'!Y521-'2'!Y521</f>
        <v>10773.971632602639</v>
      </c>
      <c r="Z521" s="26">
        <f>'1'!Z521-'2'!Z521</f>
        <v>3565.9953473894698</v>
      </c>
      <c r="AA521" s="26">
        <f>'1'!AA521-'2'!AA521</f>
        <v>3736.1918543768425</v>
      </c>
      <c r="AB521" s="26">
        <f>'1'!AB521-'2'!AB521</f>
        <v>3565.9953473894698</v>
      </c>
      <c r="AC521" s="26">
        <f>'1'!AC521-'2'!AC521</f>
        <v>3565.9953473894698</v>
      </c>
      <c r="AD521" s="26">
        <f>'1'!AD521-'2'!AD521</f>
        <v>3225.0415541495263</v>
      </c>
      <c r="AE521" s="26">
        <f>'1'!AE521-'2'!AE521</f>
        <v>3736.1918543768425</v>
      </c>
      <c r="AF521" s="26">
        <f t="shared" si="32"/>
        <v>296932.80784837867</v>
      </c>
      <c r="AG521" s="26">
        <f t="shared" si="33"/>
        <v>414449.89758954139</v>
      </c>
      <c r="AH521" s="8">
        <f t="shared" si="34"/>
        <v>616</v>
      </c>
    </row>
    <row r="522" spans="1:34" x14ac:dyDescent="0.25">
      <c r="A522" s="8">
        <f t="shared" si="35"/>
        <v>617</v>
      </c>
      <c r="B522" s="1">
        <f>'1'!B522</f>
        <v>5790833</v>
      </c>
      <c r="C522" t="str">
        <f>'1'!C522</f>
        <v>TIDEWATER_UPGRADE PITTS MPAC REMOTE END</v>
      </c>
      <c r="D522" s="1" t="str">
        <f>'1'!D522</f>
        <v>67</v>
      </c>
      <c r="E522" s="28">
        <f>'1'!E522</f>
        <v>46468</v>
      </c>
      <c r="F522" s="1" t="str">
        <f>'1'!F522</f>
        <v>TOHI</v>
      </c>
      <c r="G522" s="26">
        <f>'1'!G522</f>
        <v>300683.07990642369</v>
      </c>
      <c r="H522" s="26">
        <f>'1'!H522-'2'!H522</f>
        <v>2860.4415685604317</v>
      </c>
      <c r="I522" s="26">
        <f>'1'!I522-'2'!I522</f>
        <v>4705.3118878485984</v>
      </c>
      <c r="J522" s="26">
        <f>'1'!J522-'2'!J522</f>
        <v>5728.547120411893</v>
      </c>
      <c r="K522" s="26">
        <f>'1'!K522-'2'!K522</f>
        <v>5752.3802391827767</v>
      </c>
      <c r="L522" s="26">
        <f>'1'!L522-'2'!L522</f>
        <v>5412.3610780514964</v>
      </c>
      <c r="M522" s="26">
        <f>'1'!M522-'2'!M522</f>
        <v>5617.5128259028324</v>
      </c>
      <c r="N522" s="26">
        <f>'1'!N522-'2'!N522</f>
        <v>5863.6014601135703</v>
      </c>
      <c r="O522" s="26">
        <f>'1'!O522-'2'!O522</f>
        <v>5706.8636554909317</v>
      </c>
      <c r="P522" s="26">
        <f>'1'!P522-'2'!P522</f>
        <v>5729.7621421531539</v>
      </c>
      <c r="Q522" s="26">
        <f>'1'!Q522-'2'!Q522</f>
        <v>5933.1380889980319</v>
      </c>
      <c r="R522" s="26">
        <f>'1'!R522-'2'!R522</f>
        <v>5232.3509339231714</v>
      </c>
      <c r="S522" s="26">
        <f>'1'!S522-'2'!S522</f>
        <v>5976.6919452616876</v>
      </c>
      <c r="T522" s="26">
        <f>'1'!T522-'2'!T522</f>
        <v>61765.630216990823</v>
      </c>
      <c r="U522" s="26">
        <f>'1'!U522-'2'!U522</f>
        <v>219426.38404693294</v>
      </c>
      <c r="V522" s="26">
        <f>'1'!V522-'2'!V522</f>
        <v>238616.1570387728</v>
      </c>
      <c r="W522" s="26">
        <f>'1'!W522-'2'!W522</f>
        <v>9774.0087395450319</v>
      </c>
      <c r="X522" s="26">
        <f>'1'!X522-'2'!X522</f>
        <v>19884.39157499756</v>
      </c>
      <c r="Y522" s="26">
        <f>'1'!Y522-'2'!Y522</f>
        <v>4827.3748412398727</v>
      </c>
      <c r="Z522" s="26">
        <f>'1'!Z522-'2'!Z522</f>
        <v>3807.5977474786287</v>
      </c>
      <c r="AA522" s="26">
        <f>'1'!AA522-'2'!AA522</f>
        <v>3987.6078916069537</v>
      </c>
      <c r="AB522" s="26">
        <f>'1'!AB522-'2'!AB522</f>
        <v>3807.5977474786287</v>
      </c>
      <c r="AC522" s="26">
        <f>'1'!AC522-'2'!AC522</f>
        <v>3807.5977474786287</v>
      </c>
      <c r="AD522" s="26">
        <f>'1'!AD522-'2'!AD522</f>
        <v>3441.9696665700058</v>
      </c>
      <c r="AE522" s="26">
        <f>'1'!AE522-'2'!AE522</f>
        <v>3987.6078916069537</v>
      </c>
      <c r="AF522" s="26">
        <f t="shared" si="32"/>
        <v>64518.962945898573</v>
      </c>
      <c r="AG522" s="26">
        <f t="shared" si="33"/>
        <v>577133.92515069887</v>
      </c>
      <c r="AH522" s="8">
        <f t="shared" si="34"/>
        <v>617</v>
      </c>
    </row>
    <row r="523" spans="1:34" x14ac:dyDescent="0.25">
      <c r="A523" s="8">
        <f t="shared" si="35"/>
        <v>618</v>
      </c>
      <c r="B523" s="1">
        <f>'1'!B523</f>
        <v>5791143</v>
      </c>
      <c r="C523" t="str">
        <f>'1'!C523</f>
        <v>ELWORTHY_UPGRADE PITTS MPAC REMOTE END</v>
      </c>
      <c r="D523" s="1" t="str">
        <f>'1'!D523</f>
        <v>67</v>
      </c>
      <c r="E523" s="28">
        <f>'1'!E523</f>
        <v>46752</v>
      </c>
      <c r="F523" s="1" t="str">
        <f>'1'!F523</f>
        <v>TOHI</v>
      </c>
      <c r="G523" s="26">
        <f>'1'!G523</f>
        <v>252940.08847998653</v>
      </c>
      <c r="H523" s="26">
        <f>'1'!H523-'2'!H523</f>
        <v>3306.1676211813992</v>
      </c>
      <c r="I523" s="26">
        <f>'1'!I523-'2'!I523</f>
        <v>2578.2761349553366</v>
      </c>
      <c r="J523" s="26">
        <f>'1'!J523-'2'!J523</f>
        <v>7284.3357284908652</v>
      </c>
      <c r="K523" s="26">
        <f>'1'!K523-'2'!K523</f>
        <v>7319.477895776562</v>
      </c>
      <c r="L523" s="26">
        <f>'1'!L523-'2'!L523</f>
        <v>6820.3843497509861</v>
      </c>
      <c r="M523" s="26">
        <f>'1'!M523-'2'!M523</f>
        <v>7121.4293519510575</v>
      </c>
      <c r="N523" s="26">
        <f>'1'!N523-'2'!N523</f>
        <v>7455.5603307977663</v>
      </c>
      <c r="O523" s="26">
        <f>'1'!O523-'2'!O523</f>
        <v>7225.6408320668843</v>
      </c>
      <c r="P523" s="26">
        <f>'1'!P523-'2'!P523</f>
        <v>7259.1941247678542</v>
      </c>
      <c r="Q523" s="26">
        <f>'1'!Q523-'2'!Q523</f>
        <v>7557.8090834854029</v>
      </c>
      <c r="R523" s="26">
        <f>'1'!R523-'2'!R523</f>
        <v>6527.0033308419461</v>
      </c>
      <c r="S523" s="26">
        <f>'1'!S523-'2'!S523</f>
        <v>12029.836797011936</v>
      </c>
      <c r="T523" s="26">
        <f>'1'!T523-'2'!T523</f>
        <v>13891.717420677754</v>
      </c>
      <c r="U523" s="26">
        <f>'1'!U523-'2'!U523</f>
        <v>13963.777556255603</v>
      </c>
      <c r="V523" s="26">
        <f>'1'!V523-'2'!V523</f>
        <v>16577.663174550969</v>
      </c>
      <c r="W523" s="26">
        <f>'1'!W523-'2'!W523</f>
        <v>16028.473347501103</v>
      </c>
      <c r="X523" s="26">
        <f>'1'!X523-'2'!X523</f>
        <v>14843.079444084929</v>
      </c>
      <c r="Y523" s="26">
        <f>'1'!Y523-'2'!Y523</f>
        <v>13616.37480146589</v>
      </c>
      <c r="Z523" s="26">
        <f>'1'!Z523-'2'!Z523</f>
        <v>7983.9078618244648</v>
      </c>
      <c r="AA523" s="26">
        <f>'1'!AA523-'2'!AA523</f>
        <v>8282.5228205420153</v>
      </c>
      <c r="AB523" s="26">
        <f>'1'!AB523-'2'!AB523</f>
        <v>8052.6033218111306</v>
      </c>
      <c r="AC523" s="26">
        <f>'1'!AC523-'2'!AC523</f>
        <v>8086.0631513012358</v>
      </c>
      <c r="AD523" s="26">
        <f>'1'!AD523-'2'!AD523</f>
        <v>347051.80043290905</v>
      </c>
      <c r="AE523" s="26">
        <f>'1'!AE523-'2'!AE523</f>
        <v>475149.86027623556</v>
      </c>
      <c r="AF523" s="26">
        <f t="shared" si="32"/>
        <v>82485.115581077989</v>
      </c>
      <c r="AG523" s="26">
        <f t="shared" si="33"/>
        <v>943527.8436091597</v>
      </c>
      <c r="AH523" s="8">
        <f t="shared" si="34"/>
        <v>618</v>
      </c>
    </row>
    <row r="524" spans="1:34" x14ac:dyDescent="0.25">
      <c r="A524" s="8">
        <f t="shared" si="35"/>
        <v>619</v>
      </c>
      <c r="B524" s="1">
        <f>'1'!B524</f>
        <v>5791518</v>
      </c>
      <c r="C524" t="str">
        <f>'1'!C524</f>
        <v>PITTSBURG TBC SFRAS_PITTSBURG MPAC UPGRA</v>
      </c>
      <c r="D524" s="1" t="str">
        <f>'1'!D524</f>
        <v>67</v>
      </c>
      <c r="E524" s="28">
        <f>'1'!E524</f>
        <v>46248</v>
      </c>
      <c r="F524" s="1" t="str">
        <f>'1'!F524</f>
        <v>TOHI</v>
      </c>
      <c r="G524" s="26">
        <f>'1'!G524</f>
        <v>161030.57890469723</v>
      </c>
      <c r="H524" s="26">
        <f>'1'!H524-'2'!H524</f>
        <v>2660.6172237284695</v>
      </c>
      <c r="I524" s="26">
        <f>'1'!I524-'2'!I524</f>
        <v>4712.5085550852973</v>
      </c>
      <c r="J524" s="26">
        <f>'1'!J524-'2'!J524</f>
        <v>7042.4529387691073</v>
      </c>
      <c r="K524" s="26">
        <f>'1'!K524-'2'!K524</f>
        <v>34204.170501442568</v>
      </c>
      <c r="L524" s="26">
        <f>'1'!L524-'2'!L524</f>
        <v>6720.8460301784698</v>
      </c>
      <c r="M524" s="26">
        <f>'1'!M524-'2'!M524</f>
        <v>7032.3589119955577</v>
      </c>
      <c r="N524" s="26">
        <f>'1'!N524-'2'!N524</f>
        <v>129513.65363510617</v>
      </c>
      <c r="O524" s="26">
        <f>'1'!O524-'2'!O524</f>
        <v>129523.74766187972</v>
      </c>
      <c r="P524" s="26">
        <f>'1'!P524-'2'!P524</f>
        <v>19535.026092779659</v>
      </c>
      <c r="Q524" s="26">
        <f>'1'!Q524-'2'!Q524</f>
        <v>6102.3065006658762</v>
      </c>
      <c r="R524" s="26">
        <f>'1'!R524-'2'!R524</f>
        <v>4994.5805254795268</v>
      </c>
      <c r="S524" s="26">
        <f>'1'!S524-'2'!S524</f>
        <v>6102.3065006658762</v>
      </c>
      <c r="T524" s="26">
        <f>'1'!T524-'2'!T524</f>
        <v>5269.4558286370575</v>
      </c>
      <c r="U524" s="26">
        <f>'1'!U524-'2'!U524</f>
        <v>5269.4558286370575</v>
      </c>
      <c r="V524" s="26">
        <f>'1'!V524-'2'!V524</f>
        <v>6379.7053105167952</v>
      </c>
      <c r="W524" s="26">
        <f>'1'!W524-'2'!W524</f>
        <v>6102.3065006658762</v>
      </c>
      <c r="X524" s="26">
        <f>'1'!X524-'2'!X524</f>
        <v>5546.8546384879764</v>
      </c>
      <c r="Y524" s="26">
        <f>'1'!Y524-'2'!Y524</f>
        <v>6102.3065006658762</v>
      </c>
      <c r="Z524" s="26">
        <f>'1'!Z524-'2'!Z524</f>
        <v>5824.2534483388954</v>
      </c>
      <c r="AA524" s="26">
        <f>'1'!AA524-'2'!AA524</f>
        <v>6102.3065006658762</v>
      </c>
      <c r="AB524" s="26">
        <f>'1'!AB524-'2'!AB524</f>
        <v>5824.2534483388954</v>
      </c>
      <c r="AC524" s="26">
        <f>'1'!AC524-'2'!AC524</f>
        <v>5824.2534483388954</v>
      </c>
      <c r="AD524" s="26">
        <f>'1'!AD524-'2'!AD524</f>
        <v>5269.4558286370575</v>
      </c>
      <c r="AE524" s="26">
        <f>'1'!AE524-'2'!AE524</f>
        <v>6102.3065006658762</v>
      </c>
      <c r="AF524" s="26">
        <f t="shared" si="32"/>
        <v>358144.57507777633</v>
      </c>
      <c r="AG524" s="26">
        <f t="shared" si="33"/>
        <v>69616.913782596137</v>
      </c>
      <c r="AH524" s="8">
        <f t="shared" si="34"/>
        <v>619</v>
      </c>
    </row>
    <row r="525" spans="1:34" x14ac:dyDescent="0.25">
      <c r="A525" s="8">
        <f t="shared" si="35"/>
        <v>620</v>
      </c>
      <c r="B525" s="1">
        <f>'1'!B525</f>
        <v>5798984</v>
      </c>
      <c r="C525" t="str">
        <f>'1'!C525</f>
        <v>Bellota Sub: EM Replace 6 C30 Annun</v>
      </c>
      <c r="D525" s="1" t="str">
        <f>'1'!D525</f>
        <v>67</v>
      </c>
      <c r="E525" s="28">
        <f>'1'!E525</f>
        <v>46261</v>
      </c>
      <c r="F525" s="1" t="str">
        <f>'1'!F525</f>
        <v>TOHI</v>
      </c>
      <c r="G525" s="26">
        <f>'1'!G525</f>
        <v>181850.68141475369</v>
      </c>
      <c r="H525" s="26">
        <f>'1'!H525-'2'!H525</f>
        <v>10849.583370193404</v>
      </c>
      <c r="I525" s="26">
        <f>'1'!I525-'2'!I525</f>
        <v>10791.916569088951</v>
      </c>
      <c r="J525" s="26">
        <f>'1'!J525-'2'!J525</f>
        <v>12643.796629192086</v>
      </c>
      <c r="K525" s="26">
        <f>'1'!K525-'2'!K525</f>
        <v>4007.795945154056</v>
      </c>
      <c r="L525" s="26">
        <f>'1'!L525-'2'!L525</f>
        <v>3820.8695234216307</v>
      </c>
      <c r="M525" s="26">
        <f>'1'!M525-'2'!M525</f>
        <v>3816.6636789326508</v>
      </c>
      <c r="N525" s="26">
        <f>'1'!N525-'2'!N525</f>
        <v>3264.5764923459346</v>
      </c>
      <c r="O525" s="26">
        <f>'1'!O525-'2'!O525</f>
        <v>23572.449875778304</v>
      </c>
      <c r="P525" s="26">
        <f>'1'!P525-'2'!P525</f>
        <v>13831.807502512513</v>
      </c>
      <c r="Q525" s="26">
        <f>'1'!Q525-'2'!Q525</f>
        <v>4722.7895082805808</v>
      </c>
      <c r="R525" s="26">
        <f>'1'!R525-'2'!R525</f>
        <v>127.10996677804891</v>
      </c>
      <c r="S525" s="26">
        <f>'1'!S525-'2'!S525</f>
        <v>0</v>
      </c>
      <c r="T525" s="26">
        <f>'1'!T525-'2'!T525</f>
        <v>0</v>
      </c>
      <c r="U525" s="26">
        <f>'1'!U525-'2'!U525</f>
        <v>0</v>
      </c>
      <c r="V525" s="26">
        <f>'1'!V525-'2'!V525</f>
        <v>0</v>
      </c>
      <c r="W525" s="26">
        <f>'1'!W525-'2'!W525</f>
        <v>0</v>
      </c>
      <c r="X525" s="26">
        <f>'1'!X525-'2'!X525</f>
        <v>0</v>
      </c>
      <c r="Y525" s="26">
        <f>'1'!Y525-'2'!Y525</f>
        <v>0</v>
      </c>
      <c r="Z525" s="26">
        <f>'1'!Z525-'2'!Z525</f>
        <v>0</v>
      </c>
      <c r="AA525" s="26">
        <f>'1'!AA525-'2'!AA525</f>
        <v>0</v>
      </c>
      <c r="AB525" s="26">
        <f>'1'!AB525-'2'!AB525</f>
        <v>0</v>
      </c>
      <c r="AC525" s="26">
        <f>'1'!AC525-'2'!AC525</f>
        <v>0</v>
      </c>
      <c r="AD525" s="26">
        <f>'1'!AD525-'2'!AD525</f>
        <v>0</v>
      </c>
      <c r="AE525" s="26">
        <f>'1'!AE525-'2'!AE525</f>
        <v>0</v>
      </c>
      <c r="AF525" s="26">
        <f t="shared" si="32"/>
        <v>91449.359061678158</v>
      </c>
      <c r="AG525" s="26">
        <f t="shared" si="33"/>
        <v>0</v>
      </c>
      <c r="AH525" s="8">
        <f t="shared" si="34"/>
        <v>620</v>
      </c>
    </row>
    <row r="526" spans="1:34" x14ac:dyDescent="0.25">
      <c r="A526" s="8">
        <f t="shared" si="35"/>
        <v>621</v>
      </c>
      <c r="B526" s="1">
        <f>'1'!B526</f>
        <v>5798985</v>
      </c>
      <c r="C526" t="str">
        <f>'1'!C526</f>
        <v>Moss Landing PP: EM Replace 6 C30 Annun</v>
      </c>
      <c r="D526" s="1" t="str">
        <f>'1'!D526</f>
        <v>67</v>
      </c>
      <c r="E526" s="28">
        <f>'1'!E526</f>
        <v>46136</v>
      </c>
      <c r="F526" s="1" t="str">
        <f>'1'!F526</f>
        <v>TOO</v>
      </c>
      <c r="G526" s="26">
        <f>'1'!G526</f>
        <v>300759.49952807993</v>
      </c>
      <c r="H526" s="26">
        <f>'1'!H526-'2'!H526</f>
        <v>0</v>
      </c>
      <c r="I526" s="26">
        <f>'1'!I526-'2'!I526</f>
        <v>0</v>
      </c>
      <c r="J526" s="26">
        <f>'1'!J526-'2'!J526</f>
        <v>0</v>
      </c>
      <c r="K526" s="26">
        <f>'1'!K526-'2'!K526</f>
        <v>0</v>
      </c>
      <c r="L526" s="26">
        <f>'1'!L526-'2'!L526</f>
        <v>0</v>
      </c>
      <c r="M526" s="26">
        <f>'1'!M526-'2'!M526</f>
        <v>0</v>
      </c>
      <c r="N526" s="26">
        <f>'1'!N526-'2'!N526</f>
        <v>0</v>
      </c>
      <c r="O526" s="26">
        <f>'1'!O526-'2'!O526</f>
        <v>0</v>
      </c>
      <c r="P526" s="26">
        <f>'1'!P526-'2'!P526</f>
        <v>0</v>
      </c>
      <c r="Q526" s="26">
        <f>'1'!Q526-'2'!Q526</f>
        <v>0</v>
      </c>
      <c r="R526" s="26">
        <f>'1'!R526-'2'!R526</f>
        <v>0</v>
      </c>
      <c r="S526" s="26">
        <f>'1'!S526-'2'!S526</f>
        <v>0</v>
      </c>
      <c r="T526" s="26">
        <f>'1'!T526-'2'!T526</f>
        <v>0</v>
      </c>
      <c r="U526" s="26">
        <f>'1'!U526-'2'!U526</f>
        <v>0</v>
      </c>
      <c r="V526" s="26">
        <f>'1'!V526-'2'!V526</f>
        <v>0</v>
      </c>
      <c r="W526" s="26">
        <f>'1'!W526-'2'!W526</f>
        <v>0</v>
      </c>
      <c r="X526" s="26">
        <f>'1'!X526-'2'!X526</f>
        <v>0</v>
      </c>
      <c r="Y526" s="26">
        <f>'1'!Y526-'2'!Y526</f>
        <v>0</v>
      </c>
      <c r="Z526" s="26">
        <f>'1'!Z526-'2'!Z526</f>
        <v>0</v>
      </c>
      <c r="AA526" s="26">
        <f>'1'!AA526-'2'!AA526</f>
        <v>0</v>
      </c>
      <c r="AB526" s="26">
        <f>'1'!AB526-'2'!AB526</f>
        <v>0</v>
      </c>
      <c r="AC526" s="26">
        <f>'1'!AC526-'2'!AC526</f>
        <v>0</v>
      </c>
      <c r="AD526" s="26">
        <f>'1'!AD526-'2'!AD526</f>
        <v>0</v>
      </c>
      <c r="AE526" s="26">
        <f>'1'!AE526-'2'!AE526</f>
        <v>0</v>
      </c>
      <c r="AF526" s="26">
        <f t="shared" si="32"/>
        <v>0</v>
      </c>
      <c r="AG526" s="26">
        <f t="shared" si="33"/>
        <v>0</v>
      </c>
      <c r="AH526" s="8">
        <f t="shared" si="34"/>
        <v>621</v>
      </c>
    </row>
    <row r="527" spans="1:34" x14ac:dyDescent="0.25">
      <c r="A527" s="8">
        <f t="shared" si="35"/>
        <v>622</v>
      </c>
      <c r="B527" s="1">
        <f>'1'!B527</f>
        <v>5798986</v>
      </c>
      <c r="C527" t="str">
        <f>'1'!C527</f>
        <v>Panoche Sub: EM Replace 5 C30 Annun</v>
      </c>
      <c r="D527" s="1" t="str">
        <f>'1'!D527</f>
        <v>67</v>
      </c>
      <c r="E527" s="28">
        <f>'1'!E527</f>
        <v>46086</v>
      </c>
      <c r="F527" s="1" t="str">
        <f>'1'!F527</f>
        <v>TOHI</v>
      </c>
      <c r="G527" s="26">
        <f>'1'!G527</f>
        <v>156660.16265867054</v>
      </c>
      <c r="H527" s="26">
        <f>'1'!H527-'2'!H527</f>
        <v>34285.203105263579</v>
      </c>
      <c r="I527" s="26">
        <f>'1'!I527-'2'!I527</f>
        <v>839.39309678945392</v>
      </c>
      <c r="J527" s="26">
        <f>'1'!J527-'2'!J527</f>
        <v>0</v>
      </c>
      <c r="K527" s="26">
        <f>'1'!K527-'2'!K527</f>
        <v>0</v>
      </c>
      <c r="L527" s="26">
        <f>'1'!L527-'2'!L527</f>
        <v>0</v>
      </c>
      <c r="M527" s="26">
        <f>'1'!M527-'2'!M527</f>
        <v>0</v>
      </c>
      <c r="N527" s="26">
        <f>'1'!N527-'2'!N527</f>
        <v>0</v>
      </c>
      <c r="O527" s="26">
        <f>'1'!O527-'2'!O527</f>
        <v>0</v>
      </c>
      <c r="P527" s="26">
        <f>'1'!P527-'2'!P527</f>
        <v>0</v>
      </c>
      <c r="Q527" s="26">
        <f>'1'!Q527-'2'!Q527</f>
        <v>0</v>
      </c>
      <c r="R527" s="26">
        <f>'1'!R527-'2'!R527</f>
        <v>0</v>
      </c>
      <c r="S527" s="26">
        <f>'1'!S527-'2'!S527</f>
        <v>0</v>
      </c>
      <c r="T527" s="26">
        <f>'1'!T527-'2'!T527</f>
        <v>0</v>
      </c>
      <c r="U527" s="26">
        <f>'1'!U527-'2'!U527</f>
        <v>0</v>
      </c>
      <c r="V527" s="26">
        <f>'1'!V527-'2'!V527</f>
        <v>0</v>
      </c>
      <c r="W527" s="26">
        <f>'1'!W527-'2'!W527</f>
        <v>0</v>
      </c>
      <c r="X527" s="26">
        <f>'1'!X527-'2'!X527</f>
        <v>0</v>
      </c>
      <c r="Y527" s="26">
        <f>'1'!Y527-'2'!Y527</f>
        <v>0</v>
      </c>
      <c r="Z527" s="26">
        <f>'1'!Z527-'2'!Z527</f>
        <v>0</v>
      </c>
      <c r="AA527" s="26">
        <f>'1'!AA527-'2'!AA527</f>
        <v>0</v>
      </c>
      <c r="AB527" s="26">
        <f>'1'!AB527-'2'!AB527</f>
        <v>0</v>
      </c>
      <c r="AC527" s="26">
        <f>'1'!AC527-'2'!AC527</f>
        <v>0</v>
      </c>
      <c r="AD527" s="26">
        <f>'1'!AD527-'2'!AD527</f>
        <v>0</v>
      </c>
      <c r="AE527" s="26">
        <f>'1'!AE527-'2'!AE527</f>
        <v>0</v>
      </c>
      <c r="AF527" s="26">
        <f t="shared" si="32"/>
        <v>35124.596202053035</v>
      </c>
      <c r="AG527" s="26">
        <f t="shared" si="33"/>
        <v>0</v>
      </c>
      <c r="AH527" s="8">
        <f t="shared" si="34"/>
        <v>622</v>
      </c>
    </row>
    <row r="528" spans="1:34" x14ac:dyDescent="0.25">
      <c r="A528" s="8">
        <f t="shared" si="35"/>
        <v>623</v>
      </c>
      <c r="B528" s="1">
        <f>'1'!B528</f>
        <v>5798987</v>
      </c>
      <c r="C528" t="str">
        <f>'1'!C528</f>
        <v>San Mateo Sub: EM Replace 34 C30 Annun</v>
      </c>
      <c r="D528" s="1" t="str">
        <f>'1'!D528</f>
        <v>67</v>
      </c>
      <c r="E528" s="28">
        <f>'1'!E528</f>
        <v>46231</v>
      </c>
      <c r="F528" s="1" t="str">
        <f>'1'!F528</f>
        <v>TOO</v>
      </c>
      <c r="G528" s="26">
        <f>'1'!G528</f>
        <v>296357.67993140093</v>
      </c>
      <c r="H528" s="26">
        <f>'1'!H528-'2'!H528</f>
        <v>0</v>
      </c>
      <c r="I528" s="26">
        <f>'1'!I528-'2'!I528</f>
        <v>0</v>
      </c>
      <c r="J528" s="26">
        <f>'1'!J528-'2'!J528</f>
        <v>0</v>
      </c>
      <c r="K528" s="26">
        <f>'1'!K528-'2'!K528</f>
        <v>0</v>
      </c>
      <c r="L528" s="26">
        <f>'1'!L528-'2'!L528</f>
        <v>0</v>
      </c>
      <c r="M528" s="26">
        <f>'1'!M528-'2'!M528</f>
        <v>0</v>
      </c>
      <c r="N528" s="26">
        <f>'1'!N528-'2'!N528</f>
        <v>0</v>
      </c>
      <c r="O528" s="26">
        <f>'1'!O528-'2'!O528</f>
        <v>0</v>
      </c>
      <c r="P528" s="26">
        <f>'1'!P528-'2'!P528</f>
        <v>0</v>
      </c>
      <c r="Q528" s="26">
        <f>'1'!Q528-'2'!Q528</f>
        <v>0</v>
      </c>
      <c r="R528" s="26">
        <f>'1'!R528-'2'!R528</f>
        <v>0</v>
      </c>
      <c r="S528" s="26">
        <f>'1'!S528-'2'!S528</f>
        <v>0</v>
      </c>
      <c r="T528" s="26">
        <f>'1'!T528-'2'!T528</f>
        <v>0</v>
      </c>
      <c r="U528" s="26">
        <f>'1'!U528-'2'!U528</f>
        <v>0</v>
      </c>
      <c r="V528" s="26">
        <f>'1'!V528-'2'!V528</f>
        <v>0</v>
      </c>
      <c r="W528" s="26">
        <f>'1'!W528-'2'!W528</f>
        <v>0</v>
      </c>
      <c r="X528" s="26">
        <f>'1'!X528-'2'!X528</f>
        <v>0</v>
      </c>
      <c r="Y528" s="26">
        <f>'1'!Y528-'2'!Y528</f>
        <v>0</v>
      </c>
      <c r="Z528" s="26">
        <f>'1'!Z528-'2'!Z528</f>
        <v>0</v>
      </c>
      <c r="AA528" s="26">
        <f>'1'!AA528-'2'!AA528</f>
        <v>0</v>
      </c>
      <c r="AB528" s="26">
        <f>'1'!AB528-'2'!AB528</f>
        <v>0</v>
      </c>
      <c r="AC528" s="26">
        <f>'1'!AC528-'2'!AC528</f>
        <v>0</v>
      </c>
      <c r="AD528" s="26">
        <f>'1'!AD528-'2'!AD528</f>
        <v>0</v>
      </c>
      <c r="AE528" s="26">
        <f>'1'!AE528-'2'!AE528</f>
        <v>0</v>
      </c>
      <c r="AF528" s="26">
        <f t="shared" si="32"/>
        <v>0</v>
      </c>
      <c r="AG528" s="26">
        <f t="shared" si="33"/>
        <v>0</v>
      </c>
      <c r="AH528" s="8">
        <f t="shared" si="34"/>
        <v>623</v>
      </c>
    </row>
    <row r="529" spans="1:34" x14ac:dyDescent="0.25">
      <c r="A529" s="8">
        <f t="shared" si="35"/>
        <v>624</v>
      </c>
      <c r="B529" s="1">
        <f>'1'!B529</f>
        <v>5799139</v>
      </c>
      <c r="C529" t="str">
        <f>'1'!C529</f>
        <v xml:space="preserve"> MT VIEW SUB - INSTALL 115KV MPAC</v>
      </c>
      <c r="D529" s="1" t="str">
        <f>'1'!D529</f>
        <v>67</v>
      </c>
      <c r="E529" s="28">
        <f>'1'!E529</f>
        <v>46556</v>
      </c>
      <c r="F529" s="1" t="str">
        <f>'1'!F529</f>
        <v>TOLO</v>
      </c>
      <c r="G529" s="26">
        <f>'1'!G529</f>
        <v>6469709.96</v>
      </c>
      <c r="H529" s="26">
        <f>'1'!H529-'2'!H529</f>
        <v>211216.57560444484</v>
      </c>
      <c r="I529" s="26">
        <f>'1'!I529-'2'!I529</f>
        <v>183446.9733182975</v>
      </c>
      <c r="J529" s="26">
        <f>'1'!J529-'2'!J529</f>
        <v>182618.04810112508</v>
      </c>
      <c r="K529" s="26">
        <f>'1'!K529-'2'!K529</f>
        <v>178143.96419695948</v>
      </c>
      <c r="L529" s="26">
        <f>'1'!L529-'2'!L529</f>
        <v>107378.57447923934</v>
      </c>
      <c r="M529" s="26">
        <f>'1'!M529-'2'!M529</f>
        <v>139070.26694617639</v>
      </c>
      <c r="N529" s="26">
        <f>'1'!N529-'2'!N529</f>
        <v>125733.0667555679</v>
      </c>
      <c r="O529" s="26">
        <f>'1'!O529-'2'!O529</f>
        <v>153004.97744385261</v>
      </c>
      <c r="P529" s="26">
        <f>'1'!P529-'2'!P529</f>
        <v>144665.53552789305</v>
      </c>
      <c r="Q529" s="26">
        <f>'1'!Q529-'2'!Q529</f>
        <v>161330.30641497133</v>
      </c>
      <c r="R529" s="26">
        <f>'1'!R529-'2'!R529</f>
        <v>96771.808530876369</v>
      </c>
      <c r="S529" s="26">
        <f>'1'!S529-'2'!S529</f>
        <v>100718.66646254566</v>
      </c>
      <c r="T529" s="26">
        <f>'1'!T529-'2'!T529</f>
        <v>106841.62833281295</v>
      </c>
      <c r="U529" s="26">
        <f>'1'!U529-'2'!U529</f>
        <v>133513.87906018004</v>
      </c>
      <c r="V529" s="26">
        <f>'1'!V529-'2'!V529</f>
        <v>107611.95211677229</v>
      </c>
      <c r="W529" s="26">
        <f>'1'!W529-'2'!W529</f>
        <v>99459.249696123443</v>
      </c>
      <c r="X529" s="26">
        <f>'1'!X529-'2'!X529</f>
        <v>123397.04726317777</v>
      </c>
      <c r="Y529" s="26">
        <f>'1'!Y529-'2'!Y529</f>
        <v>105910.26743653115</v>
      </c>
      <c r="Z529" s="26">
        <f>'1'!Z529-'2'!Z529</f>
        <v>75515.377020362794</v>
      </c>
      <c r="AA529" s="26">
        <f>'1'!AA529-'2'!AA529</f>
        <v>27472.389275592752</v>
      </c>
      <c r="AB529" s="26">
        <f>'1'!AB529-'2'!AB529</f>
        <v>8557.7719765430083</v>
      </c>
      <c r="AC529" s="26">
        <f>'1'!AC529-'2'!AC529</f>
        <v>7447.0551786089418</v>
      </c>
      <c r="AD529" s="26">
        <f>'1'!AD529-'2'!AD529</f>
        <v>6326.6182067447862</v>
      </c>
      <c r="AE529" s="26">
        <f>'1'!AE529-'2'!AE529</f>
        <v>5853.881286183484</v>
      </c>
      <c r="AF529" s="26">
        <f t="shared" si="32"/>
        <v>1784098.7637819499</v>
      </c>
      <c r="AG529" s="26">
        <f t="shared" si="33"/>
        <v>807907.1168496334</v>
      </c>
      <c r="AH529" s="8">
        <f t="shared" si="34"/>
        <v>624</v>
      </c>
    </row>
    <row r="530" spans="1:34" x14ac:dyDescent="0.25">
      <c r="A530" s="8">
        <f t="shared" si="35"/>
        <v>625</v>
      </c>
      <c r="B530" s="1">
        <f>'1'!B530</f>
        <v>5799751</v>
      </c>
      <c r="C530" t="str">
        <f>'1'!C530</f>
        <v>Monta Vista: Upgrade Mt View MPAC Remote</v>
      </c>
      <c r="D530" s="1" t="str">
        <f>'1'!D530</f>
        <v>67</v>
      </c>
      <c r="E530" s="28">
        <f>'1'!E530</f>
        <v>46640</v>
      </c>
      <c r="F530" s="1" t="str">
        <f>'1'!F530</f>
        <v>TOLO</v>
      </c>
      <c r="G530" s="26">
        <f>'1'!G530</f>
        <v>491511.09643929359</v>
      </c>
      <c r="H530" s="26">
        <f>'1'!H530-'2'!H530</f>
        <v>3043.7229250690748</v>
      </c>
      <c r="I530" s="26">
        <f>'1'!I530-'2'!I530</f>
        <v>3703.7601202062669</v>
      </c>
      <c r="J530" s="26">
        <f>'1'!J530-'2'!J530</f>
        <v>8720.9587427154165</v>
      </c>
      <c r="K530" s="26">
        <f>'1'!K530-'2'!K530</f>
        <v>7565.0992139329683</v>
      </c>
      <c r="L530" s="26">
        <f>'1'!L530-'2'!L530</f>
        <v>6578.6884864509611</v>
      </c>
      <c r="M530" s="26">
        <f>'1'!M530-'2'!M530</f>
        <v>7150.870263373914</v>
      </c>
      <c r="N530" s="26">
        <f>'1'!N530-'2'!N530</f>
        <v>184283.74944518274</v>
      </c>
      <c r="O530" s="26">
        <f>'1'!O530-'2'!O530</f>
        <v>37728.481256785708</v>
      </c>
      <c r="P530" s="26">
        <f>'1'!P530-'2'!P530</f>
        <v>19183.884809555304</v>
      </c>
      <c r="Q530" s="26">
        <f>'1'!Q530-'2'!Q530</f>
        <v>21115.115135683845</v>
      </c>
      <c r="R530" s="26">
        <f>'1'!R530-'2'!R530</f>
        <v>43527.96695424505</v>
      </c>
      <c r="S530" s="26">
        <f>'1'!S530-'2'!S530</f>
        <v>49452.319501421669</v>
      </c>
      <c r="T530" s="26">
        <f>'1'!T530-'2'!T530</f>
        <v>52623.152393268792</v>
      </c>
      <c r="U530" s="26">
        <f>'1'!U530-'2'!U530</f>
        <v>44140.524838262209</v>
      </c>
      <c r="V530" s="26">
        <f>'1'!V530-'2'!V530</f>
        <v>392274.34886336938</v>
      </c>
      <c r="W530" s="26">
        <f>'1'!W530-'2'!W530</f>
        <v>141916.22171705257</v>
      </c>
      <c r="X530" s="26">
        <f>'1'!X530-'2'!X530</f>
        <v>154861.99798055339</v>
      </c>
      <c r="Y530" s="26">
        <f>'1'!Y530-'2'!Y530</f>
        <v>156368.43801329497</v>
      </c>
      <c r="Z530" s="26">
        <f>'1'!Z530-'2'!Z530</f>
        <v>103729.11648454636</v>
      </c>
      <c r="AA530" s="26">
        <f>'1'!AA530-'2'!AA530</f>
        <v>95869.514693173958</v>
      </c>
      <c r="AB530" s="26">
        <f>'1'!AB530-'2'!AB530</f>
        <v>35264.323702298017</v>
      </c>
      <c r="AC530" s="26">
        <f>'1'!AC530-'2'!AC530</f>
        <v>27460.519447812741</v>
      </c>
      <c r="AD530" s="26">
        <f>'1'!AD530-'2'!AD530</f>
        <v>15441.99169931562</v>
      </c>
      <c r="AE530" s="26">
        <f>'1'!AE530-'2'!AE530</f>
        <v>14664.564711330466</v>
      </c>
      <c r="AF530" s="26">
        <f t="shared" si="32"/>
        <v>392054.6168546229</v>
      </c>
      <c r="AG530" s="26">
        <f t="shared" si="33"/>
        <v>1234614.7145442786</v>
      </c>
      <c r="AH530" s="8">
        <f t="shared" si="34"/>
        <v>625</v>
      </c>
    </row>
    <row r="531" spans="1:34" x14ac:dyDescent="0.25">
      <c r="A531" s="8">
        <f t="shared" si="35"/>
        <v>626</v>
      </c>
      <c r="B531" s="1">
        <f>'1'!B531</f>
        <v>5801381</v>
      </c>
      <c r="C531" t="str">
        <f>'1'!C531</f>
        <v>PITTSBURG PP: INSTALL 230KV Bus F MPAC</v>
      </c>
      <c r="D531" s="1" t="str">
        <f>'1'!D531</f>
        <v>67</v>
      </c>
      <c r="E531" s="28">
        <f>'1'!E531</f>
        <v>46461</v>
      </c>
      <c r="F531" s="1" t="str">
        <f>'1'!F531</f>
        <v>TOHI</v>
      </c>
      <c r="G531" s="26">
        <f>'1'!G531</f>
        <v>3103127.12</v>
      </c>
      <c r="H531" s="26">
        <f>'1'!H531-'2'!H531</f>
        <v>175763.15246076178</v>
      </c>
      <c r="I531" s="26">
        <f>'1'!I531-'2'!I531</f>
        <v>175763.15246076178</v>
      </c>
      <c r="J531" s="26">
        <f>'1'!J531-'2'!J531</f>
        <v>175763.15246076178</v>
      </c>
      <c r="K531" s="26">
        <f>'1'!K531-'2'!K531</f>
        <v>175763.15246076178</v>
      </c>
      <c r="L531" s="26">
        <f>'1'!L531-'2'!L531</f>
        <v>175763.15246076178</v>
      </c>
      <c r="M531" s="26">
        <f>'1'!M531-'2'!M531</f>
        <v>175763.15246076178</v>
      </c>
      <c r="N531" s="26">
        <f>'1'!N531-'2'!N531</f>
        <v>175763.15246076178</v>
      </c>
      <c r="O531" s="26">
        <f>'1'!O531-'2'!O531</f>
        <v>175763.15246076178</v>
      </c>
      <c r="P531" s="26">
        <f>'1'!P531-'2'!P531</f>
        <v>175763.15246076178</v>
      </c>
      <c r="Q531" s="26">
        <f>'1'!Q531-'2'!Q531</f>
        <v>175763.15246076178</v>
      </c>
      <c r="R531" s="26">
        <f>'1'!R531-'2'!R531</f>
        <v>175763.15246076178</v>
      </c>
      <c r="S531" s="26">
        <f>'1'!S531-'2'!S531</f>
        <v>175763.15246076178</v>
      </c>
      <c r="T531" s="26">
        <f>'1'!T531-'2'!T531</f>
        <v>103889.35137097558</v>
      </c>
      <c r="U531" s="26">
        <f>'1'!U531-'2'!U531</f>
        <v>103889.35137097558</v>
      </c>
      <c r="V531" s="26">
        <f>'1'!V531-'2'!V531</f>
        <v>103889.35137097558</v>
      </c>
      <c r="W531" s="26">
        <f>'1'!W531-'2'!W531</f>
        <v>103889.35137097558</v>
      </c>
      <c r="X531" s="26">
        <f>'1'!X531-'2'!X531</f>
        <v>103889.35137097558</v>
      </c>
      <c r="Y531" s="26">
        <f>'1'!Y531-'2'!Y531</f>
        <v>103889.35137097558</v>
      </c>
      <c r="Z531" s="26">
        <f>'1'!Z531-'2'!Z531</f>
        <v>103889.35137097558</v>
      </c>
      <c r="AA531" s="26">
        <f>'1'!AA531-'2'!AA531</f>
        <v>103889.35137097558</v>
      </c>
      <c r="AB531" s="26">
        <f>'1'!AB531-'2'!AB531</f>
        <v>103889.35137097558</v>
      </c>
      <c r="AC531" s="26">
        <f>'1'!AC531-'2'!AC531</f>
        <v>103889.35137097558</v>
      </c>
      <c r="AD531" s="26">
        <f>'1'!AD531-'2'!AD531</f>
        <v>103889.35137097558</v>
      </c>
      <c r="AE531" s="26">
        <f>'1'!AE531-'2'!AE531</f>
        <v>103889.35137097558</v>
      </c>
      <c r="AF531" s="26">
        <f t="shared" si="32"/>
        <v>2109157.8295291415</v>
      </c>
      <c r="AG531" s="26">
        <f t="shared" si="33"/>
        <v>1246672.2164517071</v>
      </c>
      <c r="AH531" s="8">
        <f t="shared" si="34"/>
        <v>626</v>
      </c>
    </row>
    <row r="532" spans="1:34" x14ac:dyDescent="0.25">
      <c r="A532" s="8">
        <f t="shared" si="35"/>
        <v>627</v>
      </c>
      <c r="B532" s="1">
        <f>'1'!B532</f>
        <v>5803459</v>
      </c>
      <c r="C532" t="str">
        <f>'1'!C532</f>
        <v>Los Banos: Remv Abandon 230kV SWBD/RLYS</v>
      </c>
      <c r="D532" s="1" t="str">
        <f>'1'!D532</f>
        <v>67</v>
      </c>
      <c r="E532" s="28">
        <f>'1'!E532</f>
        <v>46430</v>
      </c>
      <c r="F532" s="1" t="str">
        <f>'1'!F532</f>
        <v>TOHI</v>
      </c>
      <c r="G532" s="26">
        <f>'1'!G532</f>
        <v>0</v>
      </c>
      <c r="H532" s="26">
        <f>'1'!H532-'2'!H532</f>
        <v>0</v>
      </c>
      <c r="I532" s="26">
        <f>'1'!I532-'2'!I532</f>
        <v>0</v>
      </c>
      <c r="J532" s="26">
        <f>'1'!J532-'2'!J532</f>
        <v>0</v>
      </c>
      <c r="K532" s="26">
        <f>'1'!K532-'2'!K532</f>
        <v>0</v>
      </c>
      <c r="L532" s="26">
        <f>'1'!L532-'2'!L532</f>
        <v>0</v>
      </c>
      <c r="M532" s="26">
        <f>'1'!M532-'2'!M532</f>
        <v>0</v>
      </c>
      <c r="N532" s="26">
        <f>'1'!N532-'2'!N532</f>
        <v>0</v>
      </c>
      <c r="O532" s="26">
        <f>'1'!O532-'2'!O532</f>
        <v>0</v>
      </c>
      <c r="P532" s="26">
        <f>'1'!P532-'2'!P532</f>
        <v>0</v>
      </c>
      <c r="Q532" s="26">
        <f>'1'!Q532-'2'!Q532</f>
        <v>0</v>
      </c>
      <c r="R532" s="26">
        <f>'1'!R532-'2'!R532</f>
        <v>0</v>
      </c>
      <c r="S532" s="26">
        <f>'1'!S532-'2'!S532</f>
        <v>0</v>
      </c>
      <c r="T532" s="26">
        <f>'1'!T532-'2'!T532</f>
        <v>0</v>
      </c>
      <c r="U532" s="26">
        <f>'1'!U532-'2'!U532</f>
        <v>0</v>
      </c>
      <c r="V532" s="26">
        <f>'1'!V532-'2'!V532</f>
        <v>0</v>
      </c>
      <c r="W532" s="26">
        <f>'1'!W532-'2'!W532</f>
        <v>0</v>
      </c>
      <c r="X532" s="26">
        <f>'1'!X532-'2'!X532</f>
        <v>0</v>
      </c>
      <c r="Y532" s="26">
        <f>'1'!Y532-'2'!Y532</f>
        <v>0</v>
      </c>
      <c r="Z532" s="26">
        <f>'1'!Z532-'2'!Z532</f>
        <v>0</v>
      </c>
      <c r="AA532" s="26">
        <f>'1'!AA532-'2'!AA532</f>
        <v>0</v>
      </c>
      <c r="AB532" s="26">
        <f>'1'!AB532-'2'!AB532</f>
        <v>0</v>
      </c>
      <c r="AC532" s="26">
        <f>'1'!AC532-'2'!AC532</f>
        <v>0</v>
      </c>
      <c r="AD532" s="26">
        <f>'1'!AD532-'2'!AD532</f>
        <v>0</v>
      </c>
      <c r="AE532" s="26">
        <f>'1'!AE532-'2'!AE532</f>
        <v>0</v>
      </c>
      <c r="AF532" s="26">
        <f t="shared" si="32"/>
        <v>0</v>
      </c>
      <c r="AG532" s="26">
        <f t="shared" si="33"/>
        <v>0</v>
      </c>
      <c r="AH532" s="8">
        <f t="shared" si="34"/>
        <v>627</v>
      </c>
    </row>
    <row r="533" spans="1:34" x14ac:dyDescent="0.25">
      <c r="A533" s="8">
        <f t="shared" si="35"/>
        <v>628</v>
      </c>
      <c r="B533" s="1">
        <f>'1'!B533</f>
        <v>5806221</v>
      </c>
      <c r="C533" t="str">
        <f>'1'!C533</f>
        <v>Banta 115kV Conversion - MPAC Building</v>
      </c>
      <c r="D533" s="1" t="str">
        <f>'1'!D533</f>
        <v>67</v>
      </c>
      <c r="E533" s="28">
        <f>'1'!E533</f>
        <v>46731</v>
      </c>
      <c r="F533" s="1" t="str">
        <f>'1'!F533</f>
        <v>TOLO</v>
      </c>
      <c r="G533" s="26">
        <f>'1'!G533</f>
        <v>3261808.1</v>
      </c>
      <c r="H533" s="26">
        <f>'1'!H533-'2'!H533</f>
        <v>27524.261357623502</v>
      </c>
      <c r="I533" s="26">
        <f>'1'!I533-'2'!I533</f>
        <v>19893.177116818988</v>
      </c>
      <c r="J533" s="26">
        <f>'1'!J533-'2'!J533</f>
        <v>1248.9488868051969</v>
      </c>
      <c r="K533" s="26">
        <f>'1'!K533-'2'!K533</f>
        <v>32510.617120546802</v>
      </c>
      <c r="L533" s="26">
        <f>'1'!L533-'2'!L533</f>
        <v>184198.13714402932</v>
      </c>
      <c r="M533" s="26">
        <f>'1'!M533-'2'!M533</f>
        <v>200236.51759188221</v>
      </c>
      <c r="N533" s="26">
        <f>'1'!N533-'2'!N533</f>
        <v>279309.5717338674</v>
      </c>
      <c r="O533" s="26">
        <f>'1'!O533-'2'!O533</f>
        <v>242741.06238714221</v>
      </c>
      <c r="P533" s="26">
        <f>'1'!P533-'2'!P533</f>
        <v>210808.04790974862</v>
      </c>
      <c r="Q533" s="26">
        <f>'1'!Q533-'2'!Q533</f>
        <v>225892.07551144663</v>
      </c>
      <c r="R533" s="26">
        <f>'1'!R533-'2'!R533</f>
        <v>169837.23440480314</v>
      </c>
      <c r="S533" s="26">
        <f>'1'!S533-'2'!S533</f>
        <v>78817.525723476952</v>
      </c>
      <c r="T533" s="26">
        <f>'1'!T533-'2'!T533</f>
        <v>84183.715975360537</v>
      </c>
      <c r="U533" s="26">
        <f>'1'!U533-'2'!U533</f>
        <v>72234.444466115281</v>
      </c>
      <c r="V533" s="26">
        <f>'1'!V533-'2'!V533</f>
        <v>82017.238747481737</v>
      </c>
      <c r="W533" s="26">
        <f>'1'!W533-'2'!W533</f>
        <v>79674.770293541864</v>
      </c>
      <c r="X533" s="26">
        <f>'1'!X533-'2'!X533</f>
        <v>74900.856408917447</v>
      </c>
      <c r="Y533" s="26">
        <f>'1'!Y533-'2'!Y533</f>
        <v>79832.442730273149</v>
      </c>
      <c r="Z533" s="26">
        <f>'1'!Z533-'2'!Z533</f>
        <v>119520.75405571247</v>
      </c>
      <c r="AA533" s="26">
        <f>'1'!AA533-'2'!AA533</f>
        <v>124271.20867440946</v>
      </c>
      <c r="AB533" s="26">
        <f>'1'!AB533-'2'!AB533</f>
        <v>89619.442856128589</v>
      </c>
      <c r="AC533" s="26">
        <f>'1'!AC533-'2'!AC533</f>
        <v>71722.452996990163</v>
      </c>
      <c r="AD533" s="26">
        <f>'1'!AD533-'2'!AD533</f>
        <v>41018.199352854652</v>
      </c>
      <c r="AE533" s="26">
        <f>'1'!AE533-'2'!AE533</f>
        <v>172822.44935986996</v>
      </c>
      <c r="AF533" s="26">
        <f t="shared" si="32"/>
        <v>1673017.1768881911</v>
      </c>
      <c r="AG533" s="26">
        <f t="shared" si="33"/>
        <v>1091817.9759176553</v>
      </c>
      <c r="AH533" s="8">
        <f t="shared" si="34"/>
        <v>628</v>
      </c>
    </row>
    <row r="534" spans="1:34" x14ac:dyDescent="0.25">
      <c r="A534" s="8">
        <f t="shared" si="35"/>
        <v>629</v>
      </c>
      <c r="B534" s="1">
        <f>'1'!B534</f>
        <v>5814670</v>
      </c>
      <c r="C534" t="str">
        <f>'1'!C534</f>
        <v>GOLD HILL 115_60kV - PACI RAS @ VGCC</v>
      </c>
      <c r="D534" s="1" t="str">
        <f>'1'!D534</f>
        <v>67</v>
      </c>
      <c r="E534" s="28">
        <f>'1'!E534</f>
        <v>46514</v>
      </c>
      <c r="F534" s="1" t="str">
        <f>'1'!F534</f>
        <v>TOLO</v>
      </c>
      <c r="G534" s="26">
        <f>'1'!G534</f>
        <v>85370.060195510567</v>
      </c>
      <c r="H534" s="26">
        <f>'1'!H534-'2'!H534</f>
        <v>9946.1679739605952</v>
      </c>
      <c r="I534" s="26">
        <f>'1'!I534-'2'!I534</f>
        <v>20701.446964389994</v>
      </c>
      <c r="J534" s="26">
        <f>'1'!J534-'2'!J534</f>
        <v>8571.6979949620763</v>
      </c>
      <c r="K534" s="26">
        <f>'1'!K534-'2'!K534</f>
        <v>37287.428364708052</v>
      </c>
      <c r="L534" s="26">
        <f>'1'!L534-'2'!L534</f>
        <v>50139.087174866596</v>
      </c>
      <c r="M534" s="26">
        <f>'1'!M534-'2'!M534</f>
        <v>92224.636395813402</v>
      </c>
      <c r="N534" s="26">
        <f>'1'!N534-'2'!N534</f>
        <v>28076.068154577621</v>
      </c>
      <c r="O534" s="26">
        <f>'1'!O534-'2'!O534</f>
        <v>2564.0697269036718</v>
      </c>
      <c r="P534" s="26">
        <f>'1'!P534-'2'!P534</f>
        <v>2567.8082553383201</v>
      </c>
      <c r="Q534" s="26">
        <f>'1'!Q534-'2'!Q534</f>
        <v>2601.5484744610235</v>
      </c>
      <c r="R534" s="26">
        <f>'1'!R534-'2'!R534</f>
        <v>32309.951606817041</v>
      </c>
      <c r="S534" s="26">
        <f>'1'!S534-'2'!S534</f>
        <v>572505.81387502572</v>
      </c>
      <c r="T534" s="26">
        <f>'1'!T534-'2'!T534</f>
        <v>2406.6776798049705</v>
      </c>
      <c r="U534" s="26">
        <f>'1'!U534-'2'!U534</f>
        <v>2406.6776798049705</v>
      </c>
      <c r="V534" s="26">
        <f>'1'!V534-'2'!V534</f>
        <v>2406.6776798049705</v>
      </c>
      <c r="W534" s="26">
        <f>'1'!W534-'2'!W534</f>
        <v>2406.6776798049705</v>
      </c>
      <c r="X534" s="26">
        <f>'1'!X534-'2'!X534</f>
        <v>24063.038269615055</v>
      </c>
      <c r="Y534" s="26">
        <f>'1'!Y534-'2'!Y534</f>
        <v>0</v>
      </c>
      <c r="Z534" s="26">
        <f>'1'!Z534-'2'!Z534</f>
        <v>0</v>
      </c>
      <c r="AA534" s="26">
        <f>'1'!AA534-'2'!AA534</f>
        <v>0</v>
      </c>
      <c r="AB534" s="26">
        <f>'1'!AB534-'2'!AB534</f>
        <v>0</v>
      </c>
      <c r="AC534" s="26">
        <f>'1'!AC534-'2'!AC534</f>
        <v>0</v>
      </c>
      <c r="AD534" s="26">
        <f>'1'!AD534-'2'!AD534</f>
        <v>0</v>
      </c>
      <c r="AE534" s="26">
        <f>'1'!AE534-'2'!AE534</f>
        <v>0</v>
      </c>
      <c r="AF534" s="26">
        <f t="shared" si="32"/>
        <v>859495.72496182402</v>
      </c>
      <c r="AG534" s="26">
        <f t="shared" si="33"/>
        <v>33689.748988834937</v>
      </c>
      <c r="AH534" s="8">
        <f t="shared" si="34"/>
        <v>629</v>
      </c>
    </row>
    <row r="535" spans="1:34" x14ac:dyDescent="0.25">
      <c r="A535" s="8">
        <f t="shared" si="35"/>
        <v>630</v>
      </c>
      <c r="B535" s="1">
        <f>'1'!B535</f>
        <v>5814821</v>
      </c>
      <c r="C535" t="str">
        <f>'1'!C535</f>
        <v>Digital Sub Phase 2 French Camp</v>
      </c>
      <c r="D535" s="1" t="str">
        <f>'1'!D535</f>
        <v>67</v>
      </c>
      <c r="E535" s="28">
        <f>'1'!E535</f>
        <v>46567</v>
      </c>
      <c r="F535" s="1" t="str">
        <f>'1'!F535</f>
        <v>TOLO</v>
      </c>
      <c r="G535" s="26">
        <f>'1'!G535</f>
        <v>277344.00063362246</v>
      </c>
      <c r="H535" s="26">
        <f>'1'!H535-'2'!H535</f>
        <v>149093.54206910159</v>
      </c>
      <c r="I535" s="26">
        <f>'1'!I535-'2'!I535</f>
        <v>199117.57603139192</v>
      </c>
      <c r="J535" s="26">
        <f>'1'!J535-'2'!J535</f>
        <v>142437.93336010777</v>
      </c>
      <c r="K535" s="26">
        <f>'1'!K535-'2'!K535</f>
        <v>65074.882124130803</v>
      </c>
      <c r="L535" s="26">
        <f>'1'!L535-'2'!L535</f>
        <v>65437.706308713437</v>
      </c>
      <c r="M535" s="26">
        <f>'1'!M535-'2'!M535</f>
        <v>62785.687700384675</v>
      </c>
      <c r="N535" s="26">
        <f>'1'!N535-'2'!N535</f>
        <v>1639202.5610496385</v>
      </c>
      <c r="O535" s="26">
        <f>'1'!O535-'2'!O535</f>
        <v>761087.65599831298</v>
      </c>
      <c r="P535" s="26">
        <f>'1'!P535-'2'!P535</f>
        <v>705737.24711196811</v>
      </c>
      <c r="Q535" s="26">
        <f>'1'!Q535-'2'!Q535</f>
        <v>743729.38808660733</v>
      </c>
      <c r="R535" s="26">
        <f>'1'!R535-'2'!R535</f>
        <v>786285.2441846329</v>
      </c>
      <c r="S535" s="26">
        <f>'1'!S535-'2'!S535</f>
        <v>687064.04528658593</v>
      </c>
      <c r="T535" s="26">
        <f>'1'!T535-'2'!T535</f>
        <v>546571.82905029086</v>
      </c>
      <c r="U535" s="26">
        <f>'1'!U535-'2'!U535</f>
        <v>747897.47343839693</v>
      </c>
      <c r="V535" s="26">
        <f>'1'!V535-'2'!V535</f>
        <v>773948.66112955811</v>
      </c>
      <c r="W535" s="26">
        <f>'1'!W535-'2'!W535</f>
        <v>801299.2678413922</v>
      </c>
      <c r="X535" s="26">
        <f>'1'!X535-'2'!X535</f>
        <v>536654.1673556444</v>
      </c>
      <c r="Y535" s="26">
        <f>'1'!Y535-'2'!Y535</f>
        <v>558893.64491804887</v>
      </c>
      <c r="Z535" s="26">
        <f>'1'!Z535-'2'!Z535</f>
        <v>516518.6401330494</v>
      </c>
      <c r="AA535" s="26">
        <f>'1'!AA535-'2'!AA535</f>
        <v>350618.91733882885</v>
      </c>
      <c r="AB535" s="26">
        <f>'1'!AB535-'2'!AB535</f>
        <v>11649.441528786452</v>
      </c>
      <c r="AC535" s="26">
        <f>'1'!AC535-'2'!AC535</f>
        <v>9988.3198820612579</v>
      </c>
      <c r="AD535" s="26">
        <f>'1'!AD535-'2'!AD535</f>
        <v>1581.7713806997792</v>
      </c>
      <c r="AE535" s="26">
        <f>'1'!AE535-'2'!AE535</f>
        <v>1832.813565086426</v>
      </c>
      <c r="AF535" s="26">
        <f t="shared" si="32"/>
        <v>6007053.4693115754</v>
      </c>
      <c r="AG535" s="26">
        <f t="shared" si="33"/>
        <v>4857454.9475618443</v>
      </c>
      <c r="AH535" s="8">
        <f t="shared" si="34"/>
        <v>630</v>
      </c>
    </row>
    <row r="536" spans="1:34" x14ac:dyDescent="0.25">
      <c r="A536" s="8">
        <f t="shared" si="35"/>
        <v>631</v>
      </c>
      <c r="B536" s="1">
        <f>'1'!B536</f>
        <v>5815123</v>
      </c>
      <c r="C536" t="str">
        <f>'1'!C536</f>
        <v>Table Mtn: Replace RTU</v>
      </c>
      <c r="D536" s="1" t="str">
        <f>'1'!D536</f>
        <v>67</v>
      </c>
      <c r="E536" s="28">
        <f>'1'!E536</f>
        <v>46294</v>
      </c>
      <c r="F536" s="1" t="str">
        <f>'1'!F536</f>
        <v>TOHI</v>
      </c>
      <c r="G536" s="26">
        <f>'1'!G536</f>
        <v>2614.0099693714592</v>
      </c>
      <c r="H536" s="26">
        <f>'1'!H536-'2'!H536</f>
        <v>882.85348984224277</v>
      </c>
      <c r="I536" s="26">
        <f>'1'!I536-'2'!I536</f>
        <v>4955.8867561809147</v>
      </c>
      <c r="J536" s="26">
        <f>'1'!J536-'2'!J536</f>
        <v>2642.6722872421569</v>
      </c>
      <c r="K536" s="26">
        <f>'1'!K536-'2'!K536</f>
        <v>12055.352253578412</v>
      </c>
      <c r="L536" s="26">
        <f>'1'!L536-'2'!L536</f>
        <v>20801.359136805975</v>
      </c>
      <c r="M536" s="26">
        <f>'1'!M536-'2'!M536</f>
        <v>97284.173852844935</v>
      </c>
      <c r="N536" s="26">
        <f>'1'!N536-'2'!N536</f>
        <v>31602.528563770684</v>
      </c>
      <c r="O536" s="26">
        <f>'1'!O536-'2'!O536</f>
        <v>2935.7729165185988</v>
      </c>
      <c r="P536" s="26">
        <f>'1'!P536-'2'!P536</f>
        <v>131040.09479497315</v>
      </c>
      <c r="Q536" s="26">
        <f>'1'!Q536-'2'!Q536</f>
        <v>8256.072731866876</v>
      </c>
      <c r="R536" s="26">
        <f>'1'!R536-'2'!R536</f>
        <v>3630.5784260980222</v>
      </c>
      <c r="S536" s="26">
        <f>'1'!S536-'2'!S536</f>
        <v>1719.2557638839778</v>
      </c>
      <c r="T536" s="26">
        <f>'1'!T536-'2'!T536</f>
        <v>1643.9244159258105</v>
      </c>
      <c r="U536" s="26">
        <f>'1'!U536-'2'!U536</f>
        <v>0</v>
      </c>
      <c r="V536" s="26">
        <f>'1'!V536-'2'!V536</f>
        <v>0</v>
      </c>
      <c r="W536" s="26">
        <f>'1'!W536-'2'!W536</f>
        <v>0</v>
      </c>
      <c r="X536" s="26">
        <f>'1'!X536-'2'!X536</f>
        <v>0</v>
      </c>
      <c r="Y536" s="26">
        <f>'1'!Y536-'2'!Y536</f>
        <v>0</v>
      </c>
      <c r="Z536" s="26">
        <f>'1'!Z536-'2'!Z536</f>
        <v>0</v>
      </c>
      <c r="AA536" s="26">
        <f>'1'!AA536-'2'!AA536</f>
        <v>0</v>
      </c>
      <c r="AB536" s="26">
        <f>'1'!AB536-'2'!AB536</f>
        <v>0</v>
      </c>
      <c r="AC536" s="26">
        <f>'1'!AC536-'2'!AC536</f>
        <v>0</v>
      </c>
      <c r="AD536" s="26">
        <f>'1'!AD536-'2'!AD536</f>
        <v>0</v>
      </c>
      <c r="AE536" s="26">
        <f>'1'!AE536-'2'!AE536</f>
        <v>0</v>
      </c>
      <c r="AF536" s="26">
        <f t="shared" si="32"/>
        <v>317806.60097360599</v>
      </c>
      <c r="AG536" s="26">
        <f t="shared" si="33"/>
        <v>1643.9244159258105</v>
      </c>
      <c r="AH536" s="8">
        <f t="shared" si="34"/>
        <v>631</v>
      </c>
    </row>
    <row r="537" spans="1:34" x14ac:dyDescent="0.25">
      <c r="A537" s="8">
        <f t="shared" si="35"/>
        <v>632</v>
      </c>
      <c r="B537" s="1">
        <f>'1'!B537</f>
        <v>5815203</v>
      </c>
      <c r="C537" t="str">
        <f>'1'!C537</f>
        <v>Pittsburg PP: Install 230kV Bus E MPAC</v>
      </c>
      <c r="D537" s="1" t="str">
        <f>'1'!D537</f>
        <v>67</v>
      </c>
      <c r="E537" s="28">
        <f>'1'!E537</f>
        <v>46490</v>
      </c>
      <c r="F537" s="1" t="str">
        <f>'1'!F537</f>
        <v>TOHI</v>
      </c>
      <c r="G537" s="26">
        <f>'1'!G537</f>
        <v>12225298.73</v>
      </c>
      <c r="H537" s="26">
        <f>'1'!H537-'2'!H537</f>
        <v>180750.55968480732</v>
      </c>
      <c r="I537" s="26">
        <f>'1'!I537-'2'!I537</f>
        <v>341350.17071722663</v>
      </c>
      <c r="J537" s="26">
        <f>'1'!J537-'2'!J537</f>
        <v>313414.29737894831</v>
      </c>
      <c r="K537" s="26">
        <f>'1'!K537-'2'!K537</f>
        <v>397654.65206009377</v>
      </c>
      <c r="L537" s="26">
        <f>'1'!L537-'2'!L537</f>
        <v>99319.24180624586</v>
      </c>
      <c r="M537" s="26">
        <f>'1'!M537-'2'!M537</f>
        <v>100675.112606282</v>
      </c>
      <c r="N537" s="26">
        <f>'1'!N537-'2'!N537</f>
        <v>103823.42086431036</v>
      </c>
      <c r="O537" s="26">
        <f>'1'!O537-'2'!O537</f>
        <v>102768.68852968515</v>
      </c>
      <c r="P537" s="26">
        <f>'1'!P537-'2'!P537</f>
        <v>102920.94010018623</v>
      </c>
      <c r="Q537" s="26">
        <f>'1'!Q537-'2'!Q537</f>
        <v>104287.55916947198</v>
      </c>
      <c r="R537" s="26">
        <f>'1'!R537-'2'!R537</f>
        <v>343293.17740792432</v>
      </c>
      <c r="S537" s="26">
        <f>'1'!S537-'2'!S537</f>
        <v>1170701.9539840582</v>
      </c>
      <c r="T537" s="26">
        <f>'1'!T537-'2'!T537</f>
        <v>351691.40768351866</v>
      </c>
      <c r="U537" s="26">
        <f>'1'!U537-'2'!U537</f>
        <v>458984.18293518282</v>
      </c>
      <c r="V537" s="26">
        <f>'1'!V537-'2'!V537</f>
        <v>505199.59105467494</v>
      </c>
      <c r="W537" s="26">
        <f>'1'!W537-'2'!W537</f>
        <v>215738.88652541736</v>
      </c>
      <c r="X537" s="26">
        <f>'1'!X537-'2'!X537</f>
        <v>11728.698331600999</v>
      </c>
      <c r="Y537" s="26">
        <f>'1'!Y537-'2'!Y537</f>
        <v>12902.502796869761</v>
      </c>
      <c r="Z537" s="26">
        <f>'1'!Z537-'2'!Z537</f>
        <v>12313.871494834355</v>
      </c>
      <c r="AA537" s="26">
        <f>'1'!AA537-'2'!AA537</f>
        <v>12902.502796869761</v>
      </c>
      <c r="AB537" s="26">
        <f>'1'!AB537-'2'!AB537</f>
        <v>12313.871494834355</v>
      </c>
      <c r="AC537" s="26">
        <f>'1'!AC537-'2'!AC537</f>
        <v>23453.097355502152</v>
      </c>
      <c r="AD537" s="26">
        <f>'1'!AD537-'2'!AD537</f>
        <v>222789.37730032098</v>
      </c>
      <c r="AE537" s="26">
        <f>'1'!AE537-'2'!AE537</f>
        <v>339243.88379714562</v>
      </c>
      <c r="AF537" s="26">
        <f t="shared" si="32"/>
        <v>3360959.7743092403</v>
      </c>
      <c r="AG537" s="26">
        <f t="shared" si="33"/>
        <v>2179261.8735667714</v>
      </c>
      <c r="AH537" s="8">
        <f t="shared" si="34"/>
        <v>632</v>
      </c>
    </row>
    <row r="538" spans="1:34" x14ac:dyDescent="0.25">
      <c r="A538" s="8">
        <f t="shared" si="35"/>
        <v>633</v>
      </c>
      <c r="B538" s="1">
        <f>'1'!B538</f>
        <v>5777640</v>
      </c>
      <c r="C538" t="str">
        <f>'1'!C538</f>
        <v>Cascade - Repl 115/60kV Bk1</v>
      </c>
      <c r="D538" s="1" t="str">
        <f>'1'!D538</f>
        <v>68</v>
      </c>
      <c r="E538" s="28">
        <f>'1'!E538</f>
        <v>46142</v>
      </c>
      <c r="F538" s="1" t="str">
        <f>'1'!F538</f>
        <v>TOLO</v>
      </c>
      <c r="G538" s="26">
        <f>'1'!G538</f>
        <v>6985833.1699999999</v>
      </c>
      <c r="H538" s="26">
        <f>'1'!H538-'2'!H538</f>
        <v>545637.8511841048</v>
      </c>
      <c r="I538" s="26">
        <f>'1'!I538-'2'!I538</f>
        <v>471537.32024983468</v>
      </c>
      <c r="J538" s="26">
        <f>'1'!J538-'2'!J538</f>
        <v>339248.74388411071</v>
      </c>
      <c r="K538" s="26">
        <f>'1'!K538-'2'!K538</f>
        <v>359751.86191504257</v>
      </c>
      <c r="L538" s="26">
        <f>'1'!L538-'2'!L538</f>
        <v>155968.9762500528</v>
      </c>
      <c r="M538" s="26">
        <f>'1'!M538-'2'!M538</f>
        <v>500017.0560121435</v>
      </c>
      <c r="N538" s="26">
        <f>'1'!N538-'2'!N538</f>
        <v>491561.53278828808</v>
      </c>
      <c r="O538" s="26">
        <f>'1'!O538-'2'!O538</f>
        <v>98797.24977355804</v>
      </c>
      <c r="P538" s="26">
        <f>'1'!P538-'2'!P538</f>
        <v>769.94993111585802</v>
      </c>
      <c r="Q538" s="26">
        <f>'1'!Q538-'2'!Q538</f>
        <v>47691.659535123952</v>
      </c>
      <c r="R538" s="26">
        <f>'1'!R538-'2'!R538</f>
        <v>46731.605433106219</v>
      </c>
      <c r="S538" s="26">
        <f>'1'!S538-'2'!S538</f>
        <v>46731.698896317095</v>
      </c>
      <c r="T538" s="26">
        <f>'1'!T538-'2'!T538</f>
        <v>9.3463210866212454E-2</v>
      </c>
      <c r="U538" s="26">
        <f>'1'!U538-'2'!U538</f>
        <v>9.3463210866212454E-2</v>
      </c>
      <c r="V538" s="26">
        <f>'1'!V538-'2'!V538</f>
        <v>9.3463210866212454E-2</v>
      </c>
      <c r="W538" s="26">
        <f>'1'!W538-'2'!W538</f>
        <v>9.3463210866212454E-2</v>
      </c>
      <c r="X538" s="26">
        <f>'1'!X538-'2'!X538</f>
        <v>0</v>
      </c>
      <c r="Y538" s="26">
        <f>'1'!Y538-'2'!Y538</f>
        <v>0</v>
      </c>
      <c r="Z538" s="26">
        <f>'1'!Z538-'2'!Z538</f>
        <v>0</v>
      </c>
      <c r="AA538" s="26">
        <f>'1'!AA538-'2'!AA538</f>
        <v>0</v>
      </c>
      <c r="AB538" s="26">
        <f>'1'!AB538-'2'!AB538</f>
        <v>0</v>
      </c>
      <c r="AC538" s="26">
        <f>'1'!AC538-'2'!AC538</f>
        <v>0</v>
      </c>
      <c r="AD538" s="26">
        <f>'1'!AD538-'2'!AD538</f>
        <v>0</v>
      </c>
      <c r="AE538" s="26">
        <f>'1'!AE538-'2'!AE538</f>
        <v>0</v>
      </c>
      <c r="AF538" s="26">
        <f t="shared" si="32"/>
        <v>3104445.5058527985</v>
      </c>
      <c r="AG538" s="26">
        <f t="shared" si="33"/>
        <v>0.37385284346484982</v>
      </c>
      <c r="AH538" s="8">
        <f t="shared" si="34"/>
        <v>633</v>
      </c>
    </row>
    <row r="539" spans="1:34" x14ac:dyDescent="0.25">
      <c r="A539" s="8">
        <f t="shared" si="35"/>
        <v>634</v>
      </c>
      <c r="B539" s="1">
        <f>'1'!B539</f>
        <v>5797893</v>
      </c>
      <c r="C539" t="str">
        <f>'1'!C539</f>
        <v>Placer: Replace 115/60 kV Bank 1</v>
      </c>
      <c r="D539" s="1" t="str">
        <f>'1'!D539</f>
        <v>68</v>
      </c>
      <c r="E539" s="28">
        <f>'1'!E539</f>
        <v>46687</v>
      </c>
      <c r="F539" s="1" t="str">
        <f>'1'!F539</f>
        <v>TOLO</v>
      </c>
      <c r="G539" s="26">
        <f>'1'!G539</f>
        <v>5578270.1699999999</v>
      </c>
      <c r="H539" s="26">
        <f>'1'!H539-'2'!H539</f>
        <v>0</v>
      </c>
      <c r="I539" s="26">
        <f>'1'!I539-'2'!I539</f>
        <v>34030.328929231415</v>
      </c>
      <c r="J539" s="26">
        <f>'1'!J539-'2'!J539</f>
        <v>13855.921010915994</v>
      </c>
      <c r="K539" s="26">
        <f>'1'!K539-'2'!K539</f>
        <v>13855.921010915994</v>
      </c>
      <c r="L539" s="26">
        <f>'1'!L539-'2'!L539</f>
        <v>12598.373508711105</v>
      </c>
      <c r="M539" s="26">
        <f>'1'!M539-'2'!M539</f>
        <v>13224.296631882131</v>
      </c>
      <c r="N539" s="26">
        <f>'1'!N539-'2'!N539</f>
        <v>18622.544765092829</v>
      </c>
      <c r="O539" s="26">
        <f>'1'!O539-'2'!O539</f>
        <v>267410.39650564641</v>
      </c>
      <c r="P539" s="26">
        <f>'1'!P539-'2'!P539</f>
        <v>13224.296631882131</v>
      </c>
      <c r="Q539" s="26">
        <f>'1'!Q539-'2'!Q539</f>
        <v>13855.921010915994</v>
      </c>
      <c r="R539" s="26">
        <f>'1'!R539-'2'!R539</f>
        <v>11340.826006506219</v>
      </c>
      <c r="S539" s="26">
        <f>'1'!S539-'2'!S539</f>
        <v>13855.921010915994</v>
      </c>
      <c r="T539" s="26">
        <f>'1'!T539-'2'!T539</f>
        <v>11966.749129677242</v>
      </c>
      <c r="U539" s="26">
        <f>'1'!U539-'2'!U539</f>
        <v>210540.83658988212</v>
      </c>
      <c r="V539" s="26">
        <f>'1'!V539-'2'!V539</f>
        <v>831779.58363229223</v>
      </c>
      <c r="W539" s="26">
        <f>'1'!W539-'2'!W539</f>
        <v>610598.614727768</v>
      </c>
      <c r="X539" s="26">
        <f>'1'!X539-'2'!X539</f>
        <v>421457.02143460297</v>
      </c>
      <c r="Y539" s="26">
        <f>'1'!Y539-'2'!Y539</f>
        <v>190603.63830074517</v>
      </c>
      <c r="Z539" s="26">
        <f>'1'!Z539-'2'!Z539</f>
        <v>181939.31826381464</v>
      </c>
      <c r="AA539" s="26">
        <f>'1'!AA539-'2'!AA539</f>
        <v>190603.63830074517</v>
      </c>
      <c r="AB539" s="26">
        <f>'1'!AB539-'2'!AB539</f>
        <v>181939.31826381464</v>
      </c>
      <c r="AC539" s="26">
        <f>'1'!AC539-'2'!AC539</f>
        <v>177419.81123916808</v>
      </c>
      <c r="AD539" s="26">
        <f>'1'!AD539-'2'!AD539</f>
        <v>209382.73394403892</v>
      </c>
      <c r="AE539" s="26">
        <f>'1'!AE539-'2'!AE539</f>
        <v>28328.979603181593</v>
      </c>
      <c r="AF539" s="26">
        <f t="shared" si="32"/>
        <v>425874.74702261627</v>
      </c>
      <c r="AG539" s="26">
        <f t="shared" si="33"/>
        <v>3246560.2434297311</v>
      </c>
      <c r="AH539" s="8">
        <f t="shared" si="34"/>
        <v>634</v>
      </c>
    </row>
    <row r="540" spans="1:34" x14ac:dyDescent="0.25">
      <c r="A540" s="8">
        <f t="shared" si="35"/>
        <v>635</v>
      </c>
      <c r="B540" s="1">
        <f>'1'!B540</f>
        <v>5502913</v>
      </c>
      <c r="C540" t="str">
        <f>'1'!C540</f>
        <v>Pole Replacement - South Coast Region</v>
      </c>
      <c r="D540" s="1" t="str">
        <f>'1'!D540</f>
        <v>70</v>
      </c>
      <c r="E540" s="28" t="str">
        <f>'1'!E540</f>
        <v>OAI</v>
      </c>
      <c r="F540" s="1" t="str">
        <f>'1'!F540</f>
        <v>TOO</v>
      </c>
      <c r="G540" s="26">
        <f>'1'!G540</f>
        <v>-53855.95</v>
      </c>
      <c r="H540" s="26">
        <f>'1'!H540-'2'!H540</f>
        <v>1308078.8544757606</v>
      </c>
      <c r="I540" s="26">
        <f>'1'!I540-'2'!I540</f>
        <v>1377206.0210334177</v>
      </c>
      <c r="J540" s="26">
        <f>'1'!J540-'2'!J540</f>
        <v>0</v>
      </c>
      <c r="K540" s="26">
        <f>'1'!K540-'2'!K540</f>
        <v>0</v>
      </c>
      <c r="L540" s="26">
        <f>'1'!L540-'2'!L540</f>
        <v>0</v>
      </c>
      <c r="M540" s="26">
        <f>'1'!M540-'2'!M540</f>
        <v>0</v>
      </c>
      <c r="N540" s="26">
        <f>'1'!N540-'2'!N540</f>
        <v>0</v>
      </c>
      <c r="O540" s="26">
        <f>'1'!O540-'2'!O540</f>
        <v>0</v>
      </c>
      <c r="P540" s="26">
        <f>'1'!P540-'2'!P540</f>
        <v>0</v>
      </c>
      <c r="Q540" s="26">
        <f>'1'!Q540-'2'!Q540</f>
        <v>0</v>
      </c>
      <c r="R540" s="26">
        <f>'1'!R540-'2'!R540</f>
        <v>0</v>
      </c>
      <c r="S540" s="26">
        <f>'1'!S540-'2'!S540</f>
        <v>0</v>
      </c>
      <c r="T540" s="26">
        <f>'1'!T540-'2'!T540</f>
        <v>0</v>
      </c>
      <c r="U540" s="26">
        <f>'1'!U540-'2'!U540</f>
        <v>0</v>
      </c>
      <c r="V540" s="26">
        <f>'1'!V540-'2'!V540</f>
        <v>0</v>
      </c>
      <c r="W540" s="26">
        <f>'1'!W540-'2'!W540</f>
        <v>0</v>
      </c>
      <c r="X540" s="26">
        <f>'1'!X540-'2'!X540</f>
        <v>0</v>
      </c>
      <c r="Y540" s="26">
        <f>'1'!Y540-'2'!Y540</f>
        <v>0</v>
      </c>
      <c r="Z540" s="26">
        <f>'1'!Z540-'2'!Z540</f>
        <v>0</v>
      </c>
      <c r="AA540" s="26">
        <f>'1'!AA540-'2'!AA540</f>
        <v>0</v>
      </c>
      <c r="AB540" s="26">
        <f>'1'!AB540-'2'!AB540</f>
        <v>0</v>
      </c>
      <c r="AC540" s="26">
        <f>'1'!AC540-'2'!AC540</f>
        <v>0</v>
      </c>
      <c r="AD540" s="26">
        <f>'1'!AD540-'2'!AD540</f>
        <v>0</v>
      </c>
      <c r="AE540" s="26">
        <f>'1'!AE540-'2'!AE540</f>
        <v>0</v>
      </c>
      <c r="AF540" s="26">
        <f t="shared" si="32"/>
        <v>2685284.8755091783</v>
      </c>
      <c r="AG540" s="26">
        <f t="shared" si="33"/>
        <v>0</v>
      </c>
      <c r="AH540" s="8">
        <f t="shared" si="34"/>
        <v>635</v>
      </c>
    </row>
    <row r="541" spans="1:34" x14ac:dyDescent="0.25">
      <c r="A541" s="8">
        <f t="shared" si="35"/>
        <v>636</v>
      </c>
      <c r="B541" s="1">
        <f>'1'!B541</f>
        <v>5508619</v>
      </c>
      <c r="C541" t="str">
        <f>'1'!C541</f>
        <v>Pole Replacement Service Ter - NHFTD</v>
      </c>
      <c r="D541" s="1" t="str">
        <f>'1'!D541</f>
        <v>70</v>
      </c>
      <c r="E541" s="28" t="str">
        <f>'1'!E541</f>
        <v>OAI</v>
      </c>
      <c r="F541" s="1" t="str">
        <f>'1'!F541</f>
        <v>TOO</v>
      </c>
      <c r="G541" s="26">
        <f>'1'!G541</f>
        <v>-172238.75999999998</v>
      </c>
      <c r="H541" s="26">
        <f>'1'!H541-'2'!H541</f>
        <v>1407378.095154881</v>
      </c>
      <c r="I541" s="26">
        <f>'1'!I541-'2'!I541</f>
        <v>2323469.9066774747</v>
      </c>
      <c r="J541" s="26">
        <f>'1'!J541-'2'!J541</f>
        <v>0</v>
      </c>
      <c r="K541" s="26">
        <f>'1'!K541-'2'!K541</f>
        <v>0</v>
      </c>
      <c r="L541" s="26">
        <f>'1'!L541-'2'!L541</f>
        <v>0</v>
      </c>
      <c r="M541" s="26">
        <f>'1'!M541-'2'!M541</f>
        <v>0</v>
      </c>
      <c r="N541" s="26">
        <f>'1'!N541-'2'!N541</f>
        <v>0</v>
      </c>
      <c r="O541" s="26">
        <f>'1'!O541-'2'!O541</f>
        <v>0</v>
      </c>
      <c r="P541" s="26">
        <f>'1'!P541-'2'!P541</f>
        <v>0</v>
      </c>
      <c r="Q541" s="26">
        <f>'1'!Q541-'2'!Q541</f>
        <v>0</v>
      </c>
      <c r="R541" s="26">
        <f>'1'!R541-'2'!R541</f>
        <v>0</v>
      </c>
      <c r="S541" s="26">
        <f>'1'!S541-'2'!S541</f>
        <v>0</v>
      </c>
      <c r="T541" s="26">
        <f>'1'!T541-'2'!T541</f>
        <v>0</v>
      </c>
      <c r="U541" s="26">
        <f>'1'!U541-'2'!U541</f>
        <v>0</v>
      </c>
      <c r="V541" s="26">
        <f>'1'!V541-'2'!V541</f>
        <v>0</v>
      </c>
      <c r="W541" s="26">
        <f>'1'!W541-'2'!W541</f>
        <v>0</v>
      </c>
      <c r="X541" s="26">
        <f>'1'!X541-'2'!X541</f>
        <v>0</v>
      </c>
      <c r="Y541" s="26">
        <f>'1'!Y541-'2'!Y541</f>
        <v>0</v>
      </c>
      <c r="Z541" s="26">
        <f>'1'!Z541-'2'!Z541</f>
        <v>0</v>
      </c>
      <c r="AA541" s="26">
        <f>'1'!AA541-'2'!AA541</f>
        <v>0</v>
      </c>
      <c r="AB541" s="26">
        <f>'1'!AB541-'2'!AB541</f>
        <v>0</v>
      </c>
      <c r="AC541" s="26">
        <f>'1'!AC541-'2'!AC541</f>
        <v>0</v>
      </c>
      <c r="AD541" s="26">
        <f>'1'!AD541-'2'!AD541</f>
        <v>0</v>
      </c>
      <c r="AE541" s="26">
        <f>'1'!AE541-'2'!AE541</f>
        <v>0</v>
      </c>
      <c r="AF541" s="26">
        <f t="shared" si="32"/>
        <v>3730848.0018323557</v>
      </c>
      <c r="AG541" s="26">
        <f t="shared" si="33"/>
        <v>0</v>
      </c>
      <c r="AH541" s="8">
        <f t="shared" si="34"/>
        <v>636</v>
      </c>
    </row>
    <row r="542" spans="1:34" x14ac:dyDescent="0.25">
      <c r="A542" s="8">
        <f t="shared" si="35"/>
        <v>637</v>
      </c>
      <c r="B542" s="1">
        <f>'1'!B542</f>
        <v>5509219</v>
      </c>
      <c r="C542" t="str">
        <f>'1'!C542</f>
        <v>Pole Replacement - North Valley - NHFTD</v>
      </c>
      <c r="D542" s="1" t="str">
        <f>'1'!D542</f>
        <v>70</v>
      </c>
      <c r="E542" s="28" t="str">
        <f>'1'!E542</f>
        <v>OAI</v>
      </c>
      <c r="F542" s="1" t="str">
        <f>'1'!F542</f>
        <v>TOO</v>
      </c>
      <c r="G542" s="26">
        <f>'1'!G542</f>
        <v>-41404.630000000005</v>
      </c>
      <c r="H542" s="26">
        <f>'1'!H542-'2'!H542</f>
        <v>4591689.5970306536</v>
      </c>
      <c r="I542" s="26">
        <f>'1'!I542-'2'!I542</f>
        <v>2767438.5705445246</v>
      </c>
      <c r="J542" s="26">
        <f>'1'!J542-'2'!J542</f>
        <v>0</v>
      </c>
      <c r="K542" s="26">
        <f>'1'!K542-'2'!K542</f>
        <v>0</v>
      </c>
      <c r="L542" s="26">
        <f>'1'!L542-'2'!L542</f>
        <v>0</v>
      </c>
      <c r="M542" s="26">
        <f>'1'!M542-'2'!M542</f>
        <v>0</v>
      </c>
      <c r="N542" s="26">
        <f>'1'!N542-'2'!N542</f>
        <v>0</v>
      </c>
      <c r="O542" s="26">
        <f>'1'!O542-'2'!O542</f>
        <v>0</v>
      </c>
      <c r="P542" s="26">
        <f>'1'!P542-'2'!P542</f>
        <v>0</v>
      </c>
      <c r="Q542" s="26">
        <f>'1'!Q542-'2'!Q542</f>
        <v>0</v>
      </c>
      <c r="R542" s="26">
        <f>'1'!R542-'2'!R542</f>
        <v>0</v>
      </c>
      <c r="S542" s="26">
        <f>'1'!S542-'2'!S542</f>
        <v>0</v>
      </c>
      <c r="T542" s="26">
        <f>'1'!T542-'2'!T542</f>
        <v>0</v>
      </c>
      <c r="U542" s="26">
        <f>'1'!U542-'2'!U542</f>
        <v>0</v>
      </c>
      <c r="V542" s="26">
        <f>'1'!V542-'2'!V542</f>
        <v>0</v>
      </c>
      <c r="W542" s="26">
        <f>'1'!W542-'2'!W542</f>
        <v>0</v>
      </c>
      <c r="X542" s="26">
        <f>'1'!X542-'2'!X542</f>
        <v>0</v>
      </c>
      <c r="Y542" s="26">
        <f>'1'!Y542-'2'!Y542</f>
        <v>0</v>
      </c>
      <c r="Z542" s="26">
        <f>'1'!Z542-'2'!Z542</f>
        <v>0</v>
      </c>
      <c r="AA542" s="26">
        <f>'1'!AA542-'2'!AA542</f>
        <v>0</v>
      </c>
      <c r="AB542" s="26">
        <f>'1'!AB542-'2'!AB542</f>
        <v>0</v>
      </c>
      <c r="AC542" s="26">
        <f>'1'!AC542-'2'!AC542</f>
        <v>0</v>
      </c>
      <c r="AD542" s="26">
        <f>'1'!AD542-'2'!AD542</f>
        <v>0</v>
      </c>
      <c r="AE542" s="26">
        <f>'1'!AE542-'2'!AE542</f>
        <v>0</v>
      </c>
      <c r="AF542" s="26">
        <f t="shared" si="32"/>
        <v>7359128.1675751787</v>
      </c>
      <c r="AG542" s="26">
        <f t="shared" si="33"/>
        <v>0</v>
      </c>
      <c r="AH542" s="8">
        <f t="shared" si="34"/>
        <v>637</v>
      </c>
    </row>
    <row r="543" spans="1:34" x14ac:dyDescent="0.25">
      <c r="A543" s="8">
        <f t="shared" si="35"/>
        <v>638</v>
      </c>
      <c r="B543" s="1">
        <f>'1'!B543</f>
        <v>5509220</v>
      </c>
      <c r="C543" t="str">
        <f>'1'!C543</f>
        <v>Pole Replacement - North Bay/Coast NHFTD</v>
      </c>
      <c r="D543" s="1" t="str">
        <f>'1'!D543</f>
        <v>70</v>
      </c>
      <c r="E543" s="28" t="str">
        <f>'1'!E543</f>
        <v>OAI</v>
      </c>
      <c r="F543" s="1" t="str">
        <f>'1'!F543</f>
        <v>TOO</v>
      </c>
      <c r="G543" s="26">
        <f>'1'!G543</f>
        <v>-21684.1</v>
      </c>
      <c r="H543" s="26">
        <f>'1'!H543-'2'!H543</f>
        <v>1150762.4191146495</v>
      </c>
      <c r="I543" s="26">
        <f>'1'!I543-'2'!I543</f>
        <v>639535.66598084511</v>
      </c>
      <c r="J543" s="26">
        <f>'1'!J543-'2'!J543</f>
        <v>0</v>
      </c>
      <c r="K543" s="26">
        <f>'1'!K543-'2'!K543</f>
        <v>0</v>
      </c>
      <c r="L543" s="26">
        <f>'1'!L543-'2'!L543</f>
        <v>0</v>
      </c>
      <c r="M543" s="26">
        <f>'1'!M543-'2'!M543</f>
        <v>0</v>
      </c>
      <c r="N543" s="26">
        <f>'1'!N543-'2'!N543</f>
        <v>0</v>
      </c>
      <c r="O543" s="26">
        <f>'1'!O543-'2'!O543</f>
        <v>0</v>
      </c>
      <c r="P543" s="26">
        <f>'1'!P543-'2'!P543</f>
        <v>0</v>
      </c>
      <c r="Q543" s="26">
        <f>'1'!Q543-'2'!Q543</f>
        <v>0</v>
      </c>
      <c r="R543" s="26">
        <f>'1'!R543-'2'!R543</f>
        <v>0</v>
      </c>
      <c r="S543" s="26">
        <f>'1'!S543-'2'!S543</f>
        <v>0</v>
      </c>
      <c r="T543" s="26">
        <f>'1'!T543-'2'!T543</f>
        <v>0</v>
      </c>
      <c r="U543" s="26">
        <f>'1'!U543-'2'!U543</f>
        <v>0</v>
      </c>
      <c r="V543" s="26">
        <f>'1'!V543-'2'!V543</f>
        <v>0</v>
      </c>
      <c r="W543" s="26">
        <f>'1'!W543-'2'!W543</f>
        <v>0</v>
      </c>
      <c r="X543" s="26">
        <f>'1'!X543-'2'!X543</f>
        <v>0</v>
      </c>
      <c r="Y543" s="26">
        <f>'1'!Y543-'2'!Y543</f>
        <v>0</v>
      </c>
      <c r="Z543" s="26">
        <f>'1'!Z543-'2'!Z543</f>
        <v>0</v>
      </c>
      <c r="AA543" s="26">
        <f>'1'!AA543-'2'!AA543</f>
        <v>0</v>
      </c>
      <c r="AB543" s="26">
        <f>'1'!AB543-'2'!AB543</f>
        <v>0</v>
      </c>
      <c r="AC543" s="26">
        <f>'1'!AC543-'2'!AC543</f>
        <v>0</v>
      </c>
      <c r="AD543" s="26">
        <f>'1'!AD543-'2'!AD543</f>
        <v>0</v>
      </c>
      <c r="AE543" s="26">
        <f>'1'!AE543-'2'!AE543</f>
        <v>0</v>
      </c>
      <c r="AF543" s="26">
        <f t="shared" si="32"/>
        <v>1790298.0850954945</v>
      </c>
      <c r="AG543" s="26">
        <f t="shared" si="33"/>
        <v>0</v>
      </c>
      <c r="AH543" s="8">
        <f t="shared" si="34"/>
        <v>638</v>
      </c>
    </row>
    <row r="544" spans="1:34" x14ac:dyDescent="0.25">
      <c r="A544" s="8">
        <f t="shared" si="35"/>
        <v>639</v>
      </c>
      <c r="B544" s="1">
        <f>'1'!B544</f>
        <v>5510399</v>
      </c>
      <c r="C544" t="str">
        <f>'1'!C544</f>
        <v>Trans Replace Steel Structure - North</v>
      </c>
      <c r="D544" s="1" t="str">
        <f>'1'!D544</f>
        <v>70</v>
      </c>
      <c r="E544" s="28" t="str">
        <f>'1'!E544</f>
        <v>OAI</v>
      </c>
      <c r="F544" s="1" t="str">
        <f>'1'!F544</f>
        <v>TOO</v>
      </c>
      <c r="G544" s="26">
        <f>'1'!G544</f>
        <v>0</v>
      </c>
      <c r="H544" s="26">
        <f>'1'!H544-'2'!H544</f>
        <v>4676.8990717452707</v>
      </c>
      <c r="I544" s="26">
        <f>'1'!I544-'2'!I544</f>
        <v>198557.63793509244</v>
      </c>
      <c r="J544" s="26">
        <f>'1'!J544-'2'!J544</f>
        <v>0</v>
      </c>
      <c r="K544" s="26">
        <f>'1'!K544-'2'!K544</f>
        <v>0</v>
      </c>
      <c r="L544" s="26">
        <f>'1'!L544-'2'!L544</f>
        <v>0</v>
      </c>
      <c r="M544" s="26">
        <f>'1'!M544-'2'!M544</f>
        <v>0</v>
      </c>
      <c r="N544" s="26">
        <f>'1'!N544-'2'!N544</f>
        <v>0</v>
      </c>
      <c r="O544" s="26">
        <f>'1'!O544-'2'!O544</f>
        <v>0</v>
      </c>
      <c r="P544" s="26">
        <f>'1'!P544-'2'!P544</f>
        <v>0</v>
      </c>
      <c r="Q544" s="26">
        <f>'1'!Q544-'2'!Q544</f>
        <v>0</v>
      </c>
      <c r="R544" s="26">
        <f>'1'!R544-'2'!R544</f>
        <v>0</v>
      </c>
      <c r="S544" s="26">
        <f>'1'!S544-'2'!S544</f>
        <v>0.93463210866212443</v>
      </c>
      <c r="T544" s="26">
        <f>'1'!T544-'2'!T544</f>
        <v>934632.10866212437</v>
      </c>
      <c r="U544" s="26">
        <f>'1'!U544-'2'!U544</f>
        <v>934632.10866212437</v>
      </c>
      <c r="V544" s="26">
        <f>'1'!V544-'2'!V544</f>
        <v>934632.10866212437</v>
      </c>
      <c r="W544" s="26">
        <f>'1'!W544-'2'!W544</f>
        <v>934632.10866212437</v>
      </c>
      <c r="X544" s="26">
        <f>'1'!X544-'2'!X544</f>
        <v>1869264.2173242487</v>
      </c>
      <c r="Y544" s="26">
        <f>'1'!Y544-'2'!Y544</f>
        <v>1869264.2173242487</v>
      </c>
      <c r="Z544" s="26">
        <f>'1'!Z544-'2'!Z544</f>
        <v>1869264.2173242487</v>
      </c>
      <c r="AA544" s="26">
        <f>'1'!AA544-'2'!AA544</f>
        <v>1869264.2173242487</v>
      </c>
      <c r="AB544" s="26">
        <f>'1'!AB544-'2'!AB544</f>
        <v>1869264.2173242487</v>
      </c>
      <c r="AC544" s="26">
        <f>'1'!AC544-'2'!AC544</f>
        <v>1869264.2173242487</v>
      </c>
      <c r="AD544" s="26">
        <f>'1'!AD544-'2'!AD544</f>
        <v>1869264.2173242487</v>
      </c>
      <c r="AE544" s="26">
        <f>'1'!AE544-'2'!AE544</f>
        <v>1869264.2173242487</v>
      </c>
      <c r="AF544" s="26">
        <f t="shared" si="32"/>
        <v>203235.47163894639</v>
      </c>
      <c r="AG544" s="26">
        <f t="shared" si="33"/>
        <v>18692642.173242491</v>
      </c>
      <c r="AH544" s="8">
        <f t="shared" si="34"/>
        <v>639</v>
      </c>
    </row>
    <row r="545" spans="1:34" x14ac:dyDescent="0.25">
      <c r="A545" s="8">
        <f t="shared" si="35"/>
        <v>640</v>
      </c>
      <c r="B545" s="1">
        <f>'1'!B545</f>
        <v>5533586</v>
      </c>
      <c r="C545" t="str">
        <f>'1'!C545</f>
        <v>WMP - Pole Replacements - NHFTD</v>
      </c>
      <c r="D545" s="1" t="str">
        <f>'1'!D545</f>
        <v>70</v>
      </c>
      <c r="E545" s="28" t="str">
        <f>'1'!E545</f>
        <v>OAI</v>
      </c>
      <c r="F545" s="1" t="str">
        <f>'1'!F545</f>
        <v>TOO</v>
      </c>
      <c r="G545" s="26">
        <f>'1'!G545</f>
        <v>-135271.07999999999</v>
      </c>
      <c r="H545" s="26">
        <f>'1'!H545-'2'!H545</f>
        <v>165134.25909722617</v>
      </c>
      <c r="I545" s="26">
        <f>'1'!I545-'2'!I545</f>
        <v>321185.38950963039</v>
      </c>
      <c r="J545" s="26">
        <f>'1'!J545-'2'!J545</f>
        <v>0</v>
      </c>
      <c r="K545" s="26">
        <f>'1'!K545-'2'!K545</f>
        <v>0</v>
      </c>
      <c r="L545" s="26">
        <f>'1'!L545-'2'!L545</f>
        <v>0</v>
      </c>
      <c r="M545" s="26">
        <f>'1'!M545-'2'!M545</f>
        <v>0</v>
      </c>
      <c r="N545" s="26">
        <f>'1'!N545-'2'!N545</f>
        <v>0</v>
      </c>
      <c r="O545" s="26">
        <f>'1'!O545-'2'!O545</f>
        <v>0</v>
      </c>
      <c r="P545" s="26">
        <f>'1'!P545-'2'!P545</f>
        <v>0</v>
      </c>
      <c r="Q545" s="26">
        <f>'1'!Q545-'2'!Q545</f>
        <v>0</v>
      </c>
      <c r="R545" s="26">
        <f>'1'!R545-'2'!R545</f>
        <v>0</v>
      </c>
      <c r="S545" s="26">
        <f>'1'!S545-'2'!S545</f>
        <v>0</v>
      </c>
      <c r="T545" s="26">
        <f>'1'!T545-'2'!T545</f>
        <v>0</v>
      </c>
      <c r="U545" s="26">
        <f>'1'!U545-'2'!U545</f>
        <v>0</v>
      </c>
      <c r="V545" s="26">
        <f>'1'!V545-'2'!V545</f>
        <v>0</v>
      </c>
      <c r="W545" s="26">
        <f>'1'!W545-'2'!W545</f>
        <v>0</v>
      </c>
      <c r="X545" s="26">
        <f>'1'!X545-'2'!X545</f>
        <v>0</v>
      </c>
      <c r="Y545" s="26">
        <f>'1'!Y545-'2'!Y545</f>
        <v>0</v>
      </c>
      <c r="Z545" s="26">
        <f>'1'!Z545-'2'!Z545</f>
        <v>0</v>
      </c>
      <c r="AA545" s="26">
        <f>'1'!AA545-'2'!AA545</f>
        <v>0</v>
      </c>
      <c r="AB545" s="26">
        <f>'1'!AB545-'2'!AB545</f>
        <v>0</v>
      </c>
      <c r="AC545" s="26">
        <f>'1'!AC545-'2'!AC545</f>
        <v>0</v>
      </c>
      <c r="AD545" s="26">
        <f>'1'!AD545-'2'!AD545</f>
        <v>0</v>
      </c>
      <c r="AE545" s="26">
        <f>'1'!AE545-'2'!AE545</f>
        <v>0</v>
      </c>
      <c r="AF545" s="26">
        <f t="shared" si="32"/>
        <v>486319.64860685659</v>
      </c>
      <c r="AG545" s="26">
        <f t="shared" si="33"/>
        <v>0</v>
      </c>
      <c r="AH545" s="8">
        <f t="shared" si="34"/>
        <v>640</v>
      </c>
    </row>
    <row r="546" spans="1:34" x14ac:dyDescent="0.25">
      <c r="A546" s="8">
        <f t="shared" si="35"/>
        <v>641</v>
      </c>
      <c r="B546" s="1">
        <f>'1'!B546</f>
        <v>5541160</v>
      </c>
      <c r="C546" t="str">
        <f>'1'!C546</f>
        <v>Potter Valley û Mendocino 60 KV TWR RPL</v>
      </c>
      <c r="D546" s="1" t="str">
        <f>'1'!D546</f>
        <v>70</v>
      </c>
      <c r="E546" s="28" t="str">
        <f>'1'!E546</f>
        <v>OAI</v>
      </c>
      <c r="F546" s="1" t="str">
        <f>'1'!F546</f>
        <v>TOLO</v>
      </c>
      <c r="G546" s="26">
        <f>'1'!G546</f>
        <v>0</v>
      </c>
      <c r="H546" s="26">
        <f>'1'!H546-'2'!H546</f>
        <v>62854.850476425658</v>
      </c>
      <c r="I546" s="26">
        <f>'1'!I546-'2'!I546</f>
        <v>24300.060972371772</v>
      </c>
      <c r="J546" s="26">
        <f>'1'!J546-'2'!J546</f>
        <v>13178.312732135955</v>
      </c>
      <c r="K546" s="26">
        <f>'1'!K546-'2'!K546</f>
        <v>343987.88945429283</v>
      </c>
      <c r="L546" s="26">
        <f>'1'!L546-'2'!L546</f>
        <v>467029.49612654641</v>
      </c>
      <c r="M546" s="26">
        <f>'1'!M546-'2'!M546</f>
        <v>360979.59465298115</v>
      </c>
      <c r="N546" s="26">
        <f>'1'!N546-'2'!N546</f>
        <v>13654.601254710173</v>
      </c>
      <c r="O546" s="26">
        <f>'1'!O546-'2'!O546</f>
        <v>12234.053912754611</v>
      </c>
      <c r="P546" s="26">
        <f>'1'!P546-'2'!P546</f>
        <v>26859.924854786463</v>
      </c>
      <c r="Q546" s="26">
        <f>'1'!Q546-'2'!Q546</f>
        <v>3785.2600400816041</v>
      </c>
      <c r="R546" s="26">
        <f>'1'!R546-'2'!R546</f>
        <v>0</v>
      </c>
      <c r="S546" s="26">
        <f>'1'!S546-'2'!S546</f>
        <v>0</v>
      </c>
      <c r="T546" s="26">
        <f>'1'!T546-'2'!T546</f>
        <v>0</v>
      </c>
      <c r="U546" s="26">
        <f>'1'!U546-'2'!U546</f>
        <v>0</v>
      </c>
      <c r="V546" s="26">
        <f>'1'!V546-'2'!V546</f>
        <v>0</v>
      </c>
      <c r="W546" s="26">
        <f>'1'!W546-'2'!W546</f>
        <v>0</v>
      </c>
      <c r="X546" s="26">
        <f>'1'!X546-'2'!X546</f>
        <v>0</v>
      </c>
      <c r="Y546" s="26">
        <f>'1'!Y546-'2'!Y546</f>
        <v>0</v>
      </c>
      <c r="Z546" s="26">
        <f>'1'!Z546-'2'!Z546</f>
        <v>0</v>
      </c>
      <c r="AA546" s="26">
        <f>'1'!AA546-'2'!AA546</f>
        <v>0</v>
      </c>
      <c r="AB546" s="26">
        <f>'1'!AB546-'2'!AB546</f>
        <v>0</v>
      </c>
      <c r="AC546" s="26">
        <f>'1'!AC546-'2'!AC546</f>
        <v>0</v>
      </c>
      <c r="AD546" s="26">
        <f>'1'!AD546-'2'!AD546</f>
        <v>0</v>
      </c>
      <c r="AE546" s="26">
        <f>'1'!AE546-'2'!AE546</f>
        <v>0</v>
      </c>
      <c r="AF546" s="26">
        <f t="shared" si="32"/>
        <v>1328864.0444770865</v>
      </c>
      <c r="AG546" s="26">
        <f t="shared" si="33"/>
        <v>0</v>
      </c>
      <c r="AH546" s="8">
        <f t="shared" si="34"/>
        <v>641</v>
      </c>
    </row>
    <row r="547" spans="1:34" x14ac:dyDescent="0.25">
      <c r="A547" s="8">
        <f t="shared" si="35"/>
        <v>642</v>
      </c>
      <c r="B547" s="1">
        <f>'1'!B547</f>
        <v>5543819</v>
      </c>
      <c r="C547" t="str">
        <f>'1'!C547</f>
        <v>EBMUD 115 KV TAP POLE REPLACEMENT</v>
      </c>
      <c r="D547" s="1" t="str">
        <f>'1'!D547</f>
        <v>70</v>
      </c>
      <c r="E547" s="28" t="str">
        <f>'1'!E547</f>
        <v>OAI</v>
      </c>
      <c r="F547" s="1" t="str">
        <f>'1'!F547</f>
        <v>TOLO</v>
      </c>
      <c r="G547" s="26">
        <f>'1'!G547</f>
        <v>0</v>
      </c>
      <c r="H547" s="26">
        <f>'1'!H547-'2'!H547</f>
        <v>21364.661908696635</v>
      </c>
      <c r="I547" s="26">
        <f>'1'!I547-'2'!I547</f>
        <v>18291.778461837304</v>
      </c>
      <c r="J547" s="26">
        <f>'1'!J547-'2'!J547</f>
        <v>8031.574099366233</v>
      </c>
      <c r="K547" s="26">
        <f>'1'!K547-'2'!K547</f>
        <v>5453.0175747782987</v>
      </c>
      <c r="L547" s="26">
        <f>'1'!L547-'2'!L547</f>
        <v>16893.194974435301</v>
      </c>
      <c r="M547" s="26">
        <f>'1'!M547-'2'!M547</f>
        <v>56911.524897443218</v>
      </c>
      <c r="N547" s="26">
        <f>'1'!N547-'2'!N547</f>
        <v>15461.338583964927</v>
      </c>
      <c r="O547" s="26">
        <f>'1'!O547-'2'!O547</f>
        <v>14756.812900455416</v>
      </c>
      <c r="P547" s="26">
        <f>'1'!P547-'2'!P547</f>
        <v>14756.812900455416</v>
      </c>
      <c r="Q547" s="26">
        <f>'1'!Q547-'2'!Q547</f>
        <v>1072463.8946011127</v>
      </c>
      <c r="R547" s="26">
        <f>'1'!R547-'2'!R547</f>
        <v>12649.497885054925</v>
      </c>
      <c r="S547" s="26">
        <f>'1'!S547-'2'!S547</f>
        <v>20712.569086483072</v>
      </c>
      <c r="T547" s="26">
        <f>'1'!T547-'2'!T547</f>
        <v>19863.829668606995</v>
      </c>
      <c r="U547" s="26">
        <f>'1'!U547-'2'!U547</f>
        <v>1249307.3182188687</v>
      </c>
      <c r="V547" s="26">
        <f>'1'!V547-'2'!V547</f>
        <v>16162.779981515847</v>
      </c>
      <c r="W547" s="26">
        <f>'1'!W547-'2'!W547</f>
        <v>313037.36024952488</v>
      </c>
      <c r="X547" s="26">
        <f>'1'!X547-'2'!X547</f>
        <v>14055.464966115358</v>
      </c>
      <c r="Y547" s="26">
        <f>'1'!Y547-'2'!Y547</f>
        <v>15461.338583964927</v>
      </c>
      <c r="Z547" s="26">
        <f>'1'!Z547-'2'!Z547</f>
        <v>14756.812900455416</v>
      </c>
      <c r="AA547" s="26">
        <f>'1'!AA547-'2'!AA547</f>
        <v>747774.38238968619</v>
      </c>
      <c r="AB547" s="26">
        <f>'1'!AB547-'2'!AB547</f>
        <v>1279743.51937424</v>
      </c>
      <c r="AC547" s="26">
        <f>'1'!AC547-'2'!AC547</f>
        <v>1525349.6964904862</v>
      </c>
      <c r="AD547" s="26">
        <f>'1'!AD547-'2'!AD547</f>
        <v>386160.54638776695</v>
      </c>
      <c r="AE547" s="26">
        <f>'1'!AE547-'2'!AE547</f>
        <v>13970.319981016239</v>
      </c>
      <c r="AF547" s="26">
        <f t="shared" si="32"/>
        <v>1277746.6778740834</v>
      </c>
      <c r="AG547" s="26">
        <f t="shared" si="33"/>
        <v>5595643.3691922482</v>
      </c>
      <c r="AH547" s="8">
        <f t="shared" si="34"/>
        <v>642</v>
      </c>
    </row>
    <row r="548" spans="1:34" x14ac:dyDescent="0.25">
      <c r="A548" s="8">
        <f t="shared" si="35"/>
        <v>643</v>
      </c>
      <c r="B548" s="1">
        <f>'1'!B548</f>
        <v>5551123</v>
      </c>
      <c r="C548" t="str">
        <f>'1'!C548</f>
        <v>MARTIN-DALY CITY #1 115KV 3/20 TRP</v>
      </c>
      <c r="D548" s="1" t="str">
        <f>'1'!D548</f>
        <v>70</v>
      </c>
      <c r="E548" s="28" t="str">
        <f>'1'!E548</f>
        <v>OAI</v>
      </c>
      <c r="F548" s="1" t="str">
        <f>'1'!F548</f>
        <v>TOLO</v>
      </c>
      <c r="G548" s="26">
        <f>'1'!G548</f>
        <v>0</v>
      </c>
      <c r="H548" s="26">
        <f>'1'!H548-'2'!H548</f>
        <v>267.67863592083239</v>
      </c>
      <c r="I548" s="26">
        <f>'1'!I548-'2'!I548</f>
        <v>25105.05960756246</v>
      </c>
      <c r="J548" s="26">
        <f>'1'!J548-'2'!J548</f>
        <v>27898.207664299214</v>
      </c>
      <c r="K548" s="26">
        <f>'1'!K548-'2'!K548</f>
        <v>29821.680543925868</v>
      </c>
      <c r="L548" s="26">
        <f>'1'!L548-'2'!L548</f>
        <v>40652.103955891704</v>
      </c>
      <c r="M548" s="26">
        <f>'1'!M548-'2'!M548</f>
        <v>16369.427140741045</v>
      </c>
      <c r="N548" s="26">
        <f>'1'!N548-'2'!N548</f>
        <v>15690.790766641478</v>
      </c>
      <c r="O548" s="26">
        <f>'1'!O548-'2'!O548</f>
        <v>8847.1340773848024</v>
      </c>
      <c r="P548" s="26">
        <f>'1'!P548-'2'!P548</f>
        <v>9544.3696304467485</v>
      </c>
      <c r="Q548" s="26">
        <f>'1'!Q548-'2'!Q548</f>
        <v>10039.911574459407</v>
      </c>
      <c r="R548" s="26">
        <f>'1'!R548-'2'!R548</f>
        <v>7322.2817921025471</v>
      </c>
      <c r="S548" s="26">
        <f>'1'!S548-'2'!S548</f>
        <v>11119.692049596759</v>
      </c>
      <c r="T548" s="26">
        <f>'1'!T548-'2'!T548</f>
        <v>7900.3517513100714</v>
      </c>
      <c r="U548" s="26">
        <f>'1'!U548-'2'!U548</f>
        <v>9346.3210866212448</v>
      </c>
      <c r="V548" s="26">
        <f>'1'!V548-'2'!V548</f>
        <v>464405.51648147748</v>
      </c>
      <c r="W548" s="26">
        <f>'1'!W548-'2'!W548</f>
        <v>609464.06481106288</v>
      </c>
      <c r="X548" s="26">
        <f>'1'!X548-'2'!X548</f>
        <v>22607.629150006396</v>
      </c>
      <c r="Y548" s="26">
        <f>'1'!Y548-'2'!Y548</f>
        <v>10111.878246826391</v>
      </c>
      <c r="Z548" s="26">
        <f>'1'!Z548-'2'!Z548</f>
        <v>0</v>
      </c>
      <c r="AA548" s="26">
        <f>'1'!AA548-'2'!AA548</f>
        <v>0</v>
      </c>
      <c r="AB548" s="26">
        <f>'1'!AB548-'2'!AB548</f>
        <v>0</v>
      </c>
      <c r="AC548" s="26">
        <f>'1'!AC548-'2'!AC548</f>
        <v>0</v>
      </c>
      <c r="AD548" s="26">
        <f>'1'!AD548-'2'!AD548</f>
        <v>0</v>
      </c>
      <c r="AE548" s="26">
        <f>'1'!AE548-'2'!AE548</f>
        <v>0</v>
      </c>
      <c r="AF548" s="26">
        <f t="shared" si="32"/>
        <v>202678.33743897287</v>
      </c>
      <c r="AG548" s="26">
        <f t="shared" si="33"/>
        <v>1123835.7615273045</v>
      </c>
      <c r="AH548" s="8">
        <f t="shared" si="34"/>
        <v>643</v>
      </c>
    </row>
    <row r="549" spans="1:34" x14ac:dyDescent="0.25">
      <c r="A549" s="8">
        <f t="shared" si="35"/>
        <v>644</v>
      </c>
      <c r="B549" s="1">
        <f>'1'!B549</f>
        <v>5552800</v>
      </c>
      <c r="C549" t="str">
        <f>'1'!C549</f>
        <v>LAMMERS-KASSON 115KV TWR REPL - LAND</v>
      </c>
      <c r="D549" s="1" t="str">
        <f>'1'!D549</f>
        <v>70</v>
      </c>
      <c r="E549" s="28" t="str">
        <f>'1'!E549</f>
        <v>OAI</v>
      </c>
      <c r="F549" s="1" t="str">
        <f>'1'!F549</f>
        <v>TOLO</v>
      </c>
      <c r="G549" s="26">
        <f>'1'!G549</f>
        <v>0</v>
      </c>
      <c r="H549" s="26">
        <f>'1'!H549-'2'!H549</f>
        <v>3627.4941401394376</v>
      </c>
      <c r="I549" s="26">
        <f>'1'!I549-'2'!I549</f>
        <v>210860.01345499023</v>
      </c>
      <c r="J549" s="26">
        <f>'1'!J549-'2'!J549</f>
        <v>2542.0124091392463</v>
      </c>
      <c r="K549" s="26">
        <f>'1'!K549-'2'!K549</f>
        <v>2766.3241152181558</v>
      </c>
      <c r="L549" s="26">
        <f>'1'!L549-'2'!L549</f>
        <v>2766.3241152181558</v>
      </c>
      <c r="M549" s="26">
        <f>'1'!M549-'2'!M549</f>
        <v>132717.75943002166</v>
      </c>
      <c r="N549" s="26">
        <f>'1'!N549-'2'!N549</f>
        <v>1869.2642173242489</v>
      </c>
      <c r="O549" s="26">
        <f>'1'!O549-'2'!O549</f>
        <v>1869.2642173242489</v>
      </c>
      <c r="P549" s="26">
        <f>'1'!P549-'2'!P549</f>
        <v>0</v>
      </c>
      <c r="Q549" s="26">
        <f>'1'!Q549-'2'!Q549</f>
        <v>0</v>
      </c>
      <c r="R549" s="26">
        <f>'1'!R549-'2'!R549</f>
        <v>0</v>
      </c>
      <c r="S549" s="26">
        <f>'1'!S549-'2'!S549</f>
        <v>0</v>
      </c>
      <c r="T549" s="26">
        <f>'1'!T549-'2'!T549</f>
        <v>0</v>
      </c>
      <c r="U549" s="26">
        <f>'1'!U549-'2'!U549</f>
        <v>0</v>
      </c>
      <c r="V549" s="26">
        <f>'1'!V549-'2'!V549</f>
        <v>0</v>
      </c>
      <c r="W549" s="26">
        <f>'1'!W549-'2'!W549</f>
        <v>0</v>
      </c>
      <c r="X549" s="26">
        <f>'1'!X549-'2'!X549</f>
        <v>0</v>
      </c>
      <c r="Y549" s="26">
        <f>'1'!Y549-'2'!Y549</f>
        <v>0</v>
      </c>
      <c r="Z549" s="26">
        <f>'1'!Z549-'2'!Z549</f>
        <v>0</v>
      </c>
      <c r="AA549" s="26">
        <f>'1'!AA549-'2'!AA549</f>
        <v>0</v>
      </c>
      <c r="AB549" s="26">
        <f>'1'!AB549-'2'!AB549</f>
        <v>0</v>
      </c>
      <c r="AC549" s="26">
        <f>'1'!AC549-'2'!AC549</f>
        <v>0</v>
      </c>
      <c r="AD549" s="26">
        <f>'1'!AD549-'2'!AD549</f>
        <v>0</v>
      </c>
      <c r="AE549" s="26">
        <f>'1'!AE549-'2'!AE549</f>
        <v>0</v>
      </c>
      <c r="AF549" s="26">
        <f t="shared" si="32"/>
        <v>359018.45609937538</v>
      </c>
      <c r="AG549" s="26">
        <f t="shared" si="33"/>
        <v>0</v>
      </c>
      <c r="AH549" s="8">
        <f t="shared" si="34"/>
        <v>644</v>
      </c>
    </row>
    <row r="550" spans="1:34" x14ac:dyDescent="0.25">
      <c r="A550" s="8">
        <f t="shared" si="35"/>
        <v>645</v>
      </c>
      <c r="B550" s="1">
        <f>'1'!B550</f>
        <v>5562019</v>
      </c>
      <c r="C550" t="str">
        <f>'1'!C550</f>
        <v>HFTD-Pole Replacement-South Coast Region</v>
      </c>
      <c r="D550" s="1" t="str">
        <f>'1'!D550</f>
        <v>70</v>
      </c>
      <c r="E550" s="28" t="str">
        <f>'1'!E550</f>
        <v>OAI</v>
      </c>
      <c r="F550" s="1" t="str">
        <f>'1'!F550</f>
        <v>TOO</v>
      </c>
      <c r="G550" s="26">
        <f>'1'!G550</f>
        <v>0</v>
      </c>
      <c r="H550" s="26">
        <f>'1'!H550-'2'!H550</f>
        <v>-127961.69701867273</v>
      </c>
      <c r="I550" s="26">
        <f>'1'!I550-'2'!I550</f>
        <v>1118273.1116061802</v>
      </c>
      <c r="J550" s="26">
        <f>'1'!J550-'2'!J550</f>
        <v>0</v>
      </c>
      <c r="K550" s="26">
        <f>'1'!K550-'2'!K550</f>
        <v>0</v>
      </c>
      <c r="L550" s="26">
        <f>'1'!L550-'2'!L550</f>
        <v>0</v>
      </c>
      <c r="M550" s="26">
        <f>'1'!M550-'2'!M550</f>
        <v>0</v>
      </c>
      <c r="N550" s="26">
        <f>'1'!N550-'2'!N550</f>
        <v>0</v>
      </c>
      <c r="O550" s="26">
        <f>'1'!O550-'2'!O550</f>
        <v>0</v>
      </c>
      <c r="P550" s="26">
        <f>'1'!P550-'2'!P550</f>
        <v>0</v>
      </c>
      <c r="Q550" s="26">
        <f>'1'!Q550-'2'!Q550</f>
        <v>0</v>
      </c>
      <c r="R550" s="26">
        <f>'1'!R550-'2'!R550</f>
        <v>0</v>
      </c>
      <c r="S550" s="26">
        <f>'1'!S550-'2'!S550</f>
        <v>0</v>
      </c>
      <c r="T550" s="26">
        <f>'1'!T550-'2'!T550</f>
        <v>0</v>
      </c>
      <c r="U550" s="26">
        <f>'1'!U550-'2'!U550</f>
        <v>0</v>
      </c>
      <c r="V550" s="26">
        <f>'1'!V550-'2'!V550</f>
        <v>0</v>
      </c>
      <c r="W550" s="26">
        <f>'1'!W550-'2'!W550</f>
        <v>0</v>
      </c>
      <c r="X550" s="26">
        <f>'1'!X550-'2'!X550</f>
        <v>0</v>
      </c>
      <c r="Y550" s="26">
        <f>'1'!Y550-'2'!Y550</f>
        <v>0</v>
      </c>
      <c r="Z550" s="26">
        <f>'1'!Z550-'2'!Z550</f>
        <v>0</v>
      </c>
      <c r="AA550" s="26">
        <f>'1'!AA550-'2'!AA550</f>
        <v>0</v>
      </c>
      <c r="AB550" s="26">
        <f>'1'!AB550-'2'!AB550</f>
        <v>0</v>
      </c>
      <c r="AC550" s="26">
        <f>'1'!AC550-'2'!AC550</f>
        <v>0</v>
      </c>
      <c r="AD550" s="26">
        <f>'1'!AD550-'2'!AD550</f>
        <v>0</v>
      </c>
      <c r="AE550" s="26">
        <f>'1'!AE550-'2'!AE550</f>
        <v>0</v>
      </c>
      <c r="AF550" s="26">
        <f t="shared" si="32"/>
        <v>990311.41458750749</v>
      </c>
      <c r="AG550" s="26">
        <f t="shared" si="33"/>
        <v>0</v>
      </c>
      <c r="AH550" s="8">
        <f t="shared" si="34"/>
        <v>645</v>
      </c>
    </row>
    <row r="551" spans="1:34" x14ac:dyDescent="0.25">
      <c r="A551" s="8">
        <f t="shared" si="35"/>
        <v>646</v>
      </c>
      <c r="B551" s="1">
        <f>'1'!B551</f>
        <v>5562020</v>
      </c>
      <c r="C551" t="str">
        <f>'1'!C551</f>
        <v>HFTD-Pole Replacement Service</v>
      </c>
      <c r="D551" s="1" t="str">
        <f>'1'!D551</f>
        <v>70</v>
      </c>
      <c r="E551" s="28" t="str">
        <f>'1'!E551</f>
        <v>OAI</v>
      </c>
      <c r="F551" s="1" t="str">
        <f>'1'!F551</f>
        <v>TOO</v>
      </c>
      <c r="G551" s="26">
        <f>'1'!G551</f>
        <v>0</v>
      </c>
      <c r="H551" s="26">
        <f>'1'!H551-'2'!H551</f>
        <v>272530.40466010838</v>
      </c>
      <c r="I551" s="26">
        <f>'1'!I551-'2'!I551</f>
        <v>46100.167980494087</v>
      </c>
      <c r="J551" s="26">
        <f>'1'!J551-'2'!J551</f>
        <v>0</v>
      </c>
      <c r="K551" s="26">
        <f>'1'!K551-'2'!K551</f>
        <v>0</v>
      </c>
      <c r="L551" s="26">
        <f>'1'!L551-'2'!L551</f>
        <v>0</v>
      </c>
      <c r="M551" s="26">
        <f>'1'!M551-'2'!M551</f>
        <v>0</v>
      </c>
      <c r="N551" s="26">
        <f>'1'!N551-'2'!N551</f>
        <v>0</v>
      </c>
      <c r="O551" s="26">
        <f>'1'!O551-'2'!O551</f>
        <v>0</v>
      </c>
      <c r="P551" s="26">
        <f>'1'!P551-'2'!P551</f>
        <v>0</v>
      </c>
      <c r="Q551" s="26">
        <f>'1'!Q551-'2'!Q551</f>
        <v>0</v>
      </c>
      <c r="R551" s="26">
        <f>'1'!R551-'2'!R551</f>
        <v>0</v>
      </c>
      <c r="S551" s="26">
        <f>'1'!S551-'2'!S551</f>
        <v>0</v>
      </c>
      <c r="T551" s="26">
        <f>'1'!T551-'2'!T551</f>
        <v>0</v>
      </c>
      <c r="U551" s="26">
        <f>'1'!U551-'2'!U551</f>
        <v>0</v>
      </c>
      <c r="V551" s="26">
        <f>'1'!V551-'2'!V551</f>
        <v>0</v>
      </c>
      <c r="W551" s="26">
        <f>'1'!W551-'2'!W551</f>
        <v>0</v>
      </c>
      <c r="X551" s="26">
        <f>'1'!X551-'2'!X551</f>
        <v>0</v>
      </c>
      <c r="Y551" s="26">
        <f>'1'!Y551-'2'!Y551</f>
        <v>0</v>
      </c>
      <c r="Z551" s="26">
        <f>'1'!Z551-'2'!Z551</f>
        <v>0</v>
      </c>
      <c r="AA551" s="26">
        <f>'1'!AA551-'2'!AA551</f>
        <v>0</v>
      </c>
      <c r="AB551" s="26">
        <f>'1'!AB551-'2'!AB551</f>
        <v>0</v>
      </c>
      <c r="AC551" s="26">
        <f>'1'!AC551-'2'!AC551</f>
        <v>0</v>
      </c>
      <c r="AD551" s="26">
        <f>'1'!AD551-'2'!AD551</f>
        <v>0</v>
      </c>
      <c r="AE551" s="26">
        <f>'1'!AE551-'2'!AE551</f>
        <v>0</v>
      </c>
      <c r="AF551" s="26">
        <f t="shared" si="32"/>
        <v>318630.57264060248</v>
      </c>
      <c r="AG551" s="26">
        <f t="shared" si="33"/>
        <v>0</v>
      </c>
      <c r="AH551" s="8">
        <f t="shared" si="34"/>
        <v>646</v>
      </c>
    </row>
    <row r="552" spans="1:34" x14ac:dyDescent="0.25">
      <c r="A552" s="8">
        <f t="shared" si="35"/>
        <v>647</v>
      </c>
      <c r="B552" s="1">
        <f>'1'!B552</f>
        <v>5562021</v>
      </c>
      <c r="C552" t="str">
        <f>'1'!C552</f>
        <v>HFTD-Pole Replacement-North Valley</v>
      </c>
      <c r="D552" s="1" t="str">
        <f>'1'!D552</f>
        <v>70</v>
      </c>
      <c r="E552" s="28" t="str">
        <f>'1'!E552</f>
        <v>OAI</v>
      </c>
      <c r="F552" s="1" t="str">
        <f>'1'!F552</f>
        <v>TOO</v>
      </c>
      <c r="G552" s="26">
        <f>'1'!G552</f>
        <v>-6476.29</v>
      </c>
      <c r="H552" s="26">
        <f>'1'!H552-'2'!H552</f>
        <v>2128395.8295377879</v>
      </c>
      <c r="I552" s="26">
        <f>'1'!I552-'2'!I552</f>
        <v>309944.75606517278</v>
      </c>
      <c r="J552" s="26">
        <f>'1'!J552-'2'!J552</f>
        <v>0</v>
      </c>
      <c r="K552" s="26">
        <f>'1'!K552-'2'!K552</f>
        <v>0</v>
      </c>
      <c r="L552" s="26">
        <f>'1'!L552-'2'!L552</f>
        <v>0</v>
      </c>
      <c r="M552" s="26">
        <f>'1'!M552-'2'!M552</f>
        <v>0</v>
      </c>
      <c r="N552" s="26">
        <f>'1'!N552-'2'!N552</f>
        <v>0</v>
      </c>
      <c r="O552" s="26">
        <f>'1'!O552-'2'!O552</f>
        <v>0</v>
      </c>
      <c r="P552" s="26">
        <f>'1'!P552-'2'!P552</f>
        <v>0</v>
      </c>
      <c r="Q552" s="26">
        <f>'1'!Q552-'2'!Q552</f>
        <v>0</v>
      </c>
      <c r="R552" s="26">
        <f>'1'!R552-'2'!R552</f>
        <v>0</v>
      </c>
      <c r="S552" s="26">
        <f>'1'!S552-'2'!S552</f>
        <v>0</v>
      </c>
      <c r="T552" s="26">
        <f>'1'!T552-'2'!T552</f>
        <v>0</v>
      </c>
      <c r="U552" s="26">
        <f>'1'!U552-'2'!U552</f>
        <v>0</v>
      </c>
      <c r="V552" s="26">
        <f>'1'!V552-'2'!V552</f>
        <v>0</v>
      </c>
      <c r="W552" s="26">
        <f>'1'!W552-'2'!W552</f>
        <v>0</v>
      </c>
      <c r="X552" s="26">
        <f>'1'!X552-'2'!X552</f>
        <v>0</v>
      </c>
      <c r="Y552" s="26">
        <f>'1'!Y552-'2'!Y552</f>
        <v>0</v>
      </c>
      <c r="Z552" s="26">
        <f>'1'!Z552-'2'!Z552</f>
        <v>0</v>
      </c>
      <c r="AA552" s="26">
        <f>'1'!AA552-'2'!AA552</f>
        <v>0</v>
      </c>
      <c r="AB552" s="26">
        <f>'1'!AB552-'2'!AB552</f>
        <v>0</v>
      </c>
      <c r="AC552" s="26">
        <f>'1'!AC552-'2'!AC552</f>
        <v>0</v>
      </c>
      <c r="AD552" s="26">
        <f>'1'!AD552-'2'!AD552</f>
        <v>0</v>
      </c>
      <c r="AE552" s="26">
        <f>'1'!AE552-'2'!AE552</f>
        <v>0</v>
      </c>
      <c r="AF552" s="26">
        <f t="shared" si="32"/>
        <v>2438340.5856029605</v>
      </c>
      <c r="AG552" s="26">
        <f t="shared" si="33"/>
        <v>0</v>
      </c>
      <c r="AH552" s="8">
        <f t="shared" si="34"/>
        <v>647</v>
      </c>
    </row>
    <row r="553" spans="1:34" x14ac:dyDescent="0.25">
      <c r="A553" s="8">
        <f t="shared" si="35"/>
        <v>648</v>
      </c>
      <c r="B553" s="1">
        <f>'1'!B553</f>
        <v>5565460</v>
      </c>
      <c r="C553" t="str">
        <f>'1'!C553</f>
        <v>Trans Pole Reinforcement Capital</v>
      </c>
      <c r="D553" s="1" t="str">
        <f>'1'!D553</f>
        <v>70</v>
      </c>
      <c r="E553" s="28" t="str">
        <f>'1'!E553</f>
        <v>OAI</v>
      </c>
      <c r="F553" s="1" t="str">
        <f>'1'!F553</f>
        <v>TOO</v>
      </c>
      <c r="G553" s="26">
        <f>'1'!G553</f>
        <v>0</v>
      </c>
      <c r="H553" s="26">
        <f>'1'!H553-'2'!H553</f>
        <v>0</v>
      </c>
      <c r="I553" s="26">
        <f>'1'!I553-'2'!I553</f>
        <v>203441.83840853896</v>
      </c>
      <c r="J553" s="26">
        <f>'1'!J553-'2'!J553</f>
        <v>0</v>
      </c>
      <c r="K553" s="26">
        <f>'1'!K553-'2'!K553</f>
        <v>0</v>
      </c>
      <c r="L553" s="26">
        <f>'1'!L553-'2'!L553</f>
        <v>0</v>
      </c>
      <c r="M553" s="26">
        <f>'1'!M553-'2'!M553</f>
        <v>0</v>
      </c>
      <c r="N553" s="26">
        <f>'1'!N553-'2'!N553</f>
        <v>0</v>
      </c>
      <c r="O553" s="26">
        <f>'1'!O553-'2'!O553</f>
        <v>0</v>
      </c>
      <c r="P553" s="26">
        <f>'1'!P553-'2'!P553</f>
        <v>0</v>
      </c>
      <c r="Q553" s="26">
        <f>'1'!Q553-'2'!Q553</f>
        <v>0</v>
      </c>
      <c r="R553" s="26">
        <f>'1'!R553-'2'!R553</f>
        <v>0</v>
      </c>
      <c r="S553" s="26">
        <f>'1'!S553-'2'!S553</f>
        <v>0</v>
      </c>
      <c r="T553" s="26">
        <f>'1'!T553-'2'!T553</f>
        <v>0</v>
      </c>
      <c r="U553" s="26">
        <f>'1'!U553-'2'!U553</f>
        <v>0</v>
      </c>
      <c r="V553" s="26">
        <f>'1'!V553-'2'!V553</f>
        <v>0</v>
      </c>
      <c r="W553" s="26">
        <f>'1'!W553-'2'!W553</f>
        <v>0</v>
      </c>
      <c r="X553" s="26">
        <f>'1'!X553-'2'!X553</f>
        <v>0</v>
      </c>
      <c r="Y553" s="26">
        <f>'1'!Y553-'2'!Y553</f>
        <v>0</v>
      </c>
      <c r="Z553" s="26">
        <f>'1'!Z553-'2'!Z553</f>
        <v>0</v>
      </c>
      <c r="AA553" s="26">
        <f>'1'!AA553-'2'!AA553</f>
        <v>0</v>
      </c>
      <c r="AB553" s="26">
        <f>'1'!AB553-'2'!AB553</f>
        <v>0</v>
      </c>
      <c r="AC553" s="26">
        <f>'1'!AC553-'2'!AC553</f>
        <v>0</v>
      </c>
      <c r="AD553" s="26">
        <f>'1'!AD553-'2'!AD553</f>
        <v>0</v>
      </c>
      <c r="AE553" s="26">
        <f>'1'!AE553-'2'!AE553</f>
        <v>0</v>
      </c>
      <c r="AF553" s="26">
        <f t="shared" si="32"/>
        <v>203441.83840853896</v>
      </c>
      <c r="AG553" s="26">
        <f t="shared" si="33"/>
        <v>0</v>
      </c>
      <c r="AH553" s="8">
        <f t="shared" si="34"/>
        <v>648</v>
      </c>
    </row>
    <row r="554" spans="1:34" x14ac:dyDescent="0.25">
      <c r="A554" s="8">
        <f t="shared" si="35"/>
        <v>649</v>
      </c>
      <c r="B554" s="1">
        <f>'1'!B554</f>
        <v>5777909</v>
      </c>
      <c r="C554" t="str">
        <f>'1'!C554</f>
        <v>San Mateo Martin No3 115kV Twr Repl</v>
      </c>
      <c r="D554" s="1" t="str">
        <f>'1'!D554</f>
        <v>70</v>
      </c>
      <c r="E554" s="28">
        <f>'1'!E554</f>
        <v>46708</v>
      </c>
      <c r="F554" s="1" t="str">
        <f>'1'!F554</f>
        <v>TOLO</v>
      </c>
      <c r="G554" s="26">
        <f>'1'!G554</f>
        <v>825474.02125158522</v>
      </c>
      <c r="H554" s="26">
        <f>'1'!H554-'2'!H554</f>
        <v>45585.746467886456</v>
      </c>
      <c r="I554" s="26">
        <f>'1'!I554-'2'!I554</f>
        <v>51830.771291545039</v>
      </c>
      <c r="J554" s="26">
        <f>'1'!J554-'2'!J554</f>
        <v>36675.244333534356</v>
      </c>
      <c r="K554" s="26">
        <f>'1'!K554-'2'!K554</f>
        <v>34850.655531004159</v>
      </c>
      <c r="L554" s="26">
        <f>'1'!L554-'2'!L554</f>
        <v>30993.335355344709</v>
      </c>
      <c r="M554" s="26">
        <f>'1'!M554-'2'!M554</f>
        <v>30329.185778929404</v>
      </c>
      <c r="N554" s="26">
        <f>'1'!N554-'2'!N554</f>
        <v>27795.958911611582</v>
      </c>
      <c r="O554" s="26">
        <f>'1'!O554-'2'!O554</f>
        <v>28579.647934724773</v>
      </c>
      <c r="P554" s="26">
        <f>'1'!P554-'2'!P554</f>
        <v>23308.13591544866</v>
      </c>
      <c r="Q554" s="26">
        <f>'1'!Q554-'2'!Q554</f>
        <v>23578.711910906342</v>
      </c>
      <c r="R554" s="26">
        <f>'1'!R554-'2'!R554</f>
        <v>22496.501392286471</v>
      </c>
      <c r="S554" s="26">
        <f>'1'!S554-'2'!S554</f>
        <v>23578.711910906342</v>
      </c>
      <c r="T554" s="26">
        <f>'1'!T554-'2'!T554</f>
        <v>22766.983924533288</v>
      </c>
      <c r="U554" s="26">
        <f>'1'!U554-'2'!U554</f>
        <v>22766.983924533288</v>
      </c>
      <c r="V554" s="26">
        <f>'1'!V554-'2'!V554</f>
        <v>32283.688444563642</v>
      </c>
      <c r="W554" s="26">
        <f>'1'!W554-'2'!W554</f>
        <v>28850.223930182456</v>
      </c>
      <c r="X554" s="26">
        <f>'1'!X554-'2'!X554</f>
        <v>23037.559919990974</v>
      </c>
      <c r="Y554" s="26">
        <f>'1'!Y554-'2'!Y554</f>
        <v>147417.5597718487</v>
      </c>
      <c r="Z554" s="26">
        <f>'1'!Z554-'2'!Z554</f>
        <v>5677.2358176463422</v>
      </c>
      <c r="AA554" s="26">
        <f>'1'!AA554-'2'!AA554</f>
        <v>4664737.5452841483</v>
      </c>
      <c r="AB554" s="26">
        <f>'1'!AB554-'2'!AB554</f>
        <v>162237.27341321707</v>
      </c>
      <c r="AC554" s="26">
        <f>'1'!AC554-'2'!AC554</f>
        <v>3261032.5543163097</v>
      </c>
      <c r="AD554" s="26">
        <f>'1'!AD554-'2'!AD554</f>
        <v>517656.92857818905</v>
      </c>
      <c r="AE554" s="26">
        <f>'1'!AE554-'2'!AE554</f>
        <v>24314.080454001705</v>
      </c>
      <c r="AF554" s="26">
        <f t="shared" si="32"/>
        <v>379602.60673412832</v>
      </c>
      <c r="AG554" s="26">
        <f t="shared" si="33"/>
        <v>8912778.6177791636</v>
      </c>
      <c r="AH554" s="8">
        <f t="shared" si="34"/>
        <v>649</v>
      </c>
    </row>
    <row r="555" spans="1:34" x14ac:dyDescent="0.25">
      <c r="A555" s="8">
        <f t="shared" si="35"/>
        <v>650</v>
      </c>
      <c r="B555" s="1">
        <f>'1'!B555</f>
        <v>5779000</v>
      </c>
      <c r="C555" t="str">
        <f>'1'!C555</f>
        <v>Middle River Tap 60kV Mast Twr</v>
      </c>
      <c r="D555" s="1" t="str">
        <f>'1'!D555</f>
        <v>70</v>
      </c>
      <c r="E555" s="28">
        <f>'1'!E555</f>
        <v>46414</v>
      </c>
      <c r="F555" s="1" t="str">
        <f>'1'!F555</f>
        <v>TOLO</v>
      </c>
      <c r="G555" s="26">
        <f>'1'!G555</f>
        <v>1477010.09</v>
      </c>
      <c r="H555" s="26">
        <f>'1'!H555-'2'!H555</f>
        <v>60860.625946173284</v>
      </c>
      <c r="I555" s="26">
        <f>'1'!I555-'2'!I555</f>
        <v>43879.201700680285</v>
      </c>
      <c r="J555" s="26">
        <f>'1'!J555-'2'!J555</f>
        <v>42021.059605449118</v>
      </c>
      <c r="K555" s="26">
        <f>'1'!K555-'2'!K555</f>
        <v>60740.432256999346</v>
      </c>
      <c r="L555" s="26">
        <f>'1'!L555-'2'!L555</f>
        <v>94511.400776077018</v>
      </c>
      <c r="M555" s="26">
        <f>'1'!M555-'2'!M555</f>
        <v>20211.69973945104</v>
      </c>
      <c r="N555" s="26">
        <f>'1'!N555-'2'!N555</f>
        <v>19831.584860858151</v>
      </c>
      <c r="O555" s="26">
        <f>'1'!O555-'2'!O555</f>
        <v>14578.578557333551</v>
      </c>
      <c r="P555" s="26">
        <f>'1'!P555-'2'!P555</f>
        <v>13201.678534852508</v>
      </c>
      <c r="Q555" s="26">
        <f>'1'!Q555-'2'!Q555</f>
        <v>13201.678534852508</v>
      </c>
      <c r="R555" s="26">
        <f>'1'!R555-'2'!R555</f>
        <v>1934023.5676484951</v>
      </c>
      <c r="S555" s="26">
        <f>'1'!S555-'2'!S555</f>
        <v>1780820.9155136608</v>
      </c>
      <c r="T555" s="26">
        <f>'1'!T555-'2'!T555</f>
        <v>1437117.4346100336</v>
      </c>
      <c r="U555" s="26">
        <f>'1'!U555-'2'!U555</f>
        <v>3565.9953473894698</v>
      </c>
      <c r="V555" s="26">
        <f>'1'!V555-'2'!V555</f>
        <v>21086.048077104457</v>
      </c>
      <c r="W555" s="26">
        <f>'1'!W555-'2'!W555</f>
        <v>0</v>
      </c>
      <c r="X555" s="26">
        <f>'1'!X555-'2'!X555</f>
        <v>0</v>
      </c>
      <c r="Y555" s="26">
        <f>'1'!Y555-'2'!Y555</f>
        <v>0</v>
      </c>
      <c r="Z555" s="26">
        <f>'1'!Z555-'2'!Z555</f>
        <v>0</v>
      </c>
      <c r="AA555" s="26">
        <f>'1'!AA555-'2'!AA555</f>
        <v>0</v>
      </c>
      <c r="AB555" s="26">
        <f>'1'!AB555-'2'!AB555</f>
        <v>0</v>
      </c>
      <c r="AC555" s="26">
        <f>'1'!AC555-'2'!AC555</f>
        <v>0</v>
      </c>
      <c r="AD555" s="26">
        <f>'1'!AD555-'2'!AD555</f>
        <v>0</v>
      </c>
      <c r="AE555" s="26">
        <f>'1'!AE555-'2'!AE555</f>
        <v>0</v>
      </c>
      <c r="AF555" s="26">
        <f t="shared" si="32"/>
        <v>4097882.4236748829</v>
      </c>
      <c r="AG555" s="26">
        <f t="shared" si="33"/>
        <v>1461769.4780345275</v>
      </c>
      <c r="AH555" s="8">
        <f t="shared" si="34"/>
        <v>650</v>
      </c>
    </row>
    <row r="556" spans="1:34" x14ac:dyDescent="0.25">
      <c r="A556" s="8">
        <f t="shared" si="35"/>
        <v>651</v>
      </c>
      <c r="B556" s="1">
        <f>'1'!B556</f>
        <v>5779001</v>
      </c>
      <c r="C556" t="str">
        <f>'1'!C556</f>
        <v>Christie-Willow 60kV Mast Twr</v>
      </c>
      <c r="D556" s="1" t="str">
        <f>'1'!D556</f>
        <v>70</v>
      </c>
      <c r="E556" s="28">
        <f>'1'!E556</f>
        <v>46420</v>
      </c>
      <c r="F556" s="1" t="str">
        <f>'1'!F556</f>
        <v>TOLO</v>
      </c>
      <c r="G556" s="26">
        <f>'1'!G556</f>
        <v>1465062.07</v>
      </c>
      <c r="H556" s="26">
        <f>'1'!H556-'2'!H556</f>
        <v>61854.607193735457</v>
      </c>
      <c r="I556" s="26">
        <f>'1'!I556-'2'!I556</f>
        <v>27036.944176167071</v>
      </c>
      <c r="J556" s="26">
        <f>'1'!J556-'2'!J556</f>
        <v>26118.294276563069</v>
      </c>
      <c r="K556" s="26">
        <f>'1'!K556-'2'!K556</f>
        <v>20858.184769012631</v>
      </c>
      <c r="L556" s="26">
        <f>'1'!L556-'2'!L556</f>
        <v>19489.789898720417</v>
      </c>
      <c r="M556" s="26">
        <f>'1'!M556-'2'!M556</f>
        <v>197808.06298394539</v>
      </c>
      <c r="N556" s="26">
        <f>'1'!N556-'2'!N556</f>
        <v>17363.688777935811</v>
      </c>
      <c r="O556" s="26">
        <f>'1'!O556-'2'!O556</f>
        <v>17788.385608111883</v>
      </c>
      <c r="P556" s="26">
        <f>'1'!P556-'2'!P556</f>
        <v>22805.023451355835</v>
      </c>
      <c r="Q556" s="26">
        <f>'1'!Q556-'2'!Q556</f>
        <v>324078.63666520483</v>
      </c>
      <c r="R556" s="26">
        <f>'1'!R556-'2'!R556</f>
        <v>489568.52327977703</v>
      </c>
      <c r="S556" s="26">
        <f>'1'!S556-'2'!S556</f>
        <v>1059671.1176137999</v>
      </c>
      <c r="T556" s="26">
        <f>'1'!T556-'2'!T556</f>
        <v>67178.552074307518</v>
      </c>
      <c r="U556" s="26">
        <f>'1'!U556-'2'!U556</f>
        <v>37602.39938532719</v>
      </c>
      <c r="V556" s="26">
        <f>'1'!V556-'2'!V556</f>
        <v>527.13250928543812</v>
      </c>
      <c r="W556" s="26">
        <f>'1'!W556-'2'!W556</f>
        <v>0</v>
      </c>
      <c r="X556" s="26">
        <f>'1'!X556-'2'!X556</f>
        <v>0</v>
      </c>
      <c r="Y556" s="26">
        <f>'1'!Y556-'2'!Y556</f>
        <v>0</v>
      </c>
      <c r="Z556" s="26">
        <f>'1'!Z556-'2'!Z556</f>
        <v>0</v>
      </c>
      <c r="AA556" s="26">
        <f>'1'!AA556-'2'!AA556</f>
        <v>0</v>
      </c>
      <c r="AB556" s="26">
        <f>'1'!AB556-'2'!AB556</f>
        <v>0</v>
      </c>
      <c r="AC556" s="26">
        <f>'1'!AC556-'2'!AC556</f>
        <v>0</v>
      </c>
      <c r="AD556" s="26">
        <f>'1'!AD556-'2'!AD556</f>
        <v>0</v>
      </c>
      <c r="AE556" s="26">
        <f>'1'!AE556-'2'!AE556</f>
        <v>0</v>
      </c>
      <c r="AF556" s="26">
        <f t="shared" si="32"/>
        <v>2284441.2586943293</v>
      </c>
      <c r="AG556" s="26">
        <f t="shared" si="33"/>
        <v>105308.08396892014</v>
      </c>
      <c r="AH556" s="8">
        <f t="shared" si="34"/>
        <v>651</v>
      </c>
    </row>
    <row r="557" spans="1:34" x14ac:dyDescent="0.25">
      <c r="A557" s="8">
        <f t="shared" si="35"/>
        <v>652</v>
      </c>
      <c r="B557" s="1">
        <f>'1'!B557</f>
        <v>5791338</v>
      </c>
      <c r="C557" t="str">
        <f>'1'!C557</f>
        <v>Ravenswood Ames #1 Phase 1</v>
      </c>
      <c r="D557" s="1" t="str">
        <f>'1'!D557</f>
        <v>70</v>
      </c>
      <c r="E557" s="28">
        <f>'1'!E557</f>
        <v>46196</v>
      </c>
      <c r="F557" s="1" t="str">
        <f>'1'!F557</f>
        <v>TOLO</v>
      </c>
      <c r="G557" s="26">
        <f>'1'!G557</f>
        <v>1241461.99</v>
      </c>
      <c r="H557" s="26">
        <f>'1'!H557-'2'!H557</f>
        <v>8132.9816831560756</v>
      </c>
      <c r="I557" s="26">
        <f>'1'!I557-'2'!I557</f>
        <v>7372.7519259703022</v>
      </c>
      <c r="J557" s="26">
        <f>'1'!J557-'2'!J557</f>
        <v>5607.7926519727462</v>
      </c>
      <c r="K557" s="26">
        <f>'1'!K557-'2'!K557</f>
        <v>5607.7926519727462</v>
      </c>
      <c r="L557" s="26">
        <f>'1'!L557-'2'!L557</f>
        <v>33646.755911836481</v>
      </c>
      <c r="M557" s="26">
        <f>'1'!M557-'2'!M557</f>
        <v>77560.725926958985</v>
      </c>
      <c r="N557" s="26">
        <f>'1'!N557-'2'!N557</f>
        <v>81175.041754366306</v>
      </c>
      <c r="O557" s="26">
        <f>'1'!O557-'2'!O557</f>
        <v>6103.4280591962715</v>
      </c>
      <c r="P557" s="26">
        <f>'1'!P557-'2'!P557</f>
        <v>6501.3944110646044</v>
      </c>
      <c r="Q557" s="26">
        <f>'1'!Q557-'2'!Q557</f>
        <v>0</v>
      </c>
      <c r="R557" s="26">
        <f>'1'!R557-'2'!R557</f>
        <v>0</v>
      </c>
      <c r="S557" s="26">
        <f>'1'!S557-'2'!S557</f>
        <v>0</v>
      </c>
      <c r="T557" s="26">
        <f>'1'!T557-'2'!T557</f>
        <v>0</v>
      </c>
      <c r="U557" s="26">
        <f>'1'!U557-'2'!U557</f>
        <v>0</v>
      </c>
      <c r="V557" s="26">
        <f>'1'!V557-'2'!V557</f>
        <v>0</v>
      </c>
      <c r="W557" s="26">
        <f>'1'!W557-'2'!W557</f>
        <v>0</v>
      </c>
      <c r="X557" s="26">
        <f>'1'!X557-'2'!X557</f>
        <v>0</v>
      </c>
      <c r="Y557" s="26">
        <f>'1'!Y557-'2'!Y557</f>
        <v>0</v>
      </c>
      <c r="Z557" s="26">
        <f>'1'!Z557-'2'!Z557</f>
        <v>0</v>
      </c>
      <c r="AA557" s="26">
        <f>'1'!AA557-'2'!AA557</f>
        <v>0</v>
      </c>
      <c r="AB557" s="26">
        <f>'1'!AB557-'2'!AB557</f>
        <v>0</v>
      </c>
      <c r="AC557" s="26">
        <f>'1'!AC557-'2'!AC557</f>
        <v>0</v>
      </c>
      <c r="AD557" s="26">
        <f>'1'!AD557-'2'!AD557</f>
        <v>0</v>
      </c>
      <c r="AE557" s="26">
        <f>'1'!AE557-'2'!AE557</f>
        <v>0</v>
      </c>
      <c r="AF557" s="26">
        <f t="shared" si="32"/>
        <v>231708.66497649453</v>
      </c>
      <c r="AG557" s="26">
        <f t="shared" si="33"/>
        <v>0</v>
      </c>
      <c r="AH557" s="8">
        <f t="shared" si="34"/>
        <v>652</v>
      </c>
    </row>
    <row r="558" spans="1:34" x14ac:dyDescent="0.25">
      <c r="A558" s="8">
        <f t="shared" si="35"/>
        <v>653</v>
      </c>
      <c r="B558" s="1">
        <f>'1'!B558</f>
        <v>5800802</v>
      </c>
      <c r="C558" t="str">
        <f>'1'!C558</f>
        <v>IGNACIO - SOBRANTE 230KV TRP PH2</v>
      </c>
      <c r="D558" s="1" t="str">
        <f>'1'!D558</f>
        <v>70</v>
      </c>
      <c r="E558" s="28">
        <f>'1'!E558</f>
        <v>45941</v>
      </c>
      <c r="F558" s="1" t="str">
        <f>'1'!F558</f>
        <v>TOHI</v>
      </c>
      <c r="G558" s="26">
        <f>'1'!G558</f>
        <v>0</v>
      </c>
      <c r="H558" s="26">
        <f>'1'!H558-'2'!H558</f>
        <v>-76598.80256072394</v>
      </c>
      <c r="I558" s="26">
        <f>'1'!I558-'2'!I558</f>
        <v>29474.090862714424</v>
      </c>
      <c r="J558" s="26">
        <f>'1'!J558-'2'!J558</f>
        <v>42364.163052538977</v>
      </c>
      <c r="K558" s="26">
        <f>'1'!K558-'2'!K558</f>
        <v>43802.561867769997</v>
      </c>
      <c r="L558" s="26">
        <f>'1'!L558-'2'!L558</f>
        <v>37614.456139528927</v>
      </c>
      <c r="M558" s="26">
        <f>'1'!M558-'2'!M558</f>
        <v>33199.44098463079</v>
      </c>
      <c r="N558" s="26">
        <f>'1'!N558-'2'!N558</f>
        <v>25137.491341733035</v>
      </c>
      <c r="O558" s="26">
        <f>'1'!O558-'2'!O558</f>
        <v>14016.303880762416</v>
      </c>
      <c r="P558" s="26">
        <f>'1'!P558-'2'!P558</f>
        <v>7944.3729236280578</v>
      </c>
      <c r="Q558" s="26">
        <f>'1'!Q558-'2'!Q558</f>
        <v>4399.3133354726197</v>
      </c>
      <c r="R558" s="26">
        <f>'1'!R558-'2'!R558</f>
        <v>2062.0788213412452</v>
      </c>
      <c r="S558" s="26">
        <f>'1'!S558-'2'!S558</f>
        <v>2006.3747476649828</v>
      </c>
      <c r="T558" s="26">
        <f>'1'!T558-'2'!T558</f>
        <v>0</v>
      </c>
      <c r="U558" s="26">
        <f>'1'!U558-'2'!U558</f>
        <v>0</v>
      </c>
      <c r="V558" s="26">
        <f>'1'!V558-'2'!V558</f>
        <v>0</v>
      </c>
      <c r="W558" s="26">
        <f>'1'!W558-'2'!W558</f>
        <v>0</v>
      </c>
      <c r="X558" s="26">
        <f>'1'!X558-'2'!X558</f>
        <v>0</v>
      </c>
      <c r="Y558" s="26">
        <f>'1'!Y558-'2'!Y558</f>
        <v>0</v>
      </c>
      <c r="Z558" s="26">
        <f>'1'!Z558-'2'!Z558</f>
        <v>0</v>
      </c>
      <c r="AA558" s="26">
        <f>'1'!AA558-'2'!AA558</f>
        <v>0</v>
      </c>
      <c r="AB558" s="26">
        <f>'1'!AB558-'2'!AB558</f>
        <v>0</v>
      </c>
      <c r="AC558" s="26">
        <f>'1'!AC558-'2'!AC558</f>
        <v>0</v>
      </c>
      <c r="AD558" s="26">
        <f>'1'!AD558-'2'!AD558</f>
        <v>0</v>
      </c>
      <c r="AE558" s="26">
        <f>'1'!AE558-'2'!AE558</f>
        <v>0</v>
      </c>
      <c r="AF558" s="26">
        <f t="shared" si="32"/>
        <v>165421.84539706152</v>
      </c>
      <c r="AG558" s="26">
        <f t="shared" si="33"/>
        <v>0</v>
      </c>
      <c r="AH558" s="8">
        <f t="shared" si="34"/>
        <v>653</v>
      </c>
    </row>
    <row r="559" spans="1:34" x14ac:dyDescent="0.25">
      <c r="A559" s="8">
        <f t="shared" si="35"/>
        <v>654</v>
      </c>
      <c r="B559" s="1">
        <f>'1'!B559</f>
        <v>5801179</v>
      </c>
      <c r="C559" t="str">
        <f>'1'!C559</f>
        <v>Jefferson-Stanford 60kV  Rep Pole 06/157</v>
      </c>
      <c r="D559" s="1" t="str">
        <f>'1'!D559</f>
        <v>70</v>
      </c>
      <c r="E559" s="28">
        <f>'1'!E559</f>
        <v>46734</v>
      </c>
      <c r="F559" s="1" t="str">
        <f>'1'!F559</f>
        <v>TOLO</v>
      </c>
      <c r="G559" s="26">
        <f>'1'!G559</f>
        <v>533428.26213748928</v>
      </c>
      <c r="H559" s="26">
        <f>'1'!H559-'2'!H559</f>
        <v>32586.602710981027</v>
      </c>
      <c r="I559" s="26">
        <f>'1'!I559-'2'!I559</f>
        <v>28711.71145167873</v>
      </c>
      <c r="J559" s="26">
        <f>'1'!J559-'2'!J559</f>
        <v>19423.524482216271</v>
      </c>
      <c r="K559" s="26">
        <f>'1'!K559-'2'!K559</f>
        <v>133156.84959467113</v>
      </c>
      <c r="L559" s="26">
        <f>'1'!L559-'2'!L559</f>
        <v>91529.270106968776</v>
      </c>
      <c r="M559" s="26">
        <f>'1'!M559-'2'!M559</f>
        <v>120957.09668030441</v>
      </c>
      <c r="N559" s="26">
        <f>'1'!N559-'2'!N559</f>
        <v>35653.691438766662</v>
      </c>
      <c r="O559" s="26">
        <f>'1'!O559-'2'!O559</f>
        <v>32558.283358088571</v>
      </c>
      <c r="P559" s="26">
        <f>'1'!P559-'2'!P559</f>
        <v>25011.502933485379</v>
      </c>
      <c r="Q559" s="26">
        <f>'1'!Q559-'2'!Q559</f>
        <v>25810.706849602364</v>
      </c>
      <c r="R559" s="26">
        <f>'1'!R559-'2'!R559</f>
        <v>209290.39229170306</v>
      </c>
      <c r="S559" s="26">
        <f>'1'!S559-'2'!S559</f>
        <v>796262.06809175771</v>
      </c>
      <c r="T559" s="26">
        <f>'1'!T559-'2'!T559</f>
        <v>36626.269611040465</v>
      </c>
      <c r="U559" s="26">
        <f>'1'!U559-'2'!U559</f>
        <v>38640.027952363882</v>
      </c>
      <c r="V559" s="26">
        <f>'1'!V559-'2'!V559</f>
        <v>42864.752009938413</v>
      </c>
      <c r="W559" s="26">
        <f>'1'!W559-'2'!W559</f>
        <v>36615.240952158252</v>
      </c>
      <c r="X559" s="26">
        <f>'1'!X559-'2'!X559</f>
        <v>12795.674346849681</v>
      </c>
      <c r="Y559" s="26">
        <f>'1'!Y559-'2'!Y559</f>
        <v>12795.674346849681</v>
      </c>
      <c r="Z559" s="26">
        <f>'1'!Z559-'2'!Z559</f>
        <v>13248.690529918211</v>
      </c>
      <c r="AA559" s="26">
        <f>'1'!AA559-'2'!AA559</f>
        <v>13248.690529918211</v>
      </c>
      <c r="AB559" s="26">
        <f>'1'!AB559-'2'!AB559</f>
        <v>21245.028998787882</v>
      </c>
      <c r="AC559" s="26">
        <f>'1'!AC559-'2'!AC559</f>
        <v>13296.543693881713</v>
      </c>
      <c r="AD559" s="26">
        <f>'1'!AD559-'2'!AD559</f>
        <v>995372.35399270197</v>
      </c>
      <c r="AE559" s="26">
        <f>'1'!AE559-'2'!AE559</f>
        <v>4177165.8635045276</v>
      </c>
      <c r="AF559" s="26">
        <f t="shared" si="32"/>
        <v>1550951.6999902241</v>
      </c>
      <c r="AG559" s="26">
        <f t="shared" si="33"/>
        <v>5413914.8104689363</v>
      </c>
      <c r="AH559" s="8">
        <f t="shared" si="34"/>
        <v>654</v>
      </c>
    </row>
    <row r="560" spans="1:34" x14ac:dyDescent="0.25">
      <c r="A560" s="8">
        <f t="shared" si="35"/>
        <v>655</v>
      </c>
      <c r="B560" s="1">
        <f>'1'!B560</f>
        <v>5801467</v>
      </c>
      <c r="C560" t="str">
        <f>'1'!C560</f>
        <v>IGNACIO - MARE ISLAND TWR REPL PHASE 4</v>
      </c>
      <c r="D560" s="1" t="str">
        <f>'1'!D560</f>
        <v>70</v>
      </c>
      <c r="E560" s="28">
        <f>'1'!E560</f>
        <v>46013</v>
      </c>
      <c r="F560" s="1" t="str">
        <f>'1'!F560</f>
        <v>TOLO</v>
      </c>
      <c r="G560" s="26">
        <f>'1'!G560</f>
        <v>0</v>
      </c>
      <c r="H560" s="26">
        <f>'1'!H560-'2'!H560</f>
        <v>3347915.9551375406</v>
      </c>
      <c r="I560" s="26">
        <f>'1'!I560-'2'!I560</f>
        <v>655876.86723190453</v>
      </c>
      <c r="J560" s="26">
        <f>'1'!J560-'2'!J560</f>
        <v>373260.28670795797</v>
      </c>
      <c r="K560" s="26">
        <f>'1'!K560-'2'!K560</f>
        <v>40513.871867020571</v>
      </c>
      <c r="L560" s="26">
        <f>'1'!L560-'2'!L560</f>
        <v>38879.761088235711</v>
      </c>
      <c r="M560" s="26">
        <f>'1'!M560-'2'!M560</f>
        <v>36399.527861479037</v>
      </c>
      <c r="N560" s="26">
        <f>'1'!N560-'2'!N560</f>
        <v>34006.215420827932</v>
      </c>
      <c r="O560" s="26">
        <f>'1'!O560-'2'!O560</f>
        <v>34844.393495876124</v>
      </c>
      <c r="P560" s="26">
        <f>'1'!P560-'2'!P560</f>
        <v>362142.27699615678</v>
      </c>
      <c r="Q560" s="26">
        <f>'1'!Q560-'2'!Q560</f>
        <v>30727.339057219462</v>
      </c>
      <c r="R560" s="26">
        <f>'1'!R560-'2'!R560</f>
        <v>24066.776798049705</v>
      </c>
      <c r="S560" s="26">
        <f>'1'!S560-'2'!S560</f>
        <v>0</v>
      </c>
      <c r="T560" s="26">
        <f>'1'!T560-'2'!T560</f>
        <v>0</v>
      </c>
      <c r="U560" s="26">
        <f>'1'!U560-'2'!U560</f>
        <v>0</v>
      </c>
      <c r="V560" s="26">
        <f>'1'!V560-'2'!V560</f>
        <v>0</v>
      </c>
      <c r="W560" s="26">
        <f>'1'!W560-'2'!W560</f>
        <v>0</v>
      </c>
      <c r="X560" s="26">
        <f>'1'!X560-'2'!X560</f>
        <v>0</v>
      </c>
      <c r="Y560" s="26">
        <f>'1'!Y560-'2'!Y560</f>
        <v>0</v>
      </c>
      <c r="Z560" s="26">
        <f>'1'!Z560-'2'!Z560</f>
        <v>0</v>
      </c>
      <c r="AA560" s="26">
        <f>'1'!AA560-'2'!AA560</f>
        <v>0</v>
      </c>
      <c r="AB560" s="26">
        <f>'1'!AB560-'2'!AB560</f>
        <v>0</v>
      </c>
      <c r="AC560" s="26">
        <f>'1'!AC560-'2'!AC560</f>
        <v>0</v>
      </c>
      <c r="AD560" s="26">
        <f>'1'!AD560-'2'!AD560</f>
        <v>0</v>
      </c>
      <c r="AE560" s="26">
        <f>'1'!AE560-'2'!AE560</f>
        <v>0</v>
      </c>
      <c r="AF560" s="26">
        <f t="shared" si="32"/>
        <v>4978633.2716622688</v>
      </c>
      <c r="AG560" s="26">
        <f t="shared" si="33"/>
        <v>0</v>
      </c>
      <c r="AH560" s="8">
        <f t="shared" si="34"/>
        <v>655</v>
      </c>
    </row>
    <row r="561" spans="1:34" x14ac:dyDescent="0.25">
      <c r="A561" s="8">
        <f t="shared" si="35"/>
        <v>656</v>
      </c>
      <c r="B561" s="1">
        <f>'1'!B561</f>
        <v>5801779</v>
      </c>
      <c r="C561" t="str">
        <f>'1'!C561</f>
        <v>Ravenswood - San Mateo 230kV 01/011 TRP</v>
      </c>
      <c r="D561" s="1" t="str">
        <f>'1'!D561</f>
        <v>70</v>
      </c>
      <c r="E561" s="28">
        <f>'1'!E561</f>
        <v>46387</v>
      </c>
      <c r="F561" s="1" t="str">
        <f>'1'!F561</f>
        <v>TOHI</v>
      </c>
      <c r="G561" s="26">
        <f>'1'!G561</f>
        <v>522645.12384000001</v>
      </c>
      <c r="H561" s="26">
        <f>'1'!H561-'2'!H561</f>
        <v>38653.719565050094</v>
      </c>
      <c r="I561" s="26">
        <f>'1'!I561-'2'!I561</f>
        <v>27300.934847250333</v>
      </c>
      <c r="J561" s="26">
        <f>'1'!J561-'2'!J561</f>
        <v>24455.375425756127</v>
      </c>
      <c r="K561" s="26">
        <f>'1'!K561-'2'!K561</f>
        <v>26255.752490048224</v>
      </c>
      <c r="L561" s="26">
        <f>'1'!L561-'2'!L561</f>
        <v>49550.428114257564</v>
      </c>
      <c r="M561" s="26">
        <f>'1'!M561-'2'!M561</f>
        <v>72523.228216608244</v>
      </c>
      <c r="N561" s="26">
        <f>'1'!N561-'2'!N561</f>
        <v>21969.057930898478</v>
      </c>
      <c r="O561" s="26">
        <f>'1'!O561-'2'!O561</f>
        <v>98121.228967414572</v>
      </c>
      <c r="P561" s="26">
        <f>'1'!P561-'2'!P561</f>
        <v>694765.12982726388</v>
      </c>
      <c r="Q561" s="26">
        <f>'1'!Q561-'2'!Q561</f>
        <v>956628.61356030509</v>
      </c>
      <c r="R561" s="26">
        <f>'1'!R561-'2'!R561</f>
        <v>1266040.4727726623</v>
      </c>
      <c r="S561" s="26">
        <f>'1'!S561-'2'!S561</f>
        <v>1221752.7609483693</v>
      </c>
      <c r="T561" s="26">
        <f>'1'!T561-'2'!T561</f>
        <v>130091.60648491049</v>
      </c>
      <c r="U561" s="26">
        <f>'1'!U561-'2'!U561</f>
        <v>16655.630091592346</v>
      </c>
      <c r="V561" s="26">
        <f>'1'!V561-'2'!V561</f>
        <v>11256.184601187244</v>
      </c>
      <c r="W561" s="26">
        <f>'1'!W561-'2'!W561</f>
        <v>6327.0501002421997</v>
      </c>
      <c r="X561" s="26">
        <f>'1'!X561-'2'!X561</f>
        <v>3827.7620613701706</v>
      </c>
      <c r="Y561" s="26">
        <f>'1'!Y561-'2'!Y561</f>
        <v>2974.5156605397051</v>
      </c>
      <c r="Z561" s="26">
        <f>'1'!Z561-'2'!Z561</f>
        <v>1924.7444466104866</v>
      </c>
      <c r="AA561" s="26">
        <f>'1'!AA561-'2'!AA561</f>
        <v>960.85040857431432</v>
      </c>
      <c r="AB561" s="26">
        <f>'1'!AB561-'2'!AB561</f>
        <v>510.81467383709526</v>
      </c>
      <c r="AC561" s="26">
        <f>'1'!AC561-'2'!AC561</f>
        <v>0</v>
      </c>
      <c r="AD561" s="26">
        <f>'1'!AD561-'2'!AD561</f>
        <v>0</v>
      </c>
      <c r="AE561" s="26">
        <f>'1'!AE561-'2'!AE561</f>
        <v>0</v>
      </c>
      <c r="AF561" s="26">
        <f t="shared" si="32"/>
        <v>4498016.702665884</v>
      </c>
      <c r="AG561" s="26">
        <f t="shared" si="33"/>
        <v>174529.15852886401</v>
      </c>
      <c r="AH561" s="8">
        <f t="shared" si="34"/>
        <v>656</v>
      </c>
    </row>
    <row r="562" spans="1:34" x14ac:dyDescent="0.25">
      <c r="A562" s="8">
        <f t="shared" si="35"/>
        <v>657</v>
      </c>
      <c r="B562" s="1">
        <f>'1'!B562</f>
        <v>5804688</v>
      </c>
      <c r="C562" t="str">
        <f>'1'!C562</f>
        <v>Ignacio-Alto-Sausalito 115 kV 13/94 TRP</v>
      </c>
      <c r="D562" s="1" t="str">
        <f>'1'!D562</f>
        <v>70</v>
      </c>
      <c r="E562" s="28">
        <f>'1'!E562</f>
        <v>46241</v>
      </c>
      <c r="F562" s="1" t="str">
        <f>'1'!F562</f>
        <v>TOLO</v>
      </c>
      <c r="G562" s="26">
        <f>'1'!G562</f>
        <v>1971284.53</v>
      </c>
      <c r="H562" s="26">
        <f>'1'!H562-'2'!H562</f>
        <v>28082.797505759987</v>
      </c>
      <c r="I562" s="26">
        <f>'1'!I562-'2'!I562</f>
        <v>26900.955204356727</v>
      </c>
      <c r="J562" s="26">
        <f>'1'!J562-'2'!J562</f>
        <v>42731.286544821465</v>
      </c>
      <c r="K562" s="26">
        <f>'1'!K562-'2'!K562</f>
        <v>45008.517677576732</v>
      </c>
      <c r="L562" s="26">
        <f>'1'!L562-'2'!L562</f>
        <v>57096.021275693121</v>
      </c>
      <c r="M562" s="26">
        <f>'1'!M562-'2'!M562</f>
        <v>87372.587266904855</v>
      </c>
      <c r="N562" s="26">
        <f>'1'!N562-'2'!N562</f>
        <v>626550.63516878046</v>
      </c>
      <c r="O562" s="26">
        <f>'1'!O562-'2'!O562</f>
        <v>880869.82665481837</v>
      </c>
      <c r="P562" s="26">
        <f>'1'!P562-'2'!P562</f>
        <v>323004.93129877379</v>
      </c>
      <c r="Q562" s="26">
        <f>'1'!Q562-'2'!Q562</f>
        <v>58584.422908737557</v>
      </c>
      <c r="R562" s="26">
        <f>'1'!R562-'2'!R562</f>
        <v>271758.58546477527</v>
      </c>
      <c r="S562" s="26">
        <f>'1'!S562-'2'!S562</f>
        <v>36880.863397440022</v>
      </c>
      <c r="T562" s="26">
        <f>'1'!T562-'2'!T562</f>
        <v>1869.2642173242489</v>
      </c>
      <c r="U562" s="26">
        <f>'1'!U562-'2'!U562</f>
        <v>1869.2642173242489</v>
      </c>
      <c r="V562" s="26">
        <f>'1'!V562-'2'!V562</f>
        <v>0</v>
      </c>
      <c r="W562" s="26">
        <f>'1'!W562-'2'!W562</f>
        <v>0</v>
      </c>
      <c r="X562" s="26">
        <f>'1'!X562-'2'!X562</f>
        <v>0</v>
      </c>
      <c r="Y562" s="26">
        <f>'1'!Y562-'2'!Y562</f>
        <v>0</v>
      </c>
      <c r="Z562" s="26">
        <f>'1'!Z562-'2'!Z562</f>
        <v>0</v>
      </c>
      <c r="AA562" s="26">
        <f>'1'!AA562-'2'!AA562</f>
        <v>0</v>
      </c>
      <c r="AB562" s="26">
        <f>'1'!AB562-'2'!AB562</f>
        <v>0</v>
      </c>
      <c r="AC562" s="26">
        <f>'1'!AC562-'2'!AC562</f>
        <v>0</v>
      </c>
      <c r="AD562" s="26">
        <f>'1'!AD562-'2'!AD562</f>
        <v>0</v>
      </c>
      <c r="AE562" s="26">
        <f>'1'!AE562-'2'!AE562</f>
        <v>0</v>
      </c>
      <c r="AF562" s="26">
        <f t="shared" si="32"/>
        <v>2484841.4303684379</v>
      </c>
      <c r="AG562" s="26">
        <f t="shared" si="33"/>
        <v>3738.5284346484978</v>
      </c>
      <c r="AH562" s="8">
        <f t="shared" si="34"/>
        <v>657</v>
      </c>
    </row>
    <row r="563" spans="1:34" x14ac:dyDescent="0.25">
      <c r="A563" s="8">
        <f t="shared" si="35"/>
        <v>658</v>
      </c>
      <c r="B563" s="1">
        <f>'1'!B563</f>
        <v>5806102</v>
      </c>
      <c r="C563" t="str">
        <f>'1'!C563</f>
        <v>IGNACIO - MARE ISLAND TWR REPL PHASE 5</v>
      </c>
      <c r="D563" s="1" t="str">
        <f>'1'!D563</f>
        <v>70</v>
      </c>
      <c r="E563" s="28">
        <f>'1'!E563</f>
        <v>46402</v>
      </c>
      <c r="F563" s="1" t="str">
        <f>'1'!F563</f>
        <v>TOLO</v>
      </c>
      <c r="G563" s="26">
        <f>'1'!G563</f>
        <v>424685.66143185075</v>
      </c>
      <c r="H563" s="26">
        <f>'1'!H563-'2'!H563</f>
        <v>50085.719681461989</v>
      </c>
      <c r="I563" s="26">
        <f>'1'!I563-'2'!I563</f>
        <v>106318.51474159477</v>
      </c>
      <c r="J563" s="26">
        <f>'1'!J563-'2'!J563</f>
        <v>98906.414803849781</v>
      </c>
      <c r="K563" s="26">
        <f>'1'!K563-'2'!K563</f>
        <v>88100.198363498304</v>
      </c>
      <c r="L563" s="26">
        <f>'1'!L563-'2'!L563</f>
        <v>72918.782096077688</v>
      </c>
      <c r="M563" s="26">
        <f>'1'!M563-'2'!M563</f>
        <v>86746.290290890349</v>
      </c>
      <c r="N563" s="26">
        <f>'1'!N563-'2'!N563</f>
        <v>88897.439552187105</v>
      </c>
      <c r="O563" s="26">
        <f>'1'!O563-'2'!O563</f>
        <v>476550.31302785489</v>
      </c>
      <c r="P563" s="26">
        <f>'1'!P563-'2'!P563</f>
        <v>7336314.3585820012</v>
      </c>
      <c r="Q563" s="26">
        <f>'1'!Q563-'2'!Q563</f>
        <v>8005608.8978290707</v>
      </c>
      <c r="R563" s="26">
        <f>'1'!R563-'2'!R563</f>
        <v>7738831.1537977774</v>
      </c>
      <c r="S563" s="26">
        <f>'1'!S563-'2'!S563</f>
        <v>9782617.9162875507</v>
      </c>
      <c r="T563" s="26">
        <f>'1'!T563-'2'!T563</f>
        <v>5459904.504934187</v>
      </c>
      <c r="U563" s="26">
        <f>'1'!U563-'2'!U563</f>
        <v>439297.18566153472</v>
      </c>
      <c r="V563" s="26">
        <f>'1'!V563-'2'!V563</f>
        <v>142891.51032244149</v>
      </c>
      <c r="W563" s="26">
        <f>'1'!W563-'2'!W563</f>
        <v>48718.913685754502</v>
      </c>
      <c r="X563" s="26">
        <f>'1'!X563-'2'!X563</f>
        <v>41760.951489608444</v>
      </c>
      <c r="Y563" s="26">
        <f>'1'!Y563-'2'!Y563</f>
        <v>71214.386982721422</v>
      </c>
      <c r="Z563" s="26">
        <f>'1'!Z563-'2'!Z563</f>
        <v>8454.7755181684424</v>
      </c>
      <c r="AA563" s="26">
        <f>'1'!AA563-'2'!AA563</f>
        <v>32078.34977029057</v>
      </c>
      <c r="AB563" s="26">
        <f>'1'!AB563-'2'!AB563</f>
        <v>29113.883648036041</v>
      </c>
      <c r="AC563" s="26">
        <f>'1'!AC563-'2'!AC563</f>
        <v>395.34938196407865</v>
      </c>
      <c r="AD563" s="26">
        <f>'1'!AD563-'2'!AD563</f>
        <v>0</v>
      </c>
      <c r="AE563" s="26">
        <f>'1'!AE563-'2'!AE563</f>
        <v>0</v>
      </c>
      <c r="AF563" s="26">
        <f t="shared" si="32"/>
        <v>33931895.999053814</v>
      </c>
      <c r="AG563" s="26">
        <f t="shared" si="33"/>
        <v>6273829.8113947073</v>
      </c>
      <c r="AH563" s="8">
        <f t="shared" si="34"/>
        <v>658</v>
      </c>
    </row>
    <row r="564" spans="1:34" x14ac:dyDescent="0.25">
      <c r="A564" s="8">
        <f t="shared" si="35"/>
        <v>659</v>
      </c>
      <c r="B564" s="1">
        <f>'1'!B564</f>
        <v>5809400</v>
      </c>
      <c r="C564" t="str">
        <f>'1'!C564</f>
        <v>Tidewater-Sobrante 230 kV TR PH3</v>
      </c>
      <c r="D564" s="1" t="str">
        <f>'1'!D564</f>
        <v>70</v>
      </c>
      <c r="E564" s="28">
        <f>'1'!E564</f>
        <v>45975</v>
      </c>
      <c r="F564" s="1" t="str">
        <f>'1'!F564</f>
        <v>TOHI</v>
      </c>
      <c r="G564" s="26">
        <f>'1'!G564</f>
        <v>0</v>
      </c>
      <c r="H564" s="26">
        <f>'1'!H564-'2'!H564</f>
        <v>160002.5680414059</v>
      </c>
      <c r="I564" s="26">
        <f>'1'!I564-'2'!I564</f>
        <v>27377.337190141818</v>
      </c>
      <c r="J564" s="26">
        <f>'1'!J564-'2'!J564</f>
        <v>196163.39086233266</v>
      </c>
      <c r="K564" s="26">
        <f>'1'!K564-'2'!K564</f>
        <v>10411.708227285202</v>
      </c>
      <c r="L564" s="26">
        <f>'1'!L564-'2'!L564</f>
        <v>5535.6390531840298</v>
      </c>
      <c r="M564" s="26">
        <f>'1'!M564-'2'!M564</f>
        <v>5596.4836034579348</v>
      </c>
      <c r="N564" s="26">
        <f>'1'!N564-'2'!N564</f>
        <v>3316.6355007984148</v>
      </c>
      <c r="O564" s="26">
        <f>'1'!O564-'2'!O564</f>
        <v>3269.0627264675122</v>
      </c>
      <c r="P564" s="26">
        <f>'1'!P564-'2'!P564</f>
        <v>8028.4898134076484</v>
      </c>
      <c r="Q564" s="26">
        <f>'1'!Q564-'2'!Q564</f>
        <v>120223.97125426985</v>
      </c>
      <c r="R564" s="26">
        <f>'1'!R564-'2'!R564</f>
        <v>1188.8520422182223</v>
      </c>
      <c r="S564" s="26">
        <f>'1'!S564-'2'!S564</f>
        <v>726.39607485220313</v>
      </c>
      <c r="T564" s="26">
        <f>'1'!T564-'2'!T564</f>
        <v>0</v>
      </c>
      <c r="U564" s="26">
        <f>'1'!U564-'2'!U564</f>
        <v>0</v>
      </c>
      <c r="V564" s="26">
        <f>'1'!V564-'2'!V564</f>
        <v>0</v>
      </c>
      <c r="W564" s="26">
        <f>'1'!W564-'2'!W564</f>
        <v>0</v>
      </c>
      <c r="X564" s="26">
        <f>'1'!X564-'2'!X564</f>
        <v>0</v>
      </c>
      <c r="Y564" s="26">
        <f>'1'!Y564-'2'!Y564</f>
        <v>0</v>
      </c>
      <c r="Z564" s="26">
        <f>'1'!Z564-'2'!Z564</f>
        <v>0</v>
      </c>
      <c r="AA564" s="26">
        <f>'1'!AA564-'2'!AA564</f>
        <v>0</v>
      </c>
      <c r="AB564" s="26">
        <f>'1'!AB564-'2'!AB564</f>
        <v>0</v>
      </c>
      <c r="AC564" s="26">
        <f>'1'!AC564-'2'!AC564</f>
        <v>0</v>
      </c>
      <c r="AD564" s="26">
        <f>'1'!AD564-'2'!AD564</f>
        <v>0</v>
      </c>
      <c r="AE564" s="26">
        <f>'1'!AE564-'2'!AE564</f>
        <v>0</v>
      </c>
      <c r="AF564" s="26">
        <f t="shared" si="32"/>
        <v>541840.53438982135</v>
      </c>
      <c r="AG564" s="26">
        <f t="shared" si="33"/>
        <v>0</v>
      </c>
      <c r="AH564" s="8">
        <f t="shared" si="34"/>
        <v>659</v>
      </c>
    </row>
    <row r="565" spans="1:34" x14ac:dyDescent="0.25">
      <c r="A565" s="8">
        <f t="shared" si="35"/>
        <v>660</v>
      </c>
      <c r="B565" s="1">
        <f>'1'!B565</f>
        <v>5810879</v>
      </c>
      <c r="C565" t="str">
        <f>'1'!C565</f>
        <v>Moraga-Oakland X Twr Repl</v>
      </c>
      <c r="D565" s="1" t="str">
        <f>'1'!D565</f>
        <v>70</v>
      </c>
      <c r="E565" s="28">
        <f>'1'!E565</f>
        <v>46357</v>
      </c>
      <c r="F565" s="1" t="str">
        <f>'1'!F565</f>
        <v>TOLO</v>
      </c>
      <c r="G565" s="26">
        <f>'1'!G565</f>
        <v>703685.01581697899</v>
      </c>
      <c r="H565" s="26">
        <f>'1'!H565-'2'!H565</f>
        <v>16180.724918002164</v>
      </c>
      <c r="I565" s="26">
        <f>'1'!I565-'2'!I565</f>
        <v>22793.153623575825</v>
      </c>
      <c r="J565" s="26">
        <f>'1'!J565-'2'!J565</f>
        <v>50846.323291491222</v>
      </c>
      <c r="K565" s="26">
        <f>'1'!K565-'2'!K565</f>
        <v>59253.619498539629</v>
      </c>
      <c r="L565" s="26">
        <f>'1'!L565-'2'!L565</f>
        <v>91834.053637603502</v>
      </c>
      <c r="M565" s="26">
        <f>'1'!M565-'2'!M565</f>
        <v>56444.302306323021</v>
      </c>
      <c r="N565" s="26">
        <f>'1'!N565-'2'!N565</f>
        <v>44083.605742844695</v>
      </c>
      <c r="O565" s="26">
        <f>'1'!O565-'2'!O565</f>
        <v>48814.620013681502</v>
      </c>
      <c r="P565" s="26">
        <f>'1'!P565-'2'!P565</f>
        <v>729937.11552229128</v>
      </c>
      <c r="Q565" s="26">
        <f>'1'!Q565-'2'!Q565</f>
        <v>961529.79265410081</v>
      </c>
      <c r="R565" s="26">
        <f>'1'!R565-'2'!R565</f>
        <v>1364208.9334671514</v>
      </c>
      <c r="S565" s="26">
        <f>'1'!S565-'2'!S565</f>
        <v>385004.31300614105</v>
      </c>
      <c r="T565" s="26">
        <f>'1'!T565-'2'!T565</f>
        <v>40034.872911331229</v>
      </c>
      <c r="U565" s="26">
        <f>'1'!U565-'2'!U565</f>
        <v>4344.9177467484833</v>
      </c>
      <c r="V565" s="26">
        <f>'1'!V565-'2'!V565</f>
        <v>1869.2642173242489</v>
      </c>
      <c r="W565" s="26">
        <f>'1'!W565-'2'!W565</f>
        <v>1869.2642173242489</v>
      </c>
      <c r="X565" s="26">
        <f>'1'!X565-'2'!X565</f>
        <v>0</v>
      </c>
      <c r="Y565" s="26">
        <f>'1'!Y565-'2'!Y565</f>
        <v>0</v>
      </c>
      <c r="Z565" s="26">
        <f>'1'!Z565-'2'!Z565</f>
        <v>0</v>
      </c>
      <c r="AA565" s="26">
        <f>'1'!AA565-'2'!AA565</f>
        <v>0</v>
      </c>
      <c r="AB565" s="26">
        <f>'1'!AB565-'2'!AB565</f>
        <v>0</v>
      </c>
      <c r="AC565" s="26">
        <f>'1'!AC565-'2'!AC565</f>
        <v>0</v>
      </c>
      <c r="AD565" s="26">
        <f>'1'!AD565-'2'!AD565</f>
        <v>0</v>
      </c>
      <c r="AE565" s="26">
        <f>'1'!AE565-'2'!AE565</f>
        <v>0</v>
      </c>
      <c r="AF565" s="26">
        <f t="shared" si="32"/>
        <v>3830930.5576817458</v>
      </c>
      <c r="AG565" s="26">
        <f t="shared" si="33"/>
        <v>48118.319092728212</v>
      </c>
      <c r="AH565" s="8">
        <f t="shared" si="34"/>
        <v>660</v>
      </c>
    </row>
    <row r="566" spans="1:34" x14ac:dyDescent="0.25">
      <c r="A566" s="8">
        <f t="shared" si="35"/>
        <v>661</v>
      </c>
      <c r="B566" s="1">
        <f>'1'!B566</f>
        <v>5813159</v>
      </c>
      <c r="C566" t="str">
        <f>'1'!C566</f>
        <v>Palo Alto- TSP - Ravenswood</v>
      </c>
      <c r="D566" s="1" t="str">
        <f>'1'!D566</f>
        <v>70</v>
      </c>
      <c r="E566" s="28">
        <f>'1'!E566</f>
        <v>46539</v>
      </c>
      <c r="F566" s="1" t="str">
        <f>'1'!F566</f>
        <v>TOLO</v>
      </c>
      <c r="G566" s="26">
        <f>'1'!G566</f>
        <v>236638.88902895269</v>
      </c>
      <c r="H566" s="26">
        <f>'1'!H566-'2'!H566</f>
        <v>7093.9511679563902</v>
      </c>
      <c r="I566" s="26">
        <f>'1'!I566-'2'!I566</f>
        <v>3574.8743524217598</v>
      </c>
      <c r="J566" s="26">
        <f>'1'!J566-'2'!J566</f>
        <v>10027.294040992469</v>
      </c>
      <c r="K566" s="26">
        <f>'1'!K566-'2'!K566</f>
        <v>10502.367541825426</v>
      </c>
      <c r="L566" s="26">
        <f>'1'!L566-'2'!L566</f>
        <v>7902.3144787382616</v>
      </c>
      <c r="M566" s="26">
        <f>'1'!M566-'2'!M566</f>
        <v>7941.8494169346695</v>
      </c>
      <c r="N566" s="26">
        <f>'1'!N566-'2'!N566</f>
        <v>8340.4700112790651</v>
      </c>
      <c r="O566" s="26">
        <f>'1'!O566-'2'!O566</f>
        <v>8067.3705091279935</v>
      </c>
      <c r="P566" s="26">
        <f>'1'!P566-'2'!P566</f>
        <v>8106.811984113534</v>
      </c>
      <c r="Q566" s="26">
        <f>'1'!Q566-'2'!Q566</f>
        <v>8460.9440900856134</v>
      </c>
      <c r="R566" s="26">
        <f>'1'!R566-'2'!R566</f>
        <v>5671.1607089400386</v>
      </c>
      <c r="S566" s="26">
        <f>'1'!S566-'2'!S566</f>
        <v>1606.1652787358607</v>
      </c>
      <c r="T566" s="26">
        <f>'1'!T566-'2'!T566</f>
        <v>1656.9158022362142</v>
      </c>
      <c r="U566" s="26">
        <f>'1'!U566-'2'!U566</f>
        <v>1656.9158022362142</v>
      </c>
      <c r="V566" s="26">
        <f>'1'!V566-'2'!V566</f>
        <v>121044.39131925347</v>
      </c>
      <c r="W566" s="26">
        <f>'1'!W566-'2'!W566</f>
        <v>1185.5808298379047</v>
      </c>
      <c r="X566" s="26">
        <f>'1'!X566-'2'!X566</f>
        <v>0</v>
      </c>
      <c r="Y566" s="26">
        <f>'1'!Y566-'2'!Y566</f>
        <v>0</v>
      </c>
      <c r="Z566" s="26">
        <f>'1'!Z566-'2'!Z566</f>
        <v>0</v>
      </c>
      <c r="AA566" s="26">
        <f>'1'!AA566-'2'!AA566</f>
        <v>140194.81629931866</v>
      </c>
      <c r="AB566" s="26">
        <f>'1'!AB566-'2'!AB566</f>
        <v>0</v>
      </c>
      <c r="AC566" s="26">
        <f>'1'!AC566-'2'!AC566</f>
        <v>0</v>
      </c>
      <c r="AD566" s="26">
        <f>'1'!AD566-'2'!AD566</f>
        <v>0</v>
      </c>
      <c r="AE566" s="26">
        <f>'1'!AE566-'2'!AE566</f>
        <v>0</v>
      </c>
      <c r="AF566" s="26">
        <f t="shared" si="32"/>
        <v>87295.573581151068</v>
      </c>
      <c r="AG566" s="26">
        <f t="shared" si="33"/>
        <v>265738.62005288247</v>
      </c>
      <c r="AH566" s="8">
        <f t="shared" si="34"/>
        <v>661</v>
      </c>
    </row>
    <row r="567" spans="1:34" x14ac:dyDescent="0.25">
      <c r="A567" s="8">
        <f t="shared" si="35"/>
        <v>662</v>
      </c>
      <c r="B567" s="1">
        <f>'1'!B567</f>
        <v>5813162</v>
      </c>
      <c r="C567" t="str">
        <f>'1'!C567</f>
        <v>Monta Vista - Los Gatos</v>
      </c>
      <c r="D567" s="1" t="str">
        <f>'1'!D567</f>
        <v>70</v>
      </c>
      <c r="E567" s="28">
        <f>'1'!E567</f>
        <v>46160</v>
      </c>
      <c r="F567" s="1" t="str">
        <f>'1'!F567</f>
        <v>TOLO</v>
      </c>
      <c r="G567" s="26">
        <f>'1'!G567</f>
        <v>231291.69687289154</v>
      </c>
      <c r="H567" s="26">
        <f>'1'!H567-'2'!H567</f>
        <v>27432.667410974613</v>
      </c>
      <c r="I567" s="26">
        <f>'1'!I567-'2'!I567</f>
        <v>65748.751874476191</v>
      </c>
      <c r="J567" s="26">
        <f>'1'!J567-'2'!J567</f>
        <v>13256.541439630975</v>
      </c>
      <c r="K567" s="26">
        <f>'1'!K567-'2'!K567</f>
        <v>18160.743040202877</v>
      </c>
      <c r="L567" s="26">
        <f>'1'!L567-'2'!L567</f>
        <v>249475.55404610722</v>
      </c>
      <c r="M567" s="26">
        <f>'1'!M567-'2'!M567</f>
        <v>26683.746702303652</v>
      </c>
      <c r="N567" s="26">
        <f>'1'!N567-'2'!N567</f>
        <v>0</v>
      </c>
      <c r="O567" s="26">
        <f>'1'!O567-'2'!O567</f>
        <v>0</v>
      </c>
      <c r="P567" s="26">
        <f>'1'!P567-'2'!P567</f>
        <v>0</v>
      </c>
      <c r="Q567" s="26">
        <f>'1'!Q567-'2'!Q567</f>
        <v>0</v>
      </c>
      <c r="R567" s="26">
        <f>'1'!R567-'2'!R567</f>
        <v>0</v>
      </c>
      <c r="S567" s="26">
        <f>'1'!S567-'2'!S567</f>
        <v>0</v>
      </c>
      <c r="T567" s="26">
        <f>'1'!T567-'2'!T567</f>
        <v>0</v>
      </c>
      <c r="U567" s="26">
        <f>'1'!U567-'2'!U567</f>
        <v>0</v>
      </c>
      <c r="V567" s="26">
        <f>'1'!V567-'2'!V567</f>
        <v>0</v>
      </c>
      <c r="W567" s="26">
        <f>'1'!W567-'2'!W567</f>
        <v>0</v>
      </c>
      <c r="X567" s="26">
        <f>'1'!X567-'2'!X567</f>
        <v>0</v>
      </c>
      <c r="Y567" s="26">
        <f>'1'!Y567-'2'!Y567</f>
        <v>0</v>
      </c>
      <c r="Z567" s="26">
        <f>'1'!Z567-'2'!Z567</f>
        <v>0</v>
      </c>
      <c r="AA567" s="26">
        <f>'1'!AA567-'2'!AA567</f>
        <v>0</v>
      </c>
      <c r="AB567" s="26">
        <f>'1'!AB567-'2'!AB567</f>
        <v>0</v>
      </c>
      <c r="AC567" s="26">
        <f>'1'!AC567-'2'!AC567</f>
        <v>0</v>
      </c>
      <c r="AD567" s="26">
        <f>'1'!AD567-'2'!AD567</f>
        <v>0</v>
      </c>
      <c r="AE567" s="26">
        <f>'1'!AE567-'2'!AE567</f>
        <v>0</v>
      </c>
      <c r="AF567" s="26">
        <f t="shared" si="32"/>
        <v>400758.00451369549</v>
      </c>
      <c r="AG567" s="26">
        <f t="shared" si="33"/>
        <v>0</v>
      </c>
      <c r="AH567" s="8">
        <f t="shared" si="34"/>
        <v>662</v>
      </c>
    </row>
    <row r="568" spans="1:34" x14ac:dyDescent="0.25">
      <c r="A568" s="8">
        <f t="shared" si="35"/>
        <v>663</v>
      </c>
      <c r="B568" s="1">
        <f>'1'!B568</f>
        <v>5813163</v>
      </c>
      <c r="C568" t="str">
        <f>'1'!C568</f>
        <v>Monta Vista - Los Gatos</v>
      </c>
      <c r="D568" s="1" t="str">
        <f>'1'!D568</f>
        <v>70</v>
      </c>
      <c r="E568" s="28">
        <f>'1'!E568</f>
        <v>46210</v>
      </c>
      <c r="F568" s="1" t="str">
        <f>'1'!F568</f>
        <v>TOLO</v>
      </c>
      <c r="G568" s="26">
        <f>'1'!G568</f>
        <v>252117.60262337001</v>
      </c>
      <c r="H568" s="26">
        <f>'1'!H568-'2'!H568</f>
        <v>39895.799653562317</v>
      </c>
      <c r="I568" s="26">
        <f>'1'!I568-'2'!I568</f>
        <v>30864.075734716735</v>
      </c>
      <c r="J568" s="26">
        <f>'1'!J568-'2'!J568</f>
        <v>7217.0422166671924</v>
      </c>
      <c r="K568" s="26">
        <f>'1'!K568-'2'!K568</f>
        <v>1687.9455882437967</v>
      </c>
      <c r="L568" s="26">
        <f>'1'!L568-'2'!L568</f>
        <v>189175.14658586596</v>
      </c>
      <c r="M568" s="26">
        <f>'1'!M568-'2'!M568</f>
        <v>2809.504118638346</v>
      </c>
      <c r="N568" s="26">
        <f>'1'!N568-'2'!N568</f>
        <v>1434.9406764289597</v>
      </c>
      <c r="O568" s="26">
        <f>'1'!O568-'2'!O568</f>
        <v>0</v>
      </c>
      <c r="P568" s="26">
        <f>'1'!P568-'2'!P568</f>
        <v>0</v>
      </c>
      <c r="Q568" s="26">
        <f>'1'!Q568-'2'!Q568</f>
        <v>0</v>
      </c>
      <c r="R568" s="26">
        <f>'1'!R568-'2'!R568</f>
        <v>0</v>
      </c>
      <c r="S568" s="26">
        <f>'1'!S568-'2'!S568</f>
        <v>0</v>
      </c>
      <c r="T568" s="26">
        <f>'1'!T568-'2'!T568</f>
        <v>0</v>
      </c>
      <c r="U568" s="26">
        <f>'1'!U568-'2'!U568</f>
        <v>0</v>
      </c>
      <c r="V568" s="26">
        <f>'1'!V568-'2'!V568</f>
        <v>0</v>
      </c>
      <c r="W568" s="26">
        <f>'1'!W568-'2'!W568</f>
        <v>0</v>
      </c>
      <c r="X568" s="26">
        <f>'1'!X568-'2'!X568</f>
        <v>0</v>
      </c>
      <c r="Y568" s="26">
        <f>'1'!Y568-'2'!Y568</f>
        <v>0</v>
      </c>
      <c r="Z568" s="26">
        <f>'1'!Z568-'2'!Z568</f>
        <v>0</v>
      </c>
      <c r="AA568" s="26">
        <f>'1'!AA568-'2'!AA568</f>
        <v>0</v>
      </c>
      <c r="AB568" s="26">
        <f>'1'!AB568-'2'!AB568</f>
        <v>0</v>
      </c>
      <c r="AC568" s="26">
        <f>'1'!AC568-'2'!AC568</f>
        <v>0</v>
      </c>
      <c r="AD568" s="26">
        <f>'1'!AD568-'2'!AD568</f>
        <v>0</v>
      </c>
      <c r="AE568" s="26">
        <f>'1'!AE568-'2'!AE568</f>
        <v>0</v>
      </c>
      <c r="AF568" s="26">
        <f t="shared" si="32"/>
        <v>273084.45457412332</v>
      </c>
      <c r="AG568" s="26">
        <f t="shared" si="33"/>
        <v>0</v>
      </c>
      <c r="AH568" s="8">
        <f t="shared" si="34"/>
        <v>663</v>
      </c>
    </row>
    <row r="569" spans="1:34" x14ac:dyDescent="0.25">
      <c r="A569" s="8">
        <f t="shared" si="35"/>
        <v>664</v>
      </c>
      <c r="B569" s="1">
        <f>'1'!B569</f>
        <v>5813164</v>
      </c>
      <c r="C569" t="str">
        <f>'1'!C569</f>
        <v>Palo Alto- Wood Pole - Cooley</v>
      </c>
      <c r="D569" s="1" t="str">
        <f>'1'!D569</f>
        <v>70</v>
      </c>
      <c r="E569" s="28">
        <f>'1'!E569</f>
        <v>46724</v>
      </c>
      <c r="F569" s="1" t="str">
        <f>'1'!F569</f>
        <v>TOLO</v>
      </c>
      <c r="G569" s="26">
        <f>'1'!G569</f>
        <v>512056.60484094289</v>
      </c>
      <c r="H569" s="26">
        <f>'1'!H569-'2'!H569</f>
        <v>18308.69530300409</v>
      </c>
      <c r="I569" s="26">
        <f>'1'!I569-'2'!I569</f>
        <v>6424.848041365176</v>
      </c>
      <c r="J569" s="26">
        <f>'1'!J569-'2'!J569</f>
        <v>35611.352604244268</v>
      </c>
      <c r="K569" s="26">
        <f>'1'!K569-'2'!K569</f>
        <v>37226.490351223278</v>
      </c>
      <c r="L569" s="26">
        <f>'1'!L569-'2'!L569</f>
        <v>92132.294743477571</v>
      </c>
      <c r="M569" s="26">
        <f>'1'!M569-'2'!M569</f>
        <v>92662.231149088999</v>
      </c>
      <c r="N569" s="26">
        <f>'1'!N569-'2'!N569</f>
        <v>113608.45826273761</v>
      </c>
      <c r="O569" s="26">
        <f>'1'!O569-'2'!O569</f>
        <v>37928.39906482854</v>
      </c>
      <c r="P569" s="26">
        <f>'1'!P569-'2'!P569</f>
        <v>33321.877790865525</v>
      </c>
      <c r="Q569" s="26">
        <f>'1'!Q569-'2'!Q569</f>
        <v>34552.694814762675</v>
      </c>
      <c r="R569" s="26">
        <f>'1'!R569-'2'!R569</f>
        <v>29485.493374440102</v>
      </c>
      <c r="S569" s="26">
        <f>'1'!S569-'2'!S569</f>
        <v>34866.170424007949</v>
      </c>
      <c r="T569" s="26">
        <f>'1'!T569-'2'!T569</f>
        <v>26291.294679876424</v>
      </c>
      <c r="U569" s="26">
        <f>'1'!U569-'2'!U569</f>
        <v>22156.762620787784</v>
      </c>
      <c r="V569" s="26">
        <f>'1'!V569-'2'!V569</f>
        <v>6508.7780047230344</v>
      </c>
      <c r="W569" s="26">
        <f>'1'!W569-'2'!W569</f>
        <v>6508.7780047230344</v>
      </c>
      <c r="X569" s="26">
        <f>'1'!X569-'2'!X569</f>
        <v>204802.1019794858</v>
      </c>
      <c r="Y569" s="26">
        <f>'1'!Y569-'2'!Y569</f>
        <v>2020750.5110547366</v>
      </c>
      <c r="Z569" s="26">
        <f>'1'!Z569-'2'!Z569</f>
        <v>706315.13014475384</v>
      </c>
      <c r="AA569" s="26">
        <f>'1'!AA569-'2'!AA569</f>
        <v>24122.574334936835</v>
      </c>
      <c r="AB569" s="26">
        <f>'1'!AB569-'2'!AB569</f>
        <v>24122.574334936835</v>
      </c>
      <c r="AC569" s="26">
        <f>'1'!AC569-'2'!AC569</f>
        <v>24122.574334936835</v>
      </c>
      <c r="AD569" s="26">
        <f>'1'!AD569-'2'!AD569</f>
        <v>24122.574334936835</v>
      </c>
      <c r="AE569" s="26">
        <f>'1'!AE569-'2'!AE569</f>
        <v>12061.240435862983</v>
      </c>
      <c r="AF569" s="26">
        <f t="shared" si="32"/>
        <v>566129.00592404581</v>
      </c>
      <c r="AG569" s="26">
        <f t="shared" si="33"/>
        <v>3101884.8942646962</v>
      </c>
      <c r="AH569" s="8">
        <f t="shared" si="34"/>
        <v>664</v>
      </c>
    </row>
    <row r="570" spans="1:34" x14ac:dyDescent="0.25">
      <c r="A570" s="8">
        <f t="shared" si="35"/>
        <v>665</v>
      </c>
      <c r="B570" s="1">
        <f>'1'!B570</f>
        <v>5813165</v>
      </c>
      <c r="C570" t="str">
        <f>'1'!C570</f>
        <v>Palo Alto- Wood Pole - Ravenswood</v>
      </c>
      <c r="D570" s="1" t="str">
        <f>'1'!D570</f>
        <v>70</v>
      </c>
      <c r="E570" s="28">
        <f>'1'!E570</f>
        <v>46401</v>
      </c>
      <c r="F570" s="1" t="str">
        <f>'1'!F570</f>
        <v>TOLO</v>
      </c>
      <c r="G570" s="26">
        <f>'1'!G570</f>
        <v>118387.78178621862</v>
      </c>
      <c r="H570" s="26">
        <f>'1'!H570-'2'!H570</f>
        <v>6307.2713220954811</v>
      </c>
      <c r="I570" s="26">
        <f>'1'!I570-'2'!I570</f>
        <v>2783.7082724392712</v>
      </c>
      <c r="J570" s="26">
        <f>'1'!J570-'2'!J570</f>
        <v>2425.1833955564807</v>
      </c>
      <c r="K570" s="26">
        <f>'1'!K570-'2'!K570</f>
        <v>2522.4785980682077</v>
      </c>
      <c r="L570" s="26">
        <f>'1'!L570-'2'!L570</f>
        <v>2447.4276397426388</v>
      </c>
      <c r="M570" s="26">
        <f>'1'!M570-'2'!M570</f>
        <v>2458.2693722031195</v>
      </c>
      <c r="N570" s="26">
        <f>'1'!N570-'2'!N570</f>
        <v>2577.9022821118715</v>
      </c>
      <c r="O570" s="26">
        <f>'1'!O570-'2'!O570</f>
        <v>88352.268643204472</v>
      </c>
      <c r="P570" s="26">
        <f>'1'!P570-'2'!P570</f>
        <v>53106.170267025373</v>
      </c>
      <c r="Q570" s="26">
        <f>'1'!Q570-'2'!Q570</f>
        <v>2659.5891284089412</v>
      </c>
      <c r="R570" s="26">
        <f>'1'!R570-'2'!R570</f>
        <v>1550.4612050595983</v>
      </c>
      <c r="S570" s="26">
        <f>'1'!S570-'2'!S570</f>
        <v>1894.9666003124571</v>
      </c>
      <c r="T570" s="26">
        <f>'1'!T570-'2'!T570</f>
        <v>1636.5408222673798</v>
      </c>
      <c r="U570" s="26">
        <f>'1'!U570-'2'!U570</f>
        <v>1636.5408222673798</v>
      </c>
      <c r="V570" s="26">
        <f>'1'!V570-'2'!V570</f>
        <v>1981.139680731105</v>
      </c>
      <c r="W570" s="26">
        <f>'1'!W570-'2'!W570</f>
        <v>1894.9666003124571</v>
      </c>
      <c r="X570" s="26">
        <f>'1'!X570-'2'!X570</f>
        <v>1722.7139026860277</v>
      </c>
      <c r="Y570" s="26">
        <f>'1'!Y570-'2'!Y570</f>
        <v>1808.8869831046757</v>
      </c>
      <c r="Z570" s="26">
        <f>'1'!Z570-'2'!Z570</f>
        <v>258.42577804507738</v>
      </c>
      <c r="AA570" s="26">
        <f>'1'!AA570-'2'!AA570</f>
        <v>0</v>
      </c>
      <c r="AB570" s="26">
        <f>'1'!AB570-'2'!AB570</f>
        <v>0</v>
      </c>
      <c r="AC570" s="26">
        <f>'1'!AC570-'2'!AC570</f>
        <v>0</v>
      </c>
      <c r="AD570" s="26">
        <f>'1'!AD570-'2'!AD570</f>
        <v>0</v>
      </c>
      <c r="AE570" s="26">
        <f>'1'!AE570-'2'!AE570</f>
        <v>0</v>
      </c>
      <c r="AF570" s="26">
        <f t="shared" si="32"/>
        <v>169085.69672622788</v>
      </c>
      <c r="AG570" s="26">
        <f t="shared" si="33"/>
        <v>10939.214589414103</v>
      </c>
      <c r="AH570" s="8">
        <f t="shared" si="34"/>
        <v>665</v>
      </c>
    </row>
    <row r="571" spans="1:34" x14ac:dyDescent="0.25">
      <c r="A571" s="8">
        <f t="shared" si="35"/>
        <v>666</v>
      </c>
      <c r="B571" s="1">
        <f>'1'!B571</f>
        <v>5813166</v>
      </c>
      <c r="C571" t="str">
        <f>'1'!C571</f>
        <v>Moss-SLO Fiber Coburn Fiber Lateral</v>
      </c>
      <c r="D571" s="1" t="str">
        <f>'1'!D571</f>
        <v>70</v>
      </c>
      <c r="E571" s="28">
        <f>'1'!E571</f>
        <v>45849</v>
      </c>
      <c r="F571" s="1" t="str">
        <f>'1'!F571</f>
        <v>TOHI</v>
      </c>
      <c r="G571" s="26">
        <f>'1'!G571</f>
        <v>1072402.8899999999</v>
      </c>
      <c r="H571" s="26">
        <f>'1'!H571-'2'!H571</f>
        <v>6364.6577335673355</v>
      </c>
      <c r="I571" s="26">
        <f>'1'!I571-'2'!I571</f>
        <v>6364.6577335673355</v>
      </c>
      <c r="J571" s="26">
        <f>'1'!J571-'2'!J571</f>
        <v>0</v>
      </c>
      <c r="K571" s="26">
        <f>'1'!K571-'2'!K571</f>
        <v>0</v>
      </c>
      <c r="L571" s="26">
        <f>'1'!L571-'2'!L571</f>
        <v>0</v>
      </c>
      <c r="M571" s="26">
        <f>'1'!M571-'2'!M571</f>
        <v>0</v>
      </c>
      <c r="N571" s="26">
        <f>'1'!N571-'2'!N571</f>
        <v>0</v>
      </c>
      <c r="O571" s="26">
        <f>'1'!O571-'2'!O571</f>
        <v>0</v>
      </c>
      <c r="P571" s="26">
        <f>'1'!P571-'2'!P571</f>
        <v>0</v>
      </c>
      <c r="Q571" s="26">
        <f>'1'!Q571-'2'!Q571</f>
        <v>0</v>
      </c>
      <c r="R571" s="26">
        <f>'1'!R571-'2'!R571</f>
        <v>0</v>
      </c>
      <c r="S571" s="26">
        <f>'1'!S571-'2'!S571</f>
        <v>0</v>
      </c>
      <c r="T571" s="26">
        <f>'1'!T571-'2'!T571</f>
        <v>0</v>
      </c>
      <c r="U571" s="26">
        <f>'1'!U571-'2'!U571</f>
        <v>0</v>
      </c>
      <c r="V571" s="26">
        <f>'1'!V571-'2'!V571</f>
        <v>0</v>
      </c>
      <c r="W571" s="26">
        <f>'1'!W571-'2'!W571</f>
        <v>0</v>
      </c>
      <c r="X571" s="26">
        <f>'1'!X571-'2'!X571</f>
        <v>0</v>
      </c>
      <c r="Y571" s="26">
        <f>'1'!Y571-'2'!Y571</f>
        <v>0</v>
      </c>
      <c r="Z571" s="26">
        <f>'1'!Z571-'2'!Z571</f>
        <v>0</v>
      </c>
      <c r="AA571" s="26">
        <f>'1'!AA571-'2'!AA571</f>
        <v>0</v>
      </c>
      <c r="AB571" s="26">
        <f>'1'!AB571-'2'!AB571</f>
        <v>0</v>
      </c>
      <c r="AC571" s="26">
        <f>'1'!AC571-'2'!AC571</f>
        <v>0</v>
      </c>
      <c r="AD571" s="26">
        <f>'1'!AD571-'2'!AD571</f>
        <v>0</v>
      </c>
      <c r="AE571" s="26">
        <f>'1'!AE571-'2'!AE571</f>
        <v>0</v>
      </c>
      <c r="AF571" s="26">
        <f t="shared" si="32"/>
        <v>12729.315467134671</v>
      </c>
      <c r="AG571" s="26">
        <f t="shared" si="33"/>
        <v>0</v>
      </c>
      <c r="AH571" s="8">
        <f t="shared" si="34"/>
        <v>666</v>
      </c>
    </row>
    <row r="572" spans="1:34" x14ac:dyDescent="0.25">
      <c r="A572" s="8">
        <f t="shared" si="35"/>
        <v>667</v>
      </c>
      <c r="B572" s="1">
        <f>'1'!B572</f>
        <v>5813167</v>
      </c>
      <c r="C572" t="str">
        <f>'1'!C572</f>
        <v>Moss-SLO Fiber Salinas Fiber Lateral</v>
      </c>
      <c r="D572" s="1" t="str">
        <f>'1'!D572</f>
        <v>70</v>
      </c>
      <c r="E572" s="28">
        <f>'1'!E572</f>
        <v>45610</v>
      </c>
      <c r="F572" s="1" t="str">
        <f>'1'!F572</f>
        <v>TOLO</v>
      </c>
      <c r="G572" s="26">
        <f>'1'!G572</f>
        <v>754800.33816289436</v>
      </c>
      <c r="H572" s="26">
        <f>'1'!H572-'2'!H572</f>
        <v>4353.7032885699082</v>
      </c>
      <c r="I572" s="26">
        <f>'1'!I572-'2'!I572</f>
        <v>4353.7032885699082</v>
      </c>
      <c r="J572" s="26">
        <f>'1'!J572-'2'!J572</f>
        <v>0</v>
      </c>
      <c r="K572" s="26">
        <f>'1'!K572-'2'!K572</f>
        <v>0</v>
      </c>
      <c r="L572" s="26">
        <f>'1'!L572-'2'!L572</f>
        <v>0</v>
      </c>
      <c r="M572" s="26">
        <f>'1'!M572-'2'!M572</f>
        <v>0</v>
      </c>
      <c r="N572" s="26">
        <f>'1'!N572-'2'!N572</f>
        <v>0</v>
      </c>
      <c r="O572" s="26">
        <f>'1'!O572-'2'!O572</f>
        <v>0</v>
      </c>
      <c r="P572" s="26">
        <f>'1'!P572-'2'!P572</f>
        <v>0</v>
      </c>
      <c r="Q572" s="26">
        <f>'1'!Q572-'2'!Q572</f>
        <v>0</v>
      </c>
      <c r="R572" s="26">
        <f>'1'!R572-'2'!R572</f>
        <v>0</v>
      </c>
      <c r="S572" s="26">
        <f>'1'!S572-'2'!S572</f>
        <v>0</v>
      </c>
      <c r="T572" s="26">
        <f>'1'!T572-'2'!T572</f>
        <v>0</v>
      </c>
      <c r="U572" s="26">
        <f>'1'!U572-'2'!U572</f>
        <v>0</v>
      </c>
      <c r="V572" s="26">
        <f>'1'!V572-'2'!V572</f>
        <v>0</v>
      </c>
      <c r="W572" s="26">
        <f>'1'!W572-'2'!W572</f>
        <v>0</v>
      </c>
      <c r="X572" s="26">
        <f>'1'!X572-'2'!X572</f>
        <v>0</v>
      </c>
      <c r="Y572" s="26">
        <f>'1'!Y572-'2'!Y572</f>
        <v>0</v>
      </c>
      <c r="Z572" s="26">
        <f>'1'!Z572-'2'!Z572</f>
        <v>0</v>
      </c>
      <c r="AA572" s="26">
        <f>'1'!AA572-'2'!AA572</f>
        <v>0</v>
      </c>
      <c r="AB572" s="26">
        <f>'1'!AB572-'2'!AB572</f>
        <v>0</v>
      </c>
      <c r="AC572" s="26">
        <f>'1'!AC572-'2'!AC572</f>
        <v>0</v>
      </c>
      <c r="AD572" s="26">
        <f>'1'!AD572-'2'!AD572</f>
        <v>0</v>
      </c>
      <c r="AE572" s="26">
        <f>'1'!AE572-'2'!AE572</f>
        <v>0</v>
      </c>
      <c r="AF572" s="26">
        <f t="shared" si="32"/>
        <v>8707.4065771398164</v>
      </c>
      <c r="AG572" s="26">
        <f t="shared" si="33"/>
        <v>0</v>
      </c>
      <c r="AH572" s="8">
        <f t="shared" si="34"/>
        <v>667</v>
      </c>
    </row>
    <row r="573" spans="1:34" x14ac:dyDescent="0.25">
      <c r="A573" s="8">
        <f t="shared" si="35"/>
        <v>668</v>
      </c>
      <c r="B573" s="1">
        <f>'1'!B573</f>
        <v>5813168</v>
      </c>
      <c r="C573" t="str">
        <f>'1'!C573</f>
        <v>SF- San Rafael Restore GGB Fiber</v>
      </c>
      <c r="D573" s="1" t="str">
        <f>'1'!D573</f>
        <v>70</v>
      </c>
      <c r="E573" s="28">
        <f>'1'!E573</f>
        <v>46282</v>
      </c>
      <c r="F573" s="1" t="str">
        <f>'1'!F573</f>
        <v>TOHI</v>
      </c>
      <c r="G573" s="26">
        <f>'1'!G573</f>
        <v>742471.80662144674</v>
      </c>
      <c r="H573" s="26">
        <f>'1'!H573-'2'!H573</f>
        <v>7521.4518944584452</v>
      </c>
      <c r="I573" s="26">
        <f>'1'!I573-'2'!I573</f>
        <v>4524.1801851898799</v>
      </c>
      <c r="J573" s="26">
        <f>'1'!J573-'2'!J573</f>
        <v>3942.6520871803054</v>
      </c>
      <c r="K573" s="26">
        <f>'1'!K573-'2'!K573</f>
        <v>3942.6520871803054</v>
      </c>
      <c r="L573" s="26">
        <f>'1'!L573-'2'!L573</f>
        <v>3942.6520871803054</v>
      </c>
      <c r="M573" s="26">
        <f>'1'!M573-'2'!M573</f>
        <v>3942.6520871803054</v>
      </c>
      <c r="N573" s="26">
        <f>'1'!N573-'2'!N573</f>
        <v>4084.6227044860825</v>
      </c>
      <c r="O573" s="26">
        <f>'1'!O573-'2'!O573</f>
        <v>4084.6227044860825</v>
      </c>
      <c r="P573" s="26">
        <f>'1'!P573-'2'!P573</f>
        <v>2042.3580838484741</v>
      </c>
      <c r="Q573" s="26">
        <f>'1'!Q573-'2'!Q573</f>
        <v>0</v>
      </c>
      <c r="R573" s="26">
        <f>'1'!R573-'2'!R573</f>
        <v>0</v>
      </c>
      <c r="S573" s="26">
        <f>'1'!S573-'2'!S573</f>
        <v>0</v>
      </c>
      <c r="T573" s="26">
        <f>'1'!T573-'2'!T573</f>
        <v>0</v>
      </c>
      <c r="U573" s="26">
        <f>'1'!U573-'2'!U573</f>
        <v>0</v>
      </c>
      <c r="V573" s="26">
        <f>'1'!V573-'2'!V573</f>
        <v>0</v>
      </c>
      <c r="W573" s="26">
        <f>'1'!W573-'2'!W573</f>
        <v>0</v>
      </c>
      <c r="X573" s="26">
        <f>'1'!X573-'2'!X573</f>
        <v>0</v>
      </c>
      <c r="Y573" s="26">
        <f>'1'!Y573-'2'!Y573</f>
        <v>0</v>
      </c>
      <c r="Z573" s="26">
        <f>'1'!Z573-'2'!Z573</f>
        <v>0</v>
      </c>
      <c r="AA573" s="26">
        <f>'1'!AA573-'2'!AA573</f>
        <v>0</v>
      </c>
      <c r="AB573" s="26">
        <f>'1'!AB573-'2'!AB573</f>
        <v>0</v>
      </c>
      <c r="AC573" s="26">
        <f>'1'!AC573-'2'!AC573</f>
        <v>0</v>
      </c>
      <c r="AD573" s="26">
        <f>'1'!AD573-'2'!AD573</f>
        <v>0</v>
      </c>
      <c r="AE573" s="26">
        <f>'1'!AE573-'2'!AE573</f>
        <v>0</v>
      </c>
      <c r="AF573" s="26">
        <f t="shared" si="32"/>
        <v>38027.843921190186</v>
      </c>
      <c r="AG573" s="26">
        <f t="shared" si="33"/>
        <v>0</v>
      </c>
      <c r="AH573" s="8">
        <f t="shared" si="34"/>
        <v>668</v>
      </c>
    </row>
    <row r="574" spans="1:34" x14ac:dyDescent="0.25">
      <c r="A574" s="8">
        <f t="shared" si="35"/>
        <v>669</v>
      </c>
      <c r="B574" s="1">
        <f>'1'!B574</f>
        <v>5813169</v>
      </c>
      <c r="C574" t="str">
        <f>'1'!C574</f>
        <v>Sac SC to Sac BP (W Sac-Brighton)</v>
      </c>
      <c r="D574" s="1" t="str">
        <f>'1'!D574</f>
        <v>70</v>
      </c>
      <c r="E574" s="28">
        <f>'1'!E574</f>
        <v>46325</v>
      </c>
      <c r="F574" s="1" t="str">
        <f>'1'!F574</f>
        <v>TOLO</v>
      </c>
      <c r="G574" s="26">
        <f>'1'!G574</f>
        <v>1222310.46</v>
      </c>
      <c r="H574" s="26">
        <f>'1'!H574-'2'!H574</f>
        <v>9862.6118634462018</v>
      </c>
      <c r="I574" s="26">
        <f>'1'!I574-'2'!I574</f>
        <v>19338.099107484551</v>
      </c>
      <c r="J574" s="26">
        <f>'1'!J574-'2'!J574</f>
        <v>22076.477722653712</v>
      </c>
      <c r="K574" s="26">
        <f>'1'!K574-'2'!K574</f>
        <v>26147.548261564192</v>
      </c>
      <c r="L574" s="26">
        <f>'1'!L574-'2'!L574</f>
        <v>24289.312703122156</v>
      </c>
      <c r="M574" s="26">
        <f>'1'!M574-'2'!M574</f>
        <v>24328.660714896832</v>
      </c>
      <c r="N574" s="26">
        <f>'1'!N574-'2'!N574</f>
        <v>24625.499872607921</v>
      </c>
      <c r="O574" s="26">
        <f>'1'!O574-'2'!O574</f>
        <v>24707.747498170189</v>
      </c>
      <c r="P574" s="26">
        <f>'1'!P574-'2'!P574</f>
        <v>293433.45177033677</v>
      </c>
      <c r="Q574" s="26">
        <f>'1'!Q574-'2'!Q574</f>
        <v>504264.67855638021</v>
      </c>
      <c r="R574" s="26">
        <f>'1'!R574-'2'!R574</f>
        <v>1021774.5895038766</v>
      </c>
      <c r="S574" s="26">
        <f>'1'!S574-'2'!S574</f>
        <v>16927.122119979736</v>
      </c>
      <c r="T574" s="26">
        <f>'1'!T574-'2'!T574</f>
        <v>14019.481629931866</v>
      </c>
      <c r="U574" s="26">
        <f>'1'!U574-'2'!U574</f>
        <v>0</v>
      </c>
      <c r="V574" s="26">
        <f>'1'!V574-'2'!V574</f>
        <v>0</v>
      </c>
      <c r="W574" s="26">
        <f>'1'!W574-'2'!W574</f>
        <v>0</v>
      </c>
      <c r="X574" s="26">
        <f>'1'!X574-'2'!X574</f>
        <v>0</v>
      </c>
      <c r="Y574" s="26">
        <f>'1'!Y574-'2'!Y574</f>
        <v>0</v>
      </c>
      <c r="Z574" s="26">
        <f>'1'!Z574-'2'!Z574</f>
        <v>0</v>
      </c>
      <c r="AA574" s="26">
        <f>'1'!AA574-'2'!AA574</f>
        <v>0</v>
      </c>
      <c r="AB574" s="26">
        <f>'1'!AB574-'2'!AB574</f>
        <v>0</v>
      </c>
      <c r="AC574" s="26">
        <f>'1'!AC574-'2'!AC574</f>
        <v>0</v>
      </c>
      <c r="AD574" s="26">
        <f>'1'!AD574-'2'!AD574</f>
        <v>0</v>
      </c>
      <c r="AE574" s="26">
        <f>'1'!AE574-'2'!AE574</f>
        <v>0</v>
      </c>
      <c r="AF574" s="26">
        <f t="shared" si="32"/>
        <v>2011775.799694519</v>
      </c>
      <c r="AG574" s="26">
        <f t="shared" si="33"/>
        <v>14019.481629931866</v>
      </c>
      <c r="AH574" s="8">
        <f t="shared" si="34"/>
        <v>669</v>
      </c>
    </row>
    <row r="575" spans="1:34" x14ac:dyDescent="0.25">
      <c r="A575" s="8">
        <f t="shared" si="35"/>
        <v>670</v>
      </c>
      <c r="B575" s="1">
        <f>'1'!B575</f>
        <v>5813170</v>
      </c>
      <c r="C575" t="str">
        <f>'1'!C575</f>
        <v>Metcalf-Edenvale</v>
      </c>
      <c r="D575" s="1" t="str">
        <f>'1'!D575</f>
        <v>70</v>
      </c>
      <c r="E575" s="28">
        <f>'1'!E575</f>
        <v>46239</v>
      </c>
      <c r="F575" s="1" t="str">
        <f>'1'!F575</f>
        <v>TOLO</v>
      </c>
      <c r="G575" s="26">
        <f>'1'!G575</f>
        <v>4957347.53</v>
      </c>
      <c r="H575" s="26">
        <f>'1'!H575-'2'!H575</f>
        <v>90956.340624358898</v>
      </c>
      <c r="I575" s="26">
        <f>'1'!I575-'2'!I575</f>
        <v>80821.657354081151</v>
      </c>
      <c r="J575" s="26">
        <f>'1'!J575-'2'!J575</f>
        <v>601885.9742108197</v>
      </c>
      <c r="K575" s="26">
        <f>'1'!K575-'2'!K575</f>
        <v>586832.60254228569</v>
      </c>
      <c r="L575" s="26">
        <f>'1'!L575-'2'!L575</f>
        <v>36690.291910483822</v>
      </c>
      <c r="M575" s="26">
        <f>'1'!M575-'2'!M575</f>
        <v>19989.724613643783</v>
      </c>
      <c r="N575" s="26">
        <f>'1'!N575-'2'!N575</f>
        <v>3618.3347454745485</v>
      </c>
      <c r="O575" s="26">
        <f>'1'!O575-'2'!O575</f>
        <v>3315.4204790571539</v>
      </c>
      <c r="P575" s="26">
        <f>'1'!P575-'2'!P575</f>
        <v>2241.1543333609084</v>
      </c>
      <c r="Q575" s="26">
        <f>'1'!Q575-'2'!Q575</f>
        <v>0</v>
      </c>
      <c r="R575" s="26">
        <f>'1'!R575-'2'!R575</f>
        <v>0</v>
      </c>
      <c r="S575" s="26">
        <f>'1'!S575-'2'!S575</f>
        <v>0</v>
      </c>
      <c r="T575" s="26">
        <f>'1'!T575-'2'!T575</f>
        <v>0</v>
      </c>
      <c r="U575" s="26">
        <f>'1'!U575-'2'!U575</f>
        <v>0</v>
      </c>
      <c r="V575" s="26">
        <f>'1'!V575-'2'!V575</f>
        <v>0</v>
      </c>
      <c r="W575" s="26">
        <f>'1'!W575-'2'!W575</f>
        <v>0</v>
      </c>
      <c r="X575" s="26">
        <f>'1'!X575-'2'!X575</f>
        <v>0</v>
      </c>
      <c r="Y575" s="26">
        <f>'1'!Y575-'2'!Y575</f>
        <v>0</v>
      </c>
      <c r="Z575" s="26">
        <f>'1'!Z575-'2'!Z575</f>
        <v>0</v>
      </c>
      <c r="AA575" s="26">
        <f>'1'!AA575-'2'!AA575</f>
        <v>0</v>
      </c>
      <c r="AB575" s="26">
        <f>'1'!AB575-'2'!AB575</f>
        <v>0</v>
      </c>
      <c r="AC575" s="26">
        <f>'1'!AC575-'2'!AC575</f>
        <v>0</v>
      </c>
      <c r="AD575" s="26">
        <f>'1'!AD575-'2'!AD575</f>
        <v>0</v>
      </c>
      <c r="AE575" s="26">
        <f>'1'!AE575-'2'!AE575</f>
        <v>0</v>
      </c>
      <c r="AF575" s="26">
        <f t="shared" si="32"/>
        <v>1426351.5008135657</v>
      </c>
      <c r="AG575" s="26">
        <f t="shared" si="33"/>
        <v>0</v>
      </c>
      <c r="AH575" s="8">
        <f t="shared" si="34"/>
        <v>670</v>
      </c>
    </row>
    <row r="576" spans="1:34" x14ac:dyDescent="0.25">
      <c r="A576" s="8">
        <f t="shared" si="35"/>
        <v>671</v>
      </c>
      <c r="B576" s="1">
        <f>'1'!B576</f>
        <v>5813425</v>
      </c>
      <c r="C576" t="str">
        <f>'1'!C576</f>
        <v>T-LINE INDUSTRIAL ACRES RE-BUIL</v>
      </c>
      <c r="D576" s="1" t="str">
        <f>'1'!D576</f>
        <v>70</v>
      </c>
      <c r="E576" s="28">
        <f>'1'!E576</f>
        <v>46610</v>
      </c>
      <c r="F576" s="1" t="str">
        <f>'1'!F576</f>
        <v>TOLO</v>
      </c>
      <c r="G576" s="26">
        <f>'1'!G576</f>
        <v>28565.483770504656</v>
      </c>
      <c r="H576" s="26">
        <f>'1'!H576-'2'!H576</f>
        <v>2861.5631270908266</v>
      </c>
      <c r="I576" s="26">
        <f>'1'!I576-'2'!I576</f>
        <v>181.87940834564941</v>
      </c>
      <c r="J576" s="26">
        <f>'1'!J576-'2'!J576</f>
        <v>172.81347689162681</v>
      </c>
      <c r="K576" s="26">
        <f>'1'!K576-'2'!K576</f>
        <v>3511.1324426110027</v>
      </c>
      <c r="L576" s="26">
        <f>'1'!L576-'2'!L576</f>
        <v>5180.2919254706912</v>
      </c>
      <c r="M576" s="26">
        <f>'1'!M576-'2'!M576</f>
        <v>17469.582595847234</v>
      </c>
      <c r="N576" s="26">
        <f>'1'!N576-'2'!N576</f>
        <v>17709.128805297336</v>
      </c>
      <c r="O576" s="26">
        <f>'1'!O576-'2'!O576</f>
        <v>15442.832868213416</v>
      </c>
      <c r="P576" s="26">
        <f>'1'!P576-'2'!P576</f>
        <v>13062.698740294449</v>
      </c>
      <c r="Q576" s="26">
        <f>'1'!Q576-'2'!Q576</f>
        <v>11360.640207209855</v>
      </c>
      <c r="R576" s="26">
        <f>'1'!R576-'2'!R576</f>
        <v>5807.8973864373074</v>
      </c>
      <c r="S576" s="26">
        <f>'1'!S576-'2'!S576</f>
        <v>39542.134863644562</v>
      </c>
      <c r="T576" s="26">
        <f>'1'!T576-'2'!T576</f>
        <v>21718.139772192655</v>
      </c>
      <c r="U576" s="26">
        <f>'1'!U576-'2'!U576</f>
        <v>10523.864080324654</v>
      </c>
      <c r="V576" s="26">
        <f>'1'!V576-'2'!V576</f>
        <v>132202.8706013597</v>
      </c>
      <c r="W576" s="26">
        <f>'1'!W576-'2'!W576</f>
        <v>439482.42974547157</v>
      </c>
      <c r="X576" s="26">
        <f>'1'!X576-'2'!X576</f>
        <v>1107045.2826216111</v>
      </c>
      <c r="Y576" s="26">
        <f>'1'!Y576-'2'!Y576</f>
        <v>875527.09566886211</v>
      </c>
      <c r="Z576" s="26">
        <f>'1'!Z576-'2'!Z576</f>
        <v>658667.95909800229</v>
      </c>
      <c r="AA576" s="26">
        <f>'1'!AA576-'2'!AA576</f>
        <v>257983.41666804763</v>
      </c>
      <c r="AB576" s="26">
        <f>'1'!AB576-'2'!AB576</f>
        <v>6936.3721944359568</v>
      </c>
      <c r="AC576" s="26">
        <f>'1'!AC576-'2'!AC576</f>
        <v>6936.3721944359568</v>
      </c>
      <c r="AD576" s="26">
        <f>'1'!AD576-'2'!AD576</f>
        <v>6274.4657350814405</v>
      </c>
      <c r="AE576" s="26">
        <f>'1'!AE576-'2'!AE576</f>
        <v>5283.1014574235242</v>
      </c>
      <c r="AF576" s="26">
        <f t="shared" si="32"/>
        <v>132302.59584735398</v>
      </c>
      <c r="AG576" s="26">
        <f t="shared" si="33"/>
        <v>3528581.3698372487</v>
      </c>
      <c r="AH576" s="8">
        <f t="shared" si="34"/>
        <v>671</v>
      </c>
    </row>
    <row r="577" spans="1:34" x14ac:dyDescent="0.25">
      <c r="A577" s="8">
        <f t="shared" si="35"/>
        <v>672</v>
      </c>
      <c r="B577" s="1">
        <f>'1'!B577</f>
        <v>5815463</v>
      </c>
      <c r="C577" t="str">
        <f>'1'!C577</f>
        <v>MONTA VISTA-HICKS 230 KV TRP</v>
      </c>
      <c r="D577" s="1" t="str">
        <f>'1'!D577</f>
        <v>70</v>
      </c>
      <c r="E577" s="28">
        <f>'1'!E577</f>
        <v>46401</v>
      </c>
      <c r="F577" s="1" t="str">
        <f>'1'!F577</f>
        <v>TOHI</v>
      </c>
      <c r="G577" s="26">
        <f>'1'!G577</f>
        <v>244940.56850467541</v>
      </c>
      <c r="H577" s="26">
        <f>'1'!H577-'2'!H577</f>
        <v>49465.96513020814</v>
      </c>
      <c r="I577" s="26">
        <f>'1'!I577-'2'!I577</f>
        <v>41922.268991563527</v>
      </c>
      <c r="J577" s="26">
        <f>'1'!J577-'2'!J577</f>
        <v>21068.850846305075</v>
      </c>
      <c r="K577" s="26">
        <f>'1'!K577-'2'!K577</f>
        <v>49656.723543586071</v>
      </c>
      <c r="L577" s="26">
        <f>'1'!L577-'2'!L577</f>
        <v>20508.819286794729</v>
      </c>
      <c r="M577" s="26">
        <f>'1'!M577-'2'!M577</f>
        <v>19914.112876053015</v>
      </c>
      <c r="N577" s="26">
        <f>'1'!N577-'2'!N577</f>
        <v>11362.042155372848</v>
      </c>
      <c r="O577" s="26">
        <f>'1'!O577-'2'!O577</f>
        <v>11414.755406301392</v>
      </c>
      <c r="P577" s="26">
        <f>'1'!P577-'2'!P577</f>
        <v>251451.0859341863</v>
      </c>
      <c r="Q577" s="26">
        <f>'1'!Q577-'2'!Q577</f>
        <v>267938.37018382968</v>
      </c>
      <c r="R577" s="26">
        <f>'1'!R577-'2'!R577</f>
        <v>564276.65854788828</v>
      </c>
      <c r="S577" s="26">
        <f>'1'!S577-'2'!S577</f>
        <v>616975.98345801316</v>
      </c>
      <c r="T577" s="26">
        <f>'1'!T577-'2'!T577</f>
        <v>632451.43498681881</v>
      </c>
      <c r="U577" s="26">
        <f>'1'!U577-'2'!U577</f>
        <v>22043.298282796204</v>
      </c>
      <c r="V577" s="26">
        <f>'1'!V577-'2'!V577</f>
        <v>11122.122093079281</v>
      </c>
      <c r="W577" s="26">
        <f>'1'!W577-'2'!W577</f>
        <v>0</v>
      </c>
      <c r="X577" s="26">
        <f>'1'!X577-'2'!X577</f>
        <v>0</v>
      </c>
      <c r="Y577" s="26">
        <f>'1'!Y577-'2'!Y577</f>
        <v>0</v>
      </c>
      <c r="Z577" s="26">
        <f>'1'!Z577-'2'!Z577</f>
        <v>0</v>
      </c>
      <c r="AA577" s="26">
        <f>'1'!AA577-'2'!AA577</f>
        <v>0</v>
      </c>
      <c r="AB577" s="26">
        <f>'1'!AB577-'2'!AB577</f>
        <v>0</v>
      </c>
      <c r="AC577" s="26">
        <f>'1'!AC577-'2'!AC577</f>
        <v>0</v>
      </c>
      <c r="AD577" s="26">
        <f>'1'!AD577-'2'!AD577</f>
        <v>0</v>
      </c>
      <c r="AE577" s="26">
        <f>'1'!AE577-'2'!AE577</f>
        <v>0</v>
      </c>
      <c r="AF577" s="26">
        <f t="shared" si="32"/>
        <v>1925955.6363601023</v>
      </c>
      <c r="AG577" s="26">
        <f t="shared" si="33"/>
        <v>665616.85536269424</v>
      </c>
      <c r="AH577" s="8">
        <f t="shared" si="34"/>
        <v>672</v>
      </c>
    </row>
    <row r="578" spans="1:34" x14ac:dyDescent="0.25">
      <c r="A578" s="8">
        <f t="shared" si="35"/>
        <v>673</v>
      </c>
      <c r="B578" s="1">
        <f>'1'!B578</f>
        <v>5815746</v>
      </c>
      <c r="C578" t="str">
        <f>'1'!C578</f>
        <v>DIABLO UNIT #2 - 500 KV #05/004 TRP</v>
      </c>
      <c r="D578" s="1" t="str">
        <f>'1'!D578</f>
        <v>70</v>
      </c>
      <c r="E578" s="28">
        <f>'1'!E578</f>
        <v>46498</v>
      </c>
      <c r="F578" s="1" t="str">
        <f>'1'!F578</f>
        <v>TOHI</v>
      </c>
      <c r="G578" s="26">
        <f>'1'!G578</f>
        <v>198828.45226775116</v>
      </c>
      <c r="H578" s="26">
        <f>'1'!H578-'2'!H578</f>
        <v>30974.36232353887</v>
      </c>
      <c r="I578" s="26">
        <f>'1'!I578-'2'!I578</f>
        <v>83684.342039702358</v>
      </c>
      <c r="J578" s="26">
        <f>'1'!J578-'2'!J578</f>
        <v>97671.205009041922</v>
      </c>
      <c r="K578" s="26">
        <f>'1'!K578-'2'!K578</f>
        <v>97441.192047100194</v>
      </c>
      <c r="L578" s="26">
        <f>'1'!L578-'2'!L578</f>
        <v>63682.654135067714</v>
      </c>
      <c r="M578" s="26">
        <f>'1'!M578-'2'!M578</f>
        <v>97915.330915824467</v>
      </c>
      <c r="N578" s="26">
        <f>'1'!N578-'2'!N578</f>
        <v>97013.691320598125</v>
      </c>
      <c r="O578" s="26">
        <f>'1'!O578-'2'!O578</f>
        <v>37260.324033556855</v>
      </c>
      <c r="P578" s="26">
        <f>'1'!P578-'2'!P578</f>
        <v>74498.777675771009</v>
      </c>
      <c r="Q578" s="26">
        <f>'1'!Q578-'2'!Q578</f>
        <v>527600.29265582352</v>
      </c>
      <c r="R578" s="26">
        <f>'1'!R578-'2'!R578</f>
        <v>339851.30120456516</v>
      </c>
      <c r="S578" s="26">
        <f>'1'!S578-'2'!S578</f>
        <v>45863.23874094824</v>
      </c>
      <c r="T578" s="26">
        <f>'1'!T578-'2'!T578</f>
        <v>45577.054389275894</v>
      </c>
      <c r="U578" s="26">
        <f>'1'!U578-'2'!U578</f>
        <v>551411.26064573252</v>
      </c>
      <c r="V578" s="26">
        <f>'1'!V578-'2'!V578</f>
        <v>47706.520185651687</v>
      </c>
      <c r="W578" s="26">
        <f>'1'!W578-'2'!W578</f>
        <v>525153.14540571347</v>
      </c>
      <c r="X578" s="26">
        <f>'1'!X578-'2'!X578</f>
        <v>54077.253027925326</v>
      </c>
      <c r="Y578" s="26">
        <f>'1'!Y578-'2'!Y578</f>
        <v>16125.955476434561</v>
      </c>
      <c r="Z578" s="26">
        <f>'1'!Z578-'2'!Z578</f>
        <v>11093.335424132487</v>
      </c>
      <c r="AA578" s="26">
        <f>'1'!AA578-'2'!AA578</f>
        <v>0</v>
      </c>
      <c r="AB578" s="26">
        <f>'1'!AB578-'2'!AB578</f>
        <v>0</v>
      </c>
      <c r="AC578" s="26">
        <f>'1'!AC578-'2'!AC578</f>
        <v>0</v>
      </c>
      <c r="AD578" s="26">
        <f>'1'!AD578-'2'!AD578</f>
        <v>0</v>
      </c>
      <c r="AE578" s="26">
        <f>'1'!AE578-'2'!AE578</f>
        <v>0</v>
      </c>
      <c r="AF578" s="26">
        <f t="shared" si="32"/>
        <v>1593456.7121015384</v>
      </c>
      <c r="AG578" s="26">
        <f t="shared" si="33"/>
        <v>1251144.5245548659</v>
      </c>
      <c r="AH578" s="8">
        <f t="shared" si="34"/>
        <v>673</v>
      </c>
    </row>
    <row r="579" spans="1:34" x14ac:dyDescent="0.25">
      <c r="A579" s="8">
        <f t="shared" si="35"/>
        <v>674</v>
      </c>
      <c r="B579" s="1">
        <f>'1'!B579</f>
        <v>5815907</v>
      </c>
      <c r="C579" t="str">
        <f>'1'!C579</f>
        <v>MARTIN-SF AIRPORT 115KV 2/19 TRP</v>
      </c>
      <c r="D579" s="1" t="str">
        <f>'1'!D579</f>
        <v>70</v>
      </c>
      <c r="E579" s="28">
        <f>'1'!E579</f>
        <v>46714</v>
      </c>
      <c r="F579" s="1" t="str">
        <f>'1'!F579</f>
        <v>TOLO</v>
      </c>
      <c r="G579" s="26">
        <f>'1'!G579</f>
        <v>459.89651400926886</v>
      </c>
      <c r="H579" s="26">
        <f>'1'!H579-'2'!H579</f>
        <v>2.6169699042539483</v>
      </c>
      <c r="I579" s="26">
        <f>'1'!I579-'2'!I579</f>
        <v>8532.3499831873996</v>
      </c>
      <c r="J579" s="26">
        <f>'1'!J579-'2'!J579</f>
        <v>6673.9274983236319</v>
      </c>
      <c r="K579" s="26">
        <f>'1'!K579-'2'!K579</f>
        <v>34836.542586163363</v>
      </c>
      <c r="L579" s="26">
        <f>'1'!L579-'2'!L579</f>
        <v>28875.458997116333</v>
      </c>
      <c r="M579" s="26">
        <f>'1'!M579-'2'!M579</f>
        <v>25417.694047909936</v>
      </c>
      <c r="N579" s="26">
        <f>'1'!N579-'2'!N579</f>
        <v>20735.187183512695</v>
      </c>
      <c r="O579" s="26">
        <f>'1'!O579-'2'!O579</f>
        <v>20261.422167631863</v>
      </c>
      <c r="P579" s="26">
        <f>'1'!P579-'2'!P579</f>
        <v>17956.525924460198</v>
      </c>
      <c r="Q579" s="26">
        <f>'1'!Q579-'2'!Q579</f>
        <v>14913.270315445458</v>
      </c>
      <c r="R579" s="26">
        <f>'1'!R579-'2'!R579</f>
        <v>12476.684408163297</v>
      </c>
      <c r="S579" s="26">
        <f>'1'!S579-'2'!S579</f>
        <v>8804.9821692841415</v>
      </c>
      <c r="T579" s="26">
        <f>'1'!T579-'2'!T579</f>
        <v>7781.0926942447859</v>
      </c>
      <c r="U579" s="26">
        <f>'1'!U579-'2'!U579</f>
        <v>7820.7210956520576</v>
      </c>
      <c r="V579" s="26">
        <f>'1'!V579-'2'!V579</f>
        <v>8675.5356222344362</v>
      </c>
      <c r="W579" s="26">
        <f>'1'!W579-'2'!W579</f>
        <v>11776.831885197098</v>
      </c>
      <c r="X579" s="26">
        <f>'1'!X579-'2'!X579</f>
        <v>33299.072767414167</v>
      </c>
      <c r="Y579" s="26">
        <f>'1'!Y579-'2'!Y579</f>
        <v>30668.73762400635</v>
      </c>
      <c r="Z579" s="26">
        <f>'1'!Z579-'2'!Z579</f>
        <v>101974.34470053321</v>
      </c>
      <c r="AA579" s="26">
        <f>'1'!AA579-'2'!AA579</f>
        <v>249466.02079859879</v>
      </c>
      <c r="AB579" s="26">
        <f>'1'!AB579-'2'!AB579</f>
        <v>466488.90491489624</v>
      </c>
      <c r="AC579" s="26">
        <f>'1'!AC579-'2'!AC579</f>
        <v>1236911.4794881048</v>
      </c>
      <c r="AD579" s="26">
        <f>'1'!AD579-'2'!AD579</f>
        <v>1698454.6851368044</v>
      </c>
      <c r="AE579" s="26">
        <f>'1'!AE579-'2'!AE579</f>
        <v>10440.681822653725</v>
      </c>
      <c r="AF579" s="26">
        <f t="shared" si="32"/>
        <v>199486.66225110259</v>
      </c>
      <c r="AG579" s="26">
        <f t="shared" si="33"/>
        <v>3863758.1085503399</v>
      </c>
      <c r="AH579" s="8">
        <f t="shared" si="34"/>
        <v>674</v>
      </c>
    </row>
    <row r="580" spans="1:34" x14ac:dyDescent="0.25">
      <c r="A580" s="8">
        <f t="shared" si="35"/>
        <v>675</v>
      </c>
      <c r="B580" s="1">
        <f>'1'!B580</f>
        <v>5816046</v>
      </c>
      <c r="C580" t="str">
        <f>'1'!C580</f>
        <v>CARUTHERS-LEMOORE NAS 70 KV TRP</v>
      </c>
      <c r="D580" s="1" t="str">
        <f>'1'!D580</f>
        <v>70</v>
      </c>
      <c r="E580" s="28">
        <f>'1'!E580</f>
        <v>46475</v>
      </c>
      <c r="F580" s="1" t="str">
        <f>'1'!F580</f>
        <v>TOLO</v>
      </c>
      <c r="G580" s="26">
        <f>'1'!G580</f>
        <v>362387.46392446221</v>
      </c>
      <c r="H580" s="26">
        <f>'1'!H580-'2'!H580</f>
        <v>88054.121000541258</v>
      </c>
      <c r="I580" s="26">
        <f>'1'!I580-'2'!I580</f>
        <v>159529.64419442287</v>
      </c>
      <c r="J580" s="26">
        <f>'1'!J580-'2'!J580</f>
        <v>85952.600704214477</v>
      </c>
      <c r="K580" s="26">
        <f>'1'!K580-'2'!K580</f>
        <v>84454.105044396492</v>
      </c>
      <c r="L580" s="26">
        <f>'1'!L580-'2'!L580</f>
        <v>83191.69745522656</v>
      </c>
      <c r="M580" s="26">
        <f>'1'!M580-'2'!M580</f>
        <v>85678.379643533</v>
      </c>
      <c r="N580" s="26">
        <f>'1'!N580-'2'!N580</f>
        <v>96562.82479137952</v>
      </c>
      <c r="O580" s="26">
        <f>'1'!O580-'2'!O580</f>
        <v>95636.043592430156</v>
      </c>
      <c r="P580" s="26">
        <f>'1'!P580-'2'!P580</f>
        <v>2821574.7988585066</v>
      </c>
      <c r="Q580" s="26">
        <f>'1'!Q580-'2'!Q580</f>
        <v>318443.08543960488</v>
      </c>
      <c r="R580" s="26">
        <f>'1'!R580-'2'!R580</f>
        <v>2705094.8703683261</v>
      </c>
      <c r="S580" s="26">
        <f>'1'!S580-'2'!S580</f>
        <v>2463254.5129443021</v>
      </c>
      <c r="T580" s="26">
        <f>'1'!T580-'2'!T580</f>
        <v>2466980.6107719052</v>
      </c>
      <c r="U580" s="26">
        <f>'1'!U580-'2'!U580</f>
        <v>2481981.8299687761</v>
      </c>
      <c r="V580" s="26">
        <f>'1'!V580-'2'!V580</f>
        <v>2457953.7469400242</v>
      </c>
      <c r="W580" s="26">
        <f>'1'!W580-'2'!W580</f>
        <v>72641.196359805035</v>
      </c>
      <c r="X580" s="26">
        <f>'1'!X580-'2'!X580</f>
        <v>53914.066261752916</v>
      </c>
      <c r="Y580" s="26">
        <f>'1'!Y580-'2'!Y580</f>
        <v>0</v>
      </c>
      <c r="Z580" s="26">
        <f>'1'!Z580-'2'!Z580</f>
        <v>0</v>
      </c>
      <c r="AA580" s="26">
        <f>'1'!AA580-'2'!AA580</f>
        <v>0</v>
      </c>
      <c r="AB580" s="26">
        <f>'1'!AB580-'2'!AB580</f>
        <v>0</v>
      </c>
      <c r="AC580" s="26">
        <f>'1'!AC580-'2'!AC580</f>
        <v>0</v>
      </c>
      <c r="AD580" s="26">
        <f>'1'!AD580-'2'!AD580</f>
        <v>0</v>
      </c>
      <c r="AE580" s="26">
        <f>'1'!AE580-'2'!AE580</f>
        <v>0</v>
      </c>
      <c r="AF580" s="26">
        <f t="shared" si="32"/>
        <v>9087426.6840368845</v>
      </c>
      <c r="AG580" s="26">
        <f t="shared" si="33"/>
        <v>7533471.4503022628</v>
      </c>
      <c r="AH580" s="8">
        <f t="shared" si="34"/>
        <v>675</v>
      </c>
    </row>
    <row r="581" spans="1:34" x14ac:dyDescent="0.25">
      <c r="A581" s="8">
        <f t="shared" si="35"/>
        <v>676</v>
      </c>
      <c r="B581" s="1">
        <f>'1'!B581</f>
        <v>5816400</v>
      </c>
      <c r="C581" t="str">
        <f>'1'!C581</f>
        <v>Pittsburg-San Mateo Bay Towers FOND</v>
      </c>
      <c r="D581" s="1" t="str">
        <f>'1'!D581</f>
        <v>70</v>
      </c>
      <c r="E581" s="28">
        <f>'1'!E581</f>
        <v>46335</v>
      </c>
      <c r="F581" s="1" t="str">
        <f>'1'!F581</f>
        <v>TOHI</v>
      </c>
      <c r="G581" s="26">
        <f>'1'!G581</f>
        <v>221130.64476075681</v>
      </c>
      <c r="H581" s="26">
        <f>'1'!H581-'2'!H581</f>
        <v>33340.383506617029</v>
      </c>
      <c r="I581" s="26">
        <f>'1'!I581-'2'!I581</f>
        <v>44099.774878324541</v>
      </c>
      <c r="J581" s="26">
        <f>'1'!J581-'2'!J581</f>
        <v>38554.041798366961</v>
      </c>
      <c r="K581" s="26">
        <f>'1'!K581-'2'!K581</f>
        <v>374362.59181691404</v>
      </c>
      <c r="L581" s="26">
        <f>'1'!L581-'2'!L581</f>
        <v>109857.2188314113</v>
      </c>
      <c r="M581" s="26">
        <f>'1'!M581-'2'!M581</f>
        <v>110489.77784255383</v>
      </c>
      <c r="N581" s="26">
        <f>'1'!N581-'2'!N581</f>
        <v>111208.04261806066</v>
      </c>
      <c r="O581" s="26">
        <f>'1'!O581-'2'!O581</f>
        <v>111840.50816599232</v>
      </c>
      <c r="P581" s="26">
        <f>'1'!P581-'2'!P581</f>
        <v>112473.06717713486</v>
      </c>
      <c r="Q581" s="26">
        <f>'1'!Q581-'2'!Q581</f>
        <v>113105.62618827738</v>
      </c>
      <c r="R581" s="26">
        <f>'1'!R581-'2'!R581</f>
        <v>71918.819203020088</v>
      </c>
      <c r="S581" s="26">
        <f>'1'!S581-'2'!S581</f>
        <v>2876553.7849448686</v>
      </c>
      <c r="T581" s="26">
        <f>'1'!T581-'2'!T581</f>
        <v>2371501.3049840978</v>
      </c>
      <c r="U581" s="26">
        <f>'1'!U581-'2'!U581</f>
        <v>2763733.595402577</v>
      </c>
      <c r="V581" s="26">
        <f>'1'!V581-'2'!V581</f>
        <v>3128722.6683385079</v>
      </c>
      <c r="W581" s="26">
        <f>'1'!W581-'2'!W581</f>
        <v>3019222.1985829724</v>
      </c>
      <c r="X581" s="26">
        <f>'1'!X581-'2'!X581</f>
        <v>3818427.5166481188</v>
      </c>
      <c r="Y581" s="26">
        <f>'1'!Y581-'2'!Y581</f>
        <v>2747173.503311669</v>
      </c>
      <c r="Z581" s="26">
        <f>'1'!Z581-'2'!Z581</f>
        <v>394895.52461211232</v>
      </c>
      <c r="AA581" s="26">
        <f>'1'!AA581-'2'!AA581</f>
        <v>0</v>
      </c>
      <c r="AB581" s="26">
        <f>'1'!AB581-'2'!AB581</f>
        <v>0</v>
      </c>
      <c r="AC581" s="26">
        <f>'1'!AC581-'2'!AC581</f>
        <v>0</v>
      </c>
      <c r="AD581" s="26">
        <f>'1'!AD581-'2'!AD581</f>
        <v>0</v>
      </c>
      <c r="AE581" s="26">
        <f>'1'!AE581-'2'!AE581</f>
        <v>0</v>
      </c>
      <c r="AF581" s="26">
        <f t="shared" ref="AF581:AF644" si="36">SUM(H581:S581)</f>
        <v>4107803.6369715417</v>
      </c>
      <c r="AG581" s="26">
        <f t="shared" ref="AG581:AG644" si="37">SUM(T581:AE581)</f>
        <v>18243676.311880056</v>
      </c>
      <c r="AH581" s="8">
        <f t="shared" ref="AH581:AH644" si="38">A581</f>
        <v>676</v>
      </c>
    </row>
    <row r="582" spans="1:34" x14ac:dyDescent="0.25">
      <c r="A582" s="8">
        <f t="shared" ref="A582:A645" si="39">A581+1</f>
        <v>677</v>
      </c>
      <c r="B582" s="1">
        <f>'1'!B582</f>
        <v>5816619</v>
      </c>
      <c r="C582" t="str">
        <f>'1'!C582</f>
        <v>MIDDLE RIVER TAP 60KV MAST TRP PH2</v>
      </c>
      <c r="D582" s="1" t="str">
        <f>'1'!D582</f>
        <v>70</v>
      </c>
      <c r="E582" s="28">
        <f>'1'!E582</f>
        <v>46735</v>
      </c>
      <c r="F582" s="1" t="str">
        <f>'1'!F582</f>
        <v>TOLO</v>
      </c>
      <c r="G582" s="26">
        <f>'1'!G582</f>
        <v>867.2963389529549</v>
      </c>
      <c r="H582" s="26">
        <f>'1'!H582-'2'!H582</f>
        <v>6161.0013970898581</v>
      </c>
      <c r="I582" s="26">
        <f>'1'!I582-'2'!I582</f>
        <v>5036.0781911041249</v>
      </c>
      <c r="J582" s="26">
        <f>'1'!J582-'2'!J582</f>
        <v>5354.6942769470434</v>
      </c>
      <c r="K582" s="26">
        <f>'1'!K582-'2'!K582</f>
        <v>14913.270315445458</v>
      </c>
      <c r="L582" s="26">
        <f>'1'!L582-'2'!L582</f>
        <v>13463.655914910501</v>
      </c>
      <c r="M582" s="26">
        <f>'1'!M582-'2'!M582</f>
        <v>13635.254370060868</v>
      </c>
      <c r="N582" s="26">
        <f>'1'!N582-'2'!N582</f>
        <v>14333.704944864074</v>
      </c>
      <c r="O582" s="26">
        <f>'1'!O582-'2'!O582</f>
        <v>21479.80858448381</v>
      </c>
      <c r="P582" s="26">
        <f>'1'!P582-'2'!P582</f>
        <v>26141.94046891222</v>
      </c>
      <c r="Q582" s="26">
        <f>'1'!Q582-'2'!Q582</f>
        <v>27797.921639039774</v>
      </c>
      <c r="R582" s="26">
        <f>'1'!R582-'2'!R582</f>
        <v>23308.416305081257</v>
      </c>
      <c r="S582" s="26">
        <f>'1'!S582-'2'!S582</f>
        <v>24245.478457225901</v>
      </c>
      <c r="T582" s="26">
        <f>'1'!T582-'2'!T582</f>
        <v>13168.405631784135</v>
      </c>
      <c r="U582" s="26">
        <f>'1'!U582-'2'!U582</f>
        <v>11921.419472407129</v>
      </c>
      <c r="V582" s="26">
        <f>'1'!V582-'2'!V582</f>
        <v>21962.265678975196</v>
      </c>
      <c r="W582" s="26">
        <f>'1'!W582-'2'!W582</f>
        <v>25180.204029098892</v>
      </c>
      <c r="X582" s="26">
        <f>'1'!X582-'2'!X582</f>
        <v>27883.160087349759</v>
      </c>
      <c r="Y582" s="26">
        <f>'1'!Y582-'2'!Y582</f>
        <v>20044.86790805485</v>
      </c>
      <c r="Z582" s="26">
        <f>'1'!Z582-'2'!Z582</f>
        <v>10690.602448509977</v>
      </c>
      <c r="AA582" s="26">
        <f>'1'!AA582-'2'!AA582</f>
        <v>20415.543002350249</v>
      </c>
      <c r="AB582" s="26">
        <f>'1'!AB582-'2'!AB582</f>
        <v>3867215.5931099141</v>
      </c>
      <c r="AC582" s="26">
        <f>'1'!AC582-'2'!AC582</f>
        <v>571120.68908998859</v>
      </c>
      <c r="AD582" s="26">
        <f>'1'!AD582-'2'!AD582</f>
        <v>2169658.809039901</v>
      </c>
      <c r="AE582" s="26">
        <f>'1'!AE582-'2'!AE582</f>
        <v>3596283.8766716719</v>
      </c>
      <c r="AF582" s="26">
        <f t="shared" si="36"/>
        <v>195871.22486516487</v>
      </c>
      <c r="AG582" s="26">
        <f t="shared" si="37"/>
        <v>10355545.436170006</v>
      </c>
      <c r="AH582" s="8">
        <f t="shared" si="38"/>
        <v>677</v>
      </c>
    </row>
    <row r="583" spans="1:34" x14ac:dyDescent="0.25">
      <c r="A583" s="8">
        <f t="shared" si="39"/>
        <v>678</v>
      </c>
      <c r="B583" s="1">
        <f>'1'!B583</f>
        <v>5817719</v>
      </c>
      <c r="C583" t="str">
        <f>'1'!C583</f>
        <v>MARTIN-MILLBRAE#1 115 kV 2/19 &amp; 3/28</v>
      </c>
      <c r="D583" s="1" t="str">
        <f>'1'!D583</f>
        <v>70</v>
      </c>
      <c r="E583" s="28">
        <f>'1'!E583</f>
        <v>46745</v>
      </c>
      <c r="F583" s="1" t="str">
        <f>'1'!F583</f>
        <v>TOLO</v>
      </c>
      <c r="G583" s="26">
        <f>'1'!G583</f>
        <v>0</v>
      </c>
      <c r="H583" s="26">
        <f>'1'!H583-'2'!H583</f>
        <v>0</v>
      </c>
      <c r="I583" s="26">
        <f>'1'!I583-'2'!I583</f>
        <v>6719.817934858942</v>
      </c>
      <c r="J583" s="26">
        <f>'1'!J583-'2'!J583</f>
        <v>6660.4687959588964</v>
      </c>
      <c r="K583" s="26">
        <f>'1'!K583-'2'!K583</f>
        <v>13913.120495966117</v>
      </c>
      <c r="L583" s="26">
        <f>'1'!L583-'2'!L583</f>
        <v>13360.752919746799</v>
      </c>
      <c r="M583" s="26">
        <f>'1'!M583-'2'!M583</f>
        <v>11897.305964003646</v>
      </c>
      <c r="N583" s="26">
        <f>'1'!N583-'2'!N583</f>
        <v>12160.03104974857</v>
      </c>
      <c r="O583" s="26">
        <f>'1'!O583-'2'!O583</f>
        <v>20005.146043436711</v>
      </c>
      <c r="P583" s="26">
        <f>'1'!P583-'2'!P583</f>
        <v>24118.648880080451</v>
      </c>
      <c r="Q583" s="26">
        <f>'1'!Q583-'2'!Q583</f>
        <v>26392.048021190203</v>
      </c>
      <c r="R583" s="26">
        <f>'1'!R583-'2'!R583</f>
        <v>24324.26794398612</v>
      </c>
      <c r="S583" s="26">
        <f>'1'!S583-'2'!S583</f>
        <v>16861.230556319057</v>
      </c>
      <c r="T583" s="26">
        <f>'1'!T583-'2'!T583</f>
        <v>11695.799281376092</v>
      </c>
      <c r="U583" s="26">
        <f>'1'!U583-'2'!U583</f>
        <v>14174.163243915447</v>
      </c>
      <c r="V583" s="26">
        <f>'1'!V583-'2'!V583</f>
        <v>28429.078702019306</v>
      </c>
      <c r="W583" s="26">
        <f>'1'!W583-'2'!W583</f>
        <v>31686.645453550267</v>
      </c>
      <c r="X583" s="26">
        <f>'1'!X583-'2'!X583</f>
        <v>39702.330807069258</v>
      </c>
      <c r="Y583" s="26">
        <f>'1'!Y583-'2'!Y583</f>
        <v>21389.055806732718</v>
      </c>
      <c r="Z583" s="26">
        <f>'1'!Z583-'2'!Z583</f>
        <v>17312.377475170262</v>
      </c>
      <c r="AA583" s="26">
        <f>'1'!AA583-'2'!AA583</f>
        <v>437078.64942520345</v>
      </c>
      <c r="AB583" s="26">
        <f>'1'!AB583-'2'!AB583</f>
        <v>671252.12619866175</v>
      </c>
      <c r="AC583" s="26">
        <f>'1'!AC583-'2'!AC583</f>
        <v>1917975.0931738685</v>
      </c>
      <c r="AD583" s="26">
        <f>'1'!AD583-'2'!AD583</f>
        <v>2393677.881805589</v>
      </c>
      <c r="AE583" s="26">
        <f>'1'!AE583-'2'!AE583</f>
        <v>1170545.8704219116</v>
      </c>
      <c r="AF583" s="26">
        <f t="shared" si="36"/>
        <v>176412.83860529552</v>
      </c>
      <c r="AG583" s="26">
        <f t="shared" si="37"/>
        <v>6754919.0717950677</v>
      </c>
      <c r="AH583" s="8">
        <f t="shared" si="38"/>
        <v>678</v>
      </c>
    </row>
    <row r="584" spans="1:34" x14ac:dyDescent="0.25">
      <c r="A584" s="8">
        <f t="shared" si="39"/>
        <v>679</v>
      </c>
      <c r="B584" s="1">
        <f>'1'!B584</f>
        <v>5818241</v>
      </c>
      <c r="C584" t="str">
        <f>'1'!C584</f>
        <v>FT - BR/OPGW Replacement in San Bruno</v>
      </c>
      <c r="D584" s="1" t="str">
        <f>'1'!D584</f>
        <v>70</v>
      </c>
      <c r="E584" s="28">
        <f>'1'!E584</f>
        <v>46387</v>
      </c>
      <c r="F584" s="1" t="str">
        <f>'1'!F584</f>
        <v>TOLO</v>
      </c>
      <c r="G584" s="26">
        <f>'1'!G584</f>
        <v>0</v>
      </c>
      <c r="H584" s="26">
        <f>'1'!H584-'2'!H584</f>
        <v>9225.566618182098</v>
      </c>
      <c r="I584" s="26">
        <f>'1'!I584-'2'!I584</f>
        <v>17932.879732111051</v>
      </c>
      <c r="J584" s="26">
        <f>'1'!J584-'2'!J584</f>
        <v>30457.323841026981</v>
      </c>
      <c r="K584" s="26">
        <f>'1'!K584-'2'!K584</f>
        <v>17208.726774319632</v>
      </c>
      <c r="L584" s="26">
        <f>'1'!L584-'2'!L584</f>
        <v>14582.504012189929</v>
      </c>
      <c r="M584" s="26">
        <f>'1'!M584-'2'!M584</f>
        <v>41936.475399615192</v>
      </c>
      <c r="N584" s="26">
        <f>'1'!N584-'2'!N584</f>
        <v>3673.5715030964802</v>
      </c>
      <c r="O584" s="26">
        <f>'1'!O584-'2'!O584</f>
        <v>41212.69629466725</v>
      </c>
      <c r="P584" s="26">
        <f>'1'!P584-'2'!P584</f>
        <v>197192.7946668131</v>
      </c>
      <c r="Q584" s="26">
        <f>'1'!Q584-'2'!Q584</f>
        <v>585569.63417385053</v>
      </c>
      <c r="R584" s="26">
        <f>'1'!R584-'2'!R584</f>
        <v>5710.0414046603828</v>
      </c>
      <c r="S584" s="26">
        <f>'1'!S584-'2'!S584</f>
        <v>4446.2318673274585</v>
      </c>
      <c r="T584" s="26">
        <f>'1'!T584-'2'!T584</f>
        <v>22586.599927561496</v>
      </c>
      <c r="U584" s="26">
        <f>'1'!U584-'2'!U584</f>
        <v>33567.592572232803</v>
      </c>
      <c r="V584" s="26">
        <f>'1'!V584-'2'!V584</f>
        <v>3206.0685223436853</v>
      </c>
      <c r="W584" s="26">
        <f>'1'!W584-'2'!W584</f>
        <v>5132.8126143506543</v>
      </c>
      <c r="X584" s="26">
        <f>'1'!X584-'2'!X584</f>
        <v>0</v>
      </c>
      <c r="Y584" s="26">
        <f>'1'!Y584-'2'!Y584</f>
        <v>0</v>
      </c>
      <c r="Z584" s="26">
        <f>'1'!Z584-'2'!Z584</f>
        <v>0</v>
      </c>
      <c r="AA584" s="26">
        <f>'1'!AA584-'2'!AA584</f>
        <v>0</v>
      </c>
      <c r="AB584" s="26">
        <f>'1'!AB584-'2'!AB584</f>
        <v>0</v>
      </c>
      <c r="AC584" s="26">
        <f>'1'!AC584-'2'!AC584</f>
        <v>703.77797782257971</v>
      </c>
      <c r="AD584" s="26">
        <f>'1'!AD584-'2'!AD584</f>
        <v>835.56110514393924</v>
      </c>
      <c r="AE584" s="26">
        <f>'1'!AE584-'2'!AE584</f>
        <v>967.34423246529877</v>
      </c>
      <c r="AF584" s="26">
        <f t="shared" si="36"/>
        <v>969148.44628786005</v>
      </c>
      <c r="AG584" s="26">
        <f t="shared" si="37"/>
        <v>66999.756951920455</v>
      </c>
      <c r="AH584" s="8">
        <f t="shared" si="38"/>
        <v>679</v>
      </c>
    </row>
    <row r="585" spans="1:34" x14ac:dyDescent="0.25">
      <c r="A585" s="8">
        <f t="shared" si="39"/>
        <v>680</v>
      </c>
      <c r="B585" s="1">
        <f>'1'!B585</f>
        <v>5502914</v>
      </c>
      <c r="C585" t="str">
        <f>'1'!C585</f>
        <v>TLine Access Road Work - Base Capital</v>
      </c>
      <c r="D585" s="1" t="str">
        <f>'1'!D585</f>
        <v>71</v>
      </c>
      <c r="E585" s="28" t="str">
        <f>'1'!E585</f>
        <v>OAI</v>
      </c>
      <c r="F585" s="1" t="str">
        <f>'1'!F585</f>
        <v>TOO</v>
      </c>
      <c r="G585" s="26">
        <f>'1'!G585</f>
        <v>0</v>
      </c>
      <c r="H585" s="26">
        <f>'1'!H585-'2'!H585</f>
        <v>222233.55158529963</v>
      </c>
      <c r="I585" s="26">
        <f>'1'!I585-'2'!I585</f>
        <v>659185.46489656845</v>
      </c>
      <c r="J585" s="26">
        <f>'1'!J585-'2'!J585</f>
        <v>1296317.9113364106</v>
      </c>
      <c r="K585" s="26">
        <f>'1'!K585-'2'!K585</f>
        <v>1972960.7151482028</v>
      </c>
      <c r="L585" s="26">
        <f>'1'!L585-'2'!L585</f>
        <v>2080206.0110887471</v>
      </c>
      <c r="M585" s="26">
        <f>'1'!M585-'2'!M585</f>
        <v>1829639.5544454094</v>
      </c>
      <c r="N585" s="26">
        <f>'1'!N585-'2'!N585</f>
        <v>2577170.465170789</v>
      </c>
      <c r="O585" s="26">
        <f>'1'!O585-'2'!O585</f>
        <v>1133222.7391106526</v>
      </c>
      <c r="P585" s="26">
        <f>'1'!P585-'2'!P585</f>
        <v>865696.44822353218</v>
      </c>
      <c r="Q585" s="26">
        <f>'1'!Q585-'2'!Q585</f>
        <v>1141003.5514152648</v>
      </c>
      <c r="R585" s="26">
        <f>'1'!R585-'2'!R585</f>
        <v>677389.57486661326</v>
      </c>
      <c r="S585" s="26">
        <f>'1'!S585-'2'!S585</f>
        <v>1353310.8426905184</v>
      </c>
      <c r="T585" s="26">
        <f>'1'!T585-'2'!T585</f>
        <v>892573.66377232887</v>
      </c>
      <c r="U585" s="26">
        <f>'1'!U585-'2'!U585</f>
        <v>892573.66377232887</v>
      </c>
      <c r="V585" s="26">
        <f>'1'!V585-'2'!V585</f>
        <v>991228.75600215932</v>
      </c>
      <c r="W585" s="26">
        <f>'1'!W585-'2'!W585</f>
        <v>1925342.1438439763</v>
      </c>
      <c r="X585" s="26">
        <f>'1'!X585-'2'!X585</f>
        <v>1869264.2173242487</v>
      </c>
      <c r="Y585" s="26">
        <f>'1'!Y585-'2'!Y585</f>
        <v>887900.50322901818</v>
      </c>
      <c r="Z585" s="26">
        <f>'1'!Z585-'2'!Z585</f>
        <v>1915995.8227573552</v>
      </c>
      <c r="AA585" s="26">
        <f>'1'!AA585-'2'!AA585</f>
        <v>981363.71409523068</v>
      </c>
      <c r="AB585" s="26">
        <f>'1'!AB585-'2'!AB585</f>
        <v>841168.89779591199</v>
      </c>
      <c r="AC585" s="26">
        <f>'1'!AC585-'2'!AC585</f>
        <v>467316.05433106219</v>
      </c>
      <c r="AD585" s="26">
        <f>'1'!AD585-'2'!AD585</f>
        <v>116885.09150928528</v>
      </c>
      <c r="AE585" s="26">
        <f>'1'!AE585-'2'!AE585</f>
        <v>373852.84346484975</v>
      </c>
      <c r="AF585" s="26">
        <f t="shared" si="36"/>
        <v>15808336.829978008</v>
      </c>
      <c r="AG585" s="26">
        <f t="shared" si="37"/>
        <v>12155465.371897755</v>
      </c>
      <c r="AH585" s="8">
        <f t="shared" si="38"/>
        <v>680</v>
      </c>
    </row>
    <row r="586" spans="1:34" x14ac:dyDescent="0.25">
      <c r="A586" s="8">
        <f t="shared" si="39"/>
        <v>681</v>
      </c>
      <c r="B586" s="1">
        <f>'1'!B586</f>
        <v>5549695</v>
      </c>
      <c r="C586" t="str">
        <f>'1'!C586</f>
        <v>Boardwalks Planning</v>
      </c>
      <c r="D586" s="1" t="str">
        <f>'1'!D586</f>
        <v>71</v>
      </c>
      <c r="E586" s="28" t="str">
        <f>'1'!E586</f>
        <v>OAI</v>
      </c>
      <c r="F586" s="1" t="str">
        <f>'1'!F586</f>
        <v>TOO</v>
      </c>
      <c r="G586" s="26">
        <f>'1'!G586</f>
        <v>0</v>
      </c>
      <c r="H586" s="26">
        <f>'1'!H586-'2'!H586</f>
        <v>0</v>
      </c>
      <c r="I586" s="26">
        <f>'1'!I586-'2'!I586</f>
        <v>0</v>
      </c>
      <c r="J586" s="26">
        <f>'1'!J586-'2'!J586</f>
        <v>3489414.2093755989</v>
      </c>
      <c r="K586" s="26">
        <f>'1'!K586-'2'!K586</f>
        <v>3026724.583982415</v>
      </c>
      <c r="L586" s="26">
        <f>'1'!L586-'2'!L586</f>
        <v>4900615.2302445406</v>
      </c>
      <c r="M586" s="26">
        <f>'1'!M586-'2'!M586</f>
        <v>4437925.6048513558</v>
      </c>
      <c r="N586" s="26">
        <f>'1'!N586-'2'!N586</f>
        <v>3147893.8421513853</v>
      </c>
      <c r="O586" s="26">
        <f>'1'!O586-'2'!O586</f>
        <v>5395637.3318783613</v>
      </c>
      <c r="P586" s="26">
        <f>'1'!P586-'2'!P586</f>
        <v>2231860.9124516374</v>
      </c>
      <c r="Q586" s="26">
        <f>'1'!Q586-'2'!Q586</f>
        <v>1638322.7918457552</v>
      </c>
      <c r="R586" s="26">
        <f>'1'!R586-'2'!R586</f>
        <v>901661.55908090505</v>
      </c>
      <c r="S586" s="26">
        <f>'1'!S586-'2'!S586</f>
        <v>298823.84899383475</v>
      </c>
      <c r="T586" s="26">
        <f>'1'!T586-'2'!T586</f>
        <v>791166.0799824883</v>
      </c>
      <c r="U586" s="26">
        <f>'1'!U586-'2'!U586</f>
        <v>791166.0799824883</v>
      </c>
      <c r="V586" s="26">
        <f>'1'!V586-'2'!V586</f>
        <v>3127746.3516377993</v>
      </c>
      <c r="W586" s="26">
        <f>'1'!W586-'2'!W586</f>
        <v>1725798.1886446127</v>
      </c>
      <c r="X586" s="26">
        <f>'1'!X586-'2'!X586</f>
        <v>2779128.5751068271</v>
      </c>
      <c r="Y586" s="26">
        <f>'1'!Y586-'2'!Y586</f>
        <v>2660430.2973067374</v>
      </c>
      <c r="Z586" s="26">
        <f>'1'!Z586-'2'!Z586</f>
        <v>2660430.2973067374</v>
      </c>
      <c r="AA586" s="26">
        <f>'1'!AA586-'2'!AA586</f>
        <v>1725798.1886446127</v>
      </c>
      <c r="AB586" s="26">
        <f>'1'!AB586-'2'!AB586</f>
        <v>791166.0799824883</v>
      </c>
      <c r="AC586" s="26">
        <f>'1'!AC586-'2'!AC586</f>
        <v>2121381.2286358569</v>
      </c>
      <c r="AD586" s="26">
        <f>'1'!AD586-'2'!AD586</f>
        <v>1258482.1343135505</v>
      </c>
      <c r="AE586" s="26">
        <f>'1'!AE586-'2'!AE586</f>
        <v>1330215.1486533687</v>
      </c>
      <c r="AF586" s="26">
        <f t="shared" si="36"/>
        <v>29468879.914855786</v>
      </c>
      <c r="AG586" s="26">
        <f t="shared" si="37"/>
        <v>21762908.650197566</v>
      </c>
      <c r="AH586" s="8">
        <f t="shared" si="38"/>
        <v>681</v>
      </c>
    </row>
    <row r="587" spans="1:34" x14ac:dyDescent="0.25">
      <c r="A587" s="8">
        <f t="shared" si="39"/>
        <v>682</v>
      </c>
      <c r="B587" s="1">
        <f>'1'!B587</f>
        <v>5513379</v>
      </c>
      <c r="C587" t="str">
        <f>'1'!C587</f>
        <v>EGI Network Upgrades ACQ (NU)</v>
      </c>
      <c r="D587" s="1" t="str">
        <f>'1'!D587</f>
        <v>82</v>
      </c>
      <c r="E587" s="28" t="str">
        <f>'1'!E587</f>
        <v>OAI</v>
      </c>
      <c r="F587" s="1" t="str">
        <f>'1'!F587</f>
        <v>TOO</v>
      </c>
      <c r="G587" s="26">
        <f>'1'!G587</f>
        <v>210440.13956501588</v>
      </c>
      <c r="H587" s="26">
        <f>'1'!H587-'2'!H587</f>
        <v>0</v>
      </c>
      <c r="I587" s="26">
        <f>'1'!I587-'2'!I587</f>
        <v>0</v>
      </c>
      <c r="J587" s="26">
        <f>'1'!J587-'2'!J587</f>
        <v>0</v>
      </c>
      <c r="K587" s="26">
        <f>'1'!K587-'2'!K587</f>
        <v>0</v>
      </c>
      <c r="L587" s="26">
        <f>'1'!L587-'2'!L587</f>
        <v>0</v>
      </c>
      <c r="M587" s="26">
        <f>'1'!M587-'2'!M587</f>
        <v>0</v>
      </c>
      <c r="N587" s="26">
        <f>'1'!N587-'2'!N587</f>
        <v>0</v>
      </c>
      <c r="O587" s="26">
        <f>'1'!O587-'2'!O587</f>
        <v>0</v>
      </c>
      <c r="P587" s="26">
        <f>'1'!P587-'2'!P587</f>
        <v>0</v>
      </c>
      <c r="Q587" s="26">
        <f>'1'!Q587-'2'!Q587</f>
        <v>0</v>
      </c>
      <c r="R587" s="26">
        <f>'1'!R587-'2'!R587</f>
        <v>0</v>
      </c>
      <c r="S587" s="26">
        <f>'1'!S587-'2'!S587</f>
        <v>0</v>
      </c>
      <c r="T587" s="26">
        <f>'1'!T587-'2'!T587</f>
        <v>0</v>
      </c>
      <c r="U587" s="26">
        <f>'1'!U587-'2'!U587</f>
        <v>0</v>
      </c>
      <c r="V587" s="26">
        <f>'1'!V587-'2'!V587</f>
        <v>0</v>
      </c>
      <c r="W587" s="26">
        <f>'1'!W587-'2'!W587</f>
        <v>0</v>
      </c>
      <c r="X587" s="26">
        <f>'1'!X587-'2'!X587</f>
        <v>0</v>
      </c>
      <c r="Y587" s="26">
        <f>'1'!Y587-'2'!Y587</f>
        <v>0</v>
      </c>
      <c r="Z587" s="26">
        <f>'1'!Z587-'2'!Z587</f>
        <v>0</v>
      </c>
      <c r="AA587" s="26">
        <f>'1'!AA587-'2'!AA587</f>
        <v>0</v>
      </c>
      <c r="AB587" s="26">
        <f>'1'!AB587-'2'!AB587</f>
        <v>0</v>
      </c>
      <c r="AC587" s="26">
        <f>'1'!AC587-'2'!AC587</f>
        <v>0</v>
      </c>
      <c r="AD587" s="26">
        <f>'1'!AD587-'2'!AD587</f>
        <v>0</v>
      </c>
      <c r="AE587" s="26">
        <f>'1'!AE587-'2'!AE587</f>
        <v>0</v>
      </c>
      <c r="AF587" s="26">
        <f t="shared" si="36"/>
        <v>0</v>
      </c>
      <c r="AG587" s="26">
        <f t="shared" si="37"/>
        <v>0</v>
      </c>
      <c r="AH587" s="8">
        <f t="shared" si="38"/>
        <v>682</v>
      </c>
    </row>
    <row r="588" spans="1:34" x14ac:dyDescent="0.25">
      <c r="A588" s="8">
        <f t="shared" si="39"/>
        <v>683</v>
      </c>
      <c r="B588" s="1">
        <f>'1'!B588</f>
        <v>5534923</v>
      </c>
      <c r="C588" t="str">
        <f>'1'!C588</f>
        <v>Borden: Upgrade Terminal Equipt.</v>
      </c>
      <c r="D588" s="1" t="str">
        <f>'1'!D588</f>
        <v>82</v>
      </c>
      <c r="E588" s="28" t="str">
        <f>'1'!E588</f>
        <v>OAI</v>
      </c>
      <c r="F588" s="1" t="str">
        <f>'1'!F588</f>
        <v>TOHI</v>
      </c>
      <c r="G588" s="26">
        <f>'1'!G588</f>
        <v>0</v>
      </c>
      <c r="H588" s="26">
        <f>'1'!H588-'2'!H588</f>
        <v>11056.323992629466</v>
      </c>
      <c r="I588" s="26">
        <f>'1'!I588-'2'!I588</f>
        <v>8768.7184434680512</v>
      </c>
      <c r="J588" s="26">
        <f>'1'!J588-'2'!J588</f>
        <v>33345.804372847277</v>
      </c>
      <c r="K588" s="26">
        <f>'1'!K588-'2'!K588</f>
        <v>6331.9456097641605</v>
      </c>
      <c r="L588" s="26">
        <f>'1'!L588-'2'!L588</f>
        <v>6241.4732216456669</v>
      </c>
      <c r="M588" s="26">
        <f>'1'!M588-'2'!M588</f>
        <v>6241.4732216456669</v>
      </c>
      <c r="N588" s="26">
        <f>'1'!N588-'2'!N588</f>
        <v>6241.4732216456669</v>
      </c>
      <c r="O588" s="26">
        <f>'1'!O588-'2'!O588</f>
        <v>6241.4732216456669</v>
      </c>
      <c r="P588" s="26">
        <f>'1'!P588-'2'!P588</f>
        <v>83611.160345594122</v>
      </c>
      <c r="Q588" s="26">
        <f>'1'!Q588-'2'!Q588</f>
        <v>47902.045222783796</v>
      </c>
      <c r="R588" s="26">
        <f>'1'!R588-'2'!R588</f>
        <v>6241.4732216456669</v>
      </c>
      <c r="S588" s="26">
        <f>'1'!S588-'2'!S588</f>
        <v>6241.4732216456669</v>
      </c>
      <c r="T588" s="26">
        <f>'1'!T588-'2'!T588</f>
        <v>184574.0461781332</v>
      </c>
      <c r="U588" s="26">
        <f>'1'!U588-'2'!U588</f>
        <v>1068495.0728148897</v>
      </c>
      <c r="V588" s="26">
        <f>'1'!V588-'2'!V588</f>
        <v>6241.4732216456669</v>
      </c>
      <c r="W588" s="26">
        <f>'1'!W588-'2'!W588</f>
        <v>1560.3683054114167</v>
      </c>
      <c r="X588" s="26">
        <f>'1'!X588-'2'!X588</f>
        <v>27208.729557739167</v>
      </c>
      <c r="Y588" s="26">
        <f>'1'!Y588-'2'!Y588</f>
        <v>1635.2323373152531</v>
      </c>
      <c r="Z588" s="26">
        <f>'1'!Z588-'2'!Z588</f>
        <v>1560.3683054114167</v>
      </c>
      <c r="AA588" s="26">
        <f>'1'!AA588-'2'!AA588</f>
        <v>1560.3683054114167</v>
      </c>
      <c r="AB588" s="26">
        <f>'1'!AB588-'2'!AB588</f>
        <v>0</v>
      </c>
      <c r="AC588" s="26">
        <f>'1'!AC588-'2'!AC588</f>
        <v>0</v>
      </c>
      <c r="AD588" s="26">
        <f>'1'!AD588-'2'!AD588</f>
        <v>0</v>
      </c>
      <c r="AE588" s="26">
        <f>'1'!AE588-'2'!AE588</f>
        <v>0</v>
      </c>
      <c r="AF588" s="26">
        <f t="shared" si="36"/>
        <v>228464.83731696085</v>
      </c>
      <c r="AG588" s="26">
        <f t="shared" si="37"/>
        <v>1292835.6590259573</v>
      </c>
      <c r="AH588" s="8">
        <f t="shared" si="38"/>
        <v>683</v>
      </c>
    </row>
    <row r="589" spans="1:34" x14ac:dyDescent="0.25">
      <c r="A589" s="8">
        <f t="shared" si="39"/>
        <v>684</v>
      </c>
      <c r="B589" s="1">
        <f>'1'!B589</f>
        <v>5534924</v>
      </c>
      <c r="C589" t="str">
        <f>'1'!C589</f>
        <v>Gregg: Upgrade Terminal Equipt.</v>
      </c>
      <c r="D589" s="1" t="str">
        <f>'1'!D589</f>
        <v>82</v>
      </c>
      <c r="E589" s="28" t="str">
        <f>'1'!E589</f>
        <v>OAI</v>
      </c>
      <c r="F589" s="1" t="str">
        <f>'1'!F589</f>
        <v>TOHI</v>
      </c>
      <c r="G589" s="26">
        <f>'1'!G589</f>
        <v>0</v>
      </c>
      <c r="H589" s="26">
        <f>'1'!H589-'2'!H589</f>
        <v>1169.1313047254514</v>
      </c>
      <c r="I589" s="26">
        <f>'1'!I589-'2'!I589</f>
        <v>4208.8353117272782</v>
      </c>
      <c r="J589" s="26">
        <f>'1'!J589-'2'!J589</f>
        <v>0</v>
      </c>
      <c r="K589" s="26">
        <f>'1'!K589-'2'!K589</f>
        <v>0</v>
      </c>
      <c r="L589" s="26">
        <f>'1'!L589-'2'!L589</f>
        <v>11903.007219866486</v>
      </c>
      <c r="M589" s="26">
        <f>'1'!M589-'2'!M589</f>
        <v>0</v>
      </c>
      <c r="N589" s="26">
        <f>'1'!N589-'2'!N589</f>
        <v>0</v>
      </c>
      <c r="O589" s="26">
        <f>'1'!O589-'2'!O589</f>
        <v>0</v>
      </c>
      <c r="P589" s="26">
        <f>'1'!P589-'2'!P589</f>
        <v>0</v>
      </c>
      <c r="Q589" s="26">
        <f>'1'!Q589-'2'!Q589</f>
        <v>0</v>
      </c>
      <c r="R589" s="26">
        <f>'1'!R589-'2'!R589</f>
        <v>0</v>
      </c>
      <c r="S589" s="26">
        <f>'1'!S589-'2'!S589</f>
        <v>0</v>
      </c>
      <c r="T589" s="26">
        <f>'1'!T589-'2'!T589</f>
        <v>122665.04339567359</v>
      </c>
      <c r="U589" s="26">
        <f>'1'!U589-'2'!U589</f>
        <v>0</v>
      </c>
      <c r="V589" s="26">
        <f>'1'!V589-'2'!V589</f>
        <v>0</v>
      </c>
      <c r="W589" s="26">
        <f>'1'!W589-'2'!W589</f>
        <v>0</v>
      </c>
      <c r="X589" s="26">
        <f>'1'!X589-'2'!X589</f>
        <v>0</v>
      </c>
      <c r="Y589" s="26">
        <f>'1'!Y589-'2'!Y589</f>
        <v>0</v>
      </c>
      <c r="Z589" s="26">
        <f>'1'!Z589-'2'!Z589</f>
        <v>0</v>
      </c>
      <c r="AA589" s="26">
        <f>'1'!AA589-'2'!AA589</f>
        <v>0</v>
      </c>
      <c r="AB589" s="26">
        <f>'1'!AB589-'2'!AB589</f>
        <v>0</v>
      </c>
      <c r="AC589" s="26">
        <f>'1'!AC589-'2'!AC589</f>
        <v>0</v>
      </c>
      <c r="AD589" s="26">
        <f>'1'!AD589-'2'!AD589</f>
        <v>0</v>
      </c>
      <c r="AE589" s="26">
        <f>'1'!AE589-'2'!AE589</f>
        <v>0</v>
      </c>
      <c r="AF589" s="26">
        <f t="shared" si="36"/>
        <v>17280.973836319215</v>
      </c>
      <c r="AG589" s="26">
        <f t="shared" si="37"/>
        <v>122665.04339567359</v>
      </c>
      <c r="AH589" s="8">
        <f t="shared" si="38"/>
        <v>684</v>
      </c>
    </row>
    <row r="590" spans="1:34" x14ac:dyDescent="0.25">
      <c r="A590" s="8">
        <f t="shared" si="39"/>
        <v>685</v>
      </c>
      <c r="B590" s="1">
        <f>'1'!B590</f>
        <v>5536587</v>
      </c>
      <c r="C590" t="str">
        <f>'1'!C590</f>
        <v>Borden - Gregg#1 20009: Recon-Land</v>
      </c>
      <c r="D590" s="1" t="str">
        <f>'1'!D590</f>
        <v>82</v>
      </c>
      <c r="E590" s="28" t="str">
        <f>'1'!E590</f>
        <v>OAI</v>
      </c>
      <c r="F590" s="1" t="str">
        <f>'1'!F590</f>
        <v>TOHI</v>
      </c>
      <c r="G590" s="26">
        <f>'1'!G590</f>
        <v>0</v>
      </c>
      <c r="H590" s="26">
        <f>'1'!H590-'2'!H590</f>
        <v>9.6267107192198829</v>
      </c>
      <c r="I590" s="26">
        <f>'1'!I590-'2'!I590</f>
        <v>-3773.296749090729</v>
      </c>
      <c r="J590" s="26">
        <f>'1'!J590-'2'!J590</f>
        <v>0</v>
      </c>
      <c r="K590" s="26">
        <f>'1'!K590-'2'!K590</f>
        <v>0</v>
      </c>
      <c r="L590" s="26">
        <f>'1'!L590-'2'!L590</f>
        <v>467316.05433106219</v>
      </c>
      <c r="M590" s="26">
        <f>'1'!M590-'2'!M590</f>
        <v>1401948.1629931866</v>
      </c>
      <c r="N590" s="26">
        <f>'1'!N590-'2'!N590</f>
        <v>0</v>
      </c>
      <c r="O590" s="26">
        <f>'1'!O590-'2'!O590</f>
        <v>0</v>
      </c>
      <c r="P590" s="26">
        <f>'1'!P590-'2'!P590</f>
        <v>0</v>
      </c>
      <c r="Q590" s="26">
        <f>'1'!Q590-'2'!Q590</f>
        <v>0</v>
      </c>
      <c r="R590" s="26">
        <f>'1'!R590-'2'!R590</f>
        <v>0</v>
      </c>
      <c r="S590" s="26">
        <f>'1'!S590-'2'!S590</f>
        <v>0</v>
      </c>
      <c r="T590" s="26">
        <f>'1'!T590-'2'!T590</f>
        <v>0</v>
      </c>
      <c r="U590" s="26">
        <f>'1'!U590-'2'!U590</f>
        <v>0</v>
      </c>
      <c r="V590" s="26">
        <f>'1'!V590-'2'!V590</f>
        <v>0</v>
      </c>
      <c r="W590" s="26">
        <f>'1'!W590-'2'!W590</f>
        <v>0</v>
      </c>
      <c r="X590" s="26">
        <f>'1'!X590-'2'!X590</f>
        <v>0</v>
      </c>
      <c r="Y590" s="26">
        <f>'1'!Y590-'2'!Y590</f>
        <v>0</v>
      </c>
      <c r="Z590" s="26">
        <f>'1'!Z590-'2'!Z590</f>
        <v>0</v>
      </c>
      <c r="AA590" s="26">
        <f>'1'!AA590-'2'!AA590</f>
        <v>0</v>
      </c>
      <c r="AB590" s="26">
        <f>'1'!AB590-'2'!AB590</f>
        <v>0</v>
      </c>
      <c r="AC590" s="26">
        <f>'1'!AC590-'2'!AC590</f>
        <v>0</v>
      </c>
      <c r="AD590" s="26">
        <f>'1'!AD590-'2'!AD590</f>
        <v>0</v>
      </c>
      <c r="AE590" s="26">
        <f>'1'!AE590-'2'!AE590</f>
        <v>0</v>
      </c>
      <c r="AF590" s="26">
        <f t="shared" si="36"/>
        <v>1865500.5472858772</v>
      </c>
      <c r="AG590" s="26">
        <f t="shared" si="37"/>
        <v>0</v>
      </c>
      <c r="AH590" s="8">
        <f t="shared" si="38"/>
        <v>685</v>
      </c>
    </row>
    <row r="591" spans="1:34" x14ac:dyDescent="0.25">
      <c r="A591" s="8">
        <f t="shared" si="39"/>
        <v>686</v>
      </c>
      <c r="B591" s="1">
        <f>'1'!B591</f>
        <v>5543801</v>
      </c>
      <c r="C591" t="str">
        <f>'1'!C591</f>
        <v>VALLEY SPRINGS WEST PT POWERHOUSE RNU</v>
      </c>
      <c r="D591" s="1" t="str">
        <f>'1'!D591</f>
        <v>82</v>
      </c>
      <c r="E591" s="28" t="str">
        <f>'1'!E591</f>
        <v>OAI</v>
      </c>
      <c r="F591" s="1" t="str">
        <f>'1'!F591</f>
        <v>TOLO</v>
      </c>
      <c r="G591" s="26">
        <f>'1'!G591</f>
        <v>0</v>
      </c>
      <c r="H591" s="26">
        <f>'1'!H591-'2'!H591</f>
        <v>1677.4777086267809</v>
      </c>
      <c r="I591" s="26">
        <f>'1'!I591-'2'!I591</f>
        <v>3225.5088702038574</v>
      </c>
      <c r="J591" s="26">
        <f>'1'!J591-'2'!J591</f>
        <v>0</v>
      </c>
      <c r="K591" s="26">
        <f>'1'!K591-'2'!K591</f>
        <v>0</v>
      </c>
      <c r="L591" s="26">
        <f>'1'!L591-'2'!L591</f>
        <v>11704.958676040982</v>
      </c>
      <c r="M591" s="26">
        <f>'1'!M591-'2'!M591</f>
        <v>191397.04749778842</v>
      </c>
      <c r="N591" s="26">
        <f>'1'!N591-'2'!N591</f>
        <v>17053.297454649124</v>
      </c>
      <c r="O591" s="26">
        <f>'1'!O591-'2'!O591</f>
        <v>6313.0660411691861</v>
      </c>
      <c r="P591" s="26">
        <f>'1'!P591-'2'!P591</f>
        <v>5205.8073820371665</v>
      </c>
      <c r="Q591" s="26">
        <f>'1'!Q591-'2'!Q591</f>
        <v>7420.3247003012048</v>
      </c>
      <c r="R591" s="26">
        <f>'1'!R591-'2'!R591</f>
        <v>15171.135314225336</v>
      </c>
      <c r="S591" s="26">
        <f>'1'!S591-'2'!S591</f>
        <v>19092.851642171612</v>
      </c>
      <c r="T591" s="26">
        <f>'1'!T591-'2'!T591</f>
        <v>7564.7253610895032</v>
      </c>
      <c r="U591" s="26">
        <f>'1'!U591-'2'!U591</f>
        <v>18129.993643827889</v>
      </c>
      <c r="V591" s="26">
        <f>'1'!V591-'2'!V591</f>
        <v>0</v>
      </c>
      <c r="W591" s="26">
        <f>'1'!W591-'2'!W591</f>
        <v>0</v>
      </c>
      <c r="X591" s="26">
        <f>'1'!X591-'2'!X591</f>
        <v>0</v>
      </c>
      <c r="Y591" s="26">
        <f>'1'!Y591-'2'!Y591</f>
        <v>0</v>
      </c>
      <c r="Z591" s="26">
        <f>'1'!Z591-'2'!Z591</f>
        <v>0</v>
      </c>
      <c r="AA591" s="26">
        <f>'1'!AA591-'2'!AA591</f>
        <v>0</v>
      </c>
      <c r="AB591" s="26">
        <f>'1'!AB591-'2'!AB591</f>
        <v>0</v>
      </c>
      <c r="AC591" s="26">
        <f>'1'!AC591-'2'!AC591</f>
        <v>0</v>
      </c>
      <c r="AD591" s="26">
        <f>'1'!AD591-'2'!AD591</f>
        <v>0</v>
      </c>
      <c r="AE591" s="26">
        <f>'1'!AE591-'2'!AE591</f>
        <v>0</v>
      </c>
      <c r="AF591" s="26">
        <f t="shared" si="36"/>
        <v>278261.47528721363</v>
      </c>
      <c r="AG591" s="26">
        <f t="shared" si="37"/>
        <v>25694.719004917391</v>
      </c>
      <c r="AH591" s="8">
        <f t="shared" si="38"/>
        <v>686</v>
      </c>
    </row>
    <row r="592" spans="1:34" x14ac:dyDescent="0.25">
      <c r="A592" s="8">
        <f t="shared" si="39"/>
        <v>687</v>
      </c>
      <c r="B592" s="1">
        <f>'1'!B592</f>
        <v>5547486</v>
      </c>
      <c r="C592" t="str">
        <f>'1'!C592</f>
        <v>ADS Gilroy: Install Switch Stat Land Acq</v>
      </c>
      <c r="D592" s="1" t="str">
        <f>'1'!D592</f>
        <v>82</v>
      </c>
      <c r="E592" s="28" t="str">
        <f>'1'!E592</f>
        <v>OAI</v>
      </c>
      <c r="F592" s="1" t="str">
        <f>'1'!F592</f>
        <v>TOO</v>
      </c>
      <c r="G592" s="26">
        <f>'1'!G592</f>
        <v>0</v>
      </c>
      <c r="H592" s="26">
        <f>'1'!H592-'2'!H592</f>
        <v>3856.1986171290587</v>
      </c>
      <c r="I592" s="26">
        <f>'1'!I592-'2'!I592</f>
        <v>68380.488966047007</v>
      </c>
      <c r="J592" s="26">
        <f>'1'!J592-'2'!J592</f>
        <v>2461.6340477943031</v>
      </c>
      <c r="K592" s="26">
        <f>'1'!K592-'2'!K592</f>
        <v>2461.6340477943031</v>
      </c>
      <c r="L592" s="26">
        <f>'1'!L592-'2'!L592</f>
        <v>2239.7523851979145</v>
      </c>
      <c r="M592" s="26">
        <f>'1'!M592-'2'!M592</f>
        <v>2353.2167231894964</v>
      </c>
      <c r="N592" s="26">
        <f>'1'!N592-'2'!N592</f>
        <v>2509.3002853360717</v>
      </c>
      <c r="O592" s="26">
        <f>'1'!O592-'2'!O592</f>
        <v>2518.0858271574953</v>
      </c>
      <c r="P592" s="26">
        <f>'1'!P592-'2'!P592</f>
        <v>2510.141454233868</v>
      </c>
      <c r="Q592" s="26">
        <f>'1'!Q592-'2'!Q592</f>
        <v>2545.0966950978309</v>
      </c>
      <c r="R592" s="26">
        <f>'1'!R592-'2'!R592</f>
        <v>2082.266874888347</v>
      </c>
      <c r="S592" s="26">
        <f>'1'!S592-'2'!S592</f>
        <v>1563.9199074243327</v>
      </c>
      <c r="T592" s="26">
        <f>'1'!T592-'2'!T592</f>
        <v>1008.0941924029673</v>
      </c>
      <c r="U592" s="26">
        <f>'1'!U592-'2'!U592</f>
        <v>1010.0569198311579</v>
      </c>
      <c r="V592" s="26">
        <f>'1'!V592-'2'!V592</f>
        <v>472971.41975736589</v>
      </c>
      <c r="W592" s="26">
        <f>'1'!W592-'2'!W592</f>
        <v>2691.0862304708548</v>
      </c>
      <c r="X592" s="26">
        <f>'1'!X592-'2'!X592</f>
        <v>1858.7028744963668</v>
      </c>
      <c r="Y592" s="26">
        <f>'1'!Y592-'2'!Y592</f>
        <v>2043.2927159571364</v>
      </c>
      <c r="Z592" s="26">
        <f>'1'!Z592-'2'!Z592</f>
        <v>2177.9732028153485</v>
      </c>
      <c r="AA592" s="26">
        <f>'1'!AA592-'2'!AA592</f>
        <v>1408.3971245429552</v>
      </c>
      <c r="AB592" s="26">
        <f>'1'!AB592-'2'!AB592</f>
        <v>0</v>
      </c>
      <c r="AC592" s="26">
        <f>'1'!AC592-'2'!AC592</f>
        <v>0</v>
      </c>
      <c r="AD592" s="26">
        <f>'1'!AD592-'2'!AD592</f>
        <v>0</v>
      </c>
      <c r="AE592" s="26">
        <f>'1'!AE592-'2'!AE592</f>
        <v>0</v>
      </c>
      <c r="AF592" s="26">
        <f t="shared" si="36"/>
        <v>95481.735831290032</v>
      </c>
      <c r="AG592" s="26">
        <f t="shared" si="37"/>
        <v>485169.02301788266</v>
      </c>
      <c r="AH592" s="8">
        <f t="shared" si="38"/>
        <v>687</v>
      </c>
    </row>
    <row r="593" spans="1:34" x14ac:dyDescent="0.25">
      <c r="A593" s="8">
        <f t="shared" si="39"/>
        <v>688</v>
      </c>
      <c r="B593" s="1">
        <f>'1'!B593</f>
        <v>5547567</v>
      </c>
      <c r="C593" t="str">
        <f>'1'!C593</f>
        <v>ADS Gilroy: Tline</v>
      </c>
      <c r="D593" s="1" t="str">
        <f>'1'!D593</f>
        <v>82</v>
      </c>
      <c r="E593" s="28" t="str">
        <f>'1'!E593</f>
        <v>OAI</v>
      </c>
      <c r="F593" s="1" t="str">
        <f>'1'!F593</f>
        <v>TOO</v>
      </c>
      <c r="G593" s="26">
        <f>'1'!G593</f>
        <v>0</v>
      </c>
      <c r="H593" s="26">
        <f>'1'!H593-'2'!H593</f>
        <v>20249.832729484453</v>
      </c>
      <c r="I593" s="26">
        <f>'1'!I593-'2'!I593</f>
        <v>134028.86135205292</v>
      </c>
      <c r="J593" s="26">
        <f>'1'!J593-'2'!J593</f>
        <v>75912.78259296593</v>
      </c>
      <c r="K593" s="26">
        <f>'1'!K593-'2'!K593</f>
        <v>43021.957130615381</v>
      </c>
      <c r="L593" s="26">
        <f>'1'!L593-'2'!L593</f>
        <v>34383.246013462231</v>
      </c>
      <c r="M593" s="26">
        <f>'1'!M593-'2'!M593</f>
        <v>25810.146070337167</v>
      </c>
      <c r="N593" s="26">
        <f>'1'!N593-'2'!N593</f>
        <v>21257.73999546569</v>
      </c>
      <c r="O593" s="26">
        <f>'1'!O593-'2'!O593</f>
        <v>200926.36955128569</v>
      </c>
      <c r="P593" s="26">
        <f>'1'!P593-'2'!P593</f>
        <v>668690.11266239709</v>
      </c>
      <c r="Q593" s="26">
        <f>'1'!Q593-'2'!Q593</f>
        <v>16920.299305586501</v>
      </c>
      <c r="R593" s="26">
        <f>'1'!R593-'2'!R593</f>
        <v>14169.209693739538</v>
      </c>
      <c r="S593" s="26">
        <f>'1'!S593-'2'!S593</f>
        <v>1766001.8561147684</v>
      </c>
      <c r="T593" s="26">
        <f>'1'!T593-'2'!T593</f>
        <v>189954.16244843585</v>
      </c>
      <c r="U593" s="26">
        <f>'1'!U593-'2'!U593</f>
        <v>153171.90273845967</v>
      </c>
      <c r="V593" s="26">
        <f>'1'!V593-'2'!V593</f>
        <v>171504.43116023464</v>
      </c>
      <c r="W593" s="26">
        <f>'1'!W593-'2'!W593</f>
        <v>2424.1553002369524</v>
      </c>
      <c r="X593" s="26">
        <f>'1'!X593-'2'!X593</f>
        <v>195.24464749951781</v>
      </c>
      <c r="Y593" s="26">
        <f>'1'!Y593-'2'!Y593</f>
        <v>0</v>
      </c>
      <c r="Z593" s="26">
        <f>'1'!Z593-'2'!Z593</f>
        <v>0</v>
      </c>
      <c r="AA593" s="26">
        <f>'1'!AA593-'2'!AA593</f>
        <v>0</v>
      </c>
      <c r="AB593" s="26">
        <f>'1'!AB593-'2'!AB593</f>
        <v>0</v>
      </c>
      <c r="AC593" s="26">
        <f>'1'!AC593-'2'!AC593</f>
        <v>0</v>
      </c>
      <c r="AD593" s="26">
        <f>'1'!AD593-'2'!AD593</f>
        <v>0</v>
      </c>
      <c r="AE593" s="26">
        <f>'1'!AE593-'2'!AE593</f>
        <v>0</v>
      </c>
      <c r="AF593" s="26">
        <f t="shared" si="36"/>
        <v>3021372.413212161</v>
      </c>
      <c r="AG593" s="26">
        <f t="shared" si="37"/>
        <v>517249.89629486663</v>
      </c>
      <c r="AH593" s="8">
        <f t="shared" si="38"/>
        <v>688</v>
      </c>
    </row>
    <row r="594" spans="1:34" x14ac:dyDescent="0.25">
      <c r="A594" s="8">
        <f t="shared" si="39"/>
        <v>689</v>
      </c>
      <c r="B594" s="1">
        <f>'1'!B594</f>
        <v>5553205</v>
      </c>
      <c r="C594" t="str">
        <f>'1'!C594</f>
        <v>Frogtown:Instl CCVTs &amp; battery enclsure</v>
      </c>
      <c r="D594" s="1" t="str">
        <f>'1'!D594</f>
        <v>82</v>
      </c>
      <c r="E594" s="28" t="str">
        <f>'1'!E594</f>
        <v>OAI</v>
      </c>
      <c r="F594" s="1" t="str">
        <f>'1'!F594</f>
        <v>TOLO</v>
      </c>
      <c r="G594" s="26">
        <f>'1'!G594</f>
        <v>0</v>
      </c>
      <c r="H594" s="26">
        <f>'1'!H594-'2'!H594</f>
        <v>1392.1345258522342</v>
      </c>
      <c r="I594" s="26">
        <f>'1'!I594-'2'!I594</f>
        <v>5900.3325019839913</v>
      </c>
      <c r="J594" s="26">
        <f>'1'!J594-'2'!J594</f>
        <v>90671.558220849533</v>
      </c>
      <c r="K594" s="26">
        <f>'1'!K594-'2'!K594</f>
        <v>120141.25631265326</v>
      </c>
      <c r="L594" s="26">
        <f>'1'!L594-'2'!L594</f>
        <v>934.63210866212444</v>
      </c>
      <c r="M594" s="26">
        <f>'1'!M594-'2'!M594</f>
        <v>934.63210866212444</v>
      </c>
      <c r="N594" s="26">
        <f>'1'!N594-'2'!N594</f>
        <v>934.63210866212444</v>
      </c>
      <c r="O594" s="26">
        <f>'1'!O594-'2'!O594</f>
        <v>934.63210866212444</v>
      </c>
      <c r="P594" s="26">
        <f>'1'!P594-'2'!P594</f>
        <v>0</v>
      </c>
      <c r="Q594" s="26">
        <f>'1'!Q594-'2'!Q594</f>
        <v>0</v>
      </c>
      <c r="R594" s="26">
        <f>'1'!R594-'2'!R594</f>
        <v>0</v>
      </c>
      <c r="S594" s="26">
        <f>'1'!S594-'2'!S594</f>
        <v>0</v>
      </c>
      <c r="T594" s="26">
        <f>'1'!T594-'2'!T594</f>
        <v>0</v>
      </c>
      <c r="U594" s="26">
        <f>'1'!U594-'2'!U594</f>
        <v>0</v>
      </c>
      <c r="V594" s="26">
        <f>'1'!V594-'2'!V594</f>
        <v>0</v>
      </c>
      <c r="W594" s="26">
        <f>'1'!W594-'2'!W594</f>
        <v>0</v>
      </c>
      <c r="X594" s="26">
        <f>'1'!X594-'2'!X594</f>
        <v>0</v>
      </c>
      <c r="Y594" s="26">
        <f>'1'!Y594-'2'!Y594</f>
        <v>0</v>
      </c>
      <c r="Z594" s="26">
        <f>'1'!Z594-'2'!Z594</f>
        <v>0</v>
      </c>
      <c r="AA594" s="26">
        <f>'1'!AA594-'2'!AA594</f>
        <v>0</v>
      </c>
      <c r="AB594" s="26">
        <f>'1'!AB594-'2'!AB594</f>
        <v>0</v>
      </c>
      <c r="AC594" s="26">
        <f>'1'!AC594-'2'!AC594</f>
        <v>0</v>
      </c>
      <c r="AD594" s="26">
        <f>'1'!AD594-'2'!AD594</f>
        <v>0</v>
      </c>
      <c r="AE594" s="26">
        <f>'1'!AE594-'2'!AE594</f>
        <v>0</v>
      </c>
      <c r="AF594" s="26">
        <f t="shared" si="36"/>
        <v>221843.80999598757</v>
      </c>
      <c r="AG594" s="26">
        <f t="shared" si="37"/>
        <v>0</v>
      </c>
      <c r="AH594" s="8">
        <f t="shared" si="38"/>
        <v>689</v>
      </c>
    </row>
    <row r="595" spans="1:34" x14ac:dyDescent="0.25">
      <c r="A595" s="8">
        <f t="shared" si="39"/>
        <v>690</v>
      </c>
      <c r="B595" s="1">
        <f>'1'!B595</f>
        <v>5553761</v>
      </c>
      <c r="C595" t="str">
        <f>'1'!C595</f>
        <v>Vierra Sub CCVTs</v>
      </c>
      <c r="D595" s="1" t="str">
        <f>'1'!D595</f>
        <v>82</v>
      </c>
      <c r="E595" s="28" t="str">
        <f>'1'!E595</f>
        <v>OAI</v>
      </c>
      <c r="F595" s="1" t="str">
        <f>'1'!F595</f>
        <v>TOLO</v>
      </c>
      <c r="G595" s="26">
        <f>'1'!G595</f>
        <v>0</v>
      </c>
      <c r="H595" s="26">
        <f>'1'!H595-'2'!H595</f>
        <v>0</v>
      </c>
      <c r="I595" s="26">
        <f>'1'!I595-'2'!I595</f>
        <v>0</v>
      </c>
      <c r="J595" s="26">
        <f>'1'!J595-'2'!J595</f>
        <v>799.11045290611639</v>
      </c>
      <c r="K595" s="26">
        <f>'1'!K595-'2'!K595</f>
        <v>799.11045290611639</v>
      </c>
      <c r="L595" s="26">
        <f>'1'!L595-'2'!L595</f>
        <v>727.61109659346391</v>
      </c>
      <c r="M595" s="26">
        <f>'1'!M595-'2'!M595</f>
        <v>763.40750635522318</v>
      </c>
      <c r="N595" s="26">
        <f>'1'!N595-'2'!N595</f>
        <v>799.11045290611639</v>
      </c>
      <c r="O595" s="26">
        <f>'1'!O595-'2'!O595</f>
        <v>763.40750635522318</v>
      </c>
      <c r="P595" s="26">
        <f>'1'!P595-'2'!P595</f>
        <v>763.40750635522318</v>
      </c>
      <c r="Q595" s="26">
        <f>'1'!Q595-'2'!Q595</f>
        <v>799.11045290611639</v>
      </c>
      <c r="R595" s="26">
        <f>'1'!R595-'2'!R595</f>
        <v>653.02745432222628</v>
      </c>
      <c r="S595" s="26">
        <f>'1'!S595-'2'!S595</f>
        <v>799.11045290611639</v>
      </c>
      <c r="T595" s="26">
        <f>'1'!T595-'2'!T595</f>
        <v>688.73040087311949</v>
      </c>
      <c r="U595" s="26">
        <f>'1'!U595-'2'!U595</f>
        <v>688.73040087311949</v>
      </c>
      <c r="V595" s="26">
        <f>'1'!V595-'2'!V595</f>
        <v>834.90686266787566</v>
      </c>
      <c r="W595" s="26">
        <f>'1'!W595-'2'!W595</f>
        <v>799.11045290611639</v>
      </c>
      <c r="X595" s="26">
        <f>'1'!X595-'2'!X595</f>
        <v>727.61109659346391</v>
      </c>
      <c r="Y595" s="26">
        <f>'1'!Y595-'2'!Y595</f>
        <v>799.11045290611639</v>
      </c>
      <c r="Z595" s="26">
        <f>'1'!Z595-'2'!Z595</f>
        <v>763.40750635522318</v>
      </c>
      <c r="AA595" s="26">
        <f>'1'!AA595-'2'!AA595</f>
        <v>1312.8777230376863</v>
      </c>
      <c r="AB595" s="26">
        <f>'1'!AB595-'2'!AB595</f>
        <v>1400.359288408461</v>
      </c>
      <c r="AC595" s="26">
        <f>'1'!AC595-'2'!AC595</f>
        <v>28106.443698109135</v>
      </c>
      <c r="AD595" s="26">
        <f>'1'!AD595-'2'!AD595</f>
        <v>69159.317902195166</v>
      </c>
      <c r="AE595" s="26">
        <f>'1'!AE595-'2'!AE595</f>
        <v>1820.6633476738184</v>
      </c>
      <c r="AF595" s="26">
        <f t="shared" si="36"/>
        <v>7666.4133345119417</v>
      </c>
      <c r="AG595" s="26">
        <f t="shared" si="37"/>
        <v>107101.26913259931</v>
      </c>
      <c r="AH595" s="8">
        <f t="shared" si="38"/>
        <v>690</v>
      </c>
    </row>
    <row r="596" spans="1:34" x14ac:dyDescent="0.25">
      <c r="A596" s="8">
        <f t="shared" si="39"/>
        <v>691</v>
      </c>
      <c r="B596" s="1">
        <f>'1'!B596</f>
        <v>5553765</v>
      </c>
      <c r="C596" t="str">
        <f>'1'!C596</f>
        <v>Q1596 BUTTONBUSH SLR DIABLO</v>
      </c>
      <c r="D596" s="1" t="str">
        <f>'1'!D596</f>
        <v>82</v>
      </c>
      <c r="E596" s="28" t="str">
        <f>'1'!E596</f>
        <v>OAI</v>
      </c>
      <c r="F596" s="1" t="str">
        <f>'1'!F596</f>
        <v>TOHI</v>
      </c>
      <c r="G596" s="26">
        <f>'1'!G596</f>
        <v>0</v>
      </c>
      <c r="H596" s="26">
        <f>'1'!H596-'2'!H596</f>
        <v>14713.632897035226</v>
      </c>
      <c r="I596" s="26">
        <f>'1'!I596-'2'!I596</f>
        <v>6896.1830137634852</v>
      </c>
      <c r="J596" s="26">
        <f>'1'!J596-'2'!J596</f>
        <v>7915.7731811029962</v>
      </c>
      <c r="K596" s="26">
        <f>'1'!K596-'2'!K596</f>
        <v>9459.5050349802277</v>
      </c>
      <c r="L596" s="26">
        <f>'1'!L596-'2'!L596</f>
        <v>8630.5798178077875</v>
      </c>
      <c r="M596" s="26">
        <f>'1'!M596-'2'!M596</f>
        <v>5467.8782253060272</v>
      </c>
      <c r="N596" s="26">
        <f>'1'!N596-'2'!N596</f>
        <v>5467.8782253060272</v>
      </c>
      <c r="O596" s="26">
        <f>'1'!O596-'2'!O596</f>
        <v>5467.8782253060272</v>
      </c>
      <c r="P596" s="26">
        <f>'1'!P596-'2'!P596</f>
        <v>5467.8782253060272</v>
      </c>
      <c r="Q596" s="26">
        <f>'1'!Q596-'2'!Q596</f>
        <v>5467.8782253060272</v>
      </c>
      <c r="R596" s="26">
        <f>'1'!R596-'2'!R596</f>
        <v>5467.8782253060272</v>
      </c>
      <c r="S596" s="26">
        <f>'1'!S596-'2'!S596</f>
        <v>5467.8782253060272</v>
      </c>
      <c r="T596" s="26">
        <f>'1'!T596-'2'!T596</f>
        <v>11085.11066157626</v>
      </c>
      <c r="U596" s="26">
        <f>'1'!U596-'2'!U596</f>
        <v>11085.11066157626</v>
      </c>
      <c r="V596" s="26">
        <f>'1'!V596-'2'!V596</f>
        <v>12321.348551703653</v>
      </c>
      <c r="W596" s="26">
        <f>'1'!W596-'2'!W596</f>
        <v>13557.492978620177</v>
      </c>
      <c r="X596" s="26">
        <f>'1'!X596-'2'!X596</f>
        <v>12837.078549263413</v>
      </c>
      <c r="Y596" s="26">
        <f>'1'!Y596-'2'!Y596</f>
        <v>134168.49538908704</v>
      </c>
      <c r="Z596" s="26">
        <f>'1'!Z596-'2'!Z596</f>
        <v>16141.096516594889</v>
      </c>
      <c r="AA596" s="26">
        <f>'1'!AA596-'2'!AA596</f>
        <v>13557.492978620177</v>
      </c>
      <c r="AB596" s="26">
        <f>'1'!AB596-'2'!AB596</f>
        <v>13199.996197056917</v>
      </c>
      <c r="AC596" s="26">
        <f>'1'!AC596-'2'!AC596</f>
        <v>13199.996197056917</v>
      </c>
      <c r="AD596" s="26">
        <f>'1'!AD596-'2'!AD596</f>
        <v>12476.964797795896</v>
      </c>
      <c r="AE596" s="26">
        <f>'1'!AE596-'2'!AE596</f>
        <v>13557.492978620177</v>
      </c>
      <c r="AF596" s="26">
        <f t="shared" si="36"/>
        <v>85890.821521831909</v>
      </c>
      <c r="AG596" s="26">
        <f t="shared" si="37"/>
        <v>277187.6764575718</v>
      </c>
      <c r="AH596" s="8">
        <f t="shared" si="38"/>
        <v>691</v>
      </c>
    </row>
    <row r="597" spans="1:34" x14ac:dyDescent="0.25">
      <c r="A597" s="8">
        <f t="shared" si="39"/>
        <v>692</v>
      </c>
      <c r="B597" s="1">
        <f>'1'!B597</f>
        <v>5554359</v>
      </c>
      <c r="C597" t="str">
        <f>'1'!C597</f>
        <v>Gustine:Instl crcit swchr,rcls prt,ph PT</v>
      </c>
      <c r="D597" s="1" t="str">
        <f>'1'!D597</f>
        <v>82</v>
      </c>
      <c r="E597" s="28" t="str">
        <f>'1'!E597</f>
        <v>OAI</v>
      </c>
      <c r="F597" s="1" t="str">
        <f>'1'!F597</f>
        <v>TOLO</v>
      </c>
      <c r="G597" s="26">
        <f>'1'!G597</f>
        <v>0</v>
      </c>
      <c r="H597" s="26">
        <f>'1'!H597-'2'!H597</f>
        <v>83136.460697604634</v>
      </c>
      <c r="I597" s="26">
        <f>'1'!I597-'2'!I597</f>
        <v>45463.963904127784</v>
      </c>
      <c r="J597" s="26">
        <f>'1'!J597-'2'!J597</f>
        <v>73942.297718273578</v>
      </c>
      <c r="K597" s="26">
        <f>'1'!K597-'2'!K597</f>
        <v>31312.325294031089</v>
      </c>
      <c r="L597" s="26">
        <f>'1'!L597-'2'!L597</f>
        <v>20943.516680533481</v>
      </c>
      <c r="M597" s="26">
        <f>'1'!M597-'2'!M597</f>
        <v>378174.67579851428</v>
      </c>
      <c r="N597" s="26">
        <f>'1'!N597-'2'!N597</f>
        <v>7834.2732612276586</v>
      </c>
      <c r="O597" s="26">
        <f>'1'!O597-'2'!O597</f>
        <v>18614.039612904005</v>
      </c>
      <c r="P597" s="26">
        <f>'1'!P597-'2'!P597</f>
        <v>243918.97923368908</v>
      </c>
      <c r="Q597" s="26">
        <f>'1'!Q597-'2'!Q597</f>
        <v>753655.08761738834</v>
      </c>
      <c r="R597" s="26">
        <f>'1'!R597-'2'!R597</f>
        <v>376614.96173557901</v>
      </c>
      <c r="S597" s="26">
        <f>'1'!S597-'2'!S597</f>
        <v>275488.23489439144</v>
      </c>
      <c r="T597" s="26">
        <f>'1'!T597-'2'!T597</f>
        <v>275661.14183449396</v>
      </c>
      <c r="U597" s="26">
        <f>'1'!U597-'2'!U597</f>
        <v>275207.47140894935</v>
      </c>
      <c r="V597" s="26">
        <f>'1'!V597-'2'!V597</f>
        <v>139070.54733580901</v>
      </c>
      <c r="W597" s="26">
        <f>'1'!W597-'2'!W597</f>
        <v>65924.649637326409</v>
      </c>
      <c r="X597" s="26">
        <f>'1'!X597-'2'!X597</f>
        <v>137952.72733384909</v>
      </c>
      <c r="Y597" s="26">
        <f>'1'!Y597-'2'!Y597</f>
        <v>13031.014711810803</v>
      </c>
      <c r="Z597" s="26">
        <f>'1'!Z597-'2'!Z597</f>
        <v>6927.4931894036663</v>
      </c>
      <c r="AA597" s="26">
        <f>'1'!AA597-'2'!AA597</f>
        <v>7415.0907604926961</v>
      </c>
      <c r="AB597" s="26">
        <f>'1'!AB597-'2'!AB597</f>
        <v>6558.8742857473235</v>
      </c>
      <c r="AC597" s="26">
        <f>'1'!AC597-'2'!AC597</f>
        <v>3268.2215575697164</v>
      </c>
      <c r="AD597" s="26">
        <f>'1'!AD597-'2'!AD597</f>
        <v>3056.2469953251471</v>
      </c>
      <c r="AE597" s="26">
        <f>'1'!AE597-'2'!AE597</f>
        <v>3193.170599244148</v>
      </c>
      <c r="AF597" s="26">
        <f t="shared" si="36"/>
        <v>2309098.8164482643</v>
      </c>
      <c r="AG597" s="26">
        <f t="shared" si="37"/>
        <v>937266.64965002134</v>
      </c>
      <c r="AH597" s="8">
        <f t="shared" si="38"/>
        <v>692</v>
      </c>
    </row>
    <row r="598" spans="1:34" x14ac:dyDescent="0.25">
      <c r="A598" s="8">
        <f t="shared" si="39"/>
        <v>693</v>
      </c>
      <c r="B598" s="1">
        <f>'1'!B598</f>
        <v>5554924</v>
      </c>
      <c r="C598" t="str">
        <f>'1'!C598</f>
        <v>Eastshore: Remote End Upgrade</v>
      </c>
      <c r="D598" s="1" t="str">
        <f>'1'!D598</f>
        <v>82</v>
      </c>
      <c r="E598" s="28" t="str">
        <f>'1'!E598</f>
        <v>OAI</v>
      </c>
      <c r="F598" s="1" t="str">
        <f>'1'!F598</f>
        <v>TOLO</v>
      </c>
      <c r="G598" s="26">
        <f>'1'!G598</f>
        <v>0</v>
      </c>
      <c r="H598" s="26">
        <f>'1'!H598-'2'!H598</f>
        <v>6989.8331510514299</v>
      </c>
      <c r="I598" s="26">
        <f>'1'!I598-'2'!I598</f>
        <v>15736.12042391159</v>
      </c>
      <c r="J598" s="26">
        <f>'1'!J598-'2'!J598</f>
        <v>97523.813525505917</v>
      </c>
      <c r="K598" s="26">
        <f>'1'!K598-'2'!K598</f>
        <v>61116.528217524989</v>
      </c>
      <c r="L598" s="26">
        <f>'1'!L598-'2'!L598</f>
        <v>33501.98139820472</v>
      </c>
      <c r="M598" s="26">
        <f>'1'!M598-'2'!M598</f>
        <v>119697.67991388221</v>
      </c>
      <c r="N598" s="26">
        <f>'1'!N598-'2'!N598</f>
        <v>36853.291750234494</v>
      </c>
      <c r="O598" s="26">
        <f>'1'!O598-'2'!O598</f>
        <v>25273.386850332507</v>
      </c>
      <c r="P598" s="26">
        <f>'1'!P598-'2'!P598</f>
        <v>5457.2234192672777</v>
      </c>
      <c r="Q598" s="26">
        <f>'1'!Q598-'2'!Q598</f>
        <v>5714.2472491493627</v>
      </c>
      <c r="R598" s="26">
        <f>'1'!R598-'2'!R598</f>
        <v>40384.33185676</v>
      </c>
      <c r="S598" s="26">
        <f>'1'!S598-'2'!S598</f>
        <v>82468.572592754688</v>
      </c>
      <c r="T598" s="26">
        <f>'1'!T598-'2'!T598</f>
        <v>4937.8483564837352</v>
      </c>
      <c r="U598" s="26">
        <f>'1'!U598-'2'!U598</f>
        <v>4937.8483564837352</v>
      </c>
      <c r="V598" s="26">
        <f>'1'!V598-'2'!V598</f>
        <v>5976.7854084725532</v>
      </c>
      <c r="W598" s="26">
        <f>'1'!W598-'2'!W598</f>
        <v>5714.2472491493627</v>
      </c>
      <c r="X598" s="26">
        <f>'1'!X598-'2'!X598</f>
        <v>5194.7787231549537</v>
      </c>
      <c r="Y598" s="26">
        <f>'1'!Y598-'2'!Y598</f>
        <v>5714.2472491493627</v>
      </c>
      <c r="Z598" s="26">
        <f>'1'!Z598-'2'!Z598</f>
        <v>5457.2234192672777</v>
      </c>
      <c r="AA598" s="26">
        <f>'1'!AA598-'2'!AA598</f>
        <v>5714.2472491493627</v>
      </c>
      <c r="AB598" s="26">
        <f>'1'!AB598-'2'!AB598</f>
        <v>5457.2234192672777</v>
      </c>
      <c r="AC598" s="26">
        <f>'1'!AC598-'2'!AC598</f>
        <v>84453.544265131306</v>
      </c>
      <c r="AD598" s="26">
        <f>'1'!AD598-'2'!AD598</f>
        <v>105001.80502691158</v>
      </c>
      <c r="AE598" s="26">
        <f>'1'!AE598-'2'!AE598</f>
        <v>31871.889537487106</v>
      </c>
      <c r="AF598" s="26">
        <f t="shared" si="36"/>
        <v>530717.01034857915</v>
      </c>
      <c r="AG598" s="26">
        <f t="shared" si="37"/>
        <v>270431.68826010759</v>
      </c>
      <c r="AH598" s="8">
        <f t="shared" si="38"/>
        <v>693</v>
      </c>
    </row>
    <row r="599" spans="1:34" x14ac:dyDescent="0.25">
      <c r="A599" s="8">
        <f t="shared" si="39"/>
        <v>694</v>
      </c>
      <c r="B599" s="1">
        <f>'1'!B599</f>
        <v>5554925</v>
      </c>
      <c r="C599" t="str">
        <f>'1'!C599</f>
        <v>Grant: Remote End Upgrade</v>
      </c>
      <c r="D599" s="1" t="str">
        <f>'1'!D599</f>
        <v>82</v>
      </c>
      <c r="E599" s="28" t="str">
        <f>'1'!E599</f>
        <v>OAI</v>
      </c>
      <c r="F599" s="1" t="str">
        <f>'1'!F599</f>
        <v>TOLO</v>
      </c>
      <c r="G599" s="26">
        <f>'1'!G599</f>
        <v>0</v>
      </c>
      <c r="H599" s="26">
        <f>'1'!H599-'2'!H599</f>
        <v>21811.229130215401</v>
      </c>
      <c r="I599" s="26">
        <f>'1'!I599-'2'!I599</f>
        <v>18256.075515286411</v>
      </c>
      <c r="J599" s="26">
        <f>'1'!J599-'2'!J599</f>
        <v>18006.435279062756</v>
      </c>
      <c r="K599" s="26">
        <f>'1'!K599-'2'!K599</f>
        <v>52559.784336301491</v>
      </c>
      <c r="L599" s="26">
        <f>'1'!L599-'2'!L599</f>
        <v>49713.175322949261</v>
      </c>
      <c r="M599" s="26">
        <f>'1'!M599-'2'!M599</f>
        <v>26587.479595111454</v>
      </c>
      <c r="N599" s="26">
        <f>'1'!N599-'2'!N599</f>
        <v>45639.300887712794</v>
      </c>
      <c r="O599" s="26">
        <f>'1'!O599-'2'!O599</f>
        <v>45382.277057830717</v>
      </c>
      <c r="P599" s="26">
        <f>'1'!P599-'2'!P599</f>
        <v>10540.967847913173</v>
      </c>
      <c r="Q599" s="26">
        <f>'1'!Q599-'2'!Q599</f>
        <v>5714.2472491493627</v>
      </c>
      <c r="R599" s="26">
        <f>'1'!R599-'2'!R599</f>
        <v>4675.2167339496791</v>
      </c>
      <c r="S599" s="26">
        <f>'1'!S599-'2'!S599</f>
        <v>156916.132428971</v>
      </c>
      <c r="T599" s="26">
        <f>'1'!T599-'2'!T599</f>
        <v>4937.8483564837352</v>
      </c>
      <c r="U599" s="26">
        <f>'1'!U599-'2'!U599</f>
        <v>4937.8483564837352</v>
      </c>
      <c r="V599" s="26">
        <f>'1'!V599-'2'!V599</f>
        <v>5976.7854084725532</v>
      </c>
      <c r="W599" s="26">
        <f>'1'!W599-'2'!W599</f>
        <v>5714.2472491493627</v>
      </c>
      <c r="X599" s="26">
        <f>'1'!X599-'2'!X599</f>
        <v>5194.7787231549537</v>
      </c>
      <c r="Y599" s="26">
        <f>'1'!Y599-'2'!Y599</f>
        <v>5714.2472491493627</v>
      </c>
      <c r="Z599" s="26">
        <f>'1'!Z599-'2'!Z599</f>
        <v>5457.2234192672777</v>
      </c>
      <c r="AA599" s="26">
        <f>'1'!AA599-'2'!AA599</f>
        <v>5714.2472491493627</v>
      </c>
      <c r="AB599" s="26">
        <f>'1'!AB599-'2'!AB599</f>
        <v>37088.445188773891</v>
      </c>
      <c r="AC599" s="26">
        <f>'1'!AC599-'2'!AC599</f>
        <v>171521.53492782314</v>
      </c>
      <c r="AD599" s="26">
        <f>'1'!AD599-'2'!AD599</f>
        <v>155185.28722693963</v>
      </c>
      <c r="AE599" s="26">
        <f>'1'!AE599-'2'!AE599</f>
        <v>34512.786023722801</v>
      </c>
      <c r="AF599" s="26">
        <f t="shared" si="36"/>
        <v>455802.32138445345</v>
      </c>
      <c r="AG599" s="26">
        <f t="shared" si="37"/>
        <v>441955.2793785698</v>
      </c>
      <c r="AH599" s="8">
        <f t="shared" si="38"/>
        <v>694</v>
      </c>
    </row>
    <row r="600" spans="1:34" x14ac:dyDescent="0.25">
      <c r="A600" s="8">
        <f t="shared" si="39"/>
        <v>695</v>
      </c>
      <c r="B600" s="1">
        <f>'1'!B600</f>
        <v>5555081</v>
      </c>
      <c r="C600" t="str">
        <f>'1'!C600</f>
        <v>Install 2 Single Phase PT</v>
      </c>
      <c r="D600" s="1" t="str">
        <f>'1'!D600</f>
        <v>82</v>
      </c>
      <c r="E600" s="28" t="str">
        <f>'1'!E600</f>
        <v>OAI</v>
      </c>
      <c r="F600" s="1" t="str">
        <f>'1'!F600</f>
        <v>TOLO</v>
      </c>
      <c r="G600" s="26">
        <f>'1'!G600</f>
        <v>0</v>
      </c>
      <c r="H600" s="26">
        <f>'1'!H600-'2'!H600</f>
        <v>14663.349689589204</v>
      </c>
      <c r="I600" s="26">
        <f>'1'!I600-'2'!I600</f>
        <v>72662.69289830426</v>
      </c>
      <c r="J600" s="26">
        <f>'1'!J600-'2'!J600</f>
        <v>67812.793423245632</v>
      </c>
      <c r="K600" s="26">
        <f>'1'!K600-'2'!K600</f>
        <v>4020.3200154101282</v>
      </c>
      <c r="L600" s="26">
        <f>'1'!L600-'2'!L600</f>
        <v>2136.7559268233485</v>
      </c>
      <c r="M600" s="26">
        <f>'1'!M600-'2'!M600</f>
        <v>887.90050322901823</v>
      </c>
      <c r="N600" s="26">
        <f>'1'!N600-'2'!N600</f>
        <v>0</v>
      </c>
      <c r="O600" s="26">
        <f>'1'!O600-'2'!O600</f>
        <v>0</v>
      </c>
      <c r="P600" s="26">
        <f>'1'!P600-'2'!P600</f>
        <v>0</v>
      </c>
      <c r="Q600" s="26">
        <f>'1'!Q600-'2'!Q600</f>
        <v>0</v>
      </c>
      <c r="R600" s="26">
        <f>'1'!R600-'2'!R600</f>
        <v>0</v>
      </c>
      <c r="S600" s="26">
        <f>'1'!S600-'2'!S600</f>
        <v>0</v>
      </c>
      <c r="T600" s="26">
        <f>'1'!T600-'2'!T600</f>
        <v>0</v>
      </c>
      <c r="U600" s="26">
        <f>'1'!U600-'2'!U600</f>
        <v>0</v>
      </c>
      <c r="V600" s="26">
        <f>'1'!V600-'2'!V600</f>
        <v>0</v>
      </c>
      <c r="W600" s="26">
        <f>'1'!W600-'2'!W600</f>
        <v>0</v>
      </c>
      <c r="X600" s="26">
        <f>'1'!X600-'2'!X600</f>
        <v>0</v>
      </c>
      <c r="Y600" s="26">
        <f>'1'!Y600-'2'!Y600</f>
        <v>0</v>
      </c>
      <c r="Z600" s="26">
        <f>'1'!Z600-'2'!Z600</f>
        <v>0</v>
      </c>
      <c r="AA600" s="26">
        <f>'1'!AA600-'2'!AA600</f>
        <v>0</v>
      </c>
      <c r="AB600" s="26">
        <f>'1'!AB600-'2'!AB600</f>
        <v>0</v>
      </c>
      <c r="AC600" s="26">
        <f>'1'!AC600-'2'!AC600</f>
        <v>0</v>
      </c>
      <c r="AD600" s="26">
        <f>'1'!AD600-'2'!AD600</f>
        <v>0</v>
      </c>
      <c r="AE600" s="26">
        <f>'1'!AE600-'2'!AE600</f>
        <v>0</v>
      </c>
      <c r="AF600" s="26">
        <f t="shared" si="36"/>
        <v>162183.81245660162</v>
      </c>
      <c r="AG600" s="26">
        <f t="shared" si="37"/>
        <v>0</v>
      </c>
      <c r="AH600" s="8">
        <f t="shared" si="38"/>
        <v>695</v>
      </c>
    </row>
    <row r="601" spans="1:34" x14ac:dyDescent="0.25">
      <c r="A601" s="8">
        <f t="shared" si="39"/>
        <v>696</v>
      </c>
      <c r="B601" s="1">
        <f>'1'!B601</f>
        <v>5555324</v>
      </c>
      <c r="C601" t="str">
        <f>'1'!C601</f>
        <v>Beresford, Install, 3 Single Phase PT's</v>
      </c>
      <c r="D601" s="1" t="str">
        <f>'1'!D601</f>
        <v>82</v>
      </c>
      <c r="E601" s="28" t="str">
        <f>'1'!E601</f>
        <v>OAI</v>
      </c>
      <c r="F601" s="1" t="str">
        <f>'1'!F601</f>
        <v>TOLO</v>
      </c>
      <c r="G601" s="26">
        <f>'1'!G601</f>
        <v>0</v>
      </c>
      <c r="H601" s="26">
        <f>'1'!H601-'2'!H601</f>
        <v>11355.593193823081</v>
      </c>
      <c r="I601" s="26">
        <f>'1'!I601-'2'!I601</f>
        <v>20264.039137536118</v>
      </c>
      <c r="J601" s="26">
        <f>'1'!J601-'2'!J601</f>
        <v>18521.604497357319</v>
      </c>
      <c r="K601" s="26">
        <f>'1'!K601-'2'!K601</f>
        <v>16239.045961582679</v>
      </c>
      <c r="L601" s="26">
        <f>'1'!L601-'2'!L601</f>
        <v>16239.045961582679</v>
      </c>
      <c r="M601" s="26">
        <f>'1'!M601-'2'!M601</f>
        <v>595151.94986790896</v>
      </c>
      <c r="N601" s="26">
        <f>'1'!N601-'2'!N601</f>
        <v>595151.94986790896</v>
      </c>
      <c r="O601" s="26">
        <f>'1'!O601-'2'!O601</f>
        <v>595151.94986790896</v>
      </c>
      <c r="P601" s="26">
        <f>'1'!P601-'2'!P601</f>
        <v>363514.59732130542</v>
      </c>
      <c r="Q601" s="26">
        <f>'1'!Q601-'2'!Q601</f>
        <v>331877.11351667077</v>
      </c>
      <c r="R601" s="26">
        <f>'1'!R601-'2'!R601</f>
        <v>128914.46099024289</v>
      </c>
      <c r="S601" s="26">
        <f>'1'!S601-'2'!S601</f>
        <v>157562.89784816519</v>
      </c>
      <c r="T601" s="26">
        <f>'1'!T601-'2'!T601</f>
        <v>33213.553929471585</v>
      </c>
      <c r="U601" s="26">
        <f>'1'!U601-'2'!U601</f>
        <v>5295.5320644687308</v>
      </c>
      <c r="V601" s="26">
        <f>'1'!V601-'2'!V601</f>
        <v>1095.6692209846085</v>
      </c>
      <c r="W601" s="26">
        <f>'1'!W601-'2'!W601</f>
        <v>0</v>
      </c>
      <c r="X601" s="26">
        <f>'1'!X601-'2'!X601</f>
        <v>0</v>
      </c>
      <c r="Y601" s="26">
        <f>'1'!Y601-'2'!Y601</f>
        <v>0</v>
      </c>
      <c r="Z601" s="26">
        <f>'1'!Z601-'2'!Z601</f>
        <v>0</v>
      </c>
      <c r="AA601" s="26">
        <f>'1'!AA601-'2'!AA601</f>
        <v>0</v>
      </c>
      <c r="AB601" s="26">
        <f>'1'!AB601-'2'!AB601</f>
        <v>0</v>
      </c>
      <c r="AC601" s="26">
        <f>'1'!AC601-'2'!AC601</f>
        <v>0</v>
      </c>
      <c r="AD601" s="26">
        <f>'1'!AD601-'2'!AD601</f>
        <v>0</v>
      </c>
      <c r="AE601" s="26">
        <f>'1'!AE601-'2'!AE601</f>
        <v>0</v>
      </c>
      <c r="AF601" s="26">
        <f t="shared" si="36"/>
        <v>2849944.2480319929</v>
      </c>
      <c r="AG601" s="26">
        <f t="shared" si="37"/>
        <v>39604.755214924924</v>
      </c>
      <c r="AH601" s="8">
        <f t="shared" si="38"/>
        <v>696</v>
      </c>
    </row>
    <row r="602" spans="1:34" x14ac:dyDescent="0.25">
      <c r="A602" s="8">
        <f t="shared" si="39"/>
        <v>697</v>
      </c>
      <c r="B602" s="1">
        <f>'1'!B602</f>
        <v>5556015</v>
      </c>
      <c r="C602" t="str">
        <f>'1'!C602</f>
        <v>NU Mitigations Channel (2120-RD)</v>
      </c>
      <c r="D602" s="1" t="str">
        <f>'1'!D602</f>
        <v>82</v>
      </c>
      <c r="E602" s="28" t="str">
        <f>'1'!E602</f>
        <v>OAI</v>
      </c>
      <c r="F602" s="1" t="str">
        <f>'1'!F602</f>
        <v>TOLO</v>
      </c>
      <c r="G602" s="26">
        <f>'1'!G602</f>
        <v>0</v>
      </c>
      <c r="H602" s="26">
        <f>'1'!H602-'2'!H602</f>
        <v>5108.7925691580385</v>
      </c>
      <c r="I602" s="26">
        <f>'1'!I602-'2'!I602</f>
        <v>1497.0002484441245</v>
      </c>
      <c r="J602" s="26">
        <f>'1'!J602-'2'!J602</f>
        <v>3569.7338758241181</v>
      </c>
      <c r="K602" s="26">
        <f>'1'!K602-'2'!K602</f>
        <v>4229.7710709613102</v>
      </c>
      <c r="L602" s="26">
        <f>'1'!L602-'2'!L602</f>
        <v>277152.72121670778</v>
      </c>
      <c r="M602" s="26">
        <f>'1'!M602-'2'!M602</f>
        <v>8816.7585338532863</v>
      </c>
      <c r="N602" s="26">
        <f>'1'!N602-'2'!N602</f>
        <v>934.63210866212444</v>
      </c>
      <c r="O602" s="26">
        <f>'1'!O602-'2'!O602</f>
        <v>0</v>
      </c>
      <c r="P602" s="26">
        <f>'1'!P602-'2'!P602</f>
        <v>0</v>
      </c>
      <c r="Q602" s="26">
        <f>'1'!Q602-'2'!Q602</f>
        <v>0</v>
      </c>
      <c r="R602" s="26">
        <f>'1'!R602-'2'!R602</f>
        <v>0</v>
      </c>
      <c r="S602" s="26">
        <f>'1'!S602-'2'!S602</f>
        <v>0</v>
      </c>
      <c r="T602" s="26">
        <f>'1'!T602-'2'!T602</f>
        <v>0</v>
      </c>
      <c r="U602" s="26">
        <f>'1'!U602-'2'!U602</f>
        <v>0</v>
      </c>
      <c r="V602" s="26">
        <f>'1'!V602-'2'!V602</f>
        <v>0</v>
      </c>
      <c r="W602" s="26">
        <f>'1'!W602-'2'!W602</f>
        <v>0</v>
      </c>
      <c r="X602" s="26">
        <f>'1'!X602-'2'!X602</f>
        <v>0</v>
      </c>
      <c r="Y602" s="26">
        <f>'1'!Y602-'2'!Y602</f>
        <v>0</v>
      </c>
      <c r="Z602" s="26">
        <f>'1'!Z602-'2'!Z602</f>
        <v>0</v>
      </c>
      <c r="AA602" s="26">
        <f>'1'!AA602-'2'!AA602</f>
        <v>0</v>
      </c>
      <c r="AB602" s="26">
        <f>'1'!AB602-'2'!AB602</f>
        <v>0</v>
      </c>
      <c r="AC602" s="26">
        <f>'1'!AC602-'2'!AC602</f>
        <v>0</v>
      </c>
      <c r="AD602" s="26">
        <f>'1'!AD602-'2'!AD602</f>
        <v>0</v>
      </c>
      <c r="AE602" s="26">
        <f>'1'!AE602-'2'!AE602</f>
        <v>0</v>
      </c>
      <c r="AF602" s="26">
        <f t="shared" si="36"/>
        <v>301309.40962361079</v>
      </c>
      <c r="AG602" s="26">
        <f t="shared" si="37"/>
        <v>0</v>
      </c>
      <c r="AH602" s="8">
        <f t="shared" si="38"/>
        <v>697</v>
      </c>
    </row>
    <row r="603" spans="1:34" x14ac:dyDescent="0.25">
      <c r="A603" s="8">
        <f t="shared" si="39"/>
        <v>698</v>
      </c>
      <c r="B603" s="1">
        <f>'1'!B603</f>
        <v>5556089</v>
      </c>
      <c r="C603" t="str">
        <f>'1'!C603</f>
        <v>Harris, R21, NU, 126951264</v>
      </c>
      <c r="D603" s="1" t="str">
        <f>'1'!D603</f>
        <v>82</v>
      </c>
      <c r="E603" s="28" t="str">
        <f>'1'!E603</f>
        <v>OAI</v>
      </c>
      <c r="F603" s="1" t="str">
        <f>'1'!F603</f>
        <v>TOLO</v>
      </c>
      <c r="G603" s="26">
        <f>'1'!G603</f>
        <v>0</v>
      </c>
      <c r="H603" s="26">
        <f>'1'!H603-'2'!H603</f>
        <v>141207.30326263237</v>
      </c>
      <c r="I603" s="26">
        <f>'1'!I603-'2'!I603</f>
        <v>-62309.67956744304</v>
      </c>
      <c r="J603" s="26">
        <f>'1'!J603-'2'!J603</f>
        <v>54126.695066473549</v>
      </c>
      <c r="K603" s="26">
        <f>'1'!K603-'2'!K603</f>
        <v>0</v>
      </c>
      <c r="L603" s="26">
        <f>'1'!L603-'2'!L603</f>
        <v>0</v>
      </c>
      <c r="M603" s="26">
        <f>'1'!M603-'2'!M603</f>
        <v>33037.749629832237</v>
      </c>
      <c r="N603" s="26">
        <f>'1'!N603-'2'!N603</f>
        <v>44095.101717781232</v>
      </c>
      <c r="O603" s="26">
        <f>'1'!O603-'2'!O603</f>
        <v>9939.4386227782288</v>
      </c>
      <c r="P603" s="26">
        <f>'1'!P603-'2'!P603</f>
        <v>0</v>
      </c>
      <c r="Q603" s="26">
        <f>'1'!Q603-'2'!Q603</f>
        <v>0</v>
      </c>
      <c r="R603" s="26">
        <f>'1'!R603-'2'!R603</f>
        <v>0</v>
      </c>
      <c r="S603" s="26">
        <f>'1'!S603-'2'!S603</f>
        <v>0</v>
      </c>
      <c r="T603" s="26">
        <f>'1'!T603-'2'!T603</f>
        <v>0</v>
      </c>
      <c r="U603" s="26">
        <f>'1'!U603-'2'!U603</f>
        <v>0</v>
      </c>
      <c r="V603" s="26">
        <f>'1'!V603-'2'!V603</f>
        <v>0</v>
      </c>
      <c r="W603" s="26">
        <f>'1'!W603-'2'!W603</f>
        <v>0</v>
      </c>
      <c r="X603" s="26">
        <f>'1'!X603-'2'!X603</f>
        <v>0</v>
      </c>
      <c r="Y603" s="26">
        <f>'1'!Y603-'2'!Y603</f>
        <v>0</v>
      </c>
      <c r="Z603" s="26">
        <f>'1'!Z603-'2'!Z603</f>
        <v>0</v>
      </c>
      <c r="AA603" s="26">
        <f>'1'!AA603-'2'!AA603</f>
        <v>0</v>
      </c>
      <c r="AB603" s="26">
        <f>'1'!AB603-'2'!AB603</f>
        <v>0</v>
      </c>
      <c r="AC603" s="26">
        <f>'1'!AC603-'2'!AC603</f>
        <v>0</v>
      </c>
      <c r="AD603" s="26">
        <f>'1'!AD603-'2'!AD603</f>
        <v>0</v>
      </c>
      <c r="AE603" s="26">
        <f>'1'!AE603-'2'!AE603</f>
        <v>0</v>
      </c>
      <c r="AF603" s="26">
        <f t="shared" si="36"/>
        <v>220096.60873205453</v>
      </c>
      <c r="AG603" s="26">
        <f t="shared" si="37"/>
        <v>0</v>
      </c>
      <c r="AH603" s="8">
        <f t="shared" si="38"/>
        <v>698</v>
      </c>
    </row>
    <row r="604" spans="1:34" x14ac:dyDescent="0.25">
      <c r="A604" s="8">
        <f t="shared" si="39"/>
        <v>699</v>
      </c>
      <c r="B604" s="1">
        <f>'1'!B604</f>
        <v>5556900</v>
      </c>
      <c r="C604" t="str">
        <f>'1'!C604</f>
        <v>Q1593 PELICANS (RNU) SS - BUYBACK</v>
      </c>
      <c r="D604" s="1" t="str">
        <f>'1'!D604</f>
        <v>82</v>
      </c>
      <c r="E604" s="28" t="str">
        <f>'1'!E604</f>
        <v>OAI</v>
      </c>
      <c r="F604" s="1" t="str">
        <f>'1'!F604</f>
        <v>TOHI</v>
      </c>
      <c r="G604" s="26">
        <f>'1'!G604</f>
        <v>0</v>
      </c>
      <c r="H604" s="26">
        <f>'1'!H604-'2'!H604</f>
        <v>494.23345906053146</v>
      </c>
      <c r="I604" s="26">
        <f>'1'!I604-'2'!I604</f>
        <v>9836.8160172471289</v>
      </c>
      <c r="J604" s="26">
        <f>'1'!J604-'2'!J604</f>
        <v>21837563.324509062</v>
      </c>
      <c r="K604" s="26">
        <f>'1'!K604-'2'!K604</f>
        <v>0</v>
      </c>
      <c r="L604" s="26">
        <f>'1'!L604-'2'!L604</f>
        <v>0</v>
      </c>
      <c r="M604" s="26">
        <f>'1'!M604-'2'!M604</f>
        <v>0</v>
      </c>
      <c r="N604" s="26">
        <f>'1'!N604-'2'!N604</f>
        <v>0</v>
      </c>
      <c r="O604" s="26">
        <f>'1'!O604-'2'!O604</f>
        <v>0</v>
      </c>
      <c r="P604" s="26">
        <f>'1'!P604-'2'!P604</f>
        <v>0</v>
      </c>
      <c r="Q604" s="26">
        <f>'1'!Q604-'2'!Q604</f>
        <v>0</v>
      </c>
      <c r="R604" s="26">
        <f>'1'!R604-'2'!R604</f>
        <v>0</v>
      </c>
      <c r="S604" s="26">
        <f>'1'!S604-'2'!S604</f>
        <v>0</v>
      </c>
      <c r="T604" s="26">
        <f>'1'!T604-'2'!T604</f>
        <v>0</v>
      </c>
      <c r="U604" s="26">
        <f>'1'!U604-'2'!U604</f>
        <v>0</v>
      </c>
      <c r="V604" s="26">
        <f>'1'!V604-'2'!V604</f>
        <v>0</v>
      </c>
      <c r="W604" s="26">
        <f>'1'!W604-'2'!W604</f>
        <v>0</v>
      </c>
      <c r="X604" s="26">
        <f>'1'!X604-'2'!X604</f>
        <v>0</v>
      </c>
      <c r="Y604" s="26">
        <f>'1'!Y604-'2'!Y604</f>
        <v>0</v>
      </c>
      <c r="Z604" s="26">
        <f>'1'!Z604-'2'!Z604</f>
        <v>0</v>
      </c>
      <c r="AA604" s="26">
        <f>'1'!AA604-'2'!AA604</f>
        <v>0</v>
      </c>
      <c r="AB604" s="26">
        <f>'1'!AB604-'2'!AB604</f>
        <v>0</v>
      </c>
      <c r="AC604" s="26">
        <f>'1'!AC604-'2'!AC604</f>
        <v>0</v>
      </c>
      <c r="AD604" s="26">
        <f>'1'!AD604-'2'!AD604</f>
        <v>0</v>
      </c>
      <c r="AE604" s="26">
        <f>'1'!AE604-'2'!AE604</f>
        <v>0</v>
      </c>
      <c r="AF604" s="26">
        <f t="shared" si="36"/>
        <v>21847894.373985369</v>
      </c>
      <c r="AG604" s="26">
        <f t="shared" si="37"/>
        <v>0</v>
      </c>
      <c r="AH604" s="8">
        <f t="shared" si="38"/>
        <v>699</v>
      </c>
    </row>
    <row r="605" spans="1:34" x14ac:dyDescent="0.25">
      <c r="A605" s="8">
        <f t="shared" si="39"/>
        <v>700</v>
      </c>
      <c r="B605" s="1">
        <f>'1'!B605</f>
        <v>5557439</v>
      </c>
      <c r="C605" t="str">
        <f>'1'!C605</f>
        <v>Erta: Install 3-1P PTs 126819438</v>
      </c>
      <c r="D605" s="1" t="str">
        <f>'1'!D605</f>
        <v>82</v>
      </c>
      <c r="E605" s="28" t="str">
        <f>'1'!E605</f>
        <v>OAI</v>
      </c>
      <c r="F605" s="1" t="str">
        <f>'1'!F605</f>
        <v>TOLO</v>
      </c>
      <c r="G605" s="26">
        <f>'1'!G605</f>
        <v>0</v>
      </c>
      <c r="H605" s="26">
        <f>'1'!H605-'2'!H605</f>
        <v>8280.1862402703591</v>
      </c>
      <c r="I605" s="26">
        <f>'1'!I605-'2'!I605</f>
        <v>6607.7555450303535</v>
      </c>
      <c r="J605" s="26">
        <f>'1'!J605-'2'!J605</f>
        <v>31631.969475193535</v>
      </c>
      <c r="K605" s="26">
        <f>'1'!K605-'2'!K605</f>
        <v>2302.7465893217422</v>
      </c>
      <c r="L605" s="26">
        <f>'1'!L605-'2'!L605</f>
        <v>823.97166699652894</v>
      </c>
      <c r="M605" s="26">
        <f>'1'!M605-'2'!M605</f>
        <v>1695.8899611674249</v>
      </c>
      <c r="N605" s="26">
        <f>'1'!N605-'2'!N605</f>
        <v>36599.352206310999</v>
      </c>
      <c r="O605" s="26">
        <f>'1'!O605-'2'!O605</f>
        <v>2572.4814158816312</v>
      </c>
      <c r="P605" s="26">
        <f>'1'!P605-'2'!P605</f>
        <v>1901.3220986513597</v>
      </c>
      <c r="Q605" s="26">
        <f>'1'!Q605-'2'!Q605</f>
        <v>0</v>
      </c>
      <c r="R605" s="26">
        <f>'1'!R605-'2'!R605</f>
        <v>54854.866942332214</v>
      </c>
      <c r="S605" s="26">
        <f>'1'!S605-'2'!S605</f>
        <v>81653.479930790432</v>
      </c>
      <c r="T605" s="26">
        <f>'1'!T605-'2'!T605</f>
        <v>3003.8141340292018</v>
      </c>
      <c r="U605" s="26">
        <f>'1'!U605-'2'!U605</f>
        <v>0</v>
      </c>
      <c r="V605" s="26">
        <f>'1'!V605-'2'!V605</f>
        <v>0</v>
      </c>
      <c r="W605" s="26">
        <f>'1'!W605-'2'!W605</f>
        <v>0</v>
      </c>
      <c r="X605" s="26">
        <f>'1'!X605-'2'!X605</f>
        <v>0</v>
      </c>
      <c r="Y605" s="26">
        <f>'1'!Y605-'2'!Y605</f>
        <v>0</v>
      </c>
      <c r="Z605" s="26">
        <f>'1'!Z605-'2'!Z605</f>
        <v>0</v>
      </c>
      <c r="AA605" s="26">
        <f>'1'!AA605-'2'!AA605</f>
        <v>0</v>
      </c>
      <c r="AB605" s="26">
        <f>'1'!AB605-'2'!AB605</f>
        <v>0</v>
      </c>
      <c r="AC605" s="26">
        <f>'1'!AC605-'2'!AC605</f>
        <v>0</v>
      </c>
      <c r="AD605" s="26">
        <f>'1'!AD605-'2'!AD605</f>
        <v>0</v>
      </c>
      <c r="AE605" s="26">
        <f>'1'!AE605-'2'!AE605</f>
        <v>0</v>
      </c>
      <c r="AF605" s="26">
        <f t="shared" si="36"/>
        <v>228924.02207194659</v>
      </c>
      <c r="AG605" s="26">
        <f t="shared" si="37"/>
        <v>3003.8141340292018</v>
      </c>
      <c r="AH605" s="8">
        <f t="shared" si="38"/>
        <v>700</v>
      </c>
    </row>
    <row r="606" spans="1:34" x14ac:dyDescent="0.25">
      <c r="A606" s="8">
        <f t="shared" si="39"/>
        <v>701</v>
      </c>
      <c r="B606" s="1">
        <f>'1'!B606</f>
        <v>5561094</v>
      </c>
      <c r="C606" t="str">
        <f>'1'!C606</f>
        <v>ELECTRA BNK1 OVERVOLTAGE PROTECTION</v>
      </c>
      <c r="D606" s="1" t="str">
        <f>'1'!D606</f>
        <v>82</v>
      </c>
      <c r="E606" s="28" t="str">
        <f>'1'!E606</f>
        <v>OAI</v>
      </c>
      <c r="F606" s="1" t="str">
        <f>'1'!F606</f>
        <v>TOLO</v>
      </c>
      <c r="G606" s="26">
        <f>'1'!G606</f>
        <v>0</v>
      </c>
      <c r="H606" s="26">
        <f>'1'!H606-'2'!H606</f>
        <v>1251.3789302877185</v>
      </c>
      <c r="I606" s="26">
        <f>'1'!I606-'2'!I606</f>
        <v>2846.6090133522325</v>
      </c>
      <c r="J606" s="26">
        <f>'1'!J606-'2'!J606</f>
        <v>19017.520294213442</v>
      </c>
      <c r="K606" s="26">
        <f>'1'!K606-'2'!K606</f>
        <v>30053.562770084944</v>
      </c>
      <c r="L606" s="26">
        <f>'1'!L606-'2'!L606</f>
        <v>57228.645571912275</v>
      </c>
      <c r="M606" s="26">
        <f>'1'!M606-'2'!M606</f>
        <v>57249.300941513706</v>
      </c>
      <c r="N606" s="26">
        <f>'1'!N606-'2'!N606</f>
        <v>10928.933636218821</v>
      </c>
      <c r="O606" s="26">
        <f>'1'!O606-'2'!O606</f>
        <v>10517.695508407483</v>
      </c>
      <c r="P606" s="26">
        <f>'1'!P606-'2'!P606</f>
        <v>0</v>
      </c>
      <c r="Q606" s="26">
        <f>'1'!Q606-'2'!Q606</f>
        <v>154739.46771110778</v>
      </c>
      <c r="R606" s="26">
        <f>'1'!R606-'2'!R606</f>
        <v>0</v>
      </c>
      <c r="S606" s="26">
        <f>'1'!S606-'2'!S606</f>
        <v>20243.851083989019</v>
      </c>
      <c r="T606" s="26">
        <f>'1'!T606-'2'!T606</f>
        <v>186108.05785808031</v>
      </c>
      <c r="U606" s="26">
        <f>'1'!U606-'2'!U606</f>
        <v>252376.46518497271</v>
      </c>
      <c r="V606" s="26">
        <f>'1'!V606-'2'!V606</f>
        <v>0</v>
      </c>
      <c r="W606" s="26">
        <f>'1'!W606-'2'!W606</f>
        <v>0</v>
      </c>
      <c r="X606" s="26">
        <f>'1'!X606-'2'!X606</f>
        <v>0</v>
      </c>
      <c r="Y606" s="26">
        <f>'1'!Y606-'2'!Y606</f>
        <v>0</v>
      </c>
      <c r="Z606" s="26">
        <f>'1'!Z606-'2'!Z606</f>
        <v>0</v>
      </c>
      <c r="AA606" s="26">
        <f>'1'!AA606-'2'!AA606</f>
        <v>0</v>
      </c>
      <c r="AB606" s="26">
        <f>'1'!AB606-'2'!AB606</f>
        <v>0</v>
      </c>
      <c r="AC606" s="26">
        <f>'1'!AC606-'2'!AC606</f>
        <v>0</v>
      </c>
      <c r="AD606" s="26">
        <f>'1'!AD606-'2'!AD606</f>
        <v>0</v>
      </c>
      <c r="AE606" s="26">
        <f>'1'!AE606-'2'!AE606</f>
        <v>0</v>
      </c>
      <c r="AF606" s="26">
        <f t="shared" si="36"/>
        <v>364076.96546108741</v>
      </c>
      <c r="AG606" s="26">
        <f t="shared" si="37"/>
        <v>438484.52304305299</v>
      </c>
      <c r="AH606" s="8">
        <f t="shared" si="38"/>
        <v>701</v>
      </c>
    </row>
    <row r="607" spans="1:34" x14ac:dyDescent="0.25">
      <c r="A607" s="8">
        <f t="shared" si="39"/>
        <v>702</v>
      </c>
      <c r="B607" s="1">
        <f>'1'!B607</f>
        <v>5562140</v>
      </c>
      <c r="C607" t="str">
        <f>'1'!C607</f>
        <v>NU - 2-Single Phase PTs</v>
      </c>
      <c r="D607" s="1" t="str">
        <f>'1'!D607</f>
        <v>82</v>
      </c>
      <c r="E607" s="28" t="str">
        <f>'1'!E607</f>
        <v>OAI</v>
      </c>
      <c r="F607" s="1" t="str">
        <f>'1'!F607</f>
        <v>TOLO</v>
      </c>
      <c r="G607" s="26">
        <f>'1'!G607</f>
        <v>0</v>
      </c>
      <c r="H607" s="26">
        <f>'1'!H607-'2'!H607</f>
        <v>1173.4306124252971</v>
      </c>
      <c r="I607" s="26">
        <f>'1'!I607-'2'!I607</f>
        <v>5838.3663931796927</v>
      </c>
      <c r="J607" s="26">
        <f>'1'!J607-'2'!J607</f>
        <v>7937.6435724456915</v>
      </c>
      <c r="K607" s="26">
        <f>'1'!K607-'2'!K607</f>
        <v>15759.205836995547</v>
      </c>
      <c r="L607" s="26">
        <f>'1'!L607-'2'!L607</f>
        <v>18334.58461241403</v>
      </c>
      <c r="M607" s="26">
        <f>'1'!M607-'2'!M607</f>
        <v>14401.652699163809</v>
      </c>
      <c r="N607" s="26">
        <f>'1'!N607-'2'!N607</f>
        <v>13243.830442953169</v>
      </c>
      <c r="O607" s="26">
        <f>'1'!O607-'2'!O607</f>
        <v>1849.8238694640768</v>
      </c>
      <c r="P607" s="26">
        <f>'1'!P607-'2'!P607</f>
        <v>1849.8238694640768</v>
      </c>
      <c r="Q607" s="26">
        <f>'1'!Q607-'2'!Q607</f>
        <v>867.33859683845151</v>
      </c>
      <c r="R607" s="26">
        <f>'1'!R607-'2'!R607</f>
        <v>1781.9695783752065</v>
      </c>
      <c r="S607" s="26">
        <f>'1'!S607-'2'!S607</f>
        <v>8989.0112314797134</v>
      </c>
      <c r="T607" s="26">
        <f>'1'!T607-'2'!T607</f>
        <v>54102.861947702666</v>
      </c>
      <c r="U607" s="26">
        <f>'1'!U607-'2'!U607</f>
        <v>2265.5482313969896</v>
      </c>
      <c r="V607" s="26">
        <f>'1'!V607-'2'!V607</f>
        <v>1284.9322229886886</v>
      </c>
      <c r="W607" s="26">
        <f>'1'!W607-'2'!W607</f>
        <v>855.00145300411134</v>
      </c>
      <c r="X607" s="26">
        <f>'1'!X607-'2'!X607</f>
        <v>781.53936926326844</v>
      </c>
      <c r="Y607" s="26">
        <f>'1'!Y607-'2'!Y607</f>
        <v>855.00145300411134</v>
      </c>
      <c r="Z607" s="26">
        <f>'1'!Z607-'2'!Z607</f>
        <v>818.27041113368989</v>
      </c>
      <c r="AA607" s="26">
        <f>'1'!AA607-'2'!AA607</f>
        <v>855.00145300411134</v>
      </c>
      <c r="AB607" s="26">
        <f>'1'!AB607-'2'!AB607</f>
        <v>818.27041113368989</v>
      </c>
      <c r="AC607" s="26">
        <f>'1'!AC607-'2'!AC607</f>
        <v>11894.969383731992</v>
      </c>
      <c r="AD607" s="26">
        <f>'1'!AD607-'2'!AD607</f>
        <v>11264.092710385057</v>
      </c>
      <c r="AE607" s="26">
        <f>'1'!AE607-'2'!AE607</f>
        <v>23609.367844070461</v>
      </c>
      <c r="AF607" s="26">
        <f t="shared" si="36"/>
        <v>92026.681315198759</v>
      </c>
      <c r="AG607" s="26">
        <f t="shared" si="37"/>
        <v>109404.85689081883</v>
      </c>
      <c r="AH607" s="8">
        <f t="shared" si="38"/>
        <v>702</v>
      </c>
    </row>
    <row r="608" spans="1:34" x14ac:dyDescent="0.25">
      <c r="A608" s="8">
        <f t="shared" si="39"/>
        <v>703</v>
      </c>
      <c r="B608" s="1">
        <f>'1'!B608</f>
        <v>5775142</v>
      </c>
      <c r="C608" t="str">
        <f>'1'!C608</f>
        <v>Q1106-FOUNTAIN WIND NU SS OVERSIGHT IC-B</v>
      </c>
      <c r="D608" s="1" t="str">
        <f>'1'!D608</f>
        <v>82</v>
      </c>
      <c r="E608" s="28">
        <f>'1'!E608</f>
        <v>46610</v>
      </c>
      <c r="F608" s="1" t="str">
        <f>'1'!F608</f>
        <v>TOHI</v>
      </c>
      <c r="G608" s="26">
        <f>'1'!G608</f>
        <v>242539.69385817822</v>
      </c>
      <c r="H608" s="26">
        <f>'1'!H608-'2'!H608</f>
        <v>0</v>
      </c>
      <c r="I608" s="26">
        <f>'1'!I608-'2'!I608</f>
        <v>0</v>
      </c>
      <c r="J608" s="26">
        <f>'1'!J608-'2'!J608</f>
        <v>0</v>
      </c>
      <c r="K608" s="26">
        <f>'1'!K608-'2'!K608</f>
        <v>0</v>
      </c>
      <c r="L608" s="26">
        <f>'1'!L608-'2'!L608</f>
        <v>0</v>
      </c>
      <c r="M608" s="26">
        <f>'1'!M608-'2'!M608</f>
        <v>0</v>
      </c>
      <c r="N608" s="26">
        <f>'1'!N608-'2'!N608</f>
        <v>0</v>
      </c>
      <c r="O608" s="26">
        <f>'1'!O608-'2'!O608</f>
        <v>0</v>
      </c>
      <c r="P608" s="26">
        <f>'1'!P608-'2'!P608</f>
        <v>0</v>
      </c>
      <c r="Q608" s="26">
        <f>'1'!Q608-'2'!Q608</f>
        <v>0</v>
      </c>
      <c r="R608" s="26">
        <f>'1'!R608-'2'!R608</f>
        <v>0</v>
      </c>
      <c r="S608" s="26">
        <f>'1'!S608-'2'!S608</f>
        <v>0</v>
      </c>
      <c r="T608" s="26">
        <f>'1'!T608-'2'!T608</f>
        <v>0</v>
      </c>
      <c r="U608" s="26">
        <f>'1'!U608-'2'!U608</f>
        <v>0</v>
      </c>
      <c r="V608" s="26">
        <f>'1'!V608-'2'!V608</f>
        <v>0</v>
      </c>
      <c r="W608" s="26">
        <f>'1'!W608-'2'!W608</f>
        <v>0</v>
      </c>
      <c r="X608" s="26">
        <f>'1'!X608-'2'!X608</f>
        <v>0</v>
      </c>
      <c r="Y608" s="26">
        <f>'1'!Y608-'2'!Y608</f>
        <v>0</v>
      </c>
      <c r="Z608" s="26">
        <f>'1'!Z608-'2'!Z608</f>
        <v>0</v>
      </c>
      <c r="AA608" s="26">
        <f>'1'!AA608-'2'!AA608</f>
        <v>0</v>
      </c>
      <c r="AB608" s="26">
        <f>'1'!AB608-'2'!AB608</f>
        <v>0</v>
      </c>
      <c r="AC608" s="26">
        <f>'1'!AC608-'2'!AC608</f>
        <v>0</v>
      </c>
      <c r="AD608" s="26">
        <f>'1'!AD608-'2'!AD608</f>
        <v>0</v>
      </c>
      <c r="AE608" s="26">
        <f>'1'!AE608-'2'!AE608</f>
        <v>0</v>
      </c>
      <c r="AF608" s="26">
        <f t="shared" si="36"/>
        <v>0</v>
      </c>
      <c r="AG608" s="26">
        <f t="shared" si="37"/>
        <v>0</v>
      </c>
      <c r="AH608" s="8">
        <f t="shared" si="38"/>
        <v>703</v>
      </c>
    </row>
    <row r="609" spans="1:34" x14ac:dyDescent="0.25">
      <c r="A609" s="8">
        <f t="shared" si="39"/>
        <v>704</v>
      </c>
      <c r="B609" s="1">
        <f>'1'!B609</f>
        <v>5775145</v>
      </c>
      <c r="C609" t="str">
        <f>'1'!C609</f>
        <v>Q1106 - Fountain Wind Cottonwood 230 kV</v>
      </c>
      <c r="D609" s="1" t="str">
        <f>'1'!D609</f>
        <v>82</v>
      </c>
      <c r="E609" s="28">
        <f>'1'!E609</f>
        <v>45929</v>
      </c>
      <c r="F609" s="1" t="str">
        <f>'1'!F609</f>
        <v>TOHI</v>
      </c>
      <c r="G609" s="26">
        <f>'1'!G609</f>
        <v>0</v>
      </c>
      <c r="H609" s="26">
        <f>'1'!H609-'2'!H609</f>
        <v>19269.777500341352</v>
      </c>
      <c r="I609" s="26">
        <f>'1'!I609-'2'!I609</f>
        <v>43539.089076338139</v>
      </c>
      <c r="J609" s="26">
        <f>'1'!J609-'2'!J609</f>
        <v>4012.8429585408312</v>
      </c>
      <c r="K609" s="26">
        <f>'1'!K609-'2'!K609</f>
        <v>4011.1606207452392</v>
      </c>
      <c r="L609" s="26">
        <f>'1'!L609-'2'!L609</f>
        <v>18192.240142264789</v>
      </c>
      <c r="M609" s="26">
        <f>'1'!M609-'2'!M609</f>
        <v>13475.993058744842</v>
      </c>
      <c r="N609" s="26">
        <f>'1'!N609-'2'!N609</f>
        <v>4125.839980478082</v>
      </c>
      <c r="O609" s="26">
        <f>'1'!O609-'2'!O609</f>
        <v>0</v>
      </c>
      <c r="P609" s="26">
        <f>'1'!P609-'2'!P609</f>
        <v>0</v>
      </c>
      <c r="Q609" s="26">
        <f>'1'!Q609-'2'!Q609</f>
        <v>0</v>
      </c>
      <c r="R609" s="26">
        <f>'1'!R609-'2'!R609</f>
        <v>0</v>
      </c>
      <c r="S609" s="26">
        <f>'1'!S609-'2'!S609</f>
        <v>0</v>
      </c>
      <c r="T609" s="26">
        <f>'1'!T609-'2'!T609</f>
        <v>0</v>
      </c>
      <c r="U609" s="26">
        <f>'1'!U609-'2'!U609</f>
        <v>0</v>
      </c>
      <c r="V609" s="26">
        <f>'1'!V609-'2'!V609</f>
        <v>0</v>
      </c>
      <c r="W609" s="26">
        <f>'1'!W609-'2'!W609</f>
        <v>0</v>
      </c>
      <c r="X609" s="26">
        <f>'1'!X609-'2'!X609</f>
        <v>0</v>
      </c>
      <c r="Y609" s="26">
        <f>'1'!Y609-'2'!Y609</f>
        <v>0</v>
      </c>
      <c r="Z609" s="26">
        <f>'1'!Z609-'2'!Z609</f>
        <v>0</v>
      </c>
      <c r="AA609" s="26">
        <f>'1'!AA609-'2'!AA609</f>
        <v>0</v>
      </c>
      <c r="AB609" s="26">
        <f>'1'!AB609-'2'!AB609</f>
        <v>0</v>
      </c>
      <c r="AC609" s="26">
        <f>'1'!AC609-'2'!AC609</f>
        <v>0</v>
      </c>
      <c r="AD609" s="26">
        <f>'1'!AD609-'2'!AD609</f>
        <v>0</v>
      </c>
      <c r="AE609" s="26">
        <f>'1'!AE609-'2'!AE609</f>
        <v>0</v>
      </c>
      <c r="AF609" s="26">
        <f t="shared" si="36"/>
        <v>106626.94333745327</v>
      </c>
      <c r="AG609" s="26">
        <f t="shared" si="37"/>
        <v>0</v>
      </c>
      <c r="AH609" s="8">
        <f t="shared" si="38"/>
        <v>704</v>
      </c>
    </row>
    <row r="610" spans="1:34" x14ac:dyDescent="0.25">
      <c r="A610" s="8">
        <f t="shared" si="39"/>
        <v>705</v>
      </c>
      <c r="B610" s="1">
        <f>'1'!B610</f>
        <v>5779059</v>
      </c>
      <c r="C610" t="str">
        <f>'1'!C610</f>
        <v>BORDEN-GREGG #1 20009: RECON.</v>
      </c>
      <c r="D610" s="1" t="str">
        <f>'1'!D610</f>
        <v>82</v>
      </c>
      <c r="E610" s="28">
        <f>'1'!E610</f>
        <v>46560</v>
      </c>
      <c r="F610" s="1" t="str">
        <f>'1'!F610</f>
        <v>TOHI</v>
      </c>
      <c r="G610" s="26">
        <f>'1'!G610</f>
        <v>2981440.64</v>
      </c>
      <c r="H610" s="26">
        <f>'1'!H610-'2'!H610</f>
        <v>41216.154433469288</v>
      </c>
      <c r="I610" s="26">
        <f>'1'!I610-'2'!I610</f>
        <v>36046.891166880814</v>
      </c>
      <c r="J610" s="26">
        <f>'1'!J610-'2'!J610</f>
        <v>28157.848464085553</v>
      </c>
      <c r="K610" s="26">
        <f>'1'!K610-'2'!K610</f>
        <v>262573.02110084385</v>
      </c>
      <c r="L610" s="26">
        <f>'1'!L610-'2'!L610</f>
        <v>264049.92675895174</v>
      </c>
      <c r="M610" s="26">
        <f>'1'!M610-'2'!M610</f>
        <v>265517.486095973</v>
      </c>
      <c r="N610" s="26">
        <f>'1'!N610-'2'!N610</f>
        <v>39339.78701211921</v>
      </c>
      <c r="O610" s="26">
        <f>'1'!O610-'2'!O610</f>
        <v>39442.876933704647</v>
      </c>
      <c r="P610" s="26">
        <f>'1'!P610-'2'!P610</f>
        <v>3651017.5218295106</v>
      </c>
      <c r="Q610" s="26">
        <f>'1'!Q610-'2'!Q610</f>
        <v>1255127.9266019838</v>
      </c>
      <c r="R610" s="26">
        <f>'1'!R610-'2'!R610</f>
        <v>1022350.9771252887</v>
      </c>
      <c r="S610" s="26">
        <f>'1'!S610-'2'!S610</f>
        <v>4485309.3031066759</v>
      </c>
      <c r="T610" s="26">
        <f>'1'!T610-'2'!T610</f>
        <v>3426045.4047026206</v>
      </c>
      <c r="U610" s="26">
        <f>'1'!U610-'2'!U610</f>
        <v>3319311.5394519363</v>
      </c>
      <c r="V610" s="26">
        <f>'1'!V610-'2'!V610</f>
        <v>1646502.5051343443</v>
      </c>
      <c r="W610" s="26">
        <f>'1'!W610-'2'!W610</f>
        <v>137736.36000069379</v>
      </c>
      <c r="X610" s="26">
        <f>'1'!X610-'2'!X610</f>
        <v>74499.992697512265</v>
      </c>
      <c r="Y610" s="26">
        <f>'1'!Y610-'2'!Y610</f>
        <v>19360.156425248977</v>
      </c>
      <c r="Z610" s="26">
        <f>'1'!Z610-'2'!Z610</f>
        <v>6305.9628371433537</v>
      </c>
      <c r="AA610" s="26">
        <f>'1'!AA610-'2'!AA610</f>
        <v>6252.8757333713447</v>
      </c>
      <c r="AB610" s="26">
        <f>'1'!AB610-'2'!AB610</f>
        <v>6252.8757333713447</v>
      </c>
      <c r="AC610" s="26">
        <f>'1'!AC610-'2'!AC610</f>
        <v>0</v>
      </c>
      <c r="AD610" s="26">
        <f>'1'!AD610-'2'!AD610</f>
        <v>0</v>
      </c>
      <c r="AE610" s="26">
        <f>'1'!AE610-'2'!AE610</f>
        <v>0</v>
      </c>
      <c r="AF610" s="26">
        <f t="shared" si="36"/>
        <v>11390149.720629487</v>
      </c>
      <c r="AG610" s="26">
        <f t="shared" si="37"/>
        <v>8642267.6727162432</v>
      </c>
      <c r="AH610" s="8">
        <f t="shared" si="38"/>
        <v>705</v>
      </c>
    </row>
    <row r="611" spans="1:34" x14ac:dyDescent="0.25">
      <c r="A611" s="8">
        <f t="shared" si="39"/>
        <v>706</v>
      </c>
      <c r="B611" s="1">
        <f>'1'!B611</f>
        <v>5779060</v>
      </c>
      <c r="C611" t="str">
        <f>'1'!C611</f>
        <v>BORDEN-GREGG #2 20162: RECON.</v>
      </c>
      <c r="D611" s="1" t="str">
        <f>'1'!D611</f>
        <v>82</v>
      </c>
      <c r="E611" s="28">
        <f>'1'!E611</f>
        <v>46519</v>
      </c>
      <c r="F611" s="1" t="str">
        <f>'1'!F611</f>
        <v>TOHI</v>
      </c>
      <c r="G611" s="26">
        <f>'1'!G611</f>
        <v>798852.92141601467</v>
      </c>
      <c r="H611" s="26">
        <f>'1'!H611-'2'!H611</f>
        <v>6952.6347931266782</v>
      </c>
      <c r="I611" s="26">
        <f>'1'!I611-'2'!I611</f>
        <v>20246.748443525867</v>
      </c>
      <c r="J611" s="26">
        <f>'1'!J611-'2'!J611</f>
        <v>14188.276188756246</v>
      </c>
      <c r="K611" s="26">
        <f>'1'!K611-'2'!K611</f>
        <v>14246.877621969361</v>
      </c>
      <c r="L611" s="26">
        <f>'1'!L611-'2'!L611</f>
        <v>14305.38559197161</v>
      </c>
      <c r="M611" s="26">
        <f>'1'!M611-'2'!M611</f>
        <v>22977.463075403997</v>
      </c>
      <c r="N611" s="26">
        <f>'1'!N611-'2'!N611</f>
        <v>23222.43015108434</v>
      </c>
      <c r="O611" s="26">
        <f>'1'!O611-'2'!O611</f>
        <v>23332.52981348474</v>
      </c>
      <c r="P611" s="26">
        <f>'1'!P611-'2'!P611</f>
        <v>2441039.3358167224</v>
      </c>
      <c r="Q611" s="26">
        <f>'1'!Q611-'2'!Q611</f>
        <v>2425764.7367280684</v>
      </c>
      <c r="R611" s="26">
        <f>'1'!R611-'2'!R611</f>
        <v>52408.654324330833</v>
      </c>
      <c r="S611" s="26">
        <f>'1'!S611-'2'!S611</f>
        <v>52518.753986731223</v>
      </c>
      <c r="T611" s="26">
        <f>'1'!T611-'2'!T611</f>
        <v>2275033.5322781689</v>
      </c>
      <c r="U611" s="26">
        <f>'1'!U611-'2'!U611</f>
        <v>1978696.085083008</v>
      </c>
      <c r="V611" s="26">
        <f>'1'!V611-'2'!V611</f>
        <v>109927.03584992836</v>
      </c>
      <c r="W611" s="26">
        <f>'1'!W611-'2'!W611</f>
        <v>77416.13833974897</v>
      </c>
      <c r="X611" s="26">
        <f>'1'!X611-'2'!X611</f>
        <v>1626318.2835788878</v>
      </c>
      <c r="Y611" s="26">
        <f>'1'!Y611-'2'!Y611</f>
        <v>306911.31409329898</v>
      </c>
      <c r="Z611" s="26">
        <f>'1'!Z611-'2'!Z611</f>
        <v>17175.453871251262</v>
      </c>
      <c r="AA611" s="26">
        <f>'1'!AA611-'2'!AA611</f>
        <v>17175.453871251262</v>
      </c>
      <c r="AB611" s="26">
        <f>'1'!AB611-'2'!AB611</f>
        <v>17175.453871251262</v>
      </c>
      <c r="AC611" s="26">
        <f>'1'!AC611-'2'!AC611</f>
        <v>0</v>
      </c>
      <c r="AD611" s="26">
        <f>'1'!AD611-'2'!AD611</f>
        <v>0</v>
      </c>
      <c r="AE611" s="26">
        <f>'1'!AE611-'2'!AE611</f>
        <v>0</v>
      </c>
      <c r="AF611" s="26">
        <f t="shared" si="36"/>
        <v>5111203.8265351746</v>
      </c>
      <c r="AG611" s="26">
        <f t="shared" si="37"/>
        <v>6425828.7508367933</v>
      </c>
      <c r="AH611" s="8">
        <f t="shared" si="38"/>
        <v>706</v>
      </c>
    </row>
    <row r="612" spans="1:34" x14ac:dyDescent="0.25">
      <c r="A612" s="8">
        <f t="shared" si="39"/>
        <v>707</v>
      </c>
      <c r="B612" s="1">
        <f>'1'!B612</f>
        <v>5782110</v>
      </c>
      <c r="C612" t="str">
        <f>'1'!C612</f>
        <v>DOS AMIGOS PP-PANOCHE #3 20232: RECON.</v>
      </c>
      <c r="D612" s="1" t="str">
        <f>'1'!D612</f>
        <v>82</v>
      </c>
      <c r="E612" s="28">
        <f>'1'!E612</f>
        <v>46146</v>
      </c>
      <c r="F612" s="1" t="str">
        <f>'1'!F612</f>
        <v>TOHI</v>
      </c>
      <c r="G612" s="26">
        <f>'1'!G612</f>
        <v>13190008.08</v>
      </c>
      <c r="H612" s="26">
        <f>'1'!H612-'2'!H612</f>
        <v>1833326.2107980272</v>
      </c>
      <c r="I612" s="26">
        <f>'1'!I612-'2'!I612</f>
        <v>1845285.0155547808</v>
      </c>
      <c r="J612" s="26">
        <f>'1'!J612-'2'!J612</f>
        <v>2035151.9768274783</v>
      </c>
      <c r="K612" s="26">
        <f>'1'!K612-'2'!K612</f>
        <v>2388488.05663261</v>
      </c>
      <c r="L612" s="26">
        <f>'1'!L612-'2'!L612</f>
        <v>2474878.7194061545</v>
      </c>
      <c r="M612" s="26">
        <f>'1'!M612-'2'!M612</f>
        <v>208739.80051649021</v>
      </c>
      <c r="N612" s="26">
        <f>'1'!N612-'2'!N612</f>
        <v>4522.6847738160204</v>
      </c>
      <c r="O612" s="26">
        <f>'1'!O612-'2'!O612</f>
        <v>0</v>
      </c>
      <c r="P612" s="26">
        <f>'1'!P612-'2'!P612</f>
        <v>0</v>
      </c>
      <c r="Q612" s="26">
        <f>'1'!Q612-'2'!Q612</f>
        <v>0</v>
      </c>
      <c r="R612" s="26">
        <f>'1'!R612-'2'!R612</f>
        <v>0</v>
      </c>
      <c r="S612" s="26">
        <f>'1'!S612-'2'!S612</f>
        <v>0</v>
      </c>
      <c r="T612" s="26">
        <f>'1'!T612-'2'!T612</f>
        <v>0</v>
      </c>
      <c r="U612" s="26">
        <f>'1'!U612-'2'!U612</f>
        <v>0</v>
      </c>
      <c r="V612" s="26">
        <f>'1'!V612-'2'!V612</f>
        <v>0</v>
      </c>
      <c r="W612" s="26">
        <f>'1'!W612-'2'!W612</f>
        <v>0</v>
      </c>
      <c r="X612" s="26">
        <f>'1'!X612-'2'!X612</f>
        <v>0</v>
      </c>
      <c r="Y612" s="26">
        <f>'1'!Y612-'2'!Y612</f>
        <v>0</v>
      </c>
      <c r="Z612" s="26">
        <f>'1'!Z612-'2'!Z612</f>
        <v>0</v>
      </c>
      <c r="AA612" s="26">
        <f>'1'!AA612-'2'!AA612</f>
        <v>0</v>
      </c>
      <c r="AB612" s="26">
        <f>'1'!AB612-'2'!AB612</f>
        <v>0</v>
      </c>
      <c r="AC612" s="26">
        <f>'1'!AC612-'2'!AC612</f>
        <v>0</v>
      </c>
      <c r="AD612" s="26">
        <f>'1'!AD612-'2'!AD612</f>
        <v>0</v>
      </c>
      <c r="AE612" s="26">
        <f>'1'!AE612-'2'!AE612</f>
        <v>0</v>
      </c>
      <c r="AF612" s="26">
        <f t="shared" si="36"/>
        <v>10790392.464509357</v>
      </c>
      <c r="AG612" s="26">
        <f t="shared" si="37"/>
        <v>0</v>
      </c>
      <c r="AH612" s="8">
        <f t="shared" si="38"/>
        <v>707</v>
      </c>
    </row>
    <row r="613" spans="1:34" x14ac:dyDescent="0.25">
      <c r="A613" s="8">
        <f t="shared" si="39"/>
        <v>708</v>
      </c>
      <c r="B613" s="1">
        <f>'1'!B613</f>
        <v>5782662</v>
      </c>
      <c r="C613" t="str">
        <f>'1'!C613</f>
        <v>Q1277 Tesla Substation (RNU)</v>
      </c>
      <c r="D613" s="1" t="str">
        <f>'1'!D613</f>
        <v>82</v>
      </c>
      <c r="E613" s="28">
        <f>'1'!E613</f>
        <v>46146</v>
      </c>
      <c r="F613" s="1" t="str">
        <f>'1'!F613</f>
        <v>TOHI</v>
      </c>
      <c r="G613" s="26">
        <f>'1'!G613</f>
        <v>6847316.3499999996</v>
      </c>
      <c r="H613" s="26">
        <f>'1'!H613-'2'!H613</f>
        <v>63088.975819645537</v>
      </c>
      <c r="I613" s="26">
        <f>'1'!I613-'2'!I613</f>
        <v>82674.658972714678</v>
      </c>
      <c r="J613" s="26">
        <f>'1'!J613-'2'!J613</f>
        <v>105202.00322458698</v>
      </c>
      <c r="K613" s="26">
        <f>'1'!K613-'2'!K613</f>
        <v>87346.043715018837</v>
      </c>
      <c r="L613" s="26">
        <f>'1'!L613-'2'!L613</f>
        <v>66810.307023494635</v>
      </c>
      <c r="M613" s="26">
        <f>'1'!M613-'2'!M613</f>
        <v>66087.462550655342</v>
      </c>
      <c r="N613" s="26">
        <f>'1'!N613-'2'!N613</f>
        <v>67595.117605138221</v>
      </c>
      <c r="O613" s="26">
        <f>'1'!O613-'2'!O613</f>
        <v>106023.07753204668</v>
      </c>
      <c r="P613" s="26">
        <f>'1'!P613-'2'!P613</f>
        <v>80662.956822030319</v>
      </c>
      <c r="Q613" s="26">
        <f>'1'!Q613-'2'!Q613</f>
        <v>25827.249837925683</v>
      </c>
      <c r="R613" s="26">
        <f>'1'!R613-'2'!R613</f>
        <v>28395.618872529198</v>
      </c>
      <c r="S613" s="26">
        <f>'1'!S613-'2'!S613</f>
        <v>26500.278419373277</v>
      </c>
      <c r="T613" s="26">
        <f>'1'!T613-'2'!T613</f>
        <v>13475.245353057911</v>
      </c>
      <c r="U613" s="26">
        <f>'1'!U613-'2'!U613</f>
        <v>13475.245353057911</v>
      </c>
      <c r="V613" s="26">
        <f>'1'!V613-'2'!V613</f>
        <v>13475.245353057911</v>
      </c>
      <c r="W613" s="26">
        <f>'1'!W613-'2'!W613</f>
        <v>0</v>
      </c>
      <c r="X613" s="26">
        <f>'1'!X613-'2'!X613</f>
        <v>0</v>
      </c>
      <c r="Y613" s="26">
        <f>'1'!Y613-'2'!Y613</f>
        <v>0</v>
      </c>
      <c r="Z613" s="26">
        <f>'1'!Z613-'2'!Z613</f>
        <v>0</v>
      </c>
      <c r="AA613" s="26">
        <f>'1'!AA613-'2'!AA613</f>
        <v>0</v>
      </c>
      <c r="AB613" s="26">
        <f>'1'!AB613-'2'!AB613</f>
        <v>0</v>
      </c>
      <c r="AC613" s="26">
        <f>'1'!AC613-'2'!AC613</f>
        <v>0</v>
      </c>
      <c r="AD613" s="26">
        <f>'1'!AD613-'2'!AD613</f>
        <v>0</v>
      </c>
      <c r="AE613" s="26">
        <f>'1'!AE613-'2'!AE613</f>
        <v>0</v>
      </c>
      <c r="AF613" s="26">
        <f t="shared" si="36"/>
        <v>806213.75039515947</v>
      </c>
      <c r="AG613" s="26">
        <f t="shared" si="37"/>
        <v>40425.736059173738</v>
      </c>
      <c r="AH613" s="8">
        <f t="shared" si="38"/>
        <v>708</v>
      </c>
    </row>
    <row r="614" spans="1:34" x14ac:dyDescent="0.25">
      <c r="A614" s="8">
        <f t="shared" si="39"/>
        <v>709</v>
      </c>
      <c r="B614" s="1">
        <f>'1'!B614</f>
        <v>5783904</v>
      </c>
      <c r="C614" t="str">
        <f>'1'!C614</f>
        <v>Q1275 - Tesla Substation RNU</v>
      </c>
      <c r="D614" s="1" t="str">
        <f>'1'!D614</f>
        <v>82</v>
      </c>
      <c r="E614" s="28">
        <f>'1'!E614</f>
        <v>45850</v>
      </c>
      <c r="F614" s="1" t="str">
        <f>'1'!F614</f>
        <v>TOLO</v>
      </c>
      <c r="G614" s="26">
        <f>'1'!G614</f>
        <v>0</v>
      </c>
      <c r="H614" s="26">
        <f>'1'!H614-'2'!H614</f>
        <v>12059.464634856527</v>
      </c>
      <c r="I614" s="26">
        <f>'1'!I614-'2'!I614</f>
        <v>1138.2884451396014</v>
      </c>
      <c r="J614" s="26">
        <f>'1'!J614-'2'!J614</f>
        <v>22765.114660315961</v>
      </c>
      <c r="K614" s="26">
        <f>'1'!K614-'2'!K614</f>
        <v>19993.369678867566</v>
      </c>
      <c r="L614" s="26">
        <f>'1'!L614-'2'!L614</f>
        <v>37077.977309156864</v>
      </c>
      <c r="M614" s="26">
        <f>'1'!M614-'2'!M614</f>
        <v>41112.316806196926</v>
      </c>
      <c r="N614" s="26">
        <f>'1'!N614-'2'!N614</f>
        <v>53479.181941592426</v>
      </c>
      <c r="O614" s="26">
        <f>'1'!O614-'2'!O614</f>
        <v>54520.455573852902</v>
      </c>
      <c r="P614" s="26">
        <f>'1'!P614-'2'!P614</f>
        <v>43786.018879446674</v>
      </c>
      <c r="Q614" s="26">
        <f>'1'!Q614-'2'!Q614</f>
        <v>24521.94263496816</v>
      </c>
      <c r="R614" s="26">
        <f>'1'!R614-'2'!R614</f>
        <v>3800.9618595071274</v>
      </c>
      <c r="S614" s="26">
        <f>'1'!S614-'2'!S614</f>
        <v>0</v>
      </c>
      <c r="T614" s="26">
        <f>'1'!T614-'2'!T614</f>
        <v>0</v>
      </c>
      <c r="U614" s="26">
        <f>'1'!U614-'2'!U614</f>
        <v>0</v>
      </c>
      <c r="V614" s="26">
        <f>'1'!V614-'2'!V614</f>
        <v>0</v>
      </c>
      <c r="W614" s="26">
        <f>'1'!W614-'2'!W614</f>
        <v>0</v>
      </c>
      <c r="X614" s="26">
        <f>'1'!X614-'2'!X614</f>
        <v>0</v>
      </c>
      <c r="Y614" s="26">
        <f>'1'!Y614-'2'!Y614</f>
        <v>0</v>
      </c>
      <c r="Z614" s="26">
        <f>'1'!Z614-'2'!Z614</f>
        <v>0</v>
      </c>
      <c r="AA614" s="26">
        <f>'1'!AA614-'2'!AA614</f>
        <v>0</v>
      </c>
      <c r="AB614" s="26">
        <f>'1'!AB614-'2'!AB614</f>
        <v>0</v>
      </c>
      <c r="AC614" s="26">
        <f>'1'!AC614-'2'!AC614</f>
        <v>0</v>
      </c>
      <c r="AD614" s="26">
        <f>'1'!AD614-'2'!AD614</f>
        <v>0</v>
      </c>
      <c r="AE614" s="26">
        <f>'1'!AE614-'2'!AE614</f>
        <v>0</v>
      </c>
      <c r="AF614" s="26">
        <f t="shared" si="36"/>
        <v>314255.09242390073</v>
      </c>
      <c r="AG614" s="26">
        <f t="shared" si="37"/>
        <v>0</v>
      </c>
      <c r="AH614" s="8">
        <f t="shared" si="38"/>
        <v>709</v>
      </c>
    </row>
    <row r="615" spans="1:34" x14ac:dyDescent="0.25">
      <c r="A615" s="8">
        <f t="shared" si="39"/>
        <v>710</v>
      </c>
      <c r="B615" s="1">
        <f>'1'!B615</f>
        <v>5785811</v>
      </c>
      <c r="C615" t="str">
        <f>'1'!C615</f>
        <v>North Fork 2007-RD AG Wishon RNU (IC)</v>
      </c>
      <c r="D615" s="1" t="str">
        <f>'1'!D615</f>
        <v>82</v>
      </c>
      <c r="E615" s="28">
        <f>'1'!E615</f>
        <v>46321</v>
      </c>
      <c r="F615" s="1" t="str">
        <f>'1'!F615</f>
        <v>TOLO</v>
      </c>
      <c r="G615" s="26">
        <f>'1'!G615</f>
        <v>487331.91960192483</v>
      </c>
      <c r="H615" s="26">
        <f>'1'!H615-'2'!H615</f>
        <v>2810.7191403796064</v>
      </c>
      <c r="I615" s="26">
        <f>'1'!I615-'2'!I615</f>
        <v>2922.3142141538642</v>
      </c>
      <c r="J615" s="26">
        <f>'1'!J615-'2'!J615</f>
        <v>7516.6852707042699</v>
      </c>
      <c r="K615" s="26">
        <f>'1'!K615-'2'!K615</f>
        <v>25673.222466418167</v>
      </c>
      <c r="L615" s="26">
        <f>'1'!L615-'2'!L615</f>
        <v>23638.247976228122</v>
      </c>
      <c r="M615" s="26">
        <f>'1'!M615-'2'!M615</f>
        <v>7424.2501551575851</v>
      </c>
      <c r="N615" s="26">
        <f>'1'!N615-'2'!N615</f>
        <v>7759.7830821672878</v>
      </c>
      <c r="O615" s="26">
        <f>'1'!O615-'2'!O615</f>
        <v>7115.0738536121544</v>
      </c>
      <c r="P615" s="26">
        <f>'1'!P615-'2'!P615</f>
        <v>7213.8644674977404</v>
      </c>
      <c r="Q615" s="26">
        <f>'1'!Q615-'2'!Q615</f>
        <v>6131.8408752995992</v>
      </c>
      <c r="R615" s="26">
        <f>'1'!R615-'2'!R615</f>
        <v>3564.4999360156103</v>
      </c>
      <c r="S615" s="26">
        <f>'1'!S615-'2'!S615</f>
        <v>4215.3777364879134</v>
      </c>
      <c r="T615" s="26">
        <f>'1'!T615-'2'!T615</f>
        <v>2325.551612773098</v>
      </c>
      <c r="U615" s="26">
        <f>'1'!U615-'2'!U615</f>
        <v>2325.551612773098</v>
      </c>
      <c r="V615" s="26">
        <f>'1'!V615-'2'!V615</f>
        <v>2692.4881786338478</v>
      </c>
      <c r="W615" s="26">
        <f>'1'!W615-'2'!W615</f>
        <v>3037.0870370975736</v>
      </c>
      <c r="X615" s="26">
        <f>'1'!X615-'2'!X615</f>
        <v>2373.5917031583313</v>
      </c>
      <c r="Y615" s="26">
        <f>'1'!Y615-'2'!Y615</f>
        <v>2975.6817075584718</v>
      </c>
      <c r="Z615" s="26">
        <f>'1'!Z615-'2'!Z615</f>
        <v>4463.5225613377079</v>
      </c>
      <c r="AA615" s="26">
        <f>'1'!AA615-'2'!AA615</f>
        <v>0</v>
      </c>
      <c r="AB615" s="26">
        <f>'1'!AB615-'2'!AB615</f>
        <v>0</v>
      </c>
      <c r="AC615" s="26">
        <f>'1'!AC615-'2'!AC615</f>
        <v>0</v>
      </c>
      <c r="AD615" s="26">
        <f>'1'!AD615-'2'!AD615</f>
        <v>0</v>
      </c>
      <c r="AE615" s="26">
        <f>'1'!AE615-'2'!AE615</f>
        <v>0</v>
      </c>
      <c r="AF615" s="26">
        <f t="shared" si="36"/>
        <v>105985.87917412192</v>
      </c>
      <c r="AG615" s="26">
        <f t="shared" si="37"/>
        <v>20193.474413332129</v>
      </c>
      <c r="AH615" s="8">
        <f t="shared" si="38"/>
        <v>710</v>
      </c>
    </row>
    <row r="616" spans="1:34" x14ac:dyDescent="0.25">
      <c r="A616" s="8">
        <f t="shared" si="39"/>
        <v>711</v>
      </c>
      <c r="B616" s="1">
        <f>'1'!B616</f>
        <v>5785812</v>
      </c>
      <c r="C616" t="str">
        <f>'1'!C616</f>
        <v>North Fork 2007-RD AG Wishon RNU (PG&amp;E)</v>
      </c>
      <c r="D616" s="1" t="str">
        <f>'1'!D616</f>
        <v>82</v>
      </c>
      <c r="E616" s="28">
        <f>'1'!E616</f>
        <v>46321</v>
      </c>
      <c r="F616" s="1" t="str">
        <f>'1'!F616</f>
        <v>TOLO</v>
      </c>
      <c r="G616" s="26">
        <f>'1'!G616</f>
        <v>508674.60185409483</v>
      </c>
      <c r="H616" s="26">
        <f>'1'!H616-'2'!H616</f>
        <v>2933.7167258795425</v>
      </c>
      <c r="I616" s="26">
        <f>'1'!I616-'2'!I616</f>
        <v>3512.3474643522636</v>
      </c>
      <c r="J616" s="26">
        <f>'1'!J616-'2'!J616</f>
        <v>56005.959847360486</v>
      </c>
      <c r="K616" s="26">
        <f>'1'!K616-'2'!K616</f>
        <v>56317.84658202104</v>
      </c>
      <c r="L616" s="26">
        <f>'1'!L616-'2'!L616</f>
        <v>51735.999595726702</v>
      </c>
      <c r="M616" s="26">
        <f>'1'!M616-'2'!M616</f>
        <v>55231.710608544774</v>
      </c>
      <c r="N616" s="26">
        <f>'1'!N616-'2'!N616</f>
        <v>56877.784678320517</v>
      </c>
      <c r="O616" s="26">
        <f>'1'!O616-'2'!O616</f>
        <v>21266.338610865379</v>
      </c>
      <c r="P616" s="26">
        <f>'1'!P616-'2'!P616</f>
        <v>9554.463657220298</v>
      </c>
      <c r="Q616" s="26">
        <f>'1'!Q616-'2'!Q616</f>
        <v>7635.3835485043592</v>
      </c>
      <c r="R616" s="26">
        <f>'1'!R616-'2'!R616</f>
        <v>3564.4999360156103</v>
      </c>
      <c r="S616" s="26">
        <f>'1'!S616-'2'!S616</f>
        <v>4215.3777364879134</v>
      </c>
      <c r="T616" s="26">
        <f>'1'!T616-'2'!T616</f>
        <v>2325.551612773098</v>
      </c>
      <c r="U616" s="26">
        <f>'1'!U616-'2'!U616</f>
        <v>2325.551612773098</v>
      </c>
      <c r="V616" s="26">
        <f>'1'!V616-'2'!V616</f>
        <v>2692.4881786338478</v>
      </c>
      <c r="W616" s="26">
        <f>'1'!W616-'2'!W616</f>
        <v>3037.0870370975736</v>
      </c>
      <c r="X616" s="26">
        <f>'1'!X616-'2'!X616</f>
        <v>2373.5917031583313</v>
      </c>
      <c r="Y616" s="26">
        <f>'1'!Y616-'2'!Y616</f>
        <v>2975.6817075584718</v>
      </c>
      <c r="Z616" s="26">
        <f>'1'!Z616-'2'!Z616</f>
        <v>4463.5225613377079</v>
      </c>
      <c r="AA616" s="26">
        <f>'1'!AA616-'2'!AA616</f>
        <v>0</v>
      </c>
      <c r="AB616" s="26">
        <f>'1'!AB616-'2'!AB616</f>
        <v>0</v>
      </c>
      <c r="AC616" s="26">
        <f>'1'!AC616-'2'!AC616</f>
        <v>0</v>
      </c>
      <c r="AD616" s="26">
        <f>'1'!AD616-'2'!AD616</f>
        <v>0</v>
      </c>
      <c r="AE616" s="26">
        <f>'1'!AE616-'2'!AE616</f>
        <v>0</v>
      </c>
      <c r="AF616" s="26">
        <f t="shared" si="36"/>
        <v>328851.42899129895</v>
      </c>
      <c r="AG616" s="26">
        <f t="shared" si="37"/>
        <v>20193.474413332129</v>
      </c>
      <c r="AH616" s="8">
        <f t="shared" si="38"/>
        <v>711</v>
      </c>
    </row>
    <row r="617" spans="1:34" x14ac:dyDescent="0.25">
      <c r="A617" s="8">
        <f t="shared" si="39"/>
        <v>712</v>
      </c>
      <c r="B617" s="1">
        <f>'1'!B617</f>
        <v>5785813</v>
      </c>
      <c r="C617" t="str">
        <f>'1'!C617</f>
        <v>North Fork 2007-RD Borden RNU (PG&amp;E)</v>
      </c>
      <c r="D617" s="1" t="str">
        <f>'1'!D617</f>
        <v>82</v>
      </c>
      <c r="E617" s="28">
        <f>'1'!E617</f>
        <v>46321</v>
      </c>
      <c r="F617" s="1" t="str">
        <f>'1'!F617</f>
        <v>TOLO</v>
      </c>
      <c r="G617" s="26">
        <f>'1'!G617</f>
        <v>362128.91104268254</v>
      </c>
      <c r="H617" s="26">
        <f>'1'!H617-'2'!H617</f>
        <v>2088.5289100163832</v>
      </c>
      <c r="I617" s="26">
        <f>'1'!I617-'2'!I617</f>
        <v>2221.5270590790037</v>
      </c>
      <c r="J617" s="26">
        <f>'1'!J617-'2'!J617</f>
        <v>46915.447568880059</v>
      </c>
      <c r="K617" s="26">
        <f>'1'!K617-'2'!K617</f>
        <v>6469.14960331576</v>
      </c>
      <c r="L617" s="26">
        <f>'1'!L617-'2'!L617</f>
        <v>6131.7474120887337</v>
      </c>
      <c r="M617" s="26">
        <f>'1'!M617-'2'!M617</f>
        <v>7276.1109659346384</v>
      </c>
      <c r="N617" s="26">
        <f>'1'!N617-'2'!N617</f>
        <v>19343.519973714792</v>
      </c>
      <c r="O617" s="26">
        <f>'1'!O617-'2'!O617</f>
        <v>18416.832237976294</v>
      </c>
      <c r="P617" s="26">
        <f>'1'!P617-'2'!P617</f>
        <v>6797.7662527213633</v>
      </c>
      <c r="Q617" s="26">
        <f>'1'!Q617-'2'!Q617</f>
        <v>5678.6377658093361</v>
      </c>
      <c r="R617" s="26">
        <f>'1'!R617-'2'!R617</f>
        <v>3428.4175009944051</v>
      </c>
      <c r="S617" s="26">
        <f>'1'!S617-'2'!S617</f>
        <v>4948.9704785768145</v>
      </c>
      <c r="T617" s="26">
        <f>'1'!T617-'2'!T617</f>
        <v>2219.7512580725456</v>
      </c>
      <c r="U617" s="26">
        <f>'1'!U617-'2'!U617</f>
        <v>2570.1448356099754</v>
      </c>
      <c r="V617" s="26">
        <f>'1'!V617-'2'!V617</f>
        <v>3017.0859099722038</v>
      </c>
      <c r="W617" s="26">
        <f>'1'!W617-'2'!W617</f>
        <v>2473.6908019960451</v>
      </c>
      <c r="X617" s="26">
        <f>'1'!X617-'2'!X617</f>
        <v>2348.2631730135877</v>
      </c>
      <c r="Y617" s="26">
        <f>'1'!Y617-'2'!Y617</f>
        <v>2792.0264982063641</v>
      </c>
      <c r="Z617" s="26">
        <f>'1'!Z617-'2'!Z617</f>
        <v>2490.1403271084978</v>
      </c>
      <c r="AA617" s="26">
        <f>'1'!AA617-'2'!AA617</f>
        <v>2299.7557665740233</v>
      </c>
      <c r="AB617" s="26">
        <f>'1'!AB617-'2'!AB617</f>
        <v>0</v>
      </c>
      <c r="AC617" s="26">
        <f>'1'!AC617-'2'!AC617</f>
        <v>0</v>
      </c>
      <c r="AD617" s="26">
        <f>'1'!AD617-'2'!AD617</f>
        <v>0</v>
      </c>
      <c r="AE617" s="26">
        <f>'1'!AE617-'2'!AE617</f>
        <v>0</v>
      </c>
      <c r="AF617" s="26">
        <f t="shared" si="36"/>
        <v>129716.65572910759</v>
      </c>
      <c r="AG617" s="26">
        <f t="shared" si="37"/>
        <v>20210.858570553242</v>
      </c>
      <c r="AH617" s="8">
        <f t="shared" si="38"/>
        <v>712</v>
      </c>
    </row>
    <row r="618" spans="1:34" x14ac:dyDescent="0.25">
      <c r="A618" s="8">
        <f t="shared" si="39"/>
        <v>713</v>
      </c>
      <c r="B618" s="1">
        <f>'1'!B618</f>
        <v>5785891</v>
      </c>
      <c r="C618" t="str">
        <f>'1'!C618</f>
        <v>North Fork 2007-RD Coppermine RNU (PG&amp;E)</v>
      </c>
      <c r="D618" s="1" t="str">
        <f>'1'!D618</f>
        <v>82</v>
      </c>
      <c r="E618" s="28">
        <f>'1'!E618</f>
        <v>46321</v>
      </c>
      <c r="F618" s="1" t="str">
        <f>'1'!F618</f>
        <v>TOLO</v>
      </c>
      <c r="G618" s="26">
        <f>'1'!G618</f>
        <v>3070669.86</v>
      </c>
      <c r="H618" s="26">
        <f>'1'!H618-'2'!H618</f>
        <v>18223.737244326701</v>
      </c>
      <c r="I618" s="26">
        <f>'1'!I618-'2'!I618</f>
        <v>19091.730083641214</v>
      </c>
      <c r="J618" s="26">
        <f>'1'!J618-'2'!J618</f>
        <v>22812.593971436003</v>
      </c>
      <c r="K618" s="26">
        <f>'1'!K618-'2'!K618</f>
        <v>69587.566334384144</v>
      </c>
      <c r="L618" s="26">
        <f>'1'!L618-'2'!L618</f>
        <v>72551.284750951745</v>
      </c>
      <c r="M618" s="26">
        <f>'1'!M618-'2'!M618</f>
        <v>75878.668520999767</v>
      </c>
      <c r="N618" s="26">
        <f>'1'!N618-'2'!N618</f>
        <v>60353.868416856683</v>
      </c>
      <c r="O618" s="26">
        <f>'1'!O618-'2'!O618</f>
        <v>26060.16015940428</v>
      </c>
      <c r="P618" s="26">
        <f>'1'!P618-'2'!P618</f>
        <v>23933.872112197951</v>
      </c>
      <c r="Q618" s="26">
        <f>'1'!Q618-'2'!Q618</f>
        <v>14158.83527733339</v>
      </c>
      <c r="R618" s="26">
        <f>'1'!R618-'2'!R618</f>
        <v>3564.4999360156103</v>
      </c>
      <c r="S618" s="26">
        <f>'1'!S618-'2'!S618</f>
        <v>4215.3777364879134</v>
      </c>
      <c r="T618" s="26">
        <f>'1'!T618-'2'!T618</f>
        <v>2325.551612773098</v>
      </c>
      <c r="U618" s="26">
        <f>'1'!U618-'2'!U618</f>
        <v>2325.551612773098</v>
      </c>
      <c r="V618" s="26">
        <f>'1'!V618-'2'!V618</f>
        <v>2692.4881786338478</v>
      </c>
      <c r="W618" s="26">
        <f>'1'!W618-'2'!W618</f>
        <v>3037.0870370975736</v>
      </c>
      <c r="X618" s="26">
        <f>'1'!X618-'2'!X618</f>
        <v>2373.5917031583313</v>
      </c>
      <c r="Y618" s="26">
        <f>'1'!Y618-'2'!Y618</f>
        <v>2975.6817075584718</v>
      </c>
      <c r="Z618" s="26">
        <f>'1'!Z618-'2'!Z618</f>
        <v>3017.8336156591336</v>
      </c>
      <c r="AA618" s="26">
        <f>'1'!AA618-'2'!AA618</f>
        <v>1445.6889456785741</v>
      </c>
      <c r="AB618" s="26">
        <f>'1'!AB618-'2'!AB618</f>
        <v>0</v>
      </c>
      <c r="AC618" s="26">
        <f>'1'!AC618-'2'!AC618</f>
        <v>0</v>
      </c>
      <c r="AD618" s="26">
        <f>'1'!AD618-'2'!AD618</f>
        <v>0</v>
      </c>
      <c r="AE618" s="26">
        <f>'1'!AE618-'2'!AE618</f>
        <v>0</v>
      </c>
      <c r="AF618" s="26">
        <f t="shared" si="36"/>
        <v>410432.19454403542</v>
      </c>
      <c r="AG618" s="26">
        <f t="shared" si="37"/>
        <v>20193.474413332129</v>
      </c>
      <c r="AH618" s="8">
        <f t="shared" si="38"/>
        <v>713</v>
      </c>
    </row>
    <row r="619" spans="1:34" x14ac:dyDescent="0.25">
      <c r="A619" s="8">
        <f t="shared" si="39"/>
        <v>714</v>
      </c>
      <c r="B619" s="1">
        <f>'1'!B619</f>
        <v>5787841</v>
      </c>
      <c r="C619" t="str">
        <f>'1'!C619</f>
        <v>Forebay Wind Repwr - Herdlyn Sub RNU</v>
      </c>
      <c r="D619" s="1" t="str">
        <f>'1'!D619</f>
        <v>82</v>
      </c>
      <c r="E619" s="28">
        <f>'1'!E619</f>
        <v>46280</v>
      </c>
      <c r="F619" s="1" t="str">
        <f>'1'!F619</f>
        <v>TOLO</v>
      </c>
      <c r="G619" s="26">
        <f>'1'!G619</f>
        <v>129934.10031326897</v>
      </c>
      <c r="H619" s="26">
        <f>'1'!H619-'2'!H619</f>
        <v>4711.5739229766359</v>
      </c>
      <c r="I619" s="26">
        <f>'1'!I619-'2'!I619</f>
        <v>1548.7788672640063</v>
      </c>
      <c r="J619" s="26">
        <f>'1'!J619-'2'!J619</f>
        <v>2115.820167589317</v>
      </c>
      <c r="K619" s="26">
        <f>'1'!K619-'2'!K619</f>
        <v>1692.8991384197059</v>
      </c>
      <c r="L619" s="26">
        <f>'1'!L619-'2'!L619</f>
        <v>3717.4992122036001</v>
      </c>
      <c r="M619" s="26">
        <f>'1'!M619-'2'!M619</f>
        <v>4029.3859468641513</v>
      </c>
      <c r="N619" s="26">
        <f>'1'!N619-'2'!N619</f>
        <v>38075.323232310227</v>
      </c>
      <c r="O619" s="26">
        <f>'1'!O619-'2'!O619</f>
        <v>37721.65844239248</v>
      </c>
      <c r="P619" s="26">
        <f>'1'!P619-'2'!P619</f>
        <v>9209.6778723348416</v>
      </c>
      <c r="Q619" s="26">
        <f>'1'!Q619-'2'!Q619</f>
        <v>14175.939044921908</v>
      </c>
      <c r="R619" s="26">
        <f>'1'!R619-'2'!R619</f>
        <v>33732.835529044256</v>
      </c>
      <c r="S619" s="26">
        <f>'1'!S619-'2'!S619</f>
        <v>0</v>
      </c>
      <c r="T619" s="26">
        <f>'1'!T619-'2'!T619</f>
        <v>0</v>
      </c>
      <c r="U619" s="26">
        <f>'1'!U619-'2'!U619</f>
        <v>0</v>
      </c>
      <c r="V619" s="26">
        <f>'1'!V619-'2'!V619</f>
        <v>0</v>
      </c>
      <c r="W619" s="26">
        <f>'1'!W619-'2'!W619</f>
        <v>0</v>
      </c>
      <c r="X619" s="26">
        <f>'1'!X619-'2'!X619</f>
        <v>0</v>
      </c>
      <c r="Y619" s="26">
        <f>'1'!Y619-'2'!Y619</f>
        <v>0</v>
      </c>
      <c r="Z619" s="26">
        <f>'1'!Z619-'2'!Z619</f>
        <v>0</v>
      </c>
      <c r="AA619" s="26">
        <f>'1'!AA619-'2'!AA619</f>
        <v>0</v>
      </c>
      <c r="AB619" s="26">
        <f>'1'!AB619-'2'!AB619</f>
        <v>0</v>
      </c>
      <c r="AC619" s="26">
        <f>'1'!AC619-'2'!AC619</f>
        <v>0</v>
      </c>
      <c r="AD619" s="26">
        <f>'1'!AD619-'2'!AD619</f>
        <v>0</v>
      </c>
      <c r="AE619" s="26">
        <f>'1'!AE619-'2'!AE619</f>
        <v>0</v>
      </c>
      <c r="AF619" s="26">
        <f t="shared" si="36"/>
        <v>150731.39137632112</v>
      </c>
      <c r="AG619" s="26">
        <f t="shared" si="37"/>
        <v>0</v>
      </c>
      <c r="AH619" s="8">
        <f t="shared" si="38"/>
        <v>714</v>
      </c>
    </row>
    <row r="620" spans="1:34" x14ac:dyDescent="0.25">
      <c r="A620" s="8">
        <f t="shared" si="39"/>
        <v>715</v>
      </c>
      <c r="B620" s="1">
        <f>'1'!B620</f>
        <v>5787846</v>
      </c>
      <c r="C620" t="str">
        <f>'1'!C620</f>
        <v>Santa Clara Wind Repwr - Las Positas RNU</v>
      </c>
      <c r="D620" s="1" t="str">
        <f>'1'!D620</f>
        <v>82</v>
      </c>
      <c r="E620" s="28">
        <f>'1'!E620</f>
        <v>46419</v>
      </c>
      <c r="F620" s="1" t="str">
        <f>'1'!F620</f>
        <v>TOLO</v>
      </c>
      <c r="G620" s="26">
        <f>'1'!G620</f>
        <v>170090.42498902604</v>
      </c>
      <c r="H620" s="26">
        <f>'1'!H620-'2'!H620</f>
        <v>981.08332446263205</v>
      </c>
      <c r="I620" s="26">
        <f>'1'!I620-'2'!I620</f>
        <v>981.08332446263205</v>
      </c>
      <c r="J620" s="26">
        <f>'1'!J620-'2'!J620</f>
        <v>938.74448994023771</v>
      </c>
      <c r="K620" s="26">
        <f>'1'!K620-'2'!K620</f>
        <v>28808.632801346994</v>
      </c>
      <c r="L620" s="26">
        <f>'1'!L620-'2'!L620</f>
        <v>30853.514391888857</v>
      </c>
      <c r="M620" s="26">
        <f>'1'!M620-'2'!M620</f>
        <v>35190.487765713711</v>
      </c>
      <c r="N620" s="26">
        <f>'1'!N620-'2'!N620</f>
        <v>18919.103533171321</v>
      </c>
      <c r="O620" s="26">
        <f>'1'!O620-'2'!O620</f>
        <v>29710.365859784208</v>
      </c>
      <c r="P620" s="26">
        <f>'1'!P620-'2'!P620</f>
        <v>14260.336324334097</v>
      </c>
      <c r="Q620" s="26">
        <f>'1'!Q620-'2'!Q620</f>
        <v>6883.0981642422157</v>
      </c>
      <c r="R620" s="26">
        <f>'1'!R620-'2'!R620</f>
        <v>4143.2241376991979</v>
      </c>
      <c r="S620" s="26">
        <f>'1'!S620-'2'!S620</f>
        <v>4635.4014061206726</v>
      </c>
      <c r="T620" s="26">
        <f>'1'!T620-'2'!T620</f>
        <v>4256.4080860581817</v>
      </c>
      <c r="U620" s="26">
        <f>'1'!U620-'2'!U620</f>
        <v>3300.4663653185598</v>
      </c>
      <c r="V620" s="26">
        <f>'1'!V620-'2'!V620</f>
        <v>3713.7606837689514</v>
      </c>
      <c r="W620" s="26">
        <f>'1'!W620-'2'!W620</f>
        <v>4594.8383726047359</v>
      </c>
      <c r="X620" s="26">
        <f>'1'!X620-'2'!X620</f>
        <v>2856.7965033366495</v>
      </c>
      <c r="Y620" s="26">
        <f>'1'!Y620-'2'!Y620</f>
        <v>2635.3821567945924</v>
      </c>
      <c r="Z620" s="26">
        <f>'1'!Z620-'2'!Z620</f>
        <v>2511.5434023968605</v>
      </c>
      <c r="AA620" s="26">
        <f>'1'!AA620-'2'!AA620</f>
        <v>2628.2789527687601</v>
      </c>
      <c r="AB620" s="26">
        <f>'1'!AB620-'2'!AB620</f>
        <v>2507.8983371730787</v>
      </c>
      <c r="AC620" s="26">
        <f>'1'!AC620-'2'!AC620</f>
        <v>2507.8983371730787</v>
      </c>
      <c r="AD620" s="26">
        <f>'1'!AD620-'2'!AD620</f>
        <v>2269.4736862533705</v>
      </c>
      <c r="AE620" s="26">
        <f>'1'!AE620-'2'!AE620</f>
        <v>2628.2789527687601</v>
      </c>
      <c r="AF620" s="26">
        <f t="shared" si="36"/>
        <v>176305.0755231668</v>
      </c>
      <c r="AG620" s="26">
        <f t="shared" si="37"/>
        <v>36411.023836415581</v>
      </c>
      <c r="AH620" s="8">
        <f t="shared" si="38"/>
        <v>715</v>
      </c>
    </row>
    <row r="621" spans="1:34" x14ac:dyDescent="0.25">
      <c r="A621" s="8">
        <f t="shared" si="39"/>
        <v>716</v>
      </c>
      <c r="B621" s="1">
        <f>'1'!B621</f>
        <v>5789329</v>
      </c>
      <c r="C621" t="str">
        <f>'1'!C621</f>
        <v>Q1349 - ARAMIS - CAYETANO SUB RNU</v>
      </c>
      <c r="D621" s="1" t="str">
        <f>'1'!D621</f>
        <v>82</v>
      </c>
      <c r="E621" s="28">
        <f>'1'!E621</f>
        <v>46036</v>
      </c>
      <c r="F621" s="1" t="str">
        <f>'1'!F621</f>
        <v>TOHI</v>
      </c>
      <c r="G621" s="26">
        <f>'1'!G621</f>
        <v>14411192.6</v>
      </c>
      <c r="H621" s="26">
        <f>'1'!H621-'2'!H621</f>
        <v>64620.861211545453</v>
      </c>
      <c r="I621" s="26">
        <f>'1'!I621-'2'!I621</f>
        <v>64620.861211545453</v>
      </c>
      <c r="J621" s="26">
        <f>'1'!J621-'2'!J621</f>
        <v>64620.861211545453</v>
      </c>
      <c r="K621" s="26">
        <f>'1'!K621-'2'!K621</f>
        <v>64620.861211545453</v>
      </c>
      <c r="L621" s="26">
        <f>'1'!L621-'2'!L621</f>
        <v>64620.861211545453</v>
      </c>
      <c r="M621" s="26">
        <f>'1'!M621-'2'!M621</f>
        <v>64620.861211545453</v>
      </c>
      <c r="N621" s="26">
        <f>'1'!N621-'2'!N621</f>
        <v>64620.861211545453</v>
      </c>
      <c r="O621" s="26">
        <f>'1'!O621-'2'!O621</f>
        <v>64620.861211545453</v>
      </c>
      <c r="P621" s="26">
        <f>'1'!P621-'2'!P621</f>
        <v>64620.861211545453</v>
      </c>
      <c r="Q621" s="26">
        <f>'1'!Q621-'2'!Q621</f>
        <v>64620.861211545453</v>
      </c>
      <c r="R621" s="26">
        <f>'1'!R621-'2'!R621</f>
        <v>64620.861211545453</v>
      </c>
      <c r="S621" s="26">
        <f>'1'!S621-'2'!S621</f>
        <v>64620.861211545453</v>
      </c>
      <c r="T621" s="26">
        <f>'1'!T621-'2'!T621</f>
        <v>0</v>
      </c>
      <c r="U621" s="26">
        <f>'1'!U621-'2'!U621</f>
        <v>0</v>
      </c>
      <c r="V621" s="26">
        <f>'1'!V621-'2'!V621</f>
        <v>0</v>
      </c>
      <c r="W621" s="26">
        <f>'1'!W621-'2'!W621</f>
        <v>0</v>
      </c>
      <c r="X621" s="26">
        <f>'1'!X621-'2'!X621</f>
        <v>0</v>
      </c>
      <c r="Y621" s="26">
        <f>'1'!Y621-'2'!Y621</f>
        <v>0</v>
      </c>
      <c r="Z621" s="26">
        <f>'1'!Z621-'2'!Z621</f>
        <v>0</v>
      </c>
      <c r="AA621" s="26">
        <f>'1'!AA621-'2'!AA621</f>
        <v>0</v>
      </c>
      <c r="AB621" s="26">
        <f>'1'!AB621-'2'!AB621</f>
        <v>0</v>
      </c>
      <c r="AC621" s="26">
        <f>'1'!AC621-'2'!AC621</f>
        <v>0</v>
      </c>
      <c r="AD621" s="26">
        <f>'1'!AD621-'2'!AD621</f>
        <v>0</v>
      </c>
      <c r="AE621" s="26">
        <f>'1'!AE621-'2'!AE621</f>
        <v>0</v>
      </c>
      <c r="AF621" s="26">
        <f t="shared" si="36"/>
        <v>775450.33453854534</v>
      </c>
      <c r="AG621" s="26">
        <f t="shared" si="37"/>
        <v>0</v>
      </c>
      <c r="AH621" s="8">
        <f t="shared" si="38"/>
        <v>716</v>
      </c>
    </row>
    <row r="622" spans="1:34" x14ac:dyDescent="0.25">
      <c r="A622" s="8">
        <f t="shared" si="39"/>
        <v>717</v>
      </c>
      <c r="B622" s="1">
        <f>'1'!B622</f>
        <v>5789331</v>
      </c>
      <c r="C622" t="str">
        <f>'1'!C622</f>
        <v>Q1349 - ARAMIS - DTT RNU</v>
      </c>
      <c r="D622" s="1" t="str">
        <f>'1'!D622</f>
        <v>82</v>
      </c>
      <c r="E622" s="28">
        <f>'1'!E622</f>
        <v>46143</v>
      </c>
      <c r="F622" s="1" t="str">
        <f>'1'!F622</f>
        <v>TOHI</v>
      </c>
      <c r="G622" s="26">
        <f>'1'!G622</f>
        <v>729918.25546157977</v>
      </c>
      <c r="H622" s="26">
        <f>'1'!H622-'2'!H622</f>
        <v>62746.627866843497</v>
      </c>
      <c r="I622" s="26">
        <f>'1'!I622-'2'!I622</f>
        <v>62746.627866843497</v>
      </c>
      <c r="J622" s="26">
        <f>'1'!J622-'2'!J622</f>
        <v>62746.627866843497</v>
      </c>
      <c r="K622" s="26">
        <f>'1'!K622-'2'!K622</f>
        <v>62746.627866843497</v>
      </c>
      <c r="L622" s="26">
        <f>'1'!L622-'2'!L622</f>
        <v>62746.627866843497</v>
      </c>
      <c r="M622" s="26">
        <f>'1'!M622-'2'!M622</f>
        <v>62746.627866843497</v>
      </c>
      <c r="N622" s="26">
        <f>'1'!N622-'2'!N622</f>
        <v>62746.627866843497</v>
      </c>
      <c r="O622" s="26">
        <f>'1'!O622-'2'!O622</f>
        <v>62746.627866843497</v>
      </c>
      <c r="P622" s="26">
        <f>'1'!P622-'2'!P622</f>
        <v>62746.627866843497</v>
      </c>
      <c r="Q622" s="26">
        <f>'1'!Q622-'2'!Q622</f>
        <v>62746.627866843497</v>
      </c>
      <c r="R622" s="26">
        <f>'1'!R622-'2'!R622</f>
        <v>62746.627866843497</v>
      </c>
      <c r="S622" s="26">
        <f>'1'!S622-'2'!S622</f>
        <v>62746.627866843497</v>
      </c>
      <c r="T622" s="26">
        <f>'1'!T622-'2'!T622</f>
        <v>0</v>
      </c>
      <c r="U622" s="26">
        <f>'1'!U622-'2'!U622</f>
        <v>0</v>
      </c>
      <c r="V622" s="26">
        <f>'1'!V622-'2'!V622</f>
        <v>0</v>
      </c>
      <c r="W622" s="26">
        <f>'1'!W622-'2'!W622</f>
        <v>0</v>
      </c>
      <c r="X622" s="26">
        <f>'1'!X622-'2'!X622</f>
        <v>0</v>
      </c>
      <c r="Y622" s="26">
        <f>'1'!Y622-'2'!Y622</f>
        <v>0</v>
      </c>
      <c r="Z622" s="26">
        <f>'1'!Z622-'2'!Z622</f>
        <v>0</v>
      </c>
      <c r="AA622" s="26">
        <f>'1'!AA622-'2'!AA622</f>
        <v>0</v>
      </c>
      <c r="AB622" s="26">
        <f>'1'!AB622-'2'!AB622</f>
        <v>0</v>
      </c>
      <c r="AC622" s="26">
        <f>'1'!AC622-'2'!AC622</f>
        <v>0</v>
      </c>
      <c r="AD622" s="26">
        <f>'1'!AD622-'2'!AD622</f>
        <v>0</v>
      </c>
      <c r="AE622" s="26">
        <f>'1'!AE622-'2'!AE622</f>
        <v>0</v>
      </c>
      <c r="AF622" s="26">
        <f t="shared" si="36"/>
        <v>752959.53440212191</v>
      </c>
      <c r="AG622" s="26">
        <f t="shared" si="37"/>
        <v>0</v>
      </c>
      <c r="AH622" s="8">
        <f t="shared" si="38"/>
        <v>717</v>
      </c>
    </row>
    <row r="623" spans="1:34" x14ac:dyDescent="0.25">
      <c r="A623" s="8">
        <f t="shared" si="39"/>
        <v>718</v>
      </c>
      <c r="B623" s="1">
        <f>'1'!B623</f>
        <v>5790382</v>
      </c>
      <c r="C623" t="str">
        <f>'1'!C623</f>
        <v>Microsoft Load Interconnection Project</v>
      </c>
      <c r="D623" s="1" t="str">
        <f>'1'!D623</f>
        <v>82</v>
      </c>
      <c r="E623" s="28">
        <f>'1'!E623</f>
        <v>46400</v>
      </c>
      <c r="F623" s="1" t="str">
        <f>'1'!F623</f>
        <v>TOLO</v>
      </c>
      <c r="G623" s="26">
        <f>'1'!G623</f>
        <v>2130429.08</v>
      </c>
      <c r="H623" s="26">
        <f>'1'!H623-'2'!H623</f>
        <v>179760.90889934861</v>
      </c>
      <c r="I623" s="26">
        <f>'1'!I623-'2'!I623</f>
        <v>179760.90889934861</v>
      </c>
      <c r="J623" s="26">
        <f>'1'!J623-'2'!J623</f>
        <v>179760.90889934861</v>
      </c>
      <c r="K623" s="26">
        <f>'1'!K623-'2'!K623</f>
        <v>179760.90889934861</v>
      </c>
      <c r="L623" s="26">
        <f>'1'!L623-'2'!L623</f>
        <v>179760.90889934861</v>
      </c>
      <c r="M623" s="26">
        <f>'1'!M623-'2'!M623</f>
        <v>179760.90889934861</v>
      </c>
      <c r="N623" s="26">
        <f>'1'!N623-'2'!N623</f>
        <v>179760.90889934861</v>
      </c>
      <c r="O623" s="26">
        <f>'1'!O623-'2'!O623</f>
        <v>179760.90889934861</v>
      </c>
      <c r="P623" s="26">
        <f>'1'!P623-'2'!P623</f>
        <v>179760.90889934861</v>
      </c>
      <c r="Q623" s="26">
        <f>'1'!Q623-'2'!Q623</f>
        <v>179760.90889934861</v>
      </c>
      <c r="R623" s="26">
        <f>'1'!R623-'2'!R623</f>
        <v>179760.90889934861</v>
      </c>
      <c r="S623" s="26">
        <f>'1'!S623-'2'!S623</f>
        <v>179760.90889934861</v>
      </c>
      <c r="T623" s="26">
        <f>'1'!T623-'2'!T623</f>
        <v>0</v>
      </c>
      <c r="U623" s="26">
        <f>'1'!U623-'2'!U623</f>
        <v>0</v>
      </c>
      <c r="V623" s="26">
        <f>'1'!V623-'2'!V623</f>
        <v>0</v>
      </c>
      <c r="W623" s="26">
        <f>'1'!W623-'2'!W623</f>
        <v>0</v>
      </c>
      <c r="X623" s="26">
        <f>'1'!X623-'2'!X623</f>
        <v>0</v>
      </c>
      <c r="Y623" s="26">
        <f>'1'!Y623-'2'!Y623</f>
        <v>0</v>
      </c>
      <c r="Z623" s="26">
        <f>'1'!Z623-'2'!Z623</f>
        <v>0</v>
      </c>
      <c r="AA623" s="26">
        <f>'1'!AA623-'2'!AA623</f>
        <v>0</v>
      </c>
      <c r="AB623" s="26">
        <f>'1'!AB623-'2'!AB623</f>
        <v>0</v>
      </c>
      <c r="AC623" s="26">
        <f>'1'!AC623-'2'!AC623</f>
        <v>0</v>
      </c>
      <c r="AD623" s="26">
        <f>'1'!AD623-'2'!AD623</f>
        <v>0</v>
      </c>
      <c r="AE623" s="26">
        <f>'1'!AE623-'2'!AE623</f>
        <v>0</v>
      </c>
      <c r="AF623" s="26">
        <f t="shared" si="36"/>
        <v>2157130.9067921839</v>
      </c>
      <c r="AG623" s="26">
        <f t="shared" si="37"/>
        <v>0</v>
      </c>
      <c r="AH623" s="8">
        <f t="shared" si="38"/>
        <v>718</v>
      </c>
    </row>
    <row r="624" spans="1:34" x14ac:dyDescent="0.25">
      <c r="A624" s="8">
        <f t="shared" si="39"/>
        <v>719</v>
      </c>
      <c r="B624" s="1">
        <f>'1'!B624</f>
        <v>5790518</v>
      </c>
      <c r="C624" t="str">
        <f>'1'!C624</f>
        <v>CRESTA PH Remote Ends</v>
      </c>
      <c r="D624" s="1" t="str">
        <f>'1'!D624</f>
        <v>82</v>
      </c>
      <c r="E624" s="28">
        <f>'1'!E624</f>
        <v>46449</v>
      </c>
      <c r="F624" s="1" t="str">
        <f>'1'!F624</f>
        <v>TOHI</v>
      </c>
      <c r="G624" s="26">
        <f>'1'!G624</f>
        <v>1198475.8</v>
      </c>
      <c r="H624" s="26">
        <f>'1'!H624-'2'!H624</f>
        <v>7757.166112263033</v>
      </c>
      <c r="I624" s="26">
        <f>'1'!I624-'2'!I624</f>
        <v>13222.707757297405</v>
      </c>
      <c r="J624" s="26">
        <f>'1'!J624-'2'!J624</f>
        <v>10439.840653755929</v>
      </c>
      <c r="K624" s="26">
        <f>'1'!K624-'2'!K624</f>
        <v>8176.629002630596</v>
      </c>
      <c r="L624" s="26">
        <f>'1'!L624-'2'!L624</f>
        <v>8066.4358770193294</v>
      </c>
      <c r="M624" s="26">
        <f>'1'!M624-'2'!M624</f>
        <v>8039.7053987115942</v>
      </c>
      <c r="N624" s="26">
        <f>'1'!N624-'2'!N624</f>
        <v>8246.1656315150594</v>
      </c>
      <c r="O624" s="26">
        <f>'1'!O624-'2'!O624</f>
        <v>8542.7243995935496</v>
      </c>
      <c r="P624" s="26">
        <f>'1'!P624-'2'!P624</f>
        <v>7921.2875105441044</v>
      </c>
      <c r="Q624" s="26">
        <f>'1'!Q624-'2'!Q624</f>
        <v>9975.0481061182563</v>
      </c>
      <c r="R624" s="26">
        <f>'1'!R624-'2'!R624</f>
        <v>430416.77868108155</v>
      </c>
      <c r="S624" s="26">
        <f>'1'!S624-'2'!S624</f>
        <v>452254.83175281557</v>
      </c>
      <c r="T624" s="26">
        <f>'1'!T624-'2'!T624</f>
        <v>546020.76995902357</v>
      </c>
      <c r="U624" s="26">
        <f>'1'!U624-'2'!U624</f>
        <v>522818.34093506465</v>
      </c>
      <c r="V624" s="26">
        <f>'1'!V624-'2'!V624</f>
        <v>232574.04084590479</v>
      </c>
      <c r="W624" s="26">
        <f>'1'!W624-'2'!W624</f>
        <v>2984.9345654342269</v>
      </c>
      <c r="X624" s="26">
        <f>'1'!X624-'2'!X624</f>
        <v>2127.970385001925</v>
      </c>
      <c r="Y624" s="26">
        <f>'1'!Y624-'2'!Y624</f>
        <v>4365.7600427716498</v>
      </c>
      <c r="Z624" s="26">
        <f>'1'!Z624-'2'!Z624</f>
        <v>4233.3226729742264</v>
      </c>
      <c r="AA624" s="26">
        <f>'1'!AA624-'2'!AA624</f>
        <v>2399.9483286226032</v>
      </c>
      <c r="AB624" s="26">
        <f>'1'!AB624-'2'!AB624</f>
        <v>1117.1657594838373</v>
      </c>
      <c r="AC624" s="26">
        <f>'1'!AC624-'2'!AC624</f>
        <v>636.76485563150538</v>
      </c>
      <c r="AD624" s="26">
        <f>'1'!AD624-'2'!AD624</f>
        <v>0</v>
      </c>
      <c r="AE624" s="26">
        <f>'1'!AE624-'2'!AE624</f>
        <v>0</v>
      </c>
      <c r="AF624" s="26">
        <f t="shared" si="36"/>
        <v>973059.32088334602</v>
      </c>
      <c r="AG624" s="26">
        <f t="shared" si="37"/>
        <v>1319279.0183499129</v>
      </c>
      <c r="AH624" s="8">
        <f t="shared" si="38"/>
        <v>719</v>
      </c>
    </row>
    <row r="625" spans="1:34" x14ac:dyDescent="0.25">
      <c r="A625" s="8">
        <f t="shared" si="39"/>
        <v>720</v>
      </c>
      <c r="B625" s="1">
        <f>'1'!B625</f>
        <v>5790519</v>
      </c>
      <c r="C625" t="str">
        <f>'1'!C625</f>
        <v>ROCK CREEK PH Remote Ends</v>
      </c>
      <c r="D625" s="1" t="str">
        <f>'1'!D625</f>
        <v>82</v>
      </c>
      <c r="E625" s="28">
        <f>'1'!E625</f>
        <v>46517</v>
      </c>
      <c r="F625" s="1" t="str">
        <f>'1'!F625</f>
        <v>TOHI</v>
      </c>
      <c r="G625" s="26">
        <f>'1'!G625</f>
        <v>2331454.33</v>
      </c>
      <c r="H625" s="26">
        <f>'1'!H625-'2'!H625</f>
        <v>21543.176641451104</v>
      </c>
      <c r="I625" s="26">
        <f>'1'!I625-'2'!I625</f>
        <v>26549.813921132372</v>
      </c>
      <c r="J625" s="26">
        <f>'1'!J625-'2'!J625</f>
        <v>24504.651940957909</v>
      </c>
      <c r="K625" s="26">
        <f>'1'!K625-'2'!K625</f>
        <v>24455.490292042283</v>
      </c>
      <c r="L625" s="26">
        <f>'1'!L625-'2'!L625</f>
        <v>24354.830413939373</v>
      </c>
      <c r="M625" s="26">
        <f>'1'!M625-'2'!M625</f>
        <v>19032.474407952039</v>
      </c>
      <c r="N625" s="26">
        <f>'1'!N625-'2'!N625</f>
        <v>19776.535029657956</v>
      </c>
      <c r="O625" s="26">
        <f>'1'!O625-'2'!O625</f>
        <v>18647.125589550644</v>
      </c>
      <c r="P625" s="26">
        <f>'1'!P625-'2'!P625</f>
        <v>349187.06094835856</v>
      </c>
      <c r="Q625" s="26">
        <f>'1'!Q625-'2'!Q625</f>
        <v>339632.78421755991</v>
      </c>
      <c r="R625" s="26">
        <f>'1'!R625-'2'!R625</f>
        <v>183350.42582147272</v>
      </c>
      <c r="S625" s="26">
        <f>'1'!S625-'2'!S625</f>
        <v>509330.85190138331</v>
      </c>
      <c r="T625" s="26">
        <f>'1'!T625-'2'!T625</f>
        <v>398133.83794220485</v>
      </c>
      <c r="U625" s="26">
        <f>'1'!U625-'2'!U625</f>
        <v>377548.00496965635</v>
      </c>
      <c r="V625" s="26">
        <f>'1'!V625-'2'!V625</f>
        <v>419010.15457412554</v>
      </c>
      <c r="W625" s="26">
        <f>'1'!W625-'2'!W625</f>
        <v>368782.65120177949</v>
      </c>
      <c r="X625" s="26">
        <f>'1'!X625-'2'!X625</f>
        <v>1114884.1355801714</v>
      </c>
      <c r="Y625" s="26">
        <f>'1'!Y625-'2'!Y625</f>
        <v>688705.25926939643</v>
      </c>
      <c r="Z625" s="26">
        <f>'1'!Z625-'2'!Z625</f>
        <v>255914.8888851566</v>
      </c>
      <c r="AA625" s="26">
        <f>'1'!AA625-'2'!AA625</f>
        <v>0</v>
      </c>
      <c r="AB625" s="26">
        <f>'1'!AB625-'2'!AB625</f>
        <v>3327.1968436262964</v>
      </c>
      <c r="AC625" s="26">
        <f>'1'!AC625-'2'!AC625</f>
        <v>4658.1129663611628</v>
      </c>
      <c r="AD625" s="26">
        <f>'1'!AD625-'2'!AD625</f>
        <v>4214.4431043792511</v>
      </c>
      <c r="AE625" s="26">
        <f>'1'!AE625-'2'!AE625</f>
        <v>665.45806136743261</v>
      </c>
      <c r="AF625" s="26">
        <f t="shared" si="36"/>
        <v>1560365.2211254581</v>
      </c>
      <c r="AG625" s="26">
        <f t="shared" si="37"/>
        <v>3635844.1433982248</v>
      </c>
      <c r="AH625" s="8">
        <f t="shared" si="38"/>
        <v>720</v>
      </c>
    </row>
    <row r="626" spans="1:34" x14ac:dyDescent="0.25">
      <c r="A626" s="8">
        <f t="shared" si="39"/>
        <v>721</v>
      </c>
      <c r="B626" s="1">
        <f>'1'!B626</f>
        <v>5791721</v>
      </c>
      <c r="C626" t="str">
        <f>'1'!C626</f>
        <v>Jasmine - Lakeview Sub (NU)</v>
      </c>
      <c r="D626" s="1" t="str">
        <f>'1'!D626</f>
        <v>82</v>
      </c>
      <c r="E626" s="28">
        <f>'1'!E626</f>
        <v>46231</v>
      </c>
      <c r="F626" s="1" t="str">
        <f>'1'!F626</f>
        <v>TOLO</v>
      </c>
      <c r="G626" s="26">
        <f>'1'!G626</f>
        <v>9735152.5999999996</v>
      </c>
      <c r="H626" s="26">
        <f>'1'!H626-'2'!H626</f>
        <v>502452.70728731697</v>
      </c>
      <c r="I626" s="26">
        <f>'1'!I626-'2'!I626</f>
        <v>317750.42958387535</v>
      </c>
      <c r="J626" s="26">
        <f>'1'!J626-'2'!J626</f>
        <v>270244.66837516427</v>
      </c>
      <c r="K626" s="26">
        <f>'1'!K626-'2'!K626</f>
        <v>308106.14778101264</v>
      </c>
      <c r="L626" s="26">
        <f>'1'!L626-'2'!L626</f>
        <v>197485.52144324608</v>
      </c>
      <c r="M626" s="26">
        <f>'1'!M626-'2'!M626</f>
        <v>180756.82171993534</v>
      </c>
      <c r="N626" s="26">
        <f>'1'!N626-'2'!N626</f>
        <v>141757.98850105607</v>
      </c>
      <c r="O626" s="26">
        <f>'1'!O626-'2'!O626</f>
        <v>79184.088436494232</v>
      </c>
      <c r="P626" s="26">
        <f>'1'!P626-'2'!P626</f>
        <v>78558.726092588418</v>
      </c>
      <c r="Q626" s="26">
        <f>'1'!Q626-'2'!Q626</f>
        <v>78520.873492187602</v>
      </c>
      <c r="R626" s="26">
        <f>'1'!R626-'2'!R626</f>
        <v>249404.89585869233</v>
      </c>
      <c r="S626" s="26">
        <f>'1'!S626-'2'!S626</f>
        <v>18836.388591554722</v>
      </c>
      <c r="T626" s="26">
        <f>'1'!T626-'2'!T626</f>
        <v>3107.6517613015635</v>
      </c>
      <c r="U626" s="26">
        <f>'1'!U626-'2'!U626</f>
        <v>2973.0647376542179</v>
      </c>
      <c r="V626" s="26">
        <f>'1'!V626-'2'!V626</f>
        <v>3598.6140079817774</v>
      </c>
      <c r="W626" s="26">
        <f>'1'!W626-'2'!W626</f>
        <v>2973.0647376542179</v>
      </c>
      <c r="X626" s="26">
        <f>'1'!X626-'2'!X626</f>
        <v>0</v>
      </c>
      <c r="Y626" s="26">
        <f>'1'!Y626-'2'!Y626</f>
        <v>0</v>
      </c>
      <c r="Z626" s="26">
        <f>'1'!Z626-'2'!Z626</f>
        <v>0</v>
      </c>
      <c r="AA626" s="26">
        <f>'1'!AA626-'2'!AA626</f>
        <v>0</v>
      </c>
      <c r="AB626" s="26">
        <f>'1'!AB626-'2'!AB626</f>
        <v>0</v>
      </c>
      <c r="AC626" s="26">
        <f>'1'!AC626-'2'!AC626</f>
        <v>0</v>
      </c>
      <c r="AD626" s="26">
        <f>'1'!AD626-'2'!AD626</f>
        <v>0</v>
      </c>
      <c r="AE626" s="26">
        <f>'1'!AE626-'2'!AE626</f>
        <v>0</v>
      </c>
      <c r="AF626" s="26">
        <f t="shared" si="36"/>
        <v>2423059.2571631246</v>
      </c>
      <c r="AG626" s="26">
        <f t="shared" si="37"/>
        <v>12652.395244591777</v>
      </c>
      <c r="AH626" s="8">
        <f t="shared" si="38"/>
        <v>721</v>
      </c>
    </row>
    <row r="627" spans="1:34" x14ac:dyDescent="0.25">
      <c r="A627" s="8">
        <f t="shared" si="39"/>
        <v>722</v>
      </c>
      <c r="B627" s="1">
        <f>'1'!B627</f>
        <v>5791722</v>
      </c>
      <c r="C627" t="str">
        <f>'1'!C627</f>
        <v>Jasmine - Copus Sub (NU)</v>
      </c>
      <c r="D627" s="1" t="str">
        <f>'1'!D627</f>
        <v>82</v>
      </c>
      <c r="E627" s="28">
        <f>'1'!E627</f>
        <v>46169</v>
      </c>
      <c r="F627" s="1" t="str">
        <f>'1'!F627</f>
        <v>TOLO</v>
      </c>
      <c r="G627" s="26">
        <f>'1'!G627</f>
        <v>159664.52286188773</v>
      </c>
      <c r="H627" s="26">
        <f>'1'!H627-'2'!H627</f>
        <v>16332.602635659759</v>
      </c>
      <c r="I627" s="26">
        <f>'1'!I627-'2'!I627</f>
        <v>1241.5652931467662</v>
      </c>
      <c r="J627" s="26">
        <f>'1'!J627-'2'!J627</f>
        <v>16224.839553531014</v>
      </c>
      <c r="K627" s="26">
        <f>'1'!K627-'2'!K627</f>
        <v>15005.425041359542</v>
      </c>
      <c r="L627" s="26">
        <f>'1'!L627-'2'!L627</f>
        <v>12586.036364876767</v>
      </c>
      <c r="M627" s="26">
        <f>'1'!M627-'2'!M627</f>
        <v>3678.4315900615234</v>
      </c>
      <c r="N627" s="26">
        <f>'1'!N627-'2'!N627</f>
        <v>3797.9710367594089</v>
      </c>
      <c r="O627" s="26">
        <f>'1'!O627-'2'!O627</f>
        <v>3827.0380953388003</v>
      </c>
      <c r="P627" s="26">
        <f>'1'!P627-'2'!P627</f>
        <v>3662.4493810034005</v>
      </c>
      <c r="Q627" s="26">
        <f>'1'!Q627-'2'!Q627</f>
        <v>3919.0058948311544</v>
      </c>
      <c r="R627" s="26">
        <f>'1'!R627-'2'!R627</f>
        <v>3235.1355809230772</v>
      </c>
      <c r="S627" s="26">
        <f>'1'!S627-'2'!S627</f>
        <v>3954.4284517494484</v>
      </c>
      <c r="T627" s="26">
        <f>'1'!T627-'2'!T627</f>
        <v>3415.7065043165999</v>
      </c>
      <c r="U627" s="26">
        <f>'1'!U627-'2'!U627</f>
        <v>3415.7065043165999</v>
      </c>
      <c r="V627" s="26">
        <f>'1'!V627-'2'!V627</f>
        <v>4132.1020156061186</v>
      </c>
      <c r="W627" s="26">
        <f>'1'!W627-'2'!W627</f>
        <v>3324.0190944568453</v>
      </c>
      <c r="X627" s="26">
        <f>'1'!X627-'2'!X627</f>
        <v>0</v>
      </c>
      <c r="Y627" s="26">
        <f>'1'!Y627-'2'!Y627</f>
        <v>0</v>
      </c>
      <c r="Z627" s="26">
        <f>'1'!Z627-'2'!Z627</f>
        <v>0</v>
      </c>
      <c r="AA627" s="26">
        <f>'1'!AA627-'2'!AA627</f>
        <v>0</v>
      </c>
      <c r="AB627" s="26">
        <f>'1'!AB627-'2'!AB627</f>
        <v>0</v>
      </c>
      <c r="AC627" s="26">
        <f>'1'!AC627-'2'!AC627</f>
        <v>0</v>
      </c>
      <c r="AD627" s="26">
        <f>'1'!AD627-'2'!AD627</f>
        <v>0</v>
      </c>
      <c r="AE627" s="26">
        <f>'1'!AE627-'2'!AE627</f>
        <v>0</v>
      </c>
      <c r="AF627" s="26">
        <f t="shared" si="36"/>
        <v>87464.928919240658</v>
      </c>
      <c r="AG627" s="26">
        <f t="shared" si="37"/>
        <v>14287.534118696163</v>
      </c>
      <c r="AH627" s="8">
        <f t="shared" si="38"/>
        <v>722</v>
      </c>
    </row>
    <row r="628" spans="1:34" x14ac:dyDescent="0.25">
      <c r="A628" s="8">
        <f t="shared" si="39"/>
        <v>723</v>
      </c>
      <c r="B628" s="1">
        <f>'1'!B628</f>
        <v>5791724</v>
      </c>
      <c r="C628" t="str">
        <f>'1'!C628</f>
        <v>Jasmine - Wheeler Ridge Sub (NU)</v>
      </c>
      <c r="D628" s="1" t="str">
        <f>'1'!D628</f>
        <v>82</v>
      </c>
      <c r="E628" s="28">
        <f>'1'!E628</f>
        <v>46232</v>
      </c>
      <c r="F628" s="1" t="str">
        <f>'1'!F628</f>
        <v>TOLO</v>
      </c>
      <c r="G628" s="26">
        <f>'1'!G628</f>
        <v>172186.66038166892</v>
      </c>
      <c r="H628" s="26">
        <f>'1'!H628-'2'!H628</f>
        <v>58008.596066590813</v>
      </c>
      <c r="I628" s="26">
        <f>'1'!I628-'2'!I628</f>
        <v>10284.691723718017</v>
      </c>
      <c r="J628" s="26">
        <f>'1'!J628-'2'!J628</f>
        <v>5920.0532394767624</v>
      </c>
      <c r="K628" s="26">
        <f>'1'!K628-'2'!K628</f>
        <v>5879.9575220151573</v>
      </c>
      <c r="L628" s="26">
        <f>'1'!L628-'2'!L628</f>
        <v>17649.405813553825</v>
      </c>
      <c r="M628" s="26">
        <f>'1'!M628-'2'!M628</f>
        <v>17819.041541276001</v>
      </c>
      <c r="N628" s="26">
        <f>'1'!N628-'2'!N628</f>
        <v>18907.140242180445</v>
      </c>
      <c r="O628" s="26">
        <f>'1'!O628-'2'!O628</f>
        <v>4461.9336867529819</v>
      </c>
      <c r="P628" s="26">
        <f>'1'!P628-'2'!P628</f>
        <v>4297.3449724175825</v>
      </c>
      <c r="Q628" s="26">
        <f>'1'!Q628-'2'!Q628</f>
        <v>4582.9685448247274</v>
      </c>
      <c r="R628" s="26">
        <f>'1'!R628-'2'!R628</f>
        <v>3759.1838042499307</v>
      </c>
      <c r="S628" s="26">
        <f>'1'!S628-'2'!S628</f>
        <v>4514.6469376815257</v>
      </c>
      <c r="T628" s="26">
        <f>'1'!T628-'2'!T628</f>
        <v>3875.0781857240336</v>
      </c>
      <c r="U628" s="26">
        <f>'1'!U628-'2'!U628</f>
        <v>3875.0781857240336</v>
      </c>
      <c r="V628" s="26">
        <f>'1'!V628-'2'!V628</f>
        <v>4689.0492891578779</v>
      </c>
      <c r="W628" s="26">
        <f>'1'!W628-'2'!W628</f>
        <v>3771.8948009277356</v>
      </c>
      <c r="X628" s="26">
        <f>'1'!X628-'2'!X628</f>
        <v>0</v>
      </c>
      <c r="Y628" s="26">
        <f>'1'!Y628-'2'!Y628</f>
        <v>0</v>
      </c>
      <c r="Z628" s="26">
        <f>'1'!Z628-'2'!Z628</f>
        <v>0</v>
      </c>
      <c r="AA628" s="26">
        <f>'1'!AA628-'2'!AA628</f>
        <v>0</v>
      </c>
      <c r="AB628" s="26">
        <f>'1'!AB628-'2'!AB628</f>
        <v>0</v>
      </c>
      <c r="AC628" s="26">
        <f>'1'!AC628-'2'!AC628</f>
        <v>0</v>
      </c>
      <c r="AD628" s="26">
        <f>'1'!AD628-'2'!AD628</f>
        <v>0</v>
      </c>
      <c r="AE628" s="26">
        <f>'1'!AE628-'2'!AE628</f>
        <v>0</v>
      </c>
      <c r="AF628" s="26">
        <f t="shared" si="36"/>
        <v>156084.96409473778</v>
      </c>
      <c r="AG628" s="26">
        <f t="shared" si="37"/>
        <v>16211.100461533681</v>
      </c>
      <c r="AH628" s="8">
        <f t="shared" si="38"/>
        <v>723</v>
      </c>
    </row>
    <row r="629" spans="1:34" x14ac:dyDescent="0.25">
      <c r="A629" s="8">
        <f t="shared" si="39"/>
        <v>724</v>
      </c>
      <c r="B629" s="1">
        <f>'1'!B629</f>
        <v>5791725</v>
      </c>
      <c r="C629" t="str">
        <f>'1'!C629</f>
        <v>Jasmine - Tline (NU)</v>
      </c>
      <c r="D629" s="1" t="str">
        <f>'1'!D629</f>
        <v>82</v>
      </c>
      <c r="E629" s="28">
        <f>'1'!E629</f>
        <v>46115</v>
      </c>
      <c r="F629" s="1" t="str">
        <f>'1'!F629</f>
        <v>TOLO</v>
      </c>
      <c r="G629" s="26">
        <f>'1'!G629</f>
        <v>393420.94031535176</v>
      </c>
      <c r="H629" s="26">
        <f>'1'!H629-'2'!H629</f>
        <v>11260.634571583007</v>
      </c>
      <c r="I629" s="26">
        <f>'1'!I629-'2'!I629</f>
        <v>19797.938104946319</v>
      </c>
      <c r="J629" s="26">
        <f>'1'!J629-'2'!J629</f>
        <v>76381.033279405674</v>
      </c>
      <c r="K629" s="26">
        <f>'1'!K629-'2'!K629</f>
        <v>79166.050036797053</v>
      </c>
      <c r="L629" s="26">
        <f>'1'!L629-'2'!L629</f>
        <v>76337.666349563733</v>
      </c>
      <c r="M629" s="26">
        <f>'1'!M629-'2'!M629</f>
        <v>17104.047978149476</v>
      </c>
      <c r="N629" s="26">
        <f>'1'!N629-'2'!N629</f>
        <v>39392.313336626015</v>
      </c>
      <c r="O629" s="26">
        <f>'1'!O629-'2'!O629</f>
        <v>693607.87199538364</v>
      </c>
      <c r="P629" s="26">
        <f>'1'!P629-'2'!P629</f>
        <v>89209.23282363679</v>
      </c>
      <c r="Q629" s="26">
        <f>'1'!Q629-'2'!Q629</f>
        <v>5469.1867102581537</v>
      </c>
      <c r="R629" s="26">
        <f>'1'!R629-'2'!R629</f>
        <v>10079.072659812349</v>
      </c>
      <c r="S629" s="26">
        <f>'1'!S629-'2'!S629</f>
        <v>13672.546191196485</v>
      </c>
      <c r="T629" s="26">
        <f>'1'!T629-'2'!T629</f>
        <v>4567.6405782426682</v>
      </c>
      <c r="U629" s="26">
        <f>'1'!U629-'2'!U629</f>
        <v>4891.3971406832279</v>
      </c>
      <c r="V629" s="26">
        <f>'1'!V629-'2'!V629</f>
        <v>0</v>
      </c>
      <c r="W629" s="26">
        <f>'1'!W629-'2'!W629</f>
        <v>0</v>
      </c>
      <c r="X629" s="26">
        <f>'1'!X629-'2'!X629</f>
        <v>0</v>
      </c>
      <c r="Y629" s="26">
        <f>'1'!Y629-'2'!Y629</f>
        <v>0</v>
      </c>
      <c r="Z629" s="26">
        <f>'1'!Z629-'2'!Z629</f>
        <v>0</v>
      </c>
      <c r="AA629" s="26">
        <f>'1'!AA629-'2'!AA629</f>
        <v>0</v>
      </c>
      <c r="AB629" s="26">
        <f>'1'!AB629-'2'!AB629</f>
        <v>0</v>
      </c>
      <c r="AC629" s="26">
        <f>'1'!AC629-'2'!AC629</f>
        <v>0</v>
      </c>
      <c r="AD629" s="26">
        <f>'1'!AD629-'2'!AD629</f>
        <v>0</v>
      </c>
      <c r="AE629" s="26">
        <f>'1'!AE629-'2'!AE629</f>
        <v>0</v>
      </c>
      <c r="AF629" s="26">
        <f t="shared" si="36"/>
        <v>1131477.5940373589</v>
      </c>
      <c r="AG629" s="26">
        <f t="shared" si="37"/>
        <v>9459.0377189258961</v>
      </c>
      <c r="AH629" s="8">
        <f t="shared" si="38"/>
        <v>724</v>
      </c>
    </row>
    <row r="630" spans="1:34" x14ac:dyDescent="0.25">
      <c r="A630" s="8">
        <f t="shared" si="39"/>
        <v>725</v>
      </c>
      <c r="B630" s="1">
        <f>'1'!B630</f>
        <v>5792479</v>
      </c>
      <c r="C630" t="str">
        <f>'1'!C630</f>
        <v>Q1349 – ARAMIS - CONTRA COSTA SUB DTT</v>
      </c>
      <c r="D630" s="1" t="str">
        <f>'1'!D630</f>
        <v>82</v>
      </c>
      <c r="E630" s="28">
        <f>'1'!E630</f>
        <v>46142</v>
      </c>
      <c r="F630" s="1" t="str">
        <f>'1'!F630</f>
        <v>TOHI</v>
      </c>
      <c r="G630" s="26">
        <f>'1'!G630</f>
        <v>429687.26238923578</v>
      </c>
      <c r="H630" s="26">
        <f>'1'!H630-'2'!H630</f>
        <v>5358.1212613454709</v>
      </c>
      <c r="I630" s="26">
        <f>'1'!I630-'2'!I630</f>
        <v>5358.1212613454709</v>
      </c>
      <c r="J630" s="26">
        <f>'1'!J630-'2'!J630</f>
        <v>5358.1212613454709</v>
      </c>
      <c r="K630" s="26">
        <f>'1'!K630-'2'!K630</f>
        <v>5358.1212613454709</v>
      </c>
      <c r="L630" s="26">
        <f>'1'!L630-'2'!L630</f>
        <v>5358.1212613454709</v>
      </c>
      <c r="M630" s="26">
        <f>'1'!M630-'2'!M630</f>
        <v>5358.1212613454709</v>
      </c>
      <c r="N630" s="26">
        <f>'1'!N630-'2'!N630</f>
        <v>5358.1212613454709</v>
      </c>
      <c r="O630" s="26">
        <f>'1'!O630-'2'!O630</f>
        <v>5358.1212613454709</v>
      </c>
      <c r="P630" s="26">
        <f>'1'!P630-'2'!P630</f>
        <v>5358.1212613454709</v>
      </c>
      <c r="Q630" s="26">
        <f>'1'!Q630-'2'!Q630</f>
        <v>5358.1212613454709</v>
      </c>
      <c r="R630" s="26">
        <f>'1'!R630-'2'!R630</f>
        <v>5358.1212613454709</v>
      </c>
      <c r="S630" s="26">
        <f>'1'!S630-'2'!S630</f>
        <v>5358.1212613454709</v>
      </c>
      <c r="T630" s="26">
        <f>'1'!T630-'2'!T630</f>
        <v>0</v>
      </c>
      <c r="U630" s="26">
        <f>'1'!U630-'2'!U630</f>
        <v>0</v>
      </c>
      <c r="V630" s="26">
        <f>'1'!V630-'2'!V630</f>
        <v>0</v>
      </c>
      <c r="W630" s="26">
        <f>'1'!W630-'2'!W630</f>
        <v>0</v>
      </c>
      <c r="X630" s="26">
        <f>'1'!X630-'2'!X630</f>
        <v>0</v>
      </c>
      <c r="Y630" s="26">
        <f>'1'!Y630-'2'!Y630</f>
        <v>0</v>
      </c>
      <c r="Z630" s="26">
        <f>'1'!Z630-'2'!Z630</f>
        <v>0</v>
      </c>
      <c r="AA630" s="26">
        <f>'1'!AA630-'2'!AA630</f>
        <v>0</v>
      </c>
      <c r="AB630" s="26">
        <f>'1'!AB630-'2'!AB630</f>
        <v>0</v>
      </c>
      <c r="AC630" s="26">
        <f>'1'!AC630-'2'!AC630</f>
        <v>0</v>
      </c>
      <c r="AD630" s="26">
        <f>'1'!AD630-'2'!AD630</f>
        <v>0</v>
      </c>
      <c r="AE630" s="26">
        <f>'1'!AE630-'2'!AE630</f>
        <v>0</v>
      </c>
      <c r="AF630" s="26">
        <f t="shared" si="36"/>
        <v>64297.455136145647</v>
      </c>
      <c r="AG630" s="26">
        <f t="shared" si="37"/>
        <v>0</v>
      </c>
      <c r="AH630" s="8">
        <f t="shared" si="38"/>
        <v>725</v>
      </c>
    </row>
    <row r="631" spans="1:34" x14ac:dyDescent="0.25">
      <c r="A631" s="8">
        <f t="shared" si="39"/>
        <v>726</v>
      </c>
      <c r="B631" s="1">
        <f>'1'!B631</f>
        <v>5792480</v>
      </c>
      <c r="C631" t="str">
        <f>'1'!C631</f>
        <v>Q1349 – ARAMIS - NEWARK SUB DTT</v>
      </c>
      <c r="D631" s="1" t="str">
        <f>'1'!D631</f>
        <v>82</v>
      </c>
      <c r="E631" s="28">
        <f>'1'!E631</f>
        <v>46088</v>
      </c>
      <c r="F631" s="1" t="str">
        <f>'1'!F631</f>
        <v>TOHI</v>
      </c>
      <c r="G631" s="26">
        <f>'1'!G631</f>
        <v>403153.81823656411</v>
      </c>
      <c r="H631" s="26">
        <f>'1'!H631-'2'!H631</f>
        <v>3450.4280871533983</v>
      </c>
      <c r="I631" s="26">
        <f>'1'!I631-'2'!I631</f>
        <v>3450.4280871533983</v>
      </c>
      <c r="J631" s="26">
        <f>'1'!J631-'2'!J631</f>
        <v>3450.4280871533983</v>
      </c>
      <c r="K631" s="26">
        <f>'1'!K631-'2'!K631</f>
        <v>3450.4280871533983</v>
      </c>
      <c r="L631" s="26">
        <f>'1'!L631-'2'!L631</f>
        <v>3450.4280871533983</v>
      </c>
      <c r="M631" s="26">
        <f>'1'!M631-'2'!M631</f>
        <v>3450.4280871533983</v>
      </c>
      <c r="N631" s="26">
        <f>'1'!N631-'2'!N631</f>
        <v>3450.4280871533983</v>
      </c>
      <c r="O631" s="26">
        <f>'1'!O631-'2'!O631</f>
        <v>3450.4280871533983</v>
      </c>
      <c r="P631" s="26">
        <f>'1'!P631-'2'!P631</f>
        <v>3450.4280871533983</v>
      </c>
      <c r="Q631" s="26">
        <f>'1'!Q631-'2'!Q631</f>
        <v>3450.4280871533983</v>
      </c>
      <c r="R631" s="26">
        <f>'1'!R631-'2'!R631</f>
        <v>3450.4280871533983</v>
      </c>
      <c r="S631" s="26">
        <f>'1'!S631-'2'!S631</f>
        <v>3450.4280871533983</v>
      </c>
      <c r="T631" s="26">
        <f>'1'!T631-'2'!T631</f>
        <v>0</v>
      </c>
      <c r="U631" s="26">
        <f>'1'!U631-'2'!U631</f>
        <v>0</v>
      </c>
      <c r="V631" s="26">
        <f>'1'!V631-'2'!V631</f>
        <v>0</v>
      </c>
      <c r="W631" s="26">
        <f>'1'!W631-'2'!W631</f>
        <v>0</v>
      </c>
      <c r="X631" s="26">
        <f>'1'!X631-'2'!X631</f>
        <v>0</v>
      </c>
      <c r="Y631" s="26">
        <f>'1'!Y631-'2'!Y631</f>
        <v>0</v>
      </c>
      <c r="Z631" s="26">
        <f>'1'!Z631-'2'!Z631</f>
        <v>0</v>
      </c>
      <c r="AA631" s="26">
        <f>'1'!AA631-'2'!AA631</f>
        <v>0</v>
      </c>
      <c r="AB631" s="26">
        <f>'1'!AB631-'2'!AB631</f>
        <v>0</v>
      </c>
      <c r="AC631" s="26">
        <f>'1'!AC631-'2'!AC631</f>
        <v>0</v>
      </c>
      <c r="AD631" s="26">
        <f>'1'!AD631-'2'!AD631</f>
        <v>0</v>
      </c>
      <c r="AE631" s="26">
        <f>'1'!AE631-'2'!AE631</f>
        <v>0</v>
      </c>
      <c r="AF631" s="26">
        <f t="shared" si="36"/>
        <v>41405.137045840784</v>
      </c>
      <c r="AG631" s="26">
        <f t="shared" si="37"/>
        <v>0</v>
      </c>
      <c r="AH631" s="8">
        <f t="shared" si="38"/>
        <v>726</v>
      </c>
    </row>
    <row r="632" spans="1:34" x14ac:dyDescent="0.25">
      <c r="A632" s="8">
        <f t="shared" si="39"/>
        <v>727</v>
      </c>
      <c r="B632" s="1">
        <f>'1'!B632</f>
        <v>5792514</v>
      </c>
      <c r="C632" t="str">
        <f>'1'!C632</f>
        <v>Q1349 – ARAMIS - LONE TREE SUB DTT</v>
      </c>
      <c r="D632" s="1" t="str">
        <f>'1'!D632</f>
        <v>82</v>
      </c>
      <c r="E632" s="28">
        <f>'1'!E632</f>
        <v>46036</v>
      </c>
      <c r="F632" s="1" t="str">
        <f>'1'!F632</f>
        <v>TOHI</v>
      </c>
      <c r="G632" s="26">
        <f>'1'!G632</f>
        <v>1708285.74</v>
      </c>
      <c r="H632" s="26">
        <f>'1'!H632-'2'!H632</f>
        <v>8313.6382811595577</v>
      </c>
      <c r="I632" s="26">
        <f>'1'!I632-'2'!I632</f>
        <v>8313.6382811595577</v>
      </c>
      <c r="J632" s="26">
        <f>'1'!J632-'2'!J632</f>
        <v>8313.6382811595577</v>
      </c>
      <c r="K632" s="26">
        <f>'1'!K632-'2'!K632</f>
        <v>8313.6382811595577</v>
      </c>
      <c r="L632" s="26">
        <f>'1'!L632-'2'!L632</f>
        <v>8313.6382811595577</v>
      </c>
      <c r="M632" s="26">
        <f>'1'!M632-'2'!M632</f>
        <v>8313.6382811595577</v>
      </c>
      <c r="N632" s="26">
        <f>'1'!N632-'2'!N632</f>
        <v>8313.6382811595577</v>
      </c>
      <c r="O632" s="26">
        <f>'1'!O632-'2'!O632</f>
        <v>8313.6382811595577</v>
      </c>
      <c r="P632" s="26">
        <f>'1'!P632-'2'!P632</f>
        <v>8313.6382811595577</v>
      </c>
      <c r="Q632" s="26">
        <f>'1'!Q632-'2'!Q632</f>
        <v>8313.6382811595577</v>
      </c>
      <c r="R632" s="26">
        <f>'1'!R632-'2'!R632</f>
        <v>8313.6382811595577</v>
      </c>
      <c r="S632" s="26">
        <f>'1'!S632-'2'!S632</f>
        <v>8313.6382811595577</v>
      </c>
      <c r="T632" s="26">
        <f>'1'!T632-'2'!T632</f>
        <v>0</v>
      </c>
      <c r="U632" s="26">
        <f>'1'!U632-'2'!U632</f>
        <v>0</v>
      </c>
      <c r="V632" s="26">
        <f>'1'!V632-'2'!V632</f>
        <v>0</v>
      </c>
      <c r="W632" s="26">
        <f>'1'!W632-'2'!W632</f>
        <v>0</v>
      </c>
      <c r="X632" s="26">
        <f>'1'!X632-'2'!X632</f>
        <v>0</v>
      </c>
      <c r="Y632" s="26">
        <f>'1'!Y632-'2'!Y632</f>
        <v>0</v>
      </c>
      <c r="Z632" s="26">
        <f>'1'!Z632-'2'!Z632</f>
        <v>0</v>
      </c>
      <c r="AA632" s="26">
        <f>'1'!AA632-'2'!AA632</f>
        <v>0</v>
      </c>
      <c r="AB632" s="26">
        <f>'1'!AB632-'2'!AB632</f>
        <v>0</v>
      </c>
      <c r="AC632" s="26">
        <f>'1'!AC632-'2'!AC632</f>
        <v>0</v>
      </c>
      <c r="AD632" s="26">
        <f>'1'!AD632-'2'!AD632</f>
        <v>0</v>
      </c>
      <c r="AE632" s="26">
        <f>'1'!AE632-'2'!AE632</f>
        <v>0</v>
      </c>
      <c r="AF632" s="26">
        <f t="shared" si="36"/>
        <v>99763.659373914663</v>
      </c>
      <c r="AG632" s="26">
        <f t="shared" si="37"/>
        <v>0</v>
      </c>
      <c r="AH632" s="8">
        <f t="shared" si="38"/>
        <v>727</v>
      </c>
    </row>
    <row r="633" spans="1:34" x14ac:dyDescent="0.25">
      <c r="A633" s="8">
        <f t="shared" si="39"/>
        <v>728</v>
      </c>
      <c r="B633" s="1">
        <f>'1'!B633</f>
        <v>5792515</v>
      </c>
      <c r="C633" t="str">
        <f>'1'!C633</f>
        <v>Q1349 - ARAMIS - VINEYARD SUB DTT</v>
      </c>
      <c r="D633" s="1" t="str">
        <f>'1'!D633</f>
        <v>82</v>
      </c>
      <c r="E633" s="28">
        <f>'1'!E633</f>
        <v>46088</v>
      </c>
      <c r="F633" s="1" t="str">
        <f>'1'!F633</f>
        <v>TOHI</v>
      </c>
      <c r="G633" s="26">
        <f>'1'!G633</f>
        <v>426857.38010771299</v>
      </c>
      <c r="H633" s="26">
        <f>'1'!H633-'2'!H633</f>
        <v>2765.3583287058718</v>
      </c>
      <c r="I633" s="26">
        <f>'1'!I633-'2'!I633</f>
        <v>2765.3583287058718</v>
      </c>
      <c r="J633" s="26">
        <f>'1'!J633-'2'!J633</f>
        <v>2765.3583287058718</v>
      </c>
      <c r="K633" s="26">
        <f>'1'!K633-'2'!K633</f>
        <v>2765.3583287058718</v>
      </c>
      <c r="L633" s="26">
        <f>'1'!L633-'2'!L633</f>
        <v>2765.3583287058718</v>
      </c>
      <c r="M633" s="26">
        <f>'1'!M633-'2'!M633</f>
        <v>2765.3583287058718</v>
      </c>
      <c r="N633" s="26">
        <f>'1'!N633-'2'!N633</f>
        <v>2765.3583287058718</v>
      </c>
      <c r="O633" s="26">
        <f>'1'!O633-'2'!O633</f>
        <v>2765.3583287058718</v>
      </c>
      <c r="P633" s="26">
        <f>'1'!P633-'2'!P633</f>
        <v>2765.3583287058718</v>
      </c>
      <c r="Q633" s="26">
        <f>'1'!Q633-'2'!Q633</f>
        <v>2765.3583287058718</v>
      </c>
      <c r="R633" s="26">
        <f>'1'!R633-'2'!R633</f>
        <v>2765.3583287058718</v>
      </c>
      <c r="S633" s="26">
        <f>'1'!S633-'2'!S633</f>
        <v>2765.3583287058718</v>
      </c>
      <c r="T633" s="26">
        <f>'1'!T633-'2'!T633</f>
        <v>0</v>
      </c>
      <c r="U633" s="26">
        <f>'1'!U633-'2'!U633</f>
        <v>0</v>
      </c>
      <c r="V633" s="26">
        <f>'1'!V633-'2'!V633</f>
        <v>0</v>
      </c>
      <c r="W633" s="26">
        <f>'1'!W633-'2'!W633</f>
        <v>0</v>
      </c>
      <c r="X633" s="26">
        <f>'1'!X633-'2'!X633</f>
        <v>0</v>
      </c>
      <c r="Y633" s="26">
        <f>'1'!Y633-'2'!Y633</f>
        <v>0</v>
      </c>
      <c r="Z633" s="26">
        <f>'1'!Z633-'2'!Z633</f>
        <v>0</v>
      </c>
      <c r="AA633" s="26">
        <f>'1'!AA633-'2'!AA633</f>
        <v>0</v>
      </c>
      <c r="AB633" s="26">
        <f>'1'!AB633-'2'!AB633</f>
        <v>0</v>
      </c>
      <c r="AC633" s="26">
        <f>'1'!AC633-'2'!AC633</f>
        <v>0</v>
      </c>
      <c r="AD633" s="26">
        <f>'1'!AD633-'2'!AD633</f>
        <v>0</v>
      </c>
      <c r="AE633" s="26">
        <f>'1'!AE633-'2'!AE633</f>
        <v>0</v>
      </c>
      <c r="AF633" s="26">
        <f t="shared" si="36"/>
        <v>33184.299944470462</v>
      </c>
      <c r="AG633" s="26">
        <f t="shared" si="37"/>
        <v>0</v>
      </c>
      <c r="AH633" s="8">
        <f t="shared" si="38"/>
        <v>728</v>
      </c>
    </row>
    <row r="634" spans="1:34" x14ac:dyDescent="0.25">
      <c r="A634" s="8">
        <f t="shared" si="39"/>
        <v>729</v>
      </c>
      <c r="B634" s="1">
        <f>'1'!B634</f>
        <v>5794019</v>
      </c>
      <c r="C634" t="str">
        <f>'1'!C634</f>
        <v>Q1443 ANGELA (RNU) MIDWAY SUB</v>
      </c>
      <c r="D634" s="1" t="str">
        <f>'1'!D634</f>
        <v>82</v>
      </c>
      <c r="E634" s="28">
        <f>'1'!E634</f>
        <v>46339</v>
      </c>
      <c r="F634" s="1" t="str">
        <f>'1'!F634</f>
        <v>TOLO</v>
      </c>
      <c r="G634" s="26">
        <f>'1'!G634</f>
        <v>377966.81846669421</v>
      </c>
      <c r="H634" s="26">
        <f>'1'!H634-'2'!H634</f>
        <v>2388.7327433186579</v>
      </c>
      <c r="I634" s="26">
        <f>'1'!I634-'2'!I634</f>
        <v>6810.19685976657</v>
      </c>
      <c r="J634" s="26">
        <f>'1'!J634-'2'!J634</f>
        <v>20500.968377081965</v>
      </c>
      <c r="K634" s="26">
        <f>'1'!K634-'2'!K634</f>
        <v>10243.66137414775</v>
      </c>
      <c r="L634" s="26">
        <f>'1'!L634-'2'!L634</f>
        <v>8489.2634429780755</v>
      </c>
      <c r="M634" s="26">
        <f>'1'!M634-'2'!M634</f>
        <v>8831.1518683266822</v>
      </c>
      <c r="N634" s="26">
        <f>'1'!N634-'2'!N634</f>
        <v>9247.2500831030593</v>
      </c>
      <c r="O634" s="26">
        <f>'1'!O634-'2'!O634</f>
        <v>8979.2910575496298</v>
      </c>
      <c r="P634" s="26">
        <f>'1'!P634-'2'!P634</f>
        <v>9017.7979004265071</v>
      </c>
      <c r="Q634" s="26">
        <f>'1'!Q634-'2'!Q634</f>
        <v>9364.5464127401556</v>
      </c>
      <c r="R634" s="26">
        <f>'1'!R634-'2'!R634</f>
        <v>17144.517548454543</v>
      </c>
      <c r="S634" s="26">
        <f>'1'!S634-'2'!S634</f>
        <v>22567.439969333926</v>
      </c>
      <c r="T634" s="26">
        <f>'1'!T634-'2'!T634</f>
        <v>7107.3164071102583</v>
      </c>
      <c r="U634" s="26">
        <f>'1'!U634-'2'!U634</f>
        <v>5801.4484248875397</v>
      </c>
      <c r="V634" s="26">
        <f>'1'!V634-'2'!V634</f>
        <v>3226.9108183668509</v>
      </c>
      <c r="W634" s="26">
        <f>'1'!W634-'2'!W634</f>
        <v>2925.3985001124493</v>
      </c>
      <c r="X634" s="26">
        <f>'1'!X634-'2'!X634</f>
        <v>2658.6544963002789</v>
      </c>
      <c r="Y634" s="26">
        <f>'1'!Y634-'2'!Y634</f>
        <v>2128.0638482127911</v>
      </c>
      <c r="Z634" s="26">
        <f>'1'!Z634-'2'!Z634</f>
        <v>0</v>
      </c>
      <c r="AA634" s="26">
        <f>'1'!AA634-'2'!AA634</f>
        <v>0</v>
      </c>
      <c r="AB634" s="26">
        <f>'1'!AB634-'2'!AB634</f>
        <v>0</v>
      </c>
      <c r="AC634" s="26">
        <f>'1'!AC634-'2'!AC634</f>
        <v>0</v>
      </c>
      <c r="AD634" s="26">
        <f>'1'!AD634-'2'!AD634</f>
        <v>0</v>
      </c>
      <c r="AE634" s="26">
        <f>'1'!AE634-'2'!AE634</f>
        <v>0</v>
      </c>
      <c r="AF634" s="26">
        <f t="shared" si="36"/>
        <v>133584.81763722753</v>
      </c>
      <c r="AG634" s="26">
        <f t="shared" si="37"/>
        <v>23847.792494990168</v>
      </c>
      <c r="AH634" s="8">
        <f t="shared" si="38"/>
        <v>729</v>
      </c>
    </row>
    <row r="635" spans="1:34" x14ac:dyDescent="0.25">
      <c r="A635" s="8">
        <f t="shared" si="39"/>
        <v>730</v>
      </c>
      <c r="B635" s="1">
        <f>'1'!B635</f>
        <v>5794020</v>
      </c>
      <c r="C635" t="str">
        <f>'1'!C635</f>
        <v>Q1443 ANGELA (RNU) SMYRNA SUB</v>
      </c>
      <c r="D635" s="1" t="str">
        <f>'1'!D635</f>
        <v>82</v>
      </c>
      <c r="E635" s="28">
        <f>'1'!E635</f>
        <v>46132</v>
      </c>
      <c r="F635" s="1" t="str">
        <f>'1'!F635</f>
        <v>TOLO</v>
      </c>
      <c r="G635" s="26">
        <f>'1'!G635</f>
        <v>320654.42763646413</v>
      </c>
      <c r="H635" s="26">
        <f>'1'!H635-'2'!H635</f>
        <v>2603.8850547326788</v>
      </c>
      <c r="I635" s="26">
        <f>'1'!I635-'2'!I635</f>
        <v>7520.6107255606503</v>
      </c>
      <c r="J635" s="26">
        <f>'1'!J635-'2'!J635</f>
        <v>20902.486330963216</v>
      </c>
      <c r="K635" s="26">
        <f>'1'!K635-'2'!K635</f>
        <v>12521.359822957347</v>
      </c>
      <c r="L635" s="26">
        <f>'1'!L635-'2'!L635</f>
        <v>12034.509957555247</v>
      </c>
      <c r="M635" s="26">
        <f>'1'!M635-'2'!M635</f>
        <v>8097.6525894486458</v>
      </c>
      <c r="N635" s="26">
        <f>'1'!N635-'2'!N635</f>
        <v>8657.2168329046599</v>
      </c>
      <c r="O635" s="26">
        <f>'1'!O635-'2'!O635</f>
        <v>3597.9597655057141</v>
      </c>
      <c r="P635" s="26">
        <f>'1'!P635-'2'!P635</f>
        <v>3885.078749286718</v>
      </c>
      <c r="Q635" s="26">
        <f>'1'!Q635-'2'!Q635</f>
        <v>3696.5634529695681</v>
      </c>
      <c r="R635" s="26">
        <f>'1'!R635-'2'!R635</f>
        <v>3032.6008029759951</v>
      </c>
      <c r="S635" s="26">
        <f>'1'!S635-'2'!S635</f>
        <v>3252.9870541985242</v>
      </c>
      <c r="T635" s="26">
        <f>'1'!T635-'2'!T635</f>
        <v>0</v>
      </c>
      <c r="U635" s="26">
        <f>'1'!U635-'2'!U635</f>
        <v>0</v>
      </c>
      <c r="V635" s="26">
        <f>'1'!V635-'2'!V635</f>
        <v>0</v>
      </c>
      <c r="W635" s="26">
        <f>'1'!W635-'2'!W635</f>
        <v>0</v>
      </c>
      <c r="X635" s="26">
        <f>'1'!X635-'2'!X635</f>
        <v>0</v>
      </c>
      <c r="Y635" s="26">
        <f>'1'!Y635-'2'!Y635</f>
        <v>0</v>
      </c>
      <c r="Z635" s="26">
        <f>'1'!Z635-'2'!Z635</f>
        <v>0</v>
      </c>
      <c r="AA635" s="26">
        <f>'1'!AA635-'2'!AA635</f>
        <v>0</v>
      </c>
      <c r="AB635" s="26">
        <f>'1'!AB635-'2'!AB635</f>
        <v>0</v>
      </c>
      <c r="AC635" s="26">
        <f>'1'!AC635-'2'!AC635</f>
        <v>0</v>
      </c>
      <c r="AD635" s="26">
        <f>'1'!AD635-'2'!AD635</f>
        <v>0</v>
      </c>
      <c r="AE635" s="26">
        <f>'1'!AE635-'2'!AE635</f>
        <v>0</v>
      </c>
      <c r="AF635" s="26">
        <f t="shared" si="36"/>
        <v>89802.911139058982</v>
      </c>
      <c r="AG635" s="26">
        <f t="shared" si="37"/>
        <v>0</v>
      </c>
      <c r="AH635" s="8">
        <f t="shared" si="38"/>
        <v>730</v>
      </c>
    </row>
    <row r="636" spans="1:34" x14ac:dyDescent="0.25">
      <c r="A636" s="8">
        <f t="shared" si="39"/>
        <v>731</v>
      </c>
      <c r="B636" s="1">
        <f>'1'!B636</f>
        <v>5794021</v>
      </c>
      <c r="C636" t="str">
        <f>'1'!C636</f>
        <v>Q1443 ANGELA (RNU) CORCORAN SUB</v>
      </c>
      <c r="D636" s="1" t="str">
        <f>'1'!D636</f>
        <v>82</v>
      </c>
      <c r="E636" s="28">
        <f>'1'!E636</f>
        <v>46190</v>
      </c>
      <c r="F636" s="1" t="str">
        <f>'1'!F636</f>
        <v>TOLO</v>
      </c>
      <c r="G636" s="26">
        <f>'1'!G636</f>
        <v>356144.04154280515</v>
      </c>
      <c r="H636" s="26">
        <f>'1'!H636-'2'!H636</f>
        <v>2262.7443350710032</v>
      </c>
      <c r="I636" s="26">
        <f>'1'!I636-'2'!I636</f>
        <v>4948.2227728898852</v>
      </c>
      <c r="J636" s="26">
        <f>'1'!J636-'2'!J636</f>
        <v>24195.475639412474</v>
      </c>
      <c r="K636" s="26">
        <f>'1'!K636-'2'!K636</f>
        <v>10903.792032495809</v>
      </c>
      <c r="L636" s="26">
        <f>'1'!L636-'2'!L636</f>
        <v>8276.8215646791759</v>
      </c>
      <c r="M636" s="26">
        <f>'1'!M636-'2'!M636</f>
        <v>7482.1973458946368</v>
      </c>
      <c r="N636" s="26">
        <f>'1'!N636-'2'!N636</f>
        <v>8818.3474084380105</v>
      </c>
      <c r="O636" s="26">
        <f>'1'!O636-'2'!O636</f>
        <v>9127.7106364051742</v>
      </c>
      <c r="P636" s="26">
        <f>'1'!P636-'2'!P636</f>
        <v>6187.0776329215305</v>
      </c>
      <c r="Q636" s="26">
        <f>'1'!Q636-'2'!Q636</f>
        <v>3452.9983254522185</v>
      </c>
      <c r="R636" s="26">
        <f>'1'!R636-'2'!R636</f>
        <v>2690.5254512056572</v>
      </c>
      <c r="S636" s="26">
        <f>'1'!S636-'2'!S636</f>
        <v>3084.8467378502082</v>
      </c>
      <c r="T636" s="26">
        <f>'1'!T636-'2'!T636</f>
        <v>2815.2053745011854</v>
      </c>
      <c r="U636" s="26">
        <f>'1'!U636-'2'!U636</f>
        <v>0</v>
      </c>
      <c r="V636" s="26">
        <f>'1'!V636-'2'!V636</f>
        <v>0</v>
      </c>
      <c r="W636" s="26">
        <f>'1'!W636-'2'!W636</f>
        <v>0</v>
      </c>
      <c r="X636" s="26">
        <f>'1'!X636-'2'!X636</f>
        <v>0</v>
      </c>
      <c r="Y636" s="26">
        <f>'1'!Y636-'2'!Y636</f>
        <v>0</v>
      </c>
      <c r="Z636" s="26">
        <f>'1'!Z636-'2'!Z636</f>
        <v>0</v>
      </c>
      <c r="AA636" s="26">
        <f>'1'!AA636-'2'!AA636</f>
        <v>0</v>
      </c>
      <c r="AB636" s="26">
        <f>'1'!AB636-'2'!AB636</f>
        <v>0</v>
      </c>
      <c r="AC636" s="26">
        <f>'1'!AC636-'2'!AC636</f>
        <v>0</v>
      </c>
      <c r="AD636" s="26">
        <f>'1'!AD636-'2'!AD636</f>
        <v>0</v>
      </c>
      <c r="AE636" s="26">
        <f>'1'!AE636-'2'!AE636</f>
        <v>0</v>
      </c>
      <c r="AF636" s="26">
        <f t="shared" si="36"/>
        <v>91430.759882715778</v>
      </c>
      <c r="AG636" s="26">
        <f t="shared" si="37"/>
        <v>2815.2053745011854</v>
      </c>
      <c r="AH636" s="8">
        <f t="shared" si="38"/>
        <v>731</v>
      </c>
    </row>
    <row r="637" spans="1:34" x14ac:dyDescent="0.25">
      <c r="A637" s="8">
        <f t="shared" si="39"/>
        <v>732</v>
      </c>
      <c r="B637" s="1">
        <f>'1'!B637</f>
        <v>5795098</v>
      </c>
      <c r="C637" t="str">
        <f>'1'!C637</f>
        <v>Q1349 - ARAMIS - JACKSON RANCH SUB DTT</v>
      </c>
      <c r="D637" s="1" t="str">
        <f>'1'!D637</f>
        <v>82</v>
      </c>
      <c r="E637" s="28">
        <f>'1'!E637</f>
        <v>46036</v>
      </c>
      <c r="F637" s="1" t="str">
        <f>'1'!F637</f>
        <v>TOHI</v>
      </c>
      <c r="G637" s="26">
        <f>'1'!G637</f>
        <v>1002464.241866522</v>
      </c>
      <c r="H637" s="26">
        <f>'1'!H637-'2'!H637</f>
        <v>10514.034865981894</v>
      </c>
      <c r="I637" s="26">
        <f>'1'!I637-'2'!I637</f>
        <v>10514.034865981894</v>
      </c>
      <c r="J637" s="26">
        <f>'1'!J637-'2'!J637</f>
        <v>10514.034865981894</v>
      </c>
      <c r="K637" s="26">
        <f>'1'!K637-'2'!K637</f>
        <v>10514.034865981894</v>
      </c>
      <c r="L637" s="26">
        <f>'1'!L637-'2'!L637</f>
        <v>10514.034865981894</v>
      </c>
      <c r="M637" s="26">
        <f>'1'!M637-'2'!M637</f>
        <v>10514.034865981894</v>
      </c>
      <c r="N637" s="26">
        <f>'1'!N637-'2'!N637</f>
        <v>10514.034865981894</v>
      </c>
      <c r="O637" s="26">
        <f>'1'!O637-'2'!O637</f>
        <v>10514.034865981894</v>
      </c>
      <c r="P637" s="26">
        <f>'1'!P637-'2'!P637</f>
        <v>10514.034865981894</v>
      </c>
      <c r="Q637" s="26">
        <f>'1'!Q637-'2'!Q637</f>
        <v>10514.034865981894</v>
      </c>
      <c r="R637" s="26">
        <f>'1'!R637-'2'!R637</f>
        <v>10514.034865981894</v>
      </c>
      <c r="S637" s="26">
        <f>'1'!S637-'2'!S637</f>
        <v>10514.034865981894</v>
      </c>
      <c r="T637" s="26">
        <f>'1'!T637-'2'!T637</f>
        <v>0</v>
      </c>
      <c r="U637" s="26">
        <f>'1'!U637-'2'!U637</f>
        <v>0</v>
      </c>
      <c r="V637" s="26">
        <f>'1'!V637-'2'!V637</f>
        <v>0</v>
      </c>
      <c r="W637" s="26">
        <f>'1'!W637-'2'!W637</f>
        <v>0</v>
      </c>
      <c r="X637" s="26">
        <f>'1'!X637-'2'!X637</f>
        <v>0</v>
      </c>
      <c r="Y637" s="26">
        <f>'1'!Y637-'2'!Y637</f>
        <v>0</v>
      </c>
      <c r="Z637" s="26">
        <f>'1'!Z637-'2'!Z637</f>
        <v>0</v>
      </c>
      <c r="AA637" s="26">
        <f>'1'!AA637-'2'!AA637</f>
        <v>0</v>
      </c>
      <c r="AB637" s="26">
        <f>'1'!AB637-'2'!AB637</f>
        <v>0</v>
      </c>
      <c r="AC637" s="26">
        <f>'1'!AC637-'2'!AC637</f>
        <v>0</v>
      </c>
      <c r="AD637" s="26">
        <f>'1'!AD637-'2'!AD637</f>
        <v>0</v>
      </c>
      <c r="AE637" s="26">
        <f>'1'!AE637-'2'!AE637</f>
        <v>0</v>
      </c>
      <c r="AF637" s="26">
        <f t="shared" si="36"/>
        <v>126168.41839178275</v>
      </c>
      <c r="AG637" s="26">
        <f t="shared" si="37"/>
        <v>0</v>
      </c>
      <c r="AH637" s="8">
        <f t="shared" si="38"/>
        <v>732</v>
      </c>
    </row>
    <row r="638" spans="1:34" x14ac:dyDescent="0.25">
      <c r="A638" s="8">
        <f t="shared" si="39"/>
        <v>733</v>
      </c>
      <c r="B638" s="1">
        <f>'1'!B638</f>
        <v>5796191</v>
      </c>
      <c r="C638" t="str">
        <f>'1'!C638</f>
        <v>Q1270 - Corby Vaca-Dixon Sub-RNU</v>
      </c>
      <c r="D638" s="1" t="str">
        <f>'1'!D638</f>
        <v>82</v>
      </c>
      <c r="E638" s="28">
        <f>'1'!E638</f>
        <v>46283</v>
      </c>
      <c r="F638" s="1" t="str">
        <f>'1'!F638</f>
        <v>TOHI</v>
      </c>
      <c r="G638" s="26">
        <f>'1'!G638</f>
        <v>3908371.06</v>
      </c>
      <c r="H638" s="26">
        <f>'1'!H638-'2'!H638</f>
        <v>30540.693025119639</v>
      </c>
      <c r="I638" s="26">
        <f>'1'!I638-'2'!I638</f>
        <v>37911.201834029154</v>
      </c>
      <c r="J638" s="26">
        <f>'1'!J638-'2'!J638</f>
        <v>37665.860905505346</v>
      </c>
      <c r="K638" s="26">
        <f>'1'!K638-'2'!K638</f>
        <v>33567.686035443665</v>
      </c>
      <c r="L638" s="26">
        <f>'1'!L638-'2'!L638</f>
        <v>33724.984619331495</v>
      </c>
      <c r="M638" s="26">
        <f>'1'!M638-'2'!M638</f>
        <v>39014.815427937392</v>
      </c>
      <c r="N638" s="26">
        <f>'1'!N638-'2'!N638</f>
        <v>32025.356129729422</v>
      </c>
      <c r="O638" s="26">
        <f>'1'!O638-'2'!O638</f>
        <v>31686.73891676114</v>
      </c>
      <c r="P638" s="26">
        <f>'1'!P638-'2'!P638</f>
        <v>24972.902627397634</v>
      </c>
      <c r="Q638" s="26">
        <f>'1'!Q638-'2'!Q638</f>
        <v>28325.988780433869</v>
      </c>
      <c r="R638" s="26">
        <f>'1'!R638-'2'!R638</f>
        <v>19861.680014757076</v>
      </c>
      <c r="S638" s="26">
        <f>'1'!S638-'2'!S638</f>
        <v>24273.984736540093</v>
      </c>
      <c r="T638" s="26">
        <f>'1'!T638-'2'!T638</f>
        <v>20965.667461508776</v>
      </c>
      <c r="U638" s="26">
        <f>'1'!U638-'2'!U638</f>
        <v>20850.707712143332</v>
      </c>
      <c r="V638" s="26">
        <f>'1'!V638-'2'!V638</f>
        <v>29098.181828610519</v>
      </c>
      <c r="W638" s="26">
        <f>'1'!W638-'2'!W638</f>
        <v>28485.997797436827</v>
      </c>
      <c r="X638" s="26">
        <f>'1'!X638-'2'!X638</f>
        <v>31650.755580577646</v>
      </c>
      <c r="Y638" s="26">
        <f>'1'!Y638-'2'!Y638</f>
        <v>41491.964368735484</v>
      </c>
      <c r="Z638" s="26">
        <f>'1'!Z638-'2'!Z638</f>
        <v>16287.927220865708</v>
      </c>
      <c r="AA638" s="26">
        <f>'1'!AA638-'2'!AA638</f>
        <v>17061.802606837948</v>
      </c>
      <c r="AB638" s="26">
        <f>'1'!AB638-'2'!AB638</f>
        <v>16287.927220865708</v>
      </c>
      <c r="AC638" s="26">
        <f>'1'!AC638-'2'!AC638</f>
        <v>15905.101909157702</v>
      </c>
      <c r="AD638" s="26">
        <f>'1'!AD638-'2'!AD638</f>
        <v>13524.593928395272</v>
      </c>
      <c r="AE638" s="26">
        <f>'1'!AE638-'2'!AE638</f>
        <v>14253.700436362595</v>
      </c>
      <c r="AF638" s="26">
        <f t="shared" si="36"/>
        <v>373571.89305298601</v>
      </c>
      <c r="AG638" s="26">
        <f t="shared" si="37"/>
        <v>265864.3280714975</v>
      </c>
      <c r="AH638" s="8">
        <f t="shared" si="38"/>
        <v>733</v>
      </c>
    </row>
    <row r="639" spans="1:34" x14ac:dyDescent="0.25">
      <c r="A639" s="8">
        <f t="shared" si="39"/>
        <v>734</v>
      </c>
      <c r="B639" s="1">
        <f>'1'!B639</f>
        <v>5796583</v>
      </c>
      <c r="C639" t="str">
        <f>'1'!C639</f>
        <v>Q1382-Las Camas 1-Los Banos Sub RNU</v>
      </c>
      <c r="D639" s="1" t="str">
        <f>'1'!D639</f>
        <v>82</v>
      </c>
      <c r="E639" s="28">
        <f>'1'!E639</f>
        <v>46415</v>
      </c>
      <c r="F639" s="1" t="str">
        <f>'1'!F639</f>
        <v>TOHI</v>
      </c>
      <c r="G639" s="26">
        <f>'1'!G639</f>
        <v>19354856.48</v>
      </c>
      <c r="H639" s="26">
        <f>'1'!H639-'2'!H639</f>
        <v>396094.47068110405</v>
      </c>
      <c r="I639" s="26">
        <f>'1'!I639-'2'!I639</f>
        <v>527255.50687093823</v>
      </c>
      <c r="J639" s="26">
        <f>'1'!J639-'2'!J639</f>
        <v>924964.554519756</v>
      </c>
      <c r="K639" s="26">
        <f>'1'!K639-'2'!K639</f>
        <v>906123.49276765797</v>
      </c>
      <c r="L639" s="26">
        <f>'1'!L639-'2'!L639</f>
        <v>358067.7483184443</v>
      </c>
      <c r="M639" s="26">
        <f>'1'!M639-'2'!M639</f>
        <v>429911.89041598223</v>
      </c>
      <c r="N639" s="26">
        <f>'1'!N639-'2'!N639</f>
        <v>1118332.2738186587</v>
      </c>
      <c r="O639" s="26">
        <f>'1'!O639-'2'!O639</f>
        <v>802287.92168593511</v>
      </c>
      <c r="P639" s="26">
        <f>'1'!P639-'2'!P639</f>
        <v>923864.21213822812</v>
      </c>
      <c r="Q639" s="26">
        <f>'1'!Q639-'2'!Q639</f>
        <v>584365.45416505029</v>
      </c>
      <c r="R639" s="26">
        <f>'1'!R639-'2'!R639</f>
        <v>269023.85191482981</v>
      </c>
      <c r="S639" s="26">
        <f>'1'!S639-'2'!S639</f>
        <v>348015.03228409617</v>
      </c>
      <c r="T639" s="26">
        <f>'1'!T639-'2'!T639</f>
        <v>88691.727025070562</v>
      </c>
      <c r="U639" s="26">
        <f>'1'!U639-'2'!U639</f>
        <v>12799.973654549527</v>
      </c>
      <c r="V639" s="26">
        <f>'1'!V639-'2'!V639</f>
        <v>179918.83057130888</v>
      </c>
      <c r="W639" s="26">
        <f>'1'!W639-'2'!W639</f>
        <v>74778.513065893581</v>
      </c>
      <c r="X639" s="26">
        <f>'1'!X639-'2'!X639</f>
        <v>4681.1049162342506</v>
      </c>
      <c r="Y639" s="26">
        <f>'1'!Y639-'2'!Y639</f>
        <v>4681.1049162342506</v>
      </c>
      <c r="Z639" s="26">
        <f>'1'!Z639-'2'!Z639</f>
        <v>1051218.1178966379</v>
      </c>
      <c r="AA639" s="26">
        <f>'1'!AA639-'2'!AA639</f>
        <v>2305502.2586309216</v>
      </c>
      <c r="AB639" s="26">
        <f>'1'!AB639-'2'!AB639</f>
        <v>1625565.9981946256</v>
      </c>
      <c r="AC639" s="26">
        <f>'1'!AC639-'2'!AC639</f>
        <v>3120.7366108228334</v>
      </c>
      <c r="AD639" s="26">
        <f>'1'!AD639-'2'!AD639</f>
        <v>3120.7366108228334</v>
      </c>
      <c r="AE639" s="26">
        <f>'1'!AE639-'2'!AE639</f>
        <v>3120.7366108228334</v>
      </c>
      <c r="AF639" s="26">
        <f t="shared" si="36"/>
        <v>7588306.4095806805</v>
      </c>
      <c r="AG639" s="26">
        <f t="shared" si="37"/>
        <v>5357199.8387039434</v>
      </c>
      <c r="AH639" s="8">
        <f t="shared" si="38"/>
        <v>734</v>
      </c>
    </row>
    <row r="640" spans="1:34" x14ac:dyDescent="0.25">
      <c r="A640" s="8">
        <f t="shared" si="39"/>
        <v>735</v>
      </c>
      <c r="B640" s="1">
        <f>'1'!B640</f>
        <v>5796866</v>
      </c>
      <c r="C640" t="str">
        <f>'1'!C640</f>
        <v>Metcalf: Replace Overstressed CBs</v>
      </c>
      <c r="D640" s="1" t="str">
        <f>'1'!D640</f>
        <v>82</v>
      </c>
      <c r="E640" s="28">
        <f>'1'!E640</f>
        <v>46499</v>
      </c>
      <c r="F640" s="1" t="str">
        <f>'1'!F640</f>
        <v>TOLO</v>
      </c>
      <c r="G640" s="26">
        <f>'1'!G640</f>
        <v>4684976.22</v>
      </c>
      <c r="H640" s="26">
        <f>'1'!H640-'2'!H640</f>
        <v>16602.804778273978</v>
      </c>
      <c r="I640" s="26">
        <f>'1'!I640-'2'!I640</f>
        <v>33283.184021566914</v>
      </c>
      <c r="J640" s="26">
        <f>'1'!J640-'2'!J640</f>
        <v>35098.146113377894</v>
      </c>
      <c r="K640" s="26">
        <f>'1'!K640-'2'!K640</f>
        <v>38205.517485046854</v>
      </c>
      <c r="L640" s="26">
        <f>'1'!L640-'2'!L640</f>
        <v>37091.809864365074</v>
      </c>
      <c r="M640" s="26">
        <f>'1'!M640-'2'!M640</f>
        <v>347131.61801498872</v>
      </c>
      <c r="N640" s="26">
        <f>'1'!N640-'2'!N640</f>
        <v>46749.176516749067</v>
      </c>
      <c r="O640" s="26">
        <f>'1'!O640-'2'!O640</f>
        <v>638262.5101224255</v>
      </c>
      <c r="P640" s="26">
        <f>'1'!P640-'2'!P640</f>
        <v>1112258.1932076742</v>
      </c>
      <c r="Q640" s="26">
        <f>'1'!Q640-'2'!Q640</f>
        <v>1877347.5700424348</v>
      </c>
      <c r="R640" s="26">
        <f>'1'!R640-'2'!R640</f>
        <v>64723.553914484721</v>
      </c>
      <c r="S640" s="26">
        <f>'1'!S640-'2'!S640</f>
        <v>1909736.8719152776</v>
      </c>
      <c r="T640" s="26">
        <f>'1'!T640-'2'!T640</f>
        <v>359714.94394675043</v>
      </c>
      <c r="U640" s="26">
        <f>'1'!U640-'2'!U640</f>
        <v>396832.26926768193</v>
      </c>
      <c r="V640" s="26">
        <f>'1'!V640-'2'!V640</f>
        <v>440292.56885725987</v>
      </c>
      <c r="W640" s="26">
        <f>'1'!W640-'2'!W640</f>
        <v>470651.9432532991</v>
      </c>
      <c r="X640" s="26">
        <f>'1'!X640-'2'!X640</f>
        <v>22766.610071689822</v>
      </c>
      <c r="Y640" s="26">
        <f>'1'!Y640-'2'!Y640</f>
        <v>24452.4060060837</v>
      </c>
      <c r="Z640" s="26">
        <f>'1'!Z640-'2'!Z640</f>
        <v>18775.824430913417</v>
      </c>
      <c r="AA640" s="26">
        <f>'1'!AA640-'2'!AA640</f>
        <v>16151.377469790172</v>
      </c>
      <c r="AB640" s="26">
        <f>'1'!AB640-'2'!AB640</f>
        <v>15602.187642740309</v>
      </c>
      <c r="AC640" s="26">
        <f>'1'!AC640-'2'!AC640</f>
        <v>15559.101102530987</v>
      </c>
      <c r="AD640" s="26">
        <f>'1'!AD640-'2'!AD640</f>
        <v>14336.50884119006</v>
      </c>
      <c r="AE640" s="26">
        <f>'1'!AE640-'2'!AE640</f>
        <v>16704.960067750748</v>
      </c>
      <c r="AF640" s="26">
        <f t="shared" si="36"/>
        <v>6156490.9559966661</v>
      </c>
      <c r="AG640" s="26">
        <f t="shared" si="37"/>
        <v>1811840.7009576801</v>
      </c>
      <c r="AH640" s="8">
        <f t="shared" si="38"/>
        <v>735</v>
      </c>
    </row>
    <row r="641" spans="1:34" x14ac:dyDescent="0.25">
      <c r="A641" s="8">
        <f t="shared" si="39"/>
        <v>736</v>
      </c>
      <c r="B641" s="1">
        <f>'1'!B641</f>
        <v>5797750</v>
      </c>
      <c r="C641" t="str">
        <f>'1'!C641</f>
        <v>TESLA 500KV REPLACE CB 612</v>
      </c>
      <c r="D641" s="1" t="str">
        <f>'1'!D641</f>
        <v>82</v>
      </c>
      <c r="E641" s="28">
        <f>'1'!E641</f>
        <v>46177</v>
      </c>
      <c r="F641" s="1" t="str">
        <f>'1'!F641</f>
        <v>TOHI</v>
      </c>
      <c r="G641" s="26">
        <f>'1'!G641</f>
        <v>3955861.7</v>
      </c>
      <c r="H641" s="26">
        <f>'1'!H641-'2'!H641</f>
        <v>837846.0937231963</v>
      </c>
      <c r="I641" s="26">
        <f>'1'!I641-'2'!I641</f>
        <v>653904.79348262749</v>
      </c>
      <c r="J641" s="26">
        <f>'1'!J641-'2'!J641</f>
        <v>537327.1024738811</v>
      </c>
      <c r="K641" s="26">
        <f>'1'!K641-'2'!K641</f>
        <v>321562.88741831906</v>
      </c>
      <c r="L641" s="26">
        <f>'1'!L641-'2'!L641</f>
        <v>144234.10934653462</v>
      </c>
      <c r="M641" s="26">
        <f>'1'!M641-'2'!M641</f>
        <v>203134.06405515649</v>
      </c>
      <c r="N641" s="26">
        <f>'1'!N641-'2'!N641</f>
        <v>25015.147998709162</v>
      </c>
      <c r="O641" s="26">
        <f>'1'!O641-'2'!O641</f>
        <v>20200.297227725361</v>
      </c>
      <c r="P641" s="26">
        <f>'1'!P641-'2'!P641</f>
        <v>20200.297227725361</v>
      </c>
      <c r="Q641" s="26">
        <f>'1'!Q641-'2'!Q641</f>
        <v>20617.049684977803</v>
      </c>
      <c r="R641" s="26">
        <f>'1'!R641-'2'!R641</f>
        <v>7418.4554360838792</v>
      </c>
      <c r="S641" s="26">
        <f>'1'!S641-'2'!S641</f>
        <v>8753.9512561511892</v>
      </c>
      <c r="T641" s="26">
        <f>'1'!T641-'2'!T641</f>
        <v>5795.1863897595022</v>
      </c>
      <c r="U641" s="26">
        <f>'1'!U641-'2'!U641</f>
        <v>5795.1863897595022</v>
      </c>
      <c r="V641" s="26">
        <f>'1'!V641-'2'!V641</f>
        <v>7015.3486076179061</v>
      </c>
      <c r="W641" s="26">
        <f>'1'!W641-'2'!W641</f>
        <v>0</v>
      </c>
      <c r="X641" s="26">
        <f>'1'!X641-'2'!X641</f>
        <v>0</v>
      </c>
      <c r="Y641" s="26">
        <f>'1'!Y641-'2'!Y641</f>
        <v>0</v>
      </c>
      <c r="Z641" s="26">
        <f>'1'!Z641-'2'!Z641</f>
        <v>0</v>
      </c>
      <c r="AA641" s="26">
        <f>'1'!AA641-'2'!AA641</f>
        <v>0</v>
      </c>
      <c r="AB641" s="26">
        <f>'1'!AB641-'2'!AB641</f>
        <v>0</v>
      </c>
      <c r="AC641" s="26">
        <f>'1'!AC641-'2'!AC641</f>
        <v>0</v>
      </c>
      <c r="AD641" s="26">
        <f>'1'!AD641-'2'!AD641</f>
        <v>0</v>
      </c>
      <c r="AE641" s="26">
        <f>'1'!AE641-'2'!AE641</f>
        <v>0</v>
      </c>
      <c r="AF641" s="26">
        <f t="shared" si="36"/>
        <v>2800214.2493310878</v>
      </c>
      <c r="AG641" s="26">
        <f t="shared" si="37"/>
        <v>18605.721387136909</v>
      </c>
      <c r="AH641" s="8">
        <f t="shared" si="38"/>
        <v>736</v>
      </c>
    </row>
    <row r="642" spans="1:34" x14ac:dyDescent="0.25">
      <c r="A642" s="8">
        <f t="shared" si="39"/>
        <v>737</v>
      </c>
      <c r="B642" s="1">
        <f>'1'!B642</f>
        <v>5797828</v>
      </c>
      <c r="C642" t="str">
        <f>'1'!C642</f>
        <v>Q1557 Noosa Energy Storage Ripon Sub RNU</v>
      </c>
      <c r="D642" s="1" t="str">
        <f>'1'!D642</f>
        <v>82</v>
      </c>
      <c r="E642" s="28">
        <f>'1'!E642</f>
        <v>46321</v>
      </c>
      <c r="F642" s="1" t="str">
        <f>'1'!F642</f>
        <v>TOLO</v>
      </c>
      <c r="G642" s="26">
        <f>'1'!G642</f>
        <v>1700768.8</v>
      </c>
      <c r="H642" s="26">
        <f>'1'!H642-'2'!H642</f>
        <v>18187.286592088876</v>
      </c>
      <c r="I642" s="26">
        <f>'1'!I642-'2'!I642</f>
        <v>18394.02721452494</v>
      </c>
      <c r="J642" s="26">
        <f>'1'!J642-'2'!J642</f>
        <v>15448.534124076254</v>
      </c>
      <c r="K642" s="26">
        <f>'1'!K642-'2'!K642</f>
        <v>12921.195439043004</v>
      </c>
      <c r="L642" s="26">
        <f>'1'!L642-'2'!L642</f>
        <v>12939.888081216248</v>
      </c>
      <c r="M642" s="26">
        <f>'1'!M642-'2'!M642</f>
        <v>12958.674186600356</v>
      </c>
      <c r="N642" s="26">
        <f>'1'!N642-'2'!N642</f>
        <v>13212.707193734719</v>
      </c>
      <c r="O642" s="26">
        <f>'1'!O642-'2'!O642</f>
        <v>13231.493299118829</v>
      </c>
      <c r="P642" s="26">
        <f>'1'!P642-'2'!P642</f>
        <v>13250.185941292071</v>
      </c>
      <c r="Q642" s="26">
        <f>'1'!Q642-'2'!Q642</f>
        <v>71062.135412220377</v>
      </c>
      <c r="R642" s="26">
        <f>'1'!R642-'2'!R642</f>
        <v>5078.7908784699839</v>
      </c>
      <c r="S642" s="26">
        <f>'1'!S642-'2'!S642</f>
        <v>3530.4793272603088</v>
      </c>
      <c r="T642" s="26">
        <f>'1'!T642-'2'!T642</f>
        <v>2410.4162082396188</v>
      </c>
      <c r="U642" s="26">
        <f>'1'!U642-'2'!U642</f>
        <v>2031.5163513879936</v>
      </c>
      <c r="V642" s="26">
        <f>'1'!V642-'2'!V642</f>
        <v>2800.718576816922</v>
      </c>
      <c r="W642" s="26">
        <f>'1'!W642-'2'!W642</f>
        <v>0</v>
      </c>
      <c r="X642" s="26">
        <f>'1'!X642-'2'!X642</f>
        <v>0</v>
      </c>
      <c r="Y642" s="26">
        <f>'1'!Y642-'2'!Y642</f>
        <v>0</v>
      </c>
      <c r="Z642" s="26">
        <f>'1'!Z642-'2'!Z642</f>
        <v>0</v>
      </c>
      <c r="AA642" s="26">
        <f>'1'!AA642-'2'!AA642</f>
        <v>0</v>
      </c>
      <c r="AB642" s="26">
        <f>'1'!AB642-'2'!AB642</f>
        <v>0</v>
      </c>
      <c r="AC642" s="26">
        <f>'1'!AC642-'2'!AC642</f>
        <v>0</v>
      </c>
      <c r="AD642" s="26">
        <f>'1'!AD642-'2'!AD642</f>
        <v>0</v>
      </c>
      <c r="AE642" s="26">
        <f>'1'!AE642-'2'!AE642</f>
        <v>0</v>
      </c>
      <c r="AF642" s="26">
        <f t="shared" si="36"/>
        <v>210215.39768964599</v>
      </c>
      <c r="AG642" s="26">
        <f t="shared" si="37"/>
        <v>7242.6511364445341</v>
      </c>
      <c r="AH642" s="8">
        <f t="shared" si="38"/>
        <v>737</v>
      </c>
    </row>
    <row r="643" spans="1:34" x14ac:dyDescent="0.25">
      <c r="A643" s="8">
        <f t="shared" si="39"/>
        <v>738</v>
      </c>
      <c r="B643" s="1">
        <f>'1'!B643</f>
        <v>5797829</v>
      </c>
      <c r="C643" t="str">
        <f>'1'!C643</f>
        <v>Q1557 Noosa Energy Storage Stan PH RNU</v>
      </c>
      <c r="D643" s="1" t="str">
        <f>'1'!D643</f>
        <v>82</v>
      </c>
      <c r="E643" s="28">
        <f>'1'!E643</f>
        <v>46321</v>
      </c>
      <c r="F643" s="1" t="str">
        <f>'1'!F643</f>
        <v>TOLO</v>
      </c>
      <c r="G643" s="26">
        <f>'1'!G643</f>
        <v>305926.00923412311</v>
      </c>
      <c r="H643" s="26">
        <f>'1'!H643-'2'!H643</f>
        <v>1764.5854211540909</v>
      </c>
      <c r="I643" s="26">
        <f>'1'!I643-'2'!I643</f>
        <v>1764.5854211540909</v>
      </c>
      <c r="J643" s="26">
        <f>'1'!J643-'2'!J643</f>
        <v>1688.5063675089939</v>
      </c>
      <c r="K643" s="26">
        <f>'1'!K643-'2'!K643</f>
        <v>1688.5063675089939</v>
      </c>
      <c r="L643" s="26">
        <f>'1'!L643-'2'!L643</f>
        <v>1688.5063675089939</v>
      </c>
      <c r="M643" s="26">
        <f>'1'!M643-'2'!M643</f>
        <v>1688.5063675089939</v>
      </c>
      <c r="N643" s="26">
        <f>'1'!N643-'2'!N643</f>
        <v>1728.9759378140641</v>
      </c>
      <c r="O643" s="26">
        <f>'1'!O643-'2'!O643</f>
        <v>1728.9759378140641</v>
      </c>
      <c r="P643" s="26">
        <f>'1'!P643-'2'!P643</f>
        <v>1728.9759378140641</v>
      </c>
      <c r="Q643" s="26">
        <f>'1'!Q643-'2'!Q643</f>
        <v>16482.237236256566</v>
      </c>
      <c r="R643" s="26">
        <f>'1'!R643-'2'!R643</f>
        <v>5019.3482763590728</v>
      </c>
      <c r="S643" s="26">
        <f>'1'!S643-'2'!S643</f>
        <v>4836.7211623264939</v>
      </c>
      <c r="T643" s="26">
        <f>'1'!T643-'2'!T643</f>
        <v>3839.2817759622749</v>
      </c>
      <c r="U643" s="26">
        <f>'1'!U643-'2'!U643</f>
        <v>0</v>
      </c>
      <c r="V643" s="26">
        <f>'1'!V643-'2'!V643</f>
        <v>0</v>
      </c>
      <c r="W643" s="26">
        <f>'1'!W643-'2'!W643</f>
        <v>0</v>
      </c>
      <c r="X643" s="26">
        <f>'1'!X643-'2'!X643</f>
        <v>0</v>
      </c>
      <c r="Y643" s="26">
        <f>'1'!Y643-'2'!Y643</f>
        <v>0</v>
      </c>
      <c r="Z643" s="26">
        <f>'1'!Z643-'2'!Z643</f>
        <v>0</v>
      </c>
      <c r="AA643" s="26">
        <f>'1'!AA643-'2'!AA643</f>
        <v>0</v>
      </c>
      <c r="AB643" s="26">
        <f>'1'!AB643-'2'!AB643</f>
        <v>0</v>
      </c>
      <c r="AC643" s="26">
        <f>'1'!AC643-'2'!AC643</f>
        <v>0</v>
      </c>
      <c r="AD643" s="26">
        <f>'1'!AD643-'2'!AD643</f>
        <v>0</v>
      </c>
      <c r="AE643" s="26">
        <f>'1'!AE643-'2'!AE643</f>
        <v>0</v>
      </c>
      <c r="AF643" s="26">
        <f t="shared" si="36"/>
        <v>41808.430800728485</v>
      </c>
      <c r="AG643" s="26">
        <f t="shared" si="37"/>
        <v>3839.2817759622749</v>
      </c>
      <c r="AH643" s="8">
        <f t="shared" si="38"/>
        <v>738</v>
      </c>
    </row>
    <row r="644" spans="1:34" x14ac:dyDescent="0.25">
      <c r="A644" s="8">
        <f t="shared" si="39"/>
        <v>739</v>
      </c>
      <c r="B644" s="1">
        <f>'1'!B644</f>
        <v>5797830</v>
      </c>
      <c r="C644" t="str">
        <f>'1'!C644</f>
        <v>Q1557 Noosa Energy Storage Melo Sub RNU</v>
      </c>
      <c r="D644" s="1" t="str">
        <f>'1'!D644</f>
        <v>82</v>
      </c>
      <c r="E644" s="28">
        <f>'1'!E644</f>
        <v>46321</v>
      </c>
      <c r="F644" s="1" t="str">
        <f>'1'!F644</f>
        <v>TOLO</v>
      </c>
      <c r="G644" s="26">
        <f>'1'!G644</f>
        <v>298286.71203174361</v>
      </c>
      <c r="H644" s="26">
        <f>'1'!H644-'2'!H644</f>
        <v>1720.4707856252387</v>
      </c>
      <c r="I644" s="26">
        <f>'1'!I644-'2'!I644</f>
        <v>2564.9108958014681</v>
      </c>
      <c r="J644" s="26">
        <f>'1'!J644-'2'!J644</f>
        <v>1651.4014727951076</v>
      </c>
      <c r="K644" s="26">
        <f>'1'!K644-'2'!K644</f>
        <v>1651.4014727951076</v>
      </c>
      <c r="L644" s="26">
        <f>'1'!L644-'2'!L644</f>
        <v>1651.4014727951076</v>
      </c>
      <c r="M644" s="26">
        <f>'1'!M644-'2'!M644</f>
        <v>1651.4014727951076</v>
      </c>
      <c r="N644" s="26">
        <f>'1'!N644-'2'!N644</f>
        <v>1691.0298742023817</v>
      </c>
      <c r="O644" s="26">
        <f>'1'!O644-'2'!O644</f>
        <v>1691.0298742023817</v>
      </c>
      <c r="P644" s="26">
        <f>'1'!P644-'2'!P644</f>
        <v>1691.0298742023817</v>
      </c>
      <c r="Q644" s="26">
        <f>'1'!Q644-'2'!Q644</f>
        <v>16832.070034528795</v>
      </c>
      <c r="R644" s="26">
        <f>'1'!R644-'2'!R644</f>
        <v>299.54959082621087</v>
      </c>
      <c r="S644" s="26">
        <f>'1'!S644-'2'!S644</f>
        <v>368.24505081287703</v>
      </c>
      <c r="T644" s="26">
        <f>'1'!T644-'2'!T644</f>
        <v>318.33569621031961</v>
      </c>
      <c r="U644" s="26">
        <f>'1'!U644-'2'!U644</f>
        <v>318.33569621031961</v>
      </c>
      <c r="V644" s="26">
        <f>'1'!V644-'2'!V644</f>
        <v>383.8534070275345</v>
      </c>
      <c r="W644" s="26">
        <f>'1'!W644-'2'!W644</f>
        <v>368.24505081287703</v>
      </c>
      <c r="X644" s="26">
        <f>'1'!X644-'2'!X644</f>
        <v>333.94405242497709</v>
      </c>
      <c r="Y644" s="26">
        <f>'1'!Y644-'2'!Y644</f>
        <v>368.24505081287703</v>
      </c>
      <c r="Z644" s="26">
        <f>'1'!Z644-'2'!Z644</f>
        <v>0</v>
      </c>
      <c r="AA644" s="26">
        <f>'1'!AA644-'2'!AA644</f>
        <v>0</v>
      </c>
      <c r="AB644" s="26">
        <f>'1'!AB644-'2'!AB644</f>
        <v>0</v>
      </c>
      <c r="AC644" s="26">
        <f>'1'!AC644-'2'!AC644</f>
        <v>0</v>
      </c>
      <c r="AD644" s="26">
        <f>'1'!AD644-'2'!AD644</f>
        <v>0</v>
      </c>
      <c r="AE644" s="26">
        <f>'1'!AE644-'2'!AE644</f>
        <v>0</v>
      </c>
      <c r="AF644" s="26">
        <f t="shared" si="36"/>
        <v>33463.941871382158</v>
      </c>
      <c r="AG644" s="26">
        <f t="shared" si="37"/>
        <v>2090.958953498905</v>
      </c>
      <c r="AH644" s="8">
        <f t="shared" si="38"/>
        <v>739</v>
      </c>
    </row>
    <row r="645" spans="1:34" x14ac:dyDescent="0.25">
      <c r="A645" s="8">
        <f t="shared" si="39"/>
        <v>740</v>
      </c>
      <c r="B645" s="1">
        <f>'1'!B645</f>
        <v>5797831</v>
      </c>
      <c r="C645" t="str">
        <f>'1'!C645</f>
        <v>Q1557 Noosa Energy Storage River Jct RNU</v>
      </c>
      <c r="D645" s="1" t="str">
        <f>'1'!D645</f>
        <v>82</v>
      </c>
      <c r="E645" s="28">
        <f>'1'!E645</f>
        <v>46321</v>
      </c>
      <c r="F645" s="1" t="str">
        <f>'1'!F645</f>
        <v>TOLO</v>
      </c>
      <c r="G645" s="26">
        <f>'1'!G645</f>
        <v>1625538.01</v>
      </c>
      <c r="H645" s="26">
        <f>'1'!H645-'2'!H645</f>
        <v>9969.3468502554169</v>
      </c>
      <c r="I645" s="26">
        <f>'1'!I645-'2'!I645</f>
        <v>9649.4222794603702</v>
      </c>
      <c r="J645" s="26">
        <f>'1'!J645-'2'!J645</f>
        <v>9288.65428551679</v>
      </c>
      <c r="K645" s="26">
        <f>'1'!K645-'2'!K645</f>
        <v>9288.65428551679</v>
      </c>
      <c r="L645" s="26">
        <f>'1'!L645-'2'!L645</f>
        <v>9288.65428551679</v>
      </c>
      <c r="M645" s="26">
        <f>'1'!M645-'2'!M645</f>
        <v>9288.65428551679</v>
      </c>
      <c r="N645" s="26">
        <f>'1'!N645-'2'!N645</f>
        <v>9511.564043432707</v>
      </c>
      <c r="O645" s="26">
        <f>'1'!O645-'2'!O645</f>
        <v>9511.564043432707</v>
      </c>
      <c r="P645" s="26">
        <f>'1'!P645-'2'!P645</f>
        <v>9511.564043432707</v>
      </c>
      <c r="Q645" s="26">
        <f>'1'!Q645-'2'!Q645</f>
        <v>27684.831153891653</v>
      </c>
      <c r="R645" s="26">
        <f>'1'!R645-'2'!R645</f>
        <v>5019.3482763590728</v>
      </c>
      <c r="S645" s="26">
        <f>'1'!S645-'2'!S645</f>
        <v>4836.7211623264939</v>
      </c>
      <c r="T645" s="26">
        <f>'1'!T645-'2'!T645</f>
        <v>3839.2817759622749</v>
      </c>
      <c r="U645" s="26">
        <f>'1'!U645-'2'!U645</f>
        <v>0</v>
      </c>
      <c r="V645" s="26">
        <f>'1'!V645-'2'!V645</f>
        <v>0</v>
      </c>
      <c r="W645" s="26">
        <f>'1'!W645-'2'!W645</f>
        <v>0</v>
      </c>
      <c r="X645" s="26">
        <f>'1'!X645-'2'!X645</f>
        <v>0</v>
      </c>
      <c r="Y645" s="26">
        <f>'1'!Y645-'2'!Y645</f>
        <v>0</v>
      </c>
      <c r="Z645" s="26">
        <f>'1'!Z645-'2'!Z645</f>
        <v>0</v>
      </c>
      <c r="AA645" s="26">
        <f>'1'!AA645-'2'!AA645</f>
        <v>0</v>
      </c>
      <c r="AB645" s="26">
        <f>'1'!AB645-'2'!AB645</f>
        <v>0</v>
      </c>
      <c r="AC645" s="26">
        <f>'1'!AC645-'2'!AC645</f>
        <v>0</v>
      </c>
      <c r="AD645" s="26">
        <f>'1'!AD645-'2'!AD645</f>
        <v>0</v>
      </c>
      <c r="AE645" s="26">
        <f>'1'!AE645-'2'!AE645</f>
        <v>0</v>
      </c>
      <c r="AF645" s="26">
        <f t="shared" ref="AF645:AF708" si="40">SUM(H645:S645)</f>
        <v>122848.97899465829</v>
      </c>
      <c r="AG645" s="26">
        <f t="shared" ref="AG645:AG708" si="41">SUM(T645:AE645)</f>
        <v>3839.2817759622749</v>
      </c>
      <c r="AH645" s="8">
        <f t="shared" ref="AH645:AH708" si="42">A645</f>
        <v>740</v>
      </c>
    </row>
    <row r="646" spans="1:34" x14ac:dyDescent="0.25">
      <c r="A646" s="8">
        <f t="shared" ref="A646:A709" si="43">A645+1</f>
        <v>741</v>
      </c>
      <c r="B646" s="1">
        <f>'1'!B646</f>
        <v>5797832</v>
      </c>
      <c r="C646" t="str">
        <f>'1'!C646</f>
        <v>Q1557 Noosa Energy Storage Mant Sub RNU</v>
      </c>
      <c r="D646" s="1" t="str">
        <f>'1'!D646</f>
        <v>82</v>
      </c>
      <c r="E646" s="28">
        <f>'1'!E646</f>
        <v>46321</v>
      </c>
      <c r="F646" s="1" t="str">
        <f>'1'!F646</f>
        <v>TOLO</v>
      </c>
      <c r="G646" s="26">
        <f>'1'!G646</f>
        <v>378037.69208376278</v>
      </c>
      <c r="H646" s="26">
        <f>'1'!H646-'2'!H646</f>
        <v>2403.5933938463854</v>
      </c>
      <c r="I646" s="26">
        <f>'1'!I646-'2'!I646</f>
        <v>5866.7792092830205</v>
      </c>
      <c r="J646" s="26">
        <f>'1'!J646-'2'!J646</f>
        <v>2109.9319853047459</v>
      </c>
      <c r="K646" s="26">
        <f>'1'!K646-'2'!K646</f>
        <v>12590.335672576612</v>
      </c>
      <c r="L646" s="26">
        <f>'1'!L646-'2'!L646</f>
        <v>2172.6457997959747</v>
      </c>
      <c r="M646" s="26">
        <f>'1'!M646-'2'!M646</f>
        <v>2172.6457997959747</v>
      </c>
      <c r="N646" s="26">
        <f>'1'!N646-'2'!N646</f>
        <v>2224.2374921941237</v>
      </c>
      <c r="O646" s="26">
        <f>'1'!O646-'2'!O646</f>
        <v>2224.2374921941237</v>
      </c>
      <c r="P646" s="26">
        <f>'1'!P646-'2'!P646</f>
        <v>2224.2374921941237</v>
      </c>
      <c r="Q646" s="26">
        <f>'1'!Q646-'2'!Q646</f>
        <v>30319.932921053649</v>
      </c>
      <c r="R646" s="26">
        <f>'1'!R646-'2'!R646</f>
        <v>5019.3482763590728</v>
      </c>
      <c r="S646" s="26">
        <f>'1'!S646-'2'!S646</f>
        <v>4836.7211623264939</v>
      </c>
      <c r="T646" s="26">
        <f>'1'!T646-'2'!T646</f>
        <v>3839.2817759622749</v>
      </c>
      <c r="U646" s="26">
        <f>'1'!U646-'2'!U646</f>
        <v>0</v>
      </c>
      <c r="V646" s="26">
        <f>'1'!V646-'2'!V646</f>
        <v>0</v>
      </c>
      <c r="W646" s="26">
        <f>'1'!W646-'2'!W646</f>
        <v>0</v>
      </c>
      <c r="X646" s="26">
        <f>'1'!X646-'2'!X646</f>
        <v>0</v>
      </c>
      <c r="Y646" s="26">
        <f>'1'!Y646-'2'!Y646</f>
        <v>0</v>
      </c>
      <c r="Z646" s="26">
        <f>'1'!Z646-'2'!Z646</f>
        <v>0</v>
      </c>
      <c r="AA646" s="26">
        <f>'1'!AA646-'2'!AA646</f>
        <v>0</v>
      </c>
      <c r="AB646" s="26">
        <f>'1'!AB646-'2'!AB646</f>
        <v>0</v>
      </c>
      <c r="AC646" s="26">
        <f>'1'!AC646-'2'!AC646</f>
        <v>0</v>
      </c>
      <c r="AD646" s="26">
        <f>'1'!AD646-'2'!AD646</f>
        <v>0</v>
      </c>
      <c r="AE646" s="26">
        <f>'1'!AE646-'2'!AE646</f>
        <v>0</v>
      </c>
      <c r="AF646" s="26">
        <f t="shared" si="40"/>
        <v>74164.64669692429</v>
      </c>
      <c r="AG646" s="26">
        <f t="shared" si="41"/>
        <v>3839.2817759622749</v>
      </c>
      <c r="AH646" s="8">
        <f t="shared" si="42"/>
        <v>741</v>
      </c>
    </row>
    <row r="647" spans="1:34" x14ac:dyDescent="0.25">
      <c r="A647" s="8">
        <f t="shared" si="43"/>
        <v>742</v>
      </c>
      <c r="B647" s="1">
        <f>'1'!B647</f>
        <v>5798546</v>
      </c>
      <c r="C647" t="str">
        <f>'1'!C647</f>
        <v>Q1565 - Dynamo Solar T-Line RNU</v>
      </c>
      <c r="D647" s="1" t="str">
        <f>'1'!D647</f>
        <v>82</v>
      </c>
      <c r="E647" s="28">
        <f>'1'!E647</f>
        <v>46577</v>
      </c>
      <c r="F647" s="1" t="str">
        <f>'1'!F647</f>
        <v>TOLO</v>
      </c>
      <c r="G647" s="26">
        <f>'1'!G647</f>
        <v>262543.72082860913</v>
      </c>
      <c r="H647" s="26">
        <f>'1'!H647-'2'!H647</f>
        <v>5118.7931327207234</v>
      </c>
      <c r="I647" s="26">
        <f>'1'!I647-'2'!I647</f>
        <v>3121.4843165097627</v>
      </c>
      <c r="J647" s="26">
        <f>'1'!J647-'2'!J647</f>
        <v>4107.8950439917689</v>
      </c>
      <c r="K647" s="26">
        <f>'1'!K647-'2'!K647</f>
        <v>4123.7837898390262</v>
      </c>
      <c r="L647" s="26">
        <f>'1'!L647-'2'!L647</f>
        <v>4082.1926610035607</v>
      </c>
      <c r="M647" s="26">
        <f>'1'!M647-'2'!M647</f>
        <v>4126.4007597432792</v>
      </c>
      <c r="N647" s="26">
        <f>'1'!N647-'2'!N647</f>
        <v>4223.9763518876043</v>
      </c>
      <c r="O647" s="26">
        <f>'1'!O647-'2'!O647</f>
        <v>26274.190912287908</v>
      </c>
      <c r="P647" s="26">
        <f>'1'!P647-'2'!P647</f>
        <v>22909.51532110426</v>
      </c>
      <c r="Q647" s="26">
        <f>'1'!Q647-'2'!Q647</f>
        <v>266655.02683542564</v>
      </c>
      <c r="R647" s="26">
        <f>'1'!R647-'2'!R647</f>
        <v>175263.89535411718</v>
      </c>
      <c r="S647" s="26">
        <f>'1'!S647-'2'!S647</f>
        <v>80090.027339420441</v>
      </c>
      <c r="T647" s="26">
        <f>'1'!T647-'2'!T647</f>
        <v>23723.392961327238</v>
      </c>
      <c r="U647" s="26">
        <f>'1'!U647-'2'!U647</f>
        <v>23835.642277577561</v>
      </c>
      <c r="V647" s="26">
        <f>'1'!V647-'2'!V647</f>
        <v>281550.35221438477</v>
      </c>
      <c r="W647" s="26">
        <f>'1'!W647-'2'!W647</f>
        <v>37113.11947644256</v>
      </c>
      <c r="X647" s="26">
        <f>'1'!X647-'2'!X647</f>
        <v>53531.054023623175</v>
      </c>
      <c r="Y647" s="26">
        <f>'1'!Y647-'2'!Y647</f>
        <v>7958.4858684688561</v>
      </c>
      <c r="Z647" s="26">
        <f>'1'!Z647-'2'!Z647</f>
        <v>4957.7560203982393</v>
      </c>
      <c r="AA647" s="26">
        <f>'1'!AA647-'2'!AA647</f>
        <v>5195.0591127875523</v>
      </c>
      <c r="AB647" s="26">
        <f>'1'!AB647-'2'!AB647</f>
        <v>4957.7560203982393</v>
      </c>
      <c r="AC647" s="26">
        <f>'1'!AC647-'2'!AC647</f>
        <v>4722.6025818588487</v>
      </c>
      <c r="AD647" s="26">
        <f>'1'!AD647-'2'!AD647</f>
        <v>0</v>
      </c>
      <c r="AE647" s="26">
        <f>'1'!AE647-'2'!AE647</f>
        <v>0</v>
      </c>
      <c r="AF647" s="26">
        <f t="shared" si="40"/>
        <v>600097.18181805115</v>
      </c>
      <c r="AG647" s="26">
        <f t="shared" si="41"/>
        <v>447545.22055726708</v>
      </c>
      <c r="AH647" s="8">
        <f t="shared" si="42"/>
        <v>742</v>
      </c>
    </row>
    <row r="648" spans="1:34" x14ac:dyDescent="0.25">
      <c r="A648" s="8">
        <f t="shared" si="43"/>
        <v>743</v>
      </c>
      <c r="B648" s="1">
        <f>'1'!B648</f>
        <v>5798548</v>
      </c>
      <c r="C648" t="str">
        <f>'1'!C648</f>
        <v>Q1565 - Dynamo Solar Tulucay Sub RNU</v>
      </c>
      <c r="D648" s="1" t="str">
        <f>'1'!D648</f>
        <v>82</v>
      </c>
      <c r="E648" s="28">
        <f>'1'!E648</f>
        <v>46531</v>
      </c>
      <c r="F648" s="1" t="str">
        <f>'1'!F648</f>
        <v>TOLO</v>
      </c>
      <c r="G648" s="26">
        <f>'1'!G648</f>
        <v>3892018</v>
      </c>
      <c r="H648" s="26">
        <f>'1'!H648-'2'!H648</f>
        <v>36138.578576740569</v>
      </c>
      <c r="I648" s="26">
        <f>'1'!I648-'2'!I648</f>
        <v>2476.5881615328972</v>
      </c>
      <c r="J648" s="26">
        <f>'1'!J648-'2'!J648</f>
        <v>28944.154457102999</v>
      </c>
      <c r="K648" s="26">
        <f>'1'!K648-'2'!K648</f>
        <v>101239.06962064872</v>
      </c>
      <c r="L648" s="26">
        <f>'1'!L648-'2'!L648</f>
        <v>93732.758766350598</v>
      </c>
      <c r="M648" s="26">
        <f>'1'!M648-'2'!M648</f>
        <v>98235.068560197775</v>
      </c>
      <c r="N648" s="26">
        <f>'1'!N648-'2'!N648</f>
        <v>99528.505935375302</v>
      </c>
      <c r="O648" s="26">
        <f>'1'!O648-'2'!O648</f>
        <v>66451.688683400978</v>
      </c>
      <c r="P648" s="26">
        <f>'1'!P648-'2'!P648</f>
        <v>1654264.2509439397</v>
      </c>
      <c r="Q648" s="26">
        <f>'1'!Q648-'2'!Q648</f>
        <v>2298262.2244643811</v>
      </c>
      <c r="R648" s="26">
        <f>'1'!R648-'2'!R648</f>
        <v>268652.52257805836</v>
      </c>
      <c r="S648" s="26">
        <f>'1'!S648-'2'!S648</f>
        <v>209128.60747369364</v>
      </c>
      <c r="T648" s="26">
        <f>'1'!T648-'2'!T648</f>
        <v>188983.26661395765</v>
      </c>
      <c r="U648" s="26">
        <f>'1'!U648-'2'!U648</f>
        <v>209359.46160453319</v>
      </c>
      <c r="V648" s="26">
        <f>'1'!V648-'2'!V648</f>
        <v>289822.12676567724</v>
      </c>
      <c r="W648" s="26">
        <f>'1'!W648-'2'!W648</f>
        <v>282393.10998676543</v>
      </c>
      <c r="X648" s="26">
        <f>'1'!X648-'2'!X648</f>
        <v>208794.19610521436</v>
      </c>
      <c r="Y648" s="26">
        <f>'1'!Y648-'2'!Y648</f>
        <v>186290.31111926943</v>
      </c>
      <c r="Z648" s="26">
        <f>'1'!Z648-'2'!Z648</f>
        <v>8053.3510274980617</v>
      </c>
      <c r="AA648" s="26">
        <f>'1'!AA648-'2'!AA648</f>
        <v>7111.148398755774</v>
      </c>
      <c r="AB648" s="26">
        <f>'1'!AB648-'2'!AB648</f>
        <v>6346.7127970810225</v>
      </c>
      <c r="AC648" s="26">
        <f>'1'!AC648-'2'!AC648</f>
        <v>3402.2478019518658</v>
      </c>
      <c r="AD648" s="26">
        <f>'1'!AD648-'2'!AD648</f>
        <v>652.93399111136011</v>
      </c>
      <c r="AE648" s="26">
        <f>'1'!AE648-'2'!AE648</f>
        <v>722.56408320668845</v>
      </c>
      <c r="AF648" s="26">
        <f t="shared" si="40"/>
        <v>4957054.018221423</v>
      </c>
      <c r="AG648" s="26">
        <f t="shared" si="41"/>
        <v>1391931.430295022</v>
      </c>
      <c r="AH648" s="8">
        <f t="shared" si="42"/>
        <v>743</v>
      </c>
    </row>
    <row r="649" spans="1:34" x14ac:dyDescent="0.25">
      <c r="A649" s="8">
        <f t="shared" si="43"/>
        <v>744</v>
      </c>
      <c r="B649" s="1">
        <f>'1'!B649</f>
        <v>5798549</v>
      </c>
      <c r="C649" t="str">
        <f>'1'!C649</f>
        <v>Q1565 - Dynamo Solar Vaca-Dixon Sub RNU</v>
      </c>
      <c r="D649" s="1" t="str">
        <f>'1'!D649</f>
        <v>82</v>
      </c>
      <c r="E649" s="28">
        <f>'1'!E649</f>
        <v>46409</v>
      </c>
      <c r="F649" s="1" t="str">
        <f>'1'!F649</f>
        <v>TOLO</v>
      </c>
      <c r="G649" s="26">
        <f>'1'!G649</f>
        <v>186018.0151143109</v>
      </c>
      <c r="H649" s="26">
        <f>'1'!H649-'2'!H649</f>
        <v>1072.9576607441188</v>
      </c>
      <c r="I649" s="26">
        <f>'1'!I649-'2'!I649</f>
        <v>1506.9073487959431</v>
      </c>
      <c r="J649" s="26">
        <f>'1'!J649-'2'!J649</f>
        <v>2684.3568792884876</v>
      </c>
      <c r="K649" s="26">
        <f>'1'!K649-'2'!K649</f>
        <v>2694.1705164294399</v>
      </c>
      <c r="L649" s="26">
        <f>'1'!L649-'2'!L649</f>
        <v>2704.0776167812587</v>
      </c>
      <c r="M649" s="26">
        <f>'1'!M649-'2'!M649</f>
        <v>2713.9847171330766</v>
      </c>
      <c r="N649" s="26">
        <f>'1'!N649-'2'!N649</f>
        <v>13358.416339475147</v>
      </c>
      <c r="O649" s="26">
        <f>'1'!O649-'2'!O649</f>
        <v>13431.691496794258</v>
      </c>
      <c r="P649" s="26">
        <f>'1'!P649-'2'!P649</f>
        <v>2907.9208796804678</v>
      </c>
      <c r="Q649" s="26">
        <f>'1'!Q649-'2'!Q649</f>
        <v>2917.8279800322862</v>
      </c>
      <c r="R649" s="26">
        <f>'1'!R649-'2'!R649</f>
        <v>8576.4646187162525</v>
      </c>
      <c r="S649" s="26">
        <f>'1'!S649-'2'!S649</f>
        <v>9875.4163233348736</v>
      </c>
      <c r="T649" s="26">
        <f>'1'!T649-'2'!T649</f>
        <v>16725.802363773917</v>
      </c>
      <c r="U649" s="26">
        <f>'1'!U649-'2'!U649</f>
        <v>624.14732216456662</v>
      </c>
      <c r="V649" s="26">
        <f>'1'!V649-'2'!V649</f>
        <v>624.14732216456662</v>
      </c>
      <c r="W649" s="26">
        <f>'1'!W649-'2'!W649</f>
        <v>624.14732216456662</v>
      </c>
      <c r="X649" s="26">
        <f>'1'!X649-'2'!X649</f>
        <v>9754.2880020522607</v>
      </c>
      <c r="Y649" s="26">
        <f>'1'!Y649-'2'!Y649</f>
        <v>0</v>
      </c>
      <c r="Z649" s="26">
        <f>'1'!Z649-'2'!Z649</f>
        <v>0</v>
      </c>
      <c r="AA649" s="26">
        <f>'1'!AA649-'2'!AA649</f>
        <v>0</v>
      </c>
      <c r="AB649" s="26">
        <f>'1'!AB649-'2'!AB649</f>
        <v>0</v>
      </c>
      <c r="AC649" s="26">
        <f>'1'!AC649-'2'!AC649</f>
        <v>0</v>
      </c>
      <c r="AD649" s="26">
        <f>'1'!AD649-'2'!AD649</f>
        <v>0</v>
      </c>
      <c r="AE649" s="26">
        <f>'1'!AE649-'2'!AE649</f>
        <v>0</v>
      </c>
      <c r="AF649" s="26">
        <f t="shared" si="40"/>
        <v>64444.192377205603</v>
      </c>
      <c r="AG649" s="26">
        <f t="shared" si="41"/>
        <v>28352.532332319883</v>
      </c>
      <c r="AH649" s="8">
        <f t="shared" si="42"/>
        <v>744</v>
      </c>
    </row>
    <row r="650" spans="1:34" x14ac:dyDescent="0.25">
      <c r="A650" s="8">
        <f t="shared" si="43"/>
        <v>745</v>
      </c>
      <c r="B650" s="1">
        <f>'1'!B650</f>
        <v>5798550</v>
      </c>
      <c r="C650" t="str">
        <f>'1'!C650</f>
        <v>Q1565 - Dynamo Solar Lakeville Sub RNU</v>
      </c>
      <c r="D650" s="1" t="str">
        <f>'1'!D650</f>
        <v>82</v>
      </c>
      <c r="E650" s="28">
        <f>'1'!E650</f>
        <v>46426</v>
      </c>
      <c r="F650" s="1" t="str">
        <f>'1'!F650</f>
        <v>TOLO</v>
      </c>
      <c r="G650" s="26">
        <f>'1'!G650</f>
        <v>211511.77376130974</v>
      </c>
      <c r="H650" s="26">
        <f>'1'!H650-'2'!H650</f>
        <v>1443.1654389851865</v>
      </c>
      <c r="I650" s="26">
        <f>'1'!I650-'2'!I650</f>
        <v>1825.336508217129</v>
      </c>
      <c r="J650" s="26">
        <f>'1'!J650-'2'!J650</f>
        <v>1779.3526084709524</v>
      </c>
      <c r="K650" s="26">
        <f>'1'!K650-'2'!K650</f>
        <v>1783.0911369056009</v>
      </c>
      <c r="L650" s="26">
        <f>'1'!L650-'2'!L650</f>
        <v>1786.8296653402494</v>
      </c>
      <c r="M650" s="26">
        <f>'1'!M650-'2'!M650</f>
        <v>1790.568193774898</v>
      </c>
      <c r="N650" s="26">
        <f>'1'!N650-'2'!N650</f>
        <v>1835.9913142558771</v>
      </c>
      <c r="O650" s="26">
        <f>'1'!O650-'2'!O650</f>
        <v>1839.7298426905256</v>
      </c>
      <c r="P650" s="26">
        <f>'1'!P650-'2'!P650</f>
        <v>1843.4683711251741</v>
      </c>
      <c r="Q650" s="26">
        <f>'1'!Q650-'2'!Q650</f>
        <v>1847.2068995598227</v>
      </c>
      <c r="R650" s="26">
        <f>'1'!R650-'2'!R650</f>
        <v>1850.9454279944712</v>
      </c>
      <c r="S650" s="26">
        <f>'1'!S650-'2'!S650</f>
        <v>1854.6839564291195</v>
      </c>
      <c r="T650" s="26">
        <f>'1'!T650-'2'!T650</f>
        <v>27962.323426953437</v>
      </c>
      <c r="U650" s="26">
        <f>'1'!U650-'2'!U650</f>
        <v>16084.551274020831</v>
      </c>
      <c r="V650" s="26">
        <f>'1'!V650-'2'!V650</f>
        <v>6941.8865238770622</v>
      </c>
      <c r="W650" s="26">
        <f>'1'!W650-'2'!W650</f>
        <v>6273.4376397619117</v>
      </c>
      <c r="X650" s="26">
        <f>'1'!X650-'2'!X650</f>
        <v>5759.8572960520742</v>
      </c>
      <c r="Y650" s="26">
        <f>'1'!Y650-'2'!Y650</f>
        <v>1137.727665874404</v>
      </c>
      <c r="Z650" s="26">
        <f>'1'!Z650-'2'!Z650</f>
        <v>0</v>
      </c>
      <c r="AA650" s="26">
        <f>'1'!AA650-'2'!AA650</f>
        <v>0</v>
      </c>
      <c r="AB650" s="26">
        <f>'1'!AB650-'2'!AB650</f>
        <v>0</v>
      </c>
      <c r="AC650" s="26">
        <f>'1'!AC650-'2'!AC650</f>
        <v>0</v>
      </c>
      <c r="AD650" s="26">
        <f>'1'!AD650-'2'!AD650</f>
        <v>0</v>
      </c>
      <c r="AE650" s="26">
        <f>'1'!AE650-'2'!AE650</f>
        <v>0</v>
      </c>
      <c r="AF650" s="26">
        <f t="shared" si="40"/>
        <v>21480.369363749011</v>
      </c>
      <c r="AG650" s="26">
        <f t="shared" si="41"/>
        <v>64159.783826539715</v>
      </c>
      <c r="AH650" s="8">
        <f t="shared" si="42"/>
        <v>745</v>
      </c>
    </row>
    <row r="651" spans="1:34" x14ac:dyDescent="0.25">
      <c r="A651" s="8">
        <f t="shared" si="43"/>
        <v>746</v>
      </c>
      <c r="B651" s="1">
        <f>'1'!B651</f>
        <v>5798804</v>
      </c>
      <c r="C651" t="str">
        <f>'1'!C651</f>
        <v>FULTON-HOPLAND RECON (GEYSERS-FITCH MTN)</v>
      </c>
      <c r="D651" s="1" t="str">
        <f>'1'!D651</f>
        <v>82</v>
      </c>
      <c r="E651" s="28">
        <f>'1'!E651</f>
        <v>46477</v>
      </c>
      <c r="F651" s="1" t="str">
        <f>'1'!F651</f>
        <v>TOLO</v>
      </c>
      <c r="G651" s="26">
        <f>'1'!G651</f>
        <v>1677116.83</v>
      </c>
      <c r="H651" s="26">
        <f>'1'!H651-'2'!H651</f>
        <v>45340.031686519185</v>
      </c>
      <c r="I651" s="26">
        <f>'1'!I651-'2'!I651</f>
        <v>24007.988438414857</v>
      </c>
      <c r="J651" s="26">
        <f>'1'!J651-'2'!J651</f>
        <v>100833.25235906763</v>
      </c>
      <c r="K651" s="26">
        <f>'1'!K651-'2'!K651</f>
        <v>40099.549453250649</v>
      </c>
      <c r="L651" s="26">
        <f>'1'!L651-'2'!L651</f>
        <v>49499.238033276502</v>
      </c>
      <c r="M651" s="26">
        <f>'1'!M651-'2'!M651</f>
        <v>69862.908953596008</v>
      </c>
      <c r="N651" s="26">
        <f>'1'!N651-'2'!N651</f>
        <v>84069.597394892888</v>
      </c>
      <c r="O651" s="26">
        <f>'1'!O651-'2'!O651</f>
        <v>31828.429144434318</v>
      </c>
      <c r="P651" s="26">
        <f>'1'!P651-'2'!P651</f>
        <v>31955.539111212365</v>
      </c>
      <c r="Q651" s="26">
        <f>'1'!Q651-'2'!Q651</f>
        <v>134298.3157889802</v>
      </c>
      <c r="R651" s="26">
        <f>'1'!R651-'2'!R651</f>
        <v>134808.99877315317</v>
      </c>
      <c r="S651" s="26">
        <f>'1'!S651-'2'!S651</f>
        <v>273078.84678147134</v>
      </c>
      <c r="T651" s="26">
        <f>'1'!T651-'2'!T651</f>
        <v>1404825.5214029138</v>
      </c>
      <c r="U651" s="26">
        <f>'1'!U651-'2'!U651</f>
        <v>5051796.7404443938</v>
      </c>
      <c r="V651" s="26">
        <f>'1'!V651-'2'!V651</f>
        <v>2295154.0119238147</v>
      </c>
      <c r="W651" s="26">
        <f>'1'!W651-'2'!W651</f>
        <v>91805.17350544584</v>
      </c>
      <c r="X651" s="26">
        <f>'1'!X651-'2'!X651</f>
        <v>63620.688026263408</v>
      </c>
      <c r="Y651" s="26">
        <f>'1'!Y651-'2'!Y651</f>
        <v>47113.589575916434</v>
      </c>
      <c r="Z651" s="26">
        <f>'1'!Z651-'2'!Z651</f>
        <v>39731.678255281244</v>
      </c>
      <c r="AA651" s="26">
        <f>'1'!AA651-'2'!AA651</f>
        <v>33538.151660809941</v>
      </c>
      <c r="AB651" s="26">
        <f>'1'!AB651-'2'!AB651</f>
        <v>26986.660968721044</v>
      </c>
      <c r="AC651" s="26">
        <f>'1'!AC651-'2'!AC651</f>
        <v>26986.660968721044</v>
      </c>
      <c r="AD651" s="26">
        <f>'1'!AD651-'2'!AD651</f>
        <v>24418.665786960995</v>
      </c>
      <c r="AE651" s="26">
        <f>'1'!AE651-'2'!AE651</f>
        <v>18848.351882545598</v>
      </c>
      <c r="AF651" s="26">
        <f t="shared" si="40"/>
        <v>1019682.6959182692</v>
      </c>
      <c r="AG651" s="26">
        <f t="shared" si="41"/>
        <v>9124825.8944017868</v>
      </c>
      <c r="AH651" s="8">
        <f t="shared" si="42"/>
        <v>746</v>
      </c>
    </row>
    <row r="652" spans="1:34" x14ac:dyDescent="0.25">
      <c r="A652" s="8">
        <f t="shared" si="43"/>
        <v>747</v>
      </c>
      <c r="B652" s="1">
        <f>'1'!B652</f>
        <v>5798940</v>
      </c>
      <c r="C652" t="str">
        <f>'1'!C652</f>
        <v>FULTON-HOPLAND RECON (HOPLAND-GEYSERS)</v>
      </c>
      <c r="D652" s="1" t="str">
        <f>'1'!D652</f>
        <v>82</v>
      </c>
      <c r="E652" s="28">
        <f>'1'!E652</f>
        <v>46420</v>
      </c>
      <c r="F652" s="1" t="str">
        <f>'1'!F652</f>
        <v>TOLO</v>
      </c>
      <c r="G652" s="26">
        <f>'1'!G652</f>
        <v>9570838.6899999995</v>
      </c>
      <c r="H652" s="26">
        <f>'1'!H652-'2'!H652</f>
        <v>2761337.0117495456</v>
      </c>
      <c r="I652" s="26">
        <f>'1'!I652-'2'!I652</f>
        <v>7090736.5942818588</v>
      </c>
      <c r="J652" s="26">
        <f>'1'!J652-'2'!J652</f>
        <v>3599827.0669956105</v>
      </c>
      <c r="K652" s="26">
        <f>'1'!K652-'2'!K652</f>
        <v>243049.86483584417</v>
      </c>
      <c r="L652" s="26">
        <f>'1'!L652-'2'!L652</f>
        <v>213298.74901612234</v>
      </c>
      <c r="M652" s="26">
        <f>'1'!M652-'2'!M652</f>
        <v>186620.89049610324</v>
      </c>
      <c r="N652" s="26">
        <f>'1'!N652-'2'!N652</f>
        <v>193468.37917700544</v>
      </c>
      <c r="O652" s="26">
        <f>'1'!O652-'2'!O652</f>
        <v>189374.59707785447</v>
      </c>
      <c r="P652" s="26">
        <f>'1'!P652-'2'!P652</f>
        <v>189568.90709324533</v>
      </c>
      <c r="Q652" s="26">
        <f>'1'!Q652-'2'!Q652</f>
        <v>198875.3193888267</v>
      </c>
      <c r="R652" s="26">
        <f>'1'!R652-'2'!R652</f>
        <v>3799575.2393107167</v>
      </c>
      <c r="S652" s="26">
        <f>'1'!S652-'2'!S652</f>
        <v>3857480.1846764567</v>
      </c>
      <c r="T652" s="26">
        <f>'1'!T652-'2'!T652</f>
        <v>3517153.0622653719</v>
      </c>
      <c r="U652" s="26">
        <f>'1'!U652-'2'!U652</f>
        <v>2165509.6032567066</v>
      </c>
      <c r="V652" s="26">
        <f>'1'!V652-'2'!V652</f>
        <v>130311.54906627102</v>
      </c>
      <c r="W652" s="26">
        <f>'1'!W652-'2'!W652</f>
        <v>94226.711835778537</v>
      </c>
      <c r="X652" s="26">
        <f>'1'!X652-'2'!X652</f>
        <v>27898.58151714268</v>
      </c>
      <c r="Y652" s="26">
        <f>'1'!Y652-'2'!Y652</f>
        <v>19955.890931310219</v>
      </c>
      <c r="Z652" s="26">
        <f>'1'!Z652-'2'!Z652</f>
        <v>16970.769439454256</v>
      </c>
      <c r="AA652" s="26">
        <f>'1'!AA652-'2'!AA652</f>
        <v>15742.943238304824</v>
      </c>
      <c r="AB652" s="26">
        <f>'1'!AB652-'2'!AB652</f>
        <v>14585.027518883318</v>
      </c>
      <c r="AC652" s="26">
        <f>'1'!AC652-'2'!AC652</f>
        <v>15843.322726775134</v>
      </c>
      <c r="AD652" s="26">
        <f>'1'!AD652-'2'!AD652</f>
        <v>15132.441544926724</v>
      </c>
      <c r="AE652" s="26">
        <f>'1'!AE652-'2'!AE652</f>
        <v>14855.41658791927</v>
      </c>
      <c r="AF652" s="26">
        <f t="shared" si="40"/>
        <v>22523212.804099191</v>
      </c>
      <c r="AG652" s="26">
        <f t="shared" si="41"/>
        <v>6048185.3199288426</v>
      </c>
      <c r="AH652" s="8">
        <f t="shared" si="42"/>
        <v>747</v>
      </c>
    </row>
    <row r="653" spans="1:34" x14ac:dyDescent="0.25">
      <c r="A653" s="8">
        <f t="shared" si="43"/>
        <v>748</v>
      </c>
      <c r="B653" s="1">
        <f>'1'!B653</f>
        <v>5799024</v>
      </c>
      <c r="C653" t="str">
        <f>'1'!C653</f>
        <v>Amazon(ADS): EGI Load Interconnection</v>
      </c>
      <c r="D653" s="1" t="str">
        <f>'1'!D653</f>
        <v>82</v>
      </c>
      <c r="E653" s="28">
        <f>'1'!E653</f>
        <v>46479</v>
      </c>
      <c r="F653" s="1" t="str">
        <f>'1'!F653</f>
        <v>TOLO</v>
      </c>
      <c r="G653" s="26">
        <f>'1'!G653</f>
        <v>1178598.23</v>
      </c>
      <c r="H653" s="26">
        <f>'1'!H653-'2'!H653</f>
        <v>109563.83781250226</v>
      </c>
      <c r="I653" s="26">
        <f>'1'!I653-'2'!I653</f>
        <v>94483.735665660613</v>
      </c>
      <c r="J653" s="26">
        <f>'1'!J653-'2'!J653</f>
        <v>94480.277526858568</v>
      </c>
      <c r="K653" s="26">
        <f>'1'!K653-'2'!K653</f>
        <v>271084.43532479723</v>
      </c>
      <c r="L653" s="26">
        <f>'1'!L653-'2'!L653</f>
        <v>121968.4620850877</v>
      </c>
      <c r="M653" s="26">
        <f>'1'!M653-'2'!M653</f>
        <v>166367.59962781673</v>
      </c>
      <c r="N653" s="26">
        <f>'1'!N653-'2'!N653</f>
        <v>-121192.62397168728</v>
      </c>
      <c r="O653" s="26">
        <f>'1'!O653-'2'!O653</f>
        <v>131935.65928149319</v>
      </c>
      <c r="P653" s="26">
        <f>'1'!P653-'2'!P653</f>
        <v>175765.23201720353</v>
      </c>
      <c r="Q653" s="26">
        <f>'1'!Q653-'2'!Q653</f>
        <v>23200190.673521936</v>
      </c>
      <c r="R653" s="26">
        <f>'1'!R653-'2'!R653</f>
        <v>397299.77224843472</v>
      </c>
      <c r="S653" s="26">
        <f>'1'!S653-'2'!S653</f>
        <v>435809.04516879685</v>
      </c>
      <c r="T653" s="26">
        <f>'1'!T653-'2'!T653</f>
        <v>203843.82367847452</v>
      </c>
      <c r="U653" s="26">
        <f>'1'!U653-'2'!U653</f>
        <v>401489.6345283562</v>
      </c>
      <c r="V653" s="26">
        <f>'1'!V653-'2'!V653</f>
        <v>-3017787.9121490195</v>
      </c>
      <c r="W653" s="26">
        <f>'1'!W653-'2'!W653</f>
        <v>237766.29606236634</v>
      </c>
      <c r="X653" s="26">
        <f>'1'!X653-'2'!X653</f>
        <v>127974.96879461572</v>
      </c>
      <c r="Y653" s="26">
        <f>'1'!Y653-'2'!Y653</f>
        <v>40510.507191429395</v>
      </c>
      <c r="Z653" s="26">
        <f>'1'!Z653-'2'!Z653</f>
        <v>38666.384577828147</v>
      </c>
      <c r="AA653" s="26">
        <f>'1'!AA653-'2'!AA653</f>
        <v>39176.600245946807</v>
      </c>
      <c r="AB653" s="26">
        <f>'1'!AB653-'2'!AB653</f>
        <v>33067.190541255099</v>
      </c>
      <c r="AC653" s="26">
        <f>'1'!AC653-'2'!AC653</f>
        <v>29885.983233001822</v>
      </c>
      <c r="AD653" s="26">
        <f>'1'!AD653-'2'!AD653</f>
        <v>0</v>
      </c>
      <c r="AE653" s="26">
        <f>'1'!AE653-'2'!AE653</f>
        <v>0</v>
      </c>
      <c r="AF653" s="26">
        <f t="shared" si="40"/>
        <v>25077756.106308904</v>
      </c>
      <c r="AG653" s="26">
        <f t="shared" si="41"/>
        <v>-1865406.523295746</v>
      </c>
      <c r="AH653" s="8">
        <f t="shared" si="42"/>
        <v>748</v>
      </c>
    </row>
    <row r="654" spans="1:34" x14ac:dyDescent="0.25">
      <c r="A654" s="8">
        <f t="shared" si="43"/>
        <v>749</v>
      </c>
      <c r="B654" s="1">
        <f>'1'!B654</f>
        <v>5799148</v>
      </c>
      <c r="C654" t="str">
        <f>'1'!C654</f>
        <v>Q1479 Key Strge 1 Gates (NU)</v>
      </c>
      <c r="D654" s="1" t="str">
        <f>'1'!D654</f>
        <v>82</v>
      </c>
      <c r="E654" s="28">
        <f>'1'!E654</f>
        <v>46162</v>
      </c>
      <c r="F654" s="1" t="str">
        <f>'1'!F654</f>
        <v>TOHI</v>
      </c>
      <c r="G654" s="26">
        <f>'1'!G654</f>
        <v>30465282.109999999</v>
      </c>
      <c r="H654" s="26">
        <f>'1'!H654-'2'!H654</f>
        <v>336934.68824627413</v>
      </c>
      <c r="I654" s="26">
        <f>'1'!I654-'2'!I654</f>
        <v>674747.08950579294</v>
      </c>
      <c r="J654" s="26">
        <f>'1'!J654-'2'!J654</f>
        <v>1140100.9771879299</v>
      </c>
      <c r="K654" s="26">
        <f>'1'!K654-'2'!K654</f>
        <v>895803.56541344337</v>
      </c>
      <c r="L654" s="26">
        <f>'1'!L654-'2'!L654</f>
        <v>125839.61481595538</v>
      </c>
      <c r="M654" s="26">
        <f>'1'!M654-'2'!M654</f>
        <v>12440.887998401538</v>
      </c>
      <c r="N654" s="26">
        <f>'1'!N654-'2'!N654</f>
        <v>98694.253315183494</v>
      </c>
      <c r="O654" s="26">
        <f>'1'!O654-'2'!O654</f>
        <v>151999.12636851042</v>
      </c>
      <c r="P654" s="26">
        <f>'1'!P654-'2'!P654</f>
        <v>482633.27264387143</v>
      </c>
      <c r="Q654" s="26">
        <f>'1'!Q654-'2'!Q654</f>
        <v>0</v>
      </c>
      <c r="R654" s="26">
        <f>'1'!R654-'2'!R654</f>
        <v>0</v>
      </c>
      <c r="S654" s="26">
        <f>'1'!S654-'2'!S654</f>
        <v>0</v>
      </c>
      <c r="T654" s="26">
        <f>'1'!T654-'2'!T654</f>
        <v>0</v>
      </c>
      <c r="U654" s="26">
        <f>'1'!U654-'2'!U654</f>
        <v>0</v>
      </c>
      <c r="V654" s="26">
        <f>'1'!V654-'2'!V654</f>
        <v>0</v>
      </c>
      <c r="W654" s="26">
        <f>'1'!W654-'2'!W654</f>
        <v>0</v>
      </c>
      <c r="X654" s="26">
        <f>'1'!X654-'2'!X654</f>
        <v>0</v>
      </c>
      <c r="Y654" s="26">
        <f>'1'!Y654-'2'!Y654</f>
        <v>0</v>
      </c>
      <c r="Z654" s="26">
        <f>'1'!Z654-'2'!Z654</f>
        <v>0</v>
      </c>
      <c r="AA654" s="26">
        <f>'1'!AA654-'2'!AA654</f>
        <v>0</v>
      </c>
      <c r="AB654" s="26">
        <f>'1'!AB654-'2'!AB654</f>
        <v>0</v>
      </c>
      <c r="AC654" s="26">
        <f>'1'!AC654-'2'!AC654</f>
        <v>0</v>
      </c>
      <c r="AD654" s="26">
        <f>'1'!AD654-'2'!AD654</f>
        <v>0</v>
      </c>
      <c r="AE654" s="26">
        <f>'1'!AE654-'2'!AE654</f>
        <v>0</v>
      </c>
      <c r="AF654" s="26">
        <f t="shared" si="40"/>
        <v>3919193.4754953631</v>
      </c>
      <c r="AG654" s="26">
        <f t="shared" si="41"/>
        <v>0</v>
      </c>
      <c r="AH654" s="8">
        <f t="shared" si="42"/>
        <v>749</v>
      </c>
    </row>
    <row r="655" spans="1:34" x14ac:dyDescent="0.25">
      <c r="A655" s="8">
        <f t="shared" si="43"/>
        <v>750</v>
      </c>
      <c r="B655" s="1">
        <f>'1'!B655</f>
        <v>5799287</v>
      </c>
      <c r="C655" t="str">
        <f>'1'!C655</f>
        <v>Q1596 Buttonbush Slr Gates Sub 230kV RNU</v>
      </c>
      <c r="D655" s="1" t="str">
        <f>'1'!D655</f>
        <v>82</v>
      </c>
      <c r="E655" s="28">
        <f>'1'!E655</f>
        <v>45904</v>
      </c>
      <c r="F655" s="1" t="str">
        <f>'1'!F655</f>
        <v>TOHI</v>
      </c>
      <c r="G655" s="26">
        <f>'1'!G655</f>
        <v>0</v>
      </c>
      <c r="H655" s="26">
        <f>'1'!H655-'2'!H655</f>
        <v>37297.70931790334</v>
      </c>
      <c r="I655" s="26">
        <f>'1'!I655-'2'!I655</f>
        <v>-6059.4068868782851</v>
      </c>
      <c r="J655" s="26">
        <f>'1'!J655-'2'!J655</f>
        <v>15738.457004183247</v>
      </c>
      <c r="K655" s="26">
        <f>'1'!K655-'2'!K655</f>
        <v>14861.398233414709</v>
      </c>
      <c r="L655" s="26">
        <f>'1'!L655-'2'!L655</f>
        <v>10692.565175938167</v>
      </c>
      <c r="M655" s="26">
        <f>'1'!M655-'2'!M655</f>
        <v>163107.32244317065</v>
      </c>
      <c r="N655" s="26">
        <f>'1'!N655-'2'!N655</f>
        <v>117155.66750474296</v>
      </c>
      <c r="O655" s="26">
        <f>'1'!O655-'2'!O655</f>
        <v>55168.903330842688</v>
      </c>
      <c r="P655" s="26">
        <f>'1'!P655-'2'!P655</f>
        <v>4189.5818902888386</v>
      </c>
      <c r="Q655" s="26">
        <f>'1'!Q655-'2'!Q655</f>
        <v>4189.5818902888386</v>
      </c>
      <c r="R655" s="26">
        <f>'1'!R655-'2'!R655</f>
        <v>4189.488427077973</v>
      </c>
      <c r="S655" s="26">
        <f>'1'!S655-'2'!S655</f>
        <v>4189.5818902888386</v>
      </c>
      <c r="T655" s="26">
        <f>'1'!T655-'2'!T655</f>
        <v>4189.488427077973</v>
      </c>
      <c r="U655" s="26">
        <f>'1'!U655-'2'!U655</f>
        <v>4189.488427077973</v>
      </c>
      <c r="V655" s="26">
        <f>'1'!V655-'2'!V655</f>
        <v>4189.675353499706</v>
      </c>
      <c r="W655" s="26">
        <f>'1'!W655-'2'!W655</f>
        <v>0</v>
      </c>
      <c r="X655" s="26">
        <f>'1'!X655-'2'!X655</f>
        <v>0</v>
      </c>
      <c r="Y655" s="26">
        <f>'1'!Y655-'2'!Y655</f>
        <v>0</v>
      </c>
      <c r="Z655" s="26">
        <f>'1'!Z655-'2'!Z655</f>
        <v>0</v>
      </c>
      <c r="AA655" s="26">
        <f>'1'!AA655-'2'!AA655</f>
        <v>0</v>
      </c>
      <c r="AB655" s="26">
        <f>'1'!AB655-'2'!AB655</f>
        <v>0</v>
      </c>
      <c r="AC655" s="26">
        <f>'1'!AC655-'2'!AC655</f>
        <v>0</v>
      </c>
      <c r="AD655" s="26">
        <f>'1'!AD655-'2'!AD655</f>
        <v>0</v>
      </c>
      <c r="AE655" s="26">
        <f>'1'!AE655-'2'!AE655</f>
        <v>0</v>
      </c>
      <c r="AF655" s="26">
        <f t="shared" si="40"/>
        <v>424720.85022126196</v>
      </c>
      <c r="AG655" s="26">
        <f t="shared" si="41"/>
        <v>12568.652207655652</v>
      </c>
      <c r="AH655" s="8">
        <f t="shared" si="42"/>
        <v>750</v>
      </c>
    </row>
    <row r="656" spans="1:34" x14ac:dyDescent="0.25">
      <c r="A656" s="8">
        <f t="shared" si="43"/>
        <v>751</v>
      </c>
      <c r="B656" s="1">
        <f>'1'!B656</f>
        <v>5799480</v>
      </c>
      <c r="C656" t="str">
        <f>'1'!C656</f>
        <v>Q1463 - N. Dublin-Cayetano 230 kV LN</v>
      </c>
      <c r="D656" s="1" t="str">
        <f>'1'!D656</f>
        <v>82</v>
      </c>
      <c r="E656" s="28">
        <f>'1'!E656</f>
        <v>46087</v>
      </c>
      <c r="F656" s="1" t="str">
        <f>'1'!F656</f>
        <v>TOHI</v>
      </c>
      <c r="G656" s="26">
        <f>'1'!G656</f>
        <v>18310423.210000001</v>
      </c>
      <c r="H656" s="26">
        <f>'1'!H656-'2'!H656</f>
        <v>489537.40003055852</v>
      </c>
      <c r="I656" s="26">
        <f>'1'!I656-'2'!I656</f>
        <v>582543.10847958084</v>
      </c>
      <c r="J656" s="26">
        <f>'1'!J656-'2'!J656</f>
        <v>552472.25501548569</v>
      </c>
      <c r="K656" s="26">
        <f>'1'!K656-'2'!K656</f>
        <v>104966.19554357154</v>
      </c>
      <c r="L656" s="26">
        <f>'1'!L656-'2'!L656</f>
        <v>44680.742197068925</v>
      </c>
      <c r="M656" s="26">
        <f>'1'!M656-'2'!M656</f>
        <v>1377540.1520122644</v>
      </c>
      <c r="N656" s="26">
        <f>'1'!N656-'2'!N656</f>
        <v>119041.00739433619</v>
      </c>
      <c r="O656" s="26">
        <f>'1'!O656-'2'!O656</f>
        <v>53350.296173807918</v>
      </c>
      <c r="P656" s="26">
        <f>'1'!P656-'2'!P656</f>
        <v>21796.461942898539</v>
      </c>
      <c r="Q656" s="26">
        <f>'1'!Q656-'2'!Q656</f>
        <v>0</v>
      </c>
      <c r="R656" s="26">
        <f>'1'!R656-'2'!R656</f>
        <v>0</v>
      </c>
      <c r="S656" s="26">
        <f>'1'!S656-'2'!S656</f>
        <v>0</v>
      </c>
      <c r="T656" s="26">
        <f>'1'!T656-'2'!T656</f>
        <v>0</v>
      </c>
      <c r="U656" s="26">
        <f>'1'!U656-'2'!U656</f>
        <v>0</v>
      </c>
      <c r="V656" s="26">
        <f>'1'!V656-'2'!V656</f>
        <v>0</v>
      </c>
      <c r="W656" s="26">
        <f>'1'!W656-'2'!W656</f>
        <v>0</v>
      </c>
      <c r="X656" s="26">
        <f>'1'!X656-'2'!X656</f>
        <v>0</v>
      </c>
      <c r="Y656" s="26">
        <f>'1'!Y656-'2'!Y656</f>
        <v>0</v>
      </c>
      <c r="Z656" s="26">
        <f>'1'!Z656-'2'!Z656</f>
        <v>0</v>
      </c>
      <c r="AA656" s="26">
        <f>'1'!AA656-'2'!AA656</f>
        <v>0</v>
      </c>
      <c r="AB656" s="26">
        <f>'1'!AB656-'2'!AB656</f>
        <v>0</v>
      </c>
      <c r="AC656" s="26">
        <f>'1'!AC656-'2'!AC656</f>
        <v>0</v>
      </c>
      <c r="AD656" s="26">
        <f>'1'!AD656-'2'!AD656</f>
        <v>0</v>
      </c>
      <c r="AE656" s="26">
        <f>'1'!AE656-'2'!AE656</f>
        <v>0</v>
      </c>
      <c r="AF656" s="26">
        <f t="shared" si="40"/>
        <v>3345927.6187895723</v>
      </c>
      <c r="AG656" s="26">
        <f t="shared" si="41"/>
        <v>0</v>
      </c>
      <c r="AH656" s="8">
        <f t="shared" si="42"/>
        <v>751</v>
      </c>
    </row>
    <row r="657" spans="1:34" x14ac:dyDescent="0.25">
      <c r="A657" s="8">
        <f t="shared" si="43"/>
        <v>752</v>
      </c>
      <c r="B657" s="1">
        <f>'1'!B657</f>
        <v>5799786</v>
      </c>
      <c r="C657" t="str">
        <f>'1'!C657</f>
        <v>Q1550 Tanager Strge Nw BAAH 2 CB RNU</v>
      </c>
      <c r="D657" s="1" t="str">
        <f>'1'!D657</f>
        <v>82</v>
      </c>
      <c r="E657" s="28">
        <f>'1'!E657</f>
        <v>46657</v>
      </c>
      <c r="F657" s="1" t="str">
        <f>'1'!F657</f>
        <v>TOHI</v>
      </c>
      <c r="G657" s="26">
        <f>'1'!G657</f>
        <v>1324550.56</v>
      </c>
      <c r="H657" s="26">
        <f>'1'!H657-'2'!H657</f>
        <v>18006.435279062756</v>
      </c>
      <c r="I657" s="26">
        <f>'1'!I657-'2'!I657</f>
        <v>32304.717667008539</v>
      </c>
      <c r="J657" s="26">
        <f>'1'!J657-'2'!J657</f>
        <v>55720.055885320733</v>
      </c>
      <c r="K657" s="26">
        <f>'1'!K657-'2'!K657</f>
        <v>40057.771397993456</v>
      </c>
      <c r="L657" s="26">
        <f>'1'!L657-'2'!L657</f>
        <v>36693.376196442412</v>
      </c>
      <c r="M657" s="26">
        <f>'1'!M657-'2'!M657</f>
        <v>73772.661990551409</v>
      </c>
      <c r="N657" s="26">
        <f>'1'!N657-'2'!N657</f>
        <v>58940.891594981287</v>
      </c>
      <c r="O657" s="26">
        <f>'1'!O657-'2'!O657</f>
        <v>74710.845701226441</v>
      </c>
      <c r="P657" s="26">
        <f>'1'!P657-'2'!P657</f>
        <v>101119.99749000516</v>
      </c>
      <c r="Q657" s="26">
        <f>'1'!Q657-'2'!Q657</f>
        <v>644065.17356905434</v>
      </c>
      <c r="R657" s="26">
        <f>'1'!R657-'2'!R657</f>
        <v>302126.37154979235</v>
      </c>
      <c r="S657" s="26">
        <f>'1'!S657-'2'!S657</f>
        <v>504393.37739774305</v>
      </c>
      <c r="T657" s="26">
        <f>'1'!T657-'2'!T657</f>
        <v>260059.98228707313</v>
      </c>
      <c r="U657" s="26">
        <f>'1'!U657-'2'!U657</f>
        <v>621365.29622992303</v>
      </c>
      <c r="V657" s="26">
        <f>'1'!V657-'2'!V657</f>
        <v>306311.84105880308</v>
      </c>
      <c r="W657" s="26">
        <f>'1'!W657-'2'!W657</f>
        <v>626439.9747271149</v>
      </c>
      <c r="X657" s="26">
        <f>'1'!X657-'2'!X657</f>
        <v>352207.7919235545</v>
      </c>
      <c r="Y657" s="26">
        <f>'1'!Y657-'2'!Y657</f>
        <v>1228646.9016040489</v>
      </c>
      <c r="Z657" s="26">
        <f>'1'!Z657-'2'!Z657</f>
        <v>639811.94323216553</v>
      </c>
      <c r="AA657" s="26">
        <f>'1'!AA657-'2'!AA657</f>
        <v>277775.84044355282</v>
      </c>
      <c r="AB657" s="26">
        <f>'1'!AB657-'2'!AB657</f>
        <v>140010.13299464702</v>
      </c>
      <c r="AC657" s="26">
        <f>'1'!AC657-'2'!AC657</f>
        <v>60444.153878553443</v>
      </c>
      <c r="AD657" s="26">
        <f>'1'!AD657-'2'!AD657</f>
        <v>20050.288774285091</v>
      </c>
      <c r="AE657" s="26">
        <f>'1'!AE657-'2'!AE657</f>
        <v>23131.677373333248</v>
      </c>
      <c r="AF657" s="26">
        <f t="shared" si="40"/>
        <v>1941911.675719182</v>
      </c>
      <c r="AG657" s="26">
        <f t="shared" si="41"/>
        <v>4556255.824527055</v>
      </c>
      <c r="AH657" s="8">
        <f t="shared" si="42"/>
        <v>752</v>
      </c>
    </row>
    <row r="658" spans="1:34" x14ac:dyDescent="0.25">
      <c r="A658" s="8">
        <f t="shared" si="43"/>
        <v>753</v>
      </c>
      <c r="B658" s="1">
        <f>'1'!B658</f>
        <v>5799798</v>
      </c>
      <c r="C658" t="str">
        <f>'1'!C658</f>
        <v>Q1557 Noosa Rpn-Mntc 115 T/L DNU</v>
      </c>
      <c r="D658" s="1" t="str">
        <f>'1'!D658</f>
        <v>82</v>
      </c>
      <c r="E658" s="28">
        <f>'1'!E658</f>
        <v>46490</v>
      </c>
      <c r="F658" s="1" t="str">
        <f>'1'!F658</f>
        <v>TOLO</v>
      </c>
      <c r="G658" s="26">
        <f>'1'!G658</f>
        <v>1437151.29</v>
      </c>
      <c r="H658" s="26">
        <f>'1'!H658-'2'!H658</f>
        <v>150346.6033371849</v>
      </c>
      <c r="I658" s="26">
        <f>'1'!I658-'2'!I658</f>
        <v>44490.731489377911</v>
      </c>
      <c r="J658" s="26">
        <f>'1'!J658-'2'!J658</f>
        <v>41174.843694266427</v>
      </c>
      <c r="K658" s="26">
        <f>'1'!K658-'2'!K658</f>
        <v>46260.831239973108</v>
      </c>
      <c r="L658" s="26">
        <f>'1'!L658-'2'!L658</f>
        <v>157836.46466637059</v>
      </c>
      <c r="M658" s="26">
        <f>'1'!M658-'2'!M658</f>
        <v>413939.30806857918</v>
      </c>
      <c r="N658" s="26">
        <f>'1'!N658-'2'!N658</f>
        <v>1636070.4219270903</v>
      </c>
      <c r="O658" s="26">
        <f>'1'!O658-'2'!O658</f>
        <v>6303219.0376619538</v>
      </c>
      <c r="P658" s="26">
        <f>'1'!P658-'2'!P658</f>
        <v>105760.81976235608</v>
      </c>
      <c r="Q658" s="26">
        <f>'1'!Q658-'2'!Q658</f>
        <v>79923.849750500303</v>
      </c>
      <c r="R658" s="26">
        <f>'1'!R658-'2'!R658</f>
        <v>84384.661878722894</v>
      </c>
      <c r="S658" s="26">
        <f>'1'!S658-'2'!S658</f>
        <v>335655.36381593742</v>
      </c>
      <c r="T658" s="26">
        <f>'1'!T658-'2'!T658</f>
        <v>416111.76694195339</v>
      </c>
      <c r="U658" s="26">
        <f>'1'!U658-'2'!U658</f>
        <v>629834.74547219754</v>
      </c>
      <c r="V658" s="26">
        <f>'1'!V658-'2'!V658</f>
        <v>981181.74122367415</v>
      </c>
      <c r="W658" s="26">
        <f>'1'!W658-'2'!W658</f>
        <v>8294424.1454240847</v>
      </c>
      <c r="X658" s="26">
        <f>'1'!X658-'2'!X658</f>
        <v>1303813.56738467</v>
      </c>
      <c r="Y658" s="26">
        <f>'1'!Y658-'2'!Y658</f>
        <v>60957.266906208955</v>
      </c>
      <c r="Z658" s="26">
        <f>'1'!Z658-'2'!Z658</f>
        <v>56280.55476088541</v>
      </c>
      <c r="AA658" s="26">
        <f>'1'!AA658-'2'!AA658</f>
        <v>45874.454326252191</v>
      </c>
      <c r="AB658" s="26">
        <f>'1'!AB658-'2'!AB658</f>
        <v>34250.247864399607</v>
      </c>
      <c r="AC658" s="26">
        <f>'1'!AC658-'2'!AC658</f>
        <v>26395.319233570517</v>
      </c>
      <c r="AD658" s="26">
        <f>'1'!AD658-'2'!AD658</f>
        <v>21489.248368781296</v>
      </c>
      <c r="AE658" s="26">
        <f>'1'!AE658-'2'!AE658</f>
        <v>22269.853105935905</v>
      </c>
      <c r="AF658" s="26">
        <f t="shared" si="40"/>
        <v>9399062.9372923151</v>
      </c>
      <c r="AG658" s="26">
        <f t="shared" si="41"/>
        <v>11892882.911012612</v>
      </c>
      <c r="AH658" s="8">
        <f t="shared" si="42"/>
        <v>753</v>
      </c>
    </row>
    <row r="659" spans="1:34" x14ac:dyDescent="0.25">
      <c r="A659" s="8">
        <f t="shared" si="43"/>
        <v>754</v>
      </c>
      <c r="B659" s="1">
        <f>'1'!B659</f>
        <v>5799800</v>
      </c>
      <c r="C659" t="str">
        <f>'1'!C659</f>
        <v>Q1157 Noosa Bllt-Rvrbk-Mlns 115 T/L DNU</v>
      </c>
      <c r="D659" s="1" t="str">
        <f>'1'!D659</f>
        <v>82</v>
      </c>
      <c r="E659" s="28">
        <f>'1'!E659</f>
        <v>46415</v>
      </c>
      <c r="F659" s="1" t="str">
        <f>'1'!F659</f>
        <v>TOLO</v>
      </c>
      <c r="G659" s="26">
        <f>'1'!G659</f>
        <v>4222165.1900000004</v>
      </c>
      <c r="H659" s="26">
        <f>'1'!H659-'2'!H659</f>
        <v>157410.55281445329</v>
      </c>
      <c r="I659" s="26">
        <f>'1'!I659-'2'!I659</f>
        <v>123318.72509247188</v>
      </c>
      <c r="J659" s="26">
        <f>'1'!J659-'2'!J659</f>
        <v>29569.797190641424</v>
      </c>
      <c r="K659" s="26">
        <f>'1'!K659-'2'!K659</f>
        <v>4998009.6906862082</v>
      </c>
      <c r="L659" s="26">
        <f>'1'!L659-'2'!L659</f>
        <v>1893929.9998407403</v>
      </c>
      <c r="M659" s="26">
        <f>'1'!M659-'2'!M659</f>
        <v>1000566.1046205374</v>
      </c>
      <c r="N659" s="26">
        <f>'1'!N659-'2'!N659</f>
        <v>147399.5213721515</v>
      </c>
      <c r="O659" s="26">
        <f>'1'!O659-'2'!O659</f>
        <v>78826.778581352701</v>
      </c>
      <c r="P659" s="26">
        <f>'1'!P659-'2'!P659</f>
        <v>78719.389352067432</v>
      </c>
      <c r="Q659" s="26">
        <f>'1'!Q659-'2'!Q659</f>
        <v>206746.69754476822</v>
      </c>
      <c r="R659" s="26">
        <f>'1'!R659-'2'!R659</f>
        <v>1897795.1709261122</v>
      </c>
      <c r="S659" s="26">
        <f>'1'!S659-'2'!S659</f>
        <v>4495806.9974879585</v>
      </c>
      <c r="T659" s="26">
        <f>'1'!T659-'2'!T659</f>
        <v>3151068.4135716669</v>
      </c>
      <c r="U659" s="26">
        <f>'1'!U659-'2'!U659</f>
        <v>519619.93639601202</v>
      </c>
      <c r="V659" s="26">
        <f>'1'!V659-'2'!V659</f>
        <v>660807.70584757335</v>
      </c>
      <c r="W659" s="26">
        <f>'1'!W659-'2'!W659</f>
        <v>23791.901494892176</v>
      </c>
      <c r="X659" s="26">
        <f>'1'!X659-'2'!X659</f>
        <v>22395.841514183558</v>
      </c>
      <c r="Y659" s="26">
        <f>'1'!Y659-'2'!Y659</f>
        <v>24247.441184654093</v>
      </c>
      <c r="Z659" s="26">
        <f>'1'!Z659-'2'!Z659</f>
        <v>15183.752847692274</v>
      </c>
      <c r="AA659" s="26">
        <f>'1'!AA659-'2'!AA659</f>
        <v>11728.604868390134</v>
      </c>
      <c r="AB659" s="26">
        <f>'1'!AB659-'2'!AB659</f>
        <v>11196.42534571792</v>
      </c>
      <c r="AC659" s="26">
        <f>'1'!AC659-'2'!AC659</f>
        <v>3712.639125238557</v>
      </c>
      <c r="AD659" s="26">
        <f>'1'!AD659-'2'!AD659</f>
        <v>0</v>
      </c>
      <c r="AE659" s="26">
        <f>'1'!AE659-'2'!AE659</f>
        <v>0</v>
      </c>
      <c r="AF659" s="26">
        <f t="shared" si="40"/>
        <v>15108099.425509464</v>
      </c>
      <c r="AG659" s="26">
        <f t="shared" si="41"/>
        <v>4443752.6621960206</v>
      </c>
      <c r="AH659" s="8">
        <f t="shared" si="42"/>
        <v>754</v>
      </c>
    </row>
    <row r="660" spans="1:34" x14ac:dyDescent="0.25">
      <c r="A660" s="8">
        <f t="shared" si="43"/>
        <v>755</v>
      </c>
      <c r="B660" s="1">
        <f>'1'!B660</f>
        <v>5799905</v>
      </c>
      <c r="C660" t="str">
        <f>'1'!C660</f>
        <v>STACK IC T-SUB</v>
      </c>
      <c r="D660" s="1" t="str">
        <f>'1'!D660</f>
        <v>82</v>
      </c>
      <c r="E660" s="28">
        <f>'1'!E660</f>
        <v>46176</v>
      </c>
      <c r="F660" s="1" t="str">
        <f>'1'!F660</f>
        <v>TOLO</v>
      </c>
      <c r="G660" s="26">
        <f>'1'!G660</f>
        <v>3464020.03</v>
      </c>
      <c r="H660" s="26">
        <f>'1'!H660-'2'!H660</f>
        <v>115777.45899730979</v>
      </c>
      <c r="I660" s="26">
        <f>'1'!I660-'2'!I660</f>
        <v>115777.45899730979</v>
      </c>
      <c r="J660" s="26">
        <f>'1'!J660-'2'!J660</f>
        <v>115777.45899730979</v>
      </c>
      <c r="K660" s="26">
        <f>'1'!K660-'2'!K660</f>
        <v>115777.45899730979</v>
      </c>
      <c r="L660" s="26">
        <f>'1'!L660-'2'!L660</f>
        <v>3129947.8892526543</v>
      </c>
      <c r="M660" s="26">
        <f>'1'!M660-'2'!M660</f>
        <v>3129947.8892526543</v>
      </c>
      <c r="N660" s="26">
        <f>'1'!N660-'2'!N660</f>
        <v>3129947.8892526543</v>
      </c>
      <c r="O660" s="26">
        <f>'1'!O660-'2'!O660</f>
        <v>3129947.8892526543</v>
      </c>
      <c r="P660" s="26">
        <f>'1'!P660-'2'!P660</f>
        <v>3129947.8892526543</v>
      </c>
      <c r="Q660" s="26">
        <f>'1'!Q660-'2'!Q660</f>
        <v>3129947.8892526543</v>
      </c>
      <c r="R660" s="26">
        <f>'1'!R660-'2'!R660</f>
        <v>3129947.8892526543</v>
      </c>
      <c r="S660" s="26">
        <f>'1'!S660-'2'!S660</f>
        <v>3129947.8892526543</v>
      </c>
      <c r="T660" s="26">
        <f>'1'!T660-'2'!T660</f>
        <v>0</v>
      </c>
      <c r="U660" s="26">
        <f>'1'!U660-'2'!U660</f>
        <v>0</v>
      </c>
      <c r="V660" s="26">
        <f>'1'!V660-'2'!V660</f>
        <v>0</v>
      </c>
      <c r="W660" s="26">
        <f>'1'!W660-'2'!W660</f>
        <v>0</v>
      </c>
      <c r="X660" s="26">
        <f>'1'!X660-'2'!X660</f>
        <v>0</v>
      </c>
      <c r="Y660" s="26">
        <f>'1'!Y660-'2'!Y660</f>
        <v>0</v>
      </c>
      <c r="Z660" s="26">
        <f>'1'!Z660-'2'!Z660</f>
        <v>0</v>
      </c>
      <c r="AA660" s="26">
        <f>'1'!AA660-'2'!AA660</f>
        <v>0</v>
      </c>
      <c r="AB660" s="26">
        <f>'1'!AB660-'2'!AB660</f>
        <v>0</v>
      </c>
      <c r="AC660" s="26">
        <f>'1'!AC660-'2'!AC660</f>
        <v>0</v>
      </c>
      <c r="AD660" s="26">
        <f>'1'!AD660-'2'!AD660</f>
        <v>0</v>
      </c>
      <c r="AE660" s="26">
        <f>'1'!AE660-'2'!AE660</f>
        <v>0</v>
      </c>
      <c r="AF660" s="26">
        <f t="shared" si="40"/>
        <v>25502692.950010478</v>
      </c>
      <c r="AG660" s="26">
        <f t="shared" si="41"/>
        <v>0</v>
      </c>
      <c r="AH660" s="8">
        <f t="shared" si="42"/>
        <v>755</v>
      </c>
    </row>
    <row r="661" spans="1:34" x14ac:dyDescent="0.25">
      <c r="A661" s="8">
        <f t="shared" si="43"/>
        <v>756</v>
      </c>
      <c r="B661" s="1">
        <f>'1'!B661</f>
        <v>5799981</v>
      </c>
      <c r="C661" t="str">
        <f>'1'!C661</f>
        <v>Q1552 Cormorant Strge BAAH bay, 1 CB RNU</v>
      </c>
      <c r="D661" s="1" t="str">
        <f>'1'!D661</f>
        <v>82</v>
      </c>
      <c r="E661" s="28">
        <f>'1'!E661</f>
        <v>46744</v>
      </c>
      <c r="F661" s="1" t="str">
        <f>'1'!F661</f>
        <v>TOLO</v>
      </c>
      <c r="G661" s="26">
        <f>'1'!G661</f>
        <v>326433.47760059498</v>
      </c>
      <c r="H661" s="26">
        <f>'1'!H661-'2'!H661</f>
        <v>5678.263912965871</v>
      </c>
      <c r="I661" s="26">
        <f>'1'!I661-'2'!I661</f>
        <v>3688.8060064676729</v>
      </c>
      <c r="J661" s="26">
        <f>'1'!J661-'2'!J661</f>
        <v>9940.6536445194888</v>
      </c>
      <c r="K661" s="26">
        <f>'1'!K661-'2'!K661</f>
        <v>5722.2850852838565</v>
      </c>
      <c r="L661" s="26">
        <f>'1'!L661-'2'!L661</f>
        <v>7446.4009361328772</v>
      </c>
      <c r="M661" s="26">
        <f>'1'!M661-'2'!M661</f>
        <v>7944.8402396823885</v>
      </c>
      <c r="N661" s="26">
        <f>'1'!N661-'2'!N661</f>
        <v>7654.3565803102001</v>
      </c>
      <c r="O661" s="26">
        <f>'1'!O661-'2'!O661</f>
        <v>7342.0025295953183</v>
      </c>
      <c r="P661" s="26">
        <f>'1'!P661-'2'!P661</f>
        <v>37906.902526329315</v>
      </c>
      <c r="Q661" s="26">
        <f>'1'!Q661-'2'!Q661</f>
        <v>764406.44115296123</v>
      </c>
      <c r="R661" s="26">
        <f>'1'!R661-'2'!R661</f>
        <v>1154882.2774496321</v>
      </c>
      <c r="S661" s="26">
        <f>'1'!S661-'2'!S661</f>
        <v>266997.28911361773</v>
      </c>
      <c r="T661" s="26">
        <f>'1'!T661-'2'!T661</f>
        <v>160275.38715392441</v>
      </c>
      <c r="U661" s="26">
        <f>'1'!U661-'2'!U661</f>
        <v>179271.97168890384</v>
      </c>
      <c r="V661" s="26">
        <f>'1'!V661-'2'!V661</f>
        <v>202798.62459135769</v>
      </c>
      <c r="W661" s="26">
        <f>'1'!W661-'2'!W661</f>
        <v>194616.57472249685</v>
      </c>
      <c r="X661" s="26">
        <f>'1'!X661-'2'!X661</f>
        <v>174837.04887009118</v>
      </c>
      <c r="Y661" s="26">
        <f>'1'!Y661-'2'!Y661</f>
        <v>191334.24022008633</v>
      </c>
      <c r="Z661" s="26">
        <f>'1'!Z661-'2'!Z661</f>
        <v>185228.38211740754</v>
      </c>
      <c r="AA661" s="26">
        <f>'1'!AA661-'2'!AA661</f>
        <v>193987.94116621069</v>
      </c>
      <c r="AB661" s="26">
        <f>'1'!AB661-'2'!AB661</f>
        <v>187230.36409416178</v>
      </c>
      <c r="AC661" s="26">
        <f>'1'!AC661-'2'!AC661</f>
        <v>188208.08274303324</v>
      </c>
      <c r="AD661" s="26">
        <f>'1'!AD661-'2'!AD661</f>
        <v>173619.7840117696</v>
      </c>
      <c r="AE661" s="26">
        <f>'1'!AE661-'2'!AE661</f>
        <v>184282.16057059803</v>
      </c>
      <c r="AF661" s="26">
        <f t="shared" si="40"/>
        <v>2279610.5191774983</v>
      </c>
      <c r="AG661" s="26">
        <f t="shared" si="41"/>
        <v>2215690.5619500414</v>
      </c>
      <c r="AH661" s="8">
        <f t="shared" si="42"/>
        <v>756</v>
      </c>
    </row>
    <row r="662" spans="1:34" x14ac:dyDescent="0.25">
      <c r="A662" s="8">
        <f t="shared" si="43"/>
        <v>757</v>
      </c>
      <c r="B662" s="1">
        <f>'1'!B662</f>
        <v>5799987</v>
      </c>
      <c r="C662" t="str">
        <f>'1'!C662</f>
        <v>Q1496 Descendant Rnch 1 Cttnwd Sub RNU</v>
      </c>
      <c r="D662" s="1" t="str">
        <f>'1'!D662</f>
        <v>82</v>
      </c>
      <c r="E662" s="28">
        <f>'1'!E662</f>
        <v>46247</v>
      </c>
      <c r="F662" s="1" t="str">
        <f>'1'!F662</f>
        <v>TOHI</v>
      </c>
      <c r="G662" s="26">
        <f>'1'!G662</f>
        <v>866814.91694433079</v>
      </c>
      <c r="H662" s="26">
        <f>'1'!H662-'2'!H662</f>
        <v>878651.47734490864</v>
      </c>
      <c r="I662" s="26">
        <f>'1'!I662-'2'!I662</f>
        <v>45243.016873640059</v>
      </c>
      <c r="J662" s="26">
        <f>'1'!J662-'2'!J662</f>
        <v>21153.528515349863</v>
      </c>
      <c r="K662" s="26">
        <f>'1'!K662-'2'!K662</f>
        <v>90606.414362875788</v>
      </c>
      <c r="L662" s="26">
        <f>'1'!L662-'2'!L662</f>
        <v>554311.89139496535</v>
      </c>
      <c r="M662" s="26">
        <f>'1'!M662-'2'!M662</f>
        <v>323677.49256416713</v>
      </c>
      <c r="N662" s="26">
        <f>'1'!N662-'2'!N662</f>
        <v>23435.245882226707</v>
      </c>
      <c r="O662" s="26">
        <f>'1'!O662-'2'!O662</f>
        <v>98307.128695775638</v>
      </c>
      <c r="P662" s="26">
        <f>'1'!P662-'2'!P662</f>
        <v>853109.19683691417</v>
      </c>
      <c r="Q662" s="26">
        <f>'1'!Q662-'2'!Q662</f>
        <v>3616.1850916246253</v>
      </c>
      <c r="R662" s="26">
        <f>'1'!R662-'2'!R662</f>
        <v>2823.2432106356796</v>
      </c>
      <c r="S662" s="26">
        <f>'1'!S662-'2'!S662</f>
        <v>9134.159597954942</v>
      </c>
      <c r="T662" s="26">
        <f>'1'!T662-'2'!T662</f>
        <v>34943.744889026915</v>
      </c>
      <c r="U662" s="26">
        <f>'1'!U662-'2'!U662</f>
        <v>32434.351140479976</v>
      </c>
      <c r="V662" s="26">
        <f>'1'!V662-'2'!V662</f>
        <v>38692.647740081557</v>
      </c>
      <c r="W662" s="26">
        <f>'1'!W662-'2'!W662</f>
        <v>37010.4034077006</v>
      </c>
      <c r="X662" s="26">
        <f>'1'!X662-'2'!X662</f>
        <v>33645.821279727817</v>
      </c>
      <c r="Y662" s="26">
        <f>'1'!Y662-'2'!Y662</f>
        <v>13458.328511891128</v>
      </c>
      <c r="Z662" s="26">
        <f>'1'!Z662-'2'!Z662</f>
        <v>0</v>
      </c>
      <c r="AA662" s="26">
        <f>'1'!AA662-'2'!AA662</f>
        <v>0</v>
      </c>
      <c r="AB662" s="26">
        <f>'1'!AB662-'2'!AB662</f>
        <v>0</v>
      </c>
      <c r="AC662" s="26">
        <f>'1'!AC662-'2'!AC662</f>
        <v>0</v>
      </c>
      <c r="AD662" s="26">
        <f>'1'!AD662-'2'!AD662</f>
        <v>0</v>
      </c>
      <c r="AE662" s="26">
        <f>'1'!AE662-'2'!AE662</f>
        <v>0</v>
      </c>
      <c r="AF662" s="26">
        <f t="shared" si="40"/>
        <v>2904068.9803710375</v>
      </c>
      <c r="AG662" s="26">
        <f t="shared" si="41"/>
        <v>190185.29696890799</v>
      </c>
      <c r="AH662" s="8">
        <f t="shared" si="42"/>
        <v>757</v>
      </c>
    </row>
    <row r="663" spans="1:34" x14ac:dyDescent="0.25">
      <c r="A663" s="8">
        <f t="shared" si="43"/>
        <v>758</v>
      </c>
      <c r="B663" s="1">
        <f>'1'!B663</f>
        <v>5800024</v>
      </c>
      <c r="C663" t="str">
        <f>'1'!C663</f>
        <v>Morgan Hill Sub Remote End</v>
      </c>
      <c r="D663" s="1" t="str">
        <f>'1'!D663</f>
        <v>82</v>
      </c>
      <c r="E663" s="28">
        <f>'1'!E663</f>
        <v>46472</v>
      </c>
      <c r="F663" s="1" t="str">
        <f>'1'!F663</f>
        <v>TOLO</v>
      </c>
      <c r="G663" s="26">
        <f>'1'!G663</f>
        <v>929118.01222200459</v>
      </c>
      <c r="H663" s="26">
        <f>'1'!H663-'2'!H663</f>
        <v>52104.24464653957</v>
      </c>
      <c r="I663" s="26">
        <f>'1'!I663-'2'!I663</f>
        <v>73031.592191593198</v>
      </c>
      <c r="J663" s="26">
        <f>'1'!J663-'2'!J663</f>
        <v>767643.91331415612</v>
      </c>
      <c r="K663" s="26">
        <f>'1'!K663-'2'!K663</f>
        <v>603251.56518478587</v>
      </c>
      <c r="L663" s="26">
        <f>'1'!L663-'2'!L663</f>
        <v>455264.62753234018</v>
      </c>
      <c r="M663" s="26">
        <f>'1'!M663-'2'!M663</f>
        <v>346923.66237081145</v>
      </c>
      <c r="N663" s="26">
        <f>'1'!N663-'2'!N663</f>
        <v>326686.35371158307</v>
      </c>
      <c r="O663" s="26">
        <f>'1'!O663-'2'!O663</f>
        <v>295663.01666555036</v>
      </c>
      <c r="P663" s="26">
        <f>'1'!P663-'2'!P663</f>
        <v>272563.49063675501</v>
      </c>
      <c r="Q663" s="26">
        <f>'1'!Q663-'2'!Q663</f>
        <v>213917.0081560023</v>
      </c>
      <c r="R663" s="26">
        <f>'1'!R663-'2'!R663</f>
        <v>277710.9769752117</v>
      </c>
      <c r="S663" s="26">
        <f>'1'!S663-'2'!S663</f>
        <v>360613.40579280735</v>
      </c>
      <c r="T663" s="26">
        <f>'1'!T663-'2'!T663</f>
        <v>163711.74902784242</v>
      </c>
      <c r="U663" s="26">
        <f>'1'!U663-'2'!U663</f>
        <v>111416.65250471406</v>
      </c>
      <c r="V663" s="26">
        <f>'1'!V663-'2'!V663</f>
        <v>45073.661535550484</v>
      </c>
      <c r="W663" s="26">
        <f>'1'!W663-'2'!W663</f>
        <v>8615.3453144365958</v>
      </c>
      <c r="X663" s="26">
        <f>'1'!X663-'2'!X663</f>
        <v>7829.5066374734834</v>
      </c>
      <c r="Y663" s="26">
        <f>'1'!Y663-'2'!Y663</f>
        <v>8615.3453144365958</v>
      </c>
      <c r="Z663" s="26">
        <f>'1'!Z663-'2'!Z663</f>
        <v>6333.44102113802</v>
      </c>
      <c r="AA663" s="26">
        <f>'1'!AA663-'2'!AA663</f>
        <v>0</v>
      </c>
      <c r="AB663" s="26">
        <f>'1'!AB663-'2'!AB663</f>
        <v>0</v>
      </c>
      <c r="AC663" s="26">
        <f>'1'!AC663-'2'!AC663</f>
        <v>0</v>
      </c>
      <c r="AD663" s="26">
        <f>'1'!AD663-'2'!AD663</f>
        <v>0</v>
      </c>
      <c r="AE663" s="26">
        <f>'1'!AE663-'2'!AE663</f>
        <v>0</v>
      </c>
      <c r="AF663" s="26">
        <f t="shared" si="40"/>
        <v>4045373.8571781367</v>
      </c>
      <c r="AG663" s="26">
        <f t="shared" si="41"/>
        <v>351595.70135559171</v>
      </c>
      <c r="AH663" s="8">
        <f t="shared" si="42"/>
        <v>758</v>
      </c>
    </row>
    <row r="664" spans="1:34" x14ac:dyDescent="0.25">
      <c r="A664" s="8">
        <f t="shared" si="43"/>
        <v>759</v>
      </c>
      <c r="B664" s="1">
        <f>'1'!B664</f>
        <v>5800025</v>
      </c>
      <c r="C664" t="str">
        <f>'1'!C664</f>
        <v>Llagas Sub Remote End</v>
      </c>
      <c r="D664" s="1" t="str">
        <f>'1'!D664</f>
        <v>82</v>
      </c>
      <c r="E664" s="28">
        <f>'1'!E664</f>
        <v>46472</v>
      </c>
      <c r="F664" s="1" t="str">
        <f>'1'!F664</f>
        <v>TOLO</v>
      </c>
      <c r="G664" s="26">
        <f>'1'!G664</f>
        <v>1713825.15</v>
      </c>
      <c r="H664" s="26">
        <f>'1'!H664-'2'!H664</f>
        <v>145899.90415380313</v>
      </c>
      <c r="I664" s="26">
        <f>'1'!I664-'2'!I664</f>
        <v>173106.85791053585</v>
      </c>
      <c r="J664" s="26">
        <f>'1'!J664-'2'!J664</f>
        <v>488541.82990841166</v>
      </c>
      <c r="K664" s="26">
        <f>'1'!K664-'2'!K664</f>
        <v>618088.10220411012</v>
      </c>
      <c r="L664" s="26">
        <f>'1'!L664-'2'!L664</f>
        <v>1494611.9830168602</v>
      </c>
      <c r="M664" s="26">
        <f>'1'!M664-'2'!M664</f>
        <v>518738.85870717629</v>
      </c>
      <c r="N664" s="26">
        <f>'1'!N664-'2'!N664</f>
        <v>537977.69988472085</v>
      </c>
      <c r="O664" s="26">
        <f>'1'!O664-'2'!O664</f>
        <v>478544.53755810717</v>
      </c>
      <c r="P664" s="26">
        <f>'1'!P664-'2'!P664</f>
        <v>416766.75712370378</v>
      </c>
      <c r="Q664" s="26">
        <f>'1'!Q664-'2'!Q664</f>
        <v>570904.32175683323</v>
      </c>
      <c r="R664" s="26">
        <f>'1'!R664-'2'!R664</f>
        <v>556676.32370345877</v>
      </c>
      <c r="S664" s="26">
        <f>'1'!S664-'2'!S664</f>
        <v>718098.8783075551</v>
      </c>
      <c r="T664" s="26">
        <f>'1'!T664-'2'!T664</f>
        <v>171234.97672330734</v>
      </c>
      <c r="U664" s="26">
        <f>'1'!U664-'2'!U664</f>
        <v>221693.24076328205</v>
      </c>
      <c r="V664" s="26">
        <f>'1'!V664-'2'!V664</f>
        <v>132171.28003608692</v>
      </c>
      <c r="W664" s="26">
        <f>'1'!W664-'2'!W664</f>
        <v>24816.351749196729</v>
      </c>
      <c r="X664" s="26">
        <f>'1'!X664-'2'!X664</f>
        <v>9117.803536053354</v>
      </c>
      <c r="Y664" s="26">
        <f>'1'!Y664-'2'!Y664</f>
        <v>10031.499885481448</v>
      </c>
      <c r="Z664" s="26">
        <f>'1'!Z664-'2'!Z664</f>
        <v>7753.9883630935838</v>
      </c>
      <c r="AA664" s="26">
        <f>'1'!AA664-'2'!AA664</f>
        <v>0</v>
      </c>
      <c r="AB664" s="26">
        <f>'1'!AB664-'2'!AB664</f>
        <v>0</v>
      </c>
      <c r="AC664" s="26">
        <f>'1'!AC664-'2'!AC664</f>
        <v>0</v>
      </c>
      <c r="AD664" s="26">
        <f>'1'!AD664-'2'!AD664</f>
        <v>0</v>
      </c>
      <c r="AE664" s="26">
        <f>'1'!AE664-'2'!AE664</f>
        <v>0</v>
      </c>
      <c r="AF664" s="26">
        <f t="shared" si="40"/>
        <v>6717956.0542352758</v>
      </c>
      <c r="AG664" s="26">
        <f t="shared" si="41"/>
        <v>576819.14105650154</v>
      </c>
      <c r="AH664" s="8">
        <f t="shared" si="42"/>
        <v>759</v>
      </c>
    </row>
    <row r="665" spans="1:34" x14ac:dyDescent="0.25">
      <c r="A665" s="8">
        <f t="shared" si="43"/>
        <v>760</v>
      </c>
      <c r="B665" s="1">
        <f>'1'!B665</f>
        <v>5800064</v>
      </c>
      <c r="C665" t="str">
        <f>'1'!C665</f>
        <v>Arco 230kV Control Building NU</v>
      </c>
      <c r="D665" s="1" t="str">
        <f>'1'!D665</f>
        <v>82</v>
      </c>
      <c r="E665" s="28">
        <f>'1'!E665</f>
        <v>45434</v>
      </c>
      <c r="F665" s="1" t="str">
        <f>'1'!F665</f>
        <v>TOHI</v>
      </c>
      <c r="G665" s="26">
        <f>'1'!G665</f>
        <v>0</v>
      </c>
      <c r="H665" s="26">
        <f>'1'!H665-'2'!H665</f>
        <v>184871.91343116379</v>
      </c>
      <c r="I665" s="26">
        <f>'1'!I665-'2'!I665</f>
        <v>16012.95845449731</v>
      </c>
      <c r="J665" s="26">
        <f>'1'!J665-'2'!J665</f>
        <v>2924.5573312146539</v>
      </c>
      <c r="K665" s="26">
        <f>'1'!K665-'2'!K665</f>
        <v>3409.9117852428949</v>
      </c>
      <c r="L665" s="26">
        <f>'1'!L665-'2'!L665</f>
        <v>1573.640081354419</v>
      </c>
      <c r="M665" s="26">
        <f>'1'!M665-'2'!M665</f>
        <v>1357.5531378317357</v>
      </c>
      <c r="N665" s="26">
        <f>'1'!N665-'2'!N665</f>
        <v>1423.0708486489507</v>
      </c>
      <c r="O665" s="26">
        <f>'1'!O665-'2'!O665</f>
        <v>1357.5531378317357</v>
      </c>
      <c r="P665" s="26">
        <f>'1'!P665-'2'!P665</f>
        <v>1429.2394205661205</v>
      </c>
      <c r="Q665" s="26">
        <f>'1'!Q665-'2'!Q665</f>
        <v>1566.6303405394528</v>
      </c>
      <c r="R665" s="26">
        <f>'1'!R665-'2'!R665</f>
        <v>783.31517026972642</v>
      </c>
      <c r="S665" s="26">
        <f>'1'!S665-'2'!S665</f>
        <v>0</v>
      </c>
      <c r="T665" s="26">
        <f>'1'!T665-'2'!T665</f>
        <v>0</v>
      </c>
      <c r="U665" s="26">
        <f>'1'!U665-'2'!U665</f>
        <v>0</v>
      </c>
      <c r="V665" s="26">
        <f>'1'!V665-'2'!V665</f>
        <v>0</v>
      </c>
      <c r="W665" s="26">
        <f>'1'!W665-'2'!W665</f>
        <v>0</v>
      </c>
      <c r="X665" s="26">
        <f>'1'!X665-'2'!X665</f>
        <v>0</v>
      </c>
      <c r="Y665" s="26">
        <f>'1'!Y665-'2'!Y665</f>
        <v>0</v>
      </c>
      <c r="Z665" s="26">
        <f>'1'!Z665-'2'!Z665</f>
        <v>0</v>
      </c>
      <c r="AA665" s="26">
        <f>'1'!AA665-'2'!AA665</f>
        <v>0</v>
      </c>
      <c r="AB665" s="26">
        <f>'1'!AB665-'2'!AB665</f>
        <v>0</v>
      </c>
      <c r="AC665" s="26">
        <f>'1'!AC665-'2'!AC665</f>
        <v>0</v>
      </c>
      <c r="AD665" s="26">
        <f>'1'!AD665-'2'!AD665</f>
        <v>0</v>
      </c>
      <c r="AE665" s="26">
        <f>'1'!AE665-'2'!AE665</f>
        <v>0</v>
      </c>
      <c r="AF665" s="26">
        <f t="shared" si="40"/>
        <v>216710.3431391608</v>
      </c>
      <c r="AG665" s="26">
        <f t="shared" si="41"/>
        <v>0</v>
      </c>
      <c r="AH665" s="8">
        <f t="shared" si="42"/>
        <v>760</v>
      </c>
    </row>
    <row r="666" spans="1:34" x14ac:dyDescent="0.25">
      <c r="A666" s="8">
        <f t="shared" si="43"/>
        <v>761</v>
      </c>
      <c r="B666" s="1">
        <f>'1'!B666</f>
        <v>5800367</v>
      </c>
      <c r="C666" t="str">
        <f>'1'!C666</f>
        <v>Q1444 SALOON ENRGY CRTNA CB(RNU)</v>
      </c>
      <c r="D666" s="1" t="str">
        <f>'1'!D666</f>
        <v>82</v>
      </c>
      <c r="E666" s="28">
        <f>'1'!E666</f>
        <v>46547</v>
      </c>
      <c r="F666" s="1" t="str">
        <f>'1'!F666</f>
        <v>TOLO</v>
      </c>
      <c r="G666" s="26">
        <f>'1'!G666</f>
        <v>2617670.77</v>
      </c>
      <c r="H666" s="26">
        <f>'1'!H666-'2'!H666</f>
        <v>20374.138799936514</v>
      </c>
      <c r="I666" s="26">
        <f>'1'!I666-'2'!I666</f>
        <v>24087.992946916336</v>
      </c>
      <c r="J666" s="26">
        <f>'1'!J666-'2'!J666</f>
        <v>23658.529492986087</v>
      </c>
      <c r="K666" s="26">
        <f>'1'!K666-'2'!K666</f>
        <v>23364.307305179253</v>
      </c>
      <c r="L666" s="26">
        <f>'1'!L666-'2'!L666</f>
        <v>23013.539874798356</v>
      </c>
      <c r="M666" s="26">
        <f>'1'!M666-'2'!M666</f>
        <v>607401.51867366745</v>
      </c>
      <c r="N666" s="26">
        <f>'1'!N666-'2'!N666</f>
        <v>29304.081282148782</v>
      </c>
      <c r="O666" s="26">
        <f>'1'!O666-'2'!O666</f>
        <v>27437.153645096194</v>
      </c>
      <c r="P666" s="26">
        <f>'1'!P666-'2'!P666</f>
        <v>24931.498424983904</v>
      </c>
      <c r="Q666" s="26">
        <f>'1'!Q666-'2'!Q666</f>
        <v>975684.6090133671</v>
      </c>
      <c r="R666" s="26">
        <f>'1'!R666-'2'!R666</f>
        <v>115239.95207161822</v>
      </c>
      <c r="S666" s="26">
        <f>'1'!S666-'2'!S666</f>
        <v>104117.92344174981</v>
      </c>
      <c r="T666" s="26">
        <f>'1'!T666-'2'!T666</f>
        <v>216317.33033746839</v>
      </c>
      <c r="U666" s="26">
        <f>'1'!U666-'2'!U666</f>
        <v>357269.6659608577</v>
      </c>
      <c r="V666" s="26">
        <f>'1'!V666-'2'!V666</f>
        <v>754415.03698494146</v>
      </c>
      <c r="W666" s="26">
        <f>'1'!W666-'2'!W666</f>
        <v>233221.64743399672</v>
      </c>
      <c r="X666" s="26">
        <f>'1'!X666-'2'!X666</f>
        <v>288489.71523156855</v>
      </c>
      <c r="Y666" s="26">
        <f>'1'!Y666-'2'!Y666</f>
        <v>122024.91386445091</v>
      </c>
      <c r="Z666" s="26">
        <f>'1'!Z666-'2'!Z666</f>
        <v>17535.100306664448</v>
      </c>
      <c r="AA666" s="26">
        <f>'1'!AA666-'2'!AA666</f>
        <v>13828.910142975657</v>
      </c>
      <c r="AB666" s="26">
        <f>'1'!AB666-'2'!AB666</f>
        <v>8551.5099414149736</v>
      </c>
      <c r="AC666" s="26">
        <f>'1'!AC666-'2'!AC666</f>
        <v>8551.5099414149736</v>
      </c>
      <c r="AD666" s="26">
        <f>'1'!AD666-'2'!AD666</f>
        <v>7871.1912295198126</v>
      </c>
      <c r="AE666" s="26">
        <f>'1'!AE666-'2'!AE666</f>
        <v>0</v>
      </c>
      <c r="AF666" s="26">
        <f t="shared" si="40"/>
        <v>1998615.2449724481</v>
      </c>
      <c r="AG666" s="26">
        <f t="shared" si="41"/>
        <v>2028076.5313752736</v>
      </c>
      <c r="AH666" s="8">
        <f t="shared" si="42"/>
        <v>761</v>
      </c>
    </row>
    <row r="667" spans="1:34" x14ac:dyDescent="0.25">
      <c r="A667" s="8">
        <f t="shared" si="43"/>
        <v>762</v>
      </c>
      <c r="B667" s="1">
        <f>'1'!B667</f>
        <v>5800942</v>
      </c>
      <c r="C667" t="str">
        <f>'1'!C667</f>
        <v>Q1461 Reclaimed Wind Kelso Sub RNU</v>
      </c>
      <c r="D667" s="1" t="str">
        <f>'1'!D667</f>
        <v>82</v>
      </c>
      <c r="E667" s="28">
        <f>'1'!E667</f>
        <v>46286</v>
      </c>
      <c r="F667" s="1" t="str">
        <f>'1'!F667</f>
        <v>TOHI</v>
      </c>
      <c r="G667" s="26">
        <f>'1'!G667</f>
        <v>71985.102240293389</v>
      </c>
      <c r="H667" s="26">
        <f>'1'!H667-'2'!H667</f>
        <v>733.87313172150016</v>
      </c>
      <c r="I667" s="26">
        <f>'1'!I667-'2'!I667</f>
        <v>417.21977330677237</v>
      </c>
      <c r="J667" s="26">
        <f>'1'!J667-'2'!J667</f>
        <v>5036.3585807367244</v>
      </c>
      <c r="K667" s="26">
        <f>'1'!K667-'2'!K667</f>
        <v>68238.705275162967</v>
      </c>
      <c r="L667" s="26">
        <f>'1'!L667-'2'!L667</f>
        <v>64367.646007506177</v>
      </c>
      <c r="M667" s="26">
        <f>'1'!M667-'2'!M667</f>
        <v>21187.922976948626</v>
      </c>
      <c r="N667" s="26">
        <f>'1'!N667-'2'!N667</f>
        <v>5502.1792236939264</v>
      </c>
      <c r="O667" s="26">
        <f>'1'!O667-'2'!O667</f>
        <v>4614.5591100975062</v>
      </c>
      <c r="P667" s="26">
        <f>'1'!P667-'2'!P667</f>
        <v>4722.0418025936515</v>
      </c>
      <c r="Q667" s="26">
        <f>'1'!Q667-'2'!Q667</f>
        <v>1761.5945984063721</v>
      </c>
      <c r="R667" s="26">
        <f>'1'!R667-'2'!R667</f>
        <v>513.86073334243599</v>
      </c>
      <c r="S667" s="26">
        <f>'1'!S667-'2'!S667</f>
        <v>649.94316836364135</v>
      </c>
      <c r="T667" s="26">
        <f>'1'!T667-'2'!T667</f>
        <v>530.21679524402327</v>
      </c>
      <c r="U667" s="26">
        <f>'1'!U667-'2'!U667</f>
        <v>476.28852257421869</v>
      </c>
      <c r="V667" s="26">
        <f>'1'!V667-'2'!V667</f>
        <v>642.93342754867535</v>
      </c>
      <c r="W667" s="26">
        <f>'1'!W667-'2'!W667</f>
        <v>635.83022352284331</v>
      </c>
      <c r="X667" s="26">
        <f>'1'!X667-'2'!X667</f>
        <v>581.90195085303867</v>
      </c>
      <c r="Y667" s="26">
        <f>'1'!Y667-'2'!Y667</f>
        <v>610.03437732376858</v>
      </c>
      <c r="Z667" s="26">
        <f>'1'!Z667-'2'!Z667</f>
        <v>544.3297400848212</v>
      </c>
      <c r="AA667" s="26">
        <f>'1'!AA667-'2'!AA667</f>
        <v>619.38069841038975</v>
      </c>
      <c r="AB667" s="26">
        <f>'1'!AB667-'2'!AB667</f>
        <v>586.57511139634926</v>
      </c>
      <c r="AC667" s="26">
        <f>'1'!AC667-'2'!AC667</f>
        <v>595.92143248297043</v>
      </c>
      <c r="AD667" s="26">
        <f>'1'!AD667-'2'!AD667</f>
        <v>527.88021497236787</v>
      </c>
      <c r="AE667" s="26">
        <f>'1'!AE667-'2'!AE667</f>
        <v>595.92143248297043</v>
      </c>
      <c r="AF667" s="26">
        <f t="shared" si="40"/>
        <v>177745.90438188033</v>
      </c>
      <c r="AG667" s="26">
        <f t="shared" si="41"/>
        <v>6947.2139268964365</v>
      </c>
      <c r="AH667" s="8">
        <f t="shared" si="42"/>
        <v>762</v>
      </c>
    </row>
    <row r="668" spans="1:34" x14ac:dyDescent="0.25">
      <c r="A668" s="8">
        <f t="shared" si="43"/>
        <v>763</v>
      </c>
      <c r="B668" s="1">
        <f>'1'!B668</f>
        <v>5800943</v>
      </c>
      <c r="C668" t="str">
        <f>'1'!C668</f>
        <v>Q1461 Reclaimed Wind Tesla Sub RNU</v>
      </c>
      <c r="D668" s="1" t="str">
        <f>'1'!D668</f>
        <v>82</v>
      </c>
      <c r="E668" s="28">
        <f>'1'!E668</f>
        <v>46286</v>
      </c>
      <c r="F668" s="1" t="str">
        <f>'1'!F668</f>
        <v>TOHI</v>
      </c>
      <c r="G668" s="26">
        <f>'1'!G668</f>
        <v>69554.768946051234</v>
      </c>
      <c r="H668" s="26">
        <f>'1'!H668-'2'!H668</f>
        <v>605.73506962392287</v>
      </c>
      <c r="I668" s="26">
        <f>'1'!I668-'2'!I668</f>
        <v>713.12429890920089</v>
      </c>
      <c r="J668" s="26">
        <f>'1'!J668-'2'!J668</f>
        <v>4971.0277963412409</v>
      </c>
      <c r="K668" s="26">
        <f>'1'!K668-'2'!K668</f>
        <v>11739.353137639748</v>
      </c>
      <c r="L668" s="26">
        <f>'1'!L668-'2'!L668</f>
        <v>97085.938382597698</v>
      </c>
      <c r="M668" s="26">
        <f>'1'!M668-'2'!M668</f>
        <v>30378.4408910559</v>
      </c>
      <c r="N668" s="26">
        <f>'1'!N668-'2'!N668</f>
        <v>95255.087544939466</v>
      </c>
      <c r="O668" s="26">
        <f>'1'!O668-'2'!O668</f>
        <v>10488.254596984627</v>
      </c>
      <c r="P668" s="26">
        <f>'1'!P668-'2'!P668</f>
        <v>6254.7449975886693</v>
      </c>
      <c r="Q668" s="26">
        <f>'1'!Q668-'2'!Q668</f>
        <v>3559.3594594179685</v>
      </c>
      <c r="R668" s="26">
        <f>'1'!R668-'2'!R668</f>
        <v>0</v>
      </c>
      <c r="S668" s="26">
        <f>'1'!S668-'2'!S668</f>
        <v>0</v>
      </c>
      <c r="T668" s="26">
        <f>'1'!T668-'2'!T668</f>
        <v>0</v>
      </c>
      <c r="U668" s="26">
        <f>'1'!U668-'2'!U668</f>
        <v>0</v>
      </c>
      <c r="V668" s="26">
        <f>'1'!V668-'2'!V668</f>
        <v>0</v>
      </c>
      <c r="W668" s="26">
        <f>'1'!W668-'2'!W668</f>
        <v>0</v>
      </c>
      <c r="X668" s="26">
        <f>'1'!X668-'2'!X668</f>
        <v>0</v>
      </c>
      <c r="Y668" s="26">
        <f>'1'!Y668-'2'!Y668</f>
        <v>0</v>
      </c>
      <c r="Z668" s="26">
        <f>'1'!Z668-'2'!Z668</f>
        <v>0</v>
      </c>
      <c r="AA668" s="26">
        <f>'1'!AA668-'2'!AA668</f>
        <v>0</v>
      </c>
      <c r="AB668" s="26">
        <f>'1'!AB668-'2'!AB668</f>
        <v>0</v>
      </c>
      <c r="AC668" s="26">
        <f>'1'!AC668-'2'!AC668</f>
        <v>0</v>
      </c>
      <c r="AD668" s="26">
        <f>'1'!AD668-'2'!AD668</f>
        <v>0</v>
      </c>
      <c r="AE668" s="26">
        <f>'1'!AE668-'2'!AE668</f>
        <v>0</v>
      </c>
      <c r="AF668" s="26">
        <f t="shared" si="40"/>
        <v>261051.06617509844</v>
      </c>
      <c r="AG668" s="26">
        <f t="shared" si="41"/>
        <v>0</v>
      </c>
      <c r="AH668" s="8">
        <f t="shared" si="42"/>
        <v>763</v>
      </c>
    </row>
    <row r="669" spans="1:34" x14ac:dyDescent="0.25">
      <c r="A669" s="8">
        <f t="shared" si="43"/>
        <v>764</v>
      </c>
      <c r="B669" s="1">
        <f>'1'!B669</f>
        <v>5803141</v>
      </c>
      <c r="C669" t="str">
        <f>'1'!C669</f>
        <v>Q1593 Pelicans Midway Sub DDT RNU</v>
      </c>
      <c r="D669" s="1" t="str">
        <f>'1'!D669</f>
        <v>82</v>
      </c>
      <c r="E669" s="28">
        <f>'1'!E669</f>
        <v>46094</v>
      </c>
      <c r="F669" s="1" t="str">
        <f>'1'!F669</f>
        <v>TOHI</v>
      </c>
      <c r="G669" s="26">
        <f>'1'!G669</f>
        <v>202329.23647344939</v>
      </c>
      <c r="H669" s="26">
        <f>'1'!H669-'2'!H669</f>
        <v>6356.9002870654394</v>
      </c>
      <c r="I669" s="26">
        <f>'1'!I669-'2'!I669</f>
        <v>35153.102481367219</v>
      </c>
      <c r="J669" s="26">
        <f>'1'!J669-'2'!J669</f>
        <v>86389.35428859228</v>
      </c>
      <c r="K669" s="26">
        <f>'1'!K669-'2'!K669</f>
        <v>17172.649974925276</v>
      </c>
      <c r="L669" s="26">
        <f>'1'!L669-'2'!L669</f>
        <v>3981.8131725332487</v>
      </c>
      <c r="M669" s="26">
        <f>'1'!M669-'2'!M669</f>
        <v>3839.5621655948735</v>
      </c>
      <c r="N669" s="26">
        <f>'1'!N669-'2'!N669</f>
        <v>3894.2381439516071</v>
      </c>
      <c r="O669" s="26">
        <f>'1'!O669-'2'!O669</f>
        <v>3789.5593477814496</v>
      </c>
      <c r="P669" s="26">
        <f>'1'!P669-'2'!P669</f>
        <v>3805.2611672069729</v>
      </c>
      <c r="Q669" s="26">
        <f>'1'!Q669-'2'!Q669</f>
        <v>3863.114894733159</v>
      </c>
      <c r="R669" s="26">
        <f>'1'!R669-'2'!R669</f>
        <v>3981.8131725332487</v>
      </c>
      <c r="S669" s="26">
        <f>'1'!S669-'2'!S669</f>
        <v>0</v>
      </c>
      <c r="T669" s="26">
        <f>'1'!T669-'2'!T669</f>
        <v>0</v>
      </c>
      <c r="U669" s="26">
        <f>'1'!U669-'2'!U669</f>
        <v>0</v>
      </c>
      <c r="V669" s="26">
        <f>'1'!V669-'2'!V669</f>
        <v>0</v>
      </c>
      <c r="W669" s="26">
        <f>'1'!W669-'2'!W669</f>
        <v>0</v>
      </c>
      <c r="X669" s="26">
        <f>'1'!X669-'2'!X669</f>
        <v>0</v>
      </c>
      <c r="Y669" s="26">
        <f>'1'!Y669-'2'!Y669</f>
        <v>0</v>
      </c>
      <c r="Z669" s="26">
        <f>'1'!Z669-'2'!Z669</f>
        <v>0</v>
      </c>
      <c r="AA669" s="26">
        <f>'1'!AA669-'2'!AA669</f>
        <v>0</v>
      </c>
      <c r="AB669" s="26">
        <f>'1'!AB669-'2'!AB669</f>
        <v>0</v>
      </c>
      <c r="AC669" s="26">
        <f>'1'!AC669-'2'!AC669</f>
        <v>0</v>
      </c>
      <c r="AD669" s="26">
        <f>'1'!AD669-'2'!AD669</f>
        <v>0</v>
      </c>
      <c r="AE669" s="26">
        <f>'1'!AE669-'2'!AE669</f>
        <v>0</v>
      </c>
      <c r="AF669" s="26">
        <f t="shared" si="40"/>
        <v>172227.3690962847</v>
      </c>
      <c r="AG669" s="26">
        <f t="shared" si="41"/>
        <v>0</v>
      </c>
      <c r="AH669" s="8">
        <f t="shared" si="42"/>
        <v>764</v>
      </c>
    </row>
    <row r="670" spans="1:34" x14ac:dyDescent="0.25">
      <c r="A670" s="8">
        <f t="shared" si="43"/>
        <v>765</v>
      </c>
      <c r="B670" s="1">
        <f>'1'!B670</f>
        <v>5803142</v>
      </c>
      <c r="C670" t="str">
        <f>'1'!C670</f>
        <v>Q1593 Pelicans Gates Sub DDT RNU</v>
      </c>
      <c r="D670" s="1" t="str">
        <f>'1'!D670</f>
        <v>82</v>
      </c>
      <c r="E670" s="28">
        <f>'1'!E670</f>
        <v>46094</v>
      </c>
      <c r="F670" s="1" t="str">
        <f>'1'!F670</f>
        <v>TOHI</v>
      </c>
      <c r="G670" s="26">
        <f>'1'!G670</f>
        <v>165401.9623574609</v>
      </c>
      <c r="H670" s="26">
        <f>'1'!H670-'2'!H670</f>
        <v>8966.5800608718237</v>
      </c>
      <c r="I670" s="26">
        <f>'1'!I670-'2'!I670</f>
        <v>29907.666697922785</v>
      </c>
      <c r="J670" s="26">
        <f>'1'!J670-'2'!J670</f>
        <v>105261.44582669792</v>
      </c>
      <c r="K670" s="26">
        <f>'1'!K670-'2'!K670</f>
        <v>20263.478358270921</v>
      </c>
      <c r="L670" s="26">
        <f>'1'!L670-'2'!L670</f>
        <v>4563.4347337536892</v>
      </c>
      <c r="M670" s="26">
        <f>'1'!M670-'2'!M670</f>
        <v>9447.9155968328178</v>
      </c>
      <c r="N670" s="26">
        <f>'1'!N670-'2'!N670</f>
        <v>9432.30724061816</v>
      </c>
      <c r="O670" s="26">
        <f>'1'!O670-'2'!O670</f>
        <v>13969.385348907577</v>
      </c>
      <c r="P670" s="26">
        <f>'1'!P670-'2'!P670</f>
        <v>4836.0669198504302</v>
      </c>
      <c r="Q670" s="26">
        <f>'1'!Q670-'2'!Q670</f>
        <v>4842.3289549784668</v>
      </c>
      <c r="R670" s="26">
        <f>'1'!R670-'2'!R670</f>
        <v>4920.2772728408881</v>
      </c>
      <c r="S670" s="26">
        <f>'1'!S670-'2'!S670</f>
        <v>0</v>
      </c>
      <c r="T670" s="26">
        <f>'1'!T670-'2'!T670</f>
        <v>0</v>
      </c>
      <c r="U670" s="26">
        <f>'1'!U670-'2'!U670</f>
        <v>0</v>
      </c>
      <c r="V670" s="26">
        <f>'1'!V670-'2'!V670</f>
        <v>0</v>
      </c>
      <c r="W670" s="26">
        <f>'1'!W670-'2'!W670</f>
        <v>0</v>
      </c>
      <c r="X670" s="26">
        <f>'1'!X670-'2'!X670</f>
        <v>0</v>
      </c>
      <c r="Y670" s="26">
        <f>'1'!Y670-'2'!Y670</f>
        <v>0</v>
      </c>
      <c r="Z670" s="26">
        <f>'1'!Z670-'2'!Z670</f>
        <v>0</v>
      </c>
      <c r="AA670" s="26">
        <f>'1'!AA670-'2'!AA670</f>
        <v>0</v>
      </c>
      <c r="AB670" s="26">
        <f>'1'!AB670-'2'!AB670</f>
        <v>0</v>
      </c>
      <c r="AC670" s="26">
        <f>'1'!AC670-'2'!AC670</f>
        <v>0</v>
      </c>
      <c r="AD670" s="26">
        <f>'1'!AD670-'2'!AD670</f>
        <v>0</v>
      </c>
      <c r="AE670" s="26">
        <f>'1'!AE670-'2'!AE670</f>
        <v>0</v>
      </c>
      <c r="AF670" s="26">
        <f t="shared" si="40"/>
        <v>216410.88701154545</v>
      </c>
      <c r="AG670" s="26">
        <f t="shared" si="41"/>
        <v>0</v>
      </c>
      <c r="AH670" s="8">
        <f t="shared" si="42"/>
        <v>765</v>
      </c>
    </row>
    <row r="671" spans="1:34" x14ac:dyDescent="0.25">
      <c r="A671" s="8">
        <f t="shared" si="43"/>
        <v>766</v>
      </c>
      <c r="B671" s="1">
        <f>'1'!B671</f>
        <v>5803144</v>
      </c>
      <c r="C671" t="str">
        <f>'1'!C671</f>
        <v>Q1593 PELICANS (RNU)T-LINE OPGW</v>
      </c>
      <c r="D671" s="1" t="str">
        <f>'1'!D671</f>
        <v>82</v>
      </c>
      <c r="E671" s="28">
        <f>'1'!E671</f>
        <v>46094</v>
      </c>
      <c r="F671" s="1" t="str">
        <f>'1'!F671</f>
        <v>TOHI</v>
      </c>
      <c r="G671" s="26">
        <f>'1'!G671</f>
        <v>3634738.81</v>
      </c>
      <c r="H671" s="26">
        <f>'1'!H671-'2'!H671</f>
        <v>87556.52286588955</v>
      </c>
      <c r="I671" s="26">
        <f>'1'!I671-'2'!I671</f>
        <v>87556.52286588955</v>
      </c>
      <c r="J671" s="26">
        <f>'1'!J671-'2'!J671</f>
        <v>87556.52286588955</v>
      </c>
      <c r="K671" s="26">
        <f>'1'!K671-'2'!K671</f>
        <v>87556.52286588955</v>
      </c>
      <c r="L671" s="26">
        <f>'1'!L671-'2'!L671</f>
        <v>87556.52286588955</v>
      </c>
      <c r="M671" s="26">
        <f>'1'!M671-'2'!M671</f>
        <v>87556.52286588955</v>
      </c>
      <c r="N671" s="26">
        <f>'1'!N671-'2'!N671</f>
        <v>87556.52286588955</v>
      </c>
      <c r="O671" s="26">
        <f>'1'!O671-'2'!O671</f>
        <v>87556.52286588955</v>
      </c>
      <c r="P671" s="26">
        <f>'1'!P671-'2'!P671</f>
        <v>87556.52286588955</v>
      </c>
      <c r="Q671" s="26">
        <f>'1'!Q671-'2'!Q671</f>
        <v>87556.52286588955</v>
      </c>
      <c r="R671" s="26">
        <f>'1'!R671-'2'!R671</f>
        <v>87556.52286588955</v>
      </c>
      <c r="S671" s="26">
        <f>'1'!S671-'2'!S671</f>
        <v>87556.52286588955</v>
      </c>
      <c r="T671" s="26">
        <f>'1'!T671-'2'!T671</f>
        <v>0</v>
      </c>
      <c r="U671" s="26">
        <f>'1'!U671-'2'!U671</f>
        <v>0</v>
      </c>
      <c r="V671" s="26">
        <f>'1'!V671-'2'!V671</f>
        <v>0</v>
      </c>
      <c r="W671" s="26">
        <f>'1'!W671-'2'!W671</f>
        <v>0</v>
      </c>
      <c r="X671" s="26">
        <f>'1'!X671-'2'!X671</f>
        <v>0</v>
      </c>
      <c r="Y671" s="26">
        <f>'1'!Y671-'2'!Y671</f>
        <v>0</v>
      </c>
      <c r="Z671" s="26">
        <f>'1'!Z671-'2'!Z671</f>
        <v>0</v>
      </c>
      <c r="AA671" s="26">
        <f>'1'!AA671-'2'!AA671</f>
        <v>0</v>
      </c>
      <c r="AB671" s="26">
        <f>'1'!AB671-'2'!AB671</f>
        <v>0</v>
      </c>
      <c r="AC671" s="26">
        <f>'1'!AC671-'2'!AC671</f>
        <v>0</v>
      </c>
      <c r="AD671" s="26">
        <f>'1'!AD671-'2'!AD671</f>
        <v>0</v>
      </c>
      <c r="AE671" s="26">
        <f>'1'!AE671-'2'!AE671</f>
        <v>0</v>
      </c>
      <c r="AF671" s="26">
        <f t="shared" si="40"/>
        <v>1050678.2743906749</v>
      </c>
      <c r="AG671" s="26">
        <f t="shared" si="41"/>
        <v>0</v>
      </c>
      <c r="AH671" s="8">
        <f t="shared" si="42"/>
        <v>766</v>
      </c>
    </row>
    <row r="672" spans="1:34" x14ac:dyDescent="0.25">
      <c r="A672" s="8">
        <f t="shared" si="43"/>
        <v>767</v>
      </c>
      <c r="B672" s="1">
        <f>'1'!B672</f>
        <v>5803145</v>
      </c>
      <c r="C672" t="str">
        <f>'1'!C672</f>
        <v>Q1593 SS Oversight OPGW Term RNU</v>
      </c>
      <c r="D672" s="1" t="str">
        <f>'1'!D672</f>
        <v>82</v>
      </c>
      <c r="E672" s="28">
        <f>'1'!E672</f>
        <v>46096</v>
      </c>
      <c r="F672" s="1" t="str">
        <f>'1'!F672</f>
        <v>TOHI</v>
      </c>
      <c r="G672" s="26">
        <f>'1'!G672</f>
        <v>2749181.89</v>
      </c>
      <c r="H672" s="26">
        <f>'1'!H672-'2'!H672</f>
        <v>392864.75596641126</v>
      </c>
      <c r="I672" s="26">
        <f>'1'!I672-'2'!I672</f>
        <v>444030.62997585407</v>
      </c>
      <c r="J672" s="26">
        <f>'1'!J672-'2'!J672</f>
        <v>267936.22052997968</v>
      </c>
      <c r="K672" s="26">
        <f>'1'!K672-'2'!K672</f>
        <v>61087.835011789044</v>
      </c>
      <c r="L672" s="26">
        <f>'1'!L672-'2'!L672</f>
        <v>50487.144172132364</v>
      </c>
      <c r="M672" s="26">
        <f>'1'!M672-'2'!M672</f>
        <v>47171.630229864342</v>
      </c>
      <c r="N672" s="26">
        <f>'1'!N672-'2'!N672</f>
        <v>5009.4411760072544</v>
      </c>
      <c r="O672" s="26">
        <f>'1'!O672-'2'!O672</f>
        <v>5009.4411760072544</v>
      </c>
      <c r="P672" s="26">
        <f>'1'!P672-'2'!P672</f>
        <v>5009.4411760072544</v>
      </c>
      <c r="Q672" s="26">
        <f>'1'!Q672-'2'!Q672</f>
        <v>2733.5185282041157</v>
      </c>
      <c r="R672" s="26">
        <f>'1'!R672-'2'!R672</f>
        <v>2733.5185282041157</v>
      </c>
      <c r="S672" s="26">
        <f>'1'!S672-'2'!S672</f>
        <v>2733.5185282041157</v>
      </c>
      <c r="T672" s="26">
        <f>'1'!T672-'2'!T672</f>
        <v>0</v>
      </c>
      <c r="U672" s="26">
        <f>'1'!U672-'2'!U672</f>
        <v>0</v>
      </c>
      <c r="V672" s="26">
        <f>'1'!V672-'2'!V672</f>
        <v>0</v>
      </c>
      <c r="W672" s="26">
        <f>'1'!W672-'2'!W672</f>
        <v>0</v>
      </c>
      <c r="X672" s="26">
        <f>'1'!X672-'2'!X672</f>
        <v>0</v>
      </c>
      <c r="Y672" s="26">
        <f>'1'!Y672-'2'!Y672</f>
        <v>0</v>
      </c>
      <c r="Z672" s="26">
        <f>'1'!Z672-'2'!Z672</f>
        <v>0</v>
      </c>
      <c r="AA672" s="26">
        <f>'1'!AA672-'2'!AA672</f>
        <v>0</v>
      </c>
      <c r="AB672" s="26">
        <f>'1'!AB672-'2'!AB672</f>
        <v>0</v>
      </c>
      <c r="AC672" s="26">
        <f>'1'!AC672-'2'!AC672</f>
        <v>0</v>
      </c>
      <c r="AD672" s="26">
        <f>'1'!AD672-'2'!AD672</f>
        <v>0</v>
      </c>
      <c r="AE672" s="26">
        <f>'1'!AE672-'2'!AE672</f>
        <v>0</v>
      </c>
      <c r="AF672" s="26">
        <f t="shared" si="40"/>
        <v>1286807.0949986652</v>
      </c>
      <c r="AG672" s="26">
        <f t="shared" si="41"/>
        <v>0</v>
      </c>
      <c r="AH672" s="8">
        <f t="shared" si="42"/>
        <v>767</v>
      </c>
    </row>
    <row r="673" spans="1:34" x14ac:dyDescent="0.25">
      <c r="A673" s="8">
        <f t="shared" si="43"/>
        <v>768</v>
      </c>
      <c r="B673" s="1">
        <f>'1'!B673</f>
        <v>5803784</v>
      </c>
      <c r="C673" t="str">
        <f>'1'!C673</f>
        <v>Q1702 Potentia-Viridi BAAH bay,1 CB RNU</v>
      </c>
      <c r="D673" s="1" t="str">
        <f>'1'!D673</f>
        <v>82</v>
      </c>
      <c r="E673" s="28">
        <f>'1'!E673</f>
        <v>46469</v>
      </c>
      <c r="F673" s="1" t="str">
        <f>'1'!F673</f>
        <v>TOHI</v>
      </c>
      <c r="G673" s="26">
        <f>'1'!G673</f>
        <v>628385.31666785944</v>
      </c>
      <c r="H673" s="26">
        <f>'1'!H673-'2'!H673</f>
        <v>1199408.057643085</v>
      </c>
      <c r="I673" s="26">
        <f>'1'!I673-'2'!I673</f>
        <v>57244.721244181259</v>
      </c>
      <c r="J673" s="26">
        <f>'1'!J673-'2'!J673</f>
        <v>88470.966921004583</v>
      </c>
      <c r="K673" s="26">
        <f>'1'!K673-'2'!K673</f>
        <v>88340.118425791879</v>
      </c>
      <c r="L673" s="26">
        <f>'1'!L673-'2'!L673</f>
        <v>83666.116713583469</v>
      </c>
      <c r="M673" s="26">
        <f>'1'!M673-'2'!M673</f>
        <v>64178.756858345558</v>
      </c>
      <c r="N673" s="26">
        <f>'1'!N673-'2'!N673</f>
        <v>76298.785653843384</v>
      </c>
      <c r="O673" s="26">
        <f>'1'!O673-'2'!O673</f>
        <v>211963.34665926587</v>
      </c>
      <c r="P673" s="26">
        <f>'1'!P673-'2'!P673</f>
        <v>569622.09996695968</v>
      </c>
      <c r="Q673" s="26">
        <f>'1'!Q673-'2'!Q673</f>
        <v>1630544.689974258</v>
      </c>
      <c r="R673" s="26">
        <f>'1'!R673-'2'!R673</f>
        <v>447196.78970715782</v>
      </c>
      <c r="S673" s="26">
        <f>'1'!S673-'2'!S673</f>
        <v>1248682.1428013847</v>
      </c>
      <c r="T673" s="26">
        <f>'1'!T673-'2'!T673</f>
        <v>134926.85588205545</v>
      </c>
      <c r="U673" s="26">
        <f>'1'!U673-'2'!U673</f>
        <v>617852.38798630564</v>
      </c>
      <c r="V673" s="26">
        <f>'1'!V673-'2'!V673</f>
        <v>621545.86715331662</v>
      </c>
      <c r="W673" s="26">
        <f>'1'!W673-'2'!W673</f>
        <v>506568.45324102149</v>
      </c>
      <c r="X673" s="26">
        <f>'1'!X673-'2'!X673</f>
        <v>443190.30224695592</v>
      </c>
      <c r="Y673" s="26">
        <f>'1'!Y673-'2'!Y673</f>
        <v>269296.67102734826</v>
      </c>
      <c r="Z673" s="26">
        <f>'1'!Z673-'2'!Z673</f>
        <v>49449.141752252217</v>
      </c>
      <c r="AA673" s="26">
        <f>'1'!AA673-'2'!AA673</f>
        <v>51804.227739659036</v>
      </c>
      <c r="AB673" s="26">
        <f>'1'!AB673-'2'!AB673</f>
        <v>49449.141752252217</v>
      </c>
      <c r="AC673" s="26">
        <f>'1'!AC673-'2'!AC673</f>
        <v>49449.141752252217</v>
      </c>
      <c r="AD673" s="26">
        <f>'1'!AD673-'2'!AD673</f>
        <v>19894.672528192848</v>
      </c>
      <c r="AE673" s="26">
        <f>'1'!AE673-'2'!AE673</f>
        <v>19815.228798956567</v>
      </c>
      <c r="AF673" s="26">
        <f t="shared" si="40"/>
        <v>5765616.5925688604</v>
      </c>
      <c r="AG673" s="26">
        <f t="shared" si="41"/>
        <v>2833242.0918605695</v>
      </c>
      <c r="AH673" s="8">
        <f t="shared" si="42"/>
        <v>768</v>
      </c>
    </row>
    <row r="674" spans="1:34" x14ac:dyDescent="0.25">
      <c r="A674" s="8">
        <f t="shared" si="43"/>
        <v>769</v>
      </c>
      <c r="B674" s="1">
        <f>'1'!B674</f>
        <v>5804014</v>
      </c>
      <c r="C674" t="str">
        <f>'1'!C674</f>
        <v>Ringwood Newark  Remote End</v>
      </c>
      <c r="D674" s="1" t="str">
        <f>'1'!D674</f>
        <v>82</v>
      </c>
      <c r="E674" s="28">
        <f>'1'!E674</f>
        <v>46265</v>
      </c>
      <c r="F674" s="1" t="str">
        <f>'1'!F674</f>
        <v>TOLO</v>
      </c>
      <c r="G674" s="26">
        <f>'1'!G674</f>
        <v>254769.49828641838</v>
      </c>
      <c r="H674" s="26">
        <f>'1'!H674-'2'!H674</f>
        <v>6769.0730469854361</v>
      </c>
      <c r="I674" s="26">
        <f>'1'!I674-'2'!I674</f>
        <v>16993.854852538214</v>
      </c>
      <c r="J674" s="26">
        <f>'1'!J674-'2'!J674</f>
        <v>9735.6888230898858</v>
      </c>
      <c r="K674" s="26">
        <f>'1'!K674-'2'!K674</f>
        <v>60941.191233939964</v>
      </c>
      <c r="L674" s="26">
        <f>'1'!L674-'2'!L674</f>
        <v>141482.27202900074</v>
      </c>
      <c r="M674" s="26">
        <f>'1'!M674-'2'!M674</f>
        <v>11914.596658013896</v>
      </c>
      <c r="N674" s="26">
        <f>'1'!N674-'2'!N674</f>
        <v>35011.786106537511</v>
      </c>
      <c r="O674" s="26">
        <f>'1'!O674-'2'!O674</f>
        <v>43702.930084986605</v>
      </c>
      <c r="P674" s="26">
        <f>'1'!P674-'2'!P674</f>
        <v>15008.322400896393</v>
      </c>
      <c r="Q674" s="26">
        <f>'1'!Q674-'2'!Q674</f>
        <v>10999.77875005541</v>
      </c>
      <c r="R674" s="26">
        <f>'1'!R674-'2'!R674</f>
        <v>9002.3764706335824</v>
      </c>
      <c r="S674" s="26">
        <f>'1'!S674-'2'!S674</f>
        <v>10915.288007432351</v>
      </c>
      <c r="T674" s="26">
        <f>'1'!T674-'2'!T674</f>
        <v>6366.4335345737927</v>
      </c>
      <c r="U674" s="26">
        <f>'1'!U674-'2'!U674</f>
        <v>6186.1430008128691</v>
      </c>
      <c r="V674" s="26">
        <f>'1'!V674-'2'!V674</f>
        <v>4556.892308993054</v>
      </c>
      <c r="W674" s="26">
        <f>'1'!W674-'2'!W674</f>
        <v>0</v>
      </c>
      <c r="X674" s="26">
        <f>'1'!X674-'2'!X674</f>
        <v>0</v>
      </c>
      <c r="Y674" s="26">
        <f>'1'!Y674-'2'!Y674</f>
        <v>0</v>
      </c>
      <c r="Z674" s="26">
        <f>'1'!Z674-'2'!Z674</f>
        <v>0</v>
      </c>
      <c r="AA674" s="26">
        <f>'1'!AA674-'2'!AA674</f>
        <v>0</v>
      </c>
      <c r="AB674" s="26">
        <f>'1'!AB674-'2'!AB674</f>
        <v>0</v>
      </c>
      <c r="AC674" s="26">
        <f>'1'!AC674-'2'!AC674</f>
        <v>0</v>
      </c>
      <c r="AD674" s="26">
        <f>'1'!AD674-'2'!AD674</f>
        <v>0</v>
      </c>
      <c r="AE674" s="26">
        <f>'1'!AE674-'2'!AE674</f>
        <v>0</v>
      </c>
      <c r="AF674" s="26">
        <f t="shared" si="40"/>
        <v>372477.15846411005</v>
      </c>
      <c r="AG674" s="26">
        <f t="shared" si="41"/>
        <v>17109.468844379717</v>
      </c>
      <c r="AH674" s="8">
        <f t="shared" si="42"/>
        <v>769</v>
      </c>
    </row>
    <row r="675" spans="1:34" x14ac:dyDescent="0.25">
      <c r="A675" s="8">
        <f t="shared" si="43"/>
        <v>770</v>
      </c>
      <c r="B675" s="1">
        <f>'1'!B675</f>
        <v>5804015</v>
      </c>
      <c r="C675" t="str">
        <f>'1'!C675</f>
        <v>Ringwood Milpitas  Remote End</v>
      </c>
      <c r="D675" s="1" t="str">
        <f>'1'!D675</f>
        <v>82</v>
      </c>
      <c r="E675" s="28">
        <f>'1'!E675</f>
        <v>46174</v>
      </c>
      <c r="F675" s="1" t="str">
        <f>'1'!F675</f>
        <v>TOLO</v>
      </c>
      <c r="G675" s="26">
        <f>'1'!G675</f>
        <v>1236316.72</v>
      </c>
      <c r="H675" s="26">
        <f>'1'!H675-'2'!H675</f>
        <v>475354.26431839995</v>
      </c>
      <c r="I675" s="26">
        <f>'1'!I675-'2'!I675</f>
        <v>1240090.0698264539</v>
      </c>
      <c r="J675" s="26">
        <f>'1'!J675-'2'!J675</f>
        <v>913613.07370721106</v>
      </c>
      <c r="K675" s="26">
        <f>'1'!K675-'2'!K675</f>
        <v>412090.88614727801</v>
      </c>
      <c r="L675" s="26">
        <f>'1'!L675-'2'!L675</f>
        <v>432944.21082932566</v>
      </c>
      <c r="M675" s="26">
        <f>'1'!M675-'2'!M675</f>
        <v>212275.42032034817</v>
      </c>
      <c r="N675" s="26">
        <f>'1'!N675-'2'!N675</f>
        <v>288984.13561705081</v>
      </c>
      <c r="O675" s="26">
        <f>'1'!O675-'2'!O675</f>
        <v>95090.218440971454</v>
      </c>
      <c r="P675" s="26">
        <f>'1'!P675-'2'!P675</f>
        <v>20113.563368041516</v>
      </c>
      <c r="Q675" s="26">
        <f>'1'!Q675-'2'!Q675</f>
        <v>19802.611265489628</v>
      </c>
      <c r="R675" s="26">
        <f>'1'!R675-'2'!R675</f>
        <v>13857.883738344186</v>
      </c>
      <c r="S675" s="26">
        <f>'1'!S675-'2'!S675</f>
        <v>6654.5806136743258</v>
      </c>
      <c r="T675" s="26">
        <f>'1'!T675-'2'!T675</f>
        <v>0</v>
      </c>
      <c r="U675" s="26">
        <f>'1'!U675-'2'!U675</f>
        <v>0</v>
      </c>
      <c r="V675" s="26">
        <f>'1'!V675-'2'!V675</f>
        <v>0</v>
      </c>
      <c r="W675" s="26">
        <f>'1'!W675-'2'!W675</f>
        <v>0</v>
      </c>
      <c r="X675" s="26">
        <f>'1'!X675-'2'!X675</f>
        <v>0</v>
      </c>
      <c r="Y675" s="26">
        <f>'1'!Y675-'2'!Y675</f>
        <v>0</v>
      </c>
      <c r="Z675" s="26">
        <f>'1'!Z675-'2'!Z675</f>
        <v>0</v>
      </c>
      <c r="AA675" s="26">
        <f>'1'!AA675-'2'!AA675</f>
        <v>0</v>
      </c>
      <c r="AB675" s="26">
        <f>'1'!AB675-'2'!AB675</f>
        <v>0</v>
      </c>
      <c r="AC675" s="26">
        <f>'1'!AC675-'2'!AC675</f>
        <v>0</v>
      </c>
      <c r="AD675" s="26">
        <f>'1'!AD675-'2'!AD675</f>
        <v>0</v>
      </c>
      <c r="AE675" s="26">
        <f>'1'!AE675-'2'!AE675</f>
        <v>0</v>
      </c>
      <c r="AF675" s="26">
        <f t="shared" si="40"/>
        <v>4130870.9181925883</v>
      </c>
      <c r="AG675" s="26">
        <f t="shared" si="41"/>
        <v>0</v>
      </c>
      <c r="AH675" s="8">
        <f t="shared" si="42"/>
        <v>770</v>
      </c>
    </row>
    <row r="676" spans="1:34" x14ac:dyDescent="0.25">
      <c r="A676" s="8">
        <f t="shared" si="43"/>
        <v>771</v>
      </c>
      <c r="B676" s="1">
        <f>'1'!B676</f>
        <v>5804585</v>
      </c>
      <c r="C676" t="str">
        <f>'1'!C676</f>
        <v>Live Oak Transmission</v>
      </c>
      <c r="D676" s="1" t="str">
        <f>'1'!D676</f>
        <v>82</v>
      </c>
      <c r="E676" s="28">
        <f>'1'!E676</f>
        <v>46323</v>
      </c>
      <c r="F676" s="1" t="str">
        <f>'1'!F676</f>
        <v>TOLO</v>
      </c>
      <c r="G676" s="26">
        <f>'1'!G676</f>
        <v>1204947.04</v>
      </c>
      <c r="H676" s="26">
        <f>'1'!H676-'2'!H676</f>
        <v>31784.688361748926</v>
      </c>
      <c r="I676" s="26">
        <f>'1'!I676-'2'!I676</f>
        <v>609102.17525858898</v>
      </c>
      <c r="J676" s="26">
        <f>'1'!J676-'2'!J676</f>
        <v>359348.66162336577</v>
      </c>
      <c r="K676" s="26">
        <f>'1'!K676-'2'!K676</f>
        <v>224263.38559889203</v>
      </c>
      <c r="L676" s="26">
        <f>'1'!L676-'2'!L676</f>
        <v>115592.86915584904</v>
      </c>
      <c r="M676" s="26">
        <f>'1'!M676-'2'!M676</f>
        <v>24282.48988872892</v>
      </c>
      <c r="N676" s="26">
        <f>'1'!N676-'2'!N676</f>
        <v>504684.32837316958</v>
      </c>
      <c r="O676" s="26">
        <f>'1'!O676-'2'!O676</f>
        <v>22584.356810500711</v>
      </c>
      <c r="P676" s="26">
        <f>'1'!P676-'2'!P676</f>
        <v>22460.611519313843</v>
      </c>
      <c r="Q676" s="26">
        <f>'1'!Q676-'2'!Q676</f>
        <v>13668.527273129239</v>
      </c>
      <c r="R676" s="26">
        <f>'1'!R676-'2'!R676</f>
        <v>4545.7701868999748</v>
      </c>
      <c r="S676" s="26">
        <f>'1'!S676-'2'!S676</f>
        <v>4697.2740517141046</v>
      </c>
      <c r="T676" s="26">
        <f>'1'!T676-'2'!T676</f>
        <v>4697.2740517141046</v>
      </c>
      <c r="U676" s="26">
        <f>'1'!U676-'2'!U676</f>
        <v>0</v>
      </c>
      <c r="V676" s="26">
        <f>'1'!V676-'2'!V676</f>
        <v>0</v>
      </c>
      <c r="W676" s="26">
        <f>'1'!W676-'2'!W676</f>
        <v>0</v>
      </c>
      <c r="X676" s="26">
        <f>'1'!X676-'2'!X676</f>
        <v>0</v>
      </c>
      <c r="Y676" s="26">
        <f>'1'!Y676-'2'!Y676</f>
        <v>0</v>
      </c>
      <c r="Z676" s="26">
        <f>'1'!Z676-'2'!Z676</f>
        <v>0</v>
      </c>
      <c r="AA676" s="26">
        <f>'1'!AA676-'2'!AA676</f>
        <v>0</v>
      </c>
      <c r="AB676" s="26">
        <f>'1'!AB676-'2'!AB676</f>
        <v>0</v>
      </c>
      <c r="AC676" s="26">
        <f>'1'!AC676-'2'!AC676</f>
        <v>0</v>
      </c>
      <c r="AD676" s="26">
        <f>'1'!AD676-'2'!AD676</f>
        <v>0</v>
      </c>
      <c r="AE676" s="26">
        <f>'1'!AE676-'2'!AE676</f>
        <v>0</v>
      </c>
      <c r="AF676" s="26">
        <f t="shared" si="40"/>
        <v>1937015.1381019009</v>
      </c>
      <c r="AG676" s="26">
        <f t="shared" si="41"/>
        <v>4697.2740517141046</v>
      </c>
      <c r="AH676" s="8">
        <f t="shared" si="42"/>
        <v>771</v>
      </c>
    </row>
    <row r="677" spans="1:34" x14ac:dyDescent="0.25">
      <c r="A677" s="8">
        <f t="shared" si="43"/>
        <v>772</v>
      </c>
      <c r="B677" s="1">
        <f>'1'!B677</f>
        <v>5805074</v>
      </c>
      <c r="C677" t="str">
        <f>'1'!C677</f>
        <v>PANOCHE: UPGD EQUIP TO 1517AûEGI DOS AMI</v>
      </c>
      <c r="D677" s="1" t="str">
        <f>'1'!D677</f>
        <v>82</v>
      </c>
      <c r="E677" s="28">
        <f>'1'!E677</f>
        <v>46189</v>
      </c>
      <c r="F677" s="1" t="str">
        <f>'1'!F677</f>
        <v>TOHI</v>
      </c>
      <c r="G677" s="26">
        <f>'1'!G677</f>
        <v>827479.00994908228</v>
      </c>
      <c r="H677" s="26">
        <f>'1'!H677-'2'!H677</f>
        <v>236710.90948526506</v>
      </c>
      <c r="I677" s="26">
        <f>'1'!I677-'2'!I677</f>
        <v>95401.91824921027</v>
      </c>
      <c r="J677" s="26">
        <f>'1'!J677-'2'!J677</f>
        <v>260313.08066209883</v>
      </c>
      <c r="K677" s="26">
        <f>'1'!K677-'2'!K677</f>
        <v>41489.440862042095</v>
      </c>
      <c r="L677" s="26">
        <f>'1'!L677-'2'!L677</f>
        <v>17874.091372476196</v>
      </c>
      <c r="M677" s="26">
        <f>'1'!M677-'2'!M677</f>
        <v>32399.582826037738</v>
      </c>
      <c r="N677" s="26">
        <f>'1'!N677-'2'!N677</f>
        <v>3120.7366108228334</v>
      </c>
      <c r="O677" s="26">
        <f>'1'!O677-'2'!O677</f>
        <v>3120.7366108228334</v>
      </c>
      <c r="P677" s="26">
        <f>'1'!P677-'2'!P677</f>
        <v>0</v>
      </c>
      <c r="Q677" s="26">
        <f>'1'!Q677-'2'!Q677</f>
        <v>0</v>
      </c>
      <c r="R677" s="26">
        <f>'1'!R677-'2'!R677</f>
        <v>0</v>
      </c>
      <c r="S677" s="26">
        <f>'1'!S677-'2'!S677</f>
        <v>0</v>
      </c>
      <c r="T677" s="26">
        <f>'1'!T677-'2'!T677</f>
        <v>0</v>
      </c>
      <c r="U677" s="26">
        <f>'1'!U677-'2'!U677</f>
        <v>0</v>
      </c>
      <c r="V677" s="26">
        <f>'1'!V677-'2'!V677</f>
        <v>0</v>
      </c>
      <c r="W677" s="26">
        <f>'1'!W677-'2'!W677</f>
        <v>0</v>
      </c>
      <c r="X677" s="26">
        <f>'1'!X677-'2'!X677</f>
        <v>0</v>
      </c>
      <c r="Y677" s="26">
        <f>'1'!Y677-'2'!Y677</f>
        <v>0</v>
      </c>
      <c r="Z677" s="26">
        <f>'1'!Z677-'2'!Z677</f>
        <v>0</v>
      </c>
      <c r="AA677" s="26">
        <f>'1'!AA677-'2'!AA677</f>
        <v>0</v>
      </c>
      <c r="AB677" s="26">
        <f>'1'!AB677-'2'!AB677</f>
        <v>0</v>
      </c>
      <c r="AC677" s="26">
        <f>'1'!AC677-'2'!AC677</f>
        <v>0</v>
      </c>
      <c r="AD677" s="26">
        <f>'1'!AD677-'2'!AD677</f>
        <v>0</v>
      </c>
      <c r="AE677" s="26">
        <f>'1'!AE677-'2'!AE677</f>
        <v>0</v>
      </c>
      <c r="AF677" s="26">
        <f t="shared" si="40"/>
        <v>690430.49667877599</v>
      </c>
      <c r="AG677" s="26">
        <f t="shared" si="41"/>
        <v>0</v>
      </c>
      <c r="AH677" s="8">
        <f t="shared" si="42"/>
        <v>772</v>
      </c>
    </row>
    <row r="678" spans="1:34" x14ac:dyDescent="0.25">
      <c r="A678" s="8">
        <f t="shared" si="43"/>
        <v>773</v>
      </c>
      <c r="B678" s="1">
        <f>'1'!B678</f>
        <v>5805805</v>
      </c>
      <c r="C678" t="str">
        <f>'1'!C678</f>
        <v>Q1949 Los Banos DTT RNU</v>
      </c>
      <c r="D678" s="1" t="str">
        <f>'1'!D678</f>
        <v>82</v>
      </c>
      <c r="E678" s="28">
        <f>'1'!E678</f>
        <v>46519</v>
      </c>
      <c r="F678" s="1" t="str">
        <f>'1'!F678</f>
        <v>TOHI</v>
      </c>
      <c r="G678" s="26">
        <f>'1'!G678</f>
        <v>225006.25244534193</v>
      </c>
      <c r="H678" s="26">
        <f>'1'!H678-'2'!H678</f>
        <v>11320.07717369392</v>
      </c>
      <c r="I678" s="26">
        <f>'1'!I678-'2'!I678</f>
        <v>8888.8186694311335</v>
      </c>
      <c r="J678" s="26">
        <f>'1'!J678-'2'!J678</f>
        <v>7561.3606854983191</v>
      </c>
      <c r="K678" s="26">
        <f>'1'!K678-'2'!K678</f>
        <v>7506.7781703524515</v>
      </c>
      <c r="L678" s="26">
        <f>'1'!L678-'2'!L678</f>
        <v>7399.8562571215034</v>
      </c>
      <c r="M678" s="26">
        <f>'1'!M678-'2'!M678</f>
        <v>38746.108696697032</v>
      </c>
      <c r="N678" s="26">
        <f>'1'!N678-'2'!N678</f>
        <v>110636.32815719205</v>
      </c>
      <c r="O678" s="26">
        <f>'1'!O678-'2'!O678</f>
        <v>11263.251541487261</v>
      </c>
      <c r="P678" s="26">
        <f>'1'!P678-'2'!P678</f>
        <v>11316.432108470137</v>
      </c>
      <c r="Q678" s="26">
        <f>'1'!Q678-'2'!Q678</f>
        <v>11369.706138663878</v>
      </c>
      <c r="R678" s="26">
        <f>'1'!R678-'2'!R678</f>
        <v>11422.886705646752</v>
      </c>
      <c r="S678" s="26">
        <f>'1'!S678-'2'!S678</f>
        <v>67005.36474457242</v>
      </c>
      <c r="T678" s="26">
        <f>'1'!T678-'2'!T678</f>
        <v>95768.387499016695</v>
      </c>
      <c r="U678" s="26">
        <f>'1'!U678-'2'!U678</f>
        <v>101072.8920317286</v>
      </c>
      <c r="V678" s="26">
        <f>'1'!V678-'2'!V678</f>
        <v>57233.225269244715</v>
      </c>
      <c r="W678" s="26">
        <f>'1'!W678-'2'!W678</f>
        <v>53039.998313732096</v>
      </c>
      <c r="X678" s="26">
        <f>'1'!X678-'2'!X678</f>
        <v>50909.224032404185</v>
      </c>
      <c r="Y678" s="26">
        <f>'1'!Y678-'2'!Y678</f>
        <v>5058.6028249228821</v>
      </c>
      <c r="Z678" s="26">
        <f>'1'!Z678-'2'!Z678</f>
        <v>4821.9539750096319</v>
      </c>
      <c r="AA678" s="26">
        <f>'1'!AA678-'2'!AA678</f>
        <v>4931.2124685122344</v>
      </c>
      <c r="AB678" s="26">
        <f>'1'!AB678-'2'!AB678</f>
        <v>4920.2772728408881</v>
      </c>
      <c r="AC678" s="26">
        <f>'1'!AC678-'2'!AC678</f>
        <v>4932.0536374100302</v>
      </c>
      <c r="AD678" s="26">
        <f>'1'!AD678-'2'!AD678</f>
        <v>4906.1643280000899</v>
      </c>
      <c r="AE678" s="26">
        <f>'1'!AE678-'2'!AE678</f>
        <v>4934.296754470819</v>
      </c>
      <c r="AF678" s="26">
        <f t="shared" si="40"/>
        <v>304436.9690488269</v>
      </c>
      <c r="AG678" s="26">
        <f t="shared" si="41"/>
        <v>392528.28840729286</v>
      </c>
      <c r="AH678" s="8">
        <f t="shared" si="42"/>
        <v>773</v>
      </c>
    </row>
    <row r="679" spans="1:34" x14ac:dyDescent="0.25">
      <c r="A679" s="8">
        <f t="shared" si="43"/>
        <v>774</v>
      </c>
      <c r="B679" s="1">
        <f>'1'!B679</f>
        <v>5805808</v>
      </c>
      <c r="C679" t="str">
        <f>'1'!C679</f>
        <v>Q1949 SS-Los Banos-Midway Loop RNU</v>
      </c>
      <c r="D679" s="1" t="str">
        <f>'1'!D679</f>
        <v>82</v>
      </c>
      <c r="E679" s="28">
        <f>'1'!E679</f>
        <v>46434</v>
      </c>
      <c r="F679" s="1" t="str">
        <f>'1'!F679</f>
        <v>TOHI</v>
      </c>
      <c r="G679" s="26">
        <f>'1'!G679</f>
        <v>1217957.6200000001</v>
      </c>
      <c r="H679" s="26">
        <f>'1'!H679-'2'!H679</f>
        <v>42674.460912614813</v>
      </c>
      <c r="I679" s="26">
        <f>'1'!I679-'2'!I679</f>
        <v>163852.1307705635</v>
      </c>
      <c r="J679" s="26">
        <f>'1'!J679-'2'!J679</f>
        <v>1011179.1326040284</v>
      </c>
      <c r="K679" s="26">
        <f>'1'!K679-'2'!K679</f>
        <v>735060.76874197705</v>
      </c>
      <c r="L679" s="26">
        <f>'1'!L679-'2'!L679</f>
        <v>35369.282888100774</v>
      </c>
      <c r="M679" s="26">
        <f>'1'!M679-'2'!M679</f>
        <v>35802.6717968874</v>
      </c>
      <c r="N679" s="26">
        <f>'1'!N679-'2'!N679</f>
        <v>49717.474630649107</v>
      </c>
      <c r="O679" s="26">
        <f>'1'!O679-'2'!O679</f>
        <v>26465.416641720181</v>
      </c>
      <c r="P679" s="26">
        <f>'1'!P679-'2'!P679</f>
        <v>260167.18458993669</v>
      </c>
      <c r="Q679" s="26">
        <f>'1'!Q679-'2'!Q679</f>
        <v>96860.598581199272</v>
      </c>
      <c r="R679" s="26">
        <f>'1'!R679-'2'!R679</f>
        <v>27017.223438674297</v>
      </c>
      <c r="S679" s="26">
        <f>'1'!S679-'2'!S679</f>
        <v>27060.87075814882</v>
      </c>
      <c r="T679" s="26">
        <f>'1'!T679-'2'!T679</f>
        <v>27833.157269536336</v>
      </c>
      <c r="U679" s="26">
        <f>'1'!U679-'2'!U679</f>
        <v>17581.458059254088</v>
      </c>
      <c r="V679" s="26">
        <f>'1'!V679-'2'!V679</f>
        <v>34353.711638828514</v>
      </c>
      <c r="W679" s="26">
        <f>'1'!W679-'2'!W679</f>
        <v>7286.0180662864577</v>
      </c>
      <c r="X679" s="26">
        <f>'1'!X679-'2'!X679</f>
        <v>7286.0180662864577</v>
      </c>
      <c r="Y679" s="26">
        <f>'1'!Y679-'2'!Y679</f>
        <v>7546.0327189162599</v>
      </c>
      <c r="Z679" s="26">
        <f>'1'!Z679-'2'!Z679</f>
        <v>7275.1763338259761</v>
      </c>
      <c r="AA679" s="26">
        <f>'1'!AA679-'2'!AA679</f>
        <v>7296.8597987469375</v>
      </c>
      <c r="AB679" s="26">
        <f>'1'!AB679-'2'!AB679</f>
        <v>7286.0180662864577</v>
      </c>
      <c r="AC679" s="26">
        <f>'1'!AC679-'2'!AC679</f>
        <v>7313.1223974376589</v>
      </c>
      <c r="AD679" s="26">
        <f>'1'!AD679-'2'!AD679</f>
        <v>7248.0720026747749</v>
      </c>
      <c r="AE679" s="26">
        <f>'1'!AE679-'2'!AE679</f>
        <v>7323.8706666872731</v>
      </c>
      <c r="AF679" s="26">
        <f t="shared" si="40"/>
        <v>2511227.2163545</v>
      </c>
      <c r="AG679" s="26">
        <f t="shared" si="41"/>
        <v>145629.51508476719</v>
      </c>
      <c r="AH679" s="8">
        <f t="shared" si="42"/>
        <v>774</v>
      </c>
    </row>
    <row r="680" spans="1:34" x14ac:dyDescent="0.25">
      <c r="A680" s="8">
        <f t="shared" si="43"/>
        <v>775</v>
      </c>
      <c r="B680" s="1">
        <f>'1'!B680</f>
        <v>5807928</v>
      </c>
      <c r="C680" t="str">
        <f>'1'!C680</f>
        <v>Q1728 - Zeta - Mercy Springs (NU)</v>
      </c>
      <c r="D680" s="1" t="str">
        <f>'1'!D680</f>
        <v>82</v>
      </c>
      <c r="E680" s="28">
        <f>'1'!E680</f>
        <v>46416</v>
      </c>
      <c r="F680" s="1" t="str">
        <f>'1'!F680</f>
        <v>TOLO</v>
      </c>
      <c r="G680" s="26">
        <f>'1'!G680</f>
        <v>933009.24955588218</v>
      </c>
      <c r="H680" s="26">
        <f>'1'!H680-'2'!H680</f>
        <v>176377.69643800982</v>
      </c>
      <c r="I680" s="26">
        <f>'1'!I680-'2'!I680</f>
        <v>54115.666407591336</v>
      </c>
      <c r="J680" s="26">
        <f>'1'!J680-'2'!J680</f>
        <v>129100.63970628838</v>
      </c>
      <c r="K680" s="26">
        <f>'1'!K680-'2'!K680</f>
        <v>136977.34526524931</v>
      </c>
      <c r="L680" s="26">
        <f>'1'!L680-'2'!L680</f>
        <v>127828.88579603184</v>
      </c>
      <c r="M680" s="26">
        <f>'1'!M680-'2'!M680</f>
        <v>107800.0000970351</v>
      </c>
      <c r="N680" s="26">
        <f>'1'!N680-'2'!N680</f>
        <v>14528.295349887527</v>
      </c>
      <c r="O680" s="26">
        <f>'1'!O680-'2'!O680</f>
        <v>14328.284078633831</v>
      </c>
      <c r="P680" s="26">
        <f>'1'!P680-'2'!P680</f>
        <v>14357.070747580627</v>
      </c>
      <c r="Q680" s="26">
        <f>'1'!Q680-'2'!Q680</f>
        <v>14616.244231312632</v>
      </c>
      <c r="R680" s="26">
        <f>'1'!R680-'2'!R680</f>
        <v>13725.259442125031</v>
      </c>
      <c r="S680" s="26">
        <f>'1'!S680-'2'!S680</f>
        <v>225068.47769729357</v>
      </c>
      <c r="T680" s="26">
        <f>'1'!T680-'2'!T680</f>
        <v>188017.79164570963</v>
      </c>
      <c r="U680" s="26">
        <f>'1'!U680-'2'!U680</f>
        <v>205241.00521771354</v>
      </c>
      <c r="V680" s="26">
        <f>'1'!V680-'2'!V680</f>
        <v>152610.84308362979</v>
      </c>
      <c r="W680" s="26">
        <f>'1'!W680-'2'!W680</f>
        <v>160545.40237011688</v>
      </c>
      <c r="X680" s="26">
        <f>'1'!X680-'2'!X680</f>
        <v>126448.99495080305</v>
      </c>
      <c r="Y680" s="26">
        <f>'1'!Y680-'2'!Y680</f>
        <v>67393.704385721547</v>
      </c>
      <c r="Z680" s="26">
        <f>'1'!Z680-'2'!Z680</f>
        <v>4805.5044498971793</v>
      </c>
      <c r="AA680" s="26">
        <f>'1'!AA680-'2'!AA680</f>
        <v>5035.0500957845961</v>
      </c>
      <c r="AB680" s="26">
        <f>'1'!AB680-'2'!AB680</f>
        <v>4805.5044498971793</v>
      </c>
      <c r="AC680" s="26">
        <f>'1'!AC680-'2'!AC680</f>
        <v>4805.5044498971793</v>
      </c>
      <c r="AD680" s="26">
        <f>'1'!AD680-'2'!AD680</f>
        <v>13901.531057818705</v>
      </c>
      <c r="AE680" s="26">
        <f>'1'!AE680-'2'!AE680</f>
        <v>215304.00220525693</v>
      </c>
      <c r="AF680" s="26">
        <f t="shared" si="40"/>
        <v>1028823.865257039</v>
      </c>
      <c r="AG680" s="26">
        <f t="shared" si="41"/>
        <v>1148914.8383622463</v>
      </c>
      <c r="AH680" s="8">
        <f t="shared" si="42"/>
        <v>775</v>
      </c>
    </row>
    <row r="681" spans="1:34" x14ac:dyDescent="0.25">
      <c r="A681" s="8">
        <f t="shared" si="43"/>
        <v>776</v>
      </c>
      <c r="B681" s="1">
        <f>'1'!B681</f>
        <v>5809123</v>
      </c>
      <c r="C681" t="str">
        <f>'1'!C681</f>
        <v>Midway 500 kV RAS C13P1-KGR01 NU</v>
      </c>
      <c r="D681" s="1" t="str">
        <f>'1'!D681</f>
        <v>82</v>
      </c>
      <c r="E681" s="28">
        <f>'1'!E681</f>
        <v>46524</v>
      </c>
      <c r="F681" s="1" t="str">
        <f>'1'!F681</f>
        <v>TOHI</v>
      </c>
      <c r="G681" s="26">
        <f>'1'!G681</f>
        <v>9044.6588806712807</v>
      </c>
      <c r="H681" s="26">
        <f>'1'!H681-'2'!H681</f>
        <v>661.25221687845305</v>
      </c>
      <c r="I681" s="26">
        <f>'1'!I681-'2'!I681</f>
        <v>769.66954148325942</v>
      </c>
      <c r="J681" s="26">
        <f>'1'!J681-'2'!J681</f>
        <v>4857.9373111931236</v>
      </c>
      <c r="K681" s="26">
        <f>'1'!K681-'2'!K681</f>
        <v>42142.281389942589</v>
      </c>
      <c r="L681" s="26">
        <f>'1'!L681-'2'!L681</f>
        <v>39110.521755864393</v>
      </c>
      <c r="M681" s="26">
        <f>'1'!M681-'2'!M681</f>
        <v>16940.300432711869</v>
      </c>
      <c r="N681" s="26">
        <f>'1'!N681-'2'!N681</f>
        <v>11372.229645357265</v>
      </c>
      <c r="O681" s="26">
        <f>'1'!O681-'2'!O681</f>
        <v>369847.01024712389</v>
      </c>
      <c r="P681" s="26">
        <f>'1'!P681-'2'!P681</f>
        <v>7529.4897305929408</v>
      </c>
      <c r="Q681" s="26">
        <f>'1'!Q681-'2'!Q681</f>
        <v>12799.412875284328</v>
      </c>
      <c r="R681" s="26">
        <f>'1'!R681-'2'!R681</f>
        <v>6961.5137981589678</v>
      </c>
      <c r="S681" s="26">
        <f>'1'!S681-'2'!S681</f>
        <v>8455.9905399097042</v>
      </c>
      <c r="T681" s="26">
        <f>'1'!T681-'2'!T681</f>
        <v>12447.336959951306</v>
      </c>
      <c r="U681" s="26">
        <f>'1'!U681-'2'!U681</f>
        <v>7125.8221228617685</v>
      </c>
      <c r="V681" s="26">
        <f>'1'!V681-'2'!V681</f>
        <v>8024.0035792860708</v>
      </c>
      <c r="W681" s="26">
        <f>'1'!W681-'2'!W681</f>
        <v>19773.731133331967</v>
      </c>
      <c r="X681" s="26">
        <f>'1'!X681-'2'!X681</f>
        <v>125134.15450033719</v>
      </c>
      <c r="Y681" s="26">
        <f>'1'!Y681-'2'!Y681</f>
        <v>163456.50099896683</v>
      </c>
      <c r="Z681" s="26">
        <f>'1'!Z681-'2'!Z681</f>
        <v>793256.10430387862</v>
      </c>
      <c r="AA681" s="26">
        <f>'1'!AA681-'2'!AA681</f>
        <v>4790.3634097368522</v>
      </c>
      <c r="AB681" s="26">
        <f>'1'!AB681-'2'!AB681</f>
        <v>4571.8464227316481</v>
      </c>
      <c r="AC681" s="26">
        <f>'1'!AC681-'2'!AC681</f>
        <v>4571.8464227316481</v>
      </c>
      <c r="AD681" s="26">
        <f>'1'!AD681-'2'!AD681</f>
        <v>4138.0836611015557</v>
      </c>
      <c r="AE681" s="26">
        <f>'1'!AE681-'2'!AE681</f>
        <v>4790.3634097368522</v>
      </c>
      <c r="AF681" s="26">
        <f t="shared" si="40"/>
        <v>521447.60948450072</v>
      </c>
      <c r="AG681" s="26">
        <f t="shared" si="41"/>
        <v>1152080.1569246524</v>
      </c>
      <c r="AH681" s="8">
        <f t="shared" si="42"/>
        <v>776</v>
      </c>
    </row>
    <row r="682" spans="1:34" x14ac:dyDescent="0.25">
      <c r="A682" s="8">
        <f t="shared" si="43"/>
        <v>777</v>
      </c>
      <c r="B682" s="1">
        <f>'1'!B682</f>
        <v>5809167</v>
      </c>
      <c r="C682" t="str">
        <f>'1'!C682</f>
        <v>META WILLOW VILLAGE_RAVENSWOOD SUB</v>
      </c>
      <c r="D682" s="1" t="str">
        <f>'1'!D682</f>
        <v>82</v>
      </c>
      <c r="E682" s="28">
        <f>'1'!E682</f>
        <v>46696</v>
      </c>
      <c r="F682" s="1" t="str">
        <f>'1'!F682</f>
        <v>TOLO</v>
      </c>
      <c r="G682" s="26">
        <f>'1'!G682</f>
        <v>225967.707389085</v>
      </c>
      <c r="H682" s="26">
        <f>'1'!H682-'2'!H682</f>
        <v>17017.968360941693</v>
      </c>
      <c r="I682" s="26">
        <f>'1'!I682-'2'!I682</f>
        <v>21207.550251230532</v>
      </c>
      <c r="J682" s="26">
        <f>'1'!J682-'2'!J682</f>
        <v>29600.453123805546</v>
      </c>
      <c r="K682" s="26">
        <f>'1'!K682-'2'!K682</f>
        <v>66684.225152036131</v>
      </c>
      <c r="L682" s="26">
        <f>'1'!L682-'2'!L682</f>
        <v>82920.093364449349</v>
      </c>
      <c r="M682" s="26">
        <f>'1'!M682-'2'!M682</f>
        <v>97104.817951192686</v>
      </c>
      <c r="N682" s="26">
        <f>'1'!N682-'2'!N682</f>
        <v>25471.528857368878</v>
      </c>
      <c r="O682" s="26">
        <f>'1'!O682-'2'!O682</f>
        <v>56803.855278525334</v>
      </c>
      <c r="P682" s="26">
        <f>'1'!P682-'2'!P682</f>
        <v>61212.982251138914</v>
      </c>
      <c r="Q682" s="26">
        <f>'1'!Q682-'2'!Q682</f>
        <v>17795.956128192047</v>
      </c>
      <c r="R682" s="26">
        <f>'1'!R682-'2'!R682</f>
        <v>27488.278021440008</v>
      </c>
      <c r="S682" s="26">
        <f>'1'!S682-'2'!S682</f>
        <v>19270.712132450011</v>
      </c>
      <c r="T682" s="26">
        <f>'1'!T682-'2'!T682</f>
        <v>16391.951774559802</v>
      </c>
      <c r="U682" s="26">
        <f>'1'!U682-'2'!U682</f>
        <v>21963.10684787299</v>
      </c>
      <c r="V682" s="26">
        <f>'1'!V682-'2'!V682</f>
        <v>21109.133490188411</v>
      </c>
      <c r="W682" s="26">
        <f>'1'!W682-'2'!W682</f>
        <v>21047.728160649309</v>
      </c>
      <c r="X682" s="26">
        <f>'1'!X682-'2'!X682</f>
        <v>20077.860421490623</v>
      </c>
      <c r="Y682" s="26">
        <f>'1'!Y682-'2'!Y682</f>
        <v>17211.530670645618</v>
      </c>
      <c r="Z682" s="26">
        <f>'1'!Z682-'2'!Z682</f>
        <v>275876.66799875139</v>
      </c>
      <c r="AA682" s="26">
        <f>'1'!AA682-'2'!AA682</f>
        <v>108805.47731953382</v>
      </c>
      <c r="AB682" s="26">
        <f>'1'!AB682-'2'!AB682</f>
        <v>102364.92745874311</v>
      </c>
      <c r="AC682" s="26">
        <f>'1'!AC682-'2'!AC682</f>
        <v>476088.97861901927</v>
      </c>
      <c r="AD682" s="26">
        <f>'1'!AD682-'2'!AD682</f>
        <v>197445.05187294103</v>
      </c>
      <c r="AE682" s="26">
        <f>'1'!AE682-'2'!AE682</f>
        <v>156753.69336848552</v>
      </c>
      <c r="AF682" s="26">
        <f t="shared" si="40"/>
        <v>522578.42087277112</v>
      </c>
      <c r="AG682" s="26">
        <f t="shared" si="41"/>
        <v>1435136.1080028806</v>
      </c>
      <c r="AH682" s="8">
        <f t="shared" si="42"/>
        <v>777</v>
      </c>
    </row>
    <row r="683" spans="1:34" x14ac:dyDescent="0.25">
      <c r="A683" s="8">
        <f t="shared" si="43"/>
        <v>778</v>
      </c>
      <c r="B683" s="1">
        <f>'1'!B683</f>
        <v>5809203</v>
      </c>
      <c r="C683" t="str">
        <f>'1'!C683</f>
        <v>Tranqlty SS 230kV BAAH 2CB_Q1379 Q1380</v>
      </c>
      <c r="D683" s="1" t="str">
        <f>'1'!D683</f>
        <v>82</v>
      </c>
      <c r="E683" s="28">
        <f>'1'!E683</f>
        <v>46685</v>
      </c>
      <c r="F683" s="1" t="str">
        <f>'1'!F683</f>
        <v>TOHI</v>
      </c>
      <c r="G683" s="26">
        <f>'1'!G683</f>
        <v>127424.73388129403</v>
      </c>
      <c r="H683" s="26">
        <f>'1'!H683-'2'!H683</f>
        <v>2320.0372833319911</v>
      </c>
      <c r="I683" s="26">
        <f>'1'!I683-'2'!I683</f>
        <v>2621.8299912189918</v>
      </c>
      <c r="J683" s="26">
        <f>'1'!J683-'2'!J683</f>
        <v>10187.116131573692</v>
      </c>
      <c r="K683" s="26">
        <f>'1'!K683-'2'!K683</f>
        <v>9932.428881963262</v>
      </c>
      <c r="L683" s="26">
        <f>'1'!L683-'2'!L683</f>
        <v>9351.5550264297508</v>
      </c>
      <c r="M683" s="26">
        <f>'1'!M683-'2'!M683</f>
        <v>9924.3910458287683</v>
      </c>
      <c r="N683" s="26">
        <f>'1'!N683-'2'!N683</f>
        <v>19580.355750049774</v>
      </c>
      <c r="O683" s="26">
        <f>'1'!O683-'2'!O683</f>
        <v>19287.348583984196</v>
      </c>
      <c r="P683" s="26">
        <f>'1'!P683-'2'!P683</f>
        <v>38238.8838513261</v>
      </c>
      <c r="Q683" s="26">
        <f>'1'!Q683-'2'!Q683</f>
        <v>34083.976812268615</v>
      </c>
      <c r="R683" s="26">
        <f>'1'!R683-'2'!R683</f>
        <v>702980.17585462576</v>
      </c>
      <c r="S683" s="26">
        <f>'1'!S683-'2'!S683</f>
        <v>38795.083419190923</v>
      </c>
      <c r="T683" s="26">
        <f>'1'!T683-'2'!T683</f>
        <v>38869.19974540783</v>
      </c>
      <c r="U683" s="26">
        <f>'1'!U683-'2'!U683</f>
        <v>333158.49413764651</v>
      </c>
      <c r="V683" s="26">
        <f>'1'!V683-'2'!V683</f>
        <v>19745.505243650372</v>
      </c>
      <c r="W683" s="26">
        <f>'1'!W683-'2'!W683</f>
        <v>65871.18868071094</v>
      </c>
      <c r="X683" s="26">
        <f>'1'!X683-'2'!X683</f>
        <v>35315.261152220111</v>
      </c>
      <c r="Y683" s="26">
        <f>'1'!Y683-'2'!Y683</f>
        <v>827264.28245213465</v>
      </c>
      <c r="Z683" s="26">
        <f>'1'!Z683-'2'!Z683</f>
        <v>345021.31217684055</v>
      </c>
      <c r="AA683" s="26">
        <f>'1'!AA683-'2'!AA683</f>
        <v>516491.44233868725</v>
      </c>
      <c r="AB683" s="26">
        <f>'1'!AB683-'2'!AB683</f>
        <v>74897.772122958879</v>
      </c>
      <c r="AC683" s="26">
        <f>'1'!AC683-'2'!AC683</f>
        <v>65824.083222434376</v>
      </c>
      <c r="AD683" s="26">
        <f>'1'!AD683-'2'!AD683</f>
        <v>101936.77248976499</v>
      </c>
      <c r="AE683" s="26">
        <f>'1'!AE683-'2'!AE683</f>
        <v>82905.045787499897</v>
      </c>
      <c r="AF683" s="26">
        <f t="shared" si="40"/>
        <v>897303.1826317918</v>
      </c>
      <c r="AG683" s="26">
        <f t="shared" si="41"/>
        <v>2507300.3595499564</v>
      </c>
      <c r="AH683" s="8">
        <f t="shared" si="42"/>
        <v>778</v>
      </c>
    </row>
    <row r="684" spans="1:34" x14ac:dyDescent="0.25">
      <c r="A684" s="8">
        <f t="shared" si="43"/>
        <v>779</v>
      </c>
      <c r="B684" s="1">
        <f>'1'!B684</f>
        <v>5809671</v>
      </c>
      <c r="C684" t="str">
        <f>'1'!C684</f>
        <v>Q1949 DARDEN (NU) TLINE LOOPá</v>
      </c>
      <c r="D684" s="1" t="str">
        <f>'1'!D684</f>
        <v>82</v>
      </c>
      <c r="E684" s="28">
        <f>'1'!E684</f>
        <v>46560</v>
      </c>
      <c r="F684" s="1" t="str">
        <f>'1'!F684</f>
        <v>TOHI</v>
      </c>
      <c r="G684" s="26">
        <f>'1'!G684</f>
        <v>439295.74106097681</v>
      </c>
      <c r="H684" s="26">
        <f>'1'!H684-'2'!H684</f>
        <v>13076.437832291784</v>
      </c>
      <c r="I684" s="26">
        <f>'1'!I684-'2'!I684</f>
        <v>17039.37143623006</v>
      </c>
      <c r="J684" s="26">
        <f>'1'!J684-'2'!J684</f>
        <v>12007.031773560579</v>
      </c>
      <c r="K684" s="26">
        <f>'1'!K684-'2'!K684</f>
        <v>26467.940148413567</v>
      </c>
      <c r="L684" s="26">
        <f>'1'!L684-'2'!L684</f>
        <v>22983.351257688573</v>
      </c>
      <c r="M684" s="26">
        <f>'1'!M684-'2'!M684</f>
        <v>22963.350130563202</v>
      </c>
      <c r="N684" s="26">
        <f>'1'!N684-'2'!N684</f>
        <v>18971.442931256403</v>
      </c>
      <c r="O684" s="26">
        <f>'1'!O684-'2'!O684</f>
        <v>15654.340114403652</v>
      </c>
      <c r="P684" s="26">
        <f>'1'!P684-'2'!P684</f>
        <v>15735.279255013793</v>
      </c>
      <c r="Q684" s="26">
        <f>'1'!Q684-'2'!Q684</f>
        <v>15803.694325367862</v>
      </c>
      <c r="R684" s="26">
        <f>'1'!R684-'2'!R684</f>
        <v>1214226.2758730794</v>
      </c>
      <c r="S684" s="26">
        <f>'1'!S684-'2'!S684</f>
        <v>21736.365098311562</v>
      </c>
      <c r="T684" s="26">
        <f>'1'!T684-'2'!T684</f>
        <v>758161.60325572442</v>
      </c>
      <c r="U684" s="26">
        <f>'1'!U684-'2'!U684</f>
        <v>3713927.7959899805</v>
      </c>
      <c r="V684" s="26">
        <f>'1'!V684-'2'!V684</f>
        <v>782002.01215705625</v>
      </c>
      <c r="W684" s="26">
        <f>'1'!W684-'2'!W684</f>
        <v>587484.04112202325</v>
      </c>
      <c r="X684" s="26">
        <f>'1'!X684-'2'!X684</f>
        <v>590869.27861959743</v>
      </c>
      <c r="Y684" s="26">
        <f>'1'!Y684-'2'!Y684</f>
        <v>17360.511028766363</v>
      </c>
      <c r="Z684" s="26">
        <f>'1'!Z684-'2'!Z684</f>
        <v>21945.535764230146</v>
      </c>
      <c r="AA684" s="26">
        <f>'1'!AA684-'2'!AA684</f>
        <v>0</v>
      </c>
      <c r="AB684" s="26">
        <f>'1'!AB684-'2'!AB684</f>
        <v>0</v>
      </c>
      <c r="AC684" s="26">
        <f>'1'!AC684-'2'!AC684</f>
        <v>0</v>
      </c>
      <c r="AD684" s="26">
        <f>'1'!AD684-'2'!AD684</f>
        <v>0</v>
      </c>
      <c r="AE684" s="26">
        <f>'1'!AE684-'2'!AE684</f>
        <v>0</v>
      </c>
      <c r="AF684" s="26">
        <f t="shared" si="40"/>
        <v>1416664.8801761805</v>
      </c>
      <c r="AG684" s="26">
        <f t="shared" si="41"/>
        <v>6471750.7779373787</v>
      </c>
      <c r="AH684" s="8">
        <f t="shared" si="42"/>
        <v>779</v>
      </c>
    </row>
    <row r="685" spans="1:34" x14ac:dyDescent="0.25">
      <c r="A685" s="8">
        <f t="shared" si="43"/>
        <v>780</v>
      </c>
      <c r="B685" s="1">
        <f>'1'!B685</f>
        <v>5810526</v>
      </c>
      <c r="C685" t="str">
        <f>'1'!C685</f>
        <v>L0006_APPLIED MATERIALS SW STA PROT</v>
      </c>
      <c r="D685" s="1" t="str">
        <f>'1'!D685</f>
        <v>82</v>
      </c>
      <c r="E685" s="28">
        <f>'1'!E685</f>
        <v>46598</v>
      </c>
      <c r="F685" s="1" t="str">
        <f>'1'!F685</f>
        <v>TOLO</v>
      </c>
      <c r="G685" s="26">
        <f>'1'!G685</f>
        <v>319137.91949888458</v>
      </c>
      <c r="H685" s="26">
        <f>'1'!H685-'2'!H685</f>
        <v>15834.630648164577</v>
      </c>
      <c r="I685" s="26">
        <f>'1'!I685-'2'!I685</f>
        <v>52804.003706294912</v>
      </c>
      <c r="J685" s="26">
        <f>'1'!J685-'2'!J685</f>
        <v>42310.23477986917</v>
      </c>
      <c r="K685" s="26">
        <f>'1'!K685-'2'!K685</f>
        <v>32551.647470117063</v>
      </c>
      <c r="L685" s="26">
        <f>'1'!L685-'2'!L685</f>
        <v>14483.152619039147</v>
      </c>
      <c r="M685" s="26">
        <f>'1'!M685-'2'!M685</f>
        <v>303193.25410183019</v>
      </c>
      <c r="N685" s="26">
        <f>'1'!N685-'2'!N685</f>
        <v>78383.108719370794</v>
      </c>
      <c r="O685" s="26">
        <f>'1'!O685-'2'!O685</f>
        <v>80077.78365879695</v>
      </c>
      <c r="P685" s="26">
        <f>'1'!P685-'2'!P685</f>
        <v>204047.94733100635</v>
      </c>
      <c r="Q685" s="26">
        <f>'1'!Q685-'2'!Q685</f>
        <v>302556.48924619867</v>
      </c>
      <c r="R685" s="26">
        <f>'1'!R685-'2'!R685</f>
        <v>346938.3360949175</v>
      </c>
      <c r="S685" s="26">
        <f>'1'!S685-'2'!S685</f>
        <v>709937.29688187398</v>
      </c>
      <c r="T685" s="26">
        <f>'1'!T685-'2'!T685</f>
        <v>415283.4025040461</v>
      </c>
      <c r="U685" s="26">
        <f>'1'!U685-'2'!U685</f>
        <v>334011.25247358985</v>
      </c>
      <c r="V685" s="26">
        <f>'1'!V685-'2'!V685</f>
        <v>373378.89152254723</v>
      </c>
      <c r="W685" s="26">
        <f>'1'!W685-'2'!W685</f>
        <v>329800.73482406698</v>
      </c>
      <c r="X685" s="26">
        <f>'1'!X685-'2'!X685</f>
        <v>300694.42169611109</v>
      </c>
      <c r="Y685" s="26">
        <f>'1'!Y685-'2'!Y685</f>
        <v>327245.91795503907</v>
      </c>
      <c r="Z685" s="26">
        <f>'1'!Z685-'2'!Z685</f>
        <v>324786.80741393816</v>
      </c>
      <c r="AA685" s="26">
        <f>'1'!AA685-'2'!AA685</f>
        <v>569927.63120328123</v>
      </c>
      <c r="AB685" s="26">
        <f>'1'!AB685-'2'!AB685</f>
        <v>419348.21100782859</v>
      </c>
      <c r="AC685" s="26">
        <f>'1'!AC685-'2'!AC685</f>
        <v>419348.21100782859</v>
      </c>
      <c r="AD685" s="26">
        <f>'1'!AD685-'2'!AD685</f>
        <v>379504.00304666447</v>
      </c>
      <c r="AE685" s="26">
        <f>'1'!AE685-'2'!AE685</f>
        <v>439320.17761140782</v>
      </c>
      <c r="AF685" s="26">
        <f t="shared" si="40"/>
        <v>2183117.8852574793</v>
      </c>
      <c r="AG685" s="26">
        <f t="shared" si="41"/>
        <v>4632649.6622663494</v>
      </c>
      <c r="AH685" s="8">
        <f t="shared" si="42"/>
        <v>780</v>
      </c>
    </row>
    <row r="686" spans="1:34" x14ac:dyDescent="0.25">
      <c r="A686" s="8">
        <f t="shared" si="43"/>
        <v>781</v>
      </c>
      <c r="B686" s="1">
        <f>'1'!B686</f>
        <v>5810527</v>
      </c>
      <c r="C686" t="str">
        <f>'1'!C686</f>
        <v>L0006: LOCKHEED #1 PROTECTION UPGRADE</v>
      </c>
      <c r="D686" s="1" t="str">
        <f>'1'!D686</f>
        <v>82</v>
      </c>
      <c r="E686" s="28">
        <f>'1'!E686</f>
        <v>46547</v>
      </c>
      <c r="F686" s="1" t="str">
        <f>'1'!F686</f>
        <v>TOLO</v>
      </c>
      <c r="G686" s="26">
        <f>'1'!G686</f>
        <v>99963.759046707826</v>
      </c>
      <c r="H686" s="26">
        <f>'1'!H686-'2'!H686</f>
        <v>7763.7085370236682</v>
      </c>
      <c r="I686" s="26">
        <f>'1'!I686-'2'!I686</f>
        <v>40285.541242874417</v>
      </c>
      <c r="J686" s="26">
        <f>'1'!J686-'2'!J686</f>
        <v>31766.182645997422</v>
      </c>
      <c r="K686" s="26">
        <f>'1'!K686-'2'!K686</f>
        <v>37431.82902549635</v>
      </c>
      <c r="L686" s="26">
        <f>'1'!L686-'2'!L686</f>
        <v>33493.102393172427</v>
      </c>
      <c r="M686" s="26">
        <f>'1'!M686-'2'!M686</f>
        <v>150845.41649357791</v>
      </c>
      <c r="N686" s="26">
        <f>'1'!N686-'2'!N686</f>
        <v>65412.564704990436</v>
      </c>
      <c r="O686" s="26">
        <f>'1'!O686-'2'!O686</f>
        <v>108762.67116895709</v>
      </c>
      <c r="P686" s="26">
        <f>'1'!P686-'2'!P686</f>
        <v>142589.34376171103</v>
      </c>
      <c r="Q686" s="26">
        <f>'1'!Q686-'2'!Q686</f>
        <v>117459.3294768473</v>
      </c>
      <c r="R686" s="26">
        <f>'1'!R686-'2'!R686</f>
        <v>96651.147525648077</v>
      </c>
      <c r="S686" s="26">
        <f>'1'!S686-'2'!S686</f>
        <v>120159.76202840477</v>
      </c>
      <c r="T686" s="26">
        <f>'1'!T686-'2'!T686</f>
        <v>65410.228124718778</v>
      </c>
      <c r="U686" s="26">
        <f>'1'!U686-'2'!U686</f>
        <v>12898.577342013381</v>
      </c>
      <c r="V686" s="26">
        <f>'1'!V686-'2'!V686</f>
        <v>14183.416101791203</v>
      </c>
      <c r="W686" s="26">
        <f>'1'!W686-'2'!W686</f>
        <v>81111.954087031598</v>
      </c>
      <c r="X686" s="26">
        <f>'1'!X686-'2'!X686</f>
        <v>167320.83091544124</v>
      </c>
      <c r="Y686" s="26">
        <f>'1'!Y686-'2'!Y686</f>
        <v>66233.545549239236</v>
      </c>
      <c r="Z686" s="26">
        <f>'1'!Z686-'2'!Z686</f>
        <v>9803.3561877570228</v>
      </c>
      <c r="AA686" s="26">
        <f>'1'!AA686-'2'!AA686</f>
        <v>10463.019530050751</v>
      </c>
      <c r="AB686" s="26">
        <f>'1'!AB686-'2'!AB686</f>
        <v>14774.944763363461</v>
      </c>
      <c r="AC686" s="26">
        <f>'1'!AC686-'2'!AC686</f>
        <v>9241.4553640293543</v>
      </c>
      <c r="AD686" s="26">
        <f>'1'!AD686-'2'!AD686</f>
        <v>6293.8126197307456</v>
      </c>
      <c r="AE686" s="26">
        <f>'1'!AE686-'2'!AE686</f>
        <v>7403.9686383996177</v>
      </c>
      <c r="AF686" s="26">
        <f t="shared" si="40"/>
        <v>952620.5990047009</v>
      </c>
      <c r="AG686" s="26">
        <f t="shared" si="41"/>
        <v>465139.10922356637</v>
      </c>
      <c r="AH686" s="8">
        <f t="shared" si="42"/>
        <v>781</v>
      </c>
    </row>
    <row r="687" spans="1:34" x14ac:dyDescent="0.25">
      <c r="A687" s="8">
        <f t="shared" si="43"/>
        <v>782</v>
      </c>
      <c r="B687" s="1">
        <f>'1'!B687</f>
        <v>5810528</v>
      </c>
      <c r="C687" t="str">
        <f>'1'!C687</f>
        <v>L0006: LOCKHEED #2 PROTECTION UPGRADE</v>
      </c>
      <c r="D687" s="1" t="str">
        <f>'1'!D687</f>
        <v>82</v>
      </c>
      <c r="E687" s="28">
        <f>'1'!E687</f>
        <v>46563</v>
      </c>
      <c r="F687" s="1" t="str">
        <f>'1'!F687</f>
        <v>TOLO</v>
      </c>
      <c r="G687" s="26">
        <f>'1'!G687</f>
        <v>1178685.8</v>
      </c>
      <c r="H687" s="26">
        <f>'1'!H687-'2'!H687</f>
        <v>34997.392772064115</v>
      </c>
      <c r="I687" s="26">
        <f>'1'!I687-'2'!I687</f>
        <v>52414.916359458868</v>
      </c>
      <c r="J687" s="26">
        <f>'1'!J687-'2'!J687</f>
        <v>41618.793945880934</v>
      </c>
      <c r="K687" s="26">
        <f>'1'!K687-'2'!K687</f>
        <v>40787.438685225978</v>
      </c>
      <c r="L687" s="26">
        <f>'1'!L687-'2'!L687</f>
        <v>36693.282733231536</v>
      </c>
      <c r="M687" s="26">
        <f>'1'!M687-'2'!M687</f>
        <v>94026.607101313974</v>
      </c>
      <c r="N687" s="26">
        <f>'1'!N687-'2'!N687</f>
        <v>150766.81393323941</v>
      </c>
      <c r="O687" s="26">
        <f>'1'!O687-'2'!O687</f>
        <v>718874.71642095549</v>
      </c>
      <c r="P687" s="26">
        <f>'1'!P687-'2'!P687</f>
        <v>368258.32258882001</v>
      </c>
      <c r="Q687" s="26">
        <f>'1'!Q687-'2'!Q687</f>
        <v>248454.56193060463</v>
      </c>
      <c r="R687" s="26">
        <f>'1'!R687-'2'!R687</f>
        <v>648187.55541073042</v>
      </c>
      <c r="S687" s="26">
        <f>'1'!S687-'2'!S687</f>
        <v>642971.84092834138</v>
      </c>
      <c r="T687" s="26">
        <f>'1'!T687-'2'!T687</f>
        <v>475450.81181522476</v>
      </c>
      <c r="U687" s="26">
        <f>'1'!U687-'2'!U687</f>
        <v>282992.86341089394</v>
      </c>
      <c r="V687" s="26">
        <f>'1'!V687-'2'!V687</f>
        <v>368600.02408774686</v>
      </c>
      <c r="W687" s="26">
        <f>'1'!W687-'2'!W687</f>
        <v>375127.02741858881</v>
      </c>
      <c r="X687" s="26">
        <f>'1'!X687-'2'!X687</f>
        <v>246061.15602674268</v>
      </c>
      <c r="Y687" s="26">
        <f>'1'!Y687-'2'!Y687</f>
        <v>454828.62165364932</v>
      </c>
      <c r="Z687" s="26">
        <f>'1'!Z687-'2'!Z687</f>
        <v>217275.70210169052</v>
      </c>
      <c r="AA687" s="26">
        <f>'1'!AA687-'2'!AA687</f>
        <v>150767.28124929374</v>
      </c>
      <c r="AB687" s="26">
        <f>'1'!AB687-'2'!AB687</f>
        <v>41325.412926971891</v>
      </c>
      <c r="AC687" s="26">
        <f>'1'!AC687-'2'!AC687</f>
        <v>13532.912154162364</v>
      </c>
      <c r="AD687" s="26">
        <f>'1'!AD687-'2'!AD687</f>
        <v>12319.572750697194</v>
      </c>
      <c r="AE687" s="26">
        <f>'1'!AE687-'2'!AE687</f>
        <v>14014.060763701626</v>
      </c>
      <c r="AF687" s="26">
        <f t="shared" si="40"/>
        <v>3078052.2428098666</v>
      </c>
      <c r="AG687" s="26">
        <f t="shared" si="41"/>
        <v>2652295.4463593639</v>
      </c>
      <c r="AH687" s="8">
        <f t="shared" si="42"/>
        <v>782</v>
      </c>
    </row>
    <row r="688" spans="1:34" x14ac:dyDescent="0.25">
      <c r="A688" s="8">
        <f t="shared" si="43"/>
        <v>783</v>
      </c>
      <c r="B688" s="1">
        <f>'1'!B688</f>
        <v>5810598</v>
      </c>
      <c r="C688" t="str">
        <f>'1'!C688</f>
        <v>L0006: NEWARK SUB PROTECTION UPGRADE</v>
      </c>
      <c r="D688" s="1" t="str">
        <f>'1'!D688</f>
        <v>82</v>
      </c>
      <c r="E688" s="28">
        <f>'1'!E688</f>
        <v>46596</v>
      </c>
      <c r="F688" s="1" t="str">
        <f>'1'!F688</f>
        <v>TOLO</v>
      </c>
      <c r="G688" s="26">
        <f>'1'!G688</f>
        <v>89090.081358072843</v>
      </c>
      <c r="H688" s="26">
        <f>'1'!H688-'2'!H688</f>
        <v>1974.5972559704701</v>
      </c>
      <c r="I688" s="26">
        <f>'1'!I688-'2'!I688</f>
        <v>33164.298817345094</v>
      </c>
      <c r="J688" s="26">
        <f>'1'!J688-'2'!J688</f>
        <v>89675.333856226585</v>
      </c>
      <c r="K688" s="26">
        <f>'1'!K688-'2'!K688</f>
        <v>38255.894155703747</v>
      </c>
      <c r="L688" s="26">
        <f>'1'!L688-'2'!L688</f>
        <v>64876.740117094436</v>
      </c>
      <c r="M688" s="26">
        <f>'1'!M688-'2'!M688</f>
        <v>55236.477232298952</v>
      </c>
      <c r="N688" s="26">
        <f>'1'!N688-'2'!N688</f>
        <v>32409.863779233023</v>
      </c>
      <c r="O688" s="26">
        <f>'1'!O688-'2'!O688</f>
        <v>28705.355953339829</v>
      </c>
      <c r="P688" s="26">
        <f>'1'!P688-'2'!P688</f>
        <v>69253.715745170033</v>
      </c>
      <c r="Q688" s="26">
        <f>'1'!Q688-'2'!Q688</f>
        <v>72826.720833374464</v>
      </c>
      <c r="R688" s="26">
        <f>'1'!R688-'2'!R688</f>
        <v>61468.323743225395</v>
      </c>
      <c r="S688" s="26">
        <f>'1'!S688-'2'!S688</f>
        <v>80425.840656062719</v>
      </c>
      <c r="T688" s="26">
        <f>'1'!T688-'2'!T688</f>
        <v>29319.222322309113</v>
      </c>
      <c r="U688" s="26">
        <f>'1'!U688-'2'!U688</f>
        <v>26853.102040393231</v>
      </c>
      <c r="V688" s="26">
        <f>'1'!V688-'2'!V688</f>
        <v>21921.515719037532</v>
      </c>
      <c r="W688" s="26">
        <f>'1'!W688-'2'!W688</f>
        <v>19304.07849872925</v>
      </c>
      <c r="X688" s="26">
        <f>'1'!X688-'2'!X688</f>
        <v>18039.521255709398</v>
      </c>
      <c r="Y688" s="26">
        <f>'1'!Y688-'2'!Y688</f>
        <v>149671.70549152003</v>
      </c>
      <c r="Z688" s="26">
        <f>'1'!Z688-'2'!Z688</f>
        <v>155943.18040385371</v>
      </c>
      <c r="AA688" s="26">
        <f>'1'!AA688-'2'!AA688</f>
        <v>16132.030585140865</v>
      </c>
      <c r="AB688" s="26">
        <f>'1'!AB688-'2'!AB688</f>
        <v>16623.366684664546</v>
      </c>
      <c r="AC688" s="26">
        <f>'1'!AC688-'2'!AC688</f>
        <v>16606.26291707603</v>
      </c>
      <c r="AD688" s="26">
        <f>'1'!AD688-'2'!AD688</f>
        <v>15131.319986396327</v>
      </c>
      <c r="AE688" s="26">
        <f>'1'!AE688-'2'!AE688</f>
        <v>21488.500663094364</v>
      </c>
      <c r="AF688" s="26">
        <f t="shared" si="40"/>
        <v>628273.16214504465</v>
      </c>
      <c r="AG688" s="26">
        <f t="shared" si="41"/>
        <v>507033.80656792439</v>
      </c>
      <c r="AH688" s="8">
        <f t="shared" si="42"/>
        <v>783</v>
      </c>
    </row>
    <row r="689" spans="1:34" x14ac:dyDescent="0.25">
      <c r="A689" s="8">
        <f t="shared" si="43"/>
        <v>784</v>
      </c>
      <c r="B689" s="1">
        <f>'1'!B689</f>
        <v>5810599</v>
      </c>
      <c r="C689" t="str">
        <f>'1'!C689</f>
        <v>L0006: MONTA VISTA PROTECTION UPGRADE</v>
      </c>
      <c r="D689" s="1" t="str">
        <f>'1'!D689</f>
        <v>82</v>
      </c>
      <c r="E689" s="28">
        <f>'1'!E689</f>
        <v>46594</v>
      </c>
      <c r="F689" s="1" t="str">
        <f>'1'!F689</f>
        <v>TOLO</v>
      </c>
      <c r="G689" s="26">
        <f>'1'!G689</f>
        <v>77458.216481965006</v>
      </c>
      <c r="H689" s="26">
        <f>'1'!H689-'2'!H689</f>
        <v>7605.288394605439</v>
      </c>
      <c r="I689" s="26">
        <f>'1'!I689-'2'!I689</f>
        <v>22288.078432054815</v>
      </c>
      <c r="J689" s="26">
        <f>'1'!J689-'2'!J689</f>
        <v>17140.124777543831</v>
      </c>
      <c r="K689" s="26">
        <f>'1'!K689-'2'!K689</f>
        <v>59661.679877181516</v>
      </c>
      <c r="L689" s="26">
        <f>'1'!L689-'2'!L689</f>
        <v>18178.874903110918</v>
      </c>
      <c r="M689" s="26">
        <f>'1'!M689-'2'!M689</f>
        <v>57889.617399158131</v>
      </c>
      <c r="N689" s="26">
        <f>'1'!N689-'2'!N689</f>
        <v>51107.833355494884</v>
      </c>
      <c r="O689" s="26">
        <f>'1'!O689-'2'!O689</f>
        <v>33706.385440369122</v>
      </c>
      <c r="P689" s="26">
        <f>'1'!P689-'2'!P689</f>
        <v>49301.84373192706</v>
      </c>
      <c r="Q689" s="26">
        <f>'1'!Q689-'2'!Q689</f>
        <v>51783.291980425005</v>
      </c>
      <c r="R689" s="26">
        <f>'1'!R689-'2'!R689</f>
        <v>43108.784453510096</v>
      </c>
      <c r="S689" s="26">
        <f>'1'!S689-'2'!S689</f>
        <v>58654.800706519803</v>
      </c>
      <c r="T689" s="26">
        <f>'1'!T689-'2'!T689</f>
        <v>12303.403615217339</v>
      </c>
      <c r="U689" s="26">
        <f>'1'!U689-'2'!U689</f>
        <v>7036.8451461171353</v>
      </c>
      <c r="V689" s="26">
        <f>'1'!V689-'2'!V689</f>
        <v>7590.1473544451128</v>
      </c>
      <c r="W689" s="26">
        <f>'1'!W689-'2'!W689</f>
        <v>7788.289361481483</v>
      </c>
      <c r="X689" s="26">
        <f>'1'!X689-'2'!X689</f>
        <v>7309.8511850573414</v>
      </c>
      <c r="Y689" s="26">
        <f>'1'!Y689-'2'!Y689</f>
        <v>7267.5123505349475</v>
      </c>
      <c r="Z689" s="26">
        <f>'1'!Z689-'2'!Z689</f>
        <v>147703.18334425584</v>
      </c>
      <c r="AA689" s="26">
        <f>'1'!AA689-'2'!AA689</f>
        <v>27698.196393045524</v>
      </c>
      <c r="AB689" s="26">
        <f>'1'!AB689-'2'!AB689</f>
        <v>26367.560659943258</v>
      </c>
      <c r="AC689" s="26">
        <f>'1'!AC689-'2'!AC689</f>
        <v>26481.6792404109</v>
      </c>
      <c r="AD689" s="26">
        <f>'1'!AD689-'2'!AD689</f>
        <v>26887.216112359398</v>
      </c>
      <c r="AE689" s="26">
        <f>'1'!AE689-'2'!AE689</f>
        <v>26017.447472038424</v>
      </c>
      <c r="AF689" s="26">
        <f t="shared" si="40"/>
        <v>470426.60345190059</v>
      </c>
      <c r="AG689" s="26">
        <f t="shared" si="41"/>
        <v>330451.33223490673</v>
      </c>
      <c r="AH689" s="8">
        <f t="shared" si="42"/>
        <v>784</v>
      </c>
    </row>
    <row r="690" spans="1:34" x14ac:dyDescent="0.25">
      <c r="A690" s="8">
        <f t="shared" si="43"/>
        <v>785</v>
      </c>
      <c r="B690" s="1">
        <f>'1'!B690</f>
        <v>5810601</v>
      </c>
      <c r="C690" t="str">
        <f>'1'!C690</f>
        <v>L0006: BRITTON SUB PROTECTION UPGRADE</v>
      </c>
      <c r="D690" s="1" t="str">
        <f>'1'!D690</f>
        <v>82</v>
      </c>
      <c r="E690" s="28">
        <f>'1'!E690</f>
        <v>46519</v>
      </c>
      <c r="F690" s="1" t="str">
        <f>'1'!F690</f>
        <v>TOLO</v>
      </c>
      <c r="G690" s="26">
        <f>'1'!G690</f>
        <v>78071.435842655235</v>
      </c>
      <c r="H690" s="26">
        <f>'1'!H690-'2'!H690</f>
        <v>6276.7088521422293</v>
      </c>
      <c r="I690" s="26">
        <f>'1'!I690-'2'!I690</f>
        <v>38392.256980357546</v>
      </c>
      <c r="J690" s="26">
        <f>'1'!J690-'2'!J690</f>
        <v>39648.869850453775</v>
      </c>
      <c r="K690" s="26">
        <f>'1'!K690-'2'!K690</f>
        <v>29838.784311514388</v>
      </c>
      <c r="L690" s="26">
        <f>'1'!L690-'2'!L690</f>
        <v>115803.53523314148</v>
      </c>
      <c r="M690" s="26">
        <f>'1'!M690-'2'!M690</f>
        <v>33744.798820035139</v>
      </c>
      <c r="N690" s="26">
        <f>'1'!N690-'2'!N690</f>
        <v>92799.154753007999</v>
      </c>
      <c r="O690" s="26">
        <f>'1'!O690-'2'!O690</f>
        <v>34587.743518837502</v>
      </c>
      <c r="P690" s="26">
        <f>'1'!P690-'2'!P690</f>
        <v>122207.72790490522</v>
      </c>
      <c r="Q690" s="26">
        <f>'1'!Q690-'2'!Q690</f>
        <v>92471.84658855453</v>
      </c>
      <c r="R690" s="26">
        <f>'1'!R690-'2'!R690</f>
        <v>76724.697505760734</v>
      </c>
      <c r="S690" s="26">
        <f>'1'!S690-'2'!S690</f>
        <v>95549.216269535435</v>
      </c>
      <c r="T690" s="26">
        <f>'1'!T690-'2'!T690</f>
        <v>26172.970254919801</v>
      </c>
      <c r="U690" s="26">
        <f>'1'!U690-'2'!U690</f>
        <v>19465.115611051733</v>
      </c>
      <c r="V690" s="26">
        <f>'1'!V690-'2'!V690</f>
        <v>14407.167028604916</v>
      </c>
      <c r="W690" s="26">
        <f>'1'!W690-'2'!W690</f>
        <v>88755.749324513919</v>
      </c>
      <c r="X690" s="26">
        <f>'1'!X690-'2'!X690</f>
        <v>76200.742745644733</v>
      </c>
      <c r="Y690" s="26">
        <f>'1'!Y690-'2'!Y690</f>
        <v>18661.051607969708</v>
      </c>
      <c r="Z690" s="26">
        <f>'1'!Z690-'2'!Z690</f>
        <v>21884.78467716711</v>
      </c>
      <c r="AA690" s="26">
        <f>'1'!AA690-'2'!AA690</f>
        <v>23864.148556891756</v>
      </c>
      <c r="AB690" s="26">
        <f>'1'!AB690-'2'!AB690</f>
        <v>29106.406591166742</v>
      </c>
      <c r="AC690" s="26">
        <f>'1'!AC690-'2'!AC690</f>
        <v>17633.797457339169</v>
      </c>
      <c r="AD690" s="26">
        <f>'1'!AD690-'2'!AD690</f>
        <v>15825.19086386709</v>
      </c>
      <c r="AE690" s="26">
        <f>'1'!AE690-'2'!AE690</f>
        <v>18347.202145880969</v>
      </c>
      <c r="AF690" s="26">
        <f t="shared" si="40"/>
        <v>778045.34058824601</v>
      </c>
      <c r="AG690" s="26">
        <f t="shared" si="41"/>
        <v>370324.32686501771</v>
      </c>
      <c r="AH690" s="8">
        <f t="shared" si="42"/>
        <v>785</v>
      </c>
    </row>
    <row r="691" spans="1:34" x14ac:dyDescent="0.25">
      <c r="A691" s="8">
        <f t="shared" si="43"/>
        <v>786</v>
      </c>
      <c r="B691" s="1">
        <f>'1'!B691</f>
        <v>5811150</v>
      </c>
      <c r="C691" t="str">
        <f>'1'!C691</f>
        <v>Q1709 - Rosemary - Crescent SS (NU)</v>
      </c>
      <c r="D691" s="1" t="str">
        <f>'1'!D691</f>
        <v>82</v>
      </c>
      <c r="E691" s="28">
        <f>'1'!E691</f>
        <v>46587</v>
      </c>
      <c r="F691" s="1" t="str">
        <f>'1'!F691</f>
        <v>TOLO</v>
      </c>
      <c r="G691" s="26">
        <f>'1'!G691</f>
        <v>449598.00535671326</v>
      </c>
      <c r="H691" s="26">
        <f>'1'!H691-'2'!H691</f>
        <v>14904.297847202301</v>
      </c>
      <c r="I691" s="26">
        <f>'1'!I691-'2'!I691</f>
        <v>31378.590710535234</v>
      </c>
      <c r="J691" s="26">
        <f>'1'!J691-'2'!J691</f>
        <v>100070.4056319776</v>
      </c>
      <c r="K691" s="26">
        <f>'1'!K691-'2'!K691</f>
        <v>683501.78846763098</v>
      </c>
      <c r="L691" s="26">
        <f>'1'!L691-'2'!L691</f>
        <v>303924.60372685827</v>
      </c>
      <c r="M691" s="26">
        <f>'1'!M691-'2'!M691</f>
        <v>693808.25711948075</v>
      </c>
      <c r="N691" s="26">
        <f>'1'!N691-'2'!N691</f>
        <v>284795.95567492489</v>
      </c>
      <c r="O691" s="26">
        <f>'1'!O691-'2'!O691</f>
        <v>545282.130203548</v>
      </c>
      <c r="P691" s="26">
        <f>'1'!P691-'2'!P691</f>
        <v>527974.0520360776</v>
      </c>
      <c r="Q691" s="26">
        <f>'1'!Q691-'2'!Q691</f>
        <v>522801.23716747621</v>
      </c>
      <c r="R691" s="26">
        <f>'1'!R691-'2'!R691</f>
        <v>383439.0846137646</v>
      </c>
      <c r="S691" s="26">
        <f>'1'!S691-'2'!S691</f>
        <v>278012.76968309871</v>
      </c>
      <c r="T691" s="26">
        <f>'1'!T691-'2'!T691</f>
        <v>292727.89799150772</v>
      </c>
      <c r="U691" s="26">
        <f>'1'!U691-'2'!U691</f>
        <v>314921.85897022032</v>
      </c>
      <c r="V691" s="26">
        <f>'1'!V691-'2'!V691</f>
        <v>415607.71984575194</v>
      </c>
      <c r="W691" s="26">
        <f>'1'!W691-'2'!W691</f>
        <v>438610.60491451155</v>
      </c>
      <c r="X691" s="26">
        <f>'1'!X691-'2'!X691</f>
        <v>401020.35574659699</v>
      </c>
      <c r="Y691" s="26">
        <f>'1'!Y691-'2'!Y691</f>
        <v>310082.52083798958</v>
      </c>
      <c r="Z691" s="26">
        <f>'1'!Z691-'2'!Z691</f>
        <v>259877.63556267318</v>
      </c>
      <c r="AA691" s="26">
        <f>'1'!AA691-'2'!AA691</f>
        <v>121006.25832922006</v>
      </c>
      <c r="AB691" s="26">
        <f>'1'!AB691-'2'!AB691</f>
        <v>122868.6062689402</v>
      </c>
      <c r="AC691" s="26">
        <f>'1'!AC691-'2'!AC691</f>
        <v>138666.1320223909</v>
      </c>
      <c r="AD691" s="26">
        <f>'1'!AD691-'2'!AD691</f>
        <v>154387.57872219649</v>
      </c>
      <c r="AE691" s="26">
        <f>'1'!AE691-'2'!AE691</f>
        <v>94528.224154032927</v>
      </c>
      <c r="AF691" s="26">
        <f t="shared" si="40"/>
        <v>4369893.1728825755</v>
      </c>
      <c r="AG691" s="26">
        <f t="shared" si="41"/>
        <v>3064305.3933660318</v>
      </c>
      <c r="AH691" s="8">
        <f t="shared" si="42"/>
        <v>786</v>
      </c>
    </row>
    <row r="692" spans="1:34" x14ac:dyDescent="0.25">
      <c r="A692" s="8">
        <f t="shared" si="43"/>
        <v>787</v>
      </c>
      <c r="B692" s="1">
        <f>'1'!B692</f>
        <v>5811845</v>
      </c>
      <c r="C692" t="str">
        <f>'1'!C692</f>
        <v>Q1260 Kyan-Q946 SS-RNU</v>
      </c>
      <c r="D692" s="1" t="str">
        <f>'1'!D692</f>
        <v>82</v>
      </c>
      <c r="E692" s="28">
        <f>'1'!E692</f>
        <v>46377</v>
      </c>
      <c r="F692" s="1" t="str">
        <f>'1'!F692</f>
        <v>TOHI</v>
      </c>
      <c r="G692" s="26">
        <f>'1'!G692</f>
        <v>234607.5285137223</v>
      </c>
      <c r="H692" s="26">
        <f>'1'!H692-'2'!H692</f>
        <v>69951.044761442856</v>
      </c>
      <c r="I692" s="26">
        <f>'1'!I692-'2'!I692</f>
        <v>15589.102793219039</v>
      </c>
      <c r="J692" s="26">
        <f>'1'!J692-'2'!J692</f>
        <v>7205.2658520980494</v>
      </c>
      <c r="K692" s="26">
        <f>'1'!K692-'2'!K692</f>
        <v>7063.4821612140058</v>
      </c>
      <c r="L692" s="26">
        <f>'1'!L692-'2'!L692</f>
        <v>7746.6982326460184</v>
      </c>
      <c r="M692" s="26">
        <f>'1'!M692-'2'!M692</f>
        <v>6880.855047181426</v>
      </c>
      <c r="N692" s="26">
        <f>'1'!N692-'2'!N692</f>
        <v>7205.6397049415145</v>
      </c>
      <c r="O692" s="26">
        <f>'1'!O692-'2'!O692</f>
        <v>6996.0951861794665</v>
      </c>
      <c r="P692" s="26">
        <f>'1'!P692-'2'!P692</f>
        <v>7026.2838032892523</v>
      </c>
      <c r="Q692" s="26">
        <f>'1'!Q692-'2'!Q692</f>
        <v>7297.7944308555998</v>
      </c>
      <c r="R692" s="26">
        <f>'1'!R692-'2'!R692</f>
        <v>6366.9943138389899</v>
      </c>
      <c r="S692" s="26">
        <f>'1'!S692-'2'!S692</f>
        <v>6317.4588120798971</v>
      </c>
      <c r="T692" s="26">
        <f>'1'!T692-'2'!T692</f>
        <v>4560.5373742168358</v>
      </c>
      <c r="U692" s="26">
        <f>'1'!U692-'2'!U692</f>
        <v>4560.5373742168358</v>
      </c>
      <c r="V692" s="26">
        <f>'1'!V692-'2'!V692</f>
        <v>5520.2176233911059</v>
      </c>
      <c r="W692" s="26">
        <f>'1'!W692-'2'!W692</f>
        <v>5279.549855410608</v>
      </c>
      <c r="X692" s="26">
        <f>'1'!X692-'2'!X692</f>
        <v>4801.2051421973329</v>
      </c>
      <c r="Y692" s="26">
        <f>'1'!Y692-'2'!Y692</f>
        <v>5279.549855410608</v>
      </c>
      <c r="Z692" s="26">
        <f>'1'!Z692-'2'!Z692</f>
        <v>5038.9755506409774</v>
      </c>
      <c r="AA692" s="26">
        <f>'1'!AA692-'2'!AA692</f>
        <v>223991.40765527135</v>
      </c>
      <c r="AB692" s="26">
        <f>'1'!AB692-'2'!AB692</f>
        <v>15803.22700931353</v>
      </c>
      <c r="AC692" s="26">
        <f>'1'!AC692-'2'!AC692</f>
        <v>111670.40512221582</v>
      </c>
      <c r="AD692" s="26">
        <f>'1'!AD692-'2'!AD692</f>
        <v>193578.75922903843</v>
      </c>
      <c r="AE692" s="26">
        <f>'1'!AE692-'2'!AE692</f>
        <v>36499.907349949353</v>
      </c>
      <c r="AF692" s="26">
        <f t="shared" si="40"/>
        <v>155646.71509898608</v>
      </c>
      <c r="AG692" s="26">
        <f t="shared" si="41"/>
        <v>616584.27914127277</v>
      </c>
      <c r="AH692" s="8">
        <f t="shared" si="42"/>
        <v>787</v>
      </c>
    </row>
    <row r="693" spans="1:34" x14ac:dyDescent="0.25">
      <c r="A693" s="8">
        <f t="shared" si="43"/>
        <v>788</v>
      </c>
      <c r="B693" s="1">
        <f>'1'!B693</f>
        <v>5812423</v>
      </c>
      <c r="C693" t="str">
        <f>'1'!C693</f>
        <v>Q1496 DESC RNCH1 SubCB242</v>
      </c>
      <c r="D693" s="1" t="str">
        <f>'1'!D693</f>
        <v>82</v>
      </c>
      <c r="E693" s="28">
        <f>'1'!E693</f>
        <v>46310</v>
      </c>
      <c r="F693" s="1" t="str">
        <f>'1'!F693</f>
        <v>TOHI</v>
      </c>
      <c r="G693" s="26">
        <f>'1'!G693</f>
        <v>207030.51973899643</v>
      </c>
      <c r="H693" s="26">
        <f>'1'!H693-'2'!H693</f>
        <v>306899.0704126755</v>
      </c>
      <c r="I693" s="26">
        <f>'1'!I693-'2'!I693</f>
        <v>21342.978443775675</v>
      </c>
      <c r="J693" s="26">
        <f>'1'!J693-'2'!J693</f>
        <v>13396.08201345423</v>
      </c>
      <c r="K693" s="26">
        <f>'1'!K693-'2'!K693</f>
        <v>13458.141585469395</v>
      </c>
      <c r="L693" s="26">
        <f>'1'!L693-'2'!L693</f>
        <v>12575.007705994552</v>
      </c>
      <c r="M693" s="26">
        <f>'1'!M693-'2'!M693</f>
        <v>13105.504890871176</v>
      </c>
      <c r="N693" s="26">
        <f>'1'!N693-'2'!N693</f>
        <v>13729.278360192277</v>
      </c>
      <c r="O693" s="26">
        <f>'1'!O693-'2'!O693</f>
        <v>15963.236026316488</v>
      </c>
      <c r="P693" s="26">
        <f>'1'!P693-'2'!P693</f>
        <v>940377.85301333573</v>
      </c>
      <c r="Q693" s="26">
        <f>'1'!Q693-'2'!Q693</f>
        <v>678946.76542285527</v>
      </c>
      <c r="R693" s="26">
        <f>'1'!R693-'2'!R693</f>
        <v>8460.1029211878176</v>
      </c>
      <c r="S693" s="26">
        <f>'1'!S693-'2'!S693</f>
        <v>10341.704282346407</v>
      </c>
      <c r="T693" s="26">
        <f>'1'!T693-'2'!T693</f>
        <v>1585.8837619778928</v>
      </c>
      <c r="U693" s="26">
        <f>'1'!U693-'2'!U693</f>
        <v>0</v>
      </c>
      <c r="V693" s="26">
        <f>'1'!V693-'2'!V693</f>
        <v>0</v>
      </c>
      <c r="W693" s="26">
        <f>'1'!W693-'2'!W693</f>
        <v>0</v>
      </c>
      <c r="X693" s="26">
        <f>'1'!X693-'2'!X693</f>
        <v>0</v>
      </c>
      <c r="Y693" s="26">
        <f>'1'!Y693-'2'!Y693</f>
        <v>0</v>
      </c>
      <c r="Z693" s="26">
        <f>'1'!Z693-'2'!Z693</f>
        <v>0</v>
      </c>
      <c r="AA693" s="26">
        <f>'1'!AA693-'2'!AA693</f>
        <v>0</v>
      </c>
      <c r="AB693" s="26">
        <f>'1'!AB693-'2'!AB693</f>
        <v>0</v>
      </c>
      <c r="AC693" s="26">
        <f>'1'!AC693-'2'!AC693</f>
        <v>0</v>
      </c>
      <c r="AD693" s="26">
        <f>'1'!AD693-'2'!AD693</f>
        <v>0</v>
      </c>
      <c r="AE693" s="26">
        <f>'1'!AE693-'2'!AE693</f>
        <v>0</v>
      </c>
      <c r="AF693" s="26">
        <f t="shared" si="40"/>
        <v>2048595.7250784745</v>
      </c>
      <c r="AG693" s="26">
        <f t="shared" si="41"/>
        <v>1585.8837619778928</v>
      </c>
      <c r="AH693" s="8">
        <f t="shared" si="42"/>
        <v>788</v>
      </c>
    </row>
    <row r="694" spans="1:34" x14ac:dyDescent="0.25">
      <c r="A694" s="8">
        <f t="shared" si="43"/>
        <v>789</v>
      </c>
      <c r="B694" s="1">
        <f>'1'!B694</f>
        <v>5812424</v>
      </c>
      <c r="C694" t="str">
        <f>'1'!C694</f>
        <v>Q1496 DESC RNCH1 SubCB222</v>
      </c>
      <c r="D694" s="1" t="str">
        <f>'1'!D694</f>
        <v>82</v>
      </c>
      <c r="E694" s="28">
        <f>'1'!E694</f>
        <v>46323</v>
      </c>
      <c r="F694" s="1" t="str">
        <f>'1'!F694</f>
        <v>TOHI</v>
      </c>
      <c r="G694" s="26">
        <f>'1'!G694</f>
        <v>275265.26756714599</v>
      </c>
      <c r="H694" s="26">
        <f>'1'!H694-'2'!H694</f>
        <v>320931.63689212862</v>
      </c>
      <c r="I694" s="26">
        <f>'1'!I694-'2'!I694</f>
        <v>24503.343456005779</v>
      </c>
      <c r="J694" s="26">
        <f>'1'!J694-'2'!J694</f>
        <v>36470.092585683029</v>
      </c>
      <c r="K694" s="26">
        <f>'1'!K694-'2'!K694</f>
        <v>36554.489865095216</v>
      </c>
      <c r="L694" s="26">
        <f>'1'!L694-'2'!L694</f>
        <v>22733.056778988852</v>
      </c>
      <c r="M694" s="26">
        <f>'1'!M694-'2'!M694</f>
        <v>210226.51981173904</v>
      </c>
      <c r="N694" s="26">
        <f>'1'!N694-'2'!N694</f>
        <v>33763.771851840975</v>
      </c>
      <c r="O694" s="26">
        <f>'1'!O694-'2'!O694</f>
        <v>941551.75094181532</v>
      </c>
      <c r="P694" s="26">
        <f>'1'!P694-'2'!P694</f>
        <v>669302.57708320324</v>
      </c>
      <c r="Q694" s="26">
        <f>'1'!Q694-'2'!Q694</f>
        <v>32732.21839351059</v>
      </c>
      <c r="R694" s="26">
        <f>'1'!R694-'2'!R694</f>
        <v>10211.229639977173</v>
      </c>
      <c r="S694" s="26">
        <f>'1'!S694-'2'!S694</f>
        <v>12478.460209169756</v>
      </c>
      <c r="T694" s="26">
        <f>'1'!T694-'2'!T694</f>
        <v>7372.8453891811687</v>
      </c>
      <c r="U694" s="26">
        <f>'1'!U694-'2'!U694</f>
        <v>0</v>
      </c>
      <c r="V694" s="26">
        <f>'1'!V694-'2'!V694</f>
        <v>0</v>
      </c>
      <c r="W694" s="26">
        <f>'1'!W694-'2'!W694</f>
        <v>0</v>
      </c>
      <c r="X694" s="26">
        <f>'1'!X694-'2'!X694</f>
        <v>0</v>
      </c>
      <c r="Y694" s="26">
        <f>'1'!Y694-'2'!Y694</f>
        <v>0</v>
      </c>
      <c r="Z694" s="26">
        <f>'1'!Z694-'2'!Z694</f>
        <v>0</v>
      </c>
      <c r="AA694" s="26">
        <f>'1'!AA694-'2'!AA694</f>
        <v>0</v>
      </c>
      <c r="AB694" s="26">
        <f>'1'!AB694-'2'!AB694</f>
        <v>0</v>
      </c>
      <c r="AC694" s="26">
        <f>'1'!AC694-'2'!AC694</f>
        <v>0</v>
      </c>
      <c r="AD694" s="26">
        <f>'1'!AD694-'2'!AD694</f>
        <v>0</v>
      </c>
      <c r="AE694" s="26">
        <f>'1'!AE694-'2'!AE694</f>
        <v>0</v>
      </c>
      <c r="AF694" s="26">
        <f t="shared" si="40"/>
        <v>2351459.1475091577</v>
      </c>
      <c r="AG694" s="26">
        <f t="shared" si="41"/>
        <v>7372.8453891811687</v>
      </c>
      <c r="AH694" s="8">
        <f t="shared" si="42"/>
        <v>789</v>
      </c>
    </row>
    <row r="695" spans="1:34" x14ac:dyDescent="0.25">
      <c r="A695" s="8">
        <f t="shared" si="43"/>
        <v>790</v>
      </c>
      <c r="B695" s="1">
        <f>'1'!B695</f>
        <v>5812826</v>
      </c>
      <c r="C695" t="str">
        <f>'1'!C695</f>
        <v>Q1557 Ripon-Manteca 115kV Dead End</v>
      </c>
      <c r="D695" s="1" t="str">
        <f>'1'!D695</f>
        <v>82</v>
      </c>
      <c r="E695" s="28">
        <f>'1'!E695</f>
        <v>46610</v>
      </c>
      <c r="F695" s="1" t="str">
        <f>'1'!F695</f>
        <v>TOLO</v>
      </c>
      <c r="G695" s="26">
        <f>'1'!G695</f>
        <v>35737.342304213009</v>
      </c>
      <c r="H695" s="26">
        <f>'1'!H695-'2'!H695</f>
        <v>2204.6102179122195</v>
      </c>
      <c r="I695" s="26">
        <f>'1'!I695-'2'!I695</f>
        <v>7310.5054275334041</v>
      </c>
      <c r="J695" s="26">
        <f>'1'!J695-'2'!J695</f>
        <v>16265.963366312151</v>
      </c>
      <c r="K695" s="26">
        <f>'1'!K695-'2'!K695</f>
        <v>18848.538808967329</v>
      </c>
      <c r="L695" s="26">
        <f>'1'!L695-'2'!L695</f>
        <v>15750.233368752388</v>
      </c>
      <c r="M695" s="26">
        <f>'1'!M695-'2'!M695</f>
        <v>5731.2575535270134</v>
      </c>
      <c r="N695" s="26">
        <f>'1'!N695-'2'!N695</f>
        <v>6021.4608232666023</v>
      </c>
      <c r="O695" s="26">
        <f>'1'!O695-'2'!O695</f>
        <v>5805.37387974392</v>
      </c>
      <c r="P695" s="26">
        <f>'1'!P695-'2'!P695</f>
        <v>5836.3102025406361</v>
      </c>
      <c r="Q695" s="26">
        <f>'1'!Q695-'2'!Q695</f>
        <v>48404.129591557095</v>
      </c>
      <c r="R695" s="26">
        <f>'1'!R695-'2'!R695</f>
        <v>176247.22179564059</v>
      </c>
      <c r="S695" s="26">
        <f>'1'!S695-'2'!S695</f>
        <v>50048.334397115497</v>
      </c>
      <c r="T695" s="26">
        <f>'1'!T695-'2'!T695</f>
        <v>43716.388787351338</v>
      </c>
      <c r="U695" s="26">
        <f>'1'!U695-'2'!U695</f>
        <v>30570.694715807691</v>
      </c>
      <c r="V695" s="26">
        <f>'1'!V695-'2'!V695</f>
        <v>9523.4338712127173</v>
      </c>
      <c r="W695" s="26">
        <f>'1'!W695-'2'!W695</f>
        <v>8122.3268771173261</v>
      </c>
      <c r="X695" s="26">
        <f>'1'!X695-'2'!X695</f>
        <v>7659.3101304861093</v>
      </c>
      <c r="Y695" s="26">
        <f>'1'!Y695-'2'!Y695</f>
        <v>8184.3864491324903</v>
      </c>
      <c r="Z695" s="26">
        <f>'1'!Z695-'2'!Z695</f>
        <v>8063.0712014281471</v>
      </c>
      <c r="AA695" s="26">
        <f>'1'!AA695-'2'!AA695</f>
        <v>6878.2380772771721</v>
      </c>
      <c r="AB695" s="26">
        <f>'1'!AB695-'2'!AB695</f>
        <v>5165.8985909972944</v>
      </c>
      <c r="AC695" s="26">
        <f>'1'!AC695-'2'!AC695</f>
        <v>5165.8985909972944</v>
      </c>
      <c r="AD695" s="26">
        <f>'1'!AD695-'2'!AD695</f>
        <v>4676.7121453235386</v>
      </c>
      <c r="AE695" s="26">
        <f>'1'!AE695-'2'!AE695</f>
        <v>4508.1979761317571</v>
      </c>
      <c r="AF695" s="26">
        <f t="shared" si="40"/>
        <v>358473.93943286885</v>
      </c>
      <c r="AG695" s="26">
        <f t="shared" si="41"/>
        <v>142234.55741326287</v>
      </c>
      <c r="AH695" s="8">
        <f t="shared" si="42"/>
        <v>790</v>
      </c>
    </row>
    <row r="696" spans="1:34" x14ac:dyDescent="0.25">
      <c r="A696" s="8">
        <f t="shared" si="43"/>
        <v>791</v>
      </c>
      <c r="B696" s="1">
        <f>'1'!B696</f>
        <v>5813219</v>
      </c>
      <c r="C696" t="str">
        <f>'1'!C696</f>
        <v>SVP Interconnection - POCO Switch</v>
      </c>
      <c r="D696" s="1" t="str">
        <f>'1'!D696</f>
        <v>82</v>
      </c>
      <c r="E696" s="28">
        <f>'1'!E696</f>
        <v>46612</v>
      </c>
      <c r="F696" s="1" t="str">
        <f>'1'!F696</f>
        <v>TOLO</v>
      </c>
      <c r="G696" s="26">
        <f>'1'!G696</f>
        <v>416752.07614558947</v>
      </c>
      <c r="H696" s="26">
        <f>'1'!H696-'2'!H696</f>
        <v>48419.457558139155</v>
      </c>
      <c r="I696" s="26">
        <f>'1'!I696-'2'!I696</f>
        <v>43302.159836792285</v>
      </c>
      <c r="J696" s="26">
        <f>'1'!J696-'2'!J696</f>
        <v>146403.20354431766</v>
      </c>
      <c r="K696" s="26">
        <f>'1'!K696-'2'!K696</f>
        <v>509170.00171548262</v>
      </c>
      <c r="L696" s="26">
        <f>'1'!L696-'2'!L696</f>
        <v>294093.86281831743</v>
      </c>
      <c r="M696" s="26">
        <f>'1'!M696-'2'!M696</f>
        <v>305156.07499323151</v>
      </c>
      <c r="N696" s="26">
        <f>'1'!N696-'2'!N696</f>
        <v>321099.12296600081</v>
      </c>
      <c r="O696" s="26">
        <f>'1'!O696-'2'!O696</f>
        <v>308642.43968496297</v>
      </c>
      <c r="P696" s="26">
        <f>'1'!P696-'2'!P696</f>
        <v>301725.50783838722</v>
      </c>
      <c r="Q696" s="26">
        <f>'1'!Q696-'2'!Q696</f>
        <v>248019.86453686596</v>
      </c>
      <c r="R696" s="26">
        <f>'1'!R696-'2'!R696</f>
        <v>188644.18208493499</v>
      </c>
      <c r="S696" s="26">
        <f>'1'!S696-'2'!S696</f>
        <v>388858.82928547449</v>
      </c>
      <c r="T696" s="26">
        <f>'1'!T696-'2'!T696</f>
        <v>346395.31483978475</v>
      </c>
      <c r="U696" s="26">
        <f>'1'!U696-'2'!U696</f>
        <v>433698.17855138337</v>
      </c>
      <c r="V696" s="26">
        <f>'1'!V696-'2'!V696</f>
        <v>1056774.4123194232</v>
      </c>
      <c r="W696" s="26">
        <f>'1'!W696-'2'!W696</f>
        <v>497905.72207867575</v>
      </c>
      <c r="X696" s="26">
        <f>'1'!X696-'2'!X696</f>
        <v>382539.87506202073</v>
      </c>
      <c r="Y696" s="26">
        <f>'1'!Y696-'2'!Y696</f>
        <v>419188.85623330169</v>
      </c>
      <c r="Z696" s="26">
        <f>'1'!Z696-'2'!Z696</f>
        <v>438244.04220149422</v>
      </c>
      <c r="AA696" s="26">
        <f>'1'!AA696-'2'!AA696</f>
        <v>249353.49109271591</v>
      </c>
      <c r="AB696" s="26">
        <f>'1'!AB696-'2'!AB696</f>
        <v>113038.23921324285</v>
      </c>
      <c r="AC696" s="26">
        <f>'1'!AC696-'2'!AC696</f>
        <v>18668.341738417272</v>
      </c>
      <c r="AD696" s="26">
        <f>'1'!AD696-'2'!AD696</f>
        <v>16891.979952694037</v>
      </c>
      <c r="AE696" s="26">
        <f>'1'!AE696-'2'!AE696</f>
        <v>9421.5589713685458</v>
      </c>
      <c r="AF696" s="26">
        <f t="shared" si="40"/>
        <v>3103534.7068629069</v>
      </c>
      <c r="AG696" s="26">
        <f t="shared" si="41"/>
        <v>3982120.0122545222</v>
      </c>
      <c r="AH696" s="8">
        <f t="shared" si="42"/>
        <v>791</v>
      </c>
    </row>
    <row r="697" spans="1:34" x14ac:dyDescent="0.25">
      <c r="A697" s="8">
        <f t="shared" si="43"/>
        <v>792</v>
      </c>
      <c r="B697" s="1">
        <f>'1'!B697</f>
        <v>5813841</v>
      </c>
      <c r="C697" t="str">
        <f>'1'!C697</f>
        <v>SVP: Newark Remote End</v>
      </c>
      <c r="D697" s="1" t="str">
        <f>'1'!D697</f>
        <v>82</v>
      </c>
      <c r="E697" s="28">
        <f>'1'!E697</f>
        <v>46660</v>
      </c>
      <c r="F697" s="1" t="str">
        <f>'1'!F697</f>
        <v>TOLO</v>
      </c>
      <c r="G697" s="26">
        <f>'1'!G697</f>
        <v>126602.17599864393</v>
      </c>
      <c r="H697" s="26">
        <f>'1'!H697-'2'!H697</f>
        <v>8066.062024175867</v>
      </c>
      <c r="I697" s="26">
        <f>'1'!I697-'2'!I697</f>
        <v>8457.4859512835646</v>
      </c>
      <c r="J697" s="26">
        <f>'1'!J697-'2'!J697</f>
        <v>24143.790483803463</v>
      </c>
      <c r="K697" s="26">
        <f>'1'!K697-'2'!K697</f>
        <v>28044.571052515705</v>
      </c>
      <c r="L697" s="26">
        <f>'1'!L697-'2'!L697</f>
        <v>25737.899008337583</v>
      </c>
      <c r="M697" s="26">
        <f>'1'!M697-'2'!M697</f>
        <v>27120.687213103196</v>
      </c>
      <c r="N697" s="26">
        <f>'1'!N697-'2'!N697</f>
        <v>97067.245740424449</v>
      </c>
      <c r="O697" s="26">
        <f>'1'!O697-'2'!O697</f>
        <v>150284.45030195889</v>
      </c>
      <c r="P697" s="26">
        <f>'1'!P697-'2'!P697</f>
        <v>186393.30757764401</v>
      </c>
      <c r="Q697" s="26">
        <f>'1'!Q697-'2'!Q697</f>
        <v>358599.18013542955</v>
      </c>
      <c r="R697" s="26">
        <f>'1'!R697-'2'!R697</f>
        <v>937717.79656887241</v>
      </c>
      <c r="S697" s="26">
        <f>'1'!S697-'2'!S697</f>
        <v>73852.012256576811</v>
      </c>
      <c r="T697" s="26">
        <f>'1'!T697-'2'!T697</f>
        <v>115482.0217877617</v>
      </c>
      <c r="U697" s="26">
        <f>'1'!U697-'2'!U697</f>
        <v>223281.36764232075</v>
      </c>
      <c r="V697" s="26">
        <f>'1'!V697-'2'!V697</f>
        <v>566296.02468186372</v>
      </c>
      <c r="W697" s="26">
        <f>'1'!W697-'2'!W697</f>
        <v>258679.53066257917</v>
      </c>
      <c r="X697" s="26">
        <f>'1'!X697-'2'!X697</f>
        <v>236641.84017243492</v>
      </c>
      <c r="Y697" s="26">
        <f>'1'!Y697-'2'!Y697</f>
        <v>371605.80094920431</v>
      </c>
      <c r="Z697" s="26">
        <f>'1'!Z697-'2'!Z697</f>
        <v>446300.10366210743</v>
      </c>
      <c r="AA697" s="26">
        <f>'1'!AA697-'2'!AA697</f>
        <v>135974.85886549833</v>
      </c>
      <c r="AB697" s="26">
        <f>'1'!AB697-'2'!AB697</f>
        <v>48107.944676322062</v>
      </c>
      <c r="AC697" s="26">
        <f>'1'!AC697-'2'!AC697</f>
        <v>33485.251483459659</v>
      </c>
      <c r="AD697" s="26">
        <f>'1'!AD697-'2'!AD697</f>
        <v>19878.503392712992</v>
      </c>
      <c r="AE697" s="26">
        <f>'1'!AE697-'2'!AE697</f>
        <v>17779.039287025262</v>
      </c>
      <c r="AF697" s="26">
        <f t="shared" si="40"/>
        <v>1925484.4883141257</v>
      </c>
      <c r="AG697" s="26">
        <f t="shared" si="41"/>
        <v>2473512.2872632905</v>
      </c>
      <c r="AH697" s="8">
        <f t="shared" si="42"/>
        <v>792</v>
      </c>
    </row>
    <row r="698" spans="1:34" x14ac:dyDescent="0.25">
      <c r="A698" s="8">
        <f t="shared" si="43"/>
        <v>793</v>
      </c>
      <c r="B698" s="1">
        <f>'1'!B698</f>
        <v>5813904</v>
      </c>
      <c r="C698" t="str">
        <f>'1'!C698</f>
        <v>LC24-22 Lockeed #1 Substaion</v>
      </c>
      <c r="D698" s="1" t="str">
        <f>'1'!D698</f>
        <v>82</v>
      </c>
      <c r="E698" s="28">
        <f>'1'!E698</f>
        <v>46539</v>
      </c>
      <c r="F698" s="1" t="str">
        <f>'1'!F698</f>
        <v>TOLO</v>
      </c>
      <c r="G698" s="26">
        <f>'1'!G698</f>
        <v>458948.42503947648</v>
      </c>
      <c r="H698" s="26">
        <f>'1'!H698-'2'!H698</f>
        <v>44448.859970909849</v>
      </c>
      <c r="I698" s="26">
        <f>'1'!I698-'2'!I698</f>
        <v>25770.330742508158</v>
      </c>
      <c r="J698" s="26">
        <f>'1'!J698-'2'!J698</f>
        <v>328497.57727495936</v>
      </c>
      <c r="K698" s="26">
        <f>'1'!K698-'2'!K698</f>
        <v>157714.86902903364</v>
      </c>
      <c r="L698" s="26">
        <f>'1'!L698-'2'!L698</f>
        <v>141217.67767903849</v>
      </c>
      <c r="M698" s="26">
        <f>'1'!M698-'2'!M698</f>
        <v>144388.13671804217</v>
      </c>
      <c r="N698" s="26">
        <f>'1'!N698-'2'!N698</f>
        <v>159510.39077298445</v>
      </c>
      <c r="O698" s="26">
        <f>'1'!O698-'2'!O698</f>
        <v>247110.56095834851</v>
      </c>
      <c r="P698" s="26">
        <f>'1'!P698-'2'!P698</f>
        <v>692270.78730073164</v>
      </c>
      <c r="Q698" s="26">
        <f>'1'!Q698-'2'!Q698</f>
        <v>315247.85864972166</v>
      </c>
      <c r="R698" s="26">
        <f>'1'!R698-'2'!R698</f>
        <v>501667.7097792516</v>
      </c>
      <c r="S698" s="26">
        <f>'1'!S698-'2'!S698</f>
        <v>1074439.2395627699</v>
      </c>
      <c r="T698" s="26">
        <f>'1'!T698-'2'!T698</f>
        <v>353072.51355048869</v>
      </c>
      <c r="U698" s="26">
        <f>'1'!U698-'2'!U698</f>
        <v>109477.94512171621</v>
      </c>
      <c r="V698" s="26">
        <f>'1'!V698-'2'!V698</f>
        <v>126272.25601905507</v>
      </c>
      <c r="W698" s="26">
        <f>'1'!W698-'2'!W698</f>
        <v>131878.3663332322</v>
      </c>
      <c r="X698" s="26">
        <f>'1'!X698-'2'!X698</f>
        <v>103400.49983514076</v>
      </c>
      <c r="Y698" s="26">
        <f>'1'!Y698-'2'!Y698</f>
        <v>52509.501128855474</v>
      </c>
      <c r="Z698" s="26">
        <f>'1'!Z698-'2'!Z698</f>
        <v>13213.174509789051</v>
      </c>
      <c r="AA698" s="26">
        <f>'1'!AA698-'2'!AA698</f>
        <v>13668.340346707506</v>
      </c>
      <c r="AB698" s="26">
        <f>'1'!AB698-'2'!AB698</f>
        <v>13047.65116334499</v>
      </c>
      <c r="AC698" s="26">
        <f>'1'!AC698-'2'!AC698</f>
        <v>10560.034342929879</v>
      </c>
      <c r="AD698" s="26">
        <f>'1'!AD698-'2'!AD698</f>
        <v>0</v>
      </c>
      <c r="AE698" s="26">
        <f>'1'!AE698-'2'!AE698</f>
        <v>0</v>
      </c>
      <c r="AF698" s="26">
        <f t="shared" si="40"/>
        <v>3832283.9984382992</v>
      </c>
      <c r="AG698" s="26">
        <f t="shared" si="41"/>
        <v>927100.28235125984</v>
      </c>
      <c r="AH698" s="8">
        <f t="shared" si="42"/>
        <v>793</v>
      </c>
    </row>
    <row r="699" spans="1:34" x14ac:dyDescent="0.25">
      <c r="A699" s="8">
        <f t="shared" si="43"/>
        <v>794</v>
      </c>
      <c r="B699" s="1">
        <f>'1'!B699</f>
        <v>5813935</v>
      </c>
      <c r="C699" t="str">
        <f>'1'!C699</f>
        <v>L0023 BROKAW CUST SUB (REFUNDABLE)</v>
      </c>
      <c r="D699" s="1" t="str">
        <f>'1'!D699</f>
        <v>82</v>
      </c>
      <c r="E699" s="28">
        <f>'1'!E699</f>
        <v>46582</v>
      </c>
      <c r="F699" s="1" t="str">
        <f>'1'!F699</f>
        <v>TOLO</v>
      </c>
      <c r="G699" s="26">
        <f>'1'!G699</f>
        <v>54950.070690578978</v>
      </c>
      <c r="H699" s="26">
        <f>'1'!H699-'2'!H699</f>
        <v>6542.798613478335</v>
      </c>
      <c r="I699" s="26">
        <f>'1'!I699-'2'!I699</f>
        <v>-14389.969797805532</v>
      </c>
      <c r="J699" s="26">
        <f>'1'!J699-'2'!J699</f>
        <v>11196.705735350517</v>
      </c>
      <c r="K699" s="26">
        <f>'1'!K699-'2'!K699</f>
        <v>-1154.5510438303222</v>
      </c>
      <c r="L699" s="26">
        <f>'1'!L699-'2'!L699</f>
        <v>10695.649461896752</v>
      </c>
      <c r="M699" s="26">
        <f>'1'!M699-'2'!M699</f>
        <v>19561.663107876531</v>
      </c>
      <c r="N699" s="26">
        <f>'1'!N699-'2'!N699</f>
        <v>21554.859542809379</v>
      </c>
      <c r="O699" s="26">
        <f>'1'!O699-'2'!O699</f>
        <v>20797.900998003923</v>
      </c>
      <c r="P699" s="26">
        <f>'1'!P699-'2'!P699</f>
        <v>20909.309145356448</v>
      </c>
      <c r="Q699" s="26">
        <f>'1'!Q699-'2'!Q699</f>
        <v>22693.241451159847</v>
      </c>
      <c r="R699" s="26">
        <f>'1'!R699-'2'!R699</f>
        <v>19631.199736760995</v>
      </c>
      <c r="S699" s="26">
        <f>'1'!S699-'2'!S699</f>
        <v>-69175.673964096743</v>
      </c>
      <c r="T699" s="26">
        <f>'1'!T699-'2'!T699</f>
        <v>19993.556605289301</v>
      </c>
      <c r="U699" s="26">
        <f>'1'!U699-'2'!U699</f>
        <v>16178.107948097908</v>
      </c>
      <c r="V699" s="26">
        <f>'1'!V699-'2'!V699</f>
        <v>24246.50655254543</v>
      </c>
      <c r="W699" s="26">
        <f>'1'!W699-'2'!W699</f>
        <v>22680.343528060312</v>
      </c>
      <c r="X699" s="26">
        <f>'1'!X699-'2'!X699</f>
        <v>15572.840194528317</v>
      </c>
      <c r="Y699" s="26">
        <f>'1'!Y699-'2'!Y699</f>
        <v>17117.97399656854</v>
      </c>
      <c r="Z699" s="26">
        <f>'1'!Z699-'2'!Z699</f>
        <v>15878.932210115163</v>
      </c>
      <c r="AA699" s="26">
        <f>'1'!AA699-'2'!AA699</f>
        <v>16845.528736893531</v>
      </c>
      <c r="AB699" s="26">
        <f>'1'!AB699-'2'!AB699</f>
        <v>14945.888976037762</v>
      </c>
      <c r="AC699" s="26">
        <f>'1'!AC699-'2'!AC699</f>
        <v>14945.888976037762</v>
      </c>
      <c r="AD699" s="26">
        <f>'1'!AD699-'2'!AD699</f>
        <v>13507.022844752424</v>
      </c>
      <c r="AE699" s="26">
        <f>'1'!AE699-'2'!AE699</f>
        <v>-86282.525838572197</v>
      </c>
      <c r="AF699" s="26">
        <f t="shared" si="40"/>
        <v>68863.132986960132</v>
      </c>
      <c r="AG699" s="26">
        <f t="shared" si="41"/>
        <v>105630.06473035425</v>
      </c>
      <c r="AH699" s="8">
        <f t="shared" si="42"/>
        <v>794</v>
      </c>
    </row>
    <row r="700" spans="1:34" x14ac:dyDescent="0.25">
      <c r="A700" s="8">
        <f t="shared" si="43"/>
        <v>795</v>
      </c>
      <c r="B700" s="1">
        <f>'1'!B700</f>
        <v>5814024</v>
      </c>
      <c r="C700" t="str">
        <f>'1'!C700</f>
        <v>""NU GABILAN INSTALL CTRL BLDG,E""</v>
      </c>
      <c r="D700" s="1" t="str">
        <f>'1'!D700</f>
        <v>82</v>
      </c>
      <c r="E700" s="28">
        <f>'1'!E700</f>
        <v>46091</v>
      </c>
      <c r="F700" s="1" t="str">
        <f>'1'!F700</f>
        <v>TOLO</v>
      </c>
      <c r="G700" s="26">
        <f>'1'!G700</f>
        <v>0</v>
      </c>
      <c r="H700" s="26">
        <f>'1'!H700-'2'!H700</f>
        <v>93528.635113818789</v>
      </c>
      <c r="I700" s="26">
        <f>'1'!I700-'2'!I700</f>
        <v>132100.62184867205</v>
      </c>
      <c r="J700" s="26">
        <f>'1'!J700-'2'!J700</f>
        <v>207742.8284461803</v>
      </c>
      <c r="K700" s="26">
        <f>'1'!K700-'2'!K700</f>
        <v>143349.10620284246</v>
      </c>
      <c r="L700" s="26">
        <f>'1'!L700-'2'!L700</f>
        <v>128816.13769241163</v>
      </c>
      <c r="M700" s="26">
        <f>'1'!M700-'2'!M700</f>
        <v>37899.238543038278</v>
      </c>
      <c r="N700" s="26">
        <f>'1'!N700-'2'!N700</f>
        <v>0</v>
      </c>
      <c r="O700" s="26">
        <f>'1'!O700-'2'!O700</f>
        <v>0</v>
      </c>
      <c r="P700" s="26">
        <f>'1'!P700-'2'!P700</f>
        <v>0</v>
      </c>
      <c r="Q700" s="26">
        <f>'1'!Q700-'2'!Q700</f>
        <v>0</v>
      </c>
      <c r="R700" s="26">
        <f>'1'!R700-'2'!R700</f>
        <v>0</v>
      </c>
      <c r="S700" s="26">
        <f>'1'!S700-'2'!S700</f>
        <v>0</v>
      </c>
      <c r="T700" s="26">
        <f>'1'!T700-'2'!T700</f>
        <v>0</v>
      </c>
      <c r="U700" s="26">
        <f>'1'!U700-'2'!U700</f>
        <v>0</v>
      </c>
      <c r="V700" s="26">
        <f>'1'!V700-'2'!V700</f>
        <v>0</v>
      </c>
      <c r="W700" s="26">
        <f>'1'!W700-'2'!W700</f>
        <v>0</v>
      </c>
      <c r="X700" s="26">
        <f>'1'!X700-'2'!X700</f>
        <v>0</v>
      </c>
      <c r="Y700" s="26">
        <f>'1'!Y700-'2'!Y700</f>
        <v>0</v>
      </c>
      <c r="Z700" s="26">
        <f>'1'!Z700-'2'!Z700</f>
        <v>0</v>
      </c>
      <c r="AA700" s="26">
        <f>'1'!AA700-'2'!AA700</f>
        <v>0</v>
      </c>
      <c r="AB700" s="26">
        <f>'1'!AB700-'2'!AB700</f>
        <v>0</v>
      </c>
      <c r="AC700" s="26">
        <f>'1'!AC700-'2'!AC700</f>
        <v>0</v>
      </c>
      <c r="AD700" s="26">
        <f>'1'!AD700-'2'!AD700</f>
        <v>0</v>
      </c>
      <c r="AE700" s="26">
        <f>'1'!AE700-'2'!AE700</f>
        <v>0</v>
      </c>
      <c r="AF700" s="26">
        <f t="shared" si="40"/>
        <v>743436.56784696353</v>
      </c>
      <c r="AG700" s="26">
        <f t="shared" si="41"/>
        <v>0</v>
      </c>
      <c r="AH700" s="8">
        <f t="shared" si="42"/>
        <v>795</v>
      </c>
    </row>
    <row r="701" spans="1:34" x14ac:dyDescent="0.25">
      <c r="A701" s="8">
        <f t="shared" si="43"/>
        <v>796</v>
      </c>
      <c r="B701" s="1">
        <f>'1'!B701</f>
        <v>5814038</v>
      </c>
      <c r="C701" t="str">
        <f>'1'!C701</f>
        <v>Q1709 - LOPNU Helm-Cres SwSta 70 LN Rec</v>
      </c>
      <c r="D701" s="1" t="str">
        <f>'1'!D701</f>
        <v>82</v>
      </c>
      <c r="E701" s="28">
        <f>'1'!E701</f>
        <v>46720</v>
      </c>
      <c r="F701" s="1" t="str">
        <f>'1'!F701</f>
        <v>TOLO</v>
      </c>
      <c r="G701" s="26">
        <f>'1'!G701</f>
        <v>140266.51264878636</v>
      </c>
      <c r="H701" s="26">
        <f>'1'!H701-'2'!H701</f>
        <v>15507.509410132834</v>
      </c>
      <c r="I701" s="26">
        <f>'1'!I701-'2'!I701</f>
        <v>18257.38400023854</v>
      </c>
      <c r="J701" s="26">
        <f>'1'!J701-'2'!J701</f>
        <v>79253.438138956975</v>
      </c>
      <c r="K701" s="26">
        <f>'1'!K701-'2'!K701</f>
        <v>61972.931618692084</v>
      </c>
      <c r="L701" s="26">
        <f>'1'!L701-'2'!L701</f>
        <v>45332.741556071625</v>
      </c>
      <c r="M701" s="26">
        <f>'1'!M701-'2'!M701</f>
        <v>54020.520858929529</v>
      </c>
      <c r="N701" s="26">
        <f>'1'!N701-'2'!N701</f>
        <v>39621.672056091709</v>
      </c>
      <c r="O701" s="26">
        <f>'1'!O701-'2'!O701</f>
        <v>39495.964037476646</v>
      </c>
      <c r="P701" s="26">
        <f>'1'!P701-'2'!P701</f>
        <v>36347.468853026556</v>
      </c>
      <c r="Q701" s="26">
        <f>'1'!Q701-'2'!Q701</f>
        <v>23064.383861509574</v>
      </c>
      <c r="R701" s="26">
        <f>'1'!R701-'2'!R701</f>
        <v>16980.209223751743</v>
      </c>
      <c r="S701" s="26">
        <f>'1'!S701-'2'!S701</f>
        <v>83487.78890725071</v>
      </c>
      <c r="T701" s="26">
        <f>'1'!T701-'2'!T701</f>
        <v>84527.660591348205</v>
      </c>
      <c r="U701" s="26">
        <f>'1'!U701-'2'!U701</f>
        <v>85011.613097213456</v>
      </c>
      <c r="V701" s="26">
        <f>'1'!V701-'2'!V701</f>
        <v>97280.809177253745</v>
      </c>
      <c r="W701" s="26">
        <f>'1'!W701-'2'!W701</f>
        <v>82638.582173320319</v>
      </c>
      <c r="X701" s="26">
        <f>'1'!X701-'2'!X701</f>
        <v>2539050.9338397398</v>
      </c>
      <c r="Y701" s="26">
        <f>'1'!Y701-'2'!Y701</f>
        <v>32877.740612829279</v>
      </c>
      <c r="Z701" s="26">
        <f>'1'!Z701-'2'!Z701</f>
        <v>57194.718426367835</v>
      </c>
      <c r="AA701" s="26">
        <f>'1'!AA701-'2'!AA701</f>
        <v>58283.377906537477</v>
      </c>
      <c r="AB701" s="26">
        <f>'1'!AB701-'2'!AB701</f>
        <v>933942.91094519699</v>
      </c>
      <c r="AC701" s="26">
        <f>'1'!AC701-'2'!AC701</f>
        <v>1722787.7386226121</v>
      </c>
      <c r="AD701" s="26">
        <f>'1'!AD701-'2'!AD701</f>
        <v>1552917.0443883187</v>
      </c>
      <c r="AE701" s="26">
        <f>'1'!AE701-'2'!AE701</f>
        <v>771856.4871543179</v>
      </c>
      <c r="AF701" s="26">
        <f t="shared" si="40"/>
        <v>513342.01252212853</v>
      </c>
      <c r="AG701" s="26">
        <f t="shared" si="41"/>
        <v>8018369.6169350557</v>
      </c>
      <c r="AH701" s="8">
        <f t="shared" si="42"/>
        <v>796</v>
      </c>
    </row>
    <row r="702" spans="1:34" x14ac:dyDescent="0.25">
      <c r="A702" s="8">
        <f t="shared" si="43"/>
        <v>797</v>
      </c>
      <c r="B702" s="1">
        <f>'1'!B702</f>
        <v>5814131</v>
      </c>
      <c r="C702" t="str">
        <f>'1'!C702</f>
        <v>L0015 RUE FERRARI CUST SUB TEMP (DA)</v>
      </c>
      <c r="D702" s="1" t="str">
        <f>'1'!D702</f>
        <v>82</v>
      </c>
      <c r="E702" s="28">
        <f>'1'!E702</f>
        <v>46293</v>
      </c>
      <c r="F702" s="1" t="str">
        <f>'1'!F702</f>
        <v>TOLO</v>
      </c>
      <c r="G702" s="26">
        <f>'1'!G702</f>
        <v>212622.10651651694</v>
      </c>
      <c r="H702" s="26">
        <f>'1'!H702-'2'!H702</f>
        <v>35492.654326444172</v>
      </c>
      <c r="I702" s="26">
        <f>'1'!I702-'2'!I702</f>
        <v>-186542.00754613214</v>
      </c>
      <c r="J702" s="26">
        <f>'1'!J702-'2'!J702</f>
        <v>58699.663047735594</v>
      </c>
      <c r="K702" s="26">
        <f>'1'!K702-'2'!K702</f>
        <v>-56166.249253996037</v>
      </c>
      <c r="L702" s="26">
        <f>'1'!L702-'2'!L702</f>
        <v>148715.10952830431</v>
      </c>
      <c r="M702" s="26">
        <f>'1'!M702-'2'!M702</f>
        <v>97340.906021840725</v>
      </c>
      <c r="N702" s="26">
        <f>'1'!N702-'2'!N702</f>
        <v>-140631.10256764217</v>
      </c>
      <c r="O702" s="26">
        <f>'1'!O702-'2'!O702</f>
        <v>254805.10671933123</v>
      </c>
      <c r="P702" s="26">
        <f>'1'!P702-'2'!P702</f>
        <v>103450.6895793759</v>
      </c>
      <c r="Q702" s="26">
        <f>'1'!Q702-'2'!Q702</f>
        <v>-411964.99120224122</v>
      </c>
      <c r="R702" s="26">
        <f>'1'!R702-'2'!R702</f>
        <v>76944.055661663719</v>
      </c>
      <c r="S702" s="26">
        <f>'1'!S702-'2'!S702</f>
        <v>-78154.684632013785</v>
      </c>
      <c r="T702" s="26">
        <f>'1'!T702-'2'!T702</f>
        <v>20205.531167533871</v>
      </c>
      <c r="U702" s="26">
        <f>'1'!U702-'2'!U702</f>
        <v>18895.924656876501</v>
      </c>
      <c r="V702" s="26">
        <f>'1'!V702-'2'!V702</f>
        <v>23055.59831968815</v>
      </c>
      <c r="W702" s="26">
        <f>'1'!W702-'2'!W702</f>
        <v>-133949.60454923834</v>
      </c>
      <c r="X702" s="26">
        <f>'1'!X702-'2'!X702</f>
        <v>18448.422803249076</v>
      </c>
      <c r="Y702" s="26">
        <f>'1'!Y702-'2'!Y702</f>
        <v>-39949.540999810379</v>
      </c>
      <c r="Z702" s="26">
        <f>'1'!Z702-'2'!Z702</f>
        <v>0</v>
      </c>
      <c r="AA702" s="26">
        <f>'1'!AA702-'2'!AA702</f>
        <v>0</v>
      </c>
      <c r="AB702" s="26">
        <f>'1'!AB702-'2'!AB702</f>
        <v>0</v>
      </c>
      <c r="AC702" s="26">
        <f>'1'!AC702-'2'!AC702</f>
        <v>0</v>
      </c>
      <c r="AD702" s="26">
        <f>'1'!AD702-'2'!AD702</f>
        <v>0</v>
      </c>
      <c r="AE702" s="26">
        <f>'1'!AE702-'2'!AE702</f>
        <v>-18172.706331193749</v>
      </c>
      <c r="AF702" s="26">
        <f t="shared" si="40"/>
        <v>-98010.850317329736</v>
      </c>
      <c r="AG702" s="26">
        <f t="shared" si="41"/>
        <v>-111466.37493289488</v>
      </c>
      <c r="AH702" s="8">
        <f t="shared" si="42"/>
        <v>797</v>
      </c>
    </row>
    <row r="703" spans="1:34" x14ac:dyDescent="0.25">
      <c r="A703" s="8">
        <f t="shared" si="43"/>
        <v>798</v>
      </c>
      <c r="B703" s="1">
        <f>'1'!B703</f>
        <v>5814479</v>
      </c>
      <c r="C703" t="str">
        <f>'1'!C703</f>
        <v>SVP: Zanker Remote End</v>
      </c>
      <c r="D703" s="1" t="str">
        <f>'1'!D703</f>
        <v>82</v>
      </c>
      <c r="E703" s="28">
        <f>'1'!E703</f>
        <v>46660</v>
      </c>
      <c r="F703" s="1" t="str">
        <f>'1'!F703</f>
        <v>TOLO</v>
      </c>
      <c r="G703" s="26">
        <f>'1'!G703</f>
        <v>30664.394415824347</v>
      </c>
      <c r="H703" s="26">
        <f>'1'!H703-'2'!H703</f>
        <v>6930.7644017839839</v>
      </c>
      <c r="I703" s="26">
        <f>'1'!I703-'2'!I703</f>
        <v>20855.007019843182</v>
      </c>
      <c r="J703" s="26">
        <f>'1'!J703-'2'!J703</f>
        <v>23894.337174001543</v>
      </c>
      <c r="K703" s="26">
        <f>'1'!K703-'2'!K703</f>
        <v>99530.84251564696</v>
      </c>
      <c r="L703" s="26">
        <f>'1'!L703-'2'!L703</f>
        <v>69471.765416120907</v>
      </c>
      <c r="M703" s="26">
        <f>'1'!M703-'2'!M703</f>
        <v>73044.209725060151</v>
      </c>
      <c r="N703" s="26">
        <f>'1'!N703-'2'!N703</f>
        <v>100831.10270521769</v>
      </c>
      <c r="O703" s="26">
        <f>'1'!O703-'2'!O703</f>
        <v>113003.93821485493</v>
      </c>
      <c r="P703" s="26">
        <f>'1'!P703-'2'!P703</f>
        <v>113664.6296524682</v>
      </c>
      <c r="Q703" s="26">
        <f>'1'!Q703-'2'!Q703</f>
        <v>119583.00055414937</v>
      </c>
      <c r="R703" s="26">
        <f>'1'!R703-'2'!R703</f>
        <v>87502.874982852343</v>
      </c>
      <c r="S703" s="26">
        <f>'1'!S703-'2'!S703</f>
        <v>69135.9520994786</v>
      </c>
      <c r="T703" s="26">
        <f>'1'!T703-'2'!T703</f>
        <v>60957.173442998086</v>
      </c>
      <c r="U703" s="26">
        <f>'1'!U703-'2'!U703</f>
        <v>183105.36528258151</v>
      </c>
      <c r="V703" s="26">
        <f>'1'!V703-'2'!V703</f>
        <v>558525.21294081421</v>
      </c>
      <c r="W703" s="26">
        <f>'1'!W703-'2'!W703</f>
        <v>251207.05349061463</v>
      </c>
      <c r="X703" s="26">
        <f>'1'!X703-'2'!X703</f>
        <v>229522.56047433379</v>
      </c>
      <c r="Y703" s="26">
        <f>'1'!Y703-'2'!Y703</f>
        <v>251938.68350527529</v>
      </c>
      <c r="Z703" s="26">
        <f>'1'!Z703-'2'!Z703</f>
        <v>241568.09909077128</v>
      </c>
      <c r="AA703" s="26">
        <f>'1'!AA703-'2'!AA703</f>
        <v>252966.12458232761</v>
      </c>
      <c r="AB703" s="26">
        <f>'1'!AB703-'2'!AB703</f>
        <v>220658.60301899308</v>
      </c>
      <c r="AC703" s="26">
        <f>'1'!AC703-'2'!AC703</f>
        <v>60974.277210586602</v>
      </c>
      <c r="AD703" s="26">
        <f>'1'!AD703-'2'!AD703</f>
        <v>55166.19289772756</v>
      </c>
      <c r="AE703" s="26">
        <f>'1'!AE703-'2'!AE703</f>
        <v>63876.59029761509</v>
      </c>
      <c r="AF703" s="26">
        <f t="shared" si="40"/>
        <v>897448.4244614779</v>
      </c>
      <c r="AG703" s="26">
        <f t="shared" si="41"/>
        <v>2430465.9362346395</v>
      </c>
      <c r="AH703" s="8">
        <f t="shared" si="42"/>
        <v>798</v>
      </c>
    </row>
    <row r="704" spans="1:34" x14ac:dyDescent="0.25">
      <c r="A704" s="8">
        <f t="shared" si="43"/>
        <v>799</v>
      </c>
      <c r="B704" s="1">
        <f>'1'!B704</f>
        <v>5814498</v>
      </c>
      <c r="C704" t="str">
        <f>'1'!C704</f>
        <v>LC24-28 EL PATIO REMOTE END</v>
      </c>
      <c r="D704" s="1" t="str">
        <f>'1'!D704</f>
        <v>82</v>
      </c>
      <c r="E704" s="28">
        <f>'1'!E704</f>
        <v>46559</v>
      </c>
      <c r="F704" s="1" t="str">
        <f>'1'!F704</f>
        <v>TOLO</v>
      </c>
      <c r="G704" s="26">
        <f>'1'!G704</f>
        <v>3061.5694527673145</v>
      </c>
      <c r="H704" s="26">
        <f>'1'!H704-'2'!H704</f>
        <v>702.46949287045277</v>
      </c>
      <c r="I704" s="26">
        <f>'1'!I704-'2'!I704</f>
        <v>2300.5969354718191</v>
      </c>
      <c r="J704" s="26">
        <f>'1'!J704-'2'!J704</f>
        <v>3227.7519872646467</v>
      </c>
      <c r="K704" s="26">
        <f>'1'!K704-'2'!K704</f>
        <v>1254.8370690897682</v>
      </c>
      <c r="L704" s="26">
        <f>'1'!L704-'2'!L704</f>
        <v>1153.0556324564629</v>
      </c>
      <c r="M704" s="26">
        <f>'1'!M704-'2'!M704</f>
        <v>1214.0871091520996</v>
      </c>
      <c r="N704" s="26">
        <f>'1'!N704-'2'!N704</f>
        <v>1276.8009236433284</v>
      </c>
      <c r="O704" s="26">
        <f>'1'!O704-'2'!O704</f>
        <v>118892.86820511326</v>
      </c>
      <c r="P704" s="26">
        <f>'1'!P704-'2'!P704</f>
        <v>9633.9073864565798</v>
      </c>
      <c r="Q704" s="26">
        <f>'1'!Q704-'2'!Q704</f>
        <v>2047.5920236569818</v>
      </c>
      <c r="R704" s="26">
        <f>'1'!R704-'2'!R704</f>
        <v>1836.9259463645394</v>
      </c>
      <c r="S704" s="26">
        <f>'1'!S704-'2'!S704</f>
        <v>2658.2806434568142</v>
      </c>
      <c r="T704" s="26">
        <f>'1'!T704-'2'!T704</f>
        <v>58311.043016953874</v>
      </c>
      <c r="U704" s="26">
        <f>'1'!U704-'2'!U704</f>
        <v>74491.487545323456</v>
      </c>
      <c r="V704" s="26">
        <f>'1'!V704-'2'!V704</f>
        <v>89555.04670384177</v>
      </c>
      <c r="W704" s="26">
        <f>'1'!W704-'2'!W704</f>
        <v>109501.68477727623</v>
      </c>
      <c r="X704" s="26">
        <f>'1'!X704-'2'!X704</f>
        <v>81248.129985263658</v>
      </c>
      <c r="Y704" s="26">
        <f>'1'!Y704-'2'!Y704</f>
        <v>71565.15441310234</v>
      </c>
      <c r="Z704" s="26">
        <f>'1'!Z704-'2'!Z704</f>
        <v>10979.77762293004</v>
      </c>
      <c r="AA704" s="26">
        <f>'1'!AA704-'2'!AA704</f>
        <v>1197.4506576179137</v>
      </c>
      <c r="AB704" s="26">
        <f>'1'!AB704-'2'!AB704</f>
        <v>8760.0263648574946</v>
      </c>
      <c r="AC704" s="26">
        <f>'1'!AC704-'2'!AC704</f>
        <v>6536.8169679828979</v>
      </c>
      <c r="AD704" s="26">
        <f>'1'!AD704-'2'!AD704</f>
        <v>5547.135028120575</v>
      </c>
      <c r="AE704" s="26">
        <f>'1'!AE704-'2'!AE704</f>
        <v>4132.7562580821823</v>
      </c>
      <c r="AF704" s="26">
        <f t="shared" si="40"/>
        <v>146199.17335499678</v>
      </c>
      <c r="AG704" s="26">
        <f t="shared" si="41"/>
        <v>521826.5093413525</v>
      </c>
      <c r="AH704" s="8">
        <f t="shared" si="42"/>
        <v>799</v>
      </c>
    </row>
    <row r="705" spans="1:34" x14ac:dyDescent="0.25">
      <c r="A705" s="8">
        <f t="shared" si="43"/>
        <v>800</v>
      </c>
      <c r="B705" s="1">
        <f>'1'!B705</f>
        <v>5814499</v>
      </c>
      <c r="C705" t="str">
        <f>'1'!C705</f>
        <v>LC24-28 SAN JOSE B REMOTE END</v>
      </c>
      <c r="D705" s="1" t="str">
        <f>'1'!D705</f>
        <v>82</v>
      </c>
      <c r="E705" s="28">
        <f>'1'!E705</f>
        <v>46696</v>
      </c>
      <c r="F705" s="1" t="str">
        <f>'1'!F705</f>
        <v>TOLO</v>
      </c>
      <c r="G705" s="26">
        <f>'1'!G705</f>
        <v>3790.5963860630172</v>
      </c>
      <c r="H705" s="26">
        <f>'1'!H705-'2'!H705</f>
        <v>1029.964583745661</v>
      </c>
      <c r="I705" s="26">
        <f>'1'!I705-'2'!I705</f>
        <v>1196.2356358766531</v>
      </c>
      <c r="J705" s="26">
        <f>'1'!J705-'2'!J705</f>
        <v>2349.9455108091797</v>
      </c>
      <c r="K705" s="26">
        <f>'1'!K705-'2'!K705</f>
        <v>1417.5565192078441</v>
      </c>
      <c r="L705" s="26">
        <f>'1'!L705-'2'!L705</f>
        <v>1301.1948216794096</v>
      </c>
      <c r="M705" s="26">
        <f>'1'!M705-'2'!M705</f>
        <v>1412.6964322428012</v>
      </c>
      <c r="N705" s="26">
        <f>'1'!N705-'2'!N705</f>
        <v>1627.755280445956</v>
      </c>
      <c r="O705" s="26">
        <f>'1'!O705-'2'!O705</f>
        <v>1566.8172669611852</v>
      </c>
      <c r="P705" s="26">
        <f>'1'!P705-'2'!P705</f>
        <v>127462.51000943626</v>
      </c>
      <c r="Q705" s="26">
        <f>'1'!Q705-'2'!Q705</f>
        <v>30747.153257923103</v>
      </c>
      <c r="R705" s="26">
        <f>'1'!R705-'2'!R705</f>
        <v>25490.314962752986</v>
      </c>
      <c r="S705" s="26">
        <f>'1'!S705-'2'!S705</f>
        <v>31006.513668076841</v>
      </c>
      <c r="T705" s="26">
        <f>'1'!T705-'2'!T705</f>
        <v>26283.163380531067</v>
      </c>
      <c r="U705" s="26">
        <f>'1'!U705-'2'!U705</f>
        <v>25053.374451953441</v>
      </c>
      <c r="V705" s="26">
        <f>'1'!V705-'2'!V705</f>
        <v>30739.956590686401</v>
      </c>
      <c r="W705" s="26">
        <f>'1'!W705-'2'!W705</f>
        <v>32162.18627043756</v>
      </c>
      <c r="X705" s="26">
        <f>'1'!X705-'2'!X705</f>
        <v>29586.527105386478</v>
      </c>
      <c r="Y705" s="26">
        <f>'1'!Y705-'2'!Y705</f>
        <v>32508.560929907748</v>
      </c>
      <c r="Z705" s="26">
        <f>'1'!Z705-'2'!Z705</f>
        <v>63768.733752275482</v>
      </c>
      <c r="AA705" s="26">
        <f>'1'!AA705-'2'!AA705</f>
        <v>107459.51361984949</v>
      </c>
      <c r="AB705" s="26">
        <f>'1'!AB705-'2'!AB705</f>
        <v>160457.64041511354</v>
      </c>
      <c r="AC705" s="26">
        <f>'1'!AC705-'2'!AC705</f>
        <v>126959.11715571086</v>
      </c>
      <c r="AD705" s="26">
        <f>'1'!AD705-'2'!AD705</f>
        <v>107062.20151045722</v>
      </c>
      <c r="AE705" s="26">
        <f>'1'!AE705-'2'!AE705</f>
        <v>19286.507415086402</v>
      </c>
      <c r="AF705" s="26">
        <f t="shared" si="40"/>
        <v>226608.65794915787</v>
      </c>
      <c r="AG705" s="26">
        <f t="shared" si="41"/>
        <v>761327.48259739566</v>
      </c>
      <c r="AH705" s="8">
        <f t="shared" si="42"/>
        <v>800</v>
      </c>
    </row>
    <row r="706" spans="1:34" x14ac:dyDescent="0.25">
      <c r="A706" s="8">
        <f t="shared" si="43"/>
        <v>801</v>
      </c>
      <c r="B706" s="1">
        <f>'1'!B706</f>
        <v>5814658</v>
      </c>
      <c r="C706" t="str">
        <f>'1'!C706</f>
        <v>T-Line (IRNU-NA)</v>
      </c>
      <c r="D706" s="1" t="str">
        <f>'1'!D706</f>
        <v>82</v>
      </c>
      <c r="E706" s="28">
        <f>'1'!E706</f>
        <v>46695</v>
      </c>
      <c r="F706" s="1" t="str">
        <f>'1'!F706</f>
        <v>TOLO</v>
      </c>
      <c r="G706" s="26">
        <f>'1'!G706</f>
        <v>586.29191355486262</v>
      </c>
      <c r="H706" s="26">
        <f>'1'!H706-'2'!H706</f>
        <v>3.3646755911836479</v>
      </c>
      <c r="I706" s="26">
        <f>'1'!I706-'2'!I706</f>
        <v>3.3646755911836479</v>
      </c>
      <c r="J706" s="26">
        <f>'1'!J706-'2'!J706</f>
        <v>3476.6445178013705</v>
      </c>
      <c r="K706" s="26">
        <f>'1'!K706-'2'!K706</f>
        <v>2429.5761664671923</v>
      </c>
      <c r="L706" s="26">
        <f>'1'!L706-'2'!L706</f>
        <v>2335.5521763357829</v>
      </c>
      <c r="M706" s="26">
        <f>'1'!M706-'2'!M706</f>
        <v>37483.233791472761</v>
      </c>
      <c r="N706" s="26">
        <f>'1'!N706-'2'!N706</f>
        <v>50990.16317301432</v>
      </c>
      <c r="O706" s="26">
        <f>'1'!O706-'2'!O706</f>
        <v>48983.040719662415</v>
      </c>
      <c r="P706" s="26">
        <f>'1'!P706-'2'!P706</f>
        <v>49265.580006110969</v>
      </c>
      <c r="Q706" s="26">
        <f>'1'!Q706-'2'!Q706</f>
        <v>51851.052808303008</v>
      </c>
      <c r="R706" s="26">
        <f>'1'!R706-'2'!R706</f>
        <v>43512.919377295591</v>
      </c>
      <c r="S706" s="26">
        <f>'1'!S706-'2'!S706</f>
        <v>53450.862588699965</v>
      </c>
      <c r="T706" s="26">
        <f>'1'!T706-'2'!T706</f>
        <v>46620.384212175428</v>
      </c>
      <c r="U706" s="26">
        <f>'1'!U706-'2'!U706</f>
        <v>54733.645157838735</v>
      </c>
      <c r="V706" s="26">
        <f>'1'!V706-'2'!V706</f>
        <v>5851.5447059118278</v>
      </c>
      <c r="W706" s="26">
        <f>'1'!W706-'2'!W706</f>
        <v>4900.5565353481161</v>
      </c>
      <c r="X706" s="26">
        <f>'1'!X706-'2'!X706</f>
        <v>4701.8537490465496</v>
      </c>
      <c r="Y706" s="26">
        <f>'1'!Y706-'2'!Y706</f>
        <v>5242.4449606967219</v>
      </c>
      <c r="Z706" s="26">
        <f>'1'!Z706-'2'!Z706</f>
        <v>13812.36715465234</v>
      </c>
      <c r="AA706" s="26">
        <f>'1'!AA706-'2'!AA706</f>
        <v>12715.389448715603</v>
      </c>
      <c r="AB706" s="26">
        <f>'1'!AB706-'2'!AB706</f>
        <v>5047.1068499863386</v>
      </c>
      <c r="AC706" s="26">
        <f>'1'!AC706-'2'!AC706</f>
        <v>3640.5789896607071</v>
      </c>
      <c r="AD706" s="26">
        <f>'1'!AD706-'2'!AD706</f>
        <v>2008.8047911475041</v>
      </c>
      <c r="AE706" s="26">
        <f>'1'!AE706-'2'!AE706</f>
        <v>2328.3555090990844</v>
      </c>
      <c r="AF706" s="26">
        <f t="shared" si="40"/>
        <v>343785.35467634577</v>
      </c>
      <c r="AG706" s="26">
        <f t="shared" si="41"/>
        <v>161603.03206427896</v>
      </c>
      <c r="AH706" s="8">
        <f t="shared" si="42"/>
        <v>801</v>
      </c>
    </row>
    <row r="707" spans="1:34" x14ac:dyDescent="0.25">
      <c r="A707" s="8">
        <f t="shared" si="43"/>
        <v>802</v>
      </c>
      <c r="B707" s="1">
        <f>'1'!B707</f>
        <v>5814659</v>
      </c>
      <c r="C707" t="str">
        <f>'1'!C707</f>
        <v>Lammers Sub (IRNU-NA)</v>
      </c>
      <c r="D707" s="1" t="str">
        <f>'1'!D707</f>
        <v>82</v>
      </c>
      <c r="E707" s="28">
        <f>'1'!E707</f>
        <v>46743</v>
      </c>
      <c r="F707" s="1" t="str">
        <f>'1'!F707</f>
        <v>TOLO</v>
      </c>
      <c r="G707" s="26">
        <f>'1'!G707</f>
        <v>796.25809095044929</v>
      </c>
      <c r="H707" s="26">
        <f>'1'!H707-'2'!H707</f>
        <v>4.5796973324444092</v>
      </c>
      <c r="I707" s="26">
        <f>'1'!I707-'2'!I707</f>
        <v>4.5796973324444092</v>
      </c>
      <c r="J707" s="26">
        <f>'1'!J707-'2'!J707</f>
        <v>1915.528506703024</v>
      </c>
      <c r="K707" s="26">
        <f>'1'!K707-'2'!K707</f>
        <v>4851.9556656976865</v>
      </c>
      <c r="L707" s="26">
        <f>'1'!L707-'2'!L707</f>
        <v>702.56295608131893</v>
      </c>
      <c r="M707" s="26">
        <f>'1'!M707-'2'!M707</f>
        <v>737.798586577881</v>
      </c>
      <c r="N707" s="26">
        <f>'1'!N707-'2'!N707</f>
        <v>1238.7613968207795</v>
      </c>
      <c r="O707" s="26">
        <f>'1'!O707-'2'!O707</f>
        <v>2362.0957282217869</v>
      </c>
      <c r="P707" s="26">
        <f>'1'!P707-'2'!P707</f>
        <v>2375.8348202191205</v>
      </c>
      <c r="Q707" s="26">
        <f>'1'!Q707-'2'!Q707</f>
        <v>2499.9539642494501</v>
      </c>
      <c r="R707" s="26">
        <f>'1'!R707-'2'!R707</f>
        <v>2073.0140170125919</v>
      </c>
      <c r="S707" s="26">
        <f>'1'!S707-'2'!S707</f>
        <v>2526.1236632919895</v>
      </c>
      <c r="T707" s="26">
        <f>'1'!T707-'2'!T707</f>
        <v>43864.527976574289</v>
      </c>
      <c r="U707" s="26">
        <f>'1'!U707-'2'!U707</f>
        <v>44751.774237327249</v>
      </c>
      <c r="V707" s="26">
        <f>'1'!V707-'2'!V707</f>
        <v>82324.639248020714</v>
      </c>
      <c r="W707" s="26">
        <f>'1'!W707-'2'!W707</f>
        <v>4536.7977186568178</v>
      </c>
      <c r="X707" s="26">
        <f>'1'!X707-'2'!X707</f>
        <v>4246.8748385498266</v>
      </c>
      <c r="Y707" s="26">
        <f>'1'!Y707-'2'!Y707</f>
        <v>4094.9971208922325</v>
      </c>
      <c r="Z707" s="26">
        <f>'1'!Z707-'2'!Z707</f>
        <v>3457.5780227846626</v>
      </c>
      <c r="AA707" s="26">
        <f>'1'!AA707-'2'!AA707</f>
        <v>9081.7267366589986</v>
      </c>
      <c r="AB707" s="26">
        <f>'1'!AB707-'2'!AB707</f>
        <v>12407.147779278837</v>
      </c>
      <c r="AC707" s="26">
        <f>'1'!AC707-'2'!AC707</f>
        <v>6124.1768920085706</v>
      </c>
      <c r="AD707" s="26">
        <f>'1'!AD707-'2'!AD707</f>
        <v>3400.0046848910761</v>
      </c>
      <c r="AE707" s="26">
        <f>'1'!AE707-'2'!AE707</f>
        <v>3031.9465604999318</v>
      </c>
      <c r="AF707" s="26">
        <f t="shared" si="40"/>
        <v>21292.788699540521</v>
      </c>
      <c r="AG707" s="26">
        <f t="shared" si="41"/>
        <v>221322.19181614323</v>
      </c>
      <c r="AH707" s="8">
        <f t="shared" si="42"/>
        <v>802</v>
      </c>
    </row>
    <row r="708" spans="1:34" x14ac:dyDescent="0.25">
      <c r="A708" s="8">
        <f t="shared" si="43"/>
        <v>803</v>
      </c>
      <c r="B708" s="1">
        <f>'1'!B708</f>
        <v>5814660</v>
      </c>
      <c r="C708" t="str">
        <f>'1'!C708</f>
        <v>Q1920 Schulte Sw Sta (IRNU-NA))</v>
      </c>
      <c r="D708" s="1" t="str">
        <f>'1'!D708</f>
        <v>82</v>
      </c>
      <c r="E708" s="28">
        <f>'1'!E708</f>
        <v>46743</v>
      </c>
      <c r="F708" s="1" t="str">
        <f>'1'!F708</f>
        <v>TOLO</v>
      </c>
      <c r="G708" s="26">
        <f>'1'!G708</f>
        <v>1111.2073570438292</v>
      </c>
      <c r="H708" s="26">
        <f>'1'!H708-'2'!H708</f>
        <v>6.4489615497686579</v>
      </c>
      <c r="I708" s="26">
        <f>'1'!I708-'2'!I708</f>
        <v>6.4489615497686579</v>
      </c>
      <c r="J708" s="26">
        <f>'1'!J708-'2'!J708</f>
        <v>-591.34173515052612</v>
      </c>
      <c r="K708" s="26">
        <f>'1'!K708-'2'!K708</f>
        <v>4811.6730218143484</v>
      </c>
      <c r="L708" s="26">
        <f>'1'!L708-'2'!L708</f>
        <v>662.2803121979814</v>
      </c>
      <c r="M708" s="26">
        <f>'1'!M708-'2'!M708</f>
        <v>697.42247948367719</v>
      </c>
      <c r="N708" s="26">
        <f>'1'!N708-'2'!N708</f>
        <v>1197.4506576179137</v>
      </c>
      <c r="O708" s="26">
        <f>'1'!O708-'2'!O708</f>
        <v>2320.7849890189209</v>
      </c>
      <c r="P708" s="26">
        <f>'1'!P708-'2'!P708</f>
        <v>2334.5240810162541</v>
      </c>
      <c r="Q708" s="26">
        <f>'1'!Q708-'2'!Q708</f>
        <v>2458.6432250465846</v>
      </c>
      <c r="R708" s="26">
        <f>'1'!R708-'2'!R708</f>
        <v>2031.7967410205924</v>
      </c>
      <c r="S708" s="26">
        <f>'1'!S708-'2'!S708</f>
        <v>2484.812924089124</v>
      </c>
      <c r="T708" s="26">
        <f>'1'!T708-'2'!T708</f>
        <v>3553.284350711665</v>
      </c>
      <c r="U708" s="26">
        <f>'1'!U708-'2'!U708</f>
        <v>42348.741622746056</v>
      </c>
      <c r="V708" s="26">
        <f>'1'!V708-'2'!V708</f>
        <v>82028.267406363957</v>
      </c>
      <c r="W708" s="26">
        <f>'1'!W708-'2'!W708</f>
        <v>4240.4258770000588</v>
      </c>
      <c r="X708" s="26">
        <f>'1'!X708-'2'!X708</f>
        <v>3950.5029968930676</v>
      </c>
      <c r="Y708" s="26">
        <f>'1'!Y708-'2'!Y708</f>
        <v>3798.6252792354726</v>
      </c>
      <c r="Z708" s="26">
        <f>'1'!Z708-'2'!Z708</f>
        <v>3151.3925439869508</v>
      </c>
      <c r="AA708" s="26">
        <f>'1'!AA708-'2'!AA708</f>
        <v>8775.541257861285</v>
      </c>
      <c r="AB708" s="26">
        <f>'1'!AB708-'2'!AB708</f>
        <v>12100.962300481126</v>
      </c>
      <c r="AC708" s="26">
        <f>'1'!AC708-'2'!AC708</f>
        <v>5817.8979499999923</v>
      </c>
      <c r="AD708" s="26">
        <f>'1'!AD708-'2'!AD708</f>
        <v>3093.8192060933643</v>
      </c>
      <c r="AE708" s="26">
        <f>'1'!AE708-'2'!AE708</f>
        <v>2878.8538211010759</v>
      </c>
      <c r="AF708" s="26">
        <f t="shared" si="40"/>
        <v>18420.944619254409</v>
      </c>
      <c r="AG708" s="26">
        <f t="shared" si="41"/>
        <v>175738.31461247406</v>
      </c>
      <c r="AH708" s="8">
        <f t="shared" si="42"/>
        <v>803</v>
      </c>
    </row>
    <row r="709" spans="1:34" x14ac:dyDescent="0.25">
      <c r="A709" s="8">
        <f t="shared" si="43"/>
        <v>804</v>
      </c>
      <c r="B709" s="1">
        <f>'1'!B709</f>
        <v>5814661</v>
      </c>
      <c r="C709" t="str">
        <f>'1'!C709</f>
        <v>Q1920 Lammers Sub (IRNU-A))</v>
      </c>
      <c r="D709" s="1" t="str">
        <f>'1'!D709</f>
        <v>82</v>
      </c>
      <c r="E709" s="28">
        <f>'1'!E709</f>
        <v>46742</v>
      </c>
      <c r="F709" s="1" t="str">
        <f>'1'!F709</f>
        <v>TOLO</v>
      </c>
      <c r="G709" s="26">
        <f>'1'!G709</f>
        <v>3881.2154257730504</v>
      </c>
      <c r="H709" s="26">
        <f>'1'!H709-'2'!H709</f>
        <v>22.337707397024776</v>
      </c>
      <c r="I709" s="26">
        <f>'1'!I709-'2'!I709</f>
        <v>228.70447698962184</v>
      </c>
      <c r="J709" s="26">
        <f>'1'!J709-'2'!J709</f>
        <v>-282.44582323769407</v>
      </c>
      <c r="K709" s="26">
        <f>'1'!K709-'2'!K709</f>
        <v>4534.9284544394941</v>
      </c>
      <c r="L709" s="26">
        <f>'1'!L709-'2'!L709</f>
        <v>677.42135235830779</v>
      </c>
      <c r="M709" s="26">
        <f>'1'!M709-'2'!M709</f>
        <v>712.65698285486985</v>
      </c>
      <c r="N709" s="26">
        <f>'1'!N709-'2'!N709</f>
        <v>1289.044604266802</v>
      </c>
      <c r="O709" s="26">
        <f>'1'!O709-'2'!O709</f>
        <v>2336.9541244987759</v>
      </c>
      <c r="P709" s="26">
        <f>'1'!P709-'2'!P709</f>
        <v>2350.693216496109</v>
      </c>
      <c r="Q709" s="26">
        <f>'1'!Q709-'2'!Q709</f>
        <v>2474.8123605264395</v>
      </c>
      <c r="R709" s="26">
        <f>'1'!R709-'2'!R709</f>
        <v>2047.8724132895807</v>
      </c>
      <c r="S709" s="26">
        <f>'1'!S709-'2'!S709</f>
        <v>2500.9820595689789</v>
      </c>
      <c r="T709" s="26">
        <f>'1'!T709-'2'!T709</f>
        <v>3571.1358239871115</v>
      </c>
      <c r="U709" s="26">
        <f>'1'!U709-'2'!U709</f>
        <v>42366.593096021505</v>
      </c>
      <c r="V709" s="26">
        <f>'1'!V709-'2'!V709</f>
        <v>79850.94844602466</v>
      </c>
      <c r="W709" s="26">
        <f>'1'!W709-'2'!W709</f>
        <v>4245.192500754235</v>
      </c>
      <c r="X709" s="26">
        <f>'1'!X709-'2'!X709</f>
        <v>3955.2696206472447</v>
      </c>
      <c r="Y709" s="26">
        <f>'1'!Y709-'2'!Y709</f>
        <v>3803.3919029896492</v>
      </c>
      <c r="Z709" s="26">
        <f>'1'!Z709-'2'!Z709</f>
        <v>3156.533020584593</v>
      </c>
      <c r="AA709" s="26">
        <f>'1'!AA709-'2'!AA709</f>
        <v>9203.9766164720022</v>
      </c>
      <c r="AB709" s="26">
        <f>'1'!AB709-'2'!AB709</f>
        <v>12108.626283772153</v>
      </c>
      <c r="AC709" s="26">
        <f>'1'!AC709-'2'!AC709</f>
        <v>5402.2670512779459</v>
      </c>
      <c r="AD709" s="26">
        <f>'1'!AD709-'2'!AD709</f>
        <v>3098.959682691006</v>
      </c>
      <c r="AE709" s="26">
        <f>'1'!AE709-'2'!AE709</f>
        <v>2881.3773277944633</v>
      </c>
      <c r="AF709" s="26">
        <f t="shared" ref="AF709:AF772" si="44">SUM(H709:S709)</f>
        <v>18893.961929448309</v>
      </c>
      <c r="AG709" s="26">
        <f t="shared" ref="AG709:AG772" si="45">SUM(T709:AE709)</f>
        <v>173644.27137301656</v>
      </c>
      <c r="AH709" s="8">
        <f t="shared" ref="AH709:AH772" si="46">A709</f>
        <v>804</v>
      </c>
    </row>
    <row r="710" spans="1:34" x14ac:dyDescent="0.25">
      <c r="A710" s="8">
        <f t="shared" ref="A710:A773" si="47">A709+1</f>
        <v>805</v>
      </c>
      <c r="B710" s="1">
        <f>'1'!B710</f>
        <v>5816404</v>
      </c>
      <c r="C710" t="str">
        <f>'1'!C710</f>
        <v>RINGWOOD RAS SS</v>
      </c>
      <c r="D710" s="1" t="str">
        <f>'1'!D710</f>
        <v>82</v>
      </c>
      <c r="E710" s="28">
        <f>'1'!E710</f>
        <v>46387</v>
      </c>
      <c r="F710" s="1" t="str">
        <f>'1'!F710</f>
        <v>TOLO</v>
      </c>
      <c r="G710" s="26">
        <f>'1'!G710</f>
        <v>20745.761353941474</v>
      </c>
      <c r="H710" s="26">
        <f>'1'!H710-'2'!H710</f>
        <v>22534.540919109018</v>
      </c>
      <c r="I710" s="26">
        <f>'1'!I710-'2'!I710</f>
        <v>55147.780645186926</v>
      </c>
      <c r="J710" s="26">
        <f>'1'!J710-'2'!J710</f>
        <v>9805.0385255526144</v>
      </c>
      <c r="K710" s="26">
        <f>'1'!K710-'2'!K710</f>
        <v>13878.912960789083</v>
      </c>
      <c r="L710" s="26">
        <f>'1'!L710-'2'!L710</f>
        <v>8274.2045947749211</v>
      </c>
      <c r="M710" s="26">
        <f>'1'!M710-'2'!M710</f>
        <v>8301.4958523478545</v>
      </c>
      <c r="N710" s="26">
        <f>'1'!N710-'2'!N710</f>
        <v>8697.4060135771324</v>
      </c>
      <c r="O710" s="26">
        <f>'1'!O710-'2'!O710</f>
        <v>8301.4958523478545</v>
      </c>
      <c r="P710" s="26">
        <f>'1'!P710-'2'!P710</f>
        <v>62248.835017169142</v>
      </c>
      <c r="Q710" s="26">
        <f>'1'!Q710-'2'!Q710</f>
        <v>39835.515882553598</v>
      </c>
      <c r="R710" s="26">
        <f>'1'!R710-'2'!R710</f>
        <v>32593.332062163401</v>
      </c>
      <c r="S710" s="26">
        <f>'1'!S710-'2'!S710</f>
        <v>39835.515882553598</v>
      </c>
      <c r="T710" s="26">
        <f>'1'!T710-'2'!T710</f>
        <v>116845.46310787801</v>
      </c>
      <c r="U710" s="26">
        <f>'1'!U710-'2'!U710</f>
        <v>75923.437399004688</v>
      </c>
      <c r="V710" s="26">
        <f>'1'!V710-'2'!V710</f>
        <v>125866.43875747397</v>
      </c>
      <c r="W710" s="26">
        <f>'1'!W710-'2'!W710</f>
        <v>14346.696331174475</v>
      </c>
      <c r="X710" s="26">
        <f>'1'!X710-'2'!X710</f>
        <v>13041.295665006086</v>
      </c>
      <c r="Y710" s="26">
        <f>'1'!Y710-'2'!Y710</f>
        <v>10238.147044706644</v>
      </c>
      <c r="Z710" s="26">
        <f>'1'!Z710-'2'!Z710</f>
        <v>8301.4958523478545</v>
      </c>
      <c r="AA710" s="26">
        <f>'1'!AA710-'2'!AA710</f>
        <v>8697.4060135771324</v>
      </c>
      <c r="AB710" s="26">
        <f>'1'!AB710-'2'!AB710</f>
        <v>8301.4958523478545</v>
      </c>
      <c r="AC710" s="26">
        <f>'1'!AC710-'2'!AC710</f>
        <v>0</v>
      </c>
      <c r="AD710" s="26">
        <f>'1'!AD710-'2'!AD710</f>
        <v>0</v>
      </c>
      <c r="AE710" s="26">
        <f>'1'!AE710-'2'!AE710</f>
        <v>0</v>
      </c>
      <c r="AF710" s="26">
        <f t="shared" si="44"/>
        <v>309454.07420812512</v>
      </c>
      <c r="AG710" s="26">
        <f t="shared" si="45"/>
        <v>381561.8760235167</v>
      </c>
      <c r="AH710" s="8">
        <f t="shared" si="46"/>
        <v>805</v>
      </c>
    </row>
    <row r="711" spans="1:34" x14ac:dyDescent="0.25">
      <c r="A711" s="8">
        <f t="shared" si="47"/>
        <v>806</v>
      </c>
      <c r="B711" s="1">
        <f>'1'!B711</f>
        <v>5505341</v>
      </c>
      <c r="C711" t="str">
        <f>'1'!C711</f>
        <v>Trans Emergency Response - 92</v>
      </c>
      <c r="D711" s="1" t="str">
        <f>'1'!D711</f>
        <v>92</v>
      </c>
      <c r="E711" s="28" t="str">
        <f>'1'!E711</f>
        <v>OAI</v>
      </c>
      <c r="F711" s="1" t="str">
        <f>'1'!F711</f>
        <v>TOO</v>
      </c>
      <c r="G711" s="26">
        <f>'1'!G711</f>
        <v>0</v>
      </c>
      <c r="H711" s="26">
        <f>'1'!H711-'2'!H711</f>
        <v>-461787.23809227144</v>
      </c>
      <c r="I711" s="26">
        <f>'1'!I711-'2'!I711</f>
        <v>4550851.9686011923</v>
      </c>
      <c r="J711" s="26">
        <f>'1'!J711-'2'!J711</f>
        <v>0</v>
      </c>
      <c r="K711" s="26">
        <f>'1'!K711-'2'!K711</f>
        <v>0</v>
      </c>
      <c r="L711" s="26">
        <f>'1'!L711-'2'!L711</f>
        <v>0</v>
      </c>
      <c r="M711" s="26">
        <f>'1'!M711-'2'!M711</f>
        <v>0</v>
      </c>
      <c r="N711" s="26">
        <f>'1'!N711-'2'!N711</f>
        <v>0</v>
      </c>
      <c r="O711" s="26">
        <f>'1'!O711-'2'!O711</f>
        <v>0</v>
      </c>
      <c r="P711" s="26">
        <f>'1'!P711-'2'!P711</f>
        <v>0</v>
      </c>
      <c r="Q711" s="26">
        <f>'1'!Q711-'2'!Q711</f>
        <v>0</v>
      </c>
      <c r="R711" s="26">
        <f>'1'!R711-'2'!R711</f>
        <v>0</v>
      </c>
      <c r="S711" s="26">
        <f>'1'!S711-'2'!S711</f>
        <v>0</v>
      </c>
      <c r="T711" s="26">
        <f>'1'!T711-'2'!T711</f>
        <v>0</v>
      </c>
      <c r="U711" s="26">
        <f>'1'!U711-'2'!U711</f>
        <v>0</v>
      </c>
      <c r="V711" s="26">
        <f>'1'!V711-'2'!V711</f>
        <v>0</v>
      </c>
      <c r="W711" s="26">
        <f>'1'!W711-'2'!W711</f>
        <v>0</v>
      </c>
      <c r="X711" s="26">
        <f>'1'!X711-'2'!X711</f>
        <v>0</v>
      </c>
      <c r="Y711" s="26">
        <f>'1'!Y711-'2'!Y711</f>
        <v>0</v>
      </c>
      <c r="Z711" s="26">
        <f>'1'!Z711-'2'!Z711</f>
        <v>0</v>
      </c>
      <c r="AA711" s="26">
        <f>'1'!AA711-'2'!AA711</f>
        <v>0</v>
      </c>
      <c r="AB711" s="26">
        <f>'1'!AB711-'2'!AB711</f>
        <v>0</v>
      </c>
      <c r="AC711" s="26">
        <f>'1'!AC711-'2'!AC711</f>
        <v>0</v>
      </c>
      <c r="AD711" s="26">
        <f>'1'!AD711-'2'!AD711</f>
        <v>0</v>
      </c>
      <c r="AE711" s="26">
        <f>'1'!AE711-'2'!AE711</f>
        <v>0</v>
      </c>
      <c r="AF711" s="26">
        <f t="shared" si="44"/>
        <v>4089064.7305089207</v>
      </c>
      <c r="AG711" s="26">
        <f t="shared" si="45"/>
        <v>0</v>
      </c>
      <c r="AH711" s="8">
        <f t="shared" si="46"/>
        <v>806</v>
      </c>
    </row>
    <row r="712" spans="1:34" x14ac:dyDescent="0.25">
      <c r="A712" s="8">
        <f t="shared" si="47"/>
        <v>807</v>
      </c>
      <c r="B712" s="1">
        <f>'1'!B712</f>
        <v>5505899</v>
      </c>
      <c r="C712" t="str">
        <f>'1'!C712</f>
        <v>UG Elec Trans Emerg Resp</v>
      </c>
      <c r="D712" s="1" t="str">
        <f>'1'!D712</f>
        <v>92</v>
      </c>
      <c r="E712" s="28" t="str">
        <f>'1'!E712</f>
        <v>OAI</v>
      </c>
      <c r="F712" s="1" t="str">
        <f>'1'!F712</f>
        <v>TOO</v>
      </c>
      <c r="G712" s="26">
        <f>'1'!G712</f>
        <v>202305.97206459453</v>
      </c>
      <c r="H712" s="26">
        <f>'1'!H712-'2'!H712</f>
        <v>0</v>
      </c>
      <c r="I712" s="26">
        <f>'1'!I712-'2'!I712</f>
        <v>0</v>
      </c>
      <c r="J712" s="26">
        <f>'1'!J712-'2'!J712</f>
        <v>0</v>
      </c>
      <c r="K712" s="26">
        <f>'1'!K712-'2'!K712</f>
        <v>0</v>
      </c>
      <c r="L712" s="26">
        <f>'1'!L712-'2'!L712</f>
        <v>0</v>
      </c>
      <c r="M712" s="26">
        <f>'1'!M712-'2'!M712</f>
        <v>0</v>
      </c>
      <c r="N712" s="26">
        <f>'1'!N712-'2'!N712</f>
        <v>0</v>
      </c>
      <c r="O712" s="26">
        <f>'1'!O712-'2'!O712</f>
        <v>0</v>
      </c>
      <c r="P712" s="26">
        <f>'1'!P712-'2'!P712</f>
        <v>0</v>
      </c>
      <c r="Q712" s="26">
        <f>'1'!Q712-'2'!Q712</f>
        <v>0</v>
      </c>
      <c r="R712" s="26">
        <f>'1'!R712-'2'!R712</f>
        <v>0</v>
      </c>
      <c r="S712" s="26">
        <f>'1'!S712-'2'!S712</f>
        <v>0</v>
      </c>
      <c r="T712" s="26">
        <f>'1'!T712-'2'!T712</f>
        <v>0</v>
      </c>
      <c r="U712" s="26">
        <f>'1'!U712-'2'!U712</f>
        <v>0</v>
      </c>
      <c r="V712" s="26">
        <f>'1'!V712-'2'!V712</f>
        <v>0</v>
      </c>
      <c r="W712" s="26">
        <f>'1'!W712-'2'!W712</f>
        <v>0</v>
      </c>
      <c r="X712" s="26">
        <f>'1'!X712-'2'!X712</f>
        <v>0</v>
      </c>
      <c r="Y712" s="26">
        <f>'1'!Y712-'2'!Y712</f>
        <v>0</v>
      </c>
      <c r="Z712" s="26">
        <f>'1'!Z712-'2'!Z712</f>
        <v>0</v>
      </c>
      <c r="AA712" s="26">
        <f>'1'!AA712-'2'!AA712</f>
        <v>0</v>
      </c>
      <c r="AB712" s="26">
        <f>'1'!AB712-'2'!AB712</f>
        <v>0</v>
      </c>
      <c r="AC712" s="26">
        <f>'1'!AC712-'2'!AC712</f>
        <v>0</v>
      </c>
      <c r="AD712" s="26">
        <f>'1'!AD712-'2'!AD712</f>
        <v>0</v>
      </c>
      <c r="AE712" s="26">
        <f>'1'!AE712-'2'!AE712</f>
        <v>0</v>
      </c>
      <c r="AF712" s="26">
        <f t="shared" si="44"/>
        <v>0</v>
      </c>
      <c r="AG712" s="26">
        <f t="shared" si="45"/>
        <v>0</v>
      </c>
      <c r="AH712" s="8">
        <f t="shared" si="46"/>
        <v>807</v>
      </c>
    </row>
    <row r="713" spans="1:34" x14ac:dyDescent="0.25">
      <c r="A713" s="8">
        <f t="shared" si="47"/>
        <v>808</v>
      </c>
      <c r="B713" s="1">
        <f>'1'!B713</f>
        <v>5508839</v>
      </c>
      <c r="C713" t="str">
        <f>'1'!C713</f>
        <v>Emergency Response Fire-Related</v>
      </c>
      <c r="D713" s="1" t="str">
        <f>'1'!D713</f>
        <v>92</v>
      </c>
      <c r="E713" s="28" t="str">
        <f>'1'!E713</f>
        <v>OAI</v>
      </c>
      <c r="F713" s="1" t="str">
        <f>'1'!F713</f>
        <v>TOO</v>
      </c>
      <c r="G713" s="26">
        <f>'1'!G713</f>
        <v>9554477.1400000006</v>
      </c>
      <c r="H713" s="26">
        <f>'1'!H713-'2'!H713</f>
        <v>30645.839137344134</v>
      </c>
      <c r="I713" s="26">
        <f>'1'!I713-'2'!I713</f>
        <v>94479.342894749905</v>
      </c>
      <c r="J713" s="26">
        <f>'1'!J713-'2'!J713</f>
        <v>0</v>
      </c>
      <c r="K713" s="26">
        <f>'1'!K713-'2'!K713</f>
        <v>0</v>
      </c>
      <c r="L713" s="26">
        <f>'1'!L713-'2'!L713</f>
        <v>0</v>
      </c>
      <c r="M713" s="26">
        <f>'1'!M713-'2'!M713</f>
        <v>0</v>
      </c>
      <c r="N713" s="26">
        <f>'1'!N713-'2'!N713</f>
        <v>0</v>
      </c>
      <c r="O713" s="26">
        <f>'1'!O713-'2'!O713</f>
        <v>0</v>
      </c>
      <c r="P713" s="26">
        <f>'1'!P713-'2'!P713</f>
        <v>0</v>
      </c>
      <c r="Q713" s="26">
        <f>'1'!Q713-'2'!Q713</f>
        <v>0</v>
      </c>
      <c r="R713" s="26">
        <f>'1'!R713-'2'!R713</f>
        <v>0</v>
      </c>
      <c r="S713" s="26">
        <f>'1'!S713-'2'!S713</f>
        <v>0</v>
      </c>
      <c r="T713" s="26">
        <f>'1'!T713-'2'!T713</f>
        <v>0</v>
      </c>
      <c r="U713" s="26">
        <f>'1'!U713-'2'!U713</f>
        <v>0</v>
      </c>
      <c r="V713" s="26">
        <f>'1'!V713-'2'!V713</f>
        <v>0</v>
      </c>
      <c r="W713" s="26">
        <f>'1'!W713-'2'!W713</f>
        <v>0</v>
      </c>
      <c r="X713" s="26">
        <f>'1'!X713-'2'!X713</f>
        <v>0</v>
      </c>
      <c r="Y713" s="26">
        <f>'1'!Y713-'2'!Y713</f>
        <v>0</v>
      </c>
      <c r="Z713" s="26">
        <f>'1'!Z713-'2'!Z713</f>
        <v>0</v>
      </c>
      <c r="AA713" s="26">
        <f>'1'!AA713-'2'!AA713</f>
        <v>0</v>
      </c>
      <c r="AB713" s="26">
        <f>'1'!AB713-'2'!AB713</f>
        <v>0</v>
      </c>
      <c r="AC713" s="26">
        <f>'1'!AC713-'2'!AC713</f>
        <v>0</v>
      </c>
      <c r="AD713" s="26">
        <f>'1'!AD713-'2'!AD713</f>
        <v>0</v>
      </c>
      <c r="AE713" s="26">
        <f>'1'!AE713-'2'!AE713</f>
        <v>0</v>
      </c>
      <c r="AF713" s="26">
        <f t="shared" si="44"/>
        <v>125125.18203209405</v>
      </c>
      <c r="AG713" s="26">
        <f t="shared" si="45"/>
        <v>0</v>
      </c>
      <c r="AH713" s="8">
        <f t="shared" si="46"/>
        <v>808</v>
      </c>
    </row>
    <row r="714" spans="1:34" x14ac:dyDescent="0.25">
      <c r="A714" s="8">
        <f t="shared" si="47"/>
        <v>809</v>
      </c>
      <c r="B714" s="1">
        <f>'1'!B714</f>
        <v>5526594</v>
      </c>
      <c r="C714" t="str">
        <f>'1'!C714</f>
        <v>TESLA SALADO MANTECA RPLC TOWER</v>
      </c>
      <c r="D714" s="1" t="str">
        <f>'1'!D714</f>
        <v>92</v>
      </c>
      <c r="E714" s="28" t="str">
        <f>'1'!E714</f>
        <v>OAI</v>
      </c>
      <c r="F714" s="1" t="str">
        <f>'1'!F714</f>
        <v>TOLO</v>
      </c>
      <c r="G714" s="26">
        <f>'1'!G714</f>
        <v>0</v>
      </c>
      <c r="H714" s="26">
        <f>'1'!H714-'2'!H714</f>
        <v>7130.5887466159456</v>
      </c>
      <c r="I714" s="26">
        <f>'1'!I714-'2'!I714</f>
        <v>10329.647528144664</v>
      </c>
      <c r="J714" s="26">
        <f>'1'!J714-'2'!J714</f>
        <v>224423.20768947326</v>
      </c>
      <c r="K714" s="26">
        <f>'1'!K714-'2'!K714</f>
        <v>839271.40768890607</v>
      </c>
      <c r="L714" s="26">
        <f>'1'!L714-'2'!L714</f>
        <v>656336.33237652294</v>
      </c>
      <c r="M714" s="26">
        <f>'1'!M714-'2'!M714</f>
        <v>105872.2279097086</v>
      </c>
      <c r="N714" s="26">
        <f>'1'!N714-'2'!N714</f>
        <v>694104.4420347159</v>
      </c>
      <c r="O714" s="26">
        <f>'1'!O714-'2'!O714</f>
        <v>30316.287855829865</v>
      </c>
      <c r="P714" s="26">
        <f>'1'!P714-'2'!P714</f>
        <v>16552.615034038823</v>
      </c>
      <c r="Q714" s="26">
        <f>'1'!Q714-'2'!Q714</f>
        <v>22271.909296574959</v>
      </c>
      <c r="R714" s="26">
        <f>'1'!R714-'2'!R714</f>
        <v>18899.38279567855</v>
      </c>
      <c r="S714" s="26">
        <f>'1'!S714-'2'!S714</f>
        <v>57861.765362319995</v>
      </c>
      <c r="T714" s="26">
        <f>'1'!T714-'2'!T714</f>
        <v>60172.269398143639</v>
      </c>
      <c r="U714" s="26">
        <f>'1'!U714-'2'!U714</f>
        <v>11274.840979634671</v>
      </c>
      <c r="V714" s="26">
        <f>'1'!V714-'2'!V714</f>
        <v>14460.62798522039</v>
      </c>
      <c r="W714" s="26">
        <f>'1'!W714-'2'!W714</f>
        <v>5737.2391990224505</v>
      </c>
      <c r="X714" s="26">
        <f>'1'!X714-'2'!X714</f>
        <v>0</v>
      </c>
      <c r="Y714" s="26">
        <f>'1'!Y714-'2'!Y714</f>
        <v>0</v>
      </c>
      <c r="Z714" s="26">
        <f>'1'!Z714-'2'!Z714</f>
        <v>0</v>
      </c>
      <c r="AA714" s="26">
        <f>'1'!AA714-'2'!AA714</f>
        <v>0</v>
      </c>
      <c r="AB714" s="26">
        <f>'1'!AB714-'2'!AB714</f>
        <v>0</v>
      </c>
      <c r="AC714" s="26">
        <f>'1'!AC714-'2'!AC714</f>
        <v>0</v>
      </c>
      <c r="AD714" s="26">
        <f>'1'!AD714-'2'!AD714</f>
        <v>0</v>
      </c>
      <c r="AE714" s="26">
        <f>'1'!AE714-'2'!AE714</f>
        <v>0</v>
      </c>
      <c r="AF714" s="26">
        <f t="shared" si="44"/>
        <v>2683369.8143185298</v>
      </c>
      <c r="AG714" s="26">
        <f t="shared" si="45"/>
        <v>91644.977562021159</v>
      </c>
      <c r="AH714" s="8">
        <f t="shared" si="46"/>
        <v>809</v>
      </c>
    </row>
    <row r="715" spans="1:34" x14ac:dyDescent="0.25">
      <c r="A715" s="8">
        <f t="shared" si="47"/>
        <v>810</v>
      </c>
      <c r="B715" s="1">
        <f>'1'!B715</f>
        <v>5562760</v>
      </c>
      <c r="C715" t="str">
        <f>'1'!C715</f>
        <v>Replace Twr 94/478 Malin-Round Mtn #2</v>
      </c>
      <c r="D715" s="1" t="str">
        <f>'1'!D715</f>
        <v>92</v>
      </c>
      <c r="E715" s="28" t="str">
        <f>'1'!E715</f>
        <v>OAI</v>
      </c>
      <c r="F715" s="1" t="str">
        <f>'1'!F715</f>
        <v>TOHI</v>
      </c>
      <c r="G715" s="26">
        <f>'1'!G715</f>
        <v>0</v>
      </c>
      <c r="H715" s="26">
        <f>'1'!H715-'2'!H715</f>
        <v>135536.04909048142</v>
      </c>
      <c r="I715" s="26">
        <f>'1'!I715-'2'!I715</f>
        <v>-21454.012738284735</v>
      </c>
      <c r="J715" s="26">
        <f>'1'!J715-'2'!J715</f>
        <v>0</v>
      </c>
      <c r="K715" s="26">
        <f>'1'!K715-'2'!K715</f>
        <v>0</v>
      </c>
      <c r="L715" s="26">
        <f>'1'!L715-'2'!L715</f>
        <v>0</v>
      </c>
      <c r="M715" s="26">
        <f>'1'!M715-'2'!M715</f>
        <v>0</v>
      </c>
      <c r="N715" s="26">
        <f>'1'!N715-'2'!N715</f>
        <v>0</v>
      </c>
      <c r="O715" s="26">
        <f>'1'!O715-'2'!O715</f>
        <v>0</v>
      </c>
      <c r="P715" s="26">
        <f>'1'!P715-'2'!P715</f>
        <v>0</v>
      </c>
      <c r="Q715" s="26">
        <f>'1'!Q715-'2'!Q715</f>
        <v>0</v>
      </c>
      <c r="R715" s="26">
        <f>'1'!R715-'2'!R715</f>
        <v>0</v>
      </c>
      <c r="S715" s="26">
        <f>'1'!S715-'2'!S715</f>
        <v>0</v>
      </c>
      <c r="T715" s="26">
        <f>'1'!T715-'2'!T715</f>
        <v>0</v>
      </c>
      <c r="U715" s="26">
        <f>'1'!U715-'2'!U715</f>
        <v>0</v>
      </c>
      <c r="V715" s="26">
        <f>'1'!V715-'2'!V715</f>
        <v>0</v>
      </c>
      <c r="W715" s="26">
        <f>'1'!W715-'2'!W715</f>
        <v>0</v>
      </c>
      <c r="X715" s="26">
        <f>'1'!X715-'2'!X715</f>
        <v>0</v>
      </c>
      <c r="Y715" s="26">
        <f>'1'!Y715-'2'!Y715</f>
        <v>0</v>
      </c>
      <c r="Z715" s="26">
        <f>'1'!Z715-'2'!Z715</f>
        <v>0</v>
      </c>
      <c r="AA715" s="26">
        <f>'1'!AA715-'2'!AA715</f>
        <v>0</v>
      </c>
      <c r="AB715" s="26">
        <f>'1'!AB715-'2'!AB715</f>
        <v>0</v>
      </c>
      <c r="AC715" s="26">
        <f>'1'!AC715-'2'!AC715</f>
        <v>0</v>
      </c>
      <c r="AD715" s="26">
        <f>'1'!AD715-'2'!AD715</f>
        <v>0</v>
      </c>
      <c r="AE715" s="26">
        <f>'1'!AE715-'2'!AE715</f>
        <v>0</v>
      </c>
      <c r="AF715" s="26">
        <f t="shared" si="44"/>
        <v>114082.03635219668</v>
      </c>
      <c r="AG715" s="26">
        <f t="shared" si="45"/>
        <v>0</v>
      </c>
      <c r="AH715" s="8">
        <f t="shared" si="46"/>
        <v>810</v>
      </c>
    </row>
    <row r="716" spans="1:34" x14ac:dyDescent="0.25">
      <c r="A716" s="8">
        <f t="shared" si="47"/>
        <v>811</v>
      </c>
      <c r="B716" s="1">
        <f>'1'!B716</f>
        <v>5564659</v>
      </c>
      <c r="C716" t="str">
        <f>'1'!C716</f>
        <v>Replace Twr 88/743 Cottonwood-Delevan #2</v>
      </c>
      <c r="D716" s="1" t="str">
        <f>'1'!D716</f>
        <v>92</v>
      </c>
      <c r="E716" s="28" t="str">
        <f>'1'!E716</f>
        <v>OAI</v>
      </c>
      <c r="F716" s="1" t="str">
        <f>'1'!F716</f>
        <v>TOHI</v>
      </c>
      <c r="G716" s="26">
        <f>'1'!G716</f>
        <v>0</v>
      </c>
      <c r="H716" s="26">
        <f>'1'!H716-'2'!H716</f>
        <v>79954.69261008616</v>
      </c>
      <c r="I716" s="26">
        <f>'1'!I716-'2'!I716</f>
        <v>49169.499825340507</v>
      </c>
      <c r="J716" s="26">
        <f>'1'!J716-'2'!J716</f>
        <v>0</v>
      </c>
      <c r="K716" s="26">
        <f>'1'!K716-'2'!K716</f>
        <v>0</v>
      </c>
      <c r="L716" s="26">
        <f>'1'!L716-'2'!L716</f>
        <v>0</v>
      </c>
      <c r="M716" s="26">
        <f>'1'!M716-'2'!M716</f>
        <v>0</v>
      </c>
      <c r="N716" s="26">
        <f>'1'!N716-'2'!N716</f>
        <v>0</v>
      </c>
      <c r="O716" s="26">
        <f>'1'!O716-'2'!O716</f>
        <v>0</v>
      </c>
      <c r="P716" s="26">
        <f>'1'!P716-'2'!P716</f>
        <v>0</v>
      </c>
      <c r="Q716" s="26">
        <f>'1'!Q716-'2'!Q716</f>
        <v>0</v>
      </c>
      <c r="R716" s="26">
        <f>'1'!R716-'2'!R716</f>
        <v>0</v>
      </c>
      <c r="S716" s="26">
        <f>'1'!S716-'2'!S716</f>
        <v>0</v>
      </c>
      <c r="T716" s="26">
        <f>'1'!T716-'2'!T716</f>
        <v>0</v>
      </c>
      <c r="U716" s="26">
        <f>'1'!U716-'2'!U716</f>
        <v>0</v>
      </c>
      <c r="V716" s="26">
        <f>'1'!V716-'2'!V716</f>
        <v>0</v>
      </c>
      <c r="W716" s="26">
        <f>'1'!W716-'2'!W716</f>
        <v>0</v>
      </c>
      <c r="X716" s="26">
        <f>'1'!X716-'2'!X716</f>
        <v>0</v>
      </c>
      <c r="Y716" s="26">
        <f>'1'!Y716-'2'!Y716</f>
        <v>0</v>
      </c>
      <c r="Z716" s="26">
        <f>'1'!Z716-'2'!Z716</f>
        <v>0</v>
      </c>
      <c r="AA716" s="26">
        <f>'1'!AA716-'2'!AA716</f>
        <v>0</v>
      </c>
      <c r="AB716" s="26">
        <f>'1'!AB716-'2'!AB716</f>
        <v>0</v>
      </c>
      <c r="AC716" s="26">
        <f>'1'!AC716-'2'!AC716</f>
        <v>0</v>
      </c>
      <c r="AD716" s="26">
        <f>'1'!AD716-'2'!AD716</f>
        <v>0</v>
      </c>
      <c r="AE716" s="26">
        <f>'1'!AE716-'2'!AE716</f>
        <v>0</v>
      </c>
      <c r="AF716" s="26">
        <f t="shared" si="44"/>
        <v>129124.19243542667</v>
      </c>
      <c r="AG716" s="26">
        <f t="shared" si="45"/>
        <v>0</v>
      </c>
      <c r="AH716" s="8">
        <f t="shared" si="46"/>
        <v>811</v>
      </c>
    </row>
    <row r="717" spans="1:34" x14ac:dyDescent="0.25">
      <c r="A717" s="8">
        <f t="shared" si="47"/>
        <v>812</v>
      </c>
      <c r="B717" s="1">
        <f>'1'!B717</f>
        <v>5798127</v>
      </c>
      <c r="C717" t="str">
        <f>'1'!C717</f>
        <v>Caribou-Plumas Jct Rebuild</v>
      </c>
      <c r="D717" s="1" t="str">
        <f>'1'!D717</f>
        <v>92</v>
      </c>
      <c r="E717" s="28">
        <f>'1'!E717</f>
        <v>44540</v>
      </c>
      <c r="F717" s="1" t="str">
        <f>'1'!F717</f>
        <v>TOLO</v>
      </c>
      <c r="G717" s="26">
        <f>'1'!G717</f>
        <v>0</v>
      </c>
      <c r="H717" s="26">
        <f>'1'!H717-'2'!H717</f>
        <v>63276.369557432277</v>
      </c>
      <c r="I717" s="26">
        <f>'1'!I717-'2'!I717</f>
        <v>9919.8113484963251</v>
      </c>
      <c r="J717" s="26">
        <f>'1'!J717-'2'!J717</f>
        <v>8536.1819748329162</v>
      </c>
      <c r="K717" s="26">
        <f>'1'!K717-'2'!K717</f>
        <v>8536.1819748329162</v>
      </c>
      <c r="L717" s="26">
        <f>'1'!L717-'2'!L717</f>
        <v>8536.1819748329162</v>
      </c>
      <c r="M717" s="26">
        <f>'1'!M717-'2'!M717</f>
        <v>120665.21107276925</v>
      </c>
      <c r="N717" s="26">
        <f>'1'!N717-'2'!N717</f>
        <v>1022925.9627985376</v>
      </c>
      <c r="O717" s="26">
        <f>'1'!O717-'2'!O717</f>
        <v>925670.94946748286</v>
      </c>
      <c r="P717" s="26">
        <f>'1'!P717-'2'!P717</f>
        <v>412711.01455137535</v>
      </c>
      <c r="Q717" s="26">
        <f>'1'!Q717-'2'!Q717</f>
        <v>260611.41523118378</v>
      </c>
      <c r="R717" s="26">
        <f>'1'!R717-'2'!R717</f>
        <v>115053.67989236185</v>
      </c>
      <c r="S717" s="26">
        <f>'1'!S717-'2'!S717</f>
        <v>5113.6526561230812</v>
      </c>
      <c r="T717" s="26">
        <f>'1'!T717-'2'!T717</f>
        <v>2556.8730596669739</v>
      </c>
      <c r="U717" s="26">
        <f>'1'!U717-'2'!U717</f>
        <v>2556.8730596669739</v>
      </c>
      <c r="V717" s="26">
        <f>'1'!V717-'2'!V717</f>
        <v>2556.8730596669739</v>
      </c>
      <c r="W717" s="26">
        <f>'1'!W717-'2'!W717</f>
        <v>2556.8730596669739</v>
      </c>
      <c r="X717" s="26">
        <f>'1'!X717-'2'!X717</f>
        <v>14987.480104873228</v>
      </c>
      <c r="Y717" s="26">
        <f>'1'!Y717-'2'!Y717</f>
        <v>15702.099815156289</v>
      </c>
      <c r="Z717" s="26">
        <f>'1'!Z717-'2'!Z717</f>
        <v>14955.422223546117</v>
      </c>
      <c r="AA717" s="26">
        <f>'1'!AA717-'2'!AA717</f>
        <v>15023.930757111051</v>
      </c>
      <c r="AB717" s="26">
        <f>'1'!AB717-'2'!AB717</f>
        <v>15080.849852528576</v>
      </c>
      <c r="AC717" s="26">
        <f>'1'!AC717-'2'!AC717</f>
        <v>14499.882533784199</v>
      </c>
      <c r="AD717" s="26">
        <f>'1'!AD717-'2'!AD717</f>
        <v>4660.5430098436836</v>
      </c>
      <c r="AE717" s="26">
        <f>'1'!AE717-'2'!AE717</f>
        <v>47184.71507938562</v>
      </c>
      <c r="AF717" s="26">
        <f t="shared" si="44"/>
        <v>2961556.612500261</v>
      </c>
      <c r="AG717" s="26">
        <f t="shared" si="45"/>
        <v>152322.41561489666</v>
      </c>
      <c r="AH717" s="8">
        <f t="shared" si="46"/>
        <v>812</v>
      </c>
    </row>
    <row r="718" spans="1:34" x14ac:dyDescent="0.25">
      <c r="A718" s="8">
        <f t="shared" si="47"/>
        <v>813</v>
      </c>
      <c r="B718" s="1">
        <f>'1'!B718</f>
        <v>5808778</v>
      </c>
      <c r="C718" t="str">
        <f>'1'!C718</f>
        <v>Landslide: Laytonville-Willits</v>
      </c>
      <c r="D718" s="1" t="str">
        <f>'1'!D718</f>
        <v>92</v>
      </c>
      <c r="E718" s="28">
        <f>'1'!E718</f>
        <v>46022</v>
      </c>
      <c r="F718" s="1" t="str">
        <f>'1'!F718</f>
        <v>TOLO</v>
      </c>
      <c r="G718" s="26">
        <f>'1'!G718</f>
        <v>0</v>
      </c>
      <c r="H718" s="26">
        <f>'1'!H718-'2'!H718</f>
        <v>176040.20078357193</v>
      </c>
      <c r="I718" s="26">
        <f>'1'!I718-'2'!I718</f>
        <v>7373.780021289831</v>
      </c>
      <c r="J718" s="26">
        <f>'1'!J718-'2'!J718</f>
        <v>0</v>
      </c>
      <c r="K718" s="26">
        <f>'1'!K718-'2'!K718</f>
        <v>0</v>
      </c>
      <c r="L718" s="26">
        <f>'1'!L718-'2'!L718</f>
        <v>0</v>
      </c>
      <c r="M718" s="26">
        <f>'1'!M718-'2'!M718</f>
        <v>0</v>
      </c>
      <c r="N718" s="26">
        <f>'1'!N718-'2'!N718</f>
        <v>0</v>
      </c>
      <c r="O718" s="26">
        <f>'1'!O718-'2'!O718</f>
        <v>0</v>
      </c>
      <c r="P718" s="26">
        <f>'1'!P718-'2'!P718</f>
        <v>0</v>
      </c>
      <c r="Q718" s="26">
        <f>'1'!Q718-'2'!Q718</f>
        <v>0</v>
      </c>
      <c r="R718" s="26">
        <f>'1'!R718-'2'!R718</f>
        <v>0</v>
      </c>
      <c r="S718" s="26">
        <f>'1'!S718-'2'!S718</f>
        <v>0</v>
      </c>
      <c r="T718" s="26">
        <f>'1'!T718-'2'!T718</f>
        <v>0</v>
      </c>
      <c r="U718" s="26">
        <f>'1'!U718-'2'!U718</f>
        <v>0</v>
      </c>
      <c r="V718" s="26">
        <f>'1'!V718-'2'!V718</f>
        <v>0</v>
      </c>
      <c r="W718" s="26">
        <f>'1'!W718-'2'!W718</f>
        <v>0</v>
      </c>
      <c r="X718" s="26">
        <f>'1'!X718-'2'!X718</f>
        <v>0</v>
      </c>
      <c r="Y718" s="26">
        <f>'1'!Y718-'2'!Y718</f>
        <v>0</v>
      </c>
      <c r="Z718" s="26">
        <f>'1'!Z718-'2'!Z718</f>
        <v>0</v>
      </c>
      <c r="AA718" s="26">
        <f>'1'!AA718-'2'!AA718</f>
        <v>0</v>
      </c>
      <c r="AB718" s="26">
        <f>'1'!AB718-'2'!AB718</f>
        <v>0</v>
      </c>
      <c r="AC718" s="26">
        <f>'1'!AC718-'2'!AC718</f>
        <v>0</v>
      </c>
      <c r="AD718" s="26">
        <f>'1'!AD718-'2'!AD718</f>
        <v>0</v>
      </c>
      <c r="AE718" s="26">
        <f>'1'!AE718-'2'!AE718</f>
        <v>0</v>
      </c>
      <c r="AF718" s="26">
        <f t="shared" si="44"/>
        <v>183413.98080486176</v>
      </c>
      <c r="AG718" s="26">
        <f t="shared" si="45"/>
        <v>0</v>
      </c>
      <c r="AH718" s="8">
        <f t="shared" si="46"/>
        <v>813</v>
      </c>
    </row>
    <row r="719" spans="1:34" x14ac:dyDescent="0.25">
      <c r="A719" s="8">
        <f t="shared" si="47"/>
        <v>814</v>
      </c>
      <c r="B719" s="1">
        <f>'1'!B719</f>
        <v>5818000</v>
      </c>
      <c r="C719" t="str">
        <f>'1'!C719</f>
        <v>C2/CPJ Ph2B Temp to Perm</v>
      </c>
      <c r="D719" s="1" t="str">
        <f>'1'!D719</f>
        <v>92</v>
      </c>
      <c r="E719" s="28">
        <f>'1'!E719</f>
        <v>45987</v>
      </c>
      <c r="F719" s="1" t="str">
        <f>'1'!F719</f>
        <v>TOLO</v>
      </c>
      <c r="G719" s="26">
        <f>'1'!G719</f>
        <v>0</v>
      </c>
      <c r="H719" s="26">
        <f>'1'!H719-'2'!H719</f>
        <v>9994.2080643458285</v>
      </c>
      <c r="I719" s="26">
        <f>'1'!I719-'2'!I719</f>
        <v>112749.99867093144</v>
      </c>
      <c r="J719" s="26">
        <f>'1'!J719-'2'!J719</f>
        <v>11143.618631578509</v>
      </c>
      <c r="K719" s="26">
        <f>'1'!K719-'2'!K719</f>
        <v>11143.618631578509</v>
      </c>
      <c r="L719" s="26">
        <f>'1'!L719-'2'!L719</f>
        <v>11138.010838926537</v>
      </c>
      <c r="M719" s="26">
        <f>'1'!M719-'2'!M719</f>
        <v>480452.96286078444</v>
      </c>
      <c r="N719" s="26">
        <f>'1'!N719-'2'!N719</f>
        <v>921496.04130129993</v>
      </c>
      <c r="O719" s="26">
        <f>'1'!O719-'2'!O719</f>
        <v>329269.67685992521</v>
      </c>
      <c r="P719" s="26">
        <f>'1'!P719-'2'!P719</f>
        <v>21367.091952179158</v>
      </c>
      <c r="Q719" s="26">
        <f>'1'!Q719-'2'!Q719</f>
        <v>21384.756499032872</v>
      </c>
      <c r="R719" s="26">
        <f>'1'!R719-'2'!R719</f>
        <v>10422.08264369135</v>
      </c>
      <c r="S719" s="26">
        <f>'1'!S719-'2'!S719</f>
        <v>10262.91479558619</v>
      </c>
      <c r="T719" s="26">
        <f>'1'!T719-'2'!T719</f>
        <v>7477.9915014056569</v>
      </c>
      <c r="U719" s="26">
        <f>'1'!U719-'2'!U719</f>
        <v>24131.26641354739</v>
      </c>
      <c r="V719" s="26">
        <f>'1'!V719-'2'!V719</f>
        <v>7476.0287739774667</v>
      </c>
      <c r="W719" s="26">
        <f>'1'!W719-'2'!W719</f>
        <v>7427.8017571705013</v>
      </c>
      <c r="X719" s="26">
        <f>'1'!X719-'2'!X719</f>
        <v>5187.8624455508543</v>
      </c>
      <c r="Y719" s="26">
        <f>'1'!Y719-'2'!Y719</f>
        <v>1407199.0196428611</v>
      </c>
      <c r="Z719" s="26">
        <f>'1'!Z719-'2'!Z719</f>
        <v>5083.5575022241601</v>
      </c>
      <c r="AA719" s="26">
        <f>'1'!AA719-'2'!AA719</f>
        <v>5220.9484221974935</v>
      </c>
      <c r="AB719" s="26">
        <f>'1'!AB719-'2'!AB719</f>
        <v>0</v>
      </c>
      <c r="AC719" s="26">
        <f>'1'!AC719-'2'!AC719</f>
        <v>0</v>
      </c>
      <c r="AD719" s="26">
        <f>'1'!AD719-'2'!AD719</f>
        <v>0</v>
      </c>
      <c r="AE719" s="26">
        <f>'1'!AE719-'2'!AE719</f>
        <v>0</v>
      </c>
      <c r="AF719" s="26">
        <f t="shared" si="44"/>
        <v>1950824.9817498601</v>
      </c>
      <c r="AG719" s="26">
        <f t="shared" si="45"/>
        <v>1469204.4764589346</v>
      </c>
      <c r="AH719" s="8">
        <f t="shared" si="46"/>
        <v>814</v>
      </c>
    </row>
    <row r="720" spans="1:34" x14ac:dyDescent="0.25">
      <c r="A720" s="8">
        <f t="shared" si="47"/>
        <v>815</v>
      </c>
      <c r="B720" s="1">
        <f>'1'!B720</f>
        <v>5505339</v>
      </c>
      <c r="C720" t="str">
        <f>'1'!C720</f>
        <v>Insulator Repls - Wood (North) - 93</v>
      </c>
      <c r="D720" s="1" t="str">
        <f>'1'!D720</f>
        <v>93</v>
      </c>
      <c r="E720" s="28" t="str">
        <f>'1'!E720</f>
        <v>OAI</v>
      </c>
      <c r="F720" s="1" t="str">
        <f>'1'!F720</f>
        <v>TOO</v>
      </c>
      <c r="G720" s="26">
        <f>'1'!G720</f>
        <v>-95513.010000000009</v>
      </c>
      <c r="H720" s="26">
        <f>'1'!H720-'2'!H720</f>
        <v>948265.77415760059</v>
      </c>
      <c r="I720" s="26">
        <f>'1'!I720-'2'!I720</f>
        <v>2026594.3917773571</v>
      </c>
      <c r="J720" s="26">
        <f>'1'!J720-'2'!J720</f>
        <v>0</v>
      </c>
      <c r="K720" s="26">
        <f>'1'!K720-'2'!K720</f>
        <v>0</v>
      </c>
      <c r="L720" s="26">
        <f>'1'!L720-'2'!L720</f>
        <v>0</v>
      </c>
      <c r="M720" s="26">
        <f>'1'!M720-'2'!M720</f>
        <v>0</v>
      </c>
      <c r="N720" s="26">
        <f>'1'!N720-'2'!N720</f>
        <v>0</v>
      </c>
      <c r="O720" s="26">
        <f>'1'!O720-'2'!O720</f>
        <v>0</v>
      </c>
      <c r="P720" s="26">
        <f>'1'!P720-'2'!P720</f>
        <v>0</v>
      </c>
      <c r="Q720" s="26">
        <f>'1'!Q720-'2'!Q720</f>
        <v>0</v>
      </c>
      <c r="R720" s="26">
        <f>'1'!R720-'2'!R720</f>
        <v>0</v>
      </c>
      <c r="S720" s="26">
        <f>'1'!S720-'2'!S720</f>
        <v>0</v>
      </c>
      <c r="T720" s="26">
        <f>'1'!T720-'2'!T720</f>
        <v>0</v>
      </c>
      <c r="U720" s="26">
        <f>'1'!U720-'2'!U720</f>
        <v>0</v>
      </c>
      <c r="V720" s="26">
        <f>'1'!V720-'2'!V720</f>
        <v>0</v>
      </c>
      <c r="W720" s="26">
        <f>'1'!W720-'2'!W720</f>
        <v>0</v>
      </c>
      <c r="X720" s="26">
        <f>'1'!X720-'2'!X720</f>
        <v>0</v>
      </c>
      <c r="Y720" s="26">
        <f>'1'!Y720-'2'!Y720</f>
        <v>0</v>
      </c>
      <c r="Z720" s="26">
        <f>'1'!Z720-'2'!Z720</f>
        <v>0</v>
      </c>
      <c r="AA720" s="26">
        <f>'1'!AA720-'2'!AA720</f>
        <v>0</v>
      </c>
      <c r="AB720" s="26">
        <f>'1'!AB720-'2'!AB720</f>
        <v>0</v>
      </c>
      <c r="AC720" s="26">
        <f>'1'!AC720-'2'!AC720</f>
        <v>0</v>
      </c>
      <c r="AD720" s="26">
        <f>'1'!AD720-'2'!AD720</f>
        <v>0</v>
      </c>
      <c r="AE720" s="26">
        <f>'1'!AE720-'2'!AE720</f>
        <v>0</v>
      </c>
      <c r="AF720" s="26">
        <f t="shared" si="44"/>
        <v>2974860.1659349576</v>
      </c>
      <c r="AG720" s="26">
        <f t="shared" si="45"/>
        <v>0</v>
      </c>
      <c r="AH720" s="8">
        <f t="shared" si="46"/>
        <v>815</v>
      </c>
    </row>
    <row r="721" spans="1:34" x14ac:dyDescent="0.25">
      <c r="A721" s="8">
        <f t="shared" si="47"/>
        <v>816</v>
      </c>
      <c r="B721" s="1">
        <f>'1'!B721</f>
        <v>5505379</v>
      </c>
      <c r="C721" t="str">
        <f>'1'!C721</f>
        <v>GO95 Low Wire - Wood</v>
      </c>
      <c r="D721" s="1" t="str">
        <f>'1'!D721</f>
        <v>93</v>
      </c>
      <c r="E721" s="28" t="str">
        <f>'1'!E721</f>
        <v>OAI</v>
      </c>
      <c r="F721" s="1" t="str">
        <f>'1'!F721</f>
        <v>TOO</v>
      </c>
      <c r="G721" s="26">
        <f>'1'!G721</f>
        <v>0</v>
      </c>
      <c r="H721" s="26">
        <f>'1'!H721-'2'!H721</f>
        <v>446148.13248123898</v>
      </c>
      <c r="I721" s="26">
        <f>'1'!I721-'2'!I721</f>
        <v>817663.55450553563</v>
      </c>
      <c r="J721" s="26">
        <f>'1'!J721-'2'!J721</f>
        <v>0</v>
      </c>
      <c r="K721" s="26">
        <f>'1'!K721-'2'!K721</f>
        <v>0</v>
      </c>
      <c r="L721" s="26">
        <f>'1'!L721-'2'!L721</f>
        <v>0</v>
      </c>
      <c r="M721" s="26">
        <f>'1'!M721-'2'!M721</f>
        <v>0</v>
      </c>
      <c r="N721" s="26">
        <f>'1'!N721-'2'!N721</f>
        <v>0</v>
      </c>
      <c r="O721" s="26">
        <f>'1'!O721-'2'!O721</f>
        <v>0</v>
      </c>
      <c r="P721" s="26">
        <f>'1'!P721-'2'!P721</f>
        <v>0</v>
      </c>
      <c r="Q721" s="26">
        <f>'1'!Q721-'2'!Q721</f>
        <v>0</v>
      </c>
      <c r="R721" s="26">
        <f>'1'!R721-'2'!R721</f>
        <v>0</v>
      </c>
      <c r="S721" s="26">
        <f>'1'!S721-'2'!S721</f>
        <v>0</v>
      </c>
      <c r="T721" s="26">
        <f>'1'!T721-'2'!T721</f>
        <v>0</v>
      </c>
      <c r="U721" s="26">
        <f>'1'!U721-'2'!U721</f>
        <v>0</v>
      </c>
      <c r="V721" s="26">
        <f>'1'!V721-'2'!V721</f>
        <v>0</v>
      </c>
      <c r="W721" s="26">
        <f>'1'!W721-'2'!W721</f>
        <v>0</v>
      </c>
      <c r="X721" s="26">
        <f>'1'!X721-'2'!X721</f>
        <v>0</v>
      </c>
      <c r="Y721" s="26">
        <f>'1'!Y721-'2'!Y721</f>
        <v>0</v>
      </c>
      <c r="Z721" s="26">
        <f>'1'!Z721-'2'!Z721</f>
        <v>0</v>
      </c>
      <c r="AA721" s="26">
        <f>'1'!AA721-'2'!AA721</f>
        <v>0</v>
      </c>
      <c r="AB721" s="26">
        <f>'1'!AB721-'2'!AB721</f>
        <v>0</v>
      </c>
      <c r="AC721" s="26">
        <f>'1'!AC721-'2'!AC721</f>
        <v>0</v>
      </c>
      <c r="AD721" s="26">
        <f>'1'!AD721-'2'!AD721</f>
        <v>0</v>
      </c>
      <c r="AE721" s="26">
        <f>'1'!AE721-'2'!AE721</f>
        <v>0</v>
      </c>
      <c r="AF721" s="26">
        <f t="shared" si="44"/>
        <v>1263811.6869867747</v>
      </c>
      <c r="AG721" s="26">
        <f t="shared" si="45"/>
        <v>0</v>
      </c>
      <c r="AH721" s="8">
        <f t="shared" si="46"/>
        <v>816</v>
      </c>
    </row>
    <row r="722" spans="1:34" x14ac:dyDescent="0.25">
      <c r="A722" s="8">
        <f t="shared" si="47"/>
        <v>817</v>
      </c>
      <c r="B722" s="1">
        <f>'1'!B722</f>
        <v>5513326</v>
      </c>
      <c r="C722" t="str">
        <f>'1'!C722</f>
        <v>Pole Reframing - Wood (North) - NHFTD</v>
      </c>
      <c r="D722" s="1" t="str">
        <f>'1'!D722</f>
        <v>93</v>
      </c>
      <c r="E722" s="28" t="str">
        <f>'1'!E722</f>
        <v>OAI</v>
      </c>
      <c r="F722" s="1" t="str">
        <f>'1'!F722</f>
        <v>TOO</v>
      </c>
      <c r="G722" s="26">
        <f>'1'!G722</f>
        <v>-24928.620000000003</v>
      </c>
      <c r="H722" s="26">
        <f>'1'!H722-'2'!H722</f>
        <v>894413.67400465207</v>
      </c>
      <c r="I722" s="26">
        <f>'1'!I722-'2'!I722</f>
        <v>138091.5202019854</v>
      </c>
      <c r="J722" s="26">
        <f>'1'!J722-'2'!J722</f>
        <v>0</v>
      </c>
      <c r="K722" s="26">
        <f>'1'!K722-'2'!K722</f>
        <v>0</v>
      </c>
      <c r="L722" s="26">
        <f>'1'!L722-'2'!L722</f>
        <v>0</v>
      </c>
      <c r="M722" s="26">
        <f>'1'!M722-'2'!M722</f>
        <v>0</v>
      </c>
      <c r="N722" s="26">
        <f>'1'!N722-'2'!N722</f>
        <v>0</v>
      </c>
      <c r="O722" s="26">
        <f>'1'!O722-'2'!O722</f>
        <v>0</v>
      </c>
      <c r="P722" s="26">
        <f>'1'!P722-'2'!P722</f>
        <v>0</v>
      </c>
      <c r="Q722" s="26">
        <f>'1'!Q722-'2'!Q722</f>
        <v>0</v>
      </c>
      <c r="R722" s="26">
        <f>'1'!R722-'2'!R722</f>
        <v>0</v>
      </c>
      <c r="S722" s="26">
        <f>'1'!S722-'2'!S722</f>
        <v>0</v>
      </c>
      <c r="T722" s="26">
        <f>'1'!T722-'2'!T722</f>
        <v>0</v>
      </c>
      <c r="U722" s="26">
        <f>'1'!U722-'2'!U722</f>
        <v>0</v>
      </c>
      <c r="V722" s="26">
        <f>'1'!V722-'2'!V722</f>
        <v>0</v>
      </c>
      <c r="W722" s="26">
        <f>'1'!W722-'2'!W722</f>
        <v>0</v>
      </c>
      <c r="X722" s="26">
        <f>'1'!X722-'2'!X722</f>
        <v>0</v>
      </c>
      <c r="Y722" s="26">
        <f>'1'!Y722-'2'!Y722</f>
        <v>0</v>
      </c>
      <c r="Z722" s="26">
        <f>'1'!Z722-'2'!Z722</f>
        <v>0</v>
      </c>
      <c r="AA722" s="26">
        <f>'1'!AA722-'2'!AA722</f>
        <v>0</v>
      </c>
      <c r="AB722" s="26">
        <f>'1'!AB722-'2'!AB722</f>
        <v>0</v>
      </c>
      <c r="AC722" s="26">
        <f>'1'!AC722-'2'!AC722</f>
        <v>0</v>
      </c>
      <c r="AD722" s="26">
        <f>'1'!AD722-'2'!AD722</f>
        <v>0</v>
      </c>
      <c r="AE722" s="26">
        <f>'1'!AE722-'2'!AE722</f>
        <v>0</v>
      </c>
      <c r="AF722" s="26">
        <f t="shared" si="44"/>
        <v>1032505.1942066374</v>
      </c>
      <c r="AG722" s="26">
        <f t="shared" si="45"/>
        <v>0</v>
      </c>
      <c r="AH722" s="8">
        <f t="shared" si="46"/>
        <v>817</v>
      </c>
    </row>
    <row r="723" spans="1:34" x14ac:dyDescent="0.25">
      <c r="A723" s="8">
        <f t="shared" si="47"/>
        <v>818</v>
      </c>
      <c r="B723" s="1">
        <f>'1'!B723</f>
        <v>5517258</v>
      </c>
      <c r="C723" t="str">
        <f>'1'!C723</f>
        <v>Insulator Rep Steel - Concord</v>
      </c>
      <c r="D723" s="1" t="str">
        <f>'1'!D723</f>
        <v>93</v>
      </c>
      <c r="E723" s="28" t="str">
        <f>'1'!E723</f>
        <v>OAI</v>
      </c>
      <c r="F723" s="1" t="str">
        <f>'1'!F723</f>
        <v>TOO</v>
      </c>
      <c r="G723" s="26">
        <f>'1'!G723</f>
        <v>0</v>
      </c>
      <c r="H723" s="26">
        <f>'1'!H723-'2'!H723</f>
        <v>146808.64695305531</v>
      </c>
      <c r="I723" s="26">
        <f>'1'!I723-'2'!I723</f>
        <v>37542.956783216279</v>
      </c>
      <c r="J723" s="26">
        <f>'1'!J723-'2'!J723</f>
        <v>0</v>
      </c>
      <c r="K723" s="26">
        <f>'1'!K723-'2'!K723</f>
        <v>0</v>
      </c>
      <c r="L723" s="26">
        <f>'1'!L723-'2'!L723</f>
        <v>0</v>
      </c>
      <c r="M723" s="26">
        <f>'1'!M723-'2'!M723</f>
        <v>0</v>
      </c>
      <c r="N723" s="26">
        <f>'1'!N723-'2'!N723</f>
        <v>0</v>
      </c>
      <c r="O723" s="26">
        <f>'1'!O723-'2'!O723</f>
        <v>0</v>
      </c>
      <c r="P723" s="26">
        <f>'1'!P723-'2'!P723</f>
        <v>0</v>
      </c>
      <c r="Q723" s="26">
        <f>'1'!Q723-'2'!Q723</f>
        <v>0</v>
      </c>
      <c r="R723" s="26">
        <f>'1'!R723-'2'!R723</f>
        <v>0</v>
      </c>
      <c r="S723" s="26">
        <f>'1'!S723-'2'!S723</f>
        <v>0</v>
      </c>
      <c r="T723" s="26">
        <f>'1'!T723-'2'!T723</f>
        <v>0</v>
      </c>
      <c r="U723" s="26">
        <f>'1'!U723-'2'!U723</f>
        <v>0</v>
      </c>
      <c r="V723" s="26">
        <f>'1'!V723-'2'!V723</f>
        <v>0</v>
      </c>
      <c r="W723" s="26">
        <f>'1'!W723-'2'!W723</f>
        <v>0</v>
      </c>
      <c r="X723" s="26">
        <f>'1'!X723-'2'!X723</f>
        <v>0</v>
      </c>
      <c r="Y723" s="26">
        <f>'1'!Y723-'2'!Y723</f>
        <v>0</v>
      </c>
      <c r="Z723" s="26">
        <f>'1'!Z723-'2'!Z723</f>
        <v>0</v>
      </c>
      <c r="AA723" s="26">
        <f>'1'!AA723-'2'!AA723</f>
        <v>0</v>
      </c>
      <c r="AB723" s="26">
        <f>'1'!AB723-'2'!AB723</f>
        <v>0</v>
      </c>
      <c r="AC723" s="26">
        <f>'1'!AC723-'2'!AC723</f>
        <v>0</v>
      </c>
      <c r="AD723" s="26">
        <f>'1'!AD723-'2'!AD723</f>
        <v>0</v>
      </c>
      <c r="AE723" s="26">
        <f>'1'!AE723-'2'!AE723</f>
        <v>0</v>
      </c>
      <c r="AF723" s="26">
        <f t="shared" si="44"/>
        <v>184351.60373627159</v>
      </c>
      <c r="AG723" s="26">
        <f t="shared" si="45"/>
        <v>0</v>
      </c>
      <c r="AH723" s="8">
        <f t="shared" si="46"/>
        <v>818</v>
      </c>
    </row>
    <row r="724" spans="1:34" x14ac:dyDescent="0.25">
      <c r="A724" s="8">
        <f t="shared" si="47"/>
        <v>819</v>
      </c>
      <c r="B724" s="1">
        <f>'1'!B724</f>
        <v>5517281</v>
      </c>
      <c r="C724" t="str">
        <f>'1'!C724</f>
        <v>Insulator Rep Steel - Lakeville</v>
      </c>
      <c r="D724" s="1" t="str">
        <f>'1'!D724</f>
        <v>93</v>
      </c>
      <c r="E724" s="28" t="str">
        <f>'1'!E724</f>
        <v>OAI</v>
      </c>
      <c r="F724" s="1" t="str">
        <f>'1'!F724</f>
        <v>TOO</v>
      </c>
      <c r="G724" s="26">
        <f>'1'!G724</f>
        <v>0</v>
      </c>
      <c r="H724" s="26">
        <f>'1'!H724-'2'!H724</f>
        <v>23795.733486537687</v>
      </c>
      <c r="I724" s="26">
        <f>'1'!I724-'2'!I724</f>
        <v>75555.753127457006</v>
      </c>
      <c r="J724" s="26">
        <f>'1'!J724-'2'!J724</f>
        <v>0</v>
      </c>
      <c r="K724" s="26">
        <f>'1'!K724-'2'!K724</f>
        <v>0</v>
      </c>
      <c r="L724" s="26">
        <f>'1'!L724-'2'!L724</f>
        <v>0</v>
      </c>
      <c r="M724" s="26">
        <f>'1'!M724-'2'!M724</f>
        <v>0</v>
      </c>
      <c r="N724" s="26">
        <f>'1'!N724-'2'!N724</f>
        <v>0</v>
      </c>
      <c r="O724" s="26">
        <f>'1'!O724-'2'!O724</f>
        <v>0</v>
      </c>
      <c r="P724" s="26">
        <f>'1'!P724-'2'!P724</f>
        <v>0</v>
      </c>
      <c r="Q724" s="26">
        <f>'1'!Q724-'2'!Q724</f>
        <v>0</v>
      </c>
      <c r="R724" s="26">
        <f>'1'!R724-'2'!R724</f>
        <v>0</v>
      </c>
      <c r="S724" s="26">
        <f>'1'!S724-'2'!S724</f>
        <v>0</v>
      </c>
      <c r="T724" s="26">
        <f>'1'!T724-'2'!T724</f>
        <v>0</v>
      </c>
      <c r="U724" s="26">
        <f>'1'!U724-'2'!U724</f>
        <v>0</v>
      </c>
      <c r="V724" s="26">
        <f>'1'!V724-'2'!V724</f>
        <v>0</v>
      </c>
      <c r="W724" s="26">
        <f>'1'!W724-'2'!W724</f>
        <v>0</v>
      </c>
      <c r="X724" s="26">
        <f>'1'!X724-'2'!X724</f>
        <v>0</v>
      </c>
      <c r="Y724" s="26">
        <f>'1'!Y724-'2'!Y724</f>
        <v>0</v>
      </c>
      <c r="Z724" s="26">
        <f>'1'!Z724-'2'!Z724</f>
        <v>0</v>
      </c>
      <c r="AA724" s="26">
        <f>'1'!AA724-'2'!AA724</f>
        <v>0</v>
      </c>
      <c r="AB724" s="26">
        <f>'1'!AB724-'2'!AB724</f>
        <v>0</v>
      </c>
      <c r="AC724" s="26">
        <f>'1'!AC724-'2'!AC724</f>
        <v>0</v>
      </c>
      <c r="AD724" s="26">
        <f>'1'!AD724-'2'!AD724</f>
        <v>0</v>
      </c>
      <c r="AE724" s="26">
        <f>'1'!AE724-'2'!AE724</f>
        <v>0</v>
      </c>
      <c r="AF724" s="26">
        <f t="shared" si="44"/>
        <v>99351.486613994697</v>
      </c>
      <c r="AG724" s="26">
        <f t="shared" si="45"/>
        <v>0</v>
      </c>
      <c r="AH724" s="8">
        <f t="shared" si="46"/>
        <v>819</v>
      </c>
    </row>
    <row r="725" spans="1:34" x14ac:dyDescent="0.25">
      <c r="A725" s="8">
        <f t="shared" si="47"/>
        <v>820</v>
      </c>
      <c r="B725" s="1">
        <f>'1'!B725</f>
        <v>5517283</v>
      </c>
      <c r="C725" t="str">
        <f>'1'!C725</f>
        <v>Insulator Rep Steel - Metcalf</v>
      </c>
      <c r="D725" s="1" t="str">
        <f>'1'!D725</f>
        <v>93</v>
      </c>
      <c r="E725" s="28" t="str">
        <f>'1'!E725</f>
        <v>OAI</v>
      </c>
      <c r="F725" s="1" t="str">
        <f>'1'!F725</f>
        <v>TOO</v>
      </c>
      <c r="G725" s="26">
        <f>'1'!G725</f>
        <v>0</v>
      </c>
      <c r="H725" s="26">
        <f>'1'!H725-'2'!H725</f>
        <v>93517.139138882252</v>
      </c>
      <c r="I725" s="26">
        <f>'1'!I725-'2'!I725</f>
        <v>14516.332058896651</v>
      </c>
      <c r="J725" s="26">
        <f>'1'!J725-'2'!J725</f>
        <v>0</v>
      </c>
      <c r="K725" s="26">
        <f>'1'!K725-'2'!K725</f>
        <v>0</v>
      </c>
      <c r="L725" s="26">
        <f>'1'!L725-'2'!L725</f>
        <v>0</v>
      </c>
      <c r="M725" s="26">
        <f>'1'!M725-'2'!M725</f>
        <v>0</v>
      </c>
      <c r="N725" s="26">
        <f>'1'!N725-'2'!N725</f>
        <v>0</v>
      </c>
      <c r="O725" s="26">
        <f>'1'!O725-'2'!O725</f>
        <v>0</v>
      </c>
      <c r="P725" s="26">
        <f>'1'!P725-'2'!P725</f>
        <v>0</v>
      </c>
      <c r="Q725" s="26">
        <f>'1'!Q725-'2'!Q725</f>
        <v>0</v>
      </c>
      <c r="R725" s="26">
        <f>'1'!R725-'2'!R725</f>
        <v>0</v>
      </c>
      <c r="S725" s="26">
        <f>'1'!S725-'2'!S725</f>
        <v>0</v>
      </c>
      <c r="T725" s="26">
        <f>'1'!T725-'2'!T725</f>
        <v>0</v>
      </c>
      <c r="U725" s="26">
        <f>'1'!U725-'2'!U725</f>
        <v>0</v>
      </c>
      <c r="V725" s="26">
        <f>'1'!V725-'2'!V725</f>
        <v>0</v>
      </c>
      <c r="W725" s="26">
        <f>'1'!W725-'2'!W725</f>
        <v>0</v>
      </c>
      <c r="X725" s="26">
        <f>'1'!X725-'2'!X725</f>
        <v>0</v>
      </c>
      <c r="Y725" s="26">
        <f>'1'!Y725-'2'!Y725</f>
        <v>0</v>
      </c>
      <c r="Z725" s="26">
        <f>'1'!Z725-'2'!Z725</f>
        <v>0</v>
      </c>
      <c r="AA725" s="26">
        <f>'1'!AA725-'2'!AA725</f>
        <v>0</v>
      </c>
      <c r="AB725" s="26">
        <f>'1'!AB725-'2'!AB725</f>
        <v>0</v>
      </c>
      <c r="AC725" s="26">
        <f>'1'!AC725-'2'!AC725</f>
        <v>0</v>
      </c>
      <c r="AD725" s="26">
        <f>'1'!AD725-'2'!AD725</f>
        <v>0</v>
      </c>
      <c r="AE725" s="26">
        <f>'1'!AE725-'2'!AE725</f>
        <v>0</v>
      </c>
      <c r="AF725" s="26">
        <f t="shared" si="44"/>
        <v>108033.4711977789</v>
      </c>
      <c r="AG725" s="26">
        <f t="shared" si="45"/>
        <v>0</v>
      </c>
      <c r="AH725" s="8">
        <f t="shared" si="46"/>
        <v>820</v>
      </c>
    </row>
    <row r="726" spans="1:34" x14ac:dyDescent="0.25">
      <c r="A726" s="8">
        <f t="shared" si="47"/>
        <v>821</v>
      </c>
      <c r="B726" s="1">
        <f>'1'!B726</f>
        <v>5517287</v>
      </c>
      <c r="C726" t="str">
        <f>'1'!C726</f>
        <v>Insulator Rep Steel - Sacramento</v>
      </c>
      <c r="D726" s="1" t="str">
        <f>'1'!D726</f>
        <v>93</v>
      </c>
      <c r="E726" s="28" t="str">
        <f>'1'!E726</f>
        <v>OAI</v>
      </c>
      <c r="F726" s="1" t="str">
        <f>'1'!F726</f>
        <v>TOO</v>
      </c>
      <c r="G726" s="26">
        <f>'1'!G726</f>
        <v>0</v>
      </c>
      <c r="H726" s="26">
        <f>'1'!H726-'2'!H726</f>
        <v>218817.09737529611</v>
      </c>
      <c r="I726" s="26">
        <f>'1'!I726-'2'!I726</f>
        <v>193625.02351841721</v>
      </c>
      <c r="J726" s="26">
        <f>'1'!J726-'2'!J726</f>
        <v>0</v>
      </c>
      <c r="K726" s="26">
        <f>'1'!K726-'2'!K726</f>
        <v>0</v>
      </c>
      <c r="L726" s="26">
        <f>'1'!L726-'2'!L726</f>
        <v>0</v>
      </c>
      <c r="M726" s="26">
        <f>'1'!M726-'2'!M726</f>
        <v>0</v>
      </c>
      <c r="N726" s="26">
        <f>'1'!N726-'2'!N726</f>
        <v>0</v>
      </c>
      <c r="O726" s="26">
        <f>'1'!O726-'2'!O726</f>
        <v>0</v>
      </c>
      <c r="P726" s="26">
        <f>'1'!P726-'2'!P726</f>
        <v>0</v>
      </c>
      <c r="Q726" s="26">
        <f>'1'!Q726-'2'!Q726</f>
        <v>0</v>
      </c>
      <c r="R726" s="26">
        <f>'1'!R726-'2'!R726</f>
        <v>0</v>
      </c>
      <c r="S726" s="26">
        <f>'1'!S726-'2'!S726</f>
        <v>0</v>
      </c>
      <c r="T726" s="26">
        <f>'1'!T726-'2'!T726</f>
        <v>0</v>
      </c>
      <c r="U726" s="26">
        <f>'1'!U726-'2'!U726</f>
        <v>0</v>
      </c>
      <c r="V726" s="26">
        <f>'1'!V726-'2'!V726</f>
        <v>0</v>
      </c>
      <c r="W726" s="26">
        <f>'1'!W726-'2'!W726</f>
        <v>0</v>
      </c>
      <c r="X726" s="26">
        <f>'1'!X726-'2'!X726</f>
        <v>0</v>
      </c>
      <c r="Y726" s="26">
        <f>'1'!Y726-'2'!Y726</f>
        <v>0</v>
      </c>
      <c r="Z726" s="26">
        <f>'1'!Z726-'2'!Z726</f>
        <v>0</v>
      </c>
      <c r="AA726" s="26">
        <f>'1'!AA726-'2'!AA726</f>
        <v>0</v>
      </c>
      <c r="AB726" s="26">
        <f>'1'!AB726-'2'!AB726</f>
        <v>0</v>
      </c>
      <c r="AC726" s="26">
        <f>'1'!AC726-'2'!AC726</f>
        <v>0</v>
      </c>
      <c r="AD726" s="26">
        <f>'1'!AD726-'2'!AD726</f>
        <v>0</v>
      </c>
      <c r="AE726" s="26">
        <f>'1'!AE726-'2'!AE726</f>
        <v>0</v>
      </c>
      <c r="AF726" s="26">
        <f t="shared" si="44"/>
        <v>412442.12089371332</v>
      </c>
      <c r="AG726" s="26">
        <f t="shared" si="45"/>
        <v>0</v>
      </c>
      <c r="AH726" s="8">
        <f t="shared" si="46"/>
        <v>821</v>
      </c>
    </row>
    <row r="727" spans="1:34" x14ac:dyDescent="0.25">
      <c r="A727" s="8">
        <f t="shared" si="47"/>
        <v>822</v>
      </c>
      <c r="B727" s="1">
        <f>'1'!B727</f>
        <v>5517288</v>
      </c>
      <c r="C727" t="str">
        <f>'1'!C727</f>
        <v>Insulator Rep Steel - Table Mountain</v>
      </c>
      <c r="D727" s="1" t="str">
        <f>'1'!D727</f>
        <v>93</v>
      </c>
      <c r="E727" s="28" t="str">
        <f>'1'!E727</f>
        <v>OAI</v>
      </c>
      <c r="F727" s="1" t="str">
        <f>'1'!F727</f>
        <v>TOO</v>
      </c>
      <c r="G727" s="26">
        <f>'1'!G727</f>
        <v>0</v>
      </c>
      <c r="H727" s="26">
        <f>'1'!H727-'2'!H727</f>
        <v>103737.99548957864</v>
      </c>
      <c r="I727" s="26">
        <f>'1'!I727-'2'!I727</f>
        <v>53617.974809728752</v>
      </c>
      <c r="J727" s="26">
        <f>'1'!J727-'2'!J727</f>
        <v>0</v>
      </c>
      <c r="K727" s="26">
        <f>'1'!K727-'2'!K727</f>
        <v>0</v>
      </c>
      <c r="L727" s="26">
        <f>'1'!L727-'2'!L727</f>
        <v>0</v>
      </c>
      <c r="M727" s="26">
        <f>'1'!M727-'2'!M727</f>
        <v>0</v>
      </c>
      <c r="N727" s="26">
        <f>'1'!N727-'2'!N727</f>
        <v>0</v>
      </c>
      <c r="O727" s="26">
        <f>'1'!O727-'2'!O727</f>
        <v>0</v>
      </c>
      <c r="P727" s="26">
        <f>'1'!P727-'2'!P727</f>
        <v>0</v>
      </c>
      <c r="Q727" s="26">
        <f>'1'!Q727-'2'!Q727</f>
        <v>0</v>
      </c>
      <c r="R727" s="26">
        <f>'1'!R727-'2'!R727</f>
        <v>0</v>
      </c>
      <c r="S727" s="26">
        <f>'1'!S727-'2'!S727</f>
        <v>0</v>
      </c>
      <c r="T727" s="26">
        <f>'1'!T727-'2'!T727</f>
        <v>0</v>
      </c>
      <c r="U727" s="26">
        <f>'1'!U727-'2'!U727</f>
        <v>0</v>
      </c>
      <c r="V727" s="26">
        <f>'1'!V727-'2'!V727</f>
        <v>0</v>
      </c>
      <c r="W727" s="26">
        <f>'1'!W727-'2'!W727</f>
        <v>0</v>
      </c>
      <c r="X727" s="26">
        <f>'1'!X727-'2'!X727</f>
        <v>0</v>
      </c>
      <c r="Y727" s="26">
        <f>'1'!Y727-'2'!Y727</f>
        <v>0</v>
      </c>
      <c r="Z727" s="26">
        <f>'1'!Z727-'2'!Z727</f>
        <v>0</v>
      </c>
      <c r="AA727" s="26">
        <f>'1'!AA727-'2'!AA727</f>
        <v>0</v>
      </c>
      <c r="AB727" s="26">
        <f>'1'!AB727-'2'!AB727</f>
        <v>0</v>
      </c>
      <c r="AC727" s="26">
        <f>'1'!AC727-'2'!AC727</f>
        <v>0</v>
      </c>
      <c r="AD727" s="26">
        <f>'1'!AD727-'2'!AD727</f>
        <v>0</v>
      </c>
      <c r="AE727" s="26">
        <f>'1'!AE727-'2'!AE727</f>
        <v>0</v>
      </c>
      <c r="AF727" s="26">
        <f t="shared" si="44"/>
        <v>157355.97029930737</v>
      </c>
      <c r="AG727" s="26">
        <f t="shared" si="45"/>
        <v>0</v>
      </c>
      <c r="AH727" s="8">
        <f t="shared" si="46"/>
        <v>822</v>
      </c>
    </row>
    <row r="728" spans="1:34" x14ac:dyDescent="0.25">
      <c r="A728" s="8">
        <f t="shared" si="47"/>
        <v>823</v>
      </c>
      <c r="B728" s="1">
        <f>'1'!B728</f>
        <v>5518470</v>
      </c>
      <c r="C728" t="str">
        <f>'1'!C728</f>
        <v>T-Line Miscellaneous 93#</v>
      </c>
      <c r="D728" s="1" t="str">
        <f>'1'!D728</f>
        <v>93</v>
      </c>
      <c r="E728" s="28" t="str">
        <f>'1'!E728</f>
        <v>OAI</v>
      </c>
      <c r="F728" s="1" t="str">
        <f>'1'!F728</f>
        <v>TOO</v>
      </c>
      <c r="G728" s="26">
        <f>'1'!G728</f>
        <v>0</v>
      </c>
      <c r="H728" s="26">
        <f>'1'!H728-'2'!H728</f>
        <v>278228.389310567</v>
      </c>
      <c r="I728" s="26">
        <f>'1'!I728-'2'!I728</f>
        <v>48458.899033124697</v>
      </c>
      <c r="J728" s="26">
        <f>'1'!J728-'2'!J728</f>
        <v>0</v>
      </c>
      <c r="K728" s="26">
        <f>'1'!K728-'2'!K728</f>
        <v>0</v>
      </c>
      <c r="L728" s="26">
        <f>'1'!L728-'2'!L728</f>
        <v>0</v>
      </c>
      <c r="M728" s="26">
        <f>'1'!M728-'2'!M728</f>
        <v>0</v>
      </c>
      <c r="N728" s="26">
        <f>'1'!N728-'2'!N728</f>
        <v>0</v>
      </c>
      <c r="O728" s="26">
        <f>'1'!O728-'2'!O728</f>
        <v>0</v>
      </c>
      <c r="P728" s="26">
        <f>'1'!P728-'2'!P728</f>
        <v>0</v>
      </c>
      <c r="Q728" s="26">
        <f>'1'!Q728-'2'!Q728</f>
        <v>0</v>
      </c>
      <c r="R728" s="26">
        <f>'1'!R728-'2'!R728</f>
        <v>0</v>
      </c>
      <c r="S728" s="26">
        <f>'1'!S728-'2'!S728</f>
        <v>0</v>
      </c>
      <c r="T728" s="26">
        <f>'1'!T728-'2'!T728</f>
        <v>0</v>
      </c>
      <c r="U728" s="26">
        <f>'1'!U728-'2'!U728</f>
        <v>0</v>
      </c>
      <c r="V728" s="26">
        <f>'1'!V728-'2'!V728</f>
        <v>0</v>
      </c>
      <c r="W728" s="26">
        <f>'1'!W728-'2'!W728</f>
        <v>0</v>
      </c>
      <c r="X728" s="26">
        <f>'1'!X728-'2'!X728</f>
        <v>0</v>
      </c>
      <c r="Y728" s="26">
        <f>'1'!Y728-'2'!Y728</f>
        <v>0</v>
      </c>
      <c r="Z728" s="26">
        <f>'1'!Z728-'2'!Z728</f>
        <v>0</v>
      </c>
      <c r="AA728" s="26">
        <f>'1'!AA728-'2'!AA728</f>
        <v>0</v>
      </c>
      <c r="AB728" s="26">
        <f>'1'!AB728-'2'!AB728</f>
        <v>0</v>
      </c>
      <c r="AC728" s="26">
        <f>'1'!AC728-'2'!AC728</f>
        <v>0</v>
      </c>
      <c r="AD728" s="26">
        <f>'1'!AD728-'2'!AD728</f>
        <v>0</v>
      </c>
      <c r="AE728" s="26">
        <f>'1'!AE728-'2'!AE728</f>
        <v>0</v>
      </c>
      <c r="AF728" s="26">
        <f t="shared" si="44"/>
        <v>326687.28834369167</v>
      </c>
      <c r="AG728" s="26">
        <f t="shared" si="45"/>
        <v>0</v>
      </c>
      <c r="AH728" s="8">
        <f t="shared" si="46"/>
        <v>823</v>
      </c>
    </row>
    <row r="729" spans="1:34" x14ac:dyDescent="0.25">
      <c r="A729" s="8">
        <f t="shared" si="47"/>
        <v>824</v>
      </c>
      <c r="B729" s="1">
        <f>'1'!B729</f>
        <v>5519246</v>
      </c>
      <c r="C729" t="str">
        <f>'1'!C729</f>
        <v>Switch Repl - Steel - Concord SS</v>
      </c>
      <c r="D729" s="1" t="str">
        <f>'1'!D729</f>
        <v>93</v>
      </c>
      <c r="E729" s="28" t="str">
        <f>'1'!E729</f>
        <v>OAI</v>
      </c>
      <c r="F729" s="1" t="str">
        <f>'1'!F729</f>
        <v>TOO</v>
      </c>
      <c r="G729" s="26">
        <f>'1'!G729</f>
        <v>0</v>
      </c>
      <c r="H729" s="26">
        <f>'1'!H729-'2'!H729</f>
        <v>25647.800473062554</v>
      </c>
      <c r="I729" s="26">
        <f>'1'!I729-'2'!I729</f>
        <v>71821.710926930085</v>
      </c>
      <c r="J729" s="26">
        <f>'1'!J729-'2'!J729</f>
        <v>0</v>
      </c>
      <c r="K729" s="26">
        <f>'1'!K729-'2'!K729</f>
        <v>0</v>
      </c>
      <c r="L729" s="26">
        <f>'1'!L729-'2'!L729</f>
        <v>0</v>
      </c>
      <c r="M729" s="26">
        <f>'1'!M729-'2'!M729</f>
        <v>0</v>
      </c>
      <c r="N729" s="26">
        <f>'1'!N729-'2'!N729</f>
        <v>0</v>
      </c>
      <c r="O729" s="26">
        <f>'1'!O729-'2'!O729</f>
        <v>0</v>
      </c>
      <c r="P729" s="26">
        <f>'1'!P729-'2'!P729</f>
        <v>0</v>
      </c>
      <c r="Q729" s="26">
        <f>'1'!Q729-'2'!Q729</f>
        <v>0</v>
      </c>
      <c r="R729" s="26">
        <f>'1'!R729-'2'!R729</f>
        <v>0</v>
      </c>
      <c r="S729" s="26">
        <f>'1'!S729-'2'!S729</f>
        <v>0</v>
      </c>
      <c r="T729" s="26">
        <f>'1'!T729-'2'!T729</f>
        <v>0</v>
      </c>
      <c r="U729" s="26">
        <f>'1'!U729-'2'!U729</f>
        <v>0</v>
      </c>
      <c r="V729" s="26">
        <f>'1'!V729-'2'!V729</f>
        <v>0</v>
      </c>
      <c r="W729" s="26">
        <f>'1'!W729-'2'!W729</f>
        <v>0</v>
      </c>
      <c r="X729" s="26">
        <f>'1'!X729-'2'!X729</f>
        <v>0</v>
      </c>
      <c r="Y729" s="26">
        <f>'1'!Y729-'2'!Y729</f>
        <v>0</v>
      </c>
      <c r="Z729" s="26">
        <f>'1'!Z729-'2'!Z729</f>
        <v>0</v>
      </c>
      <c r="AA729" s="26">
        <f>'1'!AA729-'2'!AA729</f>
        <v>0</v>
      </c>
      <c r="AB729" s="26">
        <f>'1'!AB729-'2'!AB729</f>
        <v>0</v>
      </c>
      <c r="AC729" s="26">
        <f>'1'!AC729-'2'!AC729</f>
        <v>0</v>
      </c>
      <c r="AD729" s="26">
        <f>'1'!AD729-'2'!AD729</f>
        <v>0</v>
      </c>
      <c r="AE729" s="26">
        <f>'1'!AE729-'2'!AE729</f>
        <v>0</v>
      </c>
      <c r="AF729" s="26">
        <f t="shared" si="44"/>
        <v>97469.51139999264</v>
      </c>
      <c r="AG729" s="26">
        <f t="shared" si="45"/>
        <v>0</v>
      </c>
      <c r="AH729" s="8">
        <f t="shared" si="46"/>
        <v>824</v>
      </c>
    </row>
    <row r="730" spans="1:34" x14ac:dyDescent="0.25">
      <c r="A730" s="8">
        <f t="shared" si="47"/>
        <v>825</v>
      </c>
      <c r="B730" s="1">
        <f>'1'!B730</f>
        <v>5533593</v>
      </c>
      <c r="C730" t="str">
        <f>'1'!C730</f>
        <v>WSIP - Insulator Replacement - Steel</v>
      </c>
      <c r="D730" s="1" t="str">
        <f>'1'!D730</f>
        <v>93</v>
      </c>
      <c r="E730" s="28" t="str">
        <f>'1'!E730</f>
        <v>OAI</v>
      </c>
      <c r="F730" s="1" t="str">
        <f>'1'!F730</f>
        <v>TOHI</v>
      </c>
      <c r="G730" s="26">
        <f>'1'!G730</f>
        <v>-317562.35863960907</v>
      </c>
      <c r="H730" s="26">
        <f>'1'!H730-'2'!H730</f>
        <v>838291.72631260648</v>
      </c>
      <c r="I730" s="26">
        <f>'1'!I730-'2'!I730</f>
        <v>2226250.4093665495</v>
      </c>
      <c r="J730" s="26">
        <f>'1'!J730-'2'!J730</f>
        <v>0</v>
      </c>
      <c r="K730" s="26">
        <f>'1'!K730-'2'!K730</f>
        <v>0</v>
      </c>
      <c r="L730" s="26">
        <f>'1'!L730-'2'!L730</f>
        <v>0</v>
      </c>
      <c r="M730" s="26">
        <f>'1'!M730-'2'!M730</f>
        <v>0</v>
      </c>
      <c r="N730" s="26">
        <f>'1'!N730-'2'!N730</f>
        <v>0</v>
      </c>
      <c r="O730" s="26">
        <f>'1'!O730-'2'!O730</f>
        <v>0</v>
      </c>
      <c r="P730" s="26">
        <f>'1'!P730-'2'!P730</f>
        <v>0</v>
      </c>
      <c r="Q730" s="26">
        <f>'1'!Q730-'2'!Q730</f>
        <v>0</v>
      </c>
      <c r="R730" s="26">
        <f>'1'!R730-'2'!R730</f>
        <v>0</v>
      </c>
      <c r="S730" s="26">
        <f>'1'!S730-'2'!S730</f>
        <v>0</v>
      </c>
      <c r="T730" s="26">
        <f>'1'!T730-'2'!T730</f>
        <v>0</v>
      </c>
      <c r="U730" s="26">
        <f>'1'!U730-'2'!U730</f>
        <v>0</v>
      </c>
      <c r="V730" s="26">
        <f>'1'!V730-'2'!V730</f>
        <v>0</v>
      </c>
      <c r="W730" s="26">
        <f>'1'!W730-'2'!W730</f>
        <v>0</v>
      </c>
      <c r="X730" s="26">
        <f>'1'!X730-'2'!X730</f>
        <v>0</v>
      </c>
      <c r="Y730" s="26">
        <f>'1'!Y730-'2'!Y730</f>
        <v>0</v>
      </c>
      <c r="Z730" s="26">
        <f>'1'!Z730-'2'!Z730</f>
        <v>0</v>
      </c>
      <c r="AA730" s="26">
        <f>'1'!AA730-'2'!AA730</f>
        <v>0</v>
      </c>
      <c r="AB730" s="26">
        <f>'1'!AB730-'2'!AB730</f>
        <v>0</v>
      </c>
      <c r="AC730" s="26">
        <f>'1'!AC730-'2'!AC730</f>
        <v>0</v>
      </c>
      <c r="AD730" s="26">
        <f>'1'!AD730-'2'!AD730</f>
        <v>0</v>
      </c>
      <c r="AE730" s="26">
        <f>'1'!AE730-'2'!AE730</f>
        <v>0</v>
      </c>
      <c r="AF730" s="26">
        <f t="shared" si="44"/>
        <v>3064542.1356791561</v>
      </c>
      <c r="AG730" s="26">
        <f t="shared" si="45"/>
        <v>0</v>
      </c>
      <c r="AH730" s="8">
        <f t="shared" si="46"/>
        <v>825</v>
      </c>
    </row>
    <row r="731" spans="1:34" x14ac:dyDescent="0.25">
      <c r="A731" s="8">
        <f t="shared" si="47"/>
        <v>826</v>
      </c>
      <c r="B731" s="1">
        <f>'1'!B731</f>
        <v>5533596</v>
      </c>
      <c r="C731" t="str">
        <f>'1'!C731</f>
        <v>WSIP - GO95 - Steel</v>
      </c>
      <c r="D731" s="1" t="str">
        <f>'1'!D731</f>
        <v>93</v>
      </c>
      <c r="E731" s="28" t="str">
        <f>'1'!E731</f>
        <v>OAI</v>
      </c>
      <c r="F731" s="1" t="str">
        <f>'1'!F731</f>
        <v>TOO</v>
      </c>
      <c r="G731" s="26">
        <f>'1'!G731</f>
        <v>0</v>
      </c>
      <c r="H731" s="26">
        <f>'1'!H731-'2'!H731</f>
        <v>116394.12926260507</v>
      </c>
      <c r="I731" s="26">
        <f>'1'!I731-'2'!I731</f>
        <v>21355.035197977417</v>
      </c>
      <c r="J731" s="26">
        <f>'1'!J731-'2'!J731</f>
        <v>0</v>
      </c>
      <c r="K731" s="26">
        <f>'1'!K731-'2'!K731</f>
        <v>0</v>
      </c>
      <c r="L731" s="26">
        <f>'1'!L731-'2'!L731</f>
        <v>0</v>
      </c>
      <c r="M731" s="26">
        <f>'1'!M731-'2'!M731</f>
        <v>0</v>
      </c>
      <c r="N731" s="26">
        <f>'1'!N731-'2'!N731</f>
        <v>0</v>
      </c>
      <c r="O731" s="26">
        <f>'1'!O731-'2'!O731</f>
        <v>0</v>
      </c>
      <c r="P731" s="26">
        <f>'1'!P731-'2'!P731</f>
        <v>0</v>
      </c>
      <c r="Q731" s="26">
        <f>'1'!Q731-'2'!Q731</f>
        <v>0</v>
      </c>
      <c r="R731" s="26">
        <f>'1'!R731-'2'!R731</f>
        <v>0</v>
      </c>
      <c r="S731" s="26">
        <f>'1'!S731-'2'!S731</f>
        <v>0</v>
      </c>
      <c r="T731" s="26">
        <f>'1'!T731-'2'!T731</f>
        <v>0</v>
      </c>
      <c r="U731" s="26">
        <f>'1'!U731-'2'!U731</f>
        <v>0</v>
      </c>
      <c r="V731" s="26">
        <f>'1'!V731-'2'!V731</f>
        <v>0</v>
      </c>
      <c r="W731" s="26">
        <f>'1'!W731-'2'!W731</f>
        <v>0</v>
      </c>
      <c r="X731" s="26">
        <f>'1'!X731-'2'!X731</f>
        <v>0</v>
      </c>
      <c r="Y731" s="26">
        <f>'1'!Y731-'2'!Y731</f>
        <v>0</v>
      </c>
      <c r="Z731" s="26">
        <f>'1'!Z731-'2'!Z731</f>
        <v>0</v>
      </c>
      <c r="AA731" s="26">
        <f>'1'!AA731-'2'!AA731</f>
        <v>0</v>
      </c>
      <c r="AB731" s="26">
        <f>'1'!AB731-'2'!AB731</f>
        <v>0</v>
      </c>
      <c r="AC731" s="26">
        <f>'1'!AC731-'2'!AC731</f>
        <v>0</v>
      </c>
      <c r="AD731" s="26">
        <f>'1'!AD731-'2'!AD731</f>
        <v>0</v>
      </c>
      <c r="AE731" s="26">
        <f>'1'!AE731-'2'!AE731</f>
        <v>0</v>
      </c>
      <c r="AF731" s="26">
        <f t="shared" si="44"/>
        <v>137749.16446058248</v>
      </c>
      <c r="AG731" s="26">
        <f t="shared" si="45"/>
        <v>0</v>
      </c>
      <c r="AH731" s="8">
        <f t="shared" si="46"/>
        <v>826</v>
      </c>
    </row>
    <row r="732" spans="1:34" x14ac:dyDescent="0.25">
      <c r="A732" s="8">
        <f t="shared" si="47"/>
        <v>827</v>
      </c>
      <c r="B732" s="1">
        <f>'1'!B732</f>
        <v>5543230</v>
      </c>
      <c r="C732" t="str">
        <f>'1'!C732</f>
        <v>Switch Replacement - Wood_Planning</v>
      </c>
      <c r="D732" s="1" t="str">
        <f>'1'!D732</f>
        <v>93</v>
      </c>
      <c r="E732" s="28" t="str">
        <f>'1'!E732</f>
        <v>OAI</v>
      </c>
      <c r="F732" s="1" t="str">
        <f>'1'!F732</f>
        <v>TOO</v>
      </c>
      <c r="G732" s="26">
        <f>'1'!G732</f>
        <v>0</v>
      </c>
      <c r="H732" s="26">
        <f>'1'!H732-'2'!H732</f>
        <v>-98172.448208917427</v>
      </c>
      <c r="I732" s="26">
        <f>'1'!I732-'2'!I732</f>
        <v>198145.09132232895</v>
      </c>
      <c r="J732" s="26">
        <f>'1'!J732-'2'!J732</f>
        <v>0</v>
      </c>
      <c r="K732" s="26">
        <f>'1'!K732-'2'!K732</f>
        <v>0</v>
      </c>
      <c r="L732" s="26">
        <f>'1'!L732-'2'!L732</f>
        <v>0</v>
      </c>
      <c r="M732" s="26">
        <f>'1'!M732-'2'!M732</f>
        <v>0</v>
      </c>
      <c r="N732" s="26">
        <f>'1'!N732-'2'!N732</f>
        <v>0</v>
      </c>
      <c r="O732" s="26">
        <f>'1'!O732-'2'!O732</f>
        <v>0</v>
      </c>
      <c r="P732" s="26">
        <f>'1'!P732-'2'!P732</f>
        <v>0</v>
      </c>
      <c r="Q732" s="26">
        <f>'1'!Q732-'2'!Q732</f>
        <v>0</v>
      </c>
      <c r="R732" s="26">
        <f>'1'!R732-'2'!R732</f>
        <v>0</v>
      </c>
      <c r="S732" s="26">
        <f>'1'!S732-'2'!S732</f>
        <v>0</v>
      </c>
      <c r="T732" s="26">
        <f>'1'!T732-'2'!T732</f>
        <v>0</v>
      </c>
      <c r="U732" s="26">
        <f>'1'!U732-'2'!U732</f>
        <v>0</v>
      </c>
      <c r="V732" s="26">
        <f>'1'!V732-'2'!V732</f>
        <v>0</v>
      </c>
      <c r="W732" s="26">
        <f>'1'!W732-'2'!W732</f>
        <v>0</v>
      </c>
      <c r="X732" s="26">
        <f>'1'!X732-'2'!X732</f>
        <v>0</v>
      </c>
      <c r="Y732" s="26">
        <f>'1'!Y732-'2'!Y732</f>
        <v>0</v>
      </c>
      <c r="Z732" s="26">
        <f>'1'!Z732-'2'!Z732</f>
        <v>0</v>
      </c>
      <c r="AA732" s="26">
        <f>'1'!AA732-'2'!AA732</f>
        <v>0</v>
      </c>
      <c r="AB732" s="26">
        <f>'1'!AB732-'2'!AB732</f>
        <v>0</v>
      </c>
      <c r="AC732" s="26">
        <f>'1'!AC732-'2'!AC732</f>
        <v>0</v>
      </c>
      <c r="AD732" s="26">
        <f>'1'!AD732-'2'!AD732</f>
        <v>0</v>
      </c>
      <c r="AE732" s="26">
        <f>'1'!AE732-'2'!AE732</f>
        <v>0</v>
      </c>
      <c r="AF732" s="26">
        <f t="shared" si="44"/>
        <v>99972.643113411526</v>
      </c>
      <c r="AG732" s="26">
        <f t="shared" si="45"/>
        <v>0</v>
      </c>
      <c r="AH732" s="8">
        <f t="shared" si="46"/>
        <v>827</v>
      </c>
    </row>
    <row r="733" spans="1:34" x14ac:dyDescent="0.25">
      <c r="A733" s="8">
        <f t="shared" si="47"/>
        <v>828</v>
      </c>
      <c r="B733" s="1">
        <f>'1'!B733</f>
        <v>5547633</v>
      </c>
      <c r="C733" t="str">
        <f>'1'!C733</f>
        <v>Cathodic Protection Installs - NHFTD</v>
      </c>
      <c r="D733" s="1" t="str">
        <f>'1'!D733</f>
        <v>93</v>
      </c>
      <c r="E733" s="28" t="str">
        <f>'1'!E733</f>
        <v>OAI</v>
      </c>
      <c r="F733" s="1" t="str">
        <f>'1'!F733</f>
        <v>TOO</v>
      </c>
      <c r="G733" s="26">
        <f>'1'!G733</f>
        <v>232828.09448517981</v>
      </c>
      <c r="H733" s="26">
        <f>'1'!H733-'2'!H733</f>
        <v>793748.00118266745</v>
      </c>
      <c r="I733" s="26">
        <f>'1'!I733-'2'!I733</f>
        <v>404738.60266448749</v>
      </c>
      <c r="J733" s="26">
        <f>'1'!J733-'2'!J733</f>
        <v>94324.007038290263</v>
      </c>
      <c r="K733" s="26">
        <f>'1'!K733-'2'!K733</f>
        <v>95257.704514843717</v>
      </c>
      <c r="L733" s="26">
        <f>'1'!L733-'2'!L733</f>
        <v>411606.37286214763</v>
      </c>
      <c r="M733" s="26">
        <f>'1'!M733-'2'!M733</f>
        <v>729954.21928987978</v>
      </c>
      <c r="N733" s="26">
        <f>'1'!N733-'2'!N733</f>
        <v>835915.33071312215</v>
      </c>
      <c r="O733" s="26">
        <f>'1'!O733-'2'!O733</f>
        <v>824142.70467241411</v>
      </c>
      <c r="P733" s="26">
        <f>'1'!P733-'2'!P733</f>
        <v>918330.25542283966</v>
      </c>
      <c r="Q733" s="26">
        <f>'1'!Q733-'2'!Q733</f>
        <v>474561.322437411</v>
      </c>
      <c r="R733" s="26">
        <f>'1'!R733-'2'!R733</f>
        <v>117734.67209605915</v>
      </c>
      <c r="S733" s="26">
        <f>'1'!S733-'2'!S733</f>
        <v>98136.371409523068</v>
      </c>
      <c r="T733" s="26">
        <f>'1'!T733-'2'!T733</f>
        <v>0</v>
      </c>
      <c r="U733" s="26">
        <f>'1'!U733-'2'!U733</f>
        <v>0</v>
      </c>
      <c r="V733" s="26">
        <f>'1'!V733-'2'!V733</f>
        <v>0</v>
      </c>
      <c r="W733" s="26">
        <f>'1'!W733-'2'!W733</f>
        <v>0</v>
      </c>
      <c r="X733" s="26">
        <f>'1'!X733-'2'!X733</f>
        <v>0</v>
      </c>
      <c r="Y733" s="26">
        <f>'1'!Y733-'2'!Y733</f>
        <v>0</v>
      </c>
      <c r="Z733" s="26">
        <f>'1'!Z733-'2'!Z733</f>
        <v>0</v>
      </c>
      <c r="AA733" s="26">
        <f>'1'!AA733-'2'!AA733</f>
        <v>0</v>
      </c>
      <c r="AB733" s="26">
        <f>'1'!AB733-'2'!AB733</f>
        <v>0</v>
      </c>
      <c r="AC733" s="26">
        <f>'1'!AC733-'2'!AC733</f>
        <v>0</v>
      </c>
      <c r="AD733" s="26">
        <f>'1'!AD733-'2'!AD733</f>
        <v>0</v>
      </c>
      <c r="AE733" s="26">
        <f>'1'!AE733-'2'!AE733</f>
        <v>0</v>
      </c>
      <c r="AF733" s="26">
        <f t="shared" si="44"/>
        <v>5798449.564303685</v>
      </c>
      <c r="AG733" s="26">
        <f t="shared" si="45"/>
        <v>0</v>
      </c>
      <c r="AH733" s="8">
        <f t="shared" si="46"/>
        <v>828</v>
      </c>
    </row>
    <row r="734" spans="1:34" x14ac:dyDescent="0.25">
      <c r="A734" s="8">
        <f t="shared" si="47"/>
        <v>829</v>
      </c>
      <c r="B734" s="1">
        <f>'1'!B734</f>
        <v>5549743</v>
      </c>
      <c r="C734" t="str">
        <f>'1'!C734</f>
        <v>Tower Coating Program Capital - NHFTD</v>
      </c>
      <c r="D734" s="1" t="str">
        <f>'1'!D734</f>
        <v>93</v>
      </c>
      <c r="E734" s="28" t="str">
        <f>'1'!E734</f>
        <v>OAI</v>
      </c>
      <c r="F734" s="1" t="str">
        <f>'1'!F734</f>
        <v>TOO</v>
      </c>
      <c r="G734" s="26">
        <f>'1'!G734</f>
        <v>0</v>
      </c>
      <c r="H734" s="26">
        <f>'1'!H734-'2'!H734</f>
        <v>809425.98748942022</v>
      </c>
      <c r="I734" s="26">
        <f>'1'!I734-'2'!I734</f>
        <v>589529.57695504127</v>
      </c>
      <c r="J734" s="26">
        <f>'1'!J734-'2'!J734</f>
        <v>197015.77534543251</v>
      </c>
      <c r="K734" s="26">
        <f>'1'!K734-'2'!K734</f>
        <v>1791553.2960174279</v>
      </c>
      <c r="L734" s="26">
        <f>'1'!L734-'2'!L734</f>
        <v>1546116.1003864279</v>
      </c>
      <c r="M734" s="26">
        <f>'1'!M734-'2'!M734</f>
        <v>2631176.3123056125</v>
      </c>
      <c r="N734" s="26">
        <f>'1'!N734-'2'!N734</f>
        <v>3139163.817477216</v>
      </c>
      <c r="O734" s="26">
        <f>'1'!O734-'2'!O734</f>
        <v>4607829.7589151394</v>
      </c>
      <c r="P734" s="26">
        <f>'1'!P734-'2'!P734</f>
        <v>4812644.1045752484</v>
      </c>
      <c r="Q734" s="26">
        <f>'1'!Q734-'2'!Q734</f>
        <v>4581249.7563768979</v>
      </c>
      <c r="R734" s="26">
        <f>'1'!R734-'2'!R734</f>
        <v>1954519.4890121904</v>
      </c>
      <c r="S734" s="26">
        <f>'1'!S734-'2'!S734</f>
        <v>182253.26118911427</v>
      </c>
      <c r="T734" s="26">
        <f>'1'!T734-'2'!T734</f>
        <v>0</v>
      </c>
      <c r="U734" s="26">
        <f>'1'!U734-'2'!U734</f>
        <v>0</v>
      </c>
      <c r="V734" s="26">
        <f>'1'!V734-'2'!V734</f>
        <v>0</v>
      </c>
      <c r="W734" s="26">
        <f>'1'!W734-'2'!W734</f>
        <v>0</v>
      </c>
      <c r="X734" s="26">
        <f>'1'!X734-'2'!X734</f>
        <v>0</v>
      </c>
      <c r="Y734" s="26">
        <f>'1'!Y734-'2'!Y734</f>
        <v>0</v>
      </c>
      <c r="Z734" s="26">
        <f>'1'!Z734-'2'!Z734</f>
        <v>0</v>
      </c>
      <c r="AA734" s="26">
        <f>'1'!AA734-'2'!AA734</f>
        <v>0</v>
      </c>
      <c r="AB734" s="26">
        <f>'1'!AB734-'2'!AB734</f>
        <v>0</v>
      </c>
      <c r="AC734" s="26">
        <f>'1'!AC734-'2'!AC734</f>
        <v>0</v>
      </c>
      <c r="AD734" s="26">
        <f>'1'!AD734-'2'!AD734</f>
        <v>0</v>
      </c>
      <c r="AE734" s="26">
        <f>'1'!AE734-'2'!AE734</f>
        <v>0</v>
      </c>
      <c r="AF734" s="26">
        <f t="shared" si="44"/>
        <v>26842477.236045171</v>
      </c>
      <c r="AG734" s="26">
        <f t="shared" si="45"/>
        <v>0</v>
      </c>
      <c r="AH734" s="8">
        <f t="shared" si="46"/>
        <v>829</v>
      </c>
    </row>
    <row r="735" spans="1:34" x14ac:dyDescent="0.25">
      <c r="A735" s="8">
        <f t="shared" si="47"/>
        <v>830</v>
      </c>
      <c r="B735" s="1">
        <f>'1'!B735</f>
        <v>5551684</v>
      </c>
      <c r="C735" t="str">
        <f>'1'!C735</f>
        <v>MORAGA-OAKLAND X 115KV LINES 1-4 LAND</v>
      </c>
      <c r="D735" s="1" t="str">
        <f>'1'!D735</f>
        <v>93</v>
      </c>
      <c r="E735" s="28" t="str">
        <f>'1'!E735</f>
        <v>OAI</v>
      </c>
      <c r="F735" s="1" t="str">
        <f>'1'!F735</f>
        <v>TOLO</v>
      </c>
      <c r="G735" s="26">
        <f>'1'!G735</f>
        <v>0</v>
      </c>
      <c r="H735" s="26">
        <f>'1'!H735-'2'!H735</f>
        <v>114325.32109008146</v>
      </c>
      <c r="I735" s="26">
        <f>'1'!I735-'2'!I735</f>
        <v>12399.10994314434</v>
      </c>
      <c r="J735" s="26">
        <f>'1'!J735-'2'!J735</f>
        <v>59031.363983099778</v>
      </c>
      <c r="K735" s="26">
        <f>'1'!K735-'2'!K735</f>
        <v>43142.618135843666</v>
      </c>
      <c r="L735" s="26">
        <f>'1'!L735-'2'!L735</f>
        <v>42619.224154992873</v>
      </c>
      <c r="M735" s="26">
        <f>'1'!M735-'2'!M735</f>
        <v>42880.921145418266</v>
      </c>
      <c r="N735" s="26">
        <f>'1'!N735-'2'!N735</f>
        <v>43142.618135843666</v>
      </c>
      <c r="O735" s="26">
        <f>'1'!O735-'2'!O735</f>
        <v>42880.921145418266</v>
      </c>
      <c r="P735" s="26">
        <f>'1'!P735-'2'!P735</f>
        <v>42880.921145418266</v>
      </c>
      <c r="Q735" s="26">
        <f>'1'!Q735-'2'!Q735</f>
        <v>43142.618135843666</v>
      </c>
      <c r="R735" s="26">
        <f>'1'!R735-'2'!R735</f>
        <v>23403.188000899594</v>
      </c>
      <c r="S735" s="26">
        <f>'1'!S735-'2'!S735</f>
        <v>24449.975962601176</v>
      </c>
      <c r="T735" s="26">
        <f>'1'!T735-'2'!T735</f>
        <v>37385.284346484979</v>
      </c>
      <c r="U735" s="26">
        <f>'1'!U735-'2'!U735</f>
        <v>0</v>
      </c>
      <c r="V735" s="26">
        <f>'1'!V735-'2'!V735</f>
        <v>0</v>
      </c>
      <c r="W735" s="26">
        <f>'1'!W735-'2'!W735</f>
        <v>0</v>
      </c>
      <c r="X735" s="26">
        <f>'1'!X735-'2'!X735</f>
        <v>0</v>
      </c>
      <c r="Y735" s="26">
        <f>'1'!Y735-'2'!Y735</f>
        <v>0</v>
      </c>
      <c r="Z735" s="26">
        <f>'1'!Z735-'2'!Z735</f>
        <v>0</v>
      </c>
      <c r="AA735" s="26">
        <f>'1'!AA735-'2'!AA735</f>
        <v>0</v>
      </c>
      <c r="AB735" s="26">
        <f>'1'!AB735-'2'!AB735</f>
        <v>0</v>
      </c>
      <c r="AC735" s="26">
        <f>'1'!AC735-'2'!AC735</f>
        <v>0</v>
      </c>
      <c r="AD735" s="26">
        <f>'1'!AD735-'2'!AD735</f>
        <v>0</v>
      </c>
      <c r="AE735" s="26">
        <f>'1'!AE735-'2'!AE735</f>
        <v>0</v>
      </c>
      <c r="AF735" s="26">
        <f t="shared" si="44"/>
        <v>534298.80097860494</v>
      </c>
      <c r="AG735" s="26">
        <f t="shared" si="45"/>
        <v>37385.284346484979</v>
      </c>
      <c r="AH735" s="8">
        <f t="shared" si="46"/>
        <v>830</v>
      </c>
    </row>
    <row r="736" spans="1:34" x14ac:dyDescent="0.25">
      <c r="A736" s="8">
        <f t="shared" si="47"/>
        <v>831</v>
      </c>
      <c r="B736" s="1">
        <f>'1'!B736</f>
        <v>5555243</v>
      </c>
      <c r="C736" t="str">
        <f>'1'!C736</f>
        <v>COLGATE-SMARTVILLE COND SEG RPL</v>
      </c>
      <c r="D736" s="1" t="str">
        <f>'1'!D736</f>
        <v>93</v>
      </c>
      <c r="E736" s="28" t="str">
        <f>'1'!E736</f>
        <v>OAI</v>
      </c>
      <c r="F736" s="1" t="str">
        <f>'1'!F736</f>
        <v>TOLO</v>
      </c>
      <c r="G736" s="26">
        <f>'1'!G736</f>
        <v>0</v>
      </c>
      <c r="H736" s="26">
        <f>'1'!H736-'2'!H736</f>
        <v>144280.7474887569</v>
      </c>
      <c r="I736" s="26">
        <f>'1'!I736-'2'!I736</f>
        <v>395203.95320797083</v>
      </c>
      <c r="J736" s="26">
        <f>'1'!J736-'2'!J736</f>
        <v>2221561.3600773918</v>
      </c>
      <c r="K736" s="26">
        <f>'1'!K736-'2'!K736</f>
        <v>3537898.2500124467</v>
      </c>
      <c r="L736" s="26">
        <f>'1'!L736-'2'!L736</f>
        <v>56645.995915372303</v>
      </c>
      <c r="M736" s="26">
        <f>'1'!M736-'2'!M736</f>
        <v>48673.770954906118</v>
      </c>
      <c r="N736" s="26">
        <f>'1'!N736-'2'!N736</f>
        <v>50914.644898634426</v>
      </c>
      <c r="O736" s="26">
        <f>'1'!O736-'2'!O736</f>
        <v>30417.13466035451</v>
      </c>
      <c r="P736" s="26">
        <f>'1'!P736-'2'!P736</f>
        <v>7355.7416215926514</v>
      </c>
      <c r="Q736" s="26">
        <f>'1'!Q736-'2'!Q736</f>
        <v>717.23668018731428</v>
      </c>
      <c r="R736" s="26">
        <f>'1'!R736-'2'!R736</f>
        <v>586.85550102894786</v>
      </c>
      <c r="S736" s="26">
        <f>'1'!S736-'2'!S736</f>
        <v>717.23668018731428</v>
      </c>
      <c r="T736" s="26">
        <f>'1'!T736-'2'!T736</f>
        <v>0</v>
      </c>
      <c r="U736" s="26">
        <f>'1'!U736-'2'!U736</f>
        <v>0</v>
      </c>
      <c r="V736" s="26">
        <f>'1'!V736-'2'!V736</f>
        <v>0</v>
      </c>
      <c r="W736" s="26">
        <f>'1'!W736-'2'!W736</f>
        <v>0</v>
      </c>
      <c r="X736" s="26">
        <f>'1'!X736-'2'!X736</f>
        <v>0</v>
      </c>
      <c r="Y736" s="26">
        <f>'1'!Y736-'2'!Y736</f>
        <v>0</v>
      </c>
      <c r="Z736" s="26">
        <f>'1'!Z736-'2'!Z736</f>
        <v>0</v>
      </c>
      <c r="AA736" s="26">
        <f>'1'!AA736-'2'!AA736</f>
        <v>0</v>
      </c>
      <c r="AB736" s="26">
        <f>'1'!AB736-'2'!AB736</f>
        <v>0</v>
      </c>
      <c r="AC736" s="26">
        <f>'1'!AC736-'2'!AC736</f>
        <v>0</v>
      </c>
      <c r="AD736" s="26">
        <f>'1'!AD736-'2'!AD736</f>
        <v>0</v>
      </c>
      <c r="AE736" s="26">
        <f>'1'!AE736-'2'!AE736</f>
        <v>0</v>
      </c>
      <c r="AF736" s="26">
        <f t="shared" si="44"/>
        <v>6494972.9276988292</v>
      </c>
      <c r="AG736" s="26">
        <f t="shared" si="45"/>
        <v>0</v>
      </c>
      <c r="AH736" s="8">
        <f t="shared" si="46"/>
        <v>831</v>
      </c>
    </row>
    <row r="737" spans="1:34" x14ac:dyDescent="0.25">
      <c r="A737" s="8">
        <f t="shared" si="47"/>
        <v>832</v>
      </c>
      <c r="B737" s="1">
        <f>'1'!B737</f>
        <v>5560581</v>
      </c>
      <c r="C737" t="str">
        <f>'1'!C737</f>
        <v>Cond. Segment Replacement-ETL.7130</v>
      </c>
      <c r="D737" s="1" t="str">
        <f>'1'!D737</f>
        <v>93</v>
      </c>
      <c r="E737" s="28" t="str">
        <f>'1'!E737</f>
        <v>OAI</v>
      </c>
      <c r="F737" s="1" t="str">
        <f>'1'!F737</f>
        <v>TOLO</v>
      </c>
      <c r="G737" s="26">
        <f>'1'!G737</f>
        <v>0</v>
      </c>
      <c r="H737" s="26">
        <f>'1'!H737-'2'!H737</f>
        <v>1673.6457169812663</v>
      </c>
      <c r="I737" s="26">
        <f>'1'!I737-'2'!I737</f>
        <v>2364.1519188608436</v>
      </c>
      <c r="J737" s="26">
        <f>'1'!J737-'2'!J737</f>
        <v>26819.92260053572</v>
      </c>
      <c r="K737" s="26">
        <f>'1'!K737-'2'!K737</f>
        <v>26819.92260053572</v>
      </c>
      <c r="L737" s="26">
        <f>'1'!L737-'2'!L737</f>
        <v>24381.747818668839</v>
      </c>
      <c r="M737" s="26">
        <f>'1'!M737-'2'!M737</f>
        <v>25600.788477996852</v>
      </c>
      <c r="N737" s="26">
        <f>'1'!N737-'2'!N737</f>
        <v>26819.92260053572</v>
      </c>
      <c r="O737" s="26">
        <f>'1'!O737-'2'!O737</f>
        <v>25600.788477996852</v>
      </c>
      <c r="P737" s="26">
        <f>'1'!P737-'2'!P737</f>
        <v>25600.788477996852</v>
      </c>
      <c r="Q737" s="26">
        <f>'1'!Q737-'2'!Q737</f>
        <v>26819.92260053572</v>
      </c>
      <c r="R737" s="26">
        <f>'1'!R737-'2'!R737</f>
        <v>21943.573036801954</v>
      </c>
      <c r="S737" s="26">
        <f>'1'!S737-'2'!S737</f>
        <v>26819.92260053572</v>
      </c>
      <c r="T737" s="26">
        <f>'1'!T737-'2'!T737</f>
        <v>23162.613696129964</v>
      </c>
      <c r="U737" s="26">
        <f>'1'!U737-'2'!U737</f>
        <v>35374.516827909283</v>
      </c>
      <c r="V737" s="26">
        <f>'1'!V737-'2'!V737</f>
        <v>42821.758932939956</v>
      </c>
      <c r="W737" s="26">
        <f>'1'!W737-'2'!W737</f>
        <v>40959.971772485005</v>
      </c>
      <c r="X737" s="26">
        <f>'1'!X737-'2'!X737</f>
        <v>37236.303988364234</v>
      </c>
      <c r="Y737" s="26">
        <f>'1'!Y737-'2'!Y737</f>
        <v>40959.971772485005</v>
      </c>
      <c r="Z737" s="26">
        <f>'1'!Z737-'2'!Z737</f>
        <v>39098.184612030054</v>
      </c>
      <c r="AA737" s="26">
        <f>'1'!AA737-'2'!AA737</f>
        <v>40959.971772485005</v>
      </c>
      <c r="AB737" s="26">
        <f>'1'!AB737-'2'!AB737</f>
        <v>39098.184612030054</v>
      </c>
      <c r="AC737" s="26">
        <f>'1'!AC737-'2'!AC737</f>
        <v>39098.184612030054</v>
      </c>
      <c r="AD737" s="26">
        <f>'1'!AD737-'2'!AD737</f>
        <v>35374.516827909283</v>
      </c>
      <c r="AE737" s="26">
        <f>'1'!AE737-'2'!AE737</f>
        <v>40959.971772485005</v>
      </c>
      <c r="AF737" s="26">
        <f t="shared" si="44"/>
        <v>261265.09692798211</v>
      </c>
      <c r="AG737" s="26">
        <f t="shared" si="45"/>
        <v>455104.1511992829</v>
      </c>
      <c r="AH737" s="8">
        <f t="shared" si="46"/>
        <v>832</v>
      </c>
    </row>
    <row r="738" spans="1:34" x14ac:dyDescent="0.25">
      <c r="A738" s="8">
        <f t="shared" si="47"/>
        <v>833</v>
      </c>
      <c r="B738" s="1">
        <f>'1'!B738</f>
        <v>5560582</v>
      </c>
      <c r="C738" t="str">
        <f>'1'!C738</f>
        <v>Cond. Segment Replacement- ETL.7160</v>
      </c>
      <c r="D738" s="1" t="str">
        <f>'1'!D738</f>
        <v>93</v>
      </c>
      <c r="E738" s="28" t="str">
        <f>'1'!E738</f>
        <v>OAI</v>
      </c>
      <c r="F738" s="1" t="str">
        <f>'1'!F738</f>
        <v>TOLO</v>
      </c>
      <c r="G738" s="26">
        <f>'1'!G738</f>
        <v>0</v>
      </c>
      <c r="H738" s="26">
        <f>'1'!H738-'2'!H738</f>
        <v>1926.8375552178356</v>
      </c>
      <c r="I738" s="26">
        <f>'1'!I738-'2'!I738</f>
        <v>5960.3358833600996</v>
      </c>
      <c r="J738" s="26">
        <f>'1'!J738-'2'!J738</f>
        <v>13409.914568662429</v>
      </c>
      <c r="K738" s="26">
        <f>'1'!K738-'2'!K738</f>
        <v>13409.914568662429</v>
      </c>
      <c r="L738" s="26">
        <f>'1'!L738-'2'!L738</f>
        <v>12190.873909334419</v>
      </c>
      <c r="M738" s="26">
        <f>'1'!M738-'2'!M738</f>
        <v>12800.440970603859</v>
      </c>
      <c r="N738" s="26">
        <f>'1'!N738-'2'!N738</f>
        <v>13409.914568662429</v>
      </c>
      <c r="O738" s="26">
        <f>'1'!O738-'2'!O738</f>
        <v>12800.440970603859</v>
      </c>
      <c r="P738" s="26">
        <f>'1'!P738-'2'!P738</f>
        <v>12800.440970603859</v>
      </c>
      <c r="Q738" s="26">
        <f>'1'!Q738-'2'!Q738</f>
        <v>13409.914568662429</v>
      </c>
      <c r="R738" s="26">
        <f>'1'!R738-'2'!R738</f>
        <v>10971.739786795546</v>
      </c>
      <c r="S738" s="26">
        <f>'1'!S738-'2'!S738</f>
        <v>13409.914568662429</v>
      </c>
      <c r="T738" s="26">
        <f>'1'!T738-'2'!T738</f>
        <v>11581.306848064982</v>
      </c>
      <c r="U738" s="26">
        <f>'1'!U738-'2'!U738</f>
        <v>38912.005895984556</v>
      </c>
      <c r="V738" s="26">
        <f>'1'!V738-'2'!V738</f>
        <v>47103.962865197216</v>
      </c>
      <c r="W738" s="26">
        <f>'1'!W738-'2'!W738</f>
        <v>45055.996988696759</v>
      </c>
      <c r="X738" s="26">
        <f>'1'!X738-'2'!X738</f>
        <v>40959.971772485005</v>
      </c>
      <c r="Y738" s="26">
        <f>'1'!Y738-'2'!Y738</f>
        <v>45055.996988696759</v>
      </c>
      <c r="Z738" s="26">
        <f>'1'!Z738-'2'!Z738</f>
        <v>43007.937648985455</v>
      </c>
      <c r="AA738" s="26">
        <f>'1'!AA738-'2'!AA738</f>
        <v>45055.996988696759</v>
      </c>
      <c r="AB738" s="26">
        <f>'1'!AB738-'2'!AB738</f>
        <v>43007.937648985455</v>
      </c>
      <c r="AC738" s="26">
        <f>'1'!AC738-'2'!AC738</f>
        <v>43007.937648985455</v>
      </c>
      <c r="AD738" s="26">
        <f>'1'!AD738-'2'!AD738</f>
        <v>38912.005895984556</v>
      </c>
      <c r="AE738" s="26">
        <f>'1'!AE738-'2'!AE738</f>
        <v>45055.996988696759</v>
      </c>
      <c r="AF738" s="26">
        <f t="shared" si="44"/>
        <v>136500.6828898316</v>
      </c>
      <c r="AG738" s="26">
        <f t="shared" si="45"/>
        <v>486717.05417945969</v>
      </c>
      <c r="AH738" s="8">
        <f t="shared" si="46"/>
        <v>833</v>
      </c>
    </row>
    <row r="739" spans="1:34" x14ac:dyDescent="0.25">
      <c r="A739" s="8">
        <f t="shared" si="47"/>
        <v>834</v>
      </c>
      <c r="B739" s="1">
        <f>'1'!B739</f>
        <v>5560583</v>
      </c>
      <c r="C739" t="str">
        <f>'1'!C739</f>
        <v>Cond. Segment Replacement- ETL.7170</v>
      </c>
      <c r="D739" s="1" t="str">
        <f>'1'!D739</f>
        <v>93</v>
      </c>
      <c r="E739" s="28" t="str">
        <f>'1'!E739</f>
        <v>OAI</v>
      </c>
      <c r="F739" s="1" t="str">
        <f>'1'!F739</f>
        <v>TOLO</v>
      </c>
      <c r="G739" s="26">
        <f>'1'!G739</f>
        <v>0</v>
      </c>
      <c r="H739" s="26">
        <f>'1'!H739-'2'!H739</f>
        <v>1673.6457169812663</v>
      </c>
      <c r="I739" s="26">
        <f>'1'!I739-'2'!I739</f>
        <v>6113.4286227589555</v>
      </c>
      <c r="J739" s="26">
        <f>'1'!J739-'2'!J739</f>
        <v>26819.92260053572</v>
      </c>
      <c r="K739" s="26">
        <f>'1'!K739-'2'!K739</f>
        <v>26819.92260053572</v>
      </c>
      <c r="L739" s="26">
        <f>'1'!L739-'2'!L739</f>
        <v>24381.747818668839</v>
      </c>
      <c r="M739" s="26">
        <f>'1'!M739-'2'!M739</f>
        <v>25600.788477996852</v>
      </c>
      <c r="N739" s="26">
        <f>'1'!N739-'2'!N739</f>
        <v>26819.92260053572</v>
      </c>
      <c r="O739" s="26">
        <f>'1'!O739-'2'!O739</f>
        <v>25600.788477996852</v>
      </c>
      <c r="P739" s="26">
        <f>'1'!P739-'2'!P739</f>
        <v>25600.788477996852</v>
      </c>
      <c r="Q739" s="26">
        <f>'1'!Q739-'2'!Q739</f>
        <v>26819.92260053572</v>
      </c>
      <c r="R739" s="26">
        <f>'1'!R739-'2'!R739</f>
        <v>21943.573036801954</v>
      </c>
      <c r="S739" s="26">
        <f>'1'!S739-'2'!S739</f>
        <v>26819.92260053572</v>
      </c>
      <c r="T739" s="26">
        <f>'1'!T739-'2'!T739</f>
        <v>23162.613696129964</v>
      </c>
      <c r="U739" s="26">
        <f>'1'!U739-'2'!U739</f>
        <v>26530.840889326526</v>
      </c>
      <c r="V739" s="26">
        <f>'1'!V739-'2'!V739</f>
        <v>32116.295833902252</v>
      </c>
      <c r="W739" s="26">
        <f>'1'!W739-'2'!W739</f>
        <v>30719.955463561037</v>
      </c>
      <c r="X739" s="26">
        <f>'1'!X739-'2'!X739</f>
        <v>27927.27472287861</v>
      </c>
      <c r="Y739" s="26">
        <f>'1'!Y739-'2'!Y739</f>
        <v>30719.955463561037</v>
      </c>
      <c r="Z739" s="26">
        <f>'1'!Z739-'2'!Z739</f>
        <v>29323.615093219822</v>
      </c>
      <c r="AA739" s="26">
        <f>'1'!AA739-'2'!AA739</f>
        <v>30719.955463561037</v>
      </c>
      <c r="AB739" s="26">
        <f>'1'!AB739-'2'!AB739</f>
        <v>29323.615093219822</v>
      </c>
      <c r="AC739" s="26">
        <f>'1'!AC739-'2'!AC739</f>
        <v>29323.615093219822</v>
      </c>
      <c r="AD739" s="26">
        <f>'1'!AD739-'2'!AD739</f>
        <v>26530.840889326526</v>
      </c>
      <c r="AE739" s="26">
        <f>'1'!AE739-'2'!AE739</f>
        <v>30719.955463561037</v>
      </c>
      <c r="AF739" s="26">
        <f t="shared" si="44"/>
        <v>265014.37363188021</v>
      </c>
      <c r="AG739" s="26">
        <f t="shared" si="45"/>
        <v>347118.5331654675</v>
      </c>
      <c r="AH739" s="8">
        <f t="shared" si="46"/>
        <v>834</v>
      </c>
    </row>
    <row r="740" spans="1:34" x14ac:dyDescent="0.25">
      <c r="A740" s="8">
        <f t="shared" si="47"/>
        <v>835</v>
      </c>
      <c r="B740" s="1">
        <f>'1'!B740</f>
        <v>5560584</v>
      </c>
      <c r="C740" t="str">
        <f>'1'!C740</f>
        <v>Cond. Segment Replacement- ETL.7212</v>
      </c>
      <c r="D740" s="1" t="str">
        <f>'1'!D740</f>
        <v>93</v>
      </c>
      <c r="E740" s="28" t="str">
        <f>'1'!E740</f>
        <v>OAI</v>
      </c>
      <c r="F740" s="1" t="str">
        <f>'1'!F740</f>
        <v>TOLO</v>
      </c>
      <c r="G740" s="26">
        <f>'1'!G740</f>
        <v>0</v>
      </c>
      <c r="H740" s="26">
        <f>'1'!H740-'2'!H740</f>
        <v>12992.507868933923</v>
      </c>
      <c r="I740" s="26">
        <f>'1'!I740-'2'!I740</f>
        <v>17603.234987385913</v>
      </c>
      <c r="J740" s="26">
        <f>'1'!J740-'2'!J740</f>
        <v>11724.772876744619</v>
      </c>
      <c r="K740" s="26">
        <f>'1'!K740-'2'!K740</f>
        <v>15009.817812270254</v>
      </c>
      <c r="L740" s="26">
        <f>'1'!L740-'2'!L740</f>
        <v>12154.984036361795</v>
      </c>
      <c r="M740" s="26">
        <f>'1'!M740-'2'!M740</f>
        <v>33024.945169943567</v>
      </c>
      <c r="N740" s="26">
        <f>'1'!N740-'2'!N740</f>
        <v>18055.410001556651</v>
      </c>
      <c r="O740" s="26">
        <f>'1'!O740-'2'!O740</f>
        <v>102071.73336625581</v>
      </c>
      <c r="P740" s="26">
        <f>'1'!P740-'2'!P740</f>
        <v>518784.4687540789</v>
      </c>
      <c r="Q740" s="26">
        <f>'1'!Q740-'2'!Q740</f>
        <v>372728.6679645509</v>
      </c>
      <c r="R740" s="26">
        <f>'1'!R740-'2'!R740</f>
        <v>55577.244099117168</v>
      </c>
      <c r="S740" s="26">
        <f>'1'!S740-'2'!S740</f>
        <v>4189.8622799214372</v>
      </c>
      <c r="T740" s="26">
        <f>'1'!T740-'2'!T740</f>
        <v>137253.52905335894</v>
      </c>
      <c r="U740" s="26">
        <f>'1'!U740-'2'!U740</f>
        <v>37916.342310626795</v>
      </c>
      <c r="V740" s="26">
        <f>'1'!V740-'2'!V740</f>
        <v>0</v>
      </c>
      <c r="W740" s="26">
        <f>'1'!W740-'2'!W740</f>
        <v>0</v>
      </c>
      <c r="X740" s="26">
        <f>'1'!X740-'2'!X740</f>
        <v>0</v>
      </c>
      <c r="Y740" s="26">
        <f>'1'!Y740-'2'!Y740</f>
        <v>0</v>
      </c>
      <c r="Z740" s="26">
        <f>'1'!Z740-'2'!Z740</f>
        <v>0</v>
      </c>
      <c r="AA740" s="26">
        <f>'1'!AA740-'2'!AA740</f>
        <v>0</v>
      </c>
      <c r="AB740" s="26">
        <f>'1'!AB740-'2'!AB740</f>
        <v>0</v>
      </c>
      <c r="AC740" s="26">
        <f>'1'!AC740-'2'!AC740</f>
        <v>0</v>
      </c>
      <c r="AD740" s="26">
        <f>'1'!AD740-'2'!AD740</f>
        <v>0</v>
      </c>
      <c r="AE740" s="26">
        <f>'1'!AE740-'2'!AE740</f>
        <v>0</v>
      </c>
      <c r="AF740" s="26">
        <f t="shared" si="44"/>
        <v>1173917.6492171208</v>
      </c>
      <c r="AG740" s="26">
        <f t="shared" si="45"/>
        <v>175169.87136398573</v>
      </c>
      <c r="AH740" s="8">
        <f t="shared" si="46"/>
        <v>835</v>
      </c>
    </row>
    <row r="741" spans="1:34" x14ac:dyDescent="0.25">
      <c r="A741" s="8">
        <f t="shared" si="47"/>
        <v>836</v>
      </c>
      <c r="B741" s="1">
        <f>'1'!B741</f>
        <v>5560585</v>
      </c>
      <c r="C741" t="str">
        <f>'1'!C741</f>
        <v>Cond. Segment Replacement- ETL.6980</v>
      </c>
      <c r="D741" s="1" t="str">
        <f>'1'!D741</f>
        <v>93</v>
      </c>
      <c r="E741" s="28" t="str">
        <f>'1'!E741</f>
        <v>OAI</v>
      </c>
      <c r="F741" s="1" t="str">
        <f>'1'!F741</f>
        <v>TOLO</v>
      </c>
      <c r="G741" s="26">
        <f>'1'!G741</f>
        <v>0</v>
      </c>
      <c r="H741" s="26">
        <f>'1'!H741-'2'!H741</f>
        <v>0</v>
      </c>
      <c r="I741" s="26">
        <f>'1'!I741-'2'!I741</f>
        <v>1176.9822144382135</v>
      </c>
      <c r="J741" s="26">
        <f>'1'!J741-'2'!J741</f>
        <v>26819.92260053572</v>
      </c>
      <c r="K741" s="26">
        <f>'1'!K741-'2'!K741</f>
        <v>26819.92260053572</v>
      </c>
      <c r="L741" s="26">
        <f>'1'!L741-'2'!L741</f>
        <v>24381.747818668839</v>
      </c>
      <c r="M741" s="26">
        <f>'1'!M741-'2'!M741</f>
        <v>25600.788477996852</v>
      </c>
      <c r="N741" s="26">
        <f>'1'!N741-'2'!N741</f>
        <v>26819.92260053572</v>
      </c>
      <c r="O741" s="26">
        <f>'1'!O741-'2'!O741</f>
        <v>25600.788477996852</v>
      </c>
      <c r="P741" s="26">
        <f>'1'!P741-'2'!P741</f>
        <v>25600.788477996852</v>
      </c>
      <c r="Q741" s="26">
        <f>'1'!Q741-'2'!Q741</f>
        <v>26819.92260053572</v>
      </c>
      <c r="R741" s="26">
        <f>'1'!R741-'2'!R741</f>
        <v>21943.573036801954</v>
      </c>
      <c r="S741" s="26">
        <f>'1'!S741-'2'!S741</f>
        <v>26819.92260053572</v>
      </c>
      <c r="T741" s="26">
        <f>'1'!T741-'2'!T741</f>
        <v>23162.613696129964</v>
      </c>
      <c r="U741" s="26">
        <f>'1'!U741-'2'!U741</f>
        <v>56599.264309939201</v>
      </c>
      <c r="V741" s="26">
        <f>'1'!V741-'2'!V741</f>
        <v>68514.889063272611</v>
      </c>
      <c r="W741" s="26">
        <f>'1'!W741-'2'!W741</f>
        <v>65535.936143333834</v>
      </c>
      <c r="X741" s="26">
        <f>'1'!X741-'2'!X741</f>
        <v>59578.123766667122</v>
      </c>
      <c r="Y741" s="26">
        <f>'1'!Y741-'2'!Y741</f>
        <v>65535.936143333834</v>
      </c>
      <c r="Z741" s="26">
        <f>'1'!Z741-'2'!Z741</f>
        <v>62557.076686605913</v>
      </c>
      <c r="AA741" s="26">
        <f>'1'!AA741-'2'!AA741</f>
        <v>65535.936143333834</v>
      </c>
      <c r="AB741" s="26">
        <f>'1'!AB741-'2'!AB741</f>
        <v>62557.076686605913</v>
      </c>
      <c r="AC741" s="26">
        <f>'1'!AC741-'2'!AC741</f>
        <v>62557.076686605913</v>
      </c>
      <c r="AD741" s="26">
        <f>'1'!AD741-'2'!AD741</f>
        <v>56599.264309939201</v>
      </c>
      <c r="AE741" s="26">
        <f>'1'!AE741-'2'!AE741</f>
        <v>65535.936143333834</v>
      </c>
      <c r="AF741" s="26">
        <f t="shared" si="44"/>
        <v>258404.28150657821</v>
      </c>
      <c r="AG741" s="26">
        <f t="shared" si="45"/>
        <v>714269.12977910123</v>
      </c>
      <c r="AH741" s="8">
        <f t="shared" si="46"/>
        <v>836</v>
      </c>
    </row>
    <row r="742" spans="1:34" x14ac:dyDescent="0.25">
      <c r="A742" s="8">
        <f t="shared" si="47"/>
        <v>837</v>
      </c>
      <c r="B742" s="1">
        <f>'1'!B742</f>
        <v>5560589</v>
      </c>
      <c r="C742" t="str">
        <f>'1'!C742</f>
        <v>Cond. Segment Replacement- ETL.6720</v>
      </c>
      <c r="D742" s="1" t="str">
        <f>'1'!D742</f>
        <v>93</v>
      </c>
      <c r="E742" s="28" t="str">
        <f>'1'!E742</f>
        <v>OAI</v>
      </c>
      <c r="F742" s="1" t="str">
        <f>'1'!F742</f>
        <v>TOLO</v>
      </c>
      <c r="G742" s="26">
        <f>'1'!G742</f>
        <v>0</v>
      </c>
      <c r="H742" s="26">
        <f>'1'!H742-'2'!H742</f>
        <v>0</v>
      </c>
      <c r="I742" s="26">
        <f>'1'!I742-'2'!I742</f>
        <v>0</v>
      </c>
      <c r="J742" s="26">
        <f>'1'!J742-'2'!J742</f>
        <v>27084.703876919702</v>
      </c>
      <c r="K742" s="26">
        <f>'1'!K742-'2'!K742</f>
        <v>539389.74207448761</v>
      </c>
      <c r="L742" s="26">
        <f>'1'!L742-'2'!L742</f>
        <v>19219.400829684462</v>
      </c>
      <c r="M742" s="26">
        <f>'1'!M742-'2'!M742</f>
        <v>17349.388906673281</v>
      </c>
      <c r="N742" s="26">
        <f>'1'!N742-'2'!N742</f>
        <v>19334.454042260768</v>
      </c>
      <c r="O742" s="26">
        <f>'1'!O742-'2'!O742</f>
        <v>17870.913623306747</v>
      </c>
      <c r="P742" s="26">
        <f>'1'!P742-'2'!P742</f>
        <v>19283.890445182147</v>
      </c>
      <c r="Q742" s="26">
        <f>'1'!Q742-'2'!Q742</f>
        <v>20075.056525164637</v>
      </c>
      <c r="R742" s="26">
        <f>'1'!R742-'2'!R742</f>
        <v>16173.341324343732</v>
      </c>
      <c r="S742" s="26">
        <f>'1'!S742-'2'!S742</f>
        <v>8802.8325154342183</v>
      </c>
      <c r="T742" s="26">
        <f>'1'!T742-'2'!T742</f>
        <v>0</v>
      </c>
      <c r="U742" s="26">
        <f>'1'!U742-'2'!U742</f>
        <v>0</v>
      </c>
      <c r="V742" s="26">
        <f>'1'!V742-'2'!V742</f>
        <v>0</v>
      </c>
      <c r="W742" s="26">
        <f>'1'!W742-'2'!W742</f>
        <v>0</v>
      </c>
      <c r="X742" s="26">
        <f>'1'!X742-'2'!X742</f>
        <v>0</v>
      </c>
      <c r="Y742" s="26">
        <f>'1'!Y742-'2'!Y742</f>
        <v>0</v>
      </c>
      <c r="Z742" s="26">
        <f>'1'!Z742-'2'!Z742</f>
        <v>0</v>
      </c>
      <c r="AA742" s="26">
        <f>'1'!AA742-'2'!AA742</f>
        <v>0</v>
      </c>
      <c r="AB742" s="26">
        <f>'1'!AB742-'2'!AB742</f>
        <v>0</v>
      </c>
      <c r="AC742" s="26">
        <f>'1'!AC742-'2'!AC742</f>
        <v>0</v>
      </c>
      <c r="AD742" s="26">
        <f>'1'!AD742-'2'!AD742</f>
        <v>0</v>
      </c>
      <c r="AE742" s="26">
        <f>'1'!AE742-'2'!AE742</f>
        <v>0</v>
      </c>
      <c r="AF742" s="26">
        <f t="shared" si="44"/>
        <v>704583.72416345729</v>
      </c>
      <c r="AG742" s="26">
        <f t="shared" si="45"/>
        <v>0</v>
      </c>
      <c r="AH742" s="8">
        <f t="shared" si="46"/>
        <v>837</v>
      </c>
    </row>
    <row r="743" spans="1:34" x14ac:dyDescent="0.25">
      <c r="A743" s="8">
        <f t="shared" si="47"/>
        <v>838</v>
      </c>
      <c r="B743" s="1">
        <f>'1'!B743</f>
        <v>5562032</v>
      </c>
      <c r="C743" t="str">
        <f>'1'!C743</f>
        <v>HFTD Pole Reframing - Wood North</v>
      </c>
      <c r="D743" s="1" t="str">
        <f>'1'!D743</f>
        <v>93</v>
      </c>
      <c r="E743" s="28" t="str">
        <f>'1'!E743</f>
        <v>OAI</v>
      </c>
      <c r="F743" s="1" t="str">
        <f>'1'!F743</f>
        <v>TOO</v>
      </c>
      <c r="G743" s="26">
        <f>'1'!G743</f>
        <v>-3332.96</v>
      </c>
      <c r="H743" s="26">
        <f>'1'!H743-'2'!H743</f>
        <v>328194.00876606599</v>
      </c>
      <c r="I743" s="26">
        <f>'1'!I743-'2'!I743</f>
        <v>-13049.053111507983</v>
      </c>
      <c r="J743" s="26">
        <f>'1'!J743-'2'!J743</f>
        <v>0</v>
      </c>
      <c r="K743" s="26">
        <f>'1'!K743-'2'!K743</f>
        <v>0</v>
      </c>
      <c r="L743" s="26">
        <f>'1'!L743-'2'!L743</f>
        <v>0</v>
      </c>
      <c r="M743" s="26">
        <f>'1'!M743-'2'!M743</f>
        <v>0</v>
      </c>
      <c r="N743" s="26">
        <f>'1'!N743-'2'!N743</f>
        <v>0</v>
      </c>
      <c r="O743" s="26">
        <f>'1'!O743-'2'!O743</f>
        <v>0</v>
      </c>
      <c r="P743" s="26">
        <f>'1'!P743-'2'!P743</f>
        <v>0</v>
      </c>
      <c r="Q743" s="26">
        <f>'1'!Q743-'2'!Q743</f>
        <v>0</v>
      </c>
      <c r="R743" s="26">
        <f>'1'!R743-'2'!R743</f>
        <v>0</v>
      </c>
      <c r="S743" s="26">
        <f>'1'!S743-'2'!S743</f>
        <v>0</v>
      </c>
      <c r="T743" s="26">
        <f>'1'!T743-'2'!T743</f>
        <v>0</v>
      </c>
      <c r="U743" s="26">
        <f>'1'!U743-'2'!U743</f>
        <v>0</v>
      </c>
      <c r="V743" s="26">
        <f>'1'!V743-'2'!V743</f>
        <v>0</v>
      </c>
      <c r="W743" s="26">
        <f>'1'!W743-'2'!W743</f>
        <v>0</v>
      </c>
      <c r="X743" s="26">
        <f>'1'!X743-'2'!X743</f>
        <v>0</v>
      </c>
      <c r="Y743" s="26">
        <f>'1'!Y743-'2'!Y743</f>
        <v>0</v>
      </c>
      <c r="Z743" s="26">
        <f>'1'!Z743-'2'!Z743</f>
        <v>0</v>
      </c>
      <c r="AA743" s="26">
        <f>'1'!AA743-'2'!AA743</f>
        <v>0</v>
      </c>
      <c r="AB743" s="26">
        <f>'1'!AB743-'2'!AB743</f>
        <v>0</v>
      </c>
      <c r="AC743" s="26">
        <f>'1'!AC743-'2'!AC743</f>
        <v>0</v>
      </c>
      <c r="AD743" s="26">
        <f>'1'!AD743-'2'!AD743</f>
        <v>0</v>
      </c>
      <c r="AE743" s="26">
        <f>'1'!AE743-'2'!AE743</f>
        <v>0</v>
      </c>
      <c r="AF743" s="26">
        <f t="shared" si="44"/>
        <v>315144.95565455803</v>
      </c>
      <c r="AG743" s="26">
        <f t="shared" si="45"/>
        <v>0</v>
      </c>
      <c r="AH743" s="8">
        <f t="shared" si="46"/>
        <v>838</v>
      </c>
    </row>
    <row r="744" spans="1:34" x14ac:dyDescent="0.25">
      <c r="A744" s="8">
        <f t="shared" si="47"/>
        <v>839</v>
      </c>
      <c r="B744" s="1">
        <f>'1'!B744</f>
        <v>5562037</v>
      </c>
      <c r="C744" t="str">
        <f>'1'!C744</f>
        <v>HFTD-GO95 Low Wire-Wood</v>
      </c>
      <c r="D744" s="1" t="str">
        <f>'1'!D744</f>
        <v>93</v>
      </c>
      <c r="E744" s="28" t="str">
        <f>'1'!E744</f>
        <v>OAI</v>
      </c>
      <c r="F744" s="1" t="str">
        <f>'1'!F744</f>
        <v>TOO</v>
      </c>
      <c r="G744" s="26">
        <f>'1'!G744</f>
        <v>-125026.09</v>
      </c>
      <c r="H744" s="26">
        <f>'1'!H744-'2'!H744</f>
        <v>694791.58356100426</v>
      </c>
      <c r="I744" s="26">
        <f>'1'!I744-'2'!I744</f>
        <v>223404.92600708586</v>
      </c>
      <c r="J744" s="26">
        <f>'1'!J744-'2'!J744</f>
        <v>0</v>
      </c>
      <c r="K744" s="26">
        <f>'1'!K744-'2'!K744</f>
        <v>0</v>
      </c>
      <c r="L744" s="26">
        <f>'1'!L744-'2'!L744</f>
        <v>0</v>
      </c>
      <c r="M744" s="26">
        <f>'1'!M744-'2'!M744</f>
        <v>0</v>
      </c>
      <c r="N744" s="26">
        <f>'1'!N744-'2'!N744</f>
        <v>0</v>
      </c>
      <c r="O744" s="26">
        <f>'1'!O744-'2'!O744</f>
        <v>0</v>
      </c>
      <c r="P744" s="26">
        <f>'1'!P744-'2'!P744</f>
        <v>0</v>
      </c>
      <c r="Q744" s="26">
        <f>'1'!Q744-'2'!Q744</f>
        <v>0</v>
      </c>
      <c r="R744" s="26">
        <f>'1'!R744-'2'!R744</f>
        <v>0</v>
      </c>
      <c r="S744" s="26">
        <f>'1'!S744-'2'!S744</f>
        <v>0</v>
      </c>
      <c r="T744" s="26">
        <f>'1'!T744-'2'!T744</f>
        <v>0</v>
      </c>
      <c r="U744" s="26">
        <f>'1'!U744-'2'!U744</f>
        <v>0</v>
      </c>
      <c r="V744" s="26">
        <f>'1'!V744-'2'!V744</f>
        <v>0</v>
      </c>
      <c r="W744" s="26">
        <f>'1'!W744-'2'!W744</f>
        <v>0</v>
      </c>
      <c r="X744" s="26">
        <f>'1'!X744-'2'!X744</f>
        <v>0</v>
      </c>
      <c r="Y744" s="26">
        <f>'1'!Y744-'2'!Y744</f>
        <v>0</v>
      </c>
      <c r="Z744" s="26">
        <f>'1'!Z744-'2'!Z744</f>
        <v>0</v>
      </c>
      <c r="AA744" s="26">
        <f>'1'!AA744-'2'!AA744</f>
        <v>0</v>
      </c>
      <c r="AB744" s="26">
        <f>'1'!AB744-'2'!AB744</f>
        <v>0</v>
      </c>
      <c r="AC744" s="26">
        <f>'1'!AC744-'2'!AC744</f>
        <v>0</v>
      </c>
      <c r="AD744" s="26">
        <f>'1'!AD744-'2'!AD744</f>
        <v>0</v>
      </c>
      <c r="AE744" s="26">
        <f>'1'!AE744-'2'!AE744</f>
        <v>0</v>
      </c>
      <c r="AF744" s="26">
        <f t="shared" si="44"/>
        <v>918196.50956809008</v>
      </c>
      <c r="AG744" s="26">
        <f t="shared" si="45"/>
        <v>0</v>
      </c>
      <c r="AH744" s="8">
        <f t="shared" si="46"/>
        <v>839</v>
      </c>
    </row>
    <row r="745" spans="1:34" x14ac:dyDescent="0.25">
      <c r="A745" s="8">
        <f t="shared" si="47"/>
        <v>840</v>
      </c>
      <c r="B745" s="1">
        <f>'1'!B745</f>
        <v>5562038</v>
      </c>
      <c r="C745" t="str">
        <f>'1'!C745</f>
        <v>HFTD GO95 Wood-Low Cond Proj(North)</v>
      </c>
      <c r="D745" s="1" t="str">
        <f>'1'!D745</f>
        <v>93</v>
      </c>
      <c r="E745" s="28" t="str">
        <f>'1'!E745</f>
        <v>OAI</v>
      </c>
      <c r="F745" s="1" t="str">
        <f>'1'!F745</f>
        <v>TOO</v>
      </c>
      <c r="G745" s="26">
        <f>'1'!G745</f>
        <v>0</v>
      </c>
      <c r="H745" s="26">
        <f>'1'!H745-'2'!H745</f>
        <v>55164.884412775435</v>
      </c>
      <c r="I745" s="26">
        <f>'1'!I745-'2'!I745</f>
        <v>109946.66312421027</v>
      </c>
      <c r="J745" s="26">
        <f>'1'!J745-'2'!J745</f>
        <v>0</v>
      </c>
      <c r="K745" s="26">
        <f>'1'!K745-'2'!K745</f>
        <v>0</v>
      </c>
      <c r="L745" s="26">
        <f>'1'!L745-'2'!L745</f>
        <v>0</v>
      </c>
      <c r="M745" s="26">
        <f>'1'!M745-'2'!M745</f>
        <v>0</v>
      </c>
      <c r="N745" s="26">
        <f>'1'!N745-'2'!N745</f>
        <v>0</v>
      </c>
      <c r="O745" s="26">
        <f>'1'!O745-'2'!O745</f>
        <v>0</v>
      </c>
      <c r="P745" s="26">
        <f>'1'!P745-'2'!P745</f>
        <v>0</v>
      </c>
      <c r="Q745" s="26">
        <f>'1'!Q745-'2'!Q745</f>
        <v>0</v>
      </c>
      <c r="R745" s="26">
        <f>'1'!R745-'2'!R745</f>
        <v>0</v>
      </c>
      <c r="S745" s="26">
        <f>'1'!S745-'2'!S745</f>
        <v>0</v>
      </c>
      <c r="T745" s="26">
        <f>'1'!T745-'2'!T745</f>
        <v>0</v>
      </c>
      <c r="U745" s="26">
        <f>'1'!U745-'2'!U745</f>
        <v>0</v>
      </c>
      <c r="V745" s="26">
        <f>'1'!V745-'2'!V745</f>
        <v>0</v>
      </c>
      <c r="W745" s="26">
        <f>'1'!W745-'2'!W745</f>
        <v>0</v>
      </c>
      <c r="X745" s="26">
        <f>'1'!X745-'2'!X745</f>
        <v>0</v>
      </c>
      <c r="Y745" s="26">
        <f>'1'!Y745-'2'!Y745</f>
        <v>0</v>
      </c>
      <c r="Z745" s="26">
        <f>'1'!Z745-'2'!Z745</f>
        <v>0</v>
      </c>
      <c r="AA745" s="26">
        <f>'1'!AA745-'2'!AA745</f>
        <v>0</v>
      </c>
      <c r="AB745" s="26">
        <f>'1'!AB745-'2'!AB745</f>
        <v>0</v>
      </c>
      <c r="AC745" s="26">
        <f>'1'!AC745-'2'!AC745</f>
        <v>0</v>
      </c>
      <c r="AD745" s="26">
        <f>'1'!AD745-'2'!AD745</f>
        <v>0</v>
      </c>
      <c r="AE745" s="26">
        <f>'1'!AE745-'2'!AE745</f>
        <v>0</v>
      </c>
      <c r="AF745" s="26">
        <f t="shared" si="44"/>
        <v>165111.54753698572</v>
      </c>
      <c r="AG745" s="26">
        <f t="shared" si="45"/>
        <v>0</v>
      </c>
      <c r="AH745" s="8">
        <f t="shared" si="46"/>
        <v>840</v>
      </c>
    </row>
    <row r="746" spans="1:34" x14ac:dyDescent="0.25">
      <c r="A746" s="8">
        <f t="shared" si="47"/>
        <v>841</v>
      </c>
      <c r="B746" s="1">
        <f>'1'!B746</f>
        <v>5562039</v>
      </c>
      <c r="C746" t="str">
        <f>'1'!C746</f>
        <v>HFTD Switch Replacements-Wood(North)</v>
      </c>
      <c r="D746" s="1" t="str">
        <f>'1'!D746</f>
        <v>93</v>
      </c>
      <c r="E746" s="28" t="str">
        <f>'1'!E746</f>
        <v>OAI</v>
      </c>
      <c r="F746" s="1" t="str">
        <f>'1'!F746</f>
        <v>TOO</v>
      </c>
      <c r="G746" s="26">
        <f>'1'!G746</f>
        <v>0</v>
      </c>
      <c r="H746" s="26">
        <f>'1'!H746-'2'!H746</f>
        <v>375104.40932155919</v>
      </c>
      <c r="I746" s="26">
        <f>'1'!I746-'2'!I746</f>
        <v>64622.426720327479</v>
      </c>
      <c r="J746" s="26">
        <f>'1'!J746-'2'!J746</f>
        <v>0</v>
      </c>
      <c r="K746" s="26">
        <f>'1'!K746-'2'!K746</f>
        <v>0</v>
      </c>
      <c r="L746" s="26">
        <f>'1'!L746-'2'!L746</f>
        <v>0</v>
      </c>
      <c r="M746" s="26">
        <f>'1'!M746-'2'!M746</f>
        <v>0</v>
      </c>
      <c r="N746" s="26">
        <f>'1'!N746-'2'!N746</f>
        <v>0</v>
      </c>
      <c r="O746" s="26">
        <f>'1'!O746-'2'!O746</f>
        <v>0</v>
      </c>
      <c r="P746" s="26">
        <f>'1'!P746-'2'!P746</f>
        <v>0</v>
      </c>
      <c r="Q746" s="26">
        <f>'1'!Q746-'2'!Q746</f>
        <v>0</v>
      </c>
      <c r="R746" s="26">
        <f>'1'!R746-'2'!R746</f>
        <v>0</v>
      </c>
      <c r="S746" s="26">
        <f>'1'!S746-'2'!S746</f>
        <v>0</v>
      </c>
      <c r="T746" s="26">
        <f>'1'!T746-'2'!T746</f>
        <v>0</v>
      </c>
      <c r="U746" s="26">
        <f>'1'!U746-'2'!U746</f>
        <v>0</v>
      </c>
      <c r="V746" s="26">
        <f>'1'!V746-'2'!V746</f>
        <v>0</v>
      </c>
      <c r="W746" s="26">
        <f>'1'!W746-'2'!W746</f>
        <v>0</v>
      </c>
      <c r="X746" s="26">
        <f>'1'!X746-'2'!X746</f>
        <v>0</v>
      </c>
      <c r="Y746" s="26">
        <f>'1'!Y746-'2'!Y746</f>
        <v>0</v>
      </c>
      <c r="Z746" s="26">
        <f>'1'!Z746-'2'!Z746</f>
        <v>0</v>
      </c>
      <c r="AA746" s="26">
        <f>'1'!AA746-'2'!AA746</f>
        <v>0</v>
      </c>
      <c r="AB746" s="26">
        <f>'1'!AB746-'2'!AB746</f>
        <v>0</v>
      </c>
      <c r="AC746" s="26">
        <f>'1'!AC746-'2'!AC746</f>
        <v>0</v>
      </c>
      <c r="AD746" s="26">
        <f>'1'!AD746-'2'!AD746</f>
        <v>0</v>
      </c>
      <c r="AE746" s="26">
        <f>'1'!AE746-'2'!AE746</f>
        <v>0</v>
      </c>
      <c r="AF746" s="26">
        <f t="shared" si="44"/>
        <v>439726.83604188665</v>
      </c>
      <c r="AG746" s="26">
        <f t="shared" si="45"/>
        <v>0</v>
      </c>
      <c r="AH746" s="8">
        <f t="shared" si="46"/>
        <v>841</v>
      </c>
    </row>
    <row r="747" spans="1:34" x14ac:dyDescent="0.25">
      <c r="A747" s="8">
        <f t="shared" si="47"/>
        <v>842</v>
      </c>
      <c r="B747" s="1">
        <f>'1'!B747</f>
        <v>5562041</v>
      </c>
      <c r="C747" t="str">
        <f>'1'!C747</f>
        <v>HFTD Insulator Repls Wood(North)</v>
      </c>
      <c r="D747" s="1" t="str">
        <f>'1'!D747</f>
        <v>93</v>
      </c>
      <c r="E747" s="28" t="str">
        <f>'1'!E747</f>
        <v>OAI</v>
      </c>
      <c r="F747" s="1" t="str">
        <f>'1'!F747</f>
        <v>TOO</v>
      </c>
      <c r="G747" s="26">
        <f>'1'!G747</f>
        <v>0</v>
      </c>
      <c r="H747" s="26">
        <f>'1'!H747-'2'!H747</f>
        <v>194901.73097884963</v>
      </c>
      <c r="I747" s="26">
        <f>'1'!I747-'2'!I747</f>
        <v>75900.258522709861</v>
      </c>
      <c r="J747" s="26">
        <f>'1'!J747-'2'!J747</f>
        <v>0</v>
      </c>
      <c r="K747" s="26">
        <f>'1'!K747-'2'!K747</f>
        <v>0</v>
      </c>
      <c r="L747" s="26">
        <f>'1'!L747-'2'!L747</f>
        <v>0</v>
      </c>
      <c r="M747" s="26">
        <f>'1'!M747-'2'!M747</f>
        <v>0</v>
      </c>
      <c r="N747" s="26">
        <f>'1'!N747-'2'!N747</f>
        <v>0</v>
      </c>
      <c r="O747" s="26">
        <f>'1'!O747-'2'!O747</f>
        <v>0</v>
      </c>
      <c r="P747" s="26">
        <f>'1'!P747-'2'!P747</f>
        <v>0</v>
      </c>
      <c r="Q747" s="26">
        <f>'1'!Q747-'2'!Q747</f>
        <v>0</v>
      </c>
      <c r="R747" s="26">
        <f>'1'!R747-'2'!R747</f>
        <v>0</v>
      </c>
      <c r="S747" s="26">
        <f>'1'!S747-'2'!S747</f>
        <v>0</v>
      </c>
      <c r="T747" s="26">
        <f>'1'!T747-'2'!T747</f>
        <v>0</v>
      </c>
      <c r="U747" s="26">
        <f>'1'!U747-'2'!U747</f>
        <v>0</v>
      </c>
      <c r="V747" s="26">
        <f>'1'!V747-'2'!V747</f>
        <v>0</v>
      </c>
      <c r="W747" s="26">
        <f>'1'!W747-'2'!W747</f>
        <v>0</v>
      </c>
      <c r="X747" s="26">
        <f>'1'!X747-'2'!X747</f>
        <v>0</v>
      </c>
      <c r="Y747" s="26">
        <f>'1'!Y747-'2'!Y747</f>
        <v>0</v>
      </c>
      <c r="Z747" s="26">
        <f>'1'!Z747-'2'!Z747</f>
        <v>0</v>
      </c>
      <c r="AA747" s="26">
        <f>'1'!AA747-'2'!AA747</f>
        <v>0</v>
      </c>
      <c r="AB747" s="26">
        <f>'1'!AB747-'2'!AB747</f>
        <v>0</v>
      </c>
      <c r="AC747" s="26">
        <f>'1'!AC747-'2'!AC747</f>
        <v>0</v>
      </c>
      <c r="AD747" s="26">
        <f>'1'!AD747-'2'!AD747</f>
        <v>0</v>
      </c>
      <c r="AE747" s="26">
        <f>'1'!AE747-'2'!AE747</f>
        <v>0</v>
      </c>
      <c r="AF747" s="26">
        <f t="shared" si="44"/>
        <v>270801.98950155952</v>
      </c>
      <c r="AG747" s="26">
        <f t="shared" si="45"/>
        <v>0</v>
      </c>
      <c r="AH747" s="8">
        <f t="shared" si="46"/>
        <v>842</v>
      </c>
    </row>
    <row r="748" spans="1:34" x14ac:dyDescent="0.25">
      <c r="A748" s="8">
        <f t="shared" si="47"/>
        <v>843</v>
      </c>
      <c r="B748" s="1">
        <f>'1'!B748</f>
        <v>5562045</v>
      </c>
      <c r="C748" t="str">
        <f>'1'!C748</f>
        <v>HFTD-Insulators &amp; Struct-S Steel</v>
      </c>
      <c r="D748" s="1" t="str">
        <f>'1'!D748</f>
        <v>93</v>
      </c>
      <c r="E748" s="28" t="str">
        <f>'1'!E748</f>
        <v>OAI</v>
      </c>
      <c r="F748" s="1" t="str">
        <f>'1'!F748</f>
        <v>TOO</v>
      </c>
      <c r="G748" s="26">
        <f>'1'!G748</f>
        <v>0</v>
      </c>
      <c r="H748" s="26">
        <f>'1'!H748-'2'!H748</f>
        <v>371819.27092282276</v>
      </c>
      <c r="I748" s="26">
        <f>'1'!I748-'2'!I748</f>
        <v>195066.13276676333</v>
      </c>
      <c r="J748" s="26">
        <f>'1'!J748-'2'!J748</f>
        <v>0</v>
      </c>
      <c r="K748" s="26">
        <f>'1'!K748-'2'!K748</f>
        <v>0</v>
      </c>
      <c r="L748" s="26">
        <f>'1'!L748-'2'!L748</f>
        <v>0</v>
      </c>
      <c r="M748" s="26">
        <f>'1'!M748-'2'!M748</f>
        <v>0</v>
      </c>
      <c r="N748" s="26">
        <f>'1'!N748-'2'!N748</f>
        <v>0</v>
      </c>
      <c r="O748" s="26">
        <f>'1'!O748-'2'!O748</f>
        <v>0</v>
      </c>
      <c r="P748" s="26">
        <f>'1'!P748-'2'!P748</f>
        <v>0</v>
      </c>
      <c r="Q748" s="26">
        <f>'1'!Q748-'2'!Q748</f>
        <v>0</v>
      </c>
      <c r="R748" s="26">
        <f>'1'!R748-'2'!R748</f>
        <v>0</v>
      </c>
      <c r="S748" s="26">
        <f>'1'!S748-'2'!S748</f>
        <v>0</v>
      </c>
      <c r="T748" s="26">
        <f>'1'!T748-'2'!T748</f>
        <v>0</v>
      </c>
      <c r="U748" s="26">
        <f>'1'!U748-'2'!U748</f>
        <v>0</v>
      </c>
      <c r="V748" s="26">
        <f>'1'!V748-'2'!V748</f>
        <v>0</v>
      </c>
      <c r="W748" s="26">
        <f>'1'!W748-'2'!W748</f>
        <v>0</v>
      </c>
      <c r="X748" s="26">
        <f>'1'!X748-'2'!X748</f>
        <v>0</v>
      </c>
      <c r="Y748" s="26">
        <f>'1'!Y748-'2'!Y748</f>
        <v>0</v>
      </c>
      <c r="Z748" s="26">
        <f>'1'!Z748-'2'!Z748</f>
        <v>0</v>
      </c>
      <c r="AA748" s="26">
        <f>'1'!AA748-'2'!AA748</f>
        <v>0</v>
      </c>
      <c r="AB748" s="26">
        <f>'1'!AB748-'2'!AB748</f>
        <v>0</v>
      </c>
      <c r="AC748" s="26">
        <f>'1'!AC748-'2'!AC748</f>
        <v>0</v>
      </c>
      <c r="AD748" s="26">
        <f>'1'!AD748-'2'!AD748</f>
        <v>0</v>
      </c>
      <c r="AE748" s="26">
        <f>'1'!AE748-'2'!AE748</f>
        <v>0</v>
      </c>
      <c r="AF748" s="26">
        <f t="shared" si="44"/>
        <v>566885.40368958609</v>
      </c>
      <c r="AG748" s="26">
        <f t="shared" si="45"/>
        <v>0</v>
      </c>
      <c r="AH748" s="8">
        <f t="shared" si="46"/>
        <v>843</v>
      </c>
    </row>
    <row r="749" spans="1:34" x14ac:dyDescent="0.25">
      <c r="A749" s="8">
        <f t="shared" si="47"/>
        <v>844</v>
      </c>
      <c r="B749" s="1">
        <f>'1'!B749</f>
        <v>5563102</v>
      </c>
      <c r="C749" t="str">
        <f>'1'!C749</f>
        <v>Cathodic Protection Installs HFTD</v>
      </c>
      <c r="D749" s="1" t="str">
        <f>'1'!D749</f>
        <v>93</v>
      </c>
      <c r="E749" s="28" t="str">
        <f>'1'!E749</f>
        <v>OAI</v>
      </c>
      <c r="F749" s="1" t="str">
        <f>'1'!F749</f>
        <v>TOO</v>
      </c>
      <c r="G749" s="26">
        <f>'1'!G749</f>
        <v>0</v>
      </c>
      <c r="H749" s="26">
        <f>'1'!H749-'2'!H749</f>
        <v>73331.422172052015</v>
      </c>
      <c r="I749" s="26">
        <f>'1'!I749-'2'!I749</f>
        <v>95499.026525300287</v>
      </c>
      <c r="J749" s="26">
        <f>'1'!J749-'2'!J749</f>
        <v>406687.40407425887</v>
      </c>
      <c r="K749" s="26">
        <f>'1'!K749-'2'!K749</f>
        <v>344328.74978432193</v>
      </c>
      <c r="L749" s="26">
        <f>'1'!L749-'2'!L749</f>
        <v>989612.77708628261</v>
      </c>
      <c r="M749" s="26">
        <f>'1'!M749-'2'!M749</f>
        <v>942519.46902712411</v>
      </c>
      <c r="N749" s="26">
        <f>'1'!N749-'2'!N749</f>
        <v>1142026.0389421412</v>
      </c>
      <c r="O749" s="26">
        <f>'1'!O749-'2'!O749</f>
        <v>1200892.9076741163</v>
      </c>
      <c r="P749" s="26">
        <f>'1'!P749-'2'!P749</f>
        <v>1565411.5802697577</v>
      </c>
      <c r="Q749" s="26">
        <f>'1'!Q749-'2'!Q749</f>
        <v>895870.11121958017</v>
      </c>
      <c r="R749" s="26">
        <f>'1'!R749-'2'!R749</f>
        <v>215182.21964149823</v>
      </c>
      <c r="S749" s="26">
        <f>'1'!S749-'2'!S749</f>
        <v>151028.13707082134</v>
      </c>
      <c r="T749" s="26">
        <f>'1'!T749-'2'!T749</f>
        <v>0</v>
      </c>
      <c r="U749" s="26">
        <f>'1'!U749-'2'!U749</f>
        <v>0</v>
      </c>
      <c r="V749" s="26">
        <f>'1'!V749-'2'!V749</f>
        <v>0</v>
      </c>
      <c r="W749" s="26">
        <f>'1'!W749-'2'!W749</f>
        <v>0</v>
      </c>
      <c r="X749" s="26">
        <f>'1'!X749-'2'!X749</f>
        <v>0</v>
      </c>
      <c r="Y749" s="26">
        <f>'1'!Y749-'2'!Y749</f>
        <v>0</v>
      </c>
      <c r="Z749" s="26">
        <f>'1'!Z749-'2'!Z749</f>
        <v>0</v>
      </c>
      <c r="AA749" s="26">
        <f>'1'!AA749-'2'!AA749</f>
        <v>0</v>
      </c>
      <c r="AB749" s="26">
        <f>'1'!AB749-'2'!AB749</f>
        <v>0</v>
      </c>
      <c r="AC749" s="26">
        <f>'1'!AC749-'2'!AC749</f>
        <v>0</v>
      </c>
      <c r="AD749" s="26">
        <f>'1'!AD749-'2'!AD749</f>
        <v>0</v>
      </c>
      <c r="AE749" s="26">
        <f>'1'!AE749-'2'!AE749</f>
        <v>0</v>
      </c>
      <c r="AF749" s="26">
        <f t="shared" si="44"/>
        <v>8022389.8434872553</v>
      </c>
      <c r="AG749" s="26">
        <f t="shared" si="45"/>
        <v>0</v>
      </c>
      <c r="AH749" s="8">
        <f t="shared" si="46"/>
        <v>844</v>
      </c>
    </row>
    <row r="750" spans="1:34" x14ac:dyDescent="0.25">
      <c r="A750" s="8">
        <f t="shared" si="47"/>
        <v>845</v>
      </c>
      <c r="B750" s="1">
        <f>'1'!B750</f>
        <v>5750422</v>
      </c>
      <c r="C750" t="str">
        <f>'1'!C750</f>
        <v>Brighton-Grand Island #1and#2 115kV NERC</v>
      </c>
      <c r="D750" s="1" t="str">
        <f>'1'!D750</f>
        <v>93</v>
      </c>
      <c r="E750" s="28">
        <f>'1'!E750</f>
        <v>46721</v>
      </c>
      <c r="F750" s="1" t="str">
        <f>'1'!F750</f>
        <v>TOLO</v>
      </c>
      <c r="G750" s="26">
        <f>'1'!G750</f>
        <v>2560125.86</v>
      </c>
      <c r="H750" s="26">
        <f>'1'!H750-'2'!H750</f>
        <v>52606.142088891138</v>
      </c>
      <c r="I750" s="26">
        <f>'1'!I750-'2'!I750</f>
        <v>82308.75050217344</v>
      </c>
      <c r="J750" s="26">
        <f>'1'!J750-'2'!J750</f>
        <v>113491.53578594398</v>
      </c>
      <c r="K750" s="26">
        <f>'1'!K750-'2'!K750</f>
        <v>72661.477876563004</v>
      </c>
      <c r="L750" s="26">
        <f>'1'!L750-'2'!L750</f>
        <v>107800.09356024596</v>
      </c>
      <c r="M750" s="26">
        <f>'1'!M750-'2'!M750</f>
        <v>70858.852928586362</v>
      </c>
      <c r="N750" s="26">
        <f>'1'!N750-'2'!N750</f>
        <v>517496.73263476422</v>
      </c>
      <c r="O750" s="26">
        <f>'1'!O750-'2'!O750</f>
        <v>74529.900924989459</v>
      </c>
      <c r="P750" s="26">
        <f>'1'!P750-'2'!P750</f>
        <v>72833.917500611162</v>
      </c>
      <c r="Q750" s="26">
        <f>'1'!Q750-'2'!Q750</f>
        <v>73131.223974376582</v>
      </c>
      <c r="R750" s="26">
        <f>'1'!R750-'2'!R750</f>
        <v>73428.436984931148</v>
      </c>
      <c r="S750" s="26">
        <f>'1'!S750-'2'!S750</f>
        <v>73725.743458696554</v>
      </c>
      <c r="T750" s="26">
        <f>'1'!T750-'2'!T750</f>
        <v>66399.349285315911</v>
      </c>
      <c r="U750" s="26">
        <f>'1'!U750-'2'!U750</f>
        <v>66647.77449979831</v>
      </c>
      <c r="V750" s="26">
        <f>'1'!V750-'2'!V750</f>
        <v>66896.199714280679</v>
      </c>
      <c r="W750" s="26">
        <f>'1'!W750-'2'!W750</f>
        <v>804885.63816875045</v>
      </c>
      <c r="X750" s="26">
        <f>'1'!X750-'2'!X750</f>
        <v>3023475.3354566507</v>
      </c>
      <c r="Y750" s="26">
        <f>'1'!Y750-'2'!Y750</f>
        <v>2162989.1808492774</v>
      </c>
      <c r="Z750" s="26">
        <f>'1'!Z750-'2'!Z750</f>
        <v>3308441.3007121412</v>
      </c>
      <c r="AA750" s="26">
        <f>'1'!AA750-'2'!AA750</f>
        <v>4043311.6848935839</v>
      </c>
      <c r="AB750" s="26">
        <f>'1'!AB750-'2'!AB750</f>
        <v>1749266.2401138537</v>
      </c>
      <c r="AC750" s="26">
        <f>'1'!AC750-'2'!AC750</f>
        <v>1674708.7675416584</v>
      </c>
      <c r="AD750" s="26">
        <f>'1'!AD750-'2'!AD750</f>
        <v>3108633.6857949244</v>
      </c>
      <c r="AE750" s="26">
        <f>'1'!AE750-'2'!AE750</f>
        <v>49070.989601087516</v>
      </c>
      <c r="AF750" s="26">
        <f t="shared" si="44"/>
        <v>1384872.808220773</v>
      </c>
      <c r="AG750" s="26">
        <f t="shared" si="45"/>
        <v>20124726.146631323</v>
      </c>
      <c r="AH750" s="8">
        <f t="shared" si="46"/>
        <v>845</v>
      </c>
    </row>
    <row r="751" spans="1:34" x14ac:dyDescent="0.25">
      <c r="A751" s="8">
        <f t="shared" si="47"/>
        <v>846</v>
      </c>
      <c r="B751" s="1">
        <f>'1'!B751</f>
        <v>5767509</v>
      </c>
      <c r="C751" t="str">
        <f>'1'!C751</f>
        <v>KINGSBURG CORCORAN 1 AND 2 115KV NERC</v>
      </c>
      <c r="D751" s="1" t="str">
        <f>'1'!D751</f>
        <v>93</v>
      </c>
      <c r="E751" s="28">
        <f>'1'!E751</f>
        <v>46751</v>
      </c>
      <c r="F751" s="1" t="str">
        <f>'1'!F751</f>
        <v>TOLO</v>
      </c>
      <c r="G751" s="26">
        <f>'1'!G751</f>
        <v>14144264.93</v>
      </c>
      <c r="H751" s="26">
        <f>'1'!H751-'2'!H751</f>
        <v>322306.94804002496</v>
      </c>
      <c r="I751" s="26">
        <f>'1'!I751-'2'!I751</f>
        <v>229942.30375433399</v>
      </c>
      <c r="J751" s="26">
        <f>'1'!J751-'2'!J751</f>
        <v>1001860.4766278237</v>
      </c>
      <c r="K751" s="26">
        <f>'1'!K751-'2'!K751</f>
        <v>1386920.7740972734</v>
      </c>
      <c r="L751" s="26">
        <f>'1'!L751-'2'!L751</f>
        <v>2157630.4676542631</v>
      </c>
      <c r="M751" s="26">
        <f>'1'!M751-'2'!M751</f>
        <v>2169792.6483578617</v>
      </c>
      <c r="N751" s="26">
        <f>'1'!N751-'2'!N751</f>
        <v>2318806.840160938</v>
      </c>
      <c r="O751" s="26">
        <f>'1'!O751-'2'!O751</f>
        <v>2101978.0791336093</v>
      </c>
      <c r="P751" s="26">
        <f>'1'!P751-'2'!P751</f>
        <v>8969643.0372183304</v>
      </c>
      <c r="Q751" s="26">
        <f>'1'!Q751-'2'!Q751</f>
        <v>985730.50223332178</v>
      </c>
      <c r="R751" s="26">
        <f>'1'!R751-'2'!R751</f>
        <v>4249945.8527324693</v>
      </c>
      <c r="S751" s="26">
        <f>'1'!S751-'2'!S751</f>
        <v>4273857.760990113</v>
      </c>
      <c r="T751" s="26">
        <f>'1'!T751-'2'!T751</f>
        <v>4372184.6104233824</v>
      </c>
      <c r="U751" s="26">
        <f>'1'!U751-'2'!U751</f>
        <v>4396517.009666713</v>
      </c>
      <c r="V751" s="26">
        <f>'1'!V751-'2'!V751</f>
        <v>4420849.5023732558</v>
      </c>
      <c r="W751" s="26">
        <f>'1'!W751-'2'!W751</f>
        <v>350465.17035695398</v>
      </c>
      <c r="X751" s="26">
        <f>'1'!X751-'2'!X751</f>
        <v>350578.72815815639</v>
      </c>
      <c r="Y751" s="26">
        <f>'1'!Y751-'2'!Y751</f>
        <v>350692.28595935891</v>
      </c>
      <c r="Z751" s="26">
        <f>'1'!Z751-'2'!Z751</f>
        <v>362073.39460974844</v>
      </c>
      <c r="AA751" s="26">
        <f>'1'!AA751-'2'!AA751</f>
        <v>362186.85894773999</v>
      </c>
      <c r="AB751" s="26">
        <f>'1'!AB751-'2'!AB751</f>
        <v>342986.1507602288</v>
      </c>
      <c r="AC751" s="26">
        <f>'1'!AC751-'2'!AC751</f>
        <v>1578942.7166229135</v>
      </c>
      <c r="AD751" s="26">
        <f>'1'!AD751-'2'!AD751</f>
        <v>1586316.7770338359</v>
      </c>
      <c r="AE751" s="26">
        <f>'1'!AE751-'2'!AE751</f>
        <v>1412980.1865509907</v>
      </c>
      <c r="AF751" s="26">
        <f t="shared" si="44"/>
        <v>30168415.691000361</v>
      </c>
      <c r="AG751" s="26">
        <f t="shared" si="45"/>
        <v>19886773.39146328</v>
      </c>
      <c r="AH751" s="8">
        <f t="shared" si="46"/>
        <v>846</v>
      </c>
    </row>
    <row r="752" spans="1:34" x14ac:dyDescent="0.25">
      <c r="A752" s="8">
        <f t="shared" si="47"/>
        <v>847</v>
      </c>
      <c r="B752" s="1">
        <f>'1'!B752</f>
        <v>5774831</v>
      </c>
      <c r="C752" t="str">
        <f>'1'!C752</f>
        <v>Ignacio-Mare Island 1 115kV: NERC Ph3</v>
      </c>
      <c r="D752" s="1" t="str">
        <f>'1'!D752</f>
        <v>93</v>
      </c>
      <c r="E752" s="28">
        <f>'1'!E752</f>
        <v>46110</v>
      </c>
      <c r="F752" s="1" t="str">
        <f>'1'!F752</f>
        <v>TOLO</v>
      </c>
      <c r="G752" s="26">
        <f>'1'!G752</f>
        <v>21271031.010000002</v>
      </c>
      <c r="H752" s="26">
        <f>'1'!H752-'2'!H752</f>
        <v>457718.22374400002</v>
      </c>
      <c r="I752" s="26">
        <f>'1'!I752-'2'!I752</f>
        <v>656997.771519823</v>
      </c>
      <c r="J752" s="26">
        <f>'1'!J752-'2'!J752</f>
        <v>241793.34542895883</v>
      </c>
      <c r="K752" s="26">
        <f>'1'!K752-'2'!K752</f>
        <v>69769.258816308051</v>
      </c>
      <c r="L752" s="26">
        <f>'1'!L752-'2'!L752</f>
        <v>36484.672846578156</v>
      </c>
      <c r="M752" s="26">
        <f>'1'!M752-'2'!M752</f>
        <v>12709.968582485364</v>
      </c>
      <c r="N752" s="26">
        <f>'1'!N752-'2'!N752</f>
        <v>12709.968582485364</v>
      </c>
      <c r="O752" s="26">
        <f>'1'!O752-'2'!O752</f>
        <v>12709.968582485364</v>
      </c>
      <c r="P752" s="26">
        <f>'1'!P752-'2'!P752</f>
        <v>0</v>
      </c>
      <c r="Q752" s="26">
        <f>'1'!Q752-'2'!Q752</f>
        <v>0</v>
      </c>
      <c r="R752" s="26">
        <f>'1'!R752-'2'!R752</f>
        <v>0</v>
      </c>
      <c r="S752" s="26">
        <f>'1'!S752-'2'!S752</f>
        <v>0</v>
      </c>
      <c r="T752" s="26">
        <f>'1'!T752-'2'!T752</f>
        <v>0</v>
      </c>
      <c r="U752" s="26">
        <f>'1'!U752-'2'!U752</f>
        <v>0</v>
      </c>
      <c r="V752" s="26">
        <f>'1'!V752-'2'!V752</f>
        <v>0</v>
      </c>
      <c r="W752" s="26">
        <f>'1'!W752-'2'!W752</f>
        <v>0</v>
      </c>
      <c r="X752" s="26">
        <f>'1'!X752-'2'!X752</f>
        <v>0</v>
      </c>
      <c r="Y752" s="26">
        <f>'1'!Y752-'2'!Y752</f>
        <v>0</v>
      </c>
      <c r="Z752" s="26">
        <f>'1'!Z752-'2'!Z752</f>
        <v>0</v>
      </c>
      <c r="AA752" s="26">
        <f>'1'!AA752-'2'!AA752</f>
        <v>0</v>
      </c>
      <c r="AB752" s="26">
        <f>'1'!AB752-'2'!AB752</f>
        <v>0</v>
      </c>
      <c r="AC752" s="26">
        <f>'1'!AC752-'2'!AC752</f>
        <v>0</v>
      </c>
      <c r="AD752" s="26">
        <f>'1'!AD752-'2'!AD752</f>
        <v>0</v>
      </c>
      <c r="AE752" s="26">
        <f>'1'!AE752-'2'!AE752</f>
        <v>0</v>
      </c>
      <c r="AF752" s="26">
        <f t="shared" si="44"/>
        <v>1500893.178103124</v>
      </c>
      <c r="AG752" s="26">
        <f t="shared" si="45"/>
        <v>0</v>
      </c>
      <c r="AH752" s="8">
        <f t="shared" si="46"/>
        <v>847</v>
      </c>
    </row>
    <row r="753" spans="1:34" x14ac:dyDescent="0.25">
      <c r="A753" s="8">
        <f t="shared" si="47"/>
        <v>848</v>
      </c>
      <c r="B753" s="1">
        <f>'1'!B753</f>
        <v>5782299</v>
      </c>
      <c r="C753" t="str">
        <f>'1'!C753</f>
        <v>Replace Insulators - Vaca-Tesla 500kV</v>
      </c>
      <c r="D753" s="1" t="str">
        <f>'1'!D753</f>
        <v>93</v>
      </c>
      <c r="E753" s="28">
        <f>'1'!E753</f>
        <v>46220</v>
      </c>
      <c r="F753" s="1" t="str">
        <f>'1'!F753</f>
        <v>TOHI</v>
      </c>
      <c r="G753" s="26">
        <f>'1'!G753</f>
        <v>3212225.11</v>
      </c>
      <c r="H753" s="26">
        <f>'1'!H753-'2'!H753</f>
        <v>39778.316397503484</v>
      </c>
      <c r="I753" s="26">
        <f>'1'!I753-'2'!I753</f>
        <v>45697.528468082448</v>
      </c>
      <c r="J753" s="26">
        <f>'1'!J753-'2'!J753</f>
        <v>786631.71230731404</v>
      </c>
      <c r="K753" s="26">
        <f>'1'!K753-'2'!K753</f>
        <v>198406.41445991091</v>
      </c>
      <c r="L753" s="26">
        <f>'1'!L753-'2'!L753</f>
        <v>166369.00157597972</v>
      </c>
      <c r="M753" s="26">
        <f>'1'!M753-'2'!M753</f>
        <v>150413.80338579771</v>
      </c>
      <c r="N753" s="26">
        <f>'1'!N753-'2'!N753</f>
        <v>149627.96470883462</v>
      </c>
      <c r="O753" s="26">
        <f>'1'!O753-'2'!O753</f>
        <v>115736.70903737213</v>
      </c>
      <c r="P753" s="26">
        <f>'1'!P753-'2'!P753</f>
        <v>121626.94751258257</v>
      </c>
      <c r="Q753" s="26">
        <f>'1'!Q753-'2'!Q753</f>
        <v>37743.341907313436</v>
      </c>
      <c r="R753" s="26">
        <f>'1'!R753-'2'!R753</f>
        <v>36630.662381951173</v>
      </c>
      <c r="S753" s="26">
        <f>'1'!S753-'2'!S753</f>
        <v>35553.872729561546</v>
      </c>
      <c r="T753" s="26">
        <f>'1'!T753-'2'!T753</f>
        <v>866.87128078412036</v>
      </c>
      <c r="U753" s="26">
        <f>'1'!U753-'2'!U753</f>
        <v>0</v>
      </c>
      <c r="V753" s="26">
        <f>'1'!V753-'2'!V753</f>
        <v>0</v>
      </c>
      <c r="W753" s="26">
        <f>'1'!W753-'2'!W753</f>
        <v>0</v>
      </c>
      <c r="X753" s="26">
        <f>'1'!X753-'2'!X753</f>
        <v>0</v>
      </c>
      <c r="Y753" s="26">
        <f>'1'!Y753-'2'!Y753</f>
        <v>0</v>
      </c>
      <c r="Z753" s="26">
        <f>'1'!Z753-'2'!Z753</f>
        <v>0</v>
      </c>
      <c r="AA753" s="26">
        <f>'1'!AA753-'2'!AA753</f>
        <v>0</v>
      </c>
      <c r="AB753" s="26">
        <f>'1'!AB753-'2'!AB753</f>
        <v>0</v>
      </c>
      <c r="AC753" s="26">
        <f>'1'!AC753-'2'!AC753</f>
        <v>0</v>
      </c>
      <c r="AD753" s="26">
        <f>'1'!AD753-'2'!AD753</f>
        <v>0</v>
      </c>
      <c r="AE753" s="26">
        <f>'1'!AE753-'2'!AE753</f>
        <v>0</v>
      </c>
      <c r="AF753" s="26">
        <f t="shared" si="44"/>
        <v>1884216.2748722036</v>
      </c>
      <c r="AG753" s="26">
        <f t="shared" si="45"/>
        <v>866.87128078412036</v>
      </c>
      <c r="AH753" s="8">
        <f t="shared" si="46"/>
        <v>848</v>
      </c>
    </row>
    <row r="754" spans="1:34" x14ac:dyDescent="0.25">
      <c r="A754" s="8">
        <f t="shared" si="47"/>
        <v>849</v>
      </c>
      <c r="B754" s="1">
        <f>'1'!B754</f>
        <v>5784381</v>
      </c>
      <c r="C754" t="str">
        <f>'1'!C754</f>
        <v>STANISLAUS-MANTECA CORRIDOR #1 COND RPL</v>
      </c>
      <c r="D754" s="1" t="str">
        <f>'1'!D754</f>
        <v>93</v>
      </c>
      <c r="E754" s="28">
        <f>'1'!E754</f>
        <v>46295</v>
      </c>
      <c r="F754" s="1" t="str">
        <f>'1'!F754</f>
        <v>TOLO</v>
      </c>
      <c r="G754" s="26">
        <f>'1'!G754</f>
        <v>18695.540307339612</v>
      </c>
      <c r="H754" s="26">
        <f>'1'!H754-'2'!H754</f>
        <v>338.71067617915389</v>
      </c>
      <c r="I754" s="26">
        <f>'1'!I754-'2'!I754</f>
        <v>681.4402704255549</v>
      </c>
      <c r="J754" s="26">
        <f>'1'!J754-'2'!J754</f>
        <v>0</v>
      </c>
      <c r="K754" s="26">
        <f>'1'!K754-'2'!K754</f>
        <v>0</v>
      </c>
      <c r="L754" s="26">
        <f>'1'!L754-'2'!L754</f>
        <v>0</v>
      </c>
      <c r="M754" s="26">
        <f>'1'!M754-'2'!M754</f>
        <v>238060.79863980578</v>
      </c>
      <c r="N754" s="26">
        <f>'1'!N754-'2'!N754</f>
        <v>0</v>
      </c>
      <c r="O754" s="26">
        <f>'1'!O754-'2'!O754</f>
        <v>0</v>
      </c>
      <c r="P754" s="26">
        <f>'1'!P754-'2'!P754</f>
        <v>0</v>
      </c>
      <c r="Q754" s="26">
        <f>'1'!Q754-'2'!Q754</f>
        <v>0</v>
      </c>
      <c r="R754" s="26">
        <f>'1'!R754-'2'!R754</f>
        <v>0</v>
      </c>
      <c r="S754" s="26">
        <f>'1'!S754-'2'!S754</f>
        <v>0</v>
      </c>
      <c r="T754" s="26">
        <f>'1'!T754-'2'!T754</f>
        <v>0</v>
      </c>
      <c r="U754" s="26">
        <f>'1'!U754-'2'!U754</f>
        <v>0</v>
      </c>
      <c r="V754" s="26">
        <f>'1'!V754-'2'!V754</f>
        <v>0</v>
      </c>
      <c r="W754" s="26">
        <f>'1'!W754-'2'!W754</f>
        <v>0</v>
      </c>
      <c r="X754" s="26">
        <f>'1'!X754-'2'!X754</f>
        <v>0</v>
      </c>
      <c r="Y754" s="26">
        <f>'1'!Y754-'2'!Y754</f>
        <v>0</v>
      </c>
      <c r="Z754" s="26">
        <f>'1'!Z754-'2'!Z754</f>
        <v>0</v>
      </c>
      <c r="AA754" s="26">
        <f>'1'!AA754-'2'!AA754</f>
        <v>0</v>
      </c>
      <c r="AB754" s="26">
        <f>'1'!AB754-'2'!AB754</f>
        <v>0</v>
      </c>
      <c r="AC754" s="26">
        <f>'1'!AC754-'2'!AC754</f>
        <v>0</v>
      </c>
      <c r="AD754" s="26">
        <f>'1'!AD754-'2'!AD754</f>
        <v>0</v>
      </c>
      <c r="AE754" s="26">
        <f>'1'!AE754-'2'!AE754</f>
        <v>0</v>
      </c>
      <c r="AF754" s="26">
        <f t="shared" si="44"/>
        <v>239080.94958641048</v>
      </c>
      <c r="AG754" s="26">
        <f t="shared" si="45"/>
        <v>0</v>
      </c>
      <c r="AH754" s="8">
        <f t="shared" si="46"/>
        <v>849</v>
      </c>
    </row>
    <row r="755" spans="1:34" x14ac:dyDescent="0.25">
      <c r="A755" s="8">
        <f t="shared" si="47"/>
        <v>850</v>
      </c>
      <c r="B755" s="1">
        <f>'1'!B755</f>
        <v>5789865</v>
      </c>
      <c r="C755" t="str">
        <f>'1'!C755</f>
        <v>WEIMAR 1 REINFORCEMENT PROJECT</v>
      </c>
      <c r="D755" s="1" t="str">
        <f>'1'!D755</f>
        <v>93</v>
      </c>
      <c r="E755" s="28">
        <f>'1'!E755</f>
        <v>46013</v>
      </c>
      <c r="F755" s="1" t="str">
        <f>'1'!F755</f>
        <v>TOLO</v>
      </c>
      <c r="G755" s="26">
        <f>'1'!G755</f>
        <v>0</v>
      </c>
      <c r="H755" s="26">
        <f>'1'!H755-'2'!H755</f>
        <v>1445904.0045267772</v>
      </c>
      <c r="I755" s="26">
        <f>'1'!I755-'2'!I755</f>
        <v>429994.97921044228</v>
      </c>
      <c r="J755" s="26">
        <f>'1'!J755-'2'!J755</f>
        <v>1222910.3166475028</v>
      </c>
      <c r="K755" s="26">
        <f>'1'!K755-'2'!K755</f>
        <v>-57307.061205829021</v>
      </c>
      <c r="L755" s="26">
        <f>'1'!L755-'2'!L755</f>
        <v>5121.9708818901745</v>
      </c>
      <c r="M755" s="26">
        <f>'1'!M755-'2'!M755</f>
        <v>4354.731383889437</v>
      </c>
      <c r="N755" s="26">
        <f>'1'!N755-'2'!N755</f>
        <v>3338.8797449845733</v>
      </c>
      <c r="O755" s="26">
        <f>'1'!O755-'2'!O755</f>
        <v>3051.760761203569</v>
      </c>
      <c r="P755" s="26">
        <f>'1'!P755-'2'!P755</f>
        <v>2967.9242610565761</v>
      </c>
      <c r="Q755" s="26">
        <f>'1'!Q755-'2'!Q755</f>
        <v>3277.380952234606</v>
      </c>
      <c r="R755" s="26">
        <f>'1'!R755-'2'!R755</f>
        <v>2447.4276397426388</v>
      </c>
      <c r="S755" s="26">
        <f>'1'!S755-'2'!S755</f>
        <v>294.59604065030163</v>
      </c>
      <c r="T755" s="26">
        <f>'1'!T755-'2'!T755</f>
        <v>0</v>
      </c>
      <c r="U755" s="26">
        <f>'1'!U755-'2'!U755</f>
        <v>0</v>
      </c>
      <c r="V755" s="26">
        <f>'1'!V755-'2'!V755</f>
        <v>0</v>
      </c>
      <c r="W755" s="26">
        <f>'1'!W755-'2'!W755</f>
        <v>0</v>
      </c>
      <c r="X755" s="26">
        <f>'1'!X755-'2'!X755</f>
        <v>0</v>
      </c>
      <c r="Y755" s="26">
        <f>'1'!Y755-'2'!Y755</f>
        <v>0</v>
      </c>
      <c r="Z755" s="26">
        <f>'1'!Z755-'2'!Z755</f>
        <v>0</v>
      </c>
      <c r="AA755" s="26">
        <f>'1'!AA755-'2'!AA755</f>
        <v>0</v>
      </c>
      <c r="AB755" s="26">
        <f>'1'!AB755-'2'!AB755</f>
        <v>0</v>
      </c>
      <c r="AC755" s="26">
        <f>'1'!AC755-'2'!AC755</f>
        <v>0</v>
      </c>
      <c r="AD755" s="26">
        <f>'1'!AD755-'2'!AD755</f>
        <v>0</v>
      </c>
      <c r="AE755" s="26">
        <f>'1'!AE755-'2'!AE755</f>
        <v>0</v>
      </c>
      <c r="AF755" s="26">
        <f t="shared" si="44"/>
        <v>3066356.9108445453</v>
      </c>
      <c r="AG755" s="26">
        <f t="shared" si="45"/>
        <v>0</v>
      </c>
      <c r="AH755" s="8">
        <f t="shared" si="46"/>
        <v>850</v>
      </c>
    </row>
    <row r="756" spans="1:34" x14ac:dyDescent="0.25">
      <c r="A756" s="8">
        <f t="shared" si="47"/>
        <v>851</v>
      </c>
      <c r="B756" s="1">
        <f>'1'!B756</f>
        <v>5791742</v>
      </c>
      <c r="C756" t="str">
        <f>'1'!C756</f>
        <v>BIRDS LANDING SS CONTRA COSTA PP 230KV</v>
      </c>
      <c r="D756" s="1" t="str">
        <f>'1'!D756</f>
        <v>93</v>
      </c>
      <c r="E756" s="28">
        <f>'1'!E756</f>
        <v>45764</v>
      </c>
      <c r="F756" s="1" t="str">
        <f>'1'!F756</f>
        <v>TOHI</v>
      </c>
      <c r="G756" s="26">
        <f>'1'!G756</f>
        <v>0</v>
      </c>
      <c r="H756" s="26">
        <f>'1'!H756-'2'!H756</f>
        <v>130023.02813432705</v>
      </c>
      <c r="I756" s="26">
        <f>'1'!I756-'2'!I756</f>
        <v>-76556.5571894124</v>
      </c>
      <c r="J756" s="26">
        <f>'1'!J756-'2'!J756</f>
        <v>154375.52196799475</v>
      </c>
      <c r="K756" s="26">
        <f>'1'!K756-'2'!K756</f>
        <v>221663.70638864831</v>
      </c>
      <c r="L756" s="26">
        <f>'1'!L756-'2'!L756</f>
        <v>154367.01681580592</v>
      </c>
      <c r="M756" s="26">
        <f>'1'!M756-'2'!M756</f>
        <v>192558.32789280114</v>
      </c>
      <c r="N756" s="26">
        <f>'1'!N756-'2'!N756</f>
        <v>147718.60477404876</v>
      </c>
      <c r="O756" s="26">
        <f>'1'!O756-'2'!O756</f>
        <v>147718.60477404876</v>
      </c>
      <c r="P756" s="26">
        <f>'1'!P756-'2'!P756</f>
        <v>143106.94302348813</v>
      </c>
      <c r="Q756" s="26">
        <f>'1'!Q756-'2'!Q756</f>
        <v>0</v>
      </c>
      <c r="R756" s="26">
        <f>'1'!R756-'2'!R756</f>
        <v>0</v>
      </c>
      <c r="S756" s="26">
        <f>'1'!S756-'2'!S756</f>
        <v>0</v>
      </c>
      <c r="T756" s="26">
        <f>'1'!T756-'2'!T756</f>
        <v>0</v>
      </c>
      <c r="U756" s="26">
        <f>'1'!U756-'2'!U756</f>
        <v>0</v>
      </c>
      <c r="V756" s="26">
        <f>'1'!V756-'2'!V756</f>
        <v>0</v>
      </c>
      <c r="W756" s="26">
        <f>'1'!W756-'2'!W756</f>
        <v>0</v>
      </c>
      <c r="X756" s="26">
        <f>'1'!X756-'2'!X756</f>
        <v>0</v>
      </c>
      <c r="Y756" s="26">
        <f>'1'!Y756-'2'!Y756</f>
        <v>0</v>
      </c>
      <c r="Z756" s="26">
        <f>'1'!Z756-'2'!Z756</f>
        <v>0</v>
      </c>
      <c r="AA756" s="26">
        <f>'1'!AA756-'2'!AA756</f>
        <v>0</v>
      </c>
      <c r="AB756" s="26">
        <f>'1'!AB756-'2'!AB756</f>
        <v>0</v>
      </c>
      <c r="AC756" s="26">
        <f>'1'!AC756-'2'!AC756</f>
        <v>0</v>
      </c>
      <c r="AD756" s="26">
        <f>'1'!AD756-'2'!AD756</f>
        <v>0</v>
      </c>
      <c r="AE756" s="26">
        <f>'1'!AE756-'2'!AE756</f>
        <v>0</v>
      </c>
      <c r="AF756" s="26">
        <f t="shared" si="44"/>
        <v>1214975.1965817504</v>
      </c>
      <c r="AG756" s="26">
        <f t="shared" si="45"/>
        <v>0</v>
      </c>
      <c r="AH756" s="8">
        <f t="shared" si="46"/>
        <v>851</v>
      </c>
    </row>
    <row r="757" spans="1:34" x14ac:dyDescent="0.25">
      <c r="A757" s="8">
        <f t="shared" si="47"/>
        <v>852</v>
      </c>
      <c r="B757" s="1">
        <f>'1'!B757</f>
        <v>5794779</v>
      </c>
      <c r="C757" t="str">
        <f>'1'!C757</f>
        <v>Brighton-Grand Island: PH2 I-5 W Piling</v>
      </c>
      <c r="D757" s="1" t="str">
        <f>'1'!D757</f>
        <v>93</v>
      </c>
      <c r="E757" s="28">
        <f>'1'!E757</f>
        <v>46295</v>
      </c>
      <c r="F757" s="1" t="str">
        <f>'1'!F757</f>
        <v>TOLO</v>
      </c>
      <c r="G757" s="26">
        <f>'1'!G757</f>
        <v>24514900.559999999</v>
      </c>
      <c r="H757" s="26">
        <f>'1'!H757-'2'!H757</f>
        <v>154609.55384800374</v>
      </c>
      <c r="I757" s="26">
        <f>'1'!I757-'2'!I757</f>
        <v>161581.25513614714</v>
      </c>
      <c r="J757" s="26">
        <f>'1'!J757-'2'!J757</f>
        <v>268288.38990852359</v>
      </c>
      <c r="K757" s="26">
        <f>'1'!K757-'2'!K757</f>
        <v>347899.41829225473</v>
      </c>
      <c r="L757" s="26">
        <f>'1'!L757-'2'!L757</f>
        <v>1841213.5711630268</v>
      </c>
      <c r="M757" s="26">
        <f>'1'!M757-'2'!M757</f>
        <v>2807277.1707130368</v>
      </c>
      <c r="N757" s="26">
        <f>'1'!N757-'2'!N757</f>
        <v>3015909.6754634525</v>
      </c>
      <c r="O757" s="26">
        <f>'1'!O757-'2'!O757</f>
        <v>2078764.4345243466</v>
      </c>
      <c r="P757" s="26">
        <f>'1'!P757-'2'!P757</f>
        <v>877942.55889048846</v>
      </c>
      <c r="Q757" s="26">
        <f>'1'!Q757-'2'!Q757</f>
        <v>18263.178719312244</v>
      </c>
      <c r="R757" s="26">
        <f>'1'!R757-'2'!R757</f>
        <v>16264.000638883957</v>
      </c>
      <c r="S757" s="26">
        <f>'1'!S757-'2'!S757</f>
        <v>16264.000638883957</v>
      </c>
      <c r="T757" s="26">
        <f>'1'!T757-'2'!T757</f>
        <v>0</v>
      </c>
      <c r="U757" s="26">
        <f>'1'!U757-'2'!U757</f>
        <v>0</v>
      </c>
      <c r="V757" s="26">
        <f>'1'!V757-'2'!V757</f>
        <v>0</v>
      </c>
      <c r="W757" s="26">
        <f>'1'!W757-'2'!W757</f>
        <v>0</v>
      </c>
      <c r="X757" s="26">
        <f>'1'!X757-'2'!X757</f>
        <v>0</v>
      </c>
      <c r="Y757" s="26">
        <f>'1'!Y757-'2'!Y757</f>
        <v>0</v>
      </c>
      <c r="Z757" s="26">
        <f>'1'!Z757-'2'!Z757</f>
        <v>0</v>
      </c>
      <c r="AA757" s="26">
        <f>'1'!AA757-'2'!AA757</f>
        <v>0</v>
      </c>
      <c r="AB757" s="26">
        <f>'1'!AB757-'2'!AB757</f>
        <v>0</v>
      </c>
      <c r="AC757" s="26">
        <f>'1'!AC757-'2'!AC757</f>
        <v>0</v>
      </c>
      <c r="AD757" s="26">
        <f>'1'!AD757-'2'!AD757</f>
        <v>0</v>
      </c>
      <c r="AE757" s="26">
        <f>'1'!AE757-'2'!AE757</f>
        <v>0</v>
      </c>
      <c r="AF757" s="26">
        <f t="shared" si="44"/>
        <v>11604277.20793636</v>
      </c>
      <c r="AG757" s="26">
        <f t="shared" si="45"/>
        <v>0</v>
      </c>
      <c r="AH757" s="8">
        <f t="shared" si="46"/>
        <v>852</v>
      </c>
    </row>
    <row r="758" spans="1:34" x14ac:dyDescent="0.25">
      <c r="A758" s="8">
        <f t="shared" si="47"/>
        <v>853</v>
      </c>
      <c r="B758" s="1">
        <f>'1'!B758</f>
        <v>5795434</v>
      </c>
      <c r="C758" t="str">
        <f>'1'!C758</f>
        <v>Cragview-Cascade 115kV Ph4</v>
      </c>
      <c r="D758" s="1" t="str">
        <f>'1'!D758</f>
        <v>93</v>
      </c>
      <c r="E758" s="28">
        <f>'1'!E758</f>
        <v>45965</v>
      </c>
      <c r="F758" s="1" t="str">
        <f>'1'!F758</f>
        <v>TOLO</v>
      </c>
      <c r="G758" s="26">
        <f>'1'!G758</f>
        <v>0</v>
      </c>
      <c r="H758" s="26">
        <f>'1'!H758-'2'!H758</f>
        <v>-172064.55618295586</v>
      </c>
      <c r="I758" s="26">
        <f>'1'!I758-'2'!I758</f>
        <v>279631.92634814495</v>
      </c>
      <c r="J758" s="26">
        <f>'1'!J758-'2'!J758</f>
        <v>130451.46349293774</v>
      </c>
      <c r="K758" s="26">
        <f>'1'!K758-'2'!K758</f>
        <v>59222.96356537551</v>
      </c>
      <c r="L758" s="26">
        <f>'1'!L758-'2'!L758</f>
        <v>0</v>
      </c>
      <c r="M758" s="26">
        <f>'1'!M758-'2'!M758</f>
        <v>0</v>
      </c>
      <c r="N758" s="26">
        <f>'1'!N758-'2'!N758</f>
        <v>0</v>
      </c>
      <c r="O758" s="26">
        <f>'1'!O758-'2'!O758</f>
        <v>0</v>
      </c>
      <c r="P758" s="26">
        <f>'1'!P758-'2'!P758</f>
        <v>0</v>
      </c>
      <c r="Q758" s="26">
        <f>'1'!Q758-'2'!Q758</f>
        <v>0</v>
      </c>
      <c r="R758" s="26">
        <f>'1'!R758-'2'!R758</f>
        <v>0</v>
      </c>
      <c r="S758" s="26">
        <f>'1'!S758-'2'!S758</f>
        <v>0</v>
      </c>
      <c r="T758" s="26">
        <f>'1'!T758-'2'!T758</f>
        <v>0</v>
      </c>
      <c r="U758" s="26">
        <f>'1'!U758-'2'!U758</f>
        <v>0</v>
      </c>
      <c r="V758" s="26">
        <f>'1'!V758-'2'!V758</f>
        <v>0</v>
      </c>
      <c r="W758" s="26">
        <f>'1'!W758-'2'!W758</f>
        <v>0</v>
      </c>
      <c r="X758" s="26">
        <f>'1'!X758-'2'!X758</f>
        <v>0</v>
      </c>
      <c r="Y758" s="26">
        <f>'1'!Y758-'2'!Y758</f>
        <v>0</v>
      </c>
      <c r="Z758" s="26">
        <f>'1'!Z758-'2'!Z758</f>
        <v>0</v>
      </c>
      <c r="AA758" s="26">
        <f>'1'!AA758-'2'!AA758</f>
        <v>0</v>
      </c>
      <c r="AB758" s="26">
        <f>'1'!AB758-'2'!AB758</f>
        <v>0</v>
      </c>
      <c r="AC758" s="26">
        <f>'1'!AC758-'2'!AC758</f>
        <v>0</v>
      </c>
      <c r="AD758" s="26">
        <f>'1'!AD758-'2'!AD758</f>
        <v>0</v>
      </c>
      <c r="AE758" s="26">
        <f>'1'!AE758-'2'!AE758</f>
        <v>0</v>
      </c>
      <c r="AF758" s="26">
        <f t="shared" si="44"/>
        <v>297241.7972235023</v>
      </c>
      <c r="AG758" s="26">
        <f t="shared" si="45"/>
        <v>0</v>
      </c>
      <c r="AH758" s="8">
        <f t="shared" si="46"/>
        <v>853</v>
      </c>
    </row>
    <row r="759" spans="1:34" x14ac:dyDescent="0.25">
      <c r="A759" s="8">
        <f t="shared" si="47"/>
        <v>854</v>
      </c>
      <c r="B759" s="1">
        <f>'1'!B759</f>
        <v>5800050</v>
      </c>
      <c r="C759" t="str">
        <f>'1'!C759</f>
        <v>Eagle Rock - Cloverdale 115kV Build Line</v>
      </c>
      <c r="D759" s="1" t="str">
        <f>'1'!D759</f>
        <v>93</v>
      </c>
      <c r="E759" s="28">
        <f>'1'!E759</f>
        <v>46734</v>
      </c>
      <c r="F759" s="1" t="str">
        <f>'1'!F759</f>
        <v>TOLO</v>
      </c>
      <c r="G759" s="26">
        <f>'1'!G759</f>
        <v>6302.0104152790618</v>
      </c>
      <c r="H759" s="26">
        <f>'1'!H759-'2'!H759</f>
        <v>0</v>
      </c>
      <c r="I759" s="26">
        <f>'1'!I759-'2'!I759</f>
        <v>0</v>
      </c>
      <c r="J759" s="26">
        <f>'1'!J759-'2'!J759</f>
        <v>0</v>
      </c>
      <c r="K759" s="26">
        <f>'1'!K759-'2'!K759</f>
        <v>0</v>
      </c>
      <c r="L759" s="26">
        <f>'1'!L759-'2'!L759</f>
        <v>0</v>
      </c>
      <c r="M759" s="26">
        <f>'1'!M759-'2'!M759</f>
        <v>14530.631930159183</v>
      </c>
      <c r="N759" s="26">
        <f>'1'!N759-'2'!N759</f>
        <v>4548.2002303824966</v>
      </c>
      <c r="O759" s="26">
        <f>'1'!O759-'2'!O759</f>
        <v>30214.880272040024</v>
      </c>
      <c r="P759" s="26">
        <f>'1'!P759-'2'!P759</f>
        <v>9985.3290593135389</v>
      </c>
      <c r="Q759" s="26">
        <f>'1'!Q759-'2'!Q759</f>
        <v>23814.799981554392</v>
      </c>
      <c r="R759" s="26">
        <f>'1'!R759-'2'!R759</f>
        <v>8558.8935350734046</v>
      </c>
      <c r="S759" s="26">
        <f>'1'!S759-'2'!S759</f>
        <v>11460.458916414969</v>
      </c>
      <c r="T759" s="26">
        <f>'1'!T759-'2'!T759</f>
        <v>11554.669832968111</v>
      </c>
      <c r="U759" s="26">
        <f>'1'!U759-'2'!U759</f>
        <v>11554.669832968111</v>
      </c>
      <c r="V759" s="26">
        <f>'1'!V759-'2'!V759</f>
        <v>8770.96156052884</v>
      </c>
      <c r="W759" s="26">
        <f>'1'!W759-'2'!W759</f>
        <v>1861.2263811897546</v>
      </c>
      <c r="X759" s="26">
        <f>'1'!X759-'2'!X759</f>
        <v>237.86387165451066</v>
      </c>
      <c r="Y759" s="26">
        <f>'1'!Y759-'2'!Y759</f>
        <v>261.88391684712724</v>
      </c>
      <c r="Z759" s="26">
        <f>'1'!Z759-'2'!Z759</f>
        <v>12711.931309913554</v>
      </c>
      <c r="AA759" s="26">
        <f>'1'!AA759-'2'!AA759</f>
        <v>70301.531802191152</v>
      </c>
      <c r="AB759" s="26">
        <f>'1'!AB759-'2'!AB759</f>
        <v>53898.551368749118</v>
      </c>
      <c r="AC759" s="26">
        <f>'1'!AC759-'2'!AC759</f>
        <v>54037.811552939776</v>
      </c>
      <c r="AD759" s="26">
        <f>'1'!AD759-'2'!AD759</f>
        <v>48907.896298125976</v>
      </c>
      <c r="AE759" s="26">
        <f>'1'!AE759-'2'!AE759</f>
        <v>65090.490480345463</v>
      </c>
      <c r="AF759" s="26">
        <f t="shared" si="44"/>
        <v>103113.19392493801</v>
      </c>
      <c r="AG759" s="26">
        <f t="shared" si="45"/>
        <v>339189.48820842145</v>
      </c>
      <c r="AH759" s="8">
        <f t="shared" si="46"/>
        <v>854</v>
      </c>
    </row>
    <row r="760" spans="1:34" x14ac:dyDescent="0.25">
      <c r="A760" s="8">
        <f t="shared" si="47"/>
        <v>855</v>
      </c>
      <c r="B760" s="1">
        <f>'1'!B760</f>
        <v>5800687</v>
      </c>
      <c r="C760" t="str">
        <f>'1'!C760</f>
        <v>Brighton Grand Island 115kV Land Order</v>
      </c>
      <c r="D760" s="1" t="str">
        <f>'1'!D760</f>
        <v>93</v>
      </c>
      <c r="E760" s="28">
        <f>'1'!E760</f>
        <v>45658</v>
      </c>
      <c r="F760" s="1" t="str">
        <f>'1'!F760</f>
        <v>TOLO</v>
      </c>
      <c r="G760" s="26">
        <f>'1'!G760</f>
        <v>1044818.31</v>
      </c>
      <c r="H760" s="26">
        <f>'1'!H760-'2'!H760</f>
        <v>-48207.669922316316</v>
      </c>
      <c r="I760" s="26">
        <f>'1'!I760-'2'!I760</f>
        <v>16712.904440674378</v>
      </c>
      <c r="J760" s="26">
        <f>'1'!J760-'2'!J760</f>
        <v>0</v>
      </c>
      <c r="K760" s="26">
        <f>'1'!K760-'2'!K760</f>
        <v>0</v>
      </c>
      <c r="L760" s="26">
        <f>'1'!L760-'2'!L760</f>
        <v>0</v>
      </c>
      <c r="M760" s="26">
        <f>'1'!M760-'2'!M760</f>
        <v>0</v>
      </c>
      <c r="N760" s="26">
        <f>'1'!N760-'2'!N760</f>
        <v>0</v>
      </c>
      <c r="O760" s="26">
        <f>'1'!O760-'2'!O760</f>
        <v>0</v>
      </c>
      <c r="P760" s="26">
        <f>'1'!P760-'2'!P760</f>
        <v>0</v>
      </c>
      <c r="Q760" s="26">
        <f>'1'!Q760-'2'!Q760</f>
        <v>0</v>
      </c>
      <c r="R760" s="26">
        <f>'1'!R760-'2'!R760</f>
        <v>0</v>
      </c>
      <c r="S760" s="26">
        <f>'1'!S760-'2'!S760</f>
        <v>0</v>
      </c>
      <c r="T760" s="26">
        <f>'1'!T760-'2'!T760</f>
        <v>0</v>
      </c>
      <c r="U760" s="26">
        <f>'1'!U760-'2'!U760</f>
        <v>0</v>
      </c>
      <c r="V760" s="26">
        <f>'1'!V760-'2'!V760</f>
        <v>0</v>
      </c>
      <c r="W760" s="26">
        <f>'1'!W760-'2'!W760</f>
        <v>0</v>
      </c>
      <c r="X760" s="26">
        <f>'1'!X760-'2'!X760</f>
        <v>0</v>
      </c>
      <c r="Y760" s="26">
        <f>'1'!Y760-'2'!Y760</f>
        <v>0</v>
      </c>
      <c r="Z760" s="26">
        <f>'1'!Z760-'2'!Z760</f>
        <v>0</v>
      </c>
      <c r="AA760" s="26">
        <f>'1'!AA760-'2'!AA760</f>
        <v>0</v>
      </c>
      <c r="AB760" s="26">
        <f>'1'!AB760-'2'!AB760</f>
        <v>0</v>
      </c>
      <c r="AC760" s="26">
        <f>'1'!AC760-'2'!AC760</f>
        <v>0</v>
      </c>
      <c r="AD760" s="26">
        <f>'1'!AD760-'2'!AD760</f>
        <v>0</v>
      </c>
      <c r="AE760" s="26">
        <f>'1'!AE760-'2'!AE760</f>
        <v>0</v>
      </c>
      <c r="AF760" s="26">
        <f t="shared" si="44"/>
        <v>-31494.765481641938</v>
      </c>
      <c r="AG760" s="26">
        <f t="shared" si="45"/>
        <v>0</v>
      </c>
      <c r="AH760" s="8">
        <f t="shared" si="46"/>
        <v>855</v>
      </c>
    </row>
    <row r="761" spans="1:34" x14ac:dyDescent="0.25">
      <c r="A761" s="8">
        <f t="shared" si="47"/>
        <v>856</v>
      </c>
      <c r="B761" s="1">
        <f>'1'!B761</f>
        <v>5801741</v>
      </c>
      <c r="C761" t="str">
        <f>'1'!C761</f>
        <v>Recon Stanislaus-Melones Riverbank 115kV</v>
      </c>
      <c r="D761" s="1" t="str">
        <f>'1'!D761</f>
        <v>93</v>
      </c>
      <c r="E761" s="28">
        <f>'1'!E761</f>
        <v>45979</v>
      </c>
      <c r="F761" s="1" t="str">
        <f>'1'!F761</f>
        <v>TOLO</v>
      </c>
      <c r="G761" s="26">
        <f>'1'!G761</f>
        <v>0</v>
      </c>
      <c r="H761" s="26">
        <f>'1'!H761-'2'!H761</f>
        <v>90394.439800631226</v>
      </c>
      <c r="I761" s="26">
        <f>'1'!I761-'2'!I761</f>
        <v>-24594.18969696774</v>
      </c>
      <c r="J761" s="26">
        <f>'1'!J761-'2'!J761</f>
        <v>86774.235790939347</v>
      </c>
      <c r="K761" s="26">
        <f>'1'!K761-'2'!K761</f>
        <v>27488.091095018277</v>
      </c>
      <c r="L761" s="26">
        <f>'1'!L761-'2'!L761</f>
        <v>0</v>
      </c>
      <c r="M761" s="26">
        <f>'1'!M761-'2'!M761</f>
        <v>0</v>
      </c>
      <c r="N761" s="26">
        <f>'1'!N761-'2'!N761</f>
        <v>0</v>
      </c>
      <c r="O761" s="26">
        <f>'1'!O761-'2'!O761</f>
        <v>0</v>
      </c>
      <c r="P761" s="26">
        <f>'1'!P761-'2'!P761</f>
        <v>0</v>
      </c>
      <c r="Q761" s="26">
        <f>'1'!Q761-'2'!Q761</f>
        <v>0</v>
      </c>
      <c r="R761" s="26">
        <f>'1'!R761-'2'!R761</f>
        <v>0</v>
      </c>
      <c r="S761" s="26">
        <f>'1'!S761-'2'!S761</f>
        <v>0</v>
      </c>
      <c r="T761" s="26">
        <f>'1'!T761-'2'!T761</f>
        <v>0</v>
      </c>
      <c r="U761" s="26">
        <f>'1'!U761-'2'!U761</f>
        <v>0</v>
      </c>
      <c r="V761" s="26">
        <f>'1'!V761-'2'!V761</f>
        <v>0</v>
      </c>
      <c r="W761" s="26">
        <f>'1'!W761-'2'!W761</f>
        <v>0</v>
      </c>
      <c r="X761" s="26">
        <f>'1'!X761-'2'!X761</f>
        <v>0</v>
      </c>
      <c r="Y761" s="26">
        <f>'1'!Y761-'2'!Y761</f>
        <v>0</v>
      </c>
      <c r="Z761" s="26">
        <f>'1'!Z761-'2'!Z761</f>
        <v>0</v>
      </c>
      <c r="AA761" s="26">
        <f>'1'!AA761-'2'!AA761</f>
        <v>0</v>
      </c>
      <c r="AB761" s="26">
        <f>'1'!AB761-'2'!AB761</f>
        <v>0</v>
      </c>
      <c r="AC761" s="26">
        <f>'1'!AC761-'2'!AC761</f>
        <v>0</v>
      </c>
      <c r="AD761" s="26">
        <f>'1'!AD761-'2'!AD761</f>
        <v>0</v>
      </c>
      <c r="AE761" s="26">
        <f>'1'!AE761-'2'!AE761</f>
        <v>0</v>
      </c>
      <c r="AF761" s="26">
        <f t="shared" si="44"/>
        <v>180062.57698962113</v>
      </c>
      <c r="AG761" s="26">
        <f t="shared" si="45"/>
        <v>0</v>
      </c>
      <c r="AH761" s="8">
        <f t="shared" si="46"/>
        <v>856</v>
      </c>
    </row>
    <row r="762" spans="1:34" x14ac:dyDescent="0.25">
      <c r="A762" s="8">
        <f t="shared" si="47"/>
        <v>857</v>
      </c>
      <c r="B762" s="1">
        <f>'1'!B762</f>
        <v>5808393</v>
      </c>
      <c r="C762" t="str">
        <f>'1'!C762</f>
        <v>Stan-Man Phase 2B.1.1 û Stanislaus PH</v>
      </c>
      <c r="D762" s="1" t="str">
        <f>'1'!D762</f>
        <v>93</v>
      </c>
      <c r="E762" s="28">
        <f>'1'!E762</f>
        <v>46367</v>
      </c>
      <c r="F762" s="1" t="str">
        <f>'1'!F762</f>
        <v>TOLO</v>
      </c>
      <c r="G762" s="26">
        <f>'1'!G762</f>
        <v>1024893.8700000001</v>
      </c>
      <c r="H762" s="26">
        <f>'1'!H762-'2'!H762</f>
        <v>67755.780864617249</v>
      </c>
      <c r="I762" s="26">
        <f>'1'!I762-'2'!I762</f>
        <v>553855.79092593829</v>
      </c>
      <c r="J762" s="26">
        <f>'1'!J762-'2'!J762</f>
        <v>1771954.8084044701</v>
      </c>
      <c r="K762" s="26">
        <f>'1'!K762-'2'!K762</f>
        <v>20717.803026291578</v>
      </c>
      <c r="L762" s="26">
        <f>'1'!L762-'2'!L762</f>
        <v>20717.803026291578</v>
      </c>
      <c r="M762" s="26">
        <f>'1'!M762-'2'!M762</f>
        <v>20717.803026291578</v>
      </c>
      <c r="N762" s="26">
        <f>'1'!N762-'2'!N762</f>
        <v>21183.343279616183</v>
      </c>
      <c r="O762" s="26">
        <f>'1'!O762-'2'!O762</f>
        <v>21183.343279616183</v>
      </c>
      <c r="P762" s="26">
        <f>'1'!P762-'2'!P762</f>
        <v>21183.343279616183</v>
      </c>
      <c r="Q762" s="26">
        <f>'1'!Q762-'2'!Q762</f>
        <v>21183.343279616183</v>
      </c>
      <c r="R762" s="26">
        <f>'1'!R762-'2'!R762</f>
        <v>21183.343279616183</v>
      </c>
      <c r="S762" s="26">
        <f>'1'!S762-'2'!S762</f>
        <v>10591.718371413524</v>
      </c>
      <c r="T762" s="26">
        <f>'1'!T762-'2'!T762</f>
        <v>0</v>
      </c>
      <c r="U762" s="26">
        <f>'1'!U762-'2'!U762</f>
        <v>0</v>
      </c>
      <c r="V762" s="26">
        <f>'1'!V762-'2'!V762</f>
        <v>0</v>
      </c>
      <c r="W762" s="26">
        <f>'1'!W762-'2'!W762</f>
        <v>0</v>
      </c>
      <c r="X762" s="26">
        <f>'1'!X762-'2'!X762</f>
        <v>0</v>
      </c>
      <c r="Y762" s="26">
        <f>'1'!Y762-'2'!Y762</f>
        <v>0</v>
      </c>
      <c r="Z762" s="26">
        <f>'1'!Z762-'2'!Z762</f>
        <v>0</v>
      </c>
      <c r="AA762" s="26">
        <f>'1'!AA762-'2'!AA762</f>
        <v>0</v>
      </c>
      <c r="AB762" s="26">
        <f>'1'!AB762-'2'!AB762</f>
        <v>0</v>
      </c>
      <c r="AC762" s="26">
        <f>'1'!AC762-'2'!AC762</f>
        <v>0</v>
      </c>
      <c r="AD762" s="26">
        <f>'1'!AD762-'2'!AD762</f>
        <v>0</v>
      </c>
      <c r="AE762" s="26">
        <f>'1'!AE762-'2'!AE762</f>
        <v>0</v>
      </c>
      <c r="AF762" s="26">
        <f t="shared" si="44"/>
        <v>2572228.2240433935</v>
      </c>
      <c r="AG762" s="26">
        <f t="shared" si="45"/>
        <v>0</v>
      </c>
      <c r="AH762" s="8">
        <f t="shared" si="46"/>
        <v>857</v>
      </c>
    </row>
    <row r="763" spans="1:34" x14ac:dyDescent="0.25">
      <c r="A763" s="8">
        <f t="shared" si="47"/>
        <v>858</v>
      </c>
      <c r="B763" s="1">
        <f>'1'!B763</f>
        <v>5808439</v>
      </c>
      <c r="C763" t="str">
        <f>'1'!C763</f>
        <v>Hat creek #1-Westwood 60kV Span Replc</v>
      </c>
      <c r="D763" s="1" t="str">
        <f>'1'!D763</f>
        <v>93</v>
      </c>
      <c r="E763" s="28">
        <f>'1'!E763</f>
        <v>46752</v>
      </c>
      <c r="F763" s="1" t="str">
        <f>'1'!F763</f>
        <v>TOLO</v>
      </c>
      <c r="G763" s="26">
        <f>'1'!G763</f>
        <v>481303.93737621745</v>
      </c>
      <c r="H763" s="26">
        <f>'1'!H763-'2'!H763</f>
        <v>38417.959363345763</v>
      </c>
      <c r="I763" s="26">
        <f>'1'!I763-'2'!I763</f>
        <v>69990.392773217522</v>
      </c>
      <c r="J763" s="26">
        <f>'1'!J763-'2'!J763</f>
        <v>45596.9620531904</v>
      </c>
      <c r="K763" s="26">
        <f>'1'!K763-'2'!K763</f>
        <v>36092.968529837861</v>
      </c>
      <c r="L763" s="26">
        <f>'1'!L763-'2'!L763</f>
        <v>49294.086285425175</v>
      </c>
      <c r="M763" s="26">
        <f>'1'!M763-'2'!M763</f>
        <v>133469.20364538601</v>
      </c>
      <c r="N763" s="26">
        <f>'1'!N763-'2'!N763</f>
        <v>125209.95316434967</v>
      </c>
      <c r="O763" s="26">
        <f>'1'!O763-'2'!O763</f>
        <v>19909.252789087976</v>
      </c>
      <c r="P763" s="26">
        <f>'1'!P763-'2'!P763</f>
        <v>26234.842900513235</v>
      </c>
      <c r="Q763" s="26">
        <f>'1'!Q763-'2'!Q763</f>
        <v>183618.94562629133</v>
      </c>
      <c r="R763" s="26">
        <f>'1'!R763-'2'!R763</f>
        <v>664823.07231280755</v>
      </c>
      <c r="S763" s="26">
        <f>'1'!S763-'2'!S763</f>
        <v>1865924.7767999992</v>
      </c>
      <c r="T763" s="26">
        <f>'1'!T763-'2'!T763</f>
        <v>1373877.6091680503</v>
      </c>
      <c r="U763" s="26">
        <f>'1'!U763-'2'!U763</f>
        <v>985061.30564351997</v>
      </c>
      <c r="V763" s="26">
        <f>'1'!V763-'2'!V763</f>
        <v>329051.06640970911</v>
      </c>
      <c r="W763" s="26">
        <f>'1'!W763-'2'!W763</f>
        <v>52023.212042718573</v>
      </c>
      <c r="X763" s="26">
        <f>'1'!X763-'2'!X763</f>
        <v>66901.900970143528</v>
      </c>
      <c r="Y763" s="26">
        <f>'1'!Y763-'2'!Y763</f>
        <v>65638.932601708395</v>
      </c>
      <c r="Z763" s="26">
        <f>'1'!Z763-'2'!Z763</f>
        <v>200953.84773528037</v>
      </c>
      <c r="AA763" s="26">
        <f>'1'!AA763-'2'!AA763</f>
        <v>1958217.9217293772</v>
      </c>
      <c r="AB763" s="26">
        <f>'1'!AB763-'2'!AB763</f>
        <v>1823065.8195091344</v>
      </c>
      <c r="AC763" s="26">
        <f>'1'!AC763-'2'!AC763</f>
        <v>1755239.567383524</v>
      </c>
      <c r="AD763" s="26">
        <f>'1'!AD763-'2'!AD763</f>
        <v>1286521.4714262576</v>
      </c>
      <c r="AE763" s="26">
        <f>'1'!AE763-'2'!AE763</f>
        <v>172196.15238385549</v>
      </c>
      <c r="AF763" s="26">
        <f t="shared" si="44"/>
        <v>3258582.4162434516</v>
      </c>
      <c r="AG763" s="26">
        <f t="shared" si="45"/>
        <v>10068748.807003278</v>
      </c>
      <c r="AH763" s="8">
        <f t="shared" si="46"/>
        <v>858</v>
      </c>
    </row>
    <row r="764" spans="1:34" x14ac:dyDescent="0.25">
      <c r="A764" s="8">
        <f t="shared" si="47"/>
        <v>859</v>
      </c>
      <c r="B764" s="1">
        <f>'1'!B764</f>
        <v>5808441</v>
      </c>
      <c r="C764" t="str">
        <f>'1'!C764</f>
        <v>Stan-Man Phase 2A.1.1 û Stanislaus PH</v>
      </c>
      <c r="D764" s="1" t="str">
        <f>'1'!D764</f>
        <v>93</v>
      </c>
      <c r="E764" s="28">
        <f>'1'!E764</f>
        <v>46272</v>
      </c>
      <c r="F764" s="1" t="str">
        <f>'1'!F764</f>
        <v>TOLO</v>
      </c>
      <c r="G764" s="26">
        <f>'1'!G764</f>
        <v>1219090.3700000001</v>
      </c>
      <c r="H764" s="26">
        <f>'1'!H764-'2'!H764</f>
        <v>60450.042060838008</v>
      </c>
      <c r="I764" s="26">
        <f>'1'!I764-'2'!I764</f>
        <v>314037.60353221506</v>
      </c>
      <c r="J764" s="26">
        <f>'1'!J764-'2'!J764</f>
        <v>1970796.9483534391</v>
      </c>
      <c r="K764" s="26">
        <f>'1'!K764-'2'!K764</f>
        <v>31220.077104906137</v>
      </c>
      <c r="L764" s="26">
        <f>'1'!L764-'2'!L764</f>
        <v>31276.155031425864</v>
      </c>
      <c r="M764" s="26">
        <f>'1'!M764-'2'!M764</f>
        <v>31332.232957945595</v>
      </c>
      <c r="N764" s="26">
        <f>'1'!N764-'2'!N764</f>
        <v>31878.899278302073</v>
      </c>
      <c r="O764" s="26">
        <f>'1'!O764-'2'!O764</f>
        <v>78806.77745422734</v>
      </c>
      <c r="P764" s="26">
        <f>'1'!P764-'2'!P764</f>
        <v>20808.929656886135</v>
      </c>
      <c r="Q764" s="26">
        <f>'1'!Q764-'2'!Q764</f>
        <v>9346.3210866212448</v>
      </c>
      <c r="R764" s="26">
        <f>'1'!R764-'2'!R764</f>
        <v>9346.3210866212448</v>
      </c>
      <c r="S764" s="26">
        <f>'1'!S764-'2'!S764</f>
        <v>9346.3210866212448</v>
      </c>
      <c r="T764" s="26">
        <f>'1'!T764-'2'!T764</f>
        <v>0</v>
      </c>
      <c r="U764" s="26">
        <f>'1'!U764-'2'!U764</f>
        <v>0</v>
      </c>
      <c r="V764" s="26">
        <f>'1'!V764-'2'!V764</f>
        <v>0</v>
      </c>
      <c r="W764" s="26">
        <f>'1'!W764-'2'!W764</f>
        <v>0</v>
      </c>
      <c r="X764" s="26">
        <f>'1'!X764-'2'!X764</f>
        <v>0</v>
      </c>
      <c r="Y764" s="26">
        <f>'1'!Y764-'2'!Y764</f>
        <v>0</v>
      </c>
      <c r="Z764" s="26">
        <f>'1'!Z764-'2'!Z764</f>
        <v>0</v>
      </c>
      <c r="AA764" s="26">
        <f>'1'!AA764-'2'!AA764</f>
        <v>0</v>
      </c>
      <c r="AB764" s="26">
        <f>'1'!AB764-'2'!AB764</f>
        <v>0</v>
      </c>
      <c r="AC764" s="26">
        <f>'1'!AC764-'2'!AC764</f>
        <v>0</v>
      </c>
      <c r="AD764" s="26">
        <f>'1'!AD764-'2'!AD764</f>
        <v>0</v>
      </c>
      <c r="AE764" s="26">
        <f>'1'!AE764-'2'!AE764</f>
        <v>0</v>
      </c>
      <c r="AF764" s="26">
        <f t="shared" si="44"/>
        <v>2598646.6286900495</v>
      </c>
      <c r="AG764" s="26">
        <f t="shared" si="45"/>
        <v>0</v>
      </c>
      <c r="AH764" s="8">
        <f t="shared" si="46"/>
        <v>859</v>
      </c>
    </row>
    <row r="765" spans="1:34" x14ac:dyDescent="0.25">
      <c r="A765" s="8">
        <f t="shared" si="47"/>
        <v>860</v>
      </c>
      <c r="B765" s="1">
        <f>'1'!B765</f>
        <v>5811558</v>
      </c>
      <c r="C765" t="str">
        <f>'1'!C765</f>
        <v>Vaca Dixon shoofly work</v>
      </c>
      <c r="D765" s="1" t="str">
        <f>'1'!D765</f>
        <v>93</v>
      </c>
      <c r="E765" s="28">
        <f>'1'!E765</f>
        <v>46451</v>
      </c>
      <c r="F765" s="1" t="str">
        <f>'1'!F765</f>
        <v>TOHI</v>
      </c>
      <c r="G765" s="26">
        <f>'1'!G765</f>
        <v>231695.95842065668</v>
      </c>
      <c r="H765" s="26">
        <f>'1'!H765-'2'!H765</f>
        <v>81594.411181522999</v>
      </c>
      <c r="I765" s="26">
        <f>'1'!I765-'2'!I765</f>
        <v>80543.791228175891</v>
      </c>
      <c r="J765" s="26">
        <f>'1'!J765-'2'!J765</f>
        <v>116733.77457089289</v>
      </c>
      <c r="K765" s="26">
        <f>'1'!K765-'2'!K765</f>
        <v>11302.132237207605</v>
      </c>
      <c r="L765" s="26">
        <f>'1'!L765-'2'!L765</f>
        <v>11027.537323682673</v>
      </c>
      <c r="M765" s="26">
        <f>'1'!M765-'2'!M765</f>
        <v>217773.58062597484</v>
      </c>
      <c r="N765" s="26">
        <f>'1'!N765-'2'!N765</f>
        <v>7069.5572699203094</v>
      </c>
      <c r="O765" s="26">
        <f>'1'!O765-'2'!O765</f>
        <v>6825.992142402959</v>
      </c>
      <c r="P765" s="26">
        <f>'1'!P765-'2'!P765</f>
        <v>86437.768231820985</v>
      </c>
      <c r="Q765" s="26">
        <f>'1'!Q765-'2'!Q765</f>
        <v>140180.23603842352</v>
      </c>
      <c r="R765" s="26">
        <f>'1'!R765-'2'!R765</f>
        <v>7786.9808765293565</v>
      </c>
      <c r="S765" s="26">
        <f>'1'!S765-'2'!S765</f>
        <v>108958.38313251095</v>
      </c>
      <c r="T765" s="26">
        <f>'1'!T765-'2'!T765</f>
        <v>8816.3846810098203</v>
      </c>
      <c r="U765" s="26">
        <f>'1'!U765-'2'!U765</f>
        <v>8830.3106994288864</v>
      </c>
      <c r="V765" s="26">
        <f>'1'!V765-'2'!V765</f>
        <v>3824.6080518562799</v>
      </c>
      <c r="W765" s="26">
        <f>'1'!W765-'2'!W765</f>
        <v>-51.311302765550629</v>
      </c>
      <c r="X765" s="26">
        <f>'1'!X765-'2'!X765</f>
        <v>-46.638142222240006</v>
      </c>
      <c r="Y765" s="26">
        <f>'1'!Y765-'2'!Y765</f>
        <v>-46.638142222240006</v>
      </c>
      <c r="Z765" s="26">
        <f>'1'!Z765-'2'!Z765</f>
        <v>0</v>
      </c>
      <c r="AA765" s="26">
        <f>'1'!AA765-'2'!AA765</f>
        <v>0</v>
      </c>
      <c r="AB765" s="26">
        <f>'1'!AB765-'2'!AB765</f>
        <v>0</v>
      </c>
      <c r="AC765" s="26">
        <f>'1'!AC765-'2'!AC765</f>
        <v>0</v>
      </c>
      <c r="AD765" s="26">
        <f>'1'!AD765-'2'!AD765</f>
        <v>0</v>
      </c>
      <c r="AE765" s="26">
        <f>'1'!AE765-'2'!AE765</f>
        <v>0</v>
      </c>
      <c r="AF765" s="26">
        <f t="shared" si="44"/>
        <v>876234.14485906495</v>
      </c>
      <c r="AG765" s="26">
        <f t="shared" si="45"/>
        <v>21326.71584508496</v>
      </c>
      <c r="AH765" s="8">
        <f t="shared" si="46"/>
        <v>860</v>
      </c>
    </row>
    <row r="766" spans="1:34" x14ac:dyDescent="0.25">
      <c r="A766" s="8">
        <f t="shared" si="47"/>
        <v>861</v>
      </c>
      <c r="B766" s="1">
        <f>'1'!B766</f>
        <v>5818660</v>
      </c>
      <c r="C766" t="str">
        <f>'1'!C766</f>
        <v>Transmission Switch replacement order</v>
      </c>
      <c r="D766" s="1" t="str">
        <f>'1'!D766</f>
        <v>93</v>
      </c>
      <c r="E766" s="28">
        <f>'1'!E766</f>
        <v>46325</v>
      </c>
      <c r="F766" s="1" t="str">
        <f>'1'!F766</f>
        <v>TOO</v>
      </c>
      <c r="G766" s="26">
        <f>'1'!G766</f>
        <v>0</v>
      </c>
      <c r="H766" s="26">
        <f>'1'!H766-'2'!H766</f>
        <v>0</v>
      </c>
      <c r="I766" s="26">
        <f>'1'!I766-'2'!I766</f>
        <v>1461.3907651040979</v>
      </c>
      <c r="J766" s="26">
        <f>'1'!J766-'2'!J766</f>
        <v>13491.507951748632</v>
      </c>
      <c r="K766" s="26">
        <f>'1'!K766-'2'!K766</f>
        <v>89.444292798965293</v>
      </c>
      <c r="L766" s="26">
        <f>'1'!L766-'2'!L766</f>
        <v>89.444292798965293</v>
      </c>
      <c r="M766" s="26">
        <f>'1'!M766-'2'!M766</f>
        <v>89.444292798965293</v>
      </c>
      <c r="N766" s="26">
        <f>'1'!N766-'2'!N766</f>
        <v>91.31355701628955</v>
      </c>
      <c r="O766" s="26">
        <f>'1'!O766-'2'!O766</f>
        <v>91.31355701628955</v>
      </c>
      <c r="P766" s="26">
        <f>'1'!P766-'2'!P766</f>
        <v>91.31355701628955</v>
      </c>
      <c r="Q766" s="26">
        <f>'1'!Q766-'2'!Q766</f>
        <v>1365.4975107553637</v>
      </c>
      <c r="R766" s="26">
        <f>'1'!R766-'2'!R766</f>
        <v>61685.719171700213</v>
      </c>
      <c r="S766" s="26">
        <f>'1'!S766-'2'!S766</f>
        <v>0</v>
      </c>
      <c r="T766" s="26">
        <f>'1'!T766-'2'!T766</f>
        <v>1317.9247364244616</v>
      </c>
      <c r="U766" s="26">
        <f>'1'!U766-'2'!U766</f>
        <v>5007.9457646333949</v>
      </c>
      <c r="V766" s="26">
        <f>'1'!V766-'2'!V766</f>
        <v>1581.4909910671806</v>
      </c>
      <c r="W766" s="26">
        <f>'1'!W766-'2'!W766</f>
        <v>0</v>
      </c>
      <c r="X766" s="26">
        <f>'1'!X766-'2'!X766</f>
        <v>0</v>
      </c>
      <c r="Y766" s="26">
        <f>'1'!Y766-'2'!Y766</f>
        <v>0</v>
      </c>
      <c r="Z766" s="26">
        <f>'1'!Z766-'2'!Z766</f>
        <v>0</v>
      </c>
      <c r="AA766" s="26">
        <f>'1'!AA766-'2'!AA766</f>
        <v>0</v>
      </c>
      <c r="AB766" s="26">
        <f>'1'!AB766-'2'!AB766</f>
        <v>0</v>
      </c>
      <c r="AC766" s="26">
        <f>'1'!AC766-'2'!AC766</f>
        <v>0</v>
      </c>
      <c r="AD766" s="26">
        <f>'1'!AD766-'2'!AD766</f>
        <v>245936.47610344717</v>
      </c>
      <c r="AE766" s="26">
        <f>'1'!AE766-'2'!AE766</f>
        <v>445141.44023699895</v>
      </c>
      <c r="AF766" s="26">
        <f t="shared" si="44"/>
        <v>78546.388948754073</v>
      </c>
      <c r="AG766" s="26">
        <f t="shared" si="45"/>
        <v>698985.27783257118</v>
      </c>
      <c r="AH766" s="8">
        <f t="shared" si="46"/>
        <v>861</v>
      </c>
    </row>
    <row r="767" spans="1:34" x14ac:dyDescent="0.25">
      <c r="A767" s="8">
        <f t="shared" si="47"/>
        <v>862</v>
      </c>
      <c r="B767" s="1">
        <f>'1'!B767</f>
        <v>5530441</v>
      </c>
      <c r="C767" t="str">
        <f>'1'!C767</f>
        <v>Central Bundle C-26</v>
      </c>
      <c r="D767" s="1" t="str">
        <f>'1'!D767</f>
        <v>94</v>
      </c>
      <c r="E767" s="28" t="str">
        <f>'1'!E767</f>
        <v>OAI</v>
      </c>
      <c r="F767" s="1" t="str">
        <f>'1'!F767</f>
        <v>TOLO</v>
      </c>
      <c r="G767" s="26">
        <f>'1'!G767</f>
        <v>0</v>
      </c>
      <c r="H767" s="26">
        <f>'1'!H767-'2'!H767</f>
        <v>973.23241474987014</v>
      </c>
      <c r="I767" s="26">
        <f>'1'!I767-'2'!I767</f>
        <v>10021.312395497031</v>
      </c>
      <c r="J767" s="26">
        <f>'1'!J767-'2'!J767</f>
        <v>6928.4278215123286</v>
      </c>
      <c r="K767" s="26">
        <f>'1'!K767-'2'!K767</f>
        <v>370935.66972729354</v>
      </c>
      <c r="L767" s="26">
        <f>'1'!L767-'2'!L767</f>
        <v>633229.60968049092</v>
      </c>
      <c r="M767" s="26">
        <f>'1'!M767-'2'!M767</f>
        <v>0</v>
      </c>
      <c r="N767" s="26">
        <f>'1'!N767-'2'!N767</f>
        <v>0</v>
      </c>
      <c r="O767" s="26">
        <f>'1'!O767-'2'!O767</f>
        <v>0</v>
      </c>
      <c r="P767" s="26">
        <f>'1'!P767-'2'!P767</f>
        <v>0</v>
      </c>
      <c r="Q767" s="26">
        <f>'1'!Q767-'2'!Q767</f>
        <v>0</v>
      </c>
      <c r="R767" s="26">
        <f>'1'!R767-'2'!R767</f>
        <v>0</v>
      </c>
      <c r="S767" s="26">
        <f>'1'!S767-'2'!S767</f>
        <v>0</v>
      </c>
      <c r="T767" s="26">
        <f>'1'!T767-'2'!T767</f>
        <v>0</v>
      </c>
      <c r="U767" s="26">
        <f>'1'!U767-'2'!U767</f>
        <v>0</v>
      </c>
      <c r="V767" s="26">
        <f>'1'!V767-'2'!V767</f>
        <v>0</v>
      </c>
      <c r="W767" s="26">
        <f>'1'!W767-'2'!W767</f>
        <v>0</v>
      </c>
      <c r="X767" s="26">
        <f>'1'!X767-'2'!X767</f>
        <v>0</v>
      </c>
      <c r="Y767" s="26">
        <f>'1'!Y767-'2'!Y767</f>
        <v>0</v>
      </c>
      <c r="Z767" s="26">
        <f>'1'!Z767-'2'!Z767</f>
        <v>0</v>
      </c>
      <c r="AA767" s="26">
        <f>'1'!AA767-'2'!AA767</f>
        <v>0</v>
      </c>
      <c r="AB767" s="26">
        <f>'1'!AB767-'2'!AB767</f>
        <v>0</v>
      </c>
      <c r="AC767" s="26">
        <f>'1'!AC767-'2'!AC767</f>
        <v>0</v>
      </c>
      <c r="AD767" s="26">
        <f>'1'!AD767-'2'!AD767</f>
        <v>0</v>
      </c>
      <c r="AE767" s="26">
        <f>'1'!AE767-'2'!AE767</f>
        <v>0</v>
      </c>
      <c r="AF767" s="26">
        <f t="shared" si="44"/>
        <v>1022088.2520395437</v>
      </c>
      <c r="AG767" s="26">
        <f t="shared" si="45"/>
        <v>0</v>
      </c>
      <c r="AH767" s="8">
        <f t="shared" si="46"/>
        <v>862</v>
      </c>
    </row>
    <row r="768" spans="1:34" x14ac:dyDescent="0.25">
      <c r="A768" s="8">
        <f t="shared" si="47"/>
        <v>863</v>
      </c>
      <c r="B768" s="1">
        <f>'1'!B768</f>
        <v>5732785</v>
      </c>
      <c r="C768" t="str">
        <f>'1'!C768</f>
        <v>RIO OSO: Repl 230 KV BAAH/GIS</v>
      </c>
      <c r="D768" s="1" t="str">
        <f>'1'!D768</f>
        <v>94</v>
      </c>
      <c r="E768" s="28">
        <f>'1'!E768</f>
        <v>45655</v>
      </c>
      <c r="F768" s="1" t="str">
        <f>'1'!F768</f>
        <v>TOHI</v>
      </c>
      <c r="G768" s="26">
        <f>'1'!G768</f>
        <v>0</v>
      </c>
      <c r="H768" s="26">
        <f>'1'!H768-'2'!H768</f>
        <v>374855.14293817908</v>
      </c>
      <c r="I768" s="26">
        <f>'1'!I768-'2'!I768</f>
        <v>264392.09557393292</v>
      </c>
      <c r="J768" s="26">
        <f>'1'!J768-'2'!J768</f>
        <v>260386.16889299621</v>
      </c>
      <c r="K768" s="26">
        <f>'1'!K768-'2'!K768</f>
        <v>253944.77786330768</v>
      </c>
      <c r="L768" s="26">
        <f>'1'!L768-'2'!L768</f>
        <v>205855.33890273719</v>
      </c>
      <c r="M768" s="26">
        <f>'1'!M768-'2'!M768</f>
        <v>216739.22327131845</v>
      </c>
      <c r="N768" s="26">
        <f>'1'!N768-'2'!N768</f>
        <v>219783.320049231</v>
      </c>
      <c r="O768" s="26">
        <f>'1'!O768-'2'!O768</f>
        <v>211952.78531643801</v>
      </c>
      <c r="P768" s="26">
        <f>'1'!P768-'2'!P768</f>
        <v>211899.79167587686</v>
      </c>
      <c r="Q768" s="26">
        <f>'1'!Q768-'2'!Q768</f>
        <v>215720.75466250937</v>
      </c>
      <c r="R768" s="26">
        <f>'1'!R768-'2'!R768</f>
        <v>158884.56111302433</v>
      </c>
      <c r="S768" s="26">
        <f>'1'!S768-'2'!S768</f>
        <v>184902.66282753879</v>
      </c>
      <c r="T768" s="26">
        <f>'1'!T768-'2'!T768</f>
        <v>21248.113284746469</v>
      </c>
      <c r="U768" s="26">
        <f>'1'!U768-'2'!U768</f>
        <v>22594.263910852525</v>
      </c>
      <c r="V768" s="26">
        <f>'1'!V768-'2'!V768</f>
        <v>27552.954563359428</v>
      </c>
      <c r="W768" s="26">
        <f>'1'!W768-'2'!W768</f>
        <v>24086.497535542476</v>
      </c>
      <c r="X768" s="26">
        <f>'1'!X768-'2'!X768</f>
        <v>18007.743764014886</v>
      </c>
      <c r="Y768" s="26">
        <f>'1'!Y768-'2'!Y768</f>
        <v>14226.783031633126</v>
      </c>
      <c r="Z768" s="26">
        <f>'1'!Z768-'2'!Z768</f>
        <v>270995.73873768514</v>
      </c>
      <c r="AA768" s="26">
        <f>'1'!AA768-'2'!AA768</f>
        <v>1654314.5341513858</v>
      </c>
      <c r="AB768" s="26">
        <f>'1'!AB768-'2'!AB768</f>
        <v>936609.97713047522</v>
      </c>
      <c r="AC768" s="26">
        <f>'1'!AC768-'2'!AC768</f>
        <v>17176.108113727329</v>
      </c>
      <c r="AD768" s="26">
        <f>'1'!AD768-'2'!AD768</f>
        <v>15045.614222032013</v>
      </c>
      <c r="AE768" s="26">
        <f>'1'!AE768-'2'!AE768</f>
        <v>17418.925535557748</v>
      </c>
      <c r="AF768" s="26">
        <f t="shared" si="44"/>
        <v>2779316.62308709</v>
      </c>
      <c r="AG768" s="26">
        <f t="shared" si="45"/>
        <v>3039277.2539810124</v>
      </c>
      <c r="AH768" s="8">
        <f t="shared" si="46"/>
        <v>863</v>
      </c>
    </row>
    <row r="769" spans="1:34" x14ac:dyDescent="0.25">
      <c r="A769" s="8">
        <f t="shared" si="47"/>
        <v>864</v>
      </c>
      <c r="B769" s="1">
        <f>'1'!B769</f>
        <v>5740958</v>
      </c>
      <c r="C769" t="str">
        <f>'1'!C769</f>
        <v>RIO OSO: Install 115 KV BAAH/GIS</v>
      </c>
      <c r="D769" s="1" t="str">
        <f>'1'!D769</f>
        <v>94</v>
      </c>
      <c r="E769" s="28">
        <f>'1'!E769</f>
        <v>45655</v>
      </c>
      <c r="F769" s="1" t="str">
        <f>'1'!F769</f>
        <v>TOLO</v>
      </c>
      <c r="G769" s="26">
        <f>'1'!G769</f>
        <v>0</v>
      </c>
      <c r="H769" s="26">
        <f>'1'!H769-'2'!H769</f>
        <v>149454.68391588866</v>
      </c>
      <c r="I769" s="26">
        <f>'1'!I769-'2'!I769</f>
        <v>110574.17512196602</v>
      </c>
      <c r="J769" s="26">
        <f>'1'!J769-'2'!J769</f>
        <v>69923.47311423732</v>
      </c>
      <c r="K769" s="26">
        <f>'1'!K769-'2'!K769</f>
        <v>84559.53154625358</v>
      </c>
      <c r="L769" s="26">
        <f>'1'!L769-'2'!L769</f>
        <v>77896.632706812161</v>
      </c>
      <c r="M769" s="26">
        <f>'1'!M769-'2'!M769</f>
        <v>670131.03498432157</v>
      </c>
      <c r="N769" s="26">
        <f>'1'!N769-'2'!N769</f>
        <v>1256185.0889800917</v>
      </c>
      <c r="O769" s="26">
        <f>'1'!O769-'2'!O769</f>
        <v>38669.001547732405</v>
      </c>
      <c r="P769" s="26">
        <f>'1'!P769-'2'!P769</f>
        <v>38483.850927006439</v>
      </c>
      <c r="Q769" s="26">
        <f>'1'!Q769-'2'!Q769</f>
        <v>40892.865187083058</v>
      </c>
      <c r="R769" s="26">
        <f>'1'!R769-'2'!R769</f>
        <v>27979.707584174554</v>
      </c>
      <c r="S769" s="26">
        <f>'1'!S769-'2'!S769</f>
        <v>27111.995134492634</v>
      </c>
      <c r="T769" s="26">
        <f>'1'!T769-'2'!T769</f>
        <v>29145.00689725449</v>
      </c>
      <c r="U769" s="26">
        <f>'1'!U769-'2'!U769</f>
        <v>30223.105034596254</v>
      </c>
      <c r="V769" s="26">
        <f>'1'!V769-'2'!V769</f>
        <v>33619.931970317877</v>
      </c>
      <c r="W769" s="26">
        <f>'1'!W769-'2'!W769</f>
        <v>29962.623065912117</v>
      </c>
      <c r="X769" s="26">
        <f>'1'!X769-'2'!X769</f>
        <v>27615.201061796328</v>
      </c>
      <c r="Y769" s="26">
        <f>'1'!Y769-'2'!Y769</f>
        <v>34585.313475354982</v>
      </c>
      <c r="Z769" s="26">
        <f>'1'!Z769-'2'!Z769</f>
        <v>29286.323272084202</v>
      </c>
      <c r="AA769" s="26">
        <f>'1'!AA769-'2'!AA769</f>
        <v>0</v>
      </c>
      <c r="AB769" s="26">
        <f>'1'!AB769-'2'!AB769</f>
        <v>0</v>
      </c>
      <c r="AC769" s="26">
        <f>'1'!AC769-'2'!AC769</f>
        <v>0</v>
      </c>
      <c r="AD769" s="26">
        <f>'1'!AD769-'2'!AD769</f>
        <v>0</v>
      </c>
      <c r="AE769" s="26">
        <f>'1'!AE769-'2'!AE769</f>
        <v>0</v>
      </c>
      <c r="AF769" s="26">
        <f t="shared" si="44"/>
        <v>2591862.0407500598</v>
      </c>
      <c r="AG769" s="26">
        <f t="shared" si="45"/>
        <v>214437.50477731627</v>
      </c>
      <c r="AH769" s="8">
        <f t="shared" si="46"/>
        <v>864</v>
      </c>
    </row>
    <row r="770" spans="1:34" x14ac:dyDescent="0.25">
      <c r="A770" s="8">
        <f t="shared" si="47"/>
        <v>865</v>
      </c>
      <c r="B770" s="1">
        <f>'1'!B770</f>
        <v>5768786</v>
      </c>
      <c r="C770" t="str">
        <f>'1'!C770</f>
        <v>MIDWAY: Upgrade 230 KV Bus Section D</v>
      </c>
      <c r="D770" s="1" t="str">
        <f>'1'!D770</f>
        <v>94</v>
      </c>
      <c r="E770" s="28">
        <f>'1'!E770</f>
        <v>45968</v>
      </c>
      <c r="F770" s="1" t="str">
        <f>'1'!F770</f>
        <v>TOHI</v>
      </c>
      <c r="G770" s="26">
        <f>'1'!G770</f>
        <v>0</v>
      </c>
      <c r="H770" s="26">
        <f>'1'!H770-'2'!H770</f>
        <v>323453.27432129905</v>
      </c>
      <c r="I770" s="26">
        <f>'1'!I770-'2'!I770</f>
        <v>233831.02756884447</v>
      </c>
      <c r="J770" s="26">
        <f>'1'!J770-'2'!J770</f>
        <v>342205.26563344157</v>
      </c>
      <c r="K770" s="26">
        <f>'1'!K770-'2'!K770</f>
        <v>6334.9364325118795</v>
      </c>
      <c r="L770" s="26">
        <f>'1'!L770-'2'!L770</f>
        <v>416791.71180100506</v>
      </c>
      <c r="M770" s="26">
        <f>'1'!M770-'2'!M770</f>
        <v>123053.00918397923</v>
      </c>
      <c r="N770" s="26">
        <f>'1'!N770-'2'!N770</f>
        <v>208724.56601311904</v>
      </c>
      <c r="O770" s="26">
        <f>'1'!O770-'2'!O770</f>
        <v>94095.022171668039</v>
      </c>
      <c r="P770" s="26">
        <f>'1'!P770-'2'!P770</f>
        <v>0</v>
      </c>
      <c r="Q770" s="26">
        <f>'1'!Q770-'2'!Q770</f>
        <v>0</v>
      </c>
      <c r="R770" s="26">
        <f>'1'!R770-'2'!R770</f>
        <v>0</v>
      </c>
      <c r="S770" s="26">
        <f>'1'!S770-'2'!S770</f>
        <v>0</v>
      </c>
      <c r="T770" s="26">
        <f>'1'!T770-'2'!T770</f>
        <v>0</v>
      </c>
      <c r="U770" s="26">
        <f>'1'!U770-'2'!U770</f>
        <v>0</v>
      </c>
      <c r="V770" s="26">
        <f>'1'!V770-'2'!V770</f>
        <v>0</v>
      </c>
      <c r="W770" s="26">
        <f>'1'!W770-'2'!W770</f>
        <v>0</v>
      </c>
      <c r="X770" s="26">
        <f>'1'!X770-'2'!X770</f>
        <v>0</v>
      </c>
      <c r="Y770" s="26">
        <f>'1'!Y770-'2'!Y770</f>
        <v>0</v>
      </c>
      <c r="Z770" s="26">
        <f>'1'!Z770-'2'!Z770</f>
        <v>0</v>
      </c>
      <c r="AA770" s="26">
        <f>'1'!AA770-'2'!AA770</f>
        <v>0</v>
      </c>
      <c r="AB770" s="26">
        <f>'1'!AB770-'2'!AB770</f>
        <v>0</v>
      </c>
      <c r="AC770" s="26">
        <f>'1'!AC770-'2'!AC770</f>
        <v>0</v>
      </c>
      <c r="AD770" s="26">
        <f>'1'!AD770-'2'!AD770</f>
        <v>0</v>
      </c>
      <c r="AE770" s="26">
        <f>'1'!AE770-'2'!AE770</f>
        <v>0</v>
      </c>
      <c r="AF770" s="26">
        <f t="shared" si="44"/>
        <v>1748488.8131258683</v>
      </c>
      <c r="AG770" s="26">
        <f t="shared" si="45"/>
        <v>0</v>
      </c>
      <c r="AH770" s="8">
        <f t="shared" si="46"/>
        <v>865</v>
      </c>
    </row>
    <row r="771" spans="1:34" x14ac:dyDescent="0.25">
      <c r="A771" s="8">
        <f t="shared" si="47"/>
        <v>866</v>
      </c>
      <c r="B771" s="1">
        <f>'1'!B771</f>
        <v>5787771</v>
      </c>
      <c r="C771" t="str">
        <f>'1'!C771</f>
        <v>MIDWAY: UPGRADE 230 KV BUS SECT D PH 4</v>
      </c>
      <c r="D771" s="1" t="str">
        <f>'1'!D771</f>
        <v>94</v>
      </c>
      <c r="E771" s="28">
        <f>'1'!E771</f>
        <v>46198</v>
      </c>
      <c r="F771" s="1" t="str">
        <f>'1'!F771</f>
        <v>TOO</v>
      </c>
      <c r="G771" s="26">
        <f>'1'!G771</f>
        <v>104674.55576120967</v>
      </c>
      <c r="H771" s="26">
        <f>'1'!H771-'2'!H771</f>
        <v>26070.41418584852</v>
      </c>
      <c r="I771" s="26">
        <f>'1'!I771-'2'!I771</f>
        <v>59687.856937386547</v>
      </c>
      <c r="J771" s="26">
        <f>'1'!J771-'2'!J771</f>
        <v>42310.685315538642</v>
      </c>
      <c r="K771" s="26">
        <f>'1'!K771-'2'!K771</f>
        <v>54355.564214425132</v>
      </c>
      <c r="L771" s="26">
        <f>'1'!L771-'2'!L771</f>
        <v>72373.791629039231</v>
      </c>
      <c r="M771" s="26">
        <f>'1'!M771-'2'!M771</f>
        <v>63390.508970849638</v>
      </c>
      <c r="N771" s="26">
        <f>'1'!N771-'2'!N771</f>
        <v>62305.604907916837</v>
      </c>
      <c r="O771" s="26">
        <f>'1'!O771-'2'!O771</f>
        <v>62048.313330236073</v>
      </c>
      <c r="P771" s="26">
        <f>'1'!P771-'2'!P771</f>
        <v>62222.133604050723</v>
      </c>
      <c r="Q771" s="26">
        <f>'1'!Q771-'2'!Q771</f>
        <v>62267.857347080193</v>
      </c>
      <c r="R771" s="26">
        <f>'1'!R771-'2'!R771</f>
        <v>61850.564509842952</v>
      </c>
      <c r="S771" s="26">
        <f>'1'!S771-'2'!S771</f>
        <v>265260.45235338283</v>
      </c>
      <c r="T771" s="26">
        <f>'1'!T771-'2'!T771</f>
        <v>70950.178432070286</v>
      </c>
      <c r="U771" s="26">
        <f>'1'!U771-'2'!U771</f>
        <v>135974.75399790646</v>
      </c>
      <c r="V771" s="26">
        <f>'1'!V771-'2'!V771</f>
        <v>52808.519200009287</v>
      </c>
      <c r="W771" s="26">
        <f>'1'!W771-'2'!W771</f>
        <v>10030.869014415894</v>
      </c>
      <c r="X771" s="26">
        <f>'1'!X771-'2'!X771</f>
        <v>28604.420203615929</v>
      </c>
      <c r="Y771" s="26">
        <f>'1'!Y771-'2'!Y771</f>
        <v>10116.059734802619</v>
      </c>
      <c r="Z771" s="26">
        <f>'1'!Z771-'2'!Z771</f>
        <v>10187.049348371</v>
      </c>
      <c r="AA771" s="26">
        <f>'1'!AA771-'2'!AA771</f>
        <v>10833.056423895599</v>
      </c>
      <c r="AB771" s="26">
        <f>'1'!AB771-'2'!AB771</f>
        <v>16624.067185822198</v>
      </c>
      <c r="AC771" s="26">
        <f>'1'!AC771-'2'!AC771</f>
        <v>23198.702027015279</v>
      </c>
      <c r="AD771" s="26">
        <f>'1'!AD771-'2'!AD771</f>
        <v>18491.719699237834</v>
      </c>
      <c r="AE771" s="26">
        <f>'1'!AE771-'2'!AE771</f>
        <v>20574.49032400937</v>
      </c>
      <c r="AF771" s="26">
        <f t="shared" si="44"/>
        <v>894143.7473055973</v>
      </c>
      <c r="AG771" s="26">
        <f t="shared" si="45"/>
        <v>408393.88559117174</v>
      </c>
      <c r="AH771" s="8">
        <f t="shared" si="46"/>
        <v>866</v>
      </c>
    </row>
    <row r="772" spans="1:34" x14ac:dyDescent="0.25">
      <c r="A772" s="8">
        <f t="shared" si="47"/>
        <v>867</v>
      </c>
      <c r="B772" s="1">
        <f>'1'!B772</f>
        <v>5787772</v>
      </c>
      <c r="C772" t="str">
        <f>'1'!C772</f>
        <v>MIDWAY: UPGRADE 230 KV BUS SECT D PH 5</v>
      </c>
      <c r="D772" s="1" t="str">
        <f>'1'!D772</f>
        <v>94</v>
      </c>
      <c r="E772" s="28">
        <f>'1'!E772</f>
        <v>46724</v>
      </c>
      <c r="F772" s="1" t="str">
        <f>'1'!F772</f>
        <v>TOHI</v>
      </c>
      <c r="G772" s="26">
        <f>'1'!G772</f>
        <v>38743.101870368853</v>
      </c>
      <c r="H772" s="26">
        <f>'1'!H772-'2'!H772</f>
        <v>0</v>
      </c>
      <c r="I772" s="26">
        <f>'1'!I772-'2'!I772</f>
        <v>0</v>
      </c>
      <c r="J772" s="26">
        <f>'1'!J772-'2'!J772</f>
        <v>219.82547195733164</v>
      </c>
      <c r="K772" s="26">
        <f>'1'!K772-'2'!K772</f>
        <v>219.82547195733164</v>
      </c>
      <c r="L772" s="26">
        <f>'1'!L772-'2'!L772</f>
        <v>219.82547195733164</v>
      </c>
      <c r="M772" s="26">
        <f>'1'!M772-'2'!M772</f>
        <v>219.82547195733164</v>
      </c>
      <c r="N772" s="26">
        <f>'1'!N772-'2'!N772</f>
        <v>264482.1006459971</v>
      </c>
      <c r="O772" s="26">
        <f>'1'!O772-'2'!O772</f>
        <v>1807.2046453090836</v>
      </c>
      <c r="P772" s="26">
        <f>'1'!P772-'2'!P772</f>
        <v>1807.2046453090836</v>
      </c>
      <c r="Q772" s="26">
        <f>'1'!Q772-'2'!Q772</f>
        <v>29930.284794952411</v>
      </c>
      <c r="R772" s="26">
        <f>'1'!R772-'2'!R772</f>
        <v>125565.1133656413</v>
      </c>
      <c r="S772" s="26">
        <f>'1'!S772-'2'!S772</f>
        <v>126304.40736359304</v>
      </c>
      <c r="T772" s="26">
        <f>'1'!T772-'2'!T772</f>
        <v>268656.8218857582</v>
      </c>
      <c r="U772" s="26">
        <f>'1'!U772-'2'!U772</f>
        <v>280219.52955486084</v>
      </c>
      <c r="V772" s="26">
        <f>'1'!V772-'2'!V772</f>
        <v>462479.14624231396</v>
      </c>
      <c r="W772" s="26">
        <f>'1'!W772-'2'!W772</f>
        <v>629540.42982117971</v>
      </c>
      <c r="X772" s="26">
        <f>'1'!X772-'2'!X772</f>
        <v>285411.03706563544</v>
      </c>
      <c r="Y772" s="26">
        <f>'1'!Y772-'2'!Y772</f>
        <v>1008956.2970599975</v>
      </c>
      <c r="Z772" s="26">
        <f>'1'!Z772-'2'!Z772</f>
        <v>397380.43099941226</v>
      </c>
      <c r="AA772" s="26">
        <f>'1'!AA772-'2'!AA772</f>
        <v>300288.69789774087</v>
      </c>
      <c r="AB772" s="26">
        <f>'1'!AB772-'2'!AB772</f>
        <v>301519.23453200539</v>
      </c>
      <c r="AC772" s="26">
        <f>'1'!AC772-'2'!AC772</f>
        <v>344212.20116037177</v>
      </c>
      <c r="AD772" s="26">
        <f>'1'!AD772-'2'!AD772</f>
        <v>343134.00955981913</v>
      </c>
      <c r="AE772" s="26">
        <f>'1'!AE772-'2'!AE772</f>
        <v>333518.14057305973</v>
      </c>
      <c r="AF772" s="26">
        <f t="shared" si="44"/>
        <v>550775.61734863126</v>
      </c>
      <c r="AG772" s="26">
        <f t="shared" si="45"/>
        <v>4955315.9763521552</v>
      </c>
      <c r="AH772" s="8">
        <f t="shared" si="46"/>
        <v>867</v>
      </c>
    </row>
    <row r="773" spans="1:34" x14ac:dyDescent="0.25">
      <c r="A773" s="8">
        <f t="shared" si="47"/>
        <v>868</v>
      </c>
      <c r="B773" s="1">
        <f>'1'!B773</f>
        <v>5788178</v>
      </c>
      <c r="C773" t="str">
        <f>'1'!C773</f>
        <v>Kern PP 115kV Tline Reroute Phase 3</v>
      </c>
      <c r="D773" s="1" t="str">
        <f>'1'!D773</f>
        <v>94</v>
      </c>
      <c r="E773" s="28">
        <f>'1'!E773</f>
        <v>46118</v>
      </c>
      <c r="F773" s="1" t="str">
        <f>'1'!F773</f>
        <v>TOLO</v>
      </c>
      <c r="G773" s="26">
        <f>'1'!G773</f>
        <v>997881.26650589006</v>
      </c>
      <c r="H773" s="26">
        <f>'1'!H773-'2'!H773</f>
        <v>30767.060921837608</v>
      </c>
      <c r="I773" s="26">
        <f>'1'!I773-'2'!I773</f>
        <v>51292.423196955657</v>
      </c>
      <c r="J773" s="26">
        <f>'1'!J773-'2'!J773</f>
        <v>791883.87744194083</v>
      </c>
      <c r="K773" s="26">
        <f>'1'!K773-'2'!K773</f>
        <v>27587.25556174733</v>
      </c>
      <c r="L773" s="26">
        <f>'1'!L773-'2'!L773</f>
        <v>0</v>
      </c>
      <c r="M773" s="26">
        <f>'1'!M773-'2'!M773</f>
        <v>0</v>
      </c>
      <c r="N773" s="26">
        <f>'1'!N773-'2'!N773</f>
        <v>0</v>
      </c>
      <c r="O773" s="26">
        <f>'1'!O773-'2'!O773</f>
        <v>0</v>
      </c>
      <c r="P773" s="26">
        <f>'1'!P773-'2'!P773</f>
        <v>0</v>
      </c>
      <c r="Q773" s="26">
        <f>'1'!Q773-'2'!Q773</f>
        <v>0</v>
      </c>
      <c r="R773" s="26">
        <f>'1'!R773-'2'!R773</f>
        <v>0</v>
      </c>
      <c r="S773" s="26">
        <f>'1'!S773-'2'!S773</f>
        <v>0</v>
      </c>
      <c r="T773" s="26">
        <f>'1'!T773-'2'!T773</f>
        <v>0</v>
      </c>
      <c r="U773" s="26">
        <f>'1'!U773-'2'!U773</f>
        <v>0</v>
      </c>
      <c r="V773" s="26">
        <f>'1'!V773-'2'!V773</f>
        <v>0</v>
      </c>
      <c r="W773" s="26">
        <f>'1'!W773-'2'!W773</f>
        <v>0</v>
      </c>
      <c r="X773" s="26">
        <f>'1'!X773-'2'!X773</f>
        <v>0</v>
      </c>
      <c r="Y773" s="26">
        <f>'1'!Y773-'2'!Y773</f>
        <v>0</v>
      </c>
      <c r="Z773" s="26">
        <f>'1'!Z773-'2'!Z773</f>
        <v>0</v>
      </c>
      <c r="AA773" s="26">
        <f>'1'!AA773-'2'!AA773</f>
        <v>0</v>
      </c>
      <c r="AB773" s="26">
        <f>'1'!AB773-'2'!AB773</f>
        <v>0</v>
      </c>
      <c r="AC773" s="26">
        <f>'1'!AC773-'2'!AC773</f>
        <v>0</v>
      </c>
      <c r="AD773" s="26">
        <f>'1'!AD773-'2'!AD773</f>
        <v>0</v>
      </c>
      <c r="AE773" s="26">
        <f>'1'!AE773-'2'!AE773</f>
        <v>0</v>
      </c>
      <c r="AF773" s="26">
        <f t="shared" ref="AF773:AF841" si="48">SUM(H773:S773)</f>
        <v>901530.61712248146</v>
      </c>
      <c r="AG773" s="26">
        <f t="shared" ref="AG773:AG841" si="49">SUM(T773:AE773)</f>
        <v>0</v>
      </c>
      <c r="AH773" s="8">
        <f t="shared" ref="AH773:AH836" si="50">A773</f>
        <v>868</v>
      </c>
    </row>
    <row r="774" spans="1:34" x14ac:dyDescent="0.25">
      <c r="A774" s="8">
        <f t="shared" ref="A774:A842" si="51">A773+1</f>
        <v>869</v>
      </c>
      <c r="B774" s="1">
        <f>'1'!B774</f>
        <v>5788179</v>
      </c>
      <c r="C774" t="str">
        <f>'1'!C774</f>
        <v>Kern PP 115kV Tline Reroute Phase 4</v>
      </c>
      <c r="D774" s="1" t="str">
        <f>'1'!D774</f>
        <v>94</v>
      </c>
      <c r="E774" s="28">
        <f>'1'!E774</f>
        <v>46505</v>
      </c>
      <c r="F774" s="1" t="str">
        <f>'1'!F774</f>
        <v>TOLO</v>
      </c>
      <c r="G774" s="26">
        <f>'1'!G774</f>
        <v>4336.749220032455</v>
      </c>
      <c r="H774" s="26">
        <f>'1'!H774-'2'!H774</f>
        <v>0</v>
      </c>
      <c r="I774" s="26">
        <f>'1'!I774-'2'!I774</f>
        <v>0</v>
      </c>
      <c r="J774" s="26">
        <f>'1'!J774-'2'!J774</f>
        <v>27.852036838131308</v>
      </c>
      <c r="K774" s="26">
        <f>'1'!K774-'2'!K774</f>
        <v>27.852036838131308</v>
      </c>
      <c r="L774" s="26">
        <f>'1'!L774-'2'!L774</f>
        <v>99978.998611750445</v>
      </c>
      <c r="M774" s="26">
        <f>'1'!M774-'2'!M774</f>
        <v>100576.88277166161</v>
      </c>
      <c r="N774" s="26">
        <f>'1'!N774-'2'!N774</f>
        <v>1093852.8569446346</v>
      </c>
      <c r="O774" s="26">
        <f>'1'!O774-'2'!O774</f>
        <v>22155.173746203061</v>
      </c>
      <c r="P774" s="26">
        <f>'1'!P774-'2'!P774</f>
        <v>22241.25336341084</v>
      </c>
      <c r="Q774" s="26">
        <f>'1'!Q774-'2'!Q774</f>
        <v>22327.239517407757</v>
      </c>
      <c r="R774" s="26">
        <f>'1'!R774-'2'!R774</f>
        <v>231375.84248259995</v>
      </c>
      <c r="S774" s="26">
        <f>'1'!S774-'2'!S774</f>
        <v>23749.469197158913</v>
      </c>
      <c r="T774" s="26">
        <f>'1'!T774-'2'!T774</f>
        <v>633084.83516685921</v>
      </c>
      <c r="U774" s="26">
        <f>'1'!U774-'2'!U774</f>
        <v>792293.71362158912</v>
      </c>
      <c r="V774" s="26">
        <f>'1'!V774-'2'!V774</f>
        <v>1179897.7058379739</v>
      </c>
      <c r="W774" s="26">
        <f>'1'!W774-'2'!W774</f>
        <v>26782.817705821839</v>
      </c>
      <c r="X774" s="26">
        <f>'1'!X774-'2'!X774</f>
        <v>0</v>
      </c>
      <c r="Y774" s="26">
        <f>'1'!Y774-'2'!Y774</f>
        <v>0</v>
      </c>
      <c r="Z774" s="26">
        <f>'1'!Z774-'2'!Z774</f>
        <v>0</v>
      </c>
      <c r="AA774" s="26">
        <f>'1'!AA774-'2'!AA774</f>
        <v>0</v>
      </c>
      <c r="AB774" s="26">
        <f>'1'!AB774-'2'!AB774</f>
        <v>0</v>
      </c>
      <c r="AC774" s="26">
        <f>'1'!AC774-'2'!AC774</f>
        <v>0</v>
      </c>
      <c r="AD774" s="26">
        <f>'1'!AD774-'2'!AD774</f>
        <v>0</v>
      </c>
      <c r="AE774" s="26">
        <f>'1'!AE774-'2'!AE774</f>
        <v>0</v>
      </c>
      <c r="AF774" s="26">
        <f t="shared" si="48"/>
        <v>1616313.4207085036</v>
      </c>
      <c r="AG774" s="26">
        <f t="shared" si="49"/>
        <v>2632059.0723322439</v>
      </c>
      <c r="AH774" s="8">
        <f t="shared" si="50"/>
        <v>869</v>
      </c>
    </row>
    <row r="775" spans="1:34" x14ac:dyDescent="0.25">
      <c r="A775" s="8">
        <f t="shared" si="51"/>
        <v>870</v>
      </c>
      <c r="B775" s="1">
        <f>'1'!B775</f>
        <v>5788381</v>
      </c>
      <c r="C775" t="str">
        <f>'1'!C775</f>
        <v>Midway: Upgrade 230KV Tline Phase 2</v>
      </c>
      <c r="D775" s="1" t="str">
        <f>'1'!D775</f>
        <v>94</v>
      </c>
      <c r="E775" s="28">
        <f>'1'!E775</f>
        <v>45968</v>
      </c>
      <c r="F775" s="1" t="str">
        <f>'1'!F775</f>
        <v>TOHI</v>
      </c>
      <c r="G775" s="26">
        <f>'1'!G775</f>
        <v>0</v>
      </c>
      <c r="H775" s="26">
        <f>'1'!H775-'2'!H775</f>
        <v>19224.260916649506</v>
      </c>
      <c r="I775" s="26">
        <f>'1'!I775-'2'!I775</f>
        <v>27222.562112947366</v>
      </c>
      <c r="J775" s="26">
        <f>'1'!J775-'2'!J775</f>
        <v>12542.76289824571</v>
      </c>
      <c r="K775" s="26">
        <f>'1'!K775-'2'!K775</f>
        <v>187947.03999508393</v>
      </c>
      <c r="L775" s="26">
        <f>'1'!L775-'2'!L775</f>
        <v>433513.21485707915</v>
      </c>
      <c r="M775" s="26">
        <f>'1'!M775-'2'!M775</f>
        <v>398336.46618336276</v>
      </c>
      <c r="N775" s="26">
        <f>'1'!N775-'2'!N775</f>
        <v>3980869.1941034999</v>
      </c>
      <c r="O775" s="26">
        <f>'1'!O775-'2'!O775</f>
        <v>0</v>
      </c>
      <c r="P775" s="26">
        <f>'1'!P775-'2'!P775</f>
        <v>0</v>
      </c>
      <c r="Q775" s="26">
        <f>'1'!Q775-'2'!Q775</f>
        <v>0</v>
      </c>
      <c r="R775" s="26">
        <f>'1'!R775-'2'!R775</f>
        <v>210485.69329547105</v>
      </c>
      <c r="S775" s="26">
        <f>'1'!S775-'2'!S775</f>
        <v>0</v>
      </c>
      <c r="T775" s="26">
        <f>'1'!T775-'2'!T775</f>
        <v>0</v>
      </c>
      <c r="U775" s="26">
        <f>'1'!U775-'2'!U775</f>
        <v>0</v>
      </c>
      <c r="V775" s="26">
        <f>'1'!V775-'2'!V775</f>
        <v>0</v>
      </c>
      <c r="W775" s="26">
        <f>'1'!W775-'2'!W775</f>
        <v>0</v>
      </c>
      <c r="X775" s="26">
        <f>'1'!X775-'2'!X775</f>
        <v>0</v>
      </c>
      <c r="Y775" s="26">
        <f>'1'!Y775-'2'!Y775</f>
        <v>0</v>
      </c>
      <c r="Z775" s="26">
        <f>'1'!Z775-'2'!Z775</f>
        <v>0</v>
      </c>
      <c r="AA775" s="26">
        <f>'1'!AA775-'2'!AA775</f>
        <v>0</v>
      </c>
      <c r="AB775" s="26">
        <f>'1'!AB775-'2'!AB775</f>
        <v>0</v>
      </c>
      <c r="AC775" s="26">
        <f>'1'!AC775-'2'!AC775</f>
        <v>0</v>
      </c>
      <c r="AD775" s="26">
        <f>'1'!AD775-'2'!AD775</f>
        <v>0</v>
      </c>
      <c r="AE775" s="26">
        <f>'1'!AE775-'2'!AE775</f>
        <v>0</v>
      </c>
      <c r="AF775" s="26">
        <f t="shared" si="48"/>
        <v>5270141.1943623396</v>
      </c>
      <c r="AG775" s="26">
        <f t="shared" si="49"/>
        <v>0</v>
      </c>
      <c r="AH775" s="8">
        <f t="shared" si="50"/>
        <v>870</v>
      </c>
    </row>
    <row r="776" spans="1:34" x14ac:dyDescent="0.25">
      <c r="A776" s="8">
        <f t="shared" si="51"/>
        <v>871</v>
      </c>
      <c r="B776" s="1">
        <f>'1'!B776</f>
        <v>5788383</v>
      </c>
      <c r="C776" t="str">
        <f>'1'!C776</f>
        <v>Midway: Upgrade 230KV Tline Phase 4</v>
      </c>
      <c r="D776" s="1" t="str">
        <f>'1'!D776</f>
        <v>94</v>
      </c>
      <c r="E776" s="28">
        <f>'1'!E776</f>
        <v>46731</v>
      </c>
      <c r="F776" s="1" t="str">
        <f>'1'!F776</f>
        <v>TOHI</v>
      </c>
      <c r="G776" s="26">
        <f>'1'!G776</f>
        <v>9146.5731594151894</v>
      </c>
      <c r="H776" s="26">
        <f>'1'!H776-'2'!H776</f>
        <v>63.057759107216228</v>
      </c>
      <c r="I776" s="26">
        <f>'1'!I776-'2'!I776</f>
        <v>63.057759107216228</v>
      </c>
      <c r="J776" s="26">
        <f>'1'!J776-'2'!J776</f>
        <v>63.057759107216228</v>
      </c>
      <c r="K776" s="26">
        <f>'1'!K776-'2'!K776</f>
        <v>63.057759107216228</v>
      </c>
      <c r="L776" s="26">
        <f>'1'!L776-'2'!L776</f>
        <v>63.057759107216228</v>
      </c>
      <c r="M776" s="26">
        <f>'1'!M776-'2'!M776</f>
        <v>63.057759107216228</v>
      </c>
      <c r="N776" s="26">
        <f>'1'!N776-'2'!N776</f>
        <v>63.057759107216228</v>
      </c>
      <c r="O776" s="26">
        <f>'1'!O776-'2'!O776</f>
        <v>63.057759107216228</v>
      </c>
      <c r="P776" s="26">
        <f>'1'!P776-'2'!P776</f>
        <v>63.057759107216228</v>
      </c>
      <c r="Q776" s="26">
        <f>'1'!Q776-'2'!Q776</f>
        <v>63.057759107216228</v>
      </c>
      <c r="R776" s="26">
        <f>'1'!R776-'2'!R776</f>
        <v>63.057759107216228</v>
      </c>
      <c r="S776" s="26">
        <f>'1'!S776-'2'!S776</f>
        <v>63.057759107216228</v>
      </c>
      <c r="T776" s="26">
        <f>'1'!T776-'2'!T776</f>
        <v>68087.458247252289</v>
      </c>
      <c r="U776" s="26">
        <f>'1'!U776-'2'!U776</f>
        <v>68087.458247252289</v>
      </c>
      <c r="V776" s="26">
        <f>'1'!V776-'2'!V776</f>
        <v>68087.458247252289</v>
      </c>
      <c r="W776" s="26">
        <f>'1'!W776-'2'!W776</f>
        <v>68087.458247252289</v>
      </c>
      <c r="X776" s="26">
        <f>'1'!X776-'2'!X776</f>
        <v>68087.458247252289</v>
      </c>
      <c r="Y776" s="26">
        <f>'1'!Y776-'2'!Y776</f>
        <v>68087.458247252289</v>
      </c>
      <c r="Z776" s="26">
        <f>'1'!Z776-'2'!Z776</f>
        <v>68087.458247252289</v>
      </c>
      <c r="AA776" s="26">
        <f>'1'!AA776-'2'!AA776</f>
        <v>68087.458247252289</v>
      </c>
      <c r="AB776" s="26">
        <f>'1'!AB776-'2'!AB776</f>
        <v>68087.458247252289</v>
      </c>
      <c r="AC776" s="26">
        <f>'1'!AC776-'2'!AC776</f>
        <v>68087.458247252289</v>
      </c>
      <c r="AD776" s="26">
        <f>'1'!AD776-'2'!AD776</f>
        <v>68087.458247252289</v>
      </c>
      <c r="AE776" s="26">
        <f>'1'!AE776-'2'!AE776</f>
        <v>68087.458247252289</v>
      </c>
      <c r="AF776" s="26">
        <f t="shared" si="48"/>
        <v>756.69310928659479</v>
      </c>
      <c r="AG776" s="26">
        <f t="shared" si="49"/>
        <v>817049.49896702741</v>
      </c>
      <c r="AH776" s="8">
        <f t="shared" si="50"/>
        <v>871</v>
      </c>
    </row>
    <row r="777" spans="1:34" x14ac:dyDescent="0.25">
      <c r="A777" s="8">
        <f t="shared" si="51"/>
        <v>872</v>
      </c>
      <c r="B777" s="1">
        <f>'1'!B777</f>
        <v>5796758</v>
      </c>
      <c r="C777" t="str">
        <f>'1'!C777</f>
        <v>HUMBOLDT SUB INST 115KV SECT &amp; AUX CB</v>
      </c>
      <c r="D777" s="1" t="str">
        <f>'1'!D777</f>
        <v>94</v>
      </c>
      <c r="E777" s="28">
        <f>'1'!E777</f>
        <v>46703</v>
      </c>
      <c r="F777" s="1" t="str">
        <f>'1'!F777</f>
        <v>TOLO</v>
      </c>
      <c r="G777" s="26">
        <f>'1'!G777</f>
        <v>0</v>
      </c>
      <c r="H777" s="26">
        <f>'1'!H777-'2'!H777</f>
        <v>5612.2788860943247</v>
      </c>
      <c r="I777" s="26">
        <f>'1'!I777-'2'!I777</f>
        <v>7960.8224487405114</v>
      </c>
      <c r="J777" s="26">
        <f>'1'!J777-'2'!J777</f>
        <v>19557.45726338755</v>
      </c>
      <c r="K777" s="26">
        <f>'1'!K777-'2'!K777</f>
        <v>19520.819684727994</v>
      </c>
      <c r="L777" s="26">
        <f>'1'!L777-'2'!L777</f>
        <v>65339.476474093055</v>
      </c>
      <c r="M777" s="26">
        <f>'1'!M777-'2'!M777</f>
        <v>66249.714684719089</v>
      </c>
      <c r="N777" s="26">
        <f>'1'!N777-'2'!N777</f>
        <v>20469.845127863518</v>
      </c>
      <c r="O777" s="26">
        <f>'1'!O777-'2'!O777</f>
        <v>19979.069807605039</v>
      </c>
      <c r="P777" s="26">
        <f>'1'!P777-'2'!P777</f>
        <v>67140.419084274108</v>
      </c>
      <c r="Q777" s="26">
        <f>'1'!Q777-'2'!Q777</f>
        <v>286903.92493280151</v>
      </c>
      <c r="R777" s="26">
        <f>'1'!R777-'2'!R777</f>
        <v>27084.516950497971</v>
      </c>
      <c r="S777" s="26">
        <f>'1'!S777-'2'!S777</f>
        <v>31600.098520288164</v>
      </c>
      <c r="T777" s="26">
        <f>'1'!T777-'2'!T777</f>
        <v>43578.624014534544</v>
      </c>
      <c r="U777" s="26">
        <f>'1'!U777-'2'!U777</f>
        <v>43630.028780510962</v>
      </c>
      <c r="V777" s="26">
        <f>'1'!V777-'2'!V777</f>
        <v>50636.591846307441</v>
      </c>
      <c r="W777" s="26">
        <f>'1'!W777-'2'!W777</f>
        <v>45573.596250473849</v>
      </c>
      <c r="X777" s="26">
        <f>'1'!X777-'2'!X777</f>
        <v>41292.046560692659</v>
      </c>
      <c r="Y777" s="26">
        <f>'1'!Y777-'2'!Y777</f>
        <v>59774.676899118771</v>
      </c>
      <c r="Z777" s="26">
        <f>'1'!Z777-'2'!Z777</f>
        <v>366798.8010879333</v>
      </c>
      <c r="AA777" s="26">
        <f>'1'!AA777-'2'!AA777</f>
        <v>385695.28652407497</v>
      </c>
      <c r="AB777" s="26">
        <f>'1'!AB777-'2'!AB777</f>
        <v>378938.3636945021</v>
      </c>
      <c r="AC777" s="26">
        <f>'1'!AC777-'2'!AC777</f>
        <v>439446.16601965547</v>
      </c>
      <c r="AD777" s="26">
        <f>'1'!AD777-'2'!AD777</f>
        <v>246130.69265562715</v>
      </c>
      <c r="AE777" s="26">
        <f>'1'!AE777-'2'!AE777</f>
        <v>264002.63437425345</v>
      </c>
      <c r="AF777" s="26">
        <f t="shared" si="48"/>
        <v>637418.44386509282</v>
      </c>
      <c r="AG777" s="26">
        <f t="shared" si="49"/>
        <v>2365497.5087076845</v>
      </c>
      <c r="AH777" s="8">
        <f t="shared" si="50"/>
        <v>872</v>
      </c>
    </row>
    <row r="778" spans="1:34" x14ac:dyDescent="0.25">
      <c r="A778" s="8">
        <f t="shared" si="51"/>
        <v>873</v>
      </c>
      <c r="B778" s="1">
        <f>'1'!B778</f>
        <v>5801329</v>
      </c>
      <c r="C778" t="str">
        <f>'1'!C778</f>
        <v>Redbud: Install Bus Sect CB</v>
      </c>
      <c r="D778" s="1" t="str">
        <f>'1'!D778</f>
        <v>94</v>
      </c>
      <c r="E778" s="28">
        <f>'1'!E778</f>
        <v>46374</v>
      </c>
      <c r="F778" s="1" t="str">
        <f>'1'!F778</f>
        <v>TOLO</v>
      </c>
      <c r="G778" s="26">
        <f>'1'!G778</f>
        <v>234359.7692475502</v>
      </c>
      <c r="H778" s="26">
        <f>'1'!H778-'2'!H778</f>
        <v>25990.716993730686</v>
      </c>
      <c r="I778" s="26">
        <f>'1'!I778-'2'!I778</f>
        <v>53214.026812364988</v>
      </c>
      <c r="J778" s="26">
        <f>'1'!J778-'2'!J778</f>
        <v>178924.10161805977</v>
      </c>
      <c r="K778" s="26">
        <f>'1'!K778-'2'!K778</f>
        <v>346186.79841634224</v>
      </c>
      <c r="L778" s="26">
        <f>'1'!L778-'2'!L778</f>
        <v>301616.06241846283</v>
      </c>
      <c r="M778" s="26">
        <f>'1'!M778-'2'!M778</f>
        <v>321427.64615219564</v>
      </c>
      <c r="N778" s="26">
        <f>'1'!N778-'2'!N778</f>
        <v>345949.49532395293</v>
      </c>
      <c r="O778" s="26">
        <f>'1'!O778-'2'!O778</f>
        <v>596115.55557193956</v>
      </c>
      <c r="P778" s="26">
        <f>'1'!P778-'2'!P778</f>
        <v>624226.85935701383</v>
      </c>
      <c r="Q778" s="26">
        <f>'1'!Q778-'2'!Q778</f>
        <v>538298.6525508354</v>
      </c>
      <c r="R778" s="26">
        <f>'1'!R778-'2'!R778</f>
        <v>305979.76627059543</v>
      </c>
      <c r="S778" s="26">
        <f>'1'!S778-'2'!S778</f>
        <v>301123.60476040875</v>
      </c>
      <c r="T778" s="26">
        <f>'1'!T778-'2'!T778</f>
        <v>154610.4884801124</v>
      </c>
      <c r="U778" s="26">
        <f>'1'!U778-'2'!U778</f>
        <v>3501.9730479461141</v>
      </c>
      <c r="V778" s="26">
        <f>'1'!V778-'2'!V778</f>
        <v>617.97875024739676</v>
      </c>
      <c r="W778" s="26">
        <f>'1'!W778-'2'!W778</f>
        <v>0</v>
      </c>
      <c r="X778" s="26">
        <f>'1'!X778-'2'!X778</f>
        <v>0</v>
      </c>
      <c r="Y778" s="26">
        <f>'1'!Y778-'2'!Y778</f>
        <v>0</v>
      </c>
      <c r="Z778" s="26">
        <f>'1'!Z778-'2'!Z778</f>
        <v>0</v>
      </c>
      <c r="AA778" s="26">
        <f>'1'!AA778-'2'!AA778</f>
        <v>0</v>
      </c>
      <c r="AB778" s="26">
        <f>'1'!AB778-'2'!AB778</f>
        <v>0</v>
      </c>
      <c r="AC778" s="26">
        <f>'1'!AC778-'2'!AC778</f>
        <v>0</v>
      </c>
      <c r="AD778" s="26">
        <f>'1'!AD778-'2'!AD778</f>
        <v>0</v>
      </c>
      <c r="AE778" s="26">
        <f>'1'!AE778-'2'!AE778</f>
        <v>0</v>
      </c>
      <c r="AF778" s="26">
        <f t="shared" si="48"/>
        <v>3939053.2862459025</v>
      </c>
      <c r="AG778" s="26">
        <f t="shared" si="49"/>
        <v>158730.4402783059</v>
      </c>
      <c r="AH778" s="8">
        <f t="shared" si="50"/>
        <v>873</v>
      </c>
    </row>
    <row r="779" spans="1:34" x14ac:dyDescent="0.25">
      <c r="A779" s="8">
        <f t="shared" si="51"/>
        <v>874</v>
      </c>
      <c r="B779" s="1">
        <f>'1'!B779</f>
        <v>5813401</v>
      </c>
      <c r="C779" t="str">
        <f>'1'!C779</f>
        <v>HFTD Stanislaus Manteca 2 035/212-233</v>
      </c>
      <c r="D779" s="1" t="str">
        <f>'1'!D779</f>
        <v>94</v>
      </c>
      <c r="E779" s="28">
        <f>'1'!E779</f>
        <v>46720</v>
      </c>
      <c r="F779" s="1" t="str">
        <f>'1'!F779</f>
        <v>TOLO</v>
      </c>
      <c r="G779" s="26">
        <f>'1'!G779</f>
        <v>13578.049461882167</v>
      </c>
      <c r="H779" s="26">
        <f>'1'!H779-'2'!H779</f>
        <v>7315.4589777093133</v>
      </c>
      <c r="I779" s="26">
        <f>'1'!I779-'2'!I779</f>
        <v>151129.26426497858</v>
      </c>
      <c r="J779" s="26">
        <f>'1'!J779-'2'!J779</f>
        <v>117.85710890229389</v>
      </c>
      <c r="K779" s="26">
        <f>'1'!K779-'2'!K779</f>
        <v>117.85710890229389</v>
      </c>
      <c r="L779" s="26">
        <f>'1'!L779-'2'!L779</f>
        <v>117.85710890229389</v>
      </c>
      <c r="M779" s="26">
        <f>'1'!M779-'2'!M779</f>
        <v>117.85710890229389</v>
      </c>
      <c r="N779" s="26">
        <f>'1'!N779-'2'!N779</f>
        <v>121.40871091520994</v>
      </c>
      <c r="O779" s="26">
        <f>'1'!O779-'2'!O779</f>
        <v>121.40871091520994</v>
      </c>
      <c r="P779" s="26">
        <f>'1'!P779-'2'!P779</f>
        <v>121.40871091520994</v>
      </c>
      <c r="Q779" s="26">
        <f>'1'!Q779-'2'!Q779</f>
        <v>121.40871091520994</v>
      </c>
      <c r="R779" s="26">
        <f>'1'!R779-'2'!R779</f>
        <v>121.40871091520994</v>
      </c>
      <c r="S779" s="26">
        <f>'1'!S779-'2'!S779</f>
        <v>121.40871091520994</v>
      </c>
      <c r="T779" s="26">
        <f>'1'!T779-'2'!T779</f>
        <v>970.14812879128522</v>
      </c>
      <c r="U779" s="26">
        <f>'1'!U779-'2'!U779</f>
        <v>970.14812879128522</v>
      </c>
      <c r="V779" s="26">
        <f>'1'!V779-'2'!V779</f>
        <v>970.14812879128522</v>
      </c>
      <c r="W779" s="26">
        <f>'1'!W779-'2'!W779</f>
        <v>970.14812879128522</v>
      </c>
      <c r="X779" s="26">
        <f>'1'!X779-'2'!X779</f>
        <v>970.14812879128522</v>
      </c>
      <c r="Y779" s="26">
        <f>'1'!Y779-'2'!Y779</f>
        <v>970.14812879128522</v>
      </c>
      <c r="Z779" s="26">
        <f>'1'!Z779-'2'!Z779</f>
        <v>1005.1033696552485</v>
      </c>
      <c r="AA779" s="26">
        <f>'1'!AA779-'2'!AA779</f>
        <v>1005.1033696552485</v>
      </c>
      <c r="AB779" s="26">
        <f>'1'!AB779-'2'!AB779</f>
        <v>1005.1033696552485</v>
      </c>
      <c r="AC779" s="26">
        <f>'1'!AC779-'2'!AC779</f>
        <v>1005.1033696552485</v>
      </c>
      <c r="AD779" s="26">
        <f>'1'!AD779-'2'!AD779</f>
        <v>502.55168482762423</v>
      </c>
      <c r="AE779" s="26">
        <f>'1'!AE779-'2'!AE779</f>
        <v>0</v>
      </c>
      <c r="AF779" s="26">
        <f t="shared" si="48"/>
        <v>159644.60394378842</v>
      </c>
      <c r="AG779" s="26">
        <f t="shared" si="49"/>
        <v>10343.853936196327</v>
      </c>
      <c r="AH779" s="8">
        <f t="shared" si="50"/>
        <v>874</v>
      </c>
    </row>
    <row r="780" spans="1:34" x14ac:dyDescent="0.25">
      <c r="A780" s="8">
        <f t="shared" si="51"/>
        <v>875</v>
      </c>
      <c r="B780" s="1">
        <f>'1'!B780</f>
        <v>5815520</v>
      </c>
      <c r="C780" t="str">
        <f>'1'!C780</f>
        <v>Humboldt: Install 115KV Substitute CB</v>
      </c>
      <c r="D780" s="1" t="str">
        <f>'1'!D780</f>
        <v>94</v>
      </c>
      <c r="E780" s="28">
        <f>'1'!E780</f>
        <v>46703</v>
      </c>
      <c r="F780" s="1" t="str">
        <f>'1'!F780</f>
        <v>TOLO</v>
      </c>
      <c r="G780" s="26">
        <f>'1'!G780</f>
        <v>0</v>
      </c>
      <c r="H780" s="26">
        <f>'1'!H780-'2'!H780</f>
        <v>2025.2543162599575</v>
      </c>
      <c r="I780" s="26">
        <f>'1'!I780-'2'!I780</f>
        <v>2327.4208769904226</v>
      </c>
      <c r="J780" s="26">
        <f>'1'!J780-'2'!J780</f>
        <v>5776.7741372188575</v>
      </c>
      <c r="K780" s="26">
        <f>'1'!K780-'2'!K780</f>
        <v>347300.03872096969</v>
      </c>
      <c r="L780" s="26">
        <f>'1'!L780-'2'!L780</f>
        <v>7683.6105653113245</v>
      </c>
      <c r="M780" s="26">
        <f>'1'!M780-'2'!M780</f>
        <v>269306.01734843495</v>
      </c>
      <c r="N780" s="26">
        <f>'1'!N780-'2'!N780</f>
        <v>26287.182298598309</v>
      </c>
      <c r="O780" s="26">
        <f>'1'!O780-'2'!O780</f>
        <v>16127.450887808423</v>
      </c>
      <c r="P780" s="26">
        <f>'1'!P780-'2'!P780</f>
        <v>16200.352192284068</v>
      </c>
      <c r="Q780" s="26">
        <f>'1'!Q780-'2'!Q780</f>
        <v>23824.426692273617</v>
      </c>
      <c r="R780" s="26">
        <f>'1'!R780-'2'!R780</f>
        <v>10821.824796566139</v>
      </c>
      <c r="S780" s="26">
        <f>'1'!S780-'2'!S780</f>
        <v>15786.777484201075</v>
      </c>
      <c r="T780" s="26">
        <f>'1'!T780-'2'!T780</f>
        <v>16580.934386931287</v>
      </c>
      <c r="U780" s="26">
        <f>'1'!U780-'2'!U780</f>
        <v>10595.456899848174</v>
      </c>
      <c r="V780" s="26">
        <f>'1'!V780-'2'!V780</f>
        <v>65644.44693114952</v>
      </c>
      <c r="W780" s="26">
        <f>'1'!W780-'2'!W780</f>
        <v>110460.52385755269</v>
      </c>
      <c r="X780" s="26">
        <f>'1'!X780-'2'!X780</f>
        <v>101492.5418485179</v>
      </c>
      <c r="Y780" s="26">
        <f>'1'!Y780-'2'!Y780</f>
        <v>44935.803299522813</v>
      </c>
      <c r="Z780" s="26">
        <f>'1'!Z780-'2'!Z780</f>
        <v>50042.072361987463</v>
      </c>
      <c r="AA780" s="26">
        <f>'1'!AA780-'2'!AA780</f>
        <v>21292.414846697055</v>
      </c>
      <c r="AB780" s="26">
        <f>'1'!AB780-'2'!AB780</f>
        <v>20718.550731978507</v>
      </c>
      <c r="AC780" s="26">
        <f>'1'!AC780-'2'!AC780</f>
        <v>52347.342458002597</v>
      </c>
      <c r="AD780" s="26">
        <f>'1'!AD780-'2'!AD780</f>
        <v>69260.632022774123</v>
      </c>
      <c r="AE780" s="26">
        <f>'1'!AE780-'2'!AE780</f>
        <v>137713.36805082072</v>
      </c>
      <c r="AF780" s="26">
        <f t="shared" si="48"/>
        <v>743467.13031691697</v>
      </c>
      <c r="AG780" s="26">
        <f t="shared" si="49"/>
        <v>701084.08769578277</v>
      </c>
      <c r="AH780" s="8">
        <f t="shared" si="50"/>
        <v>875</v>
      </c>
    </row>
    <row r="781" spans="1:34" x14ac:dyDescent="0.25">
      <c r="A781" s="8">
        <f t="shared" si="51"/>
        <v>876</v>
      </c>
      <c r="B781" s="1">
        <f>'1'!B781</f>
        <v>5799031</v>
      </c>
      <c r="C781" t="str">
        <f>'1'!C781</f>
        <v>GCC Apps &amp; Programs û CAP</v>
      </c>
      <c r="D781" s="1">
        <f>'1'!D781</f>
        <v>63</v>
      </c>
      <c r="E781" s="28">
        <f>'1'!E781</f>
        <v>46387</v>
      </c>
      <c r="F781" s="1" t="str">
        <f>'1'!F781</f>
        <v>TOO</v>
      </c>
      <c r="G781" s="26">
        <f>'1'!G781</f>
        <v>683048.32245678408</v>
      </c>
      <c r="H781" s="26">
        <f>'1'!H781-'2'!H781</f>
        <v>65344.959649130527</v>
      </c>
      <c r="I781" s="26">
        <f>'1'!I781-'2'!I781</f>
        <v>65344.959649130527</v>
      </c>
      <c r="J781" s="26">
        <f>'1'!J781-'2'!J781</f>
        <v>65344.959649130527</v>
      </c>
      <c r="K781" s="26">
        <f>'1'!K781-'2'!K781</f>
        <v>65344.959649130527</v>
      </c>
      <c r="L781" s="26">
        <f>'1'!L781-'2'!L781</f>
        <v>65344.959649130527</v>
      </c>
      <c r="M781" s="26">
        <f>'1'!M781-'2'!M781</f>
        <v>65344.959649130527</v>
      </c>
      <c r="N781" s="26">
        <f>'1'!N781-'2'!N781</f>
        <v>65344.959649130527</v>
      </c>
      <c r="O781" s="26">
        <f>'1'!O781-'2'!O781</f>
        <v>65344.959649130527</v>
      </c>
      <c r="P781" s="26">
        <f>'1'!P781-'2'!P781</f>
        <v>65344.959649130527</v>
      </c>
      <c r="Q781" s="26">
        <f>'1'!Q781-'2'!Q781</f>
        <v>65344.959649130527</v>
      </c>
      <c r="R781" s="26">
        <f>'1'!R781-'2'!R781</f>
        <v>65344.959649130527</v>
      </c>
      <c r="S781" s="26">
        <f>'1'!S781-'2'!S781</f>
        <v>65344.959649130527</v>
      </c>
      <c r="T781" s="26">
        <f>'1'!T781-'2'!T781</f>
        <v>38908.049286724548</v>
      </c>
      <c r="U781" s="26">
        <f>'1'!U781-'2'!U781</f>
        <v>38908.049286724548</v>
      </c>
      <c r="V781" s="26">
        <f>'1'!V781-'2'!V781</f>
        <v>38908.049286724548</v>
      </c>
      <c r="W781" s="26">
        <f>'1'!W781-'2'!W781</f>
        <v>38908.049286724548</v>
      </c>
      <c r="X781" s="26">
        <f>'1'!X781-'2'!X781</f>
        <v>38908.049286724548</v>
      </c>
      <c r="Y781" s="26">
        <f>'1'!Y781-'2'!Y781</f>
        <v>38908.049286724548</v>
      </c>
      <c r="Z781" s="26">
        <f>'1'!Z781-'2'!Z781</f>
        <v>38908.049286724548</v>
      </c>
      <c r="AA781" s="26">
        <f>'1'!AA781-'2'!AA781</f>
        <v>38908.049286724548</v>
      </c>
      <c r="AB781" s="26">
        <f>'1'!AB781-'2'!AB781</f>
        <v>38908.049286724548</v>
      </c>
      <c r="AC781" s="26">
        <f>'1'!AC781-'2'!AC781</f>
        <v>38908.049286724548</v>
      </c>
      <c r="AD781" s="26">
        <f>'1'!AD781-'2'!AD781</f>
        <v>38908.049286724548</v>
      </c>
      <c r="AE781" s="26">
        <f>'1'!AE781-'2'!AE781</f>
        <v>38908.049286724548</v>
      </c>
      <c r="AF781" s="26">
        <f t="shared" si="48"/>
        <v>784139.5157895661</v>
      </c>
      <c r="AG781" s="26">
        <f t="shared" si="49"/>
        <v>466896.59144069446</v>
      </c>
      <c r="AH781" s="8">
        <f t="shared" si="50"/>
        <v>876</v>
      </c>
    </row>
    <row r="782" spans="1:34" x14ac:dyDescent="0.25">
      <c r="A782" s="8">
        <f t="shared" si="51"/>
        <v>877</v>
      </c>
      <c r="B782" s="1">
        <f>'1'!B782</f>
        <v>5560199</v>
      </c>
      <c r="C782" t="str">
        <f>'1'!C782</f>
        <v>EGMP CAP</v>
      </c>
      <c r="D782" s="1">
        <f>'1'!D782</f>
        <v>63</v>
      </c>
      <c r="E782" s="28" t="str">
        <f>'1'!E782</f>
        <v>OAI</v>
      </c>
      <c r="F782" s="1" t="str">
        <f>'1'!F782</f>
        <v>TOO</v>
      </c>
      <c r="G782" s="26">
        <f>'1'!G782</f>
        <v>0</v>
      </c>
      <c r="H782" s="26">
        <f>'1'!H782-'2'!H782</f>
        <v>1660476.7817246206</v>
      </c>
      <c r="I782" s="26">
        <f>'1'!I782-'2'!I782</f>
        <v>1660476.7817246206</v>
      </c>
      <c r="J782" s="26">
        <f>'1'!J782-'2'!J782</f>
        <v>1660476.7817246206</v>
      </c>
      <c r="K782" s="26">
        <f>'1'!K782-'2'!K782</f>
        <v>1660476.7817246206</v>
      </c>
      <c r="L782" s="26">
        <f>'1'!L782-'2'!L782</f>
        <v>1660476.7817246206</v>
      </c>
      <c r="M782" s="26">
        <f>'1'!M782-'2'!M782</f>
        <v>1660476.7817246206</v>
      </c>
      <c r="N782" s="26">
        <f>'1'!N782-'2'!N782</f>
        <v>1660476.7817246206</v>
      </c>
      <c r="O782" s="26">
        <f>'1'!O782-'2'!O782</f>
        <v>1660476.7817246206</v>
      </c>
      <c r="P782" s="26">
        <f>'1'!P782-'2'!P782</f>
        <v>1660476.7817246206</v>
      </c>
      <c r="Q782" s="26">
        <f>'1'!Q782-'2'!Q782</f>
        <v>1660476.7817246206</v>
      </c>
      <c r="R782" s="26">
        <f>'1'!R782-'2'!R782</f>
        <v>1660476.7817246206</v>
      </c>
      <c r="S782" s="26">
        <f>'1'!S782-'2'!S782</f>
        <v>1660476.7817246206</v>
      </c>
      <c r="T782" s="26">
        <f>'1'!T782-'2'!T782</f>
        <v>4166901.484451971</v>
      </c>
      <c r="U782" s="26">
        <f>'1'!U782-'2'!U782</f>
        <v>4166901.484451971</v>
      </c>
      <c r="V782" s="26">
        <f>'1'!V782-'2'!V782</f>
        <v>4166901.484451971</v>
      </c>
      <c r="W782" s="26">
        <f>'1'!W782-'2'!W782</f>
        <v>4166901.484451971</v>
      </c>
      <c r="X782" s="26">
        <f>'1'!X782-'2'!X782</f>
        <v>4166901.484451971</v>
      </c>
      <c r="Y782" s="26">
        <f>'1'!Y782-'2'!Y782</f>
        <v>4166901.484451971</v>
      </c>
      <c r="Z782" s="26">
        <f>'1'!Z782-'2'!Z782</f>
        <v>4166901.484451971</v>
      </c>
      <c r="AA782" s="26">
        <f>'1'!AA782-'2'!AA782</f>
        <v>4166901.484451971</v>
      </c>
      <c r="AB782" s="26">
        <f>'1'!AB782-'2'!AB782</f>
        <v>4166901.484451971</v>
      </c>
      <c r="AC782" s="26">
        <f>'1'!AC782-'2'!AC782</f>
        <v>4166901.484451971</v>
      </c>
      <c r="AD782" s="26">
        <f>'1'!AD782-'2'!AD782</f>
        <v>4166901.484451971</v>
      </c>
      <c r="AE782" s="26">
        <f>'1'!AE782-'2'!AE782</f>
        <v>4166901.484451971</v>
      </c>
      <c r="AF782" s="26">
        <f t="shared" si="48"/>
        <v>19925721.380695447</v>
      </c>
      <c r="AG782" s="26">
        <f t="shared" si="49"/>
        <v>50002817.813423656</v>
      </c>
      <c r="AH782" s="8">
        <f t="shared" si="50"/>
        <v>877</v>
      </c>
    </row>
    <row r="783" spans="1:34" x14ac:dyDescent="0.25">
      <c r="A783" s="8">
        <f t="shared" si="51"/>
        <v>878</v>
      </c>
      <c r="B783" s="1">
        <f>'1'!B783</f>
        <v>5555502</v>
      </c>
      <c r="C783" t="str">
        <f>'1'!C783</f>
        <v>FERC 881 Phase 2A</v>
      </c>
      <c r="D783" s="1">
        <f>'1'!D783</f>
        <v>63</v>
      </c>
      <c r="E783" s="28" t="str">
        <f>'1'!E783</f>
        <v>OAI</v>
      </c>
      <c r="F783" s="1" t="str">
        <f>'1'!F783</f>
        <v>TOO</v>
      </c>
      <c r="G783" s="26">
        <f>'1'!G783</f>
        <v>1099573.0900000001</v>
      </c>
      <c r="H783" s="26">
        <f>'1'!H783-'2'!H783</f>
        <v>14430.649660335053</v>
      </c>
      <c r="I783" s="26">
        <f>'1'!I783-'2'!I783</f>
        <v>14430.649660335053</v>
      </c>
      <c r="J783" s="26">
        <f>'1'!J783-'2'!J783</f>
        <v>14430.649660335053</v>
      </c>
      <c r="K783" s="26">
        <f>'1'!K783-'2'!K783</f>
        <v>14430.649660335053</v>
      </c>
      <c r="L783" s="26">
        <f>'1'!L783-'2'!L783</f>
        <v>14430.649660335053</v>
      </c>
      <c r="M783" s="26">
        <f>'1'!M783-'2'!M783</f>
        <v>14430.649660335053</v>
      </c>
      <c r="N783" s="26">
        <f>'1'!N783-'2'!N783</f>
        <v>14430.649660335053</v>
      </c>
      <c r="O783" s="26">
        <f>'1'!O783-'2'!O783</f>
        <v>14430.649660335053</v>
      </c>
      <c r="P783" s="26">
        <f>'1'!P783-'2'!P783</f>
        <v>14430.649660335053</v>
      </c>
      <c r="Q783" s="26">
        <f>'1'!Q783-'2'!Q783</f>
        <v>14430.649660335053</v>
      </c>
      <c r="R783" s="26">
        <f>'1'!R783-'2'!R783</f>
        <v>14430.649660335053</v>
      </c>
      <c r="S783" s="26">
        <f>'1'!S783-'2'!S783</f>
        <v>14430.649660335053</v>
      </c>
      <c r="T783" s="26">
        <f>'1'!T783-'2'!T783</f>
        <v>0</v>
      </c>
      <c r="U783" s="26">
        <f>'1'!U783-'2'!U783</f>
        <v>0</v>
      </c>
      <c r="V783" s="26">
        <f>'1'!V783-'2'!V783</f>
        <v>0</v>
      </c>
      <c r="W783" s="26">
        <f>'1'!W783-'2'!W783</f>
        <v>0</v>
      </c>
      <c r="X783" s="26">
        <f>'1'!X783-'2'!X783</f>
        <v>0</v>
      </c>
      <c r="Y783" s="26">
        <f>'1'!Y783-'2'!Y783</f>
        <v>0</v>
      </c>
      <c r="Z783" s="26">
        <f>'1'!Z783-'2'!Z783</f>
        <v>0</v>
      </c>
      <c r="AA783" s="26">
        <f>'1'!AA783-'2'!AA783</f>
        <v>0</v>
      </c>
      <c r="AB783" s="26">
        <f>'1'!AB783-'2'!AB783</f>
        <v>0</v>
      </c>
      <c r="AC783" s="26">
        <f>'1'!AC783-'2'!AC783</f>
        <v>0</v>
      </c>
      <c r="AD783" s="26">
        <f>'1'!AD783-'2'!AD783</f>
        <v>0</v>
      </c>
      <c r="AE783" s="26">
        <f>'1'!AE783-'2'!AE783</f>
        <v>0</v>
      </c>
      <c r="AF783" s="26">
        <f t="shared" si="48"/>
        <v>173167.79592402064</v>
      </c>
      <c r="AG783" s="26">
        <f t="shared" si="49"/>
        <v>0</v>
      </c>
      <c r="AH783" s="8">
        <f t="shared" si="50"/>
        <v>878</v>
      </c>
    </row>
    <row r="784" spans="1:34" x14ac:dyDescent="0.25">
      <c r="A784" s="8">
        <f t="shared" si="51"/>
        <v>879</v>
      </c>
      <c r="B784" s="1">
        <f>'1'!B784</f>
        <v>5808395</v>
      </c>
      <c r="C784" t="str">
        <f>'1'!C784</f>
        <v>EMS 3.4 Upgrade Phase A-B</v>
      </c>
      <c r="D784" s="1">
        <f>'1'!D784</f>
        <v>63</v>
      </c>
      <c r="E784" s="28">
        <f>'1'!E784</f>
        <v>46036</v>
      </c>
      <c r="F784" s="1" t="str">
        <f>'1'!F784</f>
        <v>TOO</v>
      </c>
      <c r="G784" s="26">
        <f>'1'!G784</f>
        <v>1581501.74</v>
      </c>
      <c r="H784" s="26">
        <f>'1'!H784-'2'!H784</f>
        <v>66265.774779786268</v>
      </c>
      <c r="I784" s="26">
        <f>'1'!I784-'2'!I784</f>
        <v>66265.774779786268</v>
      </c>
      <c r="J784" s="26">
        <f>'1'!J784-'2'!J784</f>
        <v>66265.774779786268</v>
      </c>
      <c r="K784" s="26">
        <f>'1'!K784-'2'!K784</f>
        <v>66265.774779786268</v>
      </c>
      <c r="L784" s="26">
        <f>'1'!L784-'2'!L784</f>
        <v>66265.774779786268</v>
      </c>
      <c r="M784" s="26">
        <f>'1'!M784-'2'!M784</f>
        <v>66265.774779786268</v>
      </c>
      <c r="N784" s="26">
        <f>'1'!N784-'2'!N784</f>
        <v>66265.774779786268</v>
      </c>
      <c r="O784" s="26">
        <f>'1'!O784-'2'!O784</f>
        <v>66265.774779786268</v>
      </c>
      <c r="P784" s="26">
        <f>'1'!P784-'2'!P784</f>
        <v>66265.774779786268</v>
      </c>
      <c r="Q784" s="26">
        <f>'1'!Q784-'2'!Q784</f>
        <v>66265.774779786268</v>
      </c>
      <c r="R784" s="26">
        <f>'1'!R784-'2'!R784</f>
        <v>66265.774779786268</v>
      </c>
      <c r="S784" s="26">
        <f>'1'!S784-'2'!S784</f>
        <v>66265.774779786268</v>
      </c>
      <c r="T784" s="26">
        <f>'1'!T784-'2'!T784</f>
        <v>0</v>
      </c>
      <c r="U784" s="26">
        <f>'1'!U784-'2'!U784</f>
        <v>0</v>
      </c>
      <c r="V784" s="26">
        <f>'1'!V784-'2'!V784</f>
        <v>0</v>
      </c>
      <c r="W784" s="26">
        <f>'1'!W784-'2'!W784</f>
        <v>0</v>
      </c>
      <c r="X784" s="26">
        <f>'1'!X784-'2'!X784</f>
        <v>0</v>
      </c>
      <c r="Y784" s="26">
        <f>'1'!Y784-'2'!Y784</f>
        <v>0</v>
      </c>
      <c r="Z784" s="26">
        <f>'1'!Z784-'2'!Z784</f>
        <v>0</v>
      </c>
      <c r="AA784" s="26">
        <f>'1'!AA784-'2'!AA784</f>
        <v>0</v>
      </c>
      <c r="AB784" s="26">
        <f>'1'!AB784-'2'!AB784</f>
        <v>0</v>
      </c>
      <c r="AC784" s="26">
        <f>'1'!AC784-'2'!AC784</f>
        <v>0</v>
      </c>
      <c r="AD784" s="26">
        <f>'1'!AD784-'2'!AD784</f>
        <v>0</v>
      </c>
      <c r="AE784" s="26">
        <f>'1'!AE784-'2'!AE784</f>
        <v>0</v>
      </c>
      <c r="AF784" s="26">
        <f t="shared" si="48"/>
        <v>795189.29735743499</v>
      </c>
      <c r="AG784" s="26">
        <f t="shared" si="49"/>
        <v>0</v>
      </c>
      <c r="AH784" s="8">
        <f t="shared" si="50"/>
        <v>879</v>
      </c>
    </row>
    <row r="785" spans="1:34" x14ac:dyDescent="0.25">
      <c r="A785" s="8">
        <f t="shared" si="51"/>
        <v>880</v>
      </c>
      <c r="B785" s="1">
        <f>'1'!B785</f>
        <v>5808685</v>
      </c>
      <c r="C785" t="str">
        <f>'1'!C785</f>
        <v>Helm:Replace Bank 1</v>
      </c>
      <c r="D785" s="1">
        <f>'1'!D785</f>
        <v>65</v>
      </c>
      <c r="E785" s="28">
        <f>'1'!E785</f>
        <v>45394</v>
      </c>
      <c r="F785" s="1" t="str">
        <f>'1'!F785</f>
        <v>TOO</v>
      </c>
      <c r="G785" s="26">
        <f>'1'!G785</f>
        <v>0</v>
      </c>
      <c r="H785" s="26">
        <f>'1'!H785-'2'!H785</f>
        <v>323414.79084422492</v>
      </c>
      <c r="I785" s="26">
        <f>'1'!I785-'2'!I785</f>
        <v>323414.79084422492</v>
      </c>
      <c r="J785" s="26">
        <f>'1'!J785-'2'!J785</f>
        <v>323414.79084422492</v>
      </c>
      <c r="K785" s="26">
        <f>'1'!K785-'2'!K785</f>
        <v>323414.79084422492</v>
      </c>
      <c r="L785" s="26">
        <f>'1'!L785-'2'!L785</f>
        <v>323414.79084422492</v>
      </c>
      <c r="M785" s="26">
        <f>'1'!M785-'2'!M785</f>
        <v>323414.79084422492</v>
      </c>
      <c r="N785" s="26">
        <f>'1'!N785-'2'!N785</f>
        <v>323414.79084422492</v>
      </c>
      <c r="O785" s="26">
        <f>'1'!O785-'2'!O785</f>
        <v>323414.79084422492</v>
      </c>
      <c r="P785" s="26">
        <f>'1'!P785-'2'!P785</f>
        <v>323414.79084422492</v>
      </c>
      <c r="Q785" s="26">
        <f>'1'!Q785-'2'!Q785</f>
        <v>323414.79084422492</v>
      </c>
      <c r="R785" s="26">
        <f>'1'!R785-'2'!R785</f>
        <v>323414.79084422492</v>
      </c>
      <c r="S785" s="26">
        <f>'1'!S785-'2'!S785</f>
        <v>323414.79084422492</v>
      </c>
      <c r="T785" s="26">
        <f>'1'!T785-'2'!T785</f>
        <v>0</v>
      </c>
      <c r="U785" s="26">
        <f>'1'!U785-'2'!U785</f>
        <v>0</v>
      </c>
      <c r="V785" s="26">
        <f>'1'!V785-'2'!V785</f>
        <v>0</v>
      </c>
      <c r="W785" s="26">
        <f>'1'!W785-'2'!W785</f>
        <v>0</v>
      </c>
      <c r="X785" s="26">
        <f>'1'!X785-'2'!X785</f>
        <v>0</v>
      </c>
      <c r="Y785" s="26">
        <f>'1'!Y785-'2'!Y785</f>
        <v>0</v>
      </c>
      <c r="Z785" s="26">
        <f>'1'!Z785-'2'!Z785</f>
        <v>0</v>
      </c>
      <c r="AA785" s="26">
        <f>'1'!AA785-'2'!AA785</f>
        <v>0</v>
      </c>
      <c r="AB785" s="26">
        <f>'1'!AB785-'2'!AB785</f>
        <v>0</v>
      </c>
      <c r="AC785" s="26">
        <f>'1'!AC785-'2'!AC785</f>
        <v>0</v>
      </c>
      <c r="AD785" s="26">
        <f>'1'!AD785-'2'!AD785</f>
        <v>0</v>
      </c>
      <c r="AE785" s="26">
        <f>'1'!AE785-'2'!AE785</f>
        <v>0</v>
      </c>
      <c r="AF785" s="26">
        <f t="shared" si="48"/>
        <v>3880977.4901306988</v>
      </c>
      <c r="AG785" s="26">
        <f t="shared" si="49"/>
        <v>0</v>
      </c>
      <c r="AH785" s="8">
        <f t="shared" si="50"/>
        <v>880</v>
      </c>
    </row>
    <row r="786" spans="1:34" x14ac:dyDescent="0.25">
      <c r="A786" s="8">
        <f t="shared" si="51"/>
        <v>881</v>
      </c>
      <c r="B786" s="1">
        <f>'1'!B786</f>
        <v>5533315</v>
      </c>
      <c r="C786" t="str">
        <f>'1'!C786</f>
        <v>EO-SYSPLN 92 - ET Line Emg Repl</v>
      </c>
      <c r="D786" s="1">
        <f>'1'!D786</f>
        <v>92</v>
      </c>
      <c r="E786" s="28" t="str">
        <f>'1'!E786</f>
        <v>OAI</v>
      </c>
      <c r="F786" s="1" t="str">
        <f>'1'!F786</f>
        <v>TOO</v>
      </c>
      <c r="G786" s="26">
        <f>'1'!G786</f>
        <v>0</v>
      </c>
      <c r="H786" s="26">
        <f>'1'!H786-'2'!H786</f>
        <v>3294811.8254839517</v>
      </c>
      <c r="I786" s="26">
        <f>'1'!I786-'2'!I786</f>
        <v>3294811.8254839517</v>
      </c>
      <c r="J786" s="26">
        <f>'1'!J786-'2'!J786</f>
        <v>3294811.8254839517</v>
      </c>
      <c r="K786" s="26">
        <f>'1'!K786-'2'!K786</f>
        <v>3294811.8254839517</v>
      </c>
      <c r="L786" s="26">
        <f>'1'!L786-'2'!L786</f>
        <v>3294811.8254839517</v>
      </c>
      <c r="M786" s="26">
        <f>'1'!M786-'2'!M786</f>
        <v>3294811.8254839517</v>
      </c>
      <c r="N786" s="26">
        <f>'1'!N786-'2'!N786</f>
        <v>3294811.8254839517</v>
      </c>
      <c r="O786" s="26">
        <f>'1'!O786-'2'!O786</f>
        <v>3294811.8254839517</v>
      </c>
      <c r="P786" s="26">
        <f>'1'!P786-'2'!P786</f>
        <v>3294811.8254839517</v>
      </c>
      <c r="Q786" s="26">
        <f>'1'!Q786-'2'!Q786</f>
        <v>3294811.8254839517</v>
      </c>
      <c r="R786" s="26">
        <f>'1'!R786-'2'!R786</f>
        <v>3294811.8254839517</v>
      </c>
      <c r="S786" s="26">
        <f>'1'!S786-'2'!S786</f>
        <v>3294811.8254839517</v>
      </c>
      <c r="T786" s="26">
        <f>'1'!T786-'2'!T786</f>
        <v>0</v>
      </c>
      <c r="U786" s="26">
        <f>'1'!U786-'2'!U786</f>
        <v>0</v>
      </c>
      <c r="V786" s="26">
        <f>'1'!V786-'2'!V786</f>
        <v>0</v>
      </c>
      <c r="W786" s="26">
        <f>'1'!W786-'2'!W786</f>
        <v>0</v>
      </c>
      <c r="X786" s="26">
        <f>'1'!X786-'2'!X786</f>
        <v>0</v>
      </c>
      <c r="Y786" s="26">
        <f>'1'!Y786-'2'!Y786</f>
        <v>0</v>
      </c>
      <c r="Z786" s="26">
        <f>'1'!Z786-'2'!Z786</f>
        <v>0</v>
      </c>
      <c r="AA786" s="26">
        <f>'1'!AA786-'2'!AA786</f>
        <v>0</v>
      </c>
      <c r="AB786" s="26">
        <f>'1'!AB786-'2'!AB786</f>
        <v>0</v>
      </c>
      <c r="AC786" s="26">
        <f>'1'!AC786-'2'!AC786</f>
        <v>0</v>
      </c>
      <c r="AD786" s="26">
        <f>'1'!AD786-'2'!AD786</f>
        <v>0</v>
      </c>
      <c r="AE786" s="26">
        <f>'1'!AE786-'2'!AE786</f>
        <v>0</v>
      </c>
      <c r="AF786" s="26">
        <f t="shared" si="48"/>
        <v>39537741.905807421</v>
      </c>
      <c r="AG786" s="26">
        <f t="shared" si="49"/>
        <v>0</v>
      </c>
      <c r="AH786" s="8">
        <f t="shared" si="50"/>
        <v>881</v>
      </c>
    </row>
    <row r="787" spans="1:34" x14ac:dyDescent="0.25">
      <c r="A787" s="8">
        <f t="shared" si="51"/>
        <v>882</v>
      </c>
      <c r="B787" s="1">
        <f>'1'!B787</f>
        <v>5563101</v>
      </c>
      <c r="C787" t="str">
        <f>'1'!C787</f>
        <v>Tower Coating HFTD</v>
      </c>
      <c r="D787" s="1">
        <f>'1'!D787</f>
        <v>93</v>
      </c>
      <c r="E787" s="28" t="str">
        <f>'1'!E787</f>
        <v>OAI</v>
      </c>
      <c r="F787" s="1" t="str">
        <f>'1'!F787</f>
        <v>TOO</v>
      </c>
      <c r="G787" s="26">
        <f>'1'!G787</f>
        <v>0</v>
      </c>
      <c r="H787" s="26">
        <f>'1'!H787-'2'!H787</f>
        <v>725775.76731028501</v>
      </c>
      <c r="I787" s="26">
        <f>'1'!I787-'2'!I787</f>
        <v>725775.76731028501</v>
      </c>
      <c r="J787" s="26">
        <f>'1'!J787-'2'!J787</f>
        <v>725775.76731028501</v>
      </c>
      <c r="K787" s="26">
        <f>'1'!K787-'2'!K787</f>
        <v>725775.76731028501</v>
      </c>
      <c r="L787" s="26">
        <f>'1'!L787-'2'!L787</f>
        <v>725775.76731028501</v>
      </c>
      <c r="M787" s="26">
        <f>'1'!M787-'2'!M787</f>
        <v>725775.76731028501</v>
      </c>
      <c r="N787" s="26">
        <f>'1'!N787-'2'!N787</f>
        <v>725775.76731028501</v>
      </c>
      <c r="O787" s="26">
        <f>'1'!O787-'2'!O787</f>
        <v>725775.76731028501</v>
      </c>
      <c r="P787" s="26">
        <f>'1'!P787-'2'!P787</f>
        <v>725775.76731028501</v>
      </c>
      <c r="Q787" s="26">
        <f>'1'!Q787-'2'!Q787</f>
        <v>725775.76731028501</v>
      </c>
      <c r="R787" s="26">
        <f>'1'!R787-'2'!R787</f>
        <v>725775.76731028501</v>
      </c>
      <c r="S787" s="26">
        <f>'1'!S787-'2'!S787</f>
        <v>725775.76731028501</v>
      </c>
      <c r="T787" s="26">
        <f>'1'!T787-'2'!T787</f>
        <v>0</v>
      </c>
      <c r="U787" s="26">
        <f>'1'!U787-'2'!U787</f>
        <v>0</v>
      </c>
      <c r="V787" s="26">
        <f>'1'!V787-'2'!V787</f>
        <v>0</v>
      </c>
      <c r="W787" s="26">
        <f>'1'!W787-'2'!W787</f>
        <v>0</v>
      </c>
      <c r="X787" s="26">
        <f>'1'!X787-'2'!X787</f>
        <v>0</v>
      </c>
      <c r="Y787" s="26">
        <f>'1'!Y787-'2'!Y787</f>
        <v>0</v>
      </c>
      <c r="Z787" s="26">
        <f>'1'!Z787-'2'!Z787</f>
        <v>0</v>
      </c>
      <c r="AA787" s="26">
        <f>'1'!AA787-'2'!AA787</f>
        <v>0</v>
      </c>
      <c r="AB787" s="26">
        <f>'1'!AB787-'2'!AB787</f>
        <v>0</v>
      </c>
      <c r="AC787" s="26">
        <f>'1'!AC787-'2'!AC787</f>
        <v>0</v>
      </c>
      <c r="AD787" s="26">
        <f>'1'!AD787-'2'!AD787</f>
        <v>0</v>
      </c>
      <c r="AE787" s="26">
        <f>'1'!AE787-'2'!AE787</f>
        <v>0</v>
      </c>
      <c r="AF787" s="26">
        <f t="shared" si="48"/>
        <v>8709309.2077234201</v>
      </c>
      <c r="AG787" s="26">
        <f t="shared" si="49"/>
        <v>0</v>
      </c>
      <c r="AH787" s="8">
        <f t="shared" si="50"/>
        <v>882</v>
      </c>
    </row>
    <row r="788" spans="1:34" x14ac:dyDescent="0.25">
      <c r="A788" s="8">
        <f t="shared" si="51"/>
        <v>883</v>
      </c>
      <c r="B788" s="1">
        <f>'1'!B788</f>
        <v>5816379</v>
      </c>
      <c r="C788" t="str">
        <f>'1'!C788</f>
        <v>SJ 230kV: T-Line</v>
      </c>
      <c r="D788" s="1">
        <f>'1'!D788</f>
        <v>82</v>
      </c>
      <c r="E788" s="28">
        <f>'1'!E788</f>
        <v>46508</v>
      </c>
      <c r="F788" s="1" t="str">
        <f>'1'!F788</f>
        <v>TOHI</v>
      </c>
      <c r="G788" s="26">
        <f>'1'!G788</f>
        <v>10061.707632924999</v>
      </c>
      <c r="H788" s="26">
        <f>'1'!H788-'2'!H788</f>
        <v>130434.35972534925</v>
      </c>
      <c r="I788" s="26">
        <f>'1'!I788-'2'!I788</f>
        <v>130434.35972534925</v>
      </c>
      <c r="J788" s="26">
        <f>'1'!J788-'2'!J788</f>
        <v>130434.35972534925</v>
      </c>
      <c r="K788" s="26">
        <f>'1'!K788-'2'!K788</f>
        <v>130434.35972534925</v>
      </c>
      <c r="L788" s="26">
        <f>'1'!L788-'2'!L788</f>
        <v>130434.35972534925</v>
      </c>
      <c r="M788" s="26">
        <f>'1'!M788-'2'!M788</f>
        <v>130434.35972534925</v>
      </c>
      <c r="N788" s="26">
        <f>'1'!N788-'2'!N788</f>
        <v>130434.35972534925</v>
      </c>
      <c r="O788" s="26">
        <f>'1'!O788-'2'!O788</f>
        <v>130434.35972534925</v>
      </c>
      <c r="P788" s="26">
        <f>'1'!P788-'2'!P788</f>
        <v>130434.35972534925</v>
      </c>
      <c r="Q788" s="26">
        <f>'1'!Q788-'2'!Q788</f>
        <v>130434.35972534925</v>
      </c>
      <c r="R788" s="26">
        <f>'1'!R788-'2'!R788</f>
        <v>130434.35972534925</v>
      </c>
      <c r="S788" s="26">
        <f>'1'!S788-'2'!S788</f>
        <v>130434.35972534925</v>
      </c>
      <c r="T788" s="26">
        <f>'1'!T788-'2'!T788</f>
        <v>547133.53515899589</v>
      </c>
      <c r="U788" s="26">
        <f>'1'!U788-'2'!U788</f>
        <v>547133.53515899589</v>
      </c>
      <c r="V788" s="26">
        <f>'1'!V788-'2'!V788</f>
        <v>547133.53515899589</v>
      </c>
      <c r="W788" s="26">
        <f>'1'!W788-'2'!W788</f>
        <v>547133.53515899589</v>
      </c>
      <c r="X788" s="26">
        <f>'1'!X788-'2'!X788</f>
        <v>547133.53515899589</v>
      </c>
      <c r="Y788" s="26">
        <f>'1'!Y788-'2'!Y788</f>
        <v>547133.53515899589</v>
      </c>
      <c r="Z788" s="26">
        <f>'1'!Z788-'2'!Z788</f>
        <v>547133.53515899589</v>
      </c>
      <c r="AA788" s="26">
        <f>'1'!AA788-'2'!AA788</f>
        <v>547133.53515899589</v>
      </c>
      <c r="AB788" s="26">
        <f>'1'!AB788-'2'!AB788</f>
        <v>547133.53515899589</v>
      </c>
      <c r="AC788" s="26">
        <f>'1'!AC788-'2'!AC788</f>
        <v>547133.53515899589</v>
      </c>
      <c r="AD788" s="26">
        <f>'1'!AD788-'2'!AD788</f>
        <v>547133.53515899589</v>
      </c>
      <c r="AE788" s="26">
        <f>'1'!AE788-'2'!AE788</f>
        <v>547133.53515899589</v>
      </c>
      <c r="AF788" s="26">
        <f t="shared" si="48"/>
        <v>1565212.3167041913</v>
      </c>
      <c r="AG788" s="26">
        <f t="shared" si="49"/>
        <v>6565602.4219079493</v>
      </c>
      <c r="AH788" s="8">
        <f t="shared" si="50"/>
        <v>883</v>
      </c>
    </row>
    <row r="789" spans="1:34" x14ac:dyDescent="0.25">
      <c r="A789" s="8">
        <f t="shared" si="51"/>
        <v>884</v>
      </c>
      <c r="B789" s="1">
        <f>'1'!B789</f>
        <v>5551310</v>
      </c>
      <c r="C789" t="str">
        <f>'1'!C789</f>
        <v>Egbert T-Line-Visitacion Ave Easement</v>
      </c>
      <c r="D789" s="1">
        <f>'1'!D789</f>
        <v>60</v>
      </c>
      <c r="E789" s="28" t="str">
        <f>'1'!E789</f>
        <v>OAI</v>
      </c>
      <c r="F789" s="1" t="str">
        <f>'1'!F789</f>
        <v>TOHI</v>
      </c>
      <c r="G789" s="26">
        <f>'1'!G789</f>
        <v>0</v>
      </c>
      <c r="H789" s="26">
        <f>'1'!H789-'2'!H789</f>
        <v>63306.145378694084</v>
      </c>
      <c r="I789" s="26">
        <f>'1'!I789-'2'!I789</f>
        <v>63306.145378694084</v>
      </c>
      <c r="J789" s="26">
        <f>'1'!J789-'2'!J789</f>
        <v>63306.145378694084</v>
      </c>
      <c r="K789" s="26">
        <f>'1'!K789-'2'!K789</f>
        <v>63306.145378694084</v>
      </c>
      <c r="L789" s="26">
        <f>'1'!L789-'2'!L789</f>
        <v>63306.145378694084</v>
      </c>
      <c r="M789" s="26">
        <f>'1'!M789-'2'!M789</f>
        <v>63306.145378694084</v>
      </c>
      <c r="N789" s="26">
        <f>'1'!N789-'2'!N789</f>
        <v>63306.145378694084</v>
      </c>
      <c r="O789" s="26">
        <f>'1'!O789-'2'!O789</f>
        <v>63306.145378694084</v>
      </c>
      <c r="P789" s="26">
        <f>'1'!P789-'2'!P789</f>
        <v>63306.145378694084</v>
      </c>
      <c r="Q789" s="26">
        <f>'1'!Q789-'2'!Q789</f>
        <v>63306.145378694084</v>
      </c>
      <c r="R789" s="26">
        <f>'1'!R789-'2'!R789</f>
        <v>63306.145378694084</v>
      </c>
      <c r="S789" s="26">
        <f>'1'!S789-'2'!S789</f>
        <v>63306.145378694084</v>
      </c>
      <c r="T789" s="26">
        <f>'1'!T789-'2'!T789</f>
        <v>0</v>
      </c>
      <c r="U789" s="26">
        <f>'1'!U789-'2'!U789</f>
        <v>0</v>
      </c>
      <c r="V789" s="26">
        <f>'1'!V789-'2'!V789</f>
        <v>0</v>
      </c>
      <c r="W789" s="26">
        <f>'1'!W789-'2'!W789</f>
        <v>0</v>
      </c>
      <c r="X789" s="26">
        <f>'1'!X789-'2'!X789</f>
        <v>0</v>
      </c>
      <c r="Y789" s="26">
        <f>'1'!Y789-'2'!Y789</f>
        <v>0</v>
      </c>
      <c r="Z789" s="26">
        <f>'1'!Z789-'2'!Z789</f>
        <v>0</v>
      </c>
      <c r="AA789" s="26">
        <f>'1'!AA789-'2'!AA789</f>
        <v>0</v>
      </c>
      <c r="AB789" s="26">
        <f>'1'!AB789-'2'!AB789</f>
        <v>0</v>
      </c>
      <c r="AC789" s="26">
        <f>'1'!AC789-'2'!AC789</f>
        <v>0</v>
      </c>
      <c r="AD789" s="26">
        <f>'1'!AD789-'2'!AD789</f>
        <v>0</v>
      </c>
      <c r="AE789" s="26">
        <f>'1'!AE789-'2'!AE789</f>
        <v>0</v>
      </c>
      <c r="AF789" s="26">
        <f t="shared" si="48"/>
        <v>759673.74454432877</v>
      </c>
      <c r="AG789" s="26">
        <f t="shared" si="49"/>
        <v>0</v>
      </c>
      <c r="AH789" s="8">
        <f t="shared" si="50"/>
        <v>884</v>
      </c>
    </row>
    <row r="790" spans="1:34" x14ac:dyDescent="0.25">
      <c r="A790" s="8">
        <f t="shared" si="51"/>
        <v>885</v>
      </c>
      <c r="B790" s="1">
        <f>'1'!B790</f>
        <v>5788382</v>
      </c>
      <c r="C790" t="str">
        <f>'1'!C790</f>
        <v>Midway: Upgrade 230KV Tline Phase 3</v>
      </c>
      <c r="D790" s="1">
        <f>'1'!D790</f>
        <v>94</v>
      </c>
      <c r="E790" s="28">
        <f>'1'!E790</f>
        <v>46290</v>
      </c>
      <c r="F790" s="1" t="str">
        <f>'1'!F790</f>
        <v>TOHI</v>
      </c>
      <c r="G790" s="26">
        <f>'1'!G790</f>
        <v>5803.6754418629525</v>
      </c>
      <c r="H790" s="26">
        <f>'1'!H790-'2'!H790</f>
        <v>281.98056337400197</v>
      </c>
      <c r="I790" s="26">
        <f>'1'!I790-'2'!I790</f>
        <v>281.98056337400197</v>
      </c>
      <c r="J790" s="26">
        <f>'1'!J790-'2'!J790</f>
        <v>281.98056337400197</v>
      </c>
      <c r="K790" s="26">
        <f>'1'!K790-'2'!K790</f>
        <v>281.98056337400197</v>
      </c>
      <c r="L790" s="26">
        <f>'1'!L790-'2'!L790</f>
        <v>214812.41974839231</v>
      </c>
      <c r="M790" s="26">
        <f>'1'!M790-'2'!M790</f>
        <v>214812.41974839231</v>
      </c>
      <c r="N790" s="26">
        <f>'1'!N790-'2'!N790</f>
        <v>214812.41974839231</v>
      </c>
      <c r="O790" s="26">
        <f>'1'!O790-'2'!O790</f>
        <v>214812.41974839231</v>
      </c>
      <c r="P790" s="26">
        <f>'1'!P790-'2'!P790</f>
        <v>214812.41974839231</v>
      </c>
      <c r="Q790" s="26">
        <f>'1'!Q790-'2'!Q790</f>
        <v>214812.41974839231</v>
      </c>
      <c r="R790" s="26">
        <f>'1'!R790-'2'!R790</f>
        <v>214812.41974839231</v>
      </c>
      <c r="S790" s="26">
        <f>'1'!S790-'2'!S790</f>
        <v>214812.41974839231</v>
      </c>
      <c r="T790" s="26">
        <f>'1'!T790-'2'!T790</f>
        <v>59100.72863967625</v>
      </c>
      <c r="U790" s="26">
        <f>'1'!U790-'2'!U790</f>
        <v>59100.72863967625</v>
      </c>
      <c r="V790" s="26">
        <f>'1'!V790-'2'!V790</f>
        <v>59100.72863967625</v>
      </c>
      <c r="W790" s="26">
        <f>'1'!W790-'2'!W790</f>
        <v>59100.72863967625</v>
      </c>
      <c r="X790" s="26">
        <f>'1'!X790-'2'!X790</f>
        <v>59100.72863967625</v>
      </c>
      <c r="Y790" s="26">
        <f>'1'!Y790-'2'!Y790</f>
        <v>59100.72863967625</v>
      </c>
      <c r="Z790" s="26">
        <f>'1'!Z790-'2'!Z790</f>
        <v>59100.72863967625</v>
      </c>
      <c r="AA790" s="26">
        <f>'1'!AA790-'2'!AA790</f>
        <v>59100.72863967625</v>
      </c>
      <c r="AB790" s="26">
        <f>'1'!AB790-'2'!AB790</f>
        <v>59100.72863967625</v>
      </c>
      <c r="AC790" s="26">
        <f>'1'!AC790-'2'!AC790</f>
        <v>59100.72863967625</v>
      </c>
      <c r="AD790" s="26">
        <f>'1'!AD790-'2'!AD790</f>
        <v>59100.72863967625</v>
      </c>
      <c r="AE790" s="26">
        <f>'1'!AE790-'2'!AE790</f>
        <v>59100.72863967625</v>
      </c>
      <c r="AF790" s="26">
        <f t="shared" si="48"/>
        <v>1719627.2802406349</v>
      </c>
      <c r="AG790" s="26">
        <f t="shared" si="49"/>
        <v>709208.74367611494</v>
      </c>
      <c r="AH790" s="8">
        <f t="shared" si="50"/>
        <v>885</v>
      </c>
    </row>
    <row r="791" spans="1:34" x14ac:dyDescent="0.25">
      <c r="A791" s="8">
        <f t="shared" si="51"/>
        <v>886</v>
      </c>
      <c r="B791" s="1">
        <f>'1'!B791</f>
        <v>5808166</v>
      </c>
      <c r="C791" t="str">
        <f>'1'!C791</f>
        <v>Wheeler Bank: Wheeler Ridge-Adobe</v>
      </c>
      <c r="D791" s="1">
        <f>'1'!D791</f>
        <v>60</v>
      </c>
      <c r="E791" s="28">
        <f>'1'!E791</f>
        <v>46469</v>
      </c>
      <c r="F791" s="1" t="str">
        <f>'1'!F791</f>
        <v>TOHI</v>
      </c>
      <c r="G791" s="26">
        <f>'1'!G791</f>
        <v>94804.256444791201</v>
      </c>
      <c r="H791" s="26">
        <f>'1'!H791-'2'!H791</f>
        <v>13650.270792606705</v>
      </c>
      <c r="I791" s="26">
        <f>'1'!I791-'2'!I791</f>
        <v>13650.270792606705</v>
      </c>
      <c r="J791" s="26">
        <f>'1'!J791-'2'!J791</f>
        <v>13650.270792606705</v>
      </c>
      <c r="K791" s="26">
        <f>'1'!K791-'2'!K791</f>
        <v>13650.270792606705</v>
      </c>
      <c r="L791" s="26">
        <f>'1'!L791-'2'!L791</f>
        <v>13650.270792606705</v>
      </c>
      <c r="M791" s="26">
        <f>'1'!M791-'2'!M791</f>
        <v>13650.270792606705</v>
      </c>
      <c r="N791" s="26">
        <f>'1'!N791-'2'!N791</f>
        <v>13650.270792606705</v>
      </c>
      <c r="O791" s="26">
        <f>'1'!O791-'2'!O791</f>
        <v>13650.270792606705</v>
      </c>
      <c r="P791" s="26">
        <f>'1'!P791-'2'!P791</f>
        <v>13650.270792606705</v>
      </c>
      <c r="Q791" s="26">
        <f>'1'!Q791-'2'!Q791</f>
        <v>13650.270792606705</v>
      </c>
      <c r="R791" s="26">
        <f>'1'!R791-'2'!R791</f>
        <v>13650.270792606705</v>
      </c>
      <c r="S791" s="26">
        <f>'1'!S791-'2'!S791</f>
        <v>13650.270792606705</v>
      </c>
      <c r="T791" s="26">
        <f>'1'!T791-'2'!T791</f>
        <v>4931.6719959656602</v>
      </c>
      <c r="U791" s="26">
        <f>'1'!U791-'2'!U791</f>
        <v>4931.6719959656602</v>
      </c>
      <c r="V791" s="26">
        <f>'1'!V791-'2'!V791</f>
        <v>4931.6719959656602</v>
      </c>
      <c r="W791" s="26">
        <f>'1'!W791-'2'!W791</f>
        <v>4931.6719959656602</v>
      </c>
      <c r="X791" s="26">
        <f>'1'!X791-'2'!X791</f>
        <v>4931.6719959656602</v>
      </c>
      <c r="Y791" s="26">
        <f>'1'!Y791-'2'!Y791</f>
        <v>4931.6719959656602</v>
      </c>
      <c r="Z791" s="26">
        <f>'1'!Z791-'2'!Z791</f>
        <v>4931.6719959656602</v>
      </c>
      <c r="AA791" s="26">
        <f>'1'!AA791-'2'!AA791</f>
        <v>4931.6719959656602</v>
      </c>
      <c r="AB791" s="26">
        <f>'1'!AB791-'2'!AB791</f>
        <v>4931.6719959656602</v>
      </c>
      <c r="AC791" s="26">
        <f>'1'!AC791-'2'!AC791</f>
        <v>4931.6719959656602</v>
      </c>
      <c r="AD791" s="26">
        <f>'1'!AD791-'2'!AD791</f>
        <v>4931.6719959656602</v>
      </c>
      <c r="AE791" s="26">
        <f>'1'!AE791-'2'!AE791</f>
        <v>4931.6719959656602</v>
      </c>
      <c r="AF791" s="26">
        <f t="shared" si="48"/>
        <v>163803.24951128045</v>
      </c>
      <c r="AG791" s="26">
        <f t="shared" si="49"/>
        <v>59180.063951587937</v>
      </c>
      <c r="AH791" s="8">
        <f t="shared" si="50"/>
        <v>886</v>
      </c>
    </row>
    <row r="792" spans="1:34" x14ac:dyDescent="0.25">
      <c r="A792" s="8">
        <f t="shared" si="51"/>
        <v>887</v>
      </c>
      <c r="B792" s="1">
        <f>'1'!B792</f>
        <v>5808520</v>
      </c>
      <c r="C792" t="str">
        <f>'1'!C792</f>
        <v>Wheeler Bank: Wheeler Ridge-Weedpatch</v>
      </c>
      <c r="D792" s="1">
        <f>'1'!D792</f>
        <v>60</v>
      </c>
      <c r="E792" s="28">
        <f>'1'!E792</f>
        <v>46493</v>
      </c>
      <c r="F792" s="1" t="str">
        <f>'1'!F792</f>
        <v>TOHI</v>
      </c>
      <c r="G792" s="26">
        <f>'1'!G792</f>
        <v>54379.387847449922</v>
      </c>
      <c r="H792" s="26">
        <f>'1'!H792-'2'!H792</f>
        <v>14643.65231789915</v>
      </c>
      <c r="I792" s="26">
        <f>'1'!I792-'2'!I792</f>
        <v>14643.65231789915</v>
      </c>
      <c r="J792" s="26">
        <f>'1'!J792-'2'!J792</f>
        <v>14643.65231789915</v>
      </c>
      <c r="K792" s="26">
        <f>'1'!K792-'2'!K792</f>
        <v>14643.65231789915</v>
      </c>
      <c r="L792" s="26">
        <f>'1'!L792-'2'!L792</f>
        <v>14643.65231789915</v>
      </c>
      <c r="M792" s="26">
        <f>'1'!M792-'2'!M792</f>
        <v>14643.65231789915</v>
      </c>
      <c r="N792" s="26">
        <f>'1'!N792-'2'!N792</f>
        <v>14643.65231789915</v>
      </c>
      <c r="O792" s="26">
        <f>'1'!O792-'2'!O792</f>
        <v>14643.65231789915</v>
      </c>
      <c r="P792" s="26">
        <f>'1'!P792-'2'!P792</f>
        <v>14643.65231789915</v>
      </c>
      <c r="Q792" s="26">
        <f>'1'!Q792-'2'!Q792</f>
        <v>14643.65231789915</v>
      </c>
      <c r="R792" s="26">
        <f>'1'!R792-'2'!R792</f>
        <v>14643.65231789915</v>
      </c>
      <c r="S792" s="26">
        <f>'1'!S792-'2'!S792</f>
        <v>14643.65231789915</v>
      </c>
      <c r="T792" s="26">
        <f>'1'!T792-'2'!T792</f>
        <v>6317.3653488690315</v>
      </c>
      <c r="U792" s="26">
        <f>'1'!U792-'2'!U792</f>
        <v>6317.3653488690315</v>
      </c>
      <c r="V792" s="26">
        <f>'1'!V792-'2'!V792</f>
        <v>6317.3653488690315</v>
      </c>
      <c r="W792" s="26">
        <f>'1'!W792-'2'!W792</f>
        <v>6317.3653488690315</v>
      </c>
      <c r="X792" s="26">
        <f>'1'!X792-'2'!X792</f>
        <v>6317.3653488690315</v>
      </c>
      <c r="Y792" s="26">
        <f>'1'!Y792-'2'!Y792</f>
        <v>6317.3653488690315</v>
      </c>
      <c r="Z792" s="26">
        <f>'1'!Z792-'2'!Z792</f>
        <v>6317.3653488690315</v>
      </c>
      <c r="AA792" s="26">
        <f>'1'!AA792-'2'!AA792</f>
        <v>6317.3653488690315</v>
      </c>
      <c r="AB792" s="26">
        <f>'1'!AB792-'2'!AB792</f>
        <v>6317.3653488690315</v>
      </c>
      <c r="AC792" s="26">
        <f>'1'!AC792-'2'!AC792</f>
        <v>6317.3653488690315</v>
      </c>
      <c r="AD792" s="26">
        <f>'1'!AD792-'2'!AD792</f>
        <v>6317.3653488690315</v>
      </c>
      <c r="AE792" s="26">
        <f>'1'!AE792-'2'!AE792</f>
        <v>6317.3653488690315</v>
      </c>
      <c r="AF792" s="26">
        <f t="shared" si="48"/>
        <v>175723.82781478984</v>
      </c>
      <c r="AG792" s="26">
        <f t="shared" si="49"/>
        <v>75808.384186428375</v>
      </c>
      <c r="AH792" s="8">
        <f t="shared" si="50"/>
        <v>887</v>
      </c>
    </row>
    <row r="793" spans="1:34" x14ac:dyDescent="0.25">
      <c r="A793" s="8">
        <f t="shared" si="51"/>
        <v>888</v>
      </c>
      <c r="B793" s="1">
        <f>'1'!B793</f>
        <v>5555299</v>
      </c>
      <c r="C793" t="str">
        <f>'1'!C793</f>
        <v>Herndon: Build New Transformer Pad</v>
      </c>
      <c r="D793" s="1">
        <f>'1'!D793</f>
        <v>66</v>
      </c>
      <c r="E793" s="28" t="str">
        <f>'1'!E793</f>
        <v>OAI</v>
      </c>
      <c r="F793" s="1" t="str">
        <f>'1'!F793</f>
        <v>TOHI</v>
      </c>
      <c r="G793" s="26">
        <f>'1'!G793</f>
        <v>0</v>
      </c>
      <c r="H793" s="26">
        <f>'1'!H793-'2'!H793</f>
        <v>41714.37565619345</v>
      </c>
      <c r="I793" s="26">
        <f>'1'!I793-'2'!I793</f>
        <v>41714.37565619345</v>
      </c>
      <c r="J793" s="26">
        <f>'1'!J793-'2'!J793</f>
        <v>41714.37565619345</v>
      </c>
      <c r="K793" s="26">
        <f>'1'!K793-'2'!K793</f>
        <v>41714.37565619345</v>
      </c>
      <c r="L793" s="26">
        <f>'1'!L793-'2'!L793</f>
        <v>41714.37565619345</v>
      </c>
      <c r="M793" s="26">
        <f>'1'!M793-'2'!M793</f>
        <v>41714.37565619345</v>
      </c>
      <c r="N793" s="26">
        <f>'1'!N793-'2'!N793</f>
        <v>41714.37565619345</v>
      </c>
      <c r="O793" s="26">
        <f>'1'!O793-'2'!O793</f>
        <v>41714.37565619345</v>
      </c>
      <c r="P793" s="26">
        <f>'1'!P793-'2'!P793</f>
        <v>41714.37565619345</v>
      </c>
      <c r="Q793" s="26">
        <f>'1'!Q793-'2'!Q793</f>
        <v>41714.37565619345</v>
      </c>
      <c r="R793" s="26">
        <f>'1'!R793-'2'!R793</f>
        <v>41714.37565619345</v>
      </c>
      <c r="S793" s="26">
        <f>'1'!S793-'2'!S793</f>
        <v>41714.37565619345</v>
      </c>
      <c r="T793" s="26">
        <f>'1'!T793-'2'!T793</f>
        <v>0</v>
      </c>
      <c r="U793" s="26">
        <f>'1'!U793-'2'!U793</f>
        <v>0</v>
      </c>
      <c r="V793" s="26">
        <f>'1'!V793-'2'!V793</f>
        <v>0</v>
      </c>
      <c r="W793" s="26">
        <f>'1'!W793-'2'!W793</f>
        <v>0</v>
      </c>
      <c r="X793" s="26">
        <f>'1'!X793-'2'!X793</f>
        <v>0</v>
      </c>
      <c r="Y793" s="26">
        <f>'1'!Y793-'2'!Y793</f>
        <v>0</v>
      </c>
      <c r="Z793" s="26">
        <f>'1'!Z793-'2'!Z793</f>
        <v>0</v>
      </c>
      <c r="AA793" s="26">
        <f>'1'!AA793-'2'!AA793</f>
        <v>0</v>
      </c>
      <c r="AB793" s="26">
        <f>'1'!AB793-'2'!AB793</f>
        <v>0</v>
      </c>
      <c r="AC793" s="26">
        <f>'1'!AC793-'2'!AC793</f>
        <v>0</v>
      </c>
      <c r="AD793" s="26">
        <f>'1'!AD793-'2'!AD793</f>
        <v>0</v>
      </c>
      <c r="AE793" s="26">
        <f>'1'!AE793-'2'!AE793</f>
        <v>0</v>
      </c>
      <c r="AF793" s="26">
        <f t="shared" si="48"/>
        <v>500572.50787432148</v>
      </c>
      <c r="AG793" s="26">
        <f t="shared" si="49"/>
        <v>0</v>
      </c>
      <c r="AH793" s="8">
        <f t="shared" si="50"/>
        <v>888</v>
      </c>
    </row>
    <row r="794" spans="1:34" x14ac:dyDescent="0.25">
      <c r="A794" s="8">
        <f t="shared" si="51"/>
        <v>889</v>
      </c>
      <c r="B794" s="1">
        <f>'1'!B794</f>
        <v>5555240</v>
      </c>
      <c r="C794" t="str">
        <f>'1'!C794</f>
        <v>500/230kV 1-ph 374MVA New CEM Bank</v>
      </c>
      <c r="D794" s="1">
        <f>'1'!D794</f>
        <v>68</v>
      </c>
      <c r="E794" s="28" t="str">
        <f>'1'!E794</f>
        <v>OAI</v>
      </c>
      <c r="F794" s="1" t="str">
        <f>'1'!F794</f>
        <v>TOHI</v>
      </c>
      <c r="G794" s="26">
        <f>'1'!G794</f>
        <v>0</v>
      </c>
      <c r="H794" s="26">
        <f>'1'!H794-'2'!H794</f>
        <v>479297.47718484543</v>
      </c>
      <c r="I794" s="26">
        <f>'1'!I794-'2'!I794</f>
        <v>479297.47718484543</v>
      </c>
      <c r="J794" s="26">
        <f>'1'!J794-'2'!J794</f>
        <v>479297.47718484543</v>
      </c>
      <c r="K794" s="26">
        <f>'1'!K794-'2'!K794</f>
        <v>479297.47718484543</v>
      </c>
      <c r="L794" s="26">
        <f>'1'!L794-'2'!L794</f>
        <v>479297.47718484543</v>
      </c>
      <c r="M794" s="26">
        <f>'1'!M794-'2'!M794</f>
        <v>479297.47718484543</v>
      </c>
      <c r="N794" s="26">
        <f>'1'!N794-'2'!N794</f>
        <v>479297.47718484543</v>
      </c>
      <c r="O794" s="26">
        <f>'1'!O794-'2'!O794</f>
        <v>479297.47718484543</v>
      </c>
      <c r="P794" s="26">
        <f>'1'!P794-'2'!P794</f>
        <v>479297.47718484543</v>
      </c>
      <c r="Q794" s="26">
        <f>'1'!Q794-'2'!Q794</f>
        <v>479297.47718484543</v>
      </c>
      <c r="R794" s="26">
        <f>'1'!R794-'2'!R794</f>
        <v>479297.47718484543</v>
      </c>
      <c r="S794" s="26">
        <f>'1'!S794-'2'!S794</f>
        <v>479297.47718484543</v>
      </c>
      <c r="T794" s="26">
        <f>'1'!T794-'2'!T794</f>
        <v>0</v>
      </c>
      <c r="U794" s="26">
        <f>'1'!U794-'2'!U794</f>
        <v>0</v>
      </c>
      <c r="V794" s="26">
        <f>'1'!V794-'2'!V794</f>
        <v>0</v>
      </c>
      <c r="W794" s="26">
        <f>'1'!W794-'2'!W794</f>
        <v>0</v>
      </c>
      <c r="X794" s="26">
        <f>'1'!X794-'2'!X794</f>
        <v>0</v>
      </c>
      <c r="Y794" s="26">
        <f>'1'!Y794-'2'!Y794</f>
        <v>0</v>
      </c>
      <c r="Z794" s="26">
        <f>'1'!Z794-'2'!Z794</f>
        <v>0</v>
      </c>
      <c r="AA794" s="26">
        <f>'1'!AA794-'2'!AA794</f>
        <v>0</v>
      </c>
      <c r="AB794" s="26">
        <f>'1'!AB794-'2'!AB794</f>
        <v>0</v>
      </c>
      <c r="AC794" s="26">
        <f>'1'!AC794-'2'!AC794</f>
        <v>0</v>
      </c>
      <c r="AD794" s="26">
        <f>'1'!AD794-'2'!AD794</f>
        <v>0</v>
      </c>
      <c r="AE794" s="26">
        <f>'1'!AE794-'2'!AE794</f>
        <v>0</v>
      </c>
      <c r="AF794" s="26">
        <f t="shared" si="48"/>
        <v>5751569.7262181444</v>
      </c>
      <c r="AG794" s="26">
        <f t="shared" si="49"/>
        <v>0</v>
      </c>
      <c r="AH794" s="8">
        <f t="shared" si="50"/>
        <v>889</v>
      </c>
    </row>
    <row r="795" spans="1:34" x14ac:dyDescent="0.25">
      <c r="A795" s="8">
        <f t="shared" si="51"/>
        <v>890</v>
      </c>
      <c r="B795" s="1">
        <f>'1'!B795</f>
        <v>5816258</v>
      </c>
      <c r="C795" t="str">
        <f>'1'!C795</f>
        <v>LSPOWER TABLE MTN MODIFY SC2</v>
      </c>
      <c r="D795" s="1">
        <f>'1'!D795</f>
        <v>61</v>
      </c>
      <c r="E795" s="28">
        <f>'1'!E795</f>
        <v>46142</v>
      </c>
      <c r="F795" s="1" t="str">
        <f>'1'!F795</f>
        <v>TOHI</v>
      </c>
      <c r="G795" s="26">
        <f>'1'!G795</f>
        <v>35935086.450000003</v>
      </c>
      <c r="H795" s="26">
        <f>'1'!H795-'2'!H795</f>
        <v>376953.19730710291</v>
      </c>
      <c r="I795" s="26">
        <f>'1'!I795-'2'!I795</f>
        <v>376953.19730710291</v>
      </c>
      <c r="J795" s="26">
        <f>'1'!J795-'2'!J795</f>
        <v>376953.19730710291</v>
      </c>
      <c r="K795" s="26">
        <f>'1'!K795-'2'!K795</f>
        <v>376953.19730710291</v>
      </c>
      <c r="L795" s="26">
        <f>'1'!L795-'2'!L795</f>
        <v>376953.19730710291</v>
      </c>
      <c r="M795" s="26">
        <f>'1'!M795-'2'!M795</f>
        <v>376953.19730710291</v>
      </c>
      <c r="N795" s="26">
        <f>'1'!N795-'2'!N795</f>
        <v>376953.19730710291</v>
      </c>
      <c r="O795" s="26">
        <f>'1'!O795-'2'!O795</f>
        <v>376953.19730710291</v>
      </c>
      <c r="P795" s="26">
        <f>'1'!P795-'2'!P795</f>
        <v>376953.19730710291</v>
      </c>
      <c r="Q795" s="26">
        <f>'1'!Q795-'2'!Q795</f>
        <v>376953.19730710291</v>
      </c>
      <c r="R795" s="26">
        <f>'1'!R795-'2'!R795</f>
        <v>376953.19730710291</v>
      </c>
      <c r="S795" s="26">
        <f>'1'!S795-'2'!S795</f>
        <v>376953.19730710291</v>
      </c>
      <c r="T795" s="26">
        <f>'1'!T795-'2'!T795</f>
        <v>0</v>
      </c>
      <c r="U795" s="26">
        <f>'1'!U795-'2'!U795</f>
        <v>0</v>
      </c>
      <c r="V795" s="26">
        <f>'1'!V795-'2'!V795</f>
        <v>0</v>
      </c>
      <c r="W795" s="26">
        <f>'1'!W795-'2'!W795</f>
        <v>0</v>
      </c>
      <c r="X795" s="26">
        <f>'1'!X795-'2'!X795</f>
        <v>0</v>
      </c>
      <c r="Y795" s="26">
        <f>'1'!Y795-'2'!Y795</f>
        <v>0</v>
      </c>
      <c r="Z795" s="26">
        <f>'1'!Z795-'2'!Z795</f>
        <v>0</v>
      </c>
      <c r="AA795" s="26">
        <f>'1'!AA795-'2'!AA795</f>
        <v>0</v>
      </c>
      <c r="AB795" s="26">
        <f>'1'!AB795-'2'!AB795</f>
        <v>0</v>
      </c>
      <c r="AC795" s="26">
        <f>'1'!AC795-'2'!AC795</f>
        <v>0</v>
      </c>
      <c r="AD795" s="26">
        <f>'1'!AD795-'2'!AD795</f>
        <v>0</v>
      </c>
      <c r="AE795" s="26">
        <f>'1'!AE795-'2'!AE795</f>
        <v>0</v>
      </c>
      <c r="AF795" s="26">
        <f t="shared" si="48"/>
        <v>4523438.3676852351</v>
      </c>
      <c r="AG795" s="26">
        <f t="shared" si="49"/>
        <v>0</v>
      </c>
      <c r="AH795" s="8">
        <f t="shared" si="50"/>
        <v>890</v>
      </c>
    </row>
    <row r="796" spans="1:34" x14ac:dyDescent="0.25">
      <c r="A796" s="8">
        <f t="shared" si="51"/>
        <v>891</v>
      </c>
      <c r="B796" s="1">
        <f>'1'!B796</f>
        <v>5816259</v>
      </c>
      <c r="C796" t="str">
        <f>'1'!C796</f>
        <v>LSPower Table Mtn: Modify 500kV CB722</v>
      </c>
      <c r="D796" s="1">
        <f>'1'!D796</f>
        <v>61</v>
      </c>
      <c r="E796" s="28">
        <f>'1'!E796</f>
        <v>46036</v>
      </c>
      <c r="F796" s="1" t="str">
        <f>'1'!F796</f>
        <v>TOHI</v>
      </c>
      <c r="G796" s="26">
        <f>'1'!G796</f>
        <v>1768749.01</v>
      </c>
      <c r="H796" s="26">
        <f>'1'!H796-'2'!H796</f>
        <v>579424.69287182787</v>
      </c>
      <c r="I796" s="26">
        <f>'1'!I796-'2'!I796</f>
        <v>579424.69287182787</v>
      </c>
      <c r="J796" s="26">
        <f>'1'!J796-'2'!J796</f>
        <v>579424.69287182787</v>
      </c>
      <c r="K796" s="26">
        <f>'1'!K796-'2'!K796</f>
        <v>579424.69287182787</v>
      </c>
      <c r="L796" s="26">
        <f>'1'!L796-'2'!L796</f>
        <v>579424.69287182787</v>
      </c>
      <c r="M796" s="26">
        <f>'1'!M796-'2'!M796</f>
        <v>579424.69287182787</v>
      </c>
      <c r="N796" s="26">
        <f>'1'!N796-'2'!N796</f>
        <v>579424.69287182787</v>
      </c>
      <c r="O796" s="26">
        <f>'1'!O796-'2'!O796</f>
        <v>579424.69287182787</v>
      </c>
      <c r="P796" s="26">
        <f>'1'!P796-'2'!P796</f>
        <v>579424.69287182787</v>
      </c>
      <c r="Q796" s="26">
        <f>'1'!Q796-'2'!Q796</f>
        <v>579424.69287182787</v>
      </c>
      <c r="R796" s="26">
        <f>'1'!R796-'2'!R796</f>
        <v>579424.69287182787</v>
      </c>
      <c r="S796" s="26">
        <f>'1'!S796-'2'!S796</f>
        <v>579424.69287182787</v>
      </c>
      <c r="T796" s="26">
        <f>'1'!T796-'2'!T796</f>
        <v>2077.6716003540914</v>
      </c>
      <c r="U796" s="26">
        <f>'1'!U796-'2'!U796</f>
        <v>2077.6716003540914</v>
      </c>
      <c r="V796" s="26">
        <f>'1'!V796-'2'!V796</f>
        <v>2077.6716003540914</v>
      </c>
      <c r="W796" s="26">
        <f>'1'!W796-'2'!W796</f>
        <v>2077.6716003540914</v>
      </c>
      <c r="X796" s="26">
        <f>'1'!X796-'2'!X796</f>
        <v>2077.6716003540914</v>
      </c>
      <c r="Y796" s="26">
        <f>'1'!Y796-'2'!Y796</f>
        <v>2077.6716003540914</v>
      </c>
      <c r="Z796" s="26">
        <f>'1'!Z796-'2'!Z796</f>
        <v>2077.6716003540914</v>
      </c>
      <c r="AA796" s="26">
        <f>'1'!AA796-'2'!AA796</f>
        <v>2077.6716003540914</v>
      </c>
      <c r="AB796" s="26">
        <f>'1'!AB796-'2'!AB796</f>
        <v>2077.6716003540914</v>
      </c>
      <c r="AC796" s="26">
        <f>'1'!AC796-'2'!AC796</f>
        <v>2077.6716003540914</v>
      </c>
      <c r="AD796" s="26">
        <f>'1'!AD796-'2'!AD796</f>
        <v>2077.6716003540914</v>
      </c>
      <c r="AE796" s="26">
        <f>'1'!AE796-'2'!AE796</f>
        <v>2077.6716003540914</v>
      </c>
      <c r="AF796" s="26">
        <f t="shared" si="48"/>
        <v>6953096.3144619325</v>
      </c>
      <c r="AG796" s="26">
        <f t="shared" si="49"/>
        <v>24932.059204249104</v>
      </c>
      <c r="AH796" s="8">
        <f t="shared" si="50"/>
        <v>891</v>
      </c>
    </row>
    <row r="797" spans="1:34" x14ac:dyDescent="0.25">
      <c r="A797" s="8">
        <f t="shared" si="51"/>
        <v>892</v>
      </c>
      <c r="B797" s="1">
        <f>'1'!B797</f>
        <v>5816260</v>
      </c>
      <c r="C797" t="str">
        <f>'1'!C797</f>
        <v>LSPower Round Mtn:Modify SC4</v>
      </c>
      <c r="D797" s="1">
        <f>'1'!D797</f>
        <v>61</v>
      </c>
      <c r="E797" s="28">
        <f>'1'!E797</f>
        <v>46583</v>
      </c>
      <c r="F797" s="1" t="str">
        <f>'1'!F797</f>
        <v>TOHI</v>
      </c>
      <c r="G797" s="26">
        <f>'1'!G797</f>
        <v>8018573.8200000003</v>
      </c>
      <c r="H797" s="26">
        <f>'1'!H797-'2'!H797</f>
        <v>513013.03759708122</v>
      </c>
      <c r="I797" s="26">
        <f>'1'!I797-'2'!I797</f>
        <v>513013.03759708122</v>
      </c>
      <c r="J797" s="26">
        <f>'1'!J797-'2'!J797</f>
        <v>513013.03759708122</v>
      </c>
      <c r="K797" s="26">
        <f>'1'!K797-'2'!K797</f>
        <v>513013.03759708122</v>
      </c>
      <c r="L797" s="26">
        <f>'1'!L797-'2'!L797</f>
        <v>513013.03759708122</v>
      </c>
      <c r="M797" s="26">
        <f>'1'!M797-'2'!M797</f>
        <v>513013.03759708122</v>
      </c>
      <c r="N797" s="26">
        <f>'1'!N797-'2'!N797</f>
        <v>513013.03759708122</v>
      </c>
      <c r="O797" s="26">
        <f>'1'!O797-'2'!O797</f>
        <v>513013.03759708122</v>
      </c>
      <c r="P797" s="26">
        <f>'1'!P797-'2'!P797</f>
        <v>513013.03759708122</v>
      </c>
      <c r="Q797" s="26">
        <f>'1'!Q797-'2'!Q797</f>
        <v>513013.03759708122</v>
      </c>
      <c r="R797" s="26">
        <f>'1'!R797-'2'!R797</f>
        <v>513013.03759708122</v>
      </c>
      <c r="S797" s="26">
        <f>'1'!S797-'2'!S797</f>
        <v>513013.03759708122</v>
      </c>
      <c r="T797" s="26">
        <f>'1'!T797-'2'!T797</f>
        <v>105807.54357918828</v>
      </c>
      <c r="U797" s="26">
        <f>'1'!U797-'2'!U797</f>
        <v>105807.54357918828</v>
      </c>
      <c r="V797" s="26">
        <f>'1'!V797-'2'!V797</f>
        <v>105807.54357918828</v>
      </c>
      <c r="W797" s="26">
        <f>'1'!W797-'2'!W797</f>
        <v>105807.54357918828</v>
      </c>
      <c r="X797" s="26">
        <f>'1'!X797-'2'!X797</f>
        <v>105807.54357918828</v>
      </c>
      <c r="Y797" s="26">
        <f>'1'!Y797-'2'!Y797</f>
        <v>105807.54357918828</v>
      </c>
      <c r="Z797" s="26">
        <f>'1'!Z797-'2'!Z797</f>
        <v>105807.54357918828</v>
      </c>
      <c r="AA797" s="26">
        <f>'1'!AA797-'2'!AA797</f>
        <v>105807.54357918828</v>
      </c>
      <c r="AB797" s="26">
        <f>'1'!AB797-'2'!AB797</f>
        <v>105807.54357918828</v>
      </c>
      <c r="AC797" s="26">
        <f>'1'!AC797-'2'!AC797</f>
        <v>105807.54357918828</v>
      </c>
      <c r="AD797" s="26">
        <f>'1'!AD797-'2'!AD797</f>
        <v>105807.54357918828</v>
      </c>
      <c r="AE797" s="26">
        <f>'1'!AE797-'2'!AE797</f>
        <v>105807.54357918828</v>
      </c>
      <c r="AF797" s="26">
        <f t="shared" si="48"/>
        <v>6156156.4511649758</v>
      </c>
      <c r="AG797" s="26">
        <f t="shared" si="49"/>
        <v>1269690.522950259</v>
      </c>
      <c r="AH797" s="8">
        <f t="shared" si="50"/>
        <v>892</v>
      </c>
    </row>
    <row r="798" spans="1:34" x14ac:dyDescent="0.25">
      <c r="A798" s="8">
        <f t="shared" si="51"/>
        <v>893</v>
      </c>
      <c r="B798" s="1">
        <f>'1'!B798</f>
        <v>5812665</v>
      </c>
      <c r="C798" t="str">
        <f>'1'!C798</f>
        <v>LOS BANOS 500KV UPRATE CB 822, 832</v>
      </c>
      <c r="D798" s="1">
        <f>'1'!D798</f>
        <v>82</v>
      </c>
      <c r="E798" s="28">
        <f>'1'!E798</f>
        <v>46237</v>
      </c>
      <c r="F798" s="1" t="str">
        <f>'1'!F798</f>
        <v>TOHI</v>
      </c>
      <c r="G798" s="26">
        <f>'1'!G798</f>
        <v>1101506.19</v>
      </c>
      <c r="H798" s="26">
        <f>'1'!H798-'2'!H798</f>
        <v>32117.908074289691</v>
      </c>
      <c r="I798" s="26">
        <f>'1'!I798-'2'!I798</f>
        <v>32117.908074289691</v>
      </c>
      <c r="J798" s="26">
        <f>'1'!J798-'2'!J798</f>
        <v>32117.908074289691</v>
      </c>
      <c r="K798" s="26">
        <f>'1'!K798-'2'!K798</f>
        <v>32117.908074289691</v>
      </c>
      <c r="L798" s="26">
        <f>'1'!L798-'2'!L798</f>
        <v>32117.908074289691</v>
      </c>
      <c r="M798" s="26">
        <f>'1'!M798-'2'!M798</f>
        <v>32117.908074289691</v>
      </c>
      <c r="N798" s="26">
        <f>'1'!N798-'2'!N798</f>
        <v>32117.908074289691</v>
      </c>
      <c r="O798" s="26">
        <f>'1'!O798-'2'!O798</f>
        <v>32117.908074289691</v>
      </c>
      <c r="P798" s="26">
        <f>'1'!P798-'2'!P798</f>
        <v>32117.908074289691</v>
      </c>
      <c r="Q798" s="26">
        <f>'1'!Q798-'2'!Q798</f>
        <v>32117.908074289691</v>
      </c>
      <c r="R798" s="26">
        <f>'1'!R798-'2'!R798</f>
        <v>32117.908074289691</v>
      </c>
      <c r="S798" s="26">
        <f>'1'!S798-'2'!S798</f>
        <v>32117.908074289691</v>
      </c>
      <c r="T798" s="26">
        <f>'1'!T798-'2'!T798</f>
        <v>0</v>
      </c>
      <c r="U798" s="26">
        <f>'1'!U798-'2'!U798</f>
        <v>0</v>
      </c>
      <c r="V798" s="26">
        <f>'1'!V798-'2'!V798</f>
        <v>0</v>
      </c>
      <c r="W798" s="26">
        <f>'1'!W798-'2'!W798</f>
        <v>0</v>
      </c>
      <c r="X798" s="26">
        <f>'1'!X798-'2'!X798</f>
        <v>0</v>
      </c>
      <c r="Y798" s="26">
        <f>'1'!Y798-'2'!Y798</f>
        <v>0</v>
      </c>
      <c r="Z798" s="26">
        <f>'1'!Z798-'2'!Z798</f>
        <v>0</v>
      </c>
      <c r="AA798" s="26">
        <f>'1'!AA798-'2'!AA798</f>
        <v>0</v>
      </c>
      <c r="AB798" s="26">
        <f>'1'!AB798-'2'!AB798</f>
        <v>0</v>
      </c>
      <c r="AC798" s="26">
        <f>'1'!AC798-'2'!AC798</f>
        <v>0</v>
      </c>
      <c r="AD798" s="26">
        <f>'1'!AD798-'2'!AD798</f>
        <v>0</v>
      </c>
      <c r="AE798" s="26">
        <f>'1'!AE798-'2'!AE798</f>
        <v>0</v>
      </c>
      <c r="AF798" s="26">
        <f t="shared" si="48"/>
        <v>385414.89689147618</v>
      </c>
      <c r="AG798" s="26">
        <f t="shared" si="49"/>
        <v>0</v>
      </c>
      <c r="AH798" s="8">
        <f t="shared" si="50"/>
        <v>893</v>
      </c>
    </row>
    <row r="799" spans="1:34" x14ac:dyDescent="0.25">
      <c r="A799" s="8">
        <f t="shared" si="51"/>
        <v>894</v>
      </c>
      <c r="B799" s="1">
        <f>'1'!B799</f>
        <v>5813650</v>
      </c>
      <c r="C799" t="str">
        <f>'1'!C799</f>
        <v>Los Banos 500 KV CB 842 Replacement</v>
      </c>
      <c r="D799" s="1">
        <f>'1'!D799</f>
        <v>82</v>
      </c>
      <c r="E799" s="28">
        <f>'1'!E799</f>
        <v>46646</v>
      </c>
      <c r="F799" s="1" t="str">
        <f>'1'!F799</f>
        <v>TOHI</v>
      </c>
      <c r="G799" s="26">
        <f>'1'!G799</f>
        <v>62651.567517694188</v>
      </c>
      <c r="H799" s="26">
        <f>'1'!H799-'2'!H799</f>
        <v>73176.358916624071</v>
      </c>
      <c r="I799" s="26">
        <f>'1'!I799-'2'!I799</f>
        <v>73176.358916624071</v>
      </c>
      <c r="J799" s="26">
        <f>'1'!J799-'2'!J799</f>
        <v>73176.358916624071</v>
      </c>
      <c r="K799" s="26">
        <f>'1'!K799-'2'!K799</f>
        <v>73176.358916624071</v>
      </c>
      <c r="L799" s="26">
        <f>'1'!L799-'2'!L799</f>
        <v>73176.358916624071</v>
      </c>
      <c r="M799" s="26">
        <f>'1'!M799-'2'!M799</f>
        <v>73176.358916624071</v>
      </c>
      <c r="N799" s="26">
        <f>'1'!N799-'2'!N799</f>
        <v>73176.358916624071</v>
      </c>
      <c r="O799" s="26">
        <f>'1'!O799-'2'!O799</f>
        <v>73176.358916624071</v>
      </c>
      <c r="P799" s="26">
        <f>'1'!P799-'2'!P799</f>
        <v>73176.358916624071</v>
      </c>
      <c r="Q799" s="26">
        <f>'1'!Q799-'2'!Q799</f>
        <v>73176.358916624071</v>
      </c>
      <c r="R799" s="26">
        <f>'1'!R799-'2'!R799</f>
        <v>73176.358916624071</v>
      </c>
      <c r="S799" s="26">
        <f>'1'!S799-'2'!S799</f>
        <v>73176.358916624071</v>
      </c>
      <c r="T799" s="26">
        <f>'1'!T799-'2'!T799</f>
        <v>357733.13444634143</v>
      </c>
      <c r="U799" s="26">
        <f>'1'!U799-'2'!U799</f>
        <v>357733.13444634143</v>
      </c>
      <c r="V799" s="26">
        <f>'1'!V799-'2'!V799</f>
        <v>357733.13444634143</v>
      </c>
      <c r="W799" s="26">
        <f>'1'!W799-'2'!W799</f>
        <v>357733.13444634143</v>
      </c>
      <c r="X799" s="26">
        <f>'1'!X799-'2'!X799</f>
        <v>357733.13444634143</v>
      </c>
      <c r="Y799" s="26">
        <f>'1'!Y799-'2'!Y799</f>
        <v>357733.13444634143</v>
      </c>
      <c r="Z799" s="26">
        <f>'1'!Z799-'2'!Z799</f>
        <v>357733.13444634143</v>
      </c>
      <c r="AA799" s="26">
        <f>'1'!AA799-'2'!AA799</f>
        <v>357733.13444634143</v>
      </c>
      <c r="AB799" s="26">
        <f>'1'!AB799-'2'!AB799</f>
        <v>357733.13444634143</v>
      </c>
      <c r="AC799" s="26">
        <f>'1'!AC799-'2'!AC799</f>
        <v>357733.13444634143</v>
      </c>
      <c r="AD799" s="26">
        <f>'1'!AD799-'2'!AD799</f>
        <v>357733.13444634143</v>
      </c>
      <c r="AE799" s="26">
        <f>'1'!AE799-'2'!AE799</f>
        <v>357733.13444634143</v>
      </c>
      <c r="AF799" s="26">
        <f t="shared" si="48"/>
        <v>878116.30699948908</v>
      </c>
      <c r="AG799" s="26">
        <f t="shared" si="49"/>
        <v>4292797.6133560976</v>
      </c>
      <c r="AH799" s="8">
        <f t="shared" si="50"/>
        <v>894</v>
      </c>
    </row>
    <row r="800" spans="1:34" x14ac:dyDescent="0.25">
      <c r="A800" s="8">
        <f t="shared" si="51"/>
        <v>895</v>
      </c>
      <c r="B800" s="1">
        <f>'1'!B800</f>
        <v>5818553</v>
      </c>
      <c r="C800" t="str">
        <f>'1'!C800</f>
        <v>LSPower Fern Rd Transposition</v>
      </c>
      <c r="D800" s="1">
        <f>'1'!D800</f>
        <v>60</v>
      </c>
      <c r="E800" s="28">
        <f>'1'!E800</f>
        <v>46583</v>
      </c>
      <c r="F800" s="1" t="str">
        <f>'1'!F800</f>
        <v>TOHI</v>
      </c>
      <c r="G800" s="26">
        <f>'1'!G800</f>
        <v>0</v>
      </c>
      <c r="H800" s="26">
        <f>'1'!H800-'2'!H800</f>
        <v>122300.39667847907</v>
      </c>
      <c r="I800" s="26">
        <f>'1'!I800-'2'!I800</f>
        <v>122300.39667847907</v>
      </c>
      <c r="J800" s="26">
        <f>'1'!J800-'2'!J800</f>
        <v>122300.39667847907</v>
      </c>
      <c r="K800" s="26">
        <f>'1'!K800-'2'!K800</f>
        <v>122300.39667847907</v>
      </c>
      <c r="L800" s="26">
        <f>'1'!L800-'2'!L800</f>
        <v>122300.39667847907</v>
      </c>
      <c r="M800" s="26">
        <f>'1'!M800-'2'!M800</f>
        <v>122300.39667847907</v>
      </c>
      <c r="N800" s="26">
        <f>'1'!N800-'2'!N800</f>
        <v>122300.39667847907</v>
      </c>
      <c r="O800" s="26">
        <f>'1'!O800-'2'!O800</f>
        <v>122300.39667847907</v>
      </c>
      <c r="P800" s="26">
        <f>'1'!P800-'2'!P800</f>
        <v>122300.39667847907</v>
      </c>
      <c r="Q800" s="26">
        <f>'1'!Q800-'2'!Q800</f>
        <v>122300.39667847907</v>
      </c>
      <c r="R800" s="26">
        <f>'1'!R800-'2'!R800</f>
        <v>122300.39667847907</v>
      </c>
      <c r="S800" s="26">
        <f>'1'!S800-'2'!S800</f>
        <v>122300.39667847907</v>
      </c>
      <c r="T800" s="26">
        <f>'1'!T800-'2'!T800</f>
        <v>370392.39144833101</v>
      </c>
      <c r="U800" s="26">
        <f>'1'!U800-'2'!U800</f>
        <v>370392.39144833101</v>
      </c>
      <c r="V800" s="26">
        <f>'1'!V800-'2'!V800</f>
        <v>370392.39144833101</v>
      </c>
      <c r="W800" s="26">
        <f>'1'!W800-'2'!W800</f>
        <v>370392.39144833101</v>
      </c>
      <c r="X800" s="26">
        <f>'1'!X800-'2'!X800</f>
        <v>370392.39144833101</v>
      </c>
      <c r="Y800" s="26">
        <f>'1'!Y800-'2'!Y800</f>
        <v>370392.39144833101</v>
      </c>
      <c r="Z800" s="26">
        <f>'1'!Z800-'2'!Z800</f>
        <v>370392.39144833101</v>
      </c>
      <c r="AA800" s="26">
        <f>'1'!AA800-'2'!AA800</f>
        <v>370392.39144833101</v>
      </c>
      <c r="AB800" s="26">
        <f>'1'!AB800-'2'!AB800</f>
        <v>370392.39144833101</v>
      </c>
      <c r="AC800" s="26">
        <f>'1'!AC800-'2'!AC800</f>
        <v>370392.39144833101</v>
      </c>
      <c r="AD800" s="26">
        <f>'1'!AD800-'2'!AD800</f>
        <v>370392.39144833101</v>
      </c>
      <c r="AE800" s="26">
        <f>'1'!AE800-'2'!AE800</f>
        <v>370392.39144833101</v>
      </c>
      <c r="AF800" s="26">
        <f t="shared" si="48"/>
        <v>1467604.7601417489</v>
      </c>
      <c r="AG800" s="26">
        <f t="shared" si="49"/>
        <v>4444708.6973799719</v>
      </c>
      <c r="AH800" s="8">
        <f t="shared" si="50"/>
        <v>895</v>
      </c>
    </row>
    <row r="801" spans="1:34" x14ac:dyDescent="0.25">
      <c r="A801" s="8">
        <f t="shared" si="51"/>
        <v>896</v>
      </c>
      <c r="B801" s="1">
        <f>'1'!B801</f>
        <v>5561666</v>
      </c>
      <c r="C801" t="str">
        <f>'1'!C801</f>
        <v>METCALF GC YARD RELOCATION LAND ACQUISIT</v>
      </c>
      <c r="D801" s="1">
        <f>'1'!D801</f>
        <v>61</v>
      </c>
      <c r="E801" s="28" t="str">
        <f>'1'!E801</f>
        <v>OAI</v>
      </c>
      <c r="F801" s="1" t="str">
        <f>'1'!F801</f>
        <v>TOHI</v>
      </c>
      <c r="G801" s="26">
        <f>'1'!G801</f>
        <v>0</v>
      </c>
      <c r="H801" s="26">
        <f>'1'!H801-'2'!H801</f>
        <v>934632.10866212437</v>
      </c>
      <c r="I801" s="26">
        <f>'1'!I801-'2'!I801</f>
        <v>934632.10866212437</v>
      </c>
      <c r="J801" s="26">
        <f>'1'!J801-'2'!J801</f>
        <v>934632.10866212437</v>
      </c>
      <c r="K801" s="26">
        <f>'1'!K801-'2'!K801</f>
        <v>934632.10866212437</v>
      </c>
      <c r="L801" s="26">
        <f>'1'!L801-'2'!L801</f>
        <v>934632.10866212437</v>
      </c>
      <c r="M801" s="26">
        <f>'1'!M801-'2'!M801</f>
        <v>934632.10866212437</v>
      </c>
      <c r="N801" s="26">
        <f>'1'!N801-'2'!N801</f>
        <v>934632.10866212437</v>
      </c>
      <c r="O801" s="26">
        <f>'1'!O801-'2'!O801</f>
        <v>934632.10866212437</v>
      </c>
      <c r="P801" s="26">
        <f>'1'!P801-'2'!P801</f>
        <v>934632.10866212437</v>
      </c>
      <c r="Q801" s="26">
        <f>'1'!Q801-'2'!Q801</f>
        <v>934632.10866212437</v>
      </c>
      <c r="R801" s="26">
        <f>'1'!R801-'2'!R801</f>
        <v>934632.10866212437</v>
      </c>
      <c r="S801" s="26">
        <f>'1'!S801-'2'!S801</f>
        <v>934632.10866212437</v>
      </c>
      <c r="T801" s="26">
        <f>'1'!T801-'2'!T801</f>
        <v>0</v>
      </c>
      <c r="U801" s="26">
        <f>'1'!U801-'2'!U801</f>
        <v>0</v>
      </c>
      <c r="V801" s="26">
        <f>'1'!V801-'2'!V801</f>
        <v>0</v>
      </c>
      <c r="W801" s="26">
        <f>'1'!W801-'2'!W801</f>
        <v>0</v>
      </c>
      <c r="X801" s="26">
        <f>'1'!X801-'2'!X801</f>
        <v>0</v>
      </c>
      <c r="Y801" s="26">
        <f>'1'!Y801-'2'!Y801</f>
        <v>0</v>
      </c>
      <c r="Z801" s="26">
        <f>'1'!Z801-'2'!Z801</f>
        <v>0</v>
      </c>
      <c r="AA801" s="26">
        <f>'1'!AA801-'2'!AA801</f>
        <v>0</v>
      </c>
      <c r="AB801" s="26">
        <f>'1'!AB801-'2'!AB801</f>
        <v>0</v>
      </c>
      <c r="AC801" s="26">
        <f>'1'!AC801-'2'!AC801</f>
        <v>0</v>
      </c>
      <c r="AD801" s="26">
        <f>'1'!AD801-'2'!AD801</f>
        <v>0</v>
      </c>
      <c r="AE801" s="26">
        <f>'1'!AE801-'2'!AE801</f>
        <v>0</v>
      </c>
      <c r="AF801" s="26">
        <f t="shared" si="48"/>
        <v>11215585.303945495</v>
      </c>
      <c r="AG801" s="26">
        <f t="shared" si="49"/>
        <v>0</v>
      </c>
      <c r="AH801" s="8">
        <f t="shared" si="50"/>
        <v>896</v>
      </c>
    </row>
    <row r="802" spans="1:34" x14ac:dyDescent="0.25">
      <c r="A802" s="8">
        <f t="shared" si="51"/>
        <v>897</v>
      </c>
      <c r="B802" s="1">
        <f>'1'!B802</f>
        <v>5815774</v>
      </c>
      <c r="C802" t="str">
        <f>'1'!C802</f>
        <v>METCALF -MORGAN HILL SECURITY FENCE</v>
      </c>
      <c r="D802" s="1">
        <f>'1'!D802</f>
        <v>61</v>
      </c>
      <c r="E802" s="28">
        <f>'1'!E802</f>
        <v>46231</v>
      </c>
      <c r="F802" s="1" t="str">
        <f>'1'!F802</f>
        <v>TOHI</v>
      </c>
      <c r="G802" s="26">
        <f>'1'!G802</f>
        <v>0</v>
      </c>
      <c r="H802" s="26">
        <f>'1'!H802-'2'!H802</f>
        <v>295075.67827126523</v>
      </c>
      <c r="I802" s="26">
        <f>'1'!I802-'2'!I802</f>
        <v>295075.67827126523</v>
      </c>
      <c r="J802" s="26">
        <f>'1'!J802-'2'!J802</f>
        <v>295075.67827126523</v>
      </c>
      <c r="K802" s="26">
        <f>'1'!K802-'2'!K802</f>
        <v>295075.67827126523</v>
      </c>
      <c r="L802" s="26">
        <f>'1'!L802-'2'!L802</f>
        <v>295075.67827126523</v>
      </c>
      <c r="M802" s="26">
        <f>'1'!M802-'2'!M802</f>
        <v>295075.67827126523</v>
      </c>
      <c r="N802" s="26">
        <f>'1'!N802-'2'!N802</f>
        <v>295075.67827126523</v>
      </c>
      <c r="O802" s="26">
        <f>'1'!O802-'2'!O802</f>
        <v>295075.67827126523</v>
      </c>
      <c r="P802" s="26">
        <f>'1'!P802-'2'!P802</f>
        <v>295075.67827126523</v>
      </c>
      <c r="Q802" s="26">
        <f>'1'!Q802-'2'!Q802</f>
        <v>295075.67827126523</v>
      </c>
      <c r="R802" s="26">
        <f>'1'!R802-'2'!R802</f>
        <v>295075.67827126523</v>
      </c>
      <c r="S802" s="26">
        <f>'1'!S802-'2'!S802</f>
        <v>295075.67827126523</v>
      </c>
      <c r="T802" s="26">
        <f>'1'!T802-'2'!T802</f>
        <v>0</v>
      </c>
      <c r="U802" s="26">
        <f>'1'!U802-'2'!U802</f>
        <v>0</v>
      </c>
      <c r="V802" s="26">
        <f>'1'!V802-'2'!V802</f>
        <v>0</v>
      </c>
      <c r="W802" s="26">
        <f>'1'!W802-'2'!W802</f>
        <v>0</v>
      </c>
      <c r="X802" s="26">
        <f>'1'!X802-'2'!X802</f>
        <v>0</v>
      </c>
      <c r="Y802" s="26">
        <f>'1'!Y802-'2'!Y802</f>
        <v>0</v>
      </c>
      <c r="Z802" s="26">
        <f>'1'!Z802-'2'!Z802</f>
        <v>0</v>
      </c>
      <c r="AA802" s="26">
        <f>'1'!AA802-'2'!AA802</f>
        <v>0</v>
      </c>
      <c r="AB802" s="26">
        <f>'1'!AB802-'2'!AB802</f>
        <v>0</v>
      </c>
      <c r="AC802" s="26">
        <f>'1'!AC802-'2'!AC802</f>
        <v>0</v>
      </c>
      <c r="AD802" s="26">
        <f>'1'!AD802-'2'!AD802</f>
        <v>0</v>
      </c>
      <c r="AE802" s="26">
        <f>'1'!AE802-'2'!AE802</f>
        <v>0</v>
      </c>
      <c r="AF802" s="26">
        <f t="shared" si="48"/>
        <v>3540908.1392551828</v>
      </c>
      <c r="AG802" s="26">
        <f t="shared" si="49"/>
        <v>0</v>
      </c>
      <c r="AH802" s="8">
        <f t="shared" si="50"/>
        <v>897</v>
      </c>
    </row>
    <row r="803" spans="1:34" x14ac:dyDescent="0.25">
      <c r="A803" s="8">
        <f t="shared" si="51"/>
        <v>898</v>
      </c>
      <c r="B803" s="1">
        <f>'1'!B803</f>
        <v>5560999</v>
      </c>
      <c r="C803" t="str">
        <f>'1'!C803</f>
        <v>MANNING SUB_LAND RIGHTS</v>
      </c>
      <c r="D803" s="1">
        <f>'1'!D803</f>
        <v>60</v>
      </c>
      <c r="E803" s="28" t="str">
        <f>'1'!E803</f>
        <v>OAI</v>
      </c>
      <c r="F803" s="1" t="str">
        <f>'1'!F803</f>
        <v>TOHI</v>
      </c>
      <c r="G803" s="26">
        <f>'1'!G803</f>
        <v>0</v>
      </c>
      <c r="H803" s="26">
        <f>'1'!H803-'2'!H803</f>
        <v>229397.66247021293</v>
      </c>
      <c r="I803" s="26">
        <f>'1'!I803-'2'!I803</f>
        <v>229397.66247021293</v>
      </c>
      <c r="J803" s="26">
        <f>'1'!J803-'2'!J803</f>
        <v>229397.66247021293</v>
      </c>
      <c r="K803" s="26">
        <f>'1'!K803-'2'!K803</f>
        <v>229397.66247021293</v>
      </c>
      <c r="L803" s="26">
        <f>'1'!L803-'2'!L803</f>
        <v>229397.66247021293</v>
      </c>
      <c r="M803" s="26">
        <f>'1'!M803-'2'!M803</f>
        <v>229397.66247021293</v>
      </c>
      <c r="N803" s="26">
        <f>'1'!N803-'2'!N803</f>
        <v>229397.66247021293</v>
      </c>
      <c r="O803" s="26">
        <f>'1'!O803-'2'!O803</f>
        <v>229397.66247021293</v>
      </c>
      <c r="P803" s="26">
        <f>'1'!P803-'2'!P803</f>
        <v>229397.66247021293</v>
      </c>
      <c r="Q803" s="26">
        <f>'1'!Q803-'2'!Q803</f>
        <v>229397.66247021293</v>
      </c>
      <c r="R803" s="26">
        <f>'1'!R803-'2'!R803</f>
        <v>229397.66247021293</v>
      </c>
      <c r="S803" s="26">
        <f>'1'!S803-'2'!S803</f>
        <v>229397.66247021293</v>
      </c>
      <c r="T803" s="26">
        <f>'1'!T803-'2'!T803</f>
        <v>132406.21539380096</v>
      </c>
      <c r="U803" s="26">
        <f>'1'!U803-'2'!U803</f>
        <v>132406.21539380096</v>
      </c>
      <c r="V803" s="26">
        <f>'1'!V803-'2'!V803</f>
        <v>132406.21539380096</v>
      </c>
      <c r="W803" s="26">
        <f>'1'!W803-'2'!W803</f>
        <v>132406.21539380096</v>
      </c>
      <c r="X803" s="26">
        <f>'1'!X803-'2'!X803</f>
        <v>132406.21539380096</v>
      </c>
      <c r="Y803" s="26">
        <f>'1'!Y803-'2'!Y803</f>
        <v>132406.21539380096</v>
      </c>
      <c r="Z803" s="26">
        <f>'1'!Z803-'2'!Z803</f>
        <v>132406.21539380096</v>
      </c>
      <c r="AA803" s="26">
        <f>'1'!AA803-'2'!AA803</f>
        <v>132406.21539380096</v>
      </c>
      <c r="AB803" s="26">
        <f>'1'!AB803-'2'!AB803</f>
        <v>132406.21539380096</v>
      </c>
      <c r="AC803" s="26">
        <f>'1'!AC803-'2'!AC803</f>
        <v>132406.21539380096</v>
      </c>
      <c r="AD803" s="26">
        <f>'1'!AD803-'2'!AD803</f>
        <v>132406.21539380096</v>
      </c>
      <c r="AE803" s="26">
        <f>'1'!AE803-'2'!AE803</f>
        <v>132406.21539380096</v>
      </c>
      <c r="AF803" s="26">
        <f t="shared" si="48"/>
        <v>2752771.9496425558</v>
      </c>
      <c r="AG803" s="26">
        <f t="shared" si="49"/>
        <v>1588874.5847256116</v>
      </c>
      <c r="AH803" s="8">
        <f t="shared" si="50"/>
        <v>898</v>
      </c>
    </row>
    <row r="804" spans="1:34" x14ac:dyDescent="0.25">
      <c r="A804" s="8">
        <f t="shared" si="51"/>
        <v>899</v>
      </c>
      <c r="B804" s="1">
        <f>'1'!B804</f>
        <v>5807581</v>
      </c>
      <c r="C804" t="str">
        <f>'1'!C804</f>
        <v>Gates CIP-014 Sec Upgrade phase 3</v>
      </c>
      <c r="D804" s="1">
        <f>'1'!D804</f>
        <v>66</v>
      </c>
      <c r="E804" s="28">
        <f>'1'!E804</f>
        <v>46567</v>
      </c>
      <c r="F804" s="1" t="str">
        <f>'1'!F804</f>
        <v>TOHI</v>
      </c>
      <c r="G804" s="26">
        <f>'1'!G804</f>
        <v>22270.480459352148</v>
      </c>
      <c r="H804" s="26">
        <f>'1'!H804-'2'!H804</f>
        <v>154307.44959608055</v>
      </c>
      <c r="I804" s="26">
        <f>'1'!I804-'2'!I804</f>
        <v>154307.44959608055</v>
      </c>
      <c r="J804" s="26">
        <f>'1'!J804-'2'!J804</f>
        <v>154307.44959608055</v>
      </c>
      <c r="K804" s="26">
        <f>'1'!K804-'2'!K804</f>
        <v>154307.44959608055</v>
      </c>
      <c r="L804" s="26">
        <f>'1'!L804-'2'!L804</f>
        <v>154307.44959608055</v>
      </c>
      <c r="M804" s="26">
        <f>'1'!M804-'2'!M804</f>
        <v>154307.44959608055</v>
      </c>
      <c r="N804" s="26">
        <f>'1'!N804-'2'!N804</f>
        <v>154307.44959608055</v>
      </c>
      <c r="O804" s="26">
        <f>'1'!O804-'2'!O804</f>
        <v>154307.44959608055</v>
      </c>
      <c r="P804" s="26">
        <f>'1'!P804-'2'!P804</f>
        <v>154307.44959608055</v>
      </c>
      <c r="Q804" s="26">
        <f>'1'!Q804-'2'!Q804</f>
        <v>154307.44959608055</v>
      </c>
      <c r="R804" s="26">
        <f>'1'!R804-'2'!R804</f>
        <v>154307.44959608055</v>
      </c>
      <c r="S804" s="26">
        <f>'1'!S804-'2'!S804</f>
        <v>154307.44959608055</v>
      </c>
      <c r="T804" s="26">
        <f>'1'!T804-'2'!T804</f>
        <v>164074.93148806674</v>
      </c>
      <c r="U804" s="26">
        <f>'1'!U804-'2'!U804</f>
        <v>164074.93148806674</v>
      </c>
      <c r="V804" s="26">
        <f>'1'!V804-'2'!V804</f>
        <v>164074.93148806674</v>
      </c>
      <c r="W804" s="26">
        <f>'1'!W804-'2'!W804</f>
        <v>164074.93148806674</v>
      </c>
      <c r="X804" s="26">
        <f>'1'!X804-'2'!X804</f>
        <v>164074.93148806674</v>
      </c>
      <c r="Y804" s="26">
        <f>'1'!Y804-'2'!Y804</f>
        <v>164074.93148806674</v>
      </c>
      <c r="Z804" s="26">
        <f>'1'!Z804-'2'!Z804</f>
        <v>164074.93148806674</v>
      </c>
      <c r="AA804" s="26">
        <f>'1'!AA804-'2'!AA804</f>
        <v>164074.93148806674</v>
      </c>
      <c r="AB804" s="26">
        <f>'1'!AB804-'2'!AB804</f>
        <v>164074.93148806674</v>
      </c>
      <c r="AC804" s="26">
        <f>'1'!AC804-'2'!AC804</f>
        <v>164074.93148806674</v>
      </c>
      <c r="AD804" s="26">
        <f>'1'!AD804-'2'!AD804</f>
        <v>164074.93148806674</v>
      </c>
      <c r="AE804" s="26">
        <f>'1'!AE804-'2'!AE804</f>
        <v>164074.93148806674</v>
      </c>
      <c r="AF804" s="26">
        <f t="shared" si="48"/>
        <v>1851689.3951529663</v>
      </c>
      <c r="AG804" s="26">
        <f t="shared" si="49"/>
        <v>1968899.1778568004</v>
      </c>
      <c r="AH804" s="8">
        <f t="shared" si="50"/>
        <v>899</v>
      </c>
    </row>
    <row r="805" spans="1:34" x14ac:dyDescent="0.25">
      <c r="A805" s="8">
        <f t="shared" si="51"/>
        <v>900</v>
      </c>
      <c r="B805" s="1">
        <f>'1'!B805</f>
        <v>5807589</v>
      </c>
      <c r="C805" t="str">
        <f>'1'!C805</f>
        <v>Gates CIP-014 Sec Upgrade phase 4</v>
      </c>
      <c r="D805" s="1">
        <f>'1'!D805</f>
        <v>66</v>
      </c>
      <c r="E805" s="28">
        <f>'1'!E805</f>
        <v>46647</v>
      </c>
      <c r="F805" s="1" t="str">
        <f>'1'!F805</f>
        <v>TOHI</v>
      </c>
      <c r="G805" s="26">
        <f>'1'!G805</f>
        <v>77035.598585063635</v>
      </c>
      <c r="H805" s="26">
        <f>'1'!H805-'2'!H805</f>
        <v>114322.08882070569</v>
      </c>
      <c r="I805" s="26">
        <f>'1'!I805-'2'!I805</f>
        <v>114322.08882070569</v>
      </c>
      <c r="J805" s="26">
        <f>'1'!J805-'2'!J805</f>
        <v>114322.08882070569</v>
      </c>
      <c r="K805" s="26">
        <f>'1'!K805-'2'!K805</f>
        <v>114322.08882070569</v>
      </c>
      <c r="L805" s="26">
        <f>'1'!L805-'2'!L805</f>
        <v>114322.08882070569</v>
      </c>
      <c r="M805" s="26">
        <f>'1'!M805-'2'!M805</f>
        <v>114322.08882070569</v>
      </c>
      <c r="N805" s="26">
        <f>'1'!N805-'2'!N805</f>
        <v>114322.08882070569</v>
      </c>
      <c r="O805" s="26">
        <f>'1'!O805-'2'!O805</f>
        <v>114322.08882070569</v>
      </c>
      <c r="P805" s="26">
        <f>'1'!P805-'2'!P805</f>
        <v>114322.08882070569</v>
      </c>
      <c r="Q805" s="26">
        <f>'1'!Q805-'2'!Q805</f>
        <v>114322.08882070569</v>
      </c>
      <c r="R805" s="26">
        <f>'1'!R805-'2'!R805</f>
        <v>114322.08882070569</v>
      </c>
      <c r="S805" s="26">
        <f>'1'!S805-'2'!S805</f>
        <v>114322.08882070569</v>
      </c>
      <c r="T805" s="26">
        <f>'1'!T805-'2'!T805</f>
        <v>94901.765453461572</v>
      </c>
      <c r="U805" s="26">
        <f>'1'!U805-'2'!U805</f>
        <v>94901.765453461572</v>
      </c>
      <c r="V805" s="26">
        <f>'1'!V805-'2'!V805</f>
        <v>94901.765453461572</v>
      </c>
      <c r="W805" s="26">
        <f>'1'!W805-'2'!W805</f>
        <v>94901.765453461572</v>
      </c>
      <c r="X805" s="26">
        <f>'1'!X805-'2'!X805</f>
        <v>94901.765453461572</v>
      </c>
      <c r="Y805" s="26">
        <f>'1'!Y805-'2'!Y805</f>
        <v>94901.765453461572</v>
      </c>
      <c r="Z805" s="26">
        <f>'1'!Z805-'2'!Z805</f>
        <v>94901.765453461572</v>
      </c>
      <c r="AA805" s="26">
        <f>'1'!AA805-'2'!AA805</f>
        <v>94901.765453461572</v>
      </c>
      <c r="AB805" s="26">
        <f>'1'!AB805-'2'!AB805</f>
        <v>94901.765453461572</v>
      </c>
      <c r="AC805" s="26">
        <f>'1'!AC805-'2'!AC805</f>
        <v>94901.765453461572</v>
      </c>
      <c r="AD805" s="26">
        <f>'1'!AD805-'2'!AD805</f>
        <v>94901.765453461572</v>
      </c>
      <c r="AE805" s="26">
        <f>'1'!AE805-'2'!AE805</f>
        <v>94901.765453461572</v>
      </c>
      <c r="AF805" s="26">
        <f t="shared" si="48"/>
        <v>1371865.0658484681</v>
      </c>
      <c r="AG805" s="26">
        <f t="shared" si="49"/>
        <v>1138821.1854415389</v>
      </c>
      <c r="AH805" s="8">
        <f t="shared" si="50"/>
        <v>900</v>
      </c>
    </row>
    <row r="806" spans="1:34" x14ac:dyDescent="0.25">
      <c r="A806" s="8">
        <f t="shared" si="51"/>
        <v>901</v>
      </c>
      <c r="B806" s="1">
        <f>'1'!B806</f>
        <v>5561482</v>
      </c>
      <c r="C806" t="str">
        <f>'1'!C806</f>
        <v>L0023 CHARCOT LAND ACQUISITION</v>
      </c>
      <c r="D806" s="1">
        <f>'1'!D806</f>
        <v>82</v>
      </c>
      <c r="E806" s="28" t="str">
        <f>'1'!E806</f>
        <v>OAI</v>
      </c>
      <c r="F806" s="1" t="str">
        <f>'1'!F806</f>
        <v>TOHI</v>
      </c>
      <c r="G806" s="26">
        <f>'1'!G806</f>
        <v>0</v>
      </c>
      <c r="H806" s="26">
        <f>'1'!H806-'2'!H806</f>
        <v>4471955.3574241204</v>
      </c>
      <c r="I806" s="26">
        <f>'1'!I806-'2'!I806</f>
        <v>4471955.3574241204</v>
      </c>
      <c r="J806" s="26">
        <f>'1'!J806-'2'!J806</f>
        <v>4471955.3574241204</v>
      </c>
      <c r="K806" s="26">
        <f>'1'!K806-'2'!K806</f>
        <v>4471955.3574241204</v>
      </c>
      <c r="L806" s="26">
        <f>'1'!L806-'2'!L806</f>
        <v>4471955.3574241204</v>
      </c>
      <c r="M806" s="26">
        <f>'1'!M806-'2'!M806</f>
        <v>4471955.3574241204</v>
      </c>
      <c r="N806" s="26">
        <f>'1'!N806-'2'!N806</f>
        <v>4471955.3574241204</v>
      </c>
      <c r="O806" s="26">
        <f>'1'!O806-'2'!O806</f>
        <v>4471955.3574241204</v>
      </c>
      <c r="P806" s="26">
        <f>'1'!P806-'2'!P806</f>
        <v>4471955.3574241204</v>
      </c>
      <c r="Q806" s="26">
        <f>'1'!Q806-'2'!Q806</f>
        <v>4471955.3574241204</v>
      </c>
      <c r="R806" s="26">
        <f>'1'!R806-'2'!R806</f>
        <v>4471955.3574241204</v>
      </c>
      <c r="S806" s="26">
        <f>'1'!S806-'2'!S806</f>
        <v>4471955.3574241204</v>
      </c>
      <c r="T806" s="26">
        <f>'1'!T806-'2'!T806</f>
        <v>48.686544260391166</v>
      </c>
      <c r="U806" s="26">
        <f>'1'!U806-'2'!U806</f>
        <v>48.686544260391166</v>
      </c>
      <c r="V806" s="26">
        <f>'1'!V806-'2'!V806</f>
        <v>48.686544260391166</v>
      </c>
      <c r="W806" s="26">
        <f>'1'!W806-'2'!W806</f>
        <v>48.686544260391166</v>
      </c>
      <c r="X806" s="26">
        <f>'1'!X806-'2'!X806</f>
        <v>48.686544260391166</v>
      </c>
      <c r="Y806" s="26">
        <f>'1'!Y806-'2'!Y806</f>
        <v>48.686544260391166</v>
      </c>
      <c r="Z806" s="26">
        <f>'1'!Z806-'2'!Z806</f>
        <v>48.686544260391166</v>
      </c>
      <c r="AA806" s="26">
        <f>'1'!AA806-'2'!AA806</f>
        <v>48.686544260391166</v>
      </c>
      <c r="AB806" s="26">
        <f>'1'!AB806-'2'!AB806</f>
        <v>48.686544260391166</v>
      </c>
      <c r="AC806" s="26">
        <f>'1'!AC806-'2'!AC806</f>
        <v>48.686544260391166</v>
      </c>
      <c r="AD806" s="26">
        <f>'1'!AD806-'2'!AD806</f>
        <v>48.686544260391166</v>
      </c>
      <c r="AE806" s="26">
        <f>'1'!AE806-'2'!AE806</f>
        <v>48.686544260391166</v>
      </c>
      <c r="AF806" s="26">
        <f t="shared" si="48"/>
        <v>53663464.289089434</v>
      </c>
      <c r="AG806" s="26">
        <f t="shared" si="49"/>
        <v>584.23853112469396</v>
      </c>
      <c r="AH806" s="8">
        <f t="shared" si="50"/>
        <v>901</v>
      </c>
    </row>
    <row r="807" spans="1:34" x14ac:dyDescent="0.25">
      <c r="A807" s="8">
        <f t="shared" si="51"/>
        <v>902</v>
      </c>
      <c r="B807" s="1">
        <f>'1'!B807</f>
        <v>5817340</v>
      </c>
      <c r="C807" t="str">
        <f>'1'!C807</f>
        <v>Evergreen: Repl Perimeter Fence</v>
      </c>
      <c r="D807" s="1">
        <f>'1'!D807</f>
        <v>65</v>
      </c>
      <c r="E807" s="28">
        <f>'1'!E807</f>
        <v>46631</v>
      </c>
      <c r="F807" s="1" t="str">
        <f>'1'!F807</f>
        <v>TOHI</v>
      </c>
      <c r="G807" s="26">
        <f>'1'!G807</f>
        <v>12822.619842553087</v>
      </c>
      <c r="H807" s="26">
        <f>'1'!H807-'2'!H807</f>
        <v>42052.868251547246</v>
      </c>
      <c r="I807" s="26">
        <f>'1'!I807-'2'!I807</f>
        <v>42052.868251547246</v>
      </c>
      <c r="J807" s="26">
        <f>'1'!J807-'2'!J807</f>
        <v>42052.868251547246</v>
      </c>
      <c r="K807" s="26">
        <f>'1'!K807-'2'!K807</f>
        <v>42052.868251547246</v>
      </c>
      <c r="L807" s="26">
        <f>'1'!L807-'2'!L807</f>
        <v>42052.868251547246</v>
      </c>
      <c r="M807" s="26">
        <f>'1'!M807-'2'!M807</f>
        <v>42052.868251547246</v>
      </c>
      <c r="N807" s="26">
        <f>'1'!N807-'2'!N807</f>
        <v>42052.868251547246</v>
      </c>
      <c r="O807" s="26">
        <f>'1'!O807-'2'!O807</f>
        <v>42052.868251547246</v>
      </c>
      <c r="P807" s="26">
        <f>'1'!P807-'2'!P807</f>
        <v>42052.868251547246</v>
      </c>
      <c r="Q807" s="26">
        <f>'1'!Q807-'2'!Q807</f>
        <v>42052.868251547246</v>
      </c>
      <c r="R807" s="26">
        <f>'1'!R807-'2'!R807</f>
        <v>42052.868251547246</v>
      </c>
      <c r="S807" s="26">
        <f>'1'!S807-'2'!S807</f>
        <v>42052.868251547246</v>
      </c>
      <c r="T807" s="26">
        <f>'1'!T807-'2'!T807</f>
        <v>128539.89159549472</v>
      </c>
      <c r="U807" s="26">
        <f>'1'!U807-'2'!U807</f>
        <v>128539.89159549472</v>
      </c>
      <c r="V807" s="26">
        <f>'1'!V807-'2'!V807</f>
        <v>128539.89159549472</v>
      </c>
      <c r="W807" s="26">
        <f>'1'!W807-'2'!W807</f>
        <v>128539.89159549472</v>
      </c>
      <c r="X807" s="26">
        <f>'1'!X807-'2'!X807</f>
        <v>128539.89159549472</v>
      </c>
      <c r="Y807" s="26">
        <f>'1'!Y807-'2'!Y807</f>
        <v>128539.89159549472</v>
      </c>
      <c r="Z807" s="26">
        <f>'1'!Z807-'2'!Z807</f>
        <v>128539.89159549472</v>
      </c>
      <c r="AA807" s="26">
        <f>'1'!AA807-'2'!AA807</f>
        <v>128539.89159549472</v>
      </c>
      <c r="AB807" s="26">
        <f>'1'!AB807-'2'!AB807</f>
        <v>128539.89159549472</v>
      </c>
      <c r="AC807" s="26">
        <f>'1'!AC807-'2'!AC807</f>
        <v>128539.89159549472</v>
      </c>
      <c r="AD807" s="26">
        <f>'1'!AD807-'2'!AD807</f>
        <v>128539.89159549472</v>
      </c>
      <c r="AE807" s="26">
        <f>'1'!AE807-'2'!AE807</f>
        <v>128539.89159549472</v>
      </c>
      <c r="AF807" s="26">
        <f t="shared" si="48"/>
        <v>504634.41901856684</v>
      </c>
      <c r="AG807" s="26">
        <f t="shared" si="49"/>
        <v>1542478.6991459366</v>
      </c>
      <c r="AH807" s="8">
        <f t="shared" si="50"/>
        <v>902</v>
      </c>
    </row>
    <row r="808" spans="1:34" x14ac:dyDescent="0.25">
      <c r="A808" s="8">
        <f t="shared" si="51"/>
        <v>903</v>
      </c>
      <c r="B808" s="1">
        <f>'1'!B808</f>
        <v>5564717</v>
      </c>
      <c r="C808" t="str">
        <f>'1'!C808</f>
        <v>HARDING: REARRANGE 60KV T-LINE</v>
      </c>
      <c r="D808" s="1">
        <f>'1'!D808</f>
        <v>70</v>
      </c>
      <c r="E808" s="28" t="str">
        <f>'1'!E808</f>
        <v>OAI</v>
      </c>
      <c r="F808" s="1" t="str">
        <f>'1'!F808</f>
        <v>TOLO</v>
      </c>
      <c r="G808" s="26">
        <f>'1'!G808</f>
        <v>0</v>
      </c>
      <c r="H808" s="26">
        <f>'1'!H808-'2'!H808</f>
        <v>56962.477924567109</v>
      </c>
      <c r="I808" s="26">
        <f>'1'!I808-'2'!I808</f>
        <v>56962.477924567109</v>
      </c>
      <c r="J808" s="26">
        <f>'1'!J808-'2'!J808</f>
        <v>56962.477924567109</v>
      </c>
      <c r="K808" s="26">
        <f>'1'!K808-'2'!K808</f>
        <v>56962.477924567109</v>
      </c>
      <c r="L808" s="26">
        <f>'1'!L808-'2'!L808</f>
        <v>56962.477924567109</v>
      </c>
      <c r="M808" s="26">
        <f>'1'!M808-'2'!M808</f>
        <v>56962.477924567109</v>
      </c>
      <c r="N808" s="26">
        <f>'1'!N808-'2'!N808</f>
        <v>56962.477924567109</v>
      </c>
      <c r="O808" s="26">
        <f>'1'!O808-'2'!O808</f>
        <v>56962.477924567109</v>
      </c>
      <c r="P808" s="26">
        <f>'1'!P808-'2'!P808</f>
        <v>56962.477924567109</v>
      </c>
      <c r="Q808" s="26">
        <f>'1'!Q808-'2'!Q808</f>
        <v>56962.477924567109</v>
      </c>
      <c r="R808" s="26">
        <f>'1'!R808-'2'!R808</f>
        <v>56962.477924567109</v>
      </c>
      <c r="S808" s="26">
        <f>'1'!S808-'2'!S808</f>
        <v>56962.477924567109</v>
      </c>
      <c r="T808" s="26">
        <f>'1'!T808-'2'!T808</f>
        <v>1093.1301370894098</v>
      </c>
      <c r="U808" s="26">
        <f>'1'!U808-'2'!U808</f>
        <v>1093.1301370894098</v>
      </c>
      <c r="V808" s="26">
        <f>'1'!V808-'2'!V808</f>
        <v>1093.1301370894098</v>
      </c>
      <c r="W808" s="26">
        <f>'1'!W808-'2'!W808</f>
        <v>1093.1301370894098</v>
      </c>
      <c r="X808" s="26">
        <f>'1'!X808-'2'!X808</f>
        <v>1093.1301370894098</v>
      </c>
      <c r="Y808" s="26">
        <f>'1'!Y808-'2'!Y808</f>
        <v>1093.1301370894098</v>
      </c>
      <c r="Z808" s="26">
        <f>'1'!Z808-'2'!Z808</f>
        <v>1093.1301370894098</v>
      </c>
      <c r="AA808" s="26">
        <f>'1'!AA808-'2'!AA808</f>
        <v>1093.1301370894098</v>
      </c>
      <c r="AB808" s="26">
        <f>'1'!AB808-'2'!AB808</f>
        <v>1093.1301370894098</v>
      </c>
      <c r="AC808" s="26">
        <f>'1'!AC808-'2'!AC808</f>
        <v>1093.1301370894098</v>
      </c>
      <c r="AD808" s="26">
        <f>'1'!AD808-'2'!AD808</f>
        <v>1093.1301370894098</v>
      </c>
      <c r="AE808" s="26">
        <f>'1'!AE808-'2'!AE808</f>
        <v>1093.1301370894098</v>
      </c>
      <c r="AF808" s="26">
        <f t="shared" si="48"/>
        <v>683549.73509480525</v>
      </c>
      <c r="AG808" s="26">
        <f t="shared" si="49"/>
        <v>13117.561645072921</v>
      </c>
      <c r="AH808" s="8">
        <f t="shared" si="50"/>
        <v>903</v>
      </c>
    </row>
    <row r="809" spans="1:34" x14ac:dyDescent="0.25">
      <c r="A809" s="8">
        <f t="shared" si="51"/>
        <v>904</v>
      </c>
      <c r="B809" s="1">
        <f>'1'!B809</f>
        <v>5815739</v>
      </c>
      <c r="C809" t="str">
        <f>'1'!C809</f>
        <v>Replacement of 60KV T-line</v>
      </c>
      <c r="D809" s="1">
        <f>'1'!D809</f>
        <v>60</v>
      </c>
      <c r="E809" s="28">
        <f>'1'!E809</f>
        <v>46399</v>
      </c>
      <c r="F809" s="1" t="str">
        <f>'1'!F809</f>
        <v>TOLO</v>
      </c>
      <c r="G809" s="26">
        <f>'1'!G809</f>
        <v>1111548.6399999999</v>
      </c>
      <c r="H809" s="26">
        <f>'1'!H809-'2'!H809</f>
        <v>30601.40516917815</v>
      </c>
      <c r="I809" s="26">
        <f>'1'!I809-'2'!I809</f>
        <v>30601.40516917815</v>
      </c>
      <c r="J809" s="26">
        <f>'1'!J809-'2'!J809</f>
        <v>30601.40516917815</v>
      </c>
      <c r="K809" s="26">
        <f>'1'!K809-'2'!K809</f>
        <v>30601.40516917815</v>
      </c>
      <c r="L809" s="26">
        <f>'1'!L809-'2'!L809</f>
        <v>30601.40516917815</v>
      </c>
      <c r="M809" s="26">
        <f>'1'!M809-'2'!M809</f>
        <v>30601.40516917815</v>
      </c>
      <c r="N809" s="26">
        <f>'1'!N809-'2'!N809</f>
        <v>30601.40516917815</v>
      </c>
      <c r="O809" s="26">
        <f>'1'!O809-'2'!O809</f>
        <v>30601.40516917815</v>
      </c>
      <c r="P809" s="26">
        <f>'1'!P809-'2'!P809</f>
        <v>30601.40516917815</v>
      </c>
      <c r="Q809" s="26">
        <f>'1'!Q809-'2'!Q809</f>
        <v>30601.40516917815</v>
      </c>
      <c r="R809" s="26">
        <f>'1'!R809-'2'!R809</f>
        <v>30601.40516917815</v>
      </c>
      <c r="S809" s="26">
        <f>'1'!S809-'2'!S809</f>
        <v>30601.40516917815</v>
      </c>
      <c r="T809" s="26">
        <f>'1'!T809-'2'!T809</f>
        <v>56787.436907816504</v>
      </c>
      <c r="U809" s="26">
        <f>'1'!U809-'2'!U809</f>
        <v>56787.436907816504</v>
      </c>
      <c r="V809" s="26">
        <f>'1'!V809-'2'!V809</f>
        <v>56787.436907816504</v>
      </c>
      <c r="W809" s="26">
        <f>'1'!W809-'2'!W809</f>
        <v>56787.436907816504</v>
      </c>
      <c r="X809" s="26">
        <f>'1'!X809-'2'!X809</f>
        <v>56787.436907816504</v>
      </c>
      <c r="Y809" s="26">
        <f>'1'!Y809-'2'!Y809</f>
        <v>56787.436907816504</v>
      </c>
      <c r="Z809" s="26">
        <f>'1'!Z809-'2'!Z809</f>
        <v>56787.436907816504</v>
      </c>
      <c r="AA809" s="26">
        <f>'1'!AA809-'2'!AA809</f>
        <v>56787.436907816504</v>
      </c>
      <c r="AB809" s="26">
        <f>'1'!AB809-'2'!AB809</f>
        <v>56787.436907816504</v>
      </c>
      <c r="AC809" s="26">
        <f>'1'!AC809-'2'!AC809</f>
        <v>56787.436907816504</v>
      </c>
      <c r="AD809" s="26">
        <f>'1'!AD809-'2'!AD809</f>
        <v>56787.436907816504</v>
      </c>
      <c r="AE809" s="26">
        <f>'1'!AE809-'2'!AE809</f>
        <v>56787.436907816504</v>
      </c>
      <c r="AF809" s="26">
        <f t="shared" si="48"/>
        <v>367216.8620301378</v>
      </c>
      <c r="AG809" s="26">
        <f t="shared" si="49"/>
        <v>681449.24289379804</v>
      </c>
      <c r="AH809" s="8">
        <f t="shared" si="50"/>
        <v>904</v>
      </c>
    </row>
    <row r="810" spans="1:34" x14ac:dyDescent="0.25">
      <c r="A810" s="8">
        <f t="shared" si="51"/>
        <v>905</v>
      </c>
      <c r="B810" s="1">
        <f>'1'!B810</f>
        <v>5554011</v>
      </c>
      <c r="C810" t="str">
        <f>'1'!C810</f>
        <v>ROW UNION-SAN MIGUEL_PASO ROBLES 70KV</v>
      </c>
      <c r="D810" s="1">
        <f>'1'!D810</f>
        <v>60</v>
      </c>
      <c r="E810" s="28" t="str">
        <f>'1'!E810</f>
        <v>OAI</v>
      </c>
      <c r="F810" s="1" t="str">
        <f>'1'!F810</f>
        <v>TOLO</v>
      </c>
      <c r="G810" s="26">
        <f>'1'!G810</f>
        <v>0</v>
      </c>
      <c r="H810" s="26">
        <f>'1'!H810-'2'!H810</f>
        <v>38323.195456128327</v>
      </c>
      <c r="I810" s="26">
        <f>'1'!I810-'2'!I810</f>
        <v>38323.195456128327</v>
      </c>
      <c r="J810" s="26">
        <f>'1'!J810-'2'!J810</f>
        <v>38323.195456128327</v>
      </c>
      <c r="K810" s="26">
        <f>'1'!K810-'2'!K810</f>
        <v>38323.195456128327</v>
      </c>
      <c r="L810" s="26">
        <f>'1'!L810-'2'!L810</f>
        <v>38323.195456128327</v>
      </c>
      <c r="M810" s="26">
        <f>'1'!M810-'2'!M810</f>
        <v>38323.195456128327</v>
      </c>
      <c r="N810" s="26">
        <f>'1'!N810-'2'!N810</f>
        <v>38323.195456128327</v>
      </c>
      <c r="O810" s="26">
        <f>'1'!O810-'2'!O810</f>
        <v>38323.195456128327</v>
      </c>
      <c r="P810" s="26">
        <f>'1'!P810-'2'!P810</f>
        <v>38323.195456128327</v>
      </c>
      <c r="Q810" s="26">
        <f>'1'!Q810-'2'!Q810</f>
        <v>38323.195456128327</v>
      </c>
      <c r="R810" s="26">
        <f>'1'!R810-'2'!R810</f>
        <v>38323.195456128327</v>
      </c>
      <c r="S810" s="26">
        <f>'1'!S810-'2'!S810</f>
        <v>38323.195456128327</v>
      </c>
      <c r="T810" s="26">
        <f>'1'!T810-'2'!T810</f>
        <v>238352.44280071289</v>
      </c>
      <c r="U810" s="26">
        <f>'1'!U810-'2'!U810</f>
        <v>238352.44280071289</v>
      </c>
      <c r="V810" s="26">
        <f>'1'!V810-'2'!V810</f>
        <v>238352.44280071289</v>
      </c>
      <c r="W810" s="26">
        <f>'1'!W810-'2'!W810</f>
        <v>238352.44280071289</v>
      </c>
      <c r="X810" s="26">
        <f>'1'!X810-'2'!X810</f>
        <v>238352.44280071289</v>
      </c>
      <c r="Y810" s="26">
        <f>'1'!Y810-'2'!Y810</f>
        <v>238352.44280071289</v>
      </c>
      <c r="Z810" s="26">
        <f>'1'!Z810-'2'!Z810</f>
        <v>238352.44280071289</v>
      </c>
      <c r="AA810" s="26">
        <f>'1'!AA810-'2'!AA810</f>
        <v>238352.44280071289</v>
      </c>
      <c r="AB810" s="26">
        <f>'1'!AB810-'2'!AB810</f>
        <v>238352.44280071289</v>
      </c>
      <c r="AC810" s="26">
        <f>'1'!AC810-'2'!AC810</f>
        <v>238352.44280071289</v>
      </c>
      <c r="AD810" s="26">
        <f>'1'!AD810-'2'!AD810</f>
        <v>238352.44280071289</v>
      </c>
      <c r="AE810" s="26">
        <f>'1'!AE810-'2'!AE810</f>
        <v>238352.44280071289</v>
      </c>
      <c r="AF810" s="26">
        <f t="shared" si="48"/>
        <v>459878.34547353996</v>
      </c>
      <c r="AG810" s="26">
        <f t="shared" si="49"/>
        <v>2860229.3136085537</v>
      </c>
      <c r="AH810" s="8">
        <f t="shared" si="50"/>
        <v>905</v>
      </c>
    </row>
    <row r="811" spans="1:34" x14ac:dyDescent="0.25">
      <c r="A811" s="8">
        <f t="shared" si="51"/>
        <v>906</v>
      </c>
      <c r="B811" s="1">
        <f>'1'!B811</f>
        <v>5554010</v>
      </c>
      <c r="C811" t="str">
        <f>'1'!C811</f>
        <v>ROW SAN MIGUEL-PASO ROBLES 70KV PH. 2</v>
      </c>
      <c r="D811" s="1">
        <f>'1'!D811</f>
        <v>60</v>
      </c>
      <c r="E811" s="28" t="str">
        <f>'1'!E811</f>
        <v>OAI</v>
      </c>
      <c r="F811" s="1" t="str">
        <f>'1'!F811</f>
        <v>TOLO</v>
      </c>
      <c r="G811" s="26">
        <f>'1'!G811</f>
        <v>0</v>
      </c>
      <c r="H811" s="26">
        <f>'1'!H811-'2'!H811</f>
        <v>69843.157061699618</v>
      </c>
      <c r="I811" s="26">
        <f>'1'!I811-'2'!I811</f>
        <v>69843.157061699618</v>
      </c>
      <c r="J811" s="26">
        <f>'1'!J811-'2'!J811</f>
        <v>69843.157061699618</v>
      </c>
      <c r="K811" s="26">
        <f>'1'!K811-'2'!K811</f>
        <v>69843.157061699618</v>
      </c>
      <c r="L811" s="26">
        <f>'1'!L811-'2'!L811</f>
        <v>69843.157061699618</v>
      </c>
      <c r="M811" s="26">
        <f>'1'!M811-'2'!M811</f>
        <v>69843.157061699618</v>
      </c>
      <c r="N811" s="26">
        <f>'1'!N811-'2'!N811</f>
        <v>69843.157061699618</v>
      </c>
      <c r="O811" s="26">
        <f>'1'!O811-'2'!O811</f>
        <v>69843.157061699618</v>
      </c>
      <c r="P811" s="26">
        <f>'1'!P811-'2'!P811</f>
        <v>69843.157061699618</v>
      </c>
      <c r="Q811" s="26">
        <f>'1'!Q811-'2'!Q811</f>
        <v>69843.157061699618</v>
      </c>
      <c r="R811" s="26">
        <f>'1'!R811-'2'!R811</f>
        <v>69843.157061699618</v>
      </c>
      <c r="S811" s="26">
        <f>'1'!S811-'2'!S811</f>
        <v>69843.157061699618</v>
      </c>
      <c r="T811" s="26">
        <f>'1'!T811-'2'!T811</f>
        <v>0</v>
      </c>
      <c r="U811" s="26">
        <f>'1'!U811-'2'!U811</f>
        <v>0</v>
      </c>
      <c r="V811" s="26">
        <f>'1'!V811-'2'!V811</f>
        <v>0</v>
      </c>
      <c r="W811" s="26">
        <f>'1'!W811-'2'!W811</f>
        <v>0</v>
      </c>
      <c r="X811" s="26">
        <f>'1'!X811-'2'!X811</f>
        <v>0</v>
      </c>
      <c r="Y811" s="26">
        <f>'1'!Y811-'2'!Y811</f>
        <v>0</v>
      </c>
      <c r="Z811" s="26">
        <f>'1'!Z811-'2'!Z811</f>
        <v>0</v>
      </c>
      <c r="AA811" s="26">
        <f>'1'!AA811-'2'!AA811</f>
        <v>0</v>
      </c>
      <c r="AB811" s="26">
        <f>'1'!AB811-'2'!AB811</f>
        <v>0</v>
      </c>
      <c r="AC811" s="26">
        <f>'1'!AC811-'2'!AC811</f>
        <v>0</v>
      </c>
      <c r="AD811" s="26">
        <f>'1'!AD811-'2'!AD811</f>
        <v>0</v>
      </c>
      <c r="AE811" s="26">
        <f>'1'!AE811-'2'!AE811</f>
        <v>0</v>
      </c>
      <c r="AF811" s="26">
        <f t="shared" si="48"/>
        <v>838117.88474039559</v>
      </c>
      <c r="AG811" s="26">
        <f t="shared" si="49"/>
        <v>0</v>
      </c>
      <c r="AH811" s="8">
        <f t="shared" si="50"/>
        <v>906</v>
      </c>
    </row>
    <row r="812" spans="1:34" x14ac:dyDescent="0.25">
      <c r="A812" s="8">
        <f t="shared" si="51"/>
        <v>907</v>
      </c>
      <c r="B812" s="1">
        <f>'1'!B812</f>
        <v>5810240</v>
      </c>
      <c r="C812" t="str">
        <f>'1'!C812</f>
        <v>REC SAN MIGUEL-PASO ROBLES 70KV PH.2 ENG</v>
      </c>
      <c r="D812" s="1">
        <f>'1'!D812</f>
        <v>60</v>
      </c>
      <c r="E812" s="28">
        <f>'1'!E812</f>
        <v>46507</v>
      </c>
      <c r="F812" s="1" t="str">
        <f>'1'!F812</f>
        <v>TOLO</v>
      </c>
      <c r="G812" s="26">
        <f>'1'!G812</f>
        <v>281070.33950827539</v>
      </c>
      <c r="H812" s="26">
        <f>'1'!H812-'2'!H812</f>
        <v>231604.54695958958</v>
      </c>
      <c r="I812" s="26">
        <f>'1'!I812-'2'!I812</f>
        <v>231604.54695958958</v>
      </c>
      <c r="J812" s="26">
        <f>'1'!J812-'2'!J812</f>
        <v>231604.54695958958</v>
      </c>
      <c r="K812" s="26">
        <f>'1'!K812-'2'!K812</f>
        <v>231604.54695958958</v>
      </c>
      <c r="L812" s="26">
        <f>'1'!L812-'2'!L812</f>
        <v>231604.54695958958</v>
      </c>
      <c r="M812" s="26">
        <f>'1'!M812-'2'!M812</f>
        <v>231604.54695958958</v>
      </c>
      <c r="N812" s="26">
        <f>'1'!N812-'2'!N812</f>
        <v>231604.54695958958</v>
      </c>
      <c r="O812" s="26">
        <f>'1'!O812-'2'!O812</f>
        <v>231604.54695958958</v>
      </c>
      <c r="P812" s="26">
        <f>'1'!P812-'2'!P812</f>
        <v>231604.54695958958</v>
      </c>
      <c r="Q812" s="26">
        <f>'1'!Q812-'2'!Q812</f>
        <v>231604.54695958958</v>
      </c>
      <c r="R812" s="26">
        <f>'1'!R812-'2'!R812</f>
        <v>231604.54695958958</v>
      </c>
      <c r="S812" s="26">
        <f>'1'!S812-'2'!S812</f>
        <v>231604.54695958958</v>
      </c>
      <c r="T812" s="26">
        <f>'1'!T812-'2'!T812</f>
        <v>34588.608053538017</v>
      </c>
      <c r="U812" s="26">
        <f>'1'!U812-'2'!U812</f>
        <v>34588.608053538017</v>
      </c>
      <c r="V812" s="26">
        <f>'1'!V812-'2'!V812</f>
        <v>34588.608053538017</v>
      </c>
      <c r="W812" s="26">
        <f>'1'!W812-'2'!W812</f>
        <v>34588.608053538017</v>
      </c>
      <c r="X812" s="26">
        <f>'1'!X812-'2'!X812</f>
        <v>34588.608053538017</v>
      </c>
      <c r="Y812" s="26">
        <f>'1'!Y812-'2'!Y812</f>
        <v>34588.608053538017</v>
      </c>
      <c r="Z812" s="26">
        <f>'1'!Z812-'2'!Z812</f>
        <v>34588.608053538017</v>
      </c>
      <c r="AA812" s="26">
        <f>'1'!AA812-'2'!AA812</f>
        <v>34588.608053538017</v>
      </c>
      <c r="AB812" s="26">
        <f>'1'!AB812-'2'!AB812</f>
        <v>34588.608053538017</v>
      </c>
      <c r="AC812" s="26">
        <f>'1'!AC812-'2'!AC812</f>
        <v>34588.608053538017</v>
      </c>
      <c r="AD812" s="26">
        <f>'1'!AD812-'2'!AD812</f>
        <v>34588.608053538017</v>
      </c>
      <c r="AE812" s="26">
        <f>'1'!AE812-'2'!AE812</f>
        <v>34588.608053538017</v>
      </c>
      <c r="AF812" s="26">
        <f t="shared" si="48"/>
        <v>2779254.5635150759</v>
      </c>
      <c r="AG812" s="26">
        <f t="shared" si="49"/>
        <v>415063.2966424562</v>
      </c>
      <c r="AH812" s="8">
        <f t="shared" si="50"/>
        <v>907</v>
      </c>
    </row>
    <row r="813" spans="1:34" x14ac:dyDescent="0.25">
      <c r="A813" s="8">
        <f t="shared" si="51"/>
        <v>908</v>
      </c>
      <c r="B813" s="1">
        <f>'1'!B813</f>
        <v>5810187</v>
      </c>
      <c r="C813" t="str">
        <f>'1'!C813</f>
        <v>Tejon Reinforce: Wheeler Ridge-Tejon</v>
      </c>
      <c r="D813" s="1">
        <f>'1'!D813</f>
        <v>60</v>
      </c>
      <c r="E813" s="28">
        <f>'1'!E813</f>
        <v>46507</v>
      </c>
      <c r="F813" s="1" t="str">
        <f>'1'!F813</f>
        <v>TOLO</v>
      </c>
      <c r="G813" s="26">
        <f>'1'!G813</f>
        <v>75436.970479739597</v>
      </c>
      <c r="H813" s="26">
        <f>'1'!H813-'2'!H813</f>
        <v>115496.1580984052</v>
      </c>
      <c r="I813" s="26">
        <f>'1'!I813-'2'!I813</f>
        <v>115496.1580984052</v>
      </c>
      <c r="J813" s="26">
        <f>'1'!J813-'2'!J813</f>
        <v>115496.1580984052</v>
      </c>
      <c r="K813" s="26">
        <f>'1'!K813-'2'!K813</f>
        <v>115496.1580984052</v>
      </c>
      <c r="L813" s="26">
        <f>'1'!L813-'2'!L813</f>
        <v>115496.1580984052</v>
      </c>
      <c r="M813" s="26">
        <f>'1'!M813-'2'!M813</f>
        <v>115496.1580984052</v>
      </c>
      <c r="N813" s="26">
        <f>'1'!N813-'2'!N813</f>
        <v>115496.1580984052</v>
      </c>
      <c r="O813" s="26">
        <f>'1'!O813-'2'!O813</f>
        <v>115496.1580984052</v>
      </c>
      <c r="P813" s="26">
        <f>'1'!P813-'2'!P813</f>
        <v>115496.1580984052</v>
      </c>
      <c r="Q813" s="26">
        <f>'1'!Q813-'2'!Q813</f>
        <v>115496.1580984052</v>
      </c>
      <c r="R813" s="26">
        <f>'1'!R813-'2'!R813</f>
        <v>115496.1580984052</v>
      </c>
      <c r="S813" s="26">
        <f>'1'!S813-'2'!S813</f>
        <v>115496.1580984052</v>
      </c>
      <c r="T813" s="26">
        <f>'1'!T813-'2'!T813</f>
        <v>23844.458973802608</v>
      </c>
      <c r="U813" s="26">
        <f>'1'!U813-'2'!U813</f>
        <v>23844.458973802608</v>
      </c>
      <c r="V813" s="26">
        <f>'1'!V813-'2'!V813</f>
        <v>23844.458973802608</v>
      </c>
      <c r="W813" s="26">
        <f>'1'!W813-'2'!W813</f>
        <v>23844.458973802608</v>
      </c>
      <c r="X813" s="26">
        <f>'1'!X813-'2'!X813</f>
        <v>23844.458973802608</v>
      </c>
      <c r="Y813" s="26">
        <f>'1'!Y813-'2'!Y813</f>
        <v>23844.458973802608</v>
      </c>
      <c r="Z813" s="26">
        <f>'1'!Z813-'2'!Z813</f>
        <v>23844.458973802608</v>
      </c>
      <c r="AA813" s="26">
        <f>'1'!AA813-'2'!AA813</f>
        <v>23844.458973802608</v>
      </c>
      <c r="AB813" s="26">
        <f>'1'!AB813-'2'!AB813</f>
        <v>23844.458973802608</v>
      </c>
      <c r="AC813" s="26">
        <f>'1'!AC813-'2'!AC813</f>
        <v>23844.458973802608</v>
      </c>
      <c r="AD813" s="26">
        <f>'1'!AD813-'2'!AD813</f>
        <v>23844.458973802608</v>
      </c>
      <c r="AE813" s="26">
        <f>'1'!AE813-'2'!AE813</f>
        <v>23844.458973802608</v>
      </c>
      <c r="AF813" s="26">
        <f t="shared" si="48"/>
        <v>1385953.8971808625</v>
      </c>
      <c r="AG813" s="26">
        <f t="shared" si="49"/>
        <v>286133.50768563128</v>
      </c>
      <c r="AH813" s="8">
        <f t="shared" si="50"/>
        <v>908</v>
      </c>
    </row>
    <row r="814" spans="1:34" x14ac:dyDescent="0.25">
      <c r="A814" s="8">
        <f t="shared" si="51"/>
        <v>909</v>
      </c>
      <c r="B814" s="1">
        <f>'1'!B814</f>
        <v>5816052</v>
      </c>
      <c r="C814" t="str">
        <f>'1'!C814</f>
        <v>Salinas Area Reinf Spence Distr Line</v>
      </c>
      <c r="D814" s="1">
        <f>'1'!D814</f>
        <v>61</v>
      </c>
      <c r="E814" s="28">
        <f>'1'!E814</f>
        <v>46528</v>
      </c>
      <c r="F814" s="1" t="str">
        <f>'1'!F814</f>
        <v>TOLO</v>
      </c>
      <c r="G814" s="26">
        <f>'1'!G814</f>
        <v>202.45489103379214</v>
      </c>
      <c r="H814" s="26">
        <f>'1'!H814-'2'!H814</f>
        <v>4499.4825317184823</v>
      </c>
      <c r="I814" s="26">
        <f>'1'!I814-'2'!I814</f>
        <v>4499.4825317184823</v>
      </c>
      <c r="J814" s="26">
        <f>'1'!J814-'2'!J814</f>
        <v>4499.4825317184823</v>
      </c>
      <c r="K814" s="26">
        <f>'1'!K814-'2'!K814</f>
        <v>4499.4825317184823</v>
      </c>
      <c r="L814" s="26">
        <f>'1'!L814-'2'!L814</f>
        <v>4499.4825317184823</v>
      </c>
      <c r="M814" s="26">
        <f>'1'!M814-'2'!M814</f>
        <v>4499.4825317184823</v>
      </c>
      <c r="N814" s="26">
        <f>'1'!N814-'2'!N814</f>
        <v>4499.4825317184823</v>
      </c>
      <c r="O814" s="26">
        <f>'1'!O814-'2'!O814</f>
        <v>4499.4825317184823</v>
      </c>
      <c r="P814" s="26">
        <f>'1'!P814-'2'!P814</f>
        <v>4499.4825317184823</v>
      </c>
      <c r="Q814" s="26">
        <f>'1'!Q814-'2'!Q814</f>
        <v>4499.4825317184823</v>
      </c>
      <c r="R814" s="26">
        <f>'1'!R814-'2'!R814</f>
        <v>4499.4825317184823</v>
      </c>
      <c r="S814" s="26">
        <f>'1'!S814-'2'!S814</f>
        <v>4499.4825317184823</v>
      </c>
      <c r="T814" s="26">
        <f>'1'!T814-'2'!T814</f>
        <v>844588.57648669032</v>
      </c>
      <c r="U814" s="26">
        <f>'1'!U814-'2'!U814</f>
        <v>844588.57648669032</v>
      </c>
      <c r="V814" s="26">
        <f>'1'!V814-'2'!V814</f>
        <v>844588.57648669032</v>
      </c>
      <c r="W814" s="26">
        <f>'1'!W814-'2'!W814</f>
        <v>844588.57648669032</v>
      </c>
      <c r="X814" s="26">
        <f>'1'!X814-'2'!X814</f>
        <v>844588.57648669032</v>
      </c>
      <c r="Y814" s="26">
        <f>'1'!Y814-'2'!Y814</f>
        <v>844588.57648669032</v>
      </c>
      <c r="Z814" s="26">
        <f>'1'!Z814-'2'!Z814</f>
        <v>844588.57648669032</v>
      </c>
      <c r="AA814" s="26">
        <f>'1'!AA814-'2'!AA814</f>
        <v>844588.57648669032</v>
      </c>
      <c r="AB814" s="26">
        <f>'1'!AB814-'2'!AB814</f>
        <v>844588.57648669032</v>
      </c>
      <c r="AC814" s="26">
        <f>'1'!AC814-'2'!AC814</f>
        <v>844588.57648669032</v>
      </c>
      <c r="AD814" s="26">
        <f>'1'!AD814-'2'!AD814</f>
        <v>844588.57648669032</v>
      </c>
      <c r="AE814" s="26">
        <f>'1'!AE814-'2'!AE814</f>
        <v>844588.57648669032</v>
      </c>
      <c r="AF814" s="26">
        <f t="shared" si="48"/>
        <v>53993.790380621773</v>
      </c>
      <c r="AG814" s="26">
        <f t="shared" si="49"/>
        <v>10135062.917840282</v>
      </c>
      <c r="AH814" s="8">
        <f t="shared" si="50"/>
        <v>909</v>
      </c>
    </row>
    <row r="815" spans="1:34" x14ac:dyDescent="0.25">
      <c r="A815" s="8">
        <f t="shared" si="51"/>
        <v>910</v>
      </c>
      <c r="B815" s="1">
        <f>'1'!B815</f>
        <v>5800518</v>
      </c>
      <c r="C815" t="str">
        <f>'1'!C815</f>
        <v>L0009: VTA 115KV_FMC INTERCONNECTION</v>
      </c>
      <c r="D815" s="1">
        <f>'1'!D815</f>
        <v>82</v>
      </c>
      <c r="E815" s="28">
        <f>'1'!E815</f>
        <v>45584</v>
      </c>
      <c r="F815" s="1" t="str">
        <f>'1'!F815</f>
        <v>TOLO</v>
      </c>
      <c r="G815" s="26">
        <f>'1'!G815</f>
        <v>0</v>
      </c>
      <c r="H815" s="26">
        <f>'1'!H815-'2'!H815</f>
        <v>42479.512231949695</v>
      </c>
      <c r="I815" s="26">
        <f>'1'!I815-'2'!I815</f>
        <v>42479.512231949695</v>
      </c>
      <c r="J815" s="26">
        <f>'1'!J815-'2'!J815</f>
        <v>42479.512231949695</v>
      </c>
      <c r="K815" s="26">
        <f>'1'!K815-'2'!K815</f>
        <v>42479.512231949695</v>
      </c>
      <c r="L815" s="26">
        <f>'1'!L815-'2'!L815</f>
        <v>42479.512231949695</v>
      </c>
      <c r="M815" s="26">
        <f>'1'!M815-'2'!M815</f>
        <v>42479.512231949695</v>
      </c>
      <c r="N815" s="26">
        <f>'1'!N815-'2'!N815</f>
        <v>42479.512231949695</v>
      </c>
      <c r="O815" s="26">
        <f>'1'!O815-'2'!O815</f>
        <v>42479.512231949695</v>
      </c>
      <c r="P815" s="26">
        <f>'1'!P815-'2'!P815</f>
        <v>42479.512231949695</v>
      </c>
      <c r="Q815" s="26">
        <f>'1'!Q815-'2'!Q815</f>
        <v>42479.512231949695</v>
      </c>
      <c r="R815" s="26">
        <f>'1'!R815-'2'!R815</f>
        <v>42479.512231949695</v>
      </c>
      <c r="S815" s="26">
        <f>'1'!S815-'2'!S815</f>
        <v>42479.512231949695</v>
      </c>
      <c r="T815" s="26">
        <f>'1'!T815-'2'!T815</f>
        <v>158988.31306568673</v>
      </c>
      <c r="U815" s="26">
        <f>'1'!U815-'2'!U815</f>
        <v>158988.31306568673</v>
      </c>
      <c r="V815" s="26">
        <f>'1'!V815-'2'!V815</f>
        <v>158988.31306568673</v>
      </c>
      <c r="W815" s="26">
        <f>'1'!W815-'2'!W815</f>
        <v>158988.31306568673</v>
      </c>
      <c r="X815" s="26">
        <f>'1'!X815-'2'!X815</f>
        <v>158988.31306568673</v>
      </c>
      <c r="Y815" s="26">
        <f>'1'!Y815-'2'!Y815</f>
        <v>158988.31306568673</v>
      </c>
      <c r="Z815" s="26">
        <f>'1'!Z815-'2'!Z815</f>
        <v>158988.31306568673</v>
      </c>
      <c r="AA815" s="26">
        <f>'1'!AA815-'2'!AA815</f>
        <v>158988.31306568673</v>
      </c>
      <c r="AB815" s="26">
        <f>'1'!AB815-'2'!AB815</f>
        <v>158988.31306568673</v>
      </c>
      <c r="AC815" s="26">
        <f>'1'!AC815-'2'!AC815</f>
        <v>158988.31306568673</v>
      </c>
      <c r="AD815" s="26">
        <f>'1'!AD815-'2'!AD815</f>
        <v>158988.31306568673</v>
      </c>
      <c r="AE815" s="26">
        <f>'1'!AE815-'2'!AE815</f>
        <v>158988.31306568673</v>
      </c>
      <c r="AF815" s="26">
        <f t="shared" si="48"/>
        <v>509754.14678339643</v>
      </c>
      <c r="AG815" s="26">
        <f t="shared" si="49"/>
        <v>1907859.7567882407</v>
      </c>
      <c r="AH815" s="8">
        <f t="shared" si="50"/>
        <v>910</v>
      </c>
    </row>
    <row r="816" spans="1:34" x14ac:dyDescent="0.25">
      <c r="A816" s="8">
        <f t="shared" si="51"/>
        <v>911</v>
      </c>
      <c r="B816" s="1">
        <f>'1'!B816</f>
        <v>5815037</v>
      </c>
      <c r="C816" t="str">
        <f>'1'!C816</f>
        <v>APPLIED MATERIALS LATERAL FIBER UPGR</v>
      </c>
      <c r="D816" s="1">
        <f>'1'!D816</f>
        <v>82</v>
      </c>
      <c r="E816" s="28">
        <f>'1'!E816</f>
        <v>46508</v>
      </c>
      <c r="F816" s="1" t="str">
        <f>'1'!F816</f>
        <v>TOLO</v>
      </c>
      <c r="G816" s="26">
        <f>'1'!G816</f>
        <v>3874.0848484460316</v>
      </c>
      <c r="H816" s="26">
        <f>'1'!H816-'2'!H816</f>
        <v>46672.116099389874</v>
      </c>
      <c r="I816" s="26">
        <f>'1'!I816-'2'!I816</f>
        <v>46672.116099389874</v>
      </c>
      <c r="J816" s="26">
        <f>'1'!J816-'2'!J816</f>
        <v>46672.116099389874</v>
      </c>
      <c r="K816" s="26">
        <f>'1'!K816-'2'!K816</f>
        <v>46672.116099389874</v>
      </c>
      <c r="L816" s="26">
        <f>'1'!L816-'2'!L816</f>
        <v>46672.116099389874</v>
      </c>
      <c r="M816" s="26">
        <f>'1'!M816-'2'!M816</f>
        <v>46672.116099389874</v>
      </c>
      <c r="N816" s="26">
        <f>'1'!N816-'2'!N816</f>
        <v>46672.116099389874</v>
      </c>
      <c r="O816" s="26">
        <f>'1'!O816-'2'!O816</f>
        <v>46672.116099389874</v>
      </c>
      <c r="P816" s="26">
        <f>'1'!P816-'2'!P816</f>
        <v>46672.116099389874</v>
      </c>
      <c r="Q816" s="26">
        <f>'1'!Q816-'2'!Q816</f>
        <v>46672.116099389874</v>
      </c>
      <c r="R816" s="26">
        <f>'1'!R816-'2'!R816</f>
        <v>46672.116099389874</v>
      </c>
      <c r="S816" s="26">
        <f>'1'!S816-'2'!S816</f>
        <v>46672.116099389874</v>
      </c>
      <c r="T816" s="26">
        <f>'1'!T816-'2'!T816</f>
        <v>373837.60117287765</v>
      </c>
      <c r="U816" s="26">
        <f>'1'!U816-'2'!U816</f>
        <v>373837.60117287765</v>
      </c>
      <c r="V816" s="26">
        <f>'1'!V816-'2'!V816</f>
        <v>373837.60117287765</v>
      </c>
      <c r="W816" s="26">
        <f>'1'!W816-'2'!W816</f>
        <v>373837.60117287765</v>
      </c>
      <c r="X816" s="26">
        <f>'1'!X816-'2'!X816</f>
        <v>373837.60117287765</v>
      </c>
      <c r="Y816" s="26">
        <f>'1'!Y816-'2'!Y816</f>
        <v>373837.60117287765</v>
      </c>
      <c r="Z816" s="26">
        <f>'1'!Z816-'2'!Z816</f>
        <v>373837.60117287765</v>
      </c>
      <c r="AA816" s="26">
        <f>'1'!AA816-'2'!AA816</f>
        <v>373837.60117287765</v>
      </c>
      <c r="AB816" s="26">
        <f>'1'!AB816-'2'!AB816</f>
        <v>373837.60117287765</v>
      </c>
      <c r="AC816" s="26">
        <f>'1'!AC816-'2'!AC816</f>
        <v>373837.60117287765</v>
      </c>
      <c r="AD816" s="26">
        <f>'1'!AD816-'2'!AD816</f>
        <v>373837.60117287765</v>
      </c>
      <c r="AE816" s="26">
        <f>'1'!AE816-'2'!AE816</f>
        <v>373837.60117287765</v>
      </c>
      <c r="AF816" s="26">
        <f t="shared" si="48"/>
        <v>560065.39319267834</v>
      </c>
      <c r="AG816" s="26">
        <f t="shared" si="49"/>
        <v>4486051.2140745306</v>
      </c>
      <c r="AH816" s="8">
        <f t="shared" si="50"/>
        <v>911</v>
      </c>
    </row>
    <row r="817" spans="1:34" x14ac:dyDescent="0.25">
      <c r="A817" s="8">
        <f t="shared" si="51"/>
        <v>912</v>
      </c>
      <c r="B817" s="1">
        <f>'1'!B817</f>
        <v>5816398</v>
      </c>
      <c r="C817" t="str">
        <f>'1'!C817</f>
        <v>L0015_RUE FERRARI TELECOM TEMP</v>
      </c>
      <c r="D817" s="1">
        <f>'1'!D817</f>
        <v>82</v>
      </c>
      <c r="E817" s="28">
        <f>'1'!E817</f>
        <v>46054</v>
      </c>
      <c r="F817" s="1" t="str">
        <f>'1'!F817</f>
        <v>TOLO</v>
      </c>
      <c r="G817" s="26">
        <f>'1'!G817</f>
        <v>27676.775120703904</v>
      </c>
      <c r="H817" s="26">
        <f>'1'!H817-'2'!H817</f>
        <v>56900.00555670396</v>
      </c>
      <c r="I817" s="26">
        <f>'1'!I817-'2'!I817</f>
        <v>56900.00555670396</v>
      </c>
      <c r="J817" s="26">
        <f>'1'!J817-'2'!J817</f>
        <v>56900.00555670396</v>
      </c>
      <c r="K817" s="26">
        <f>'1'!K817-'2'!K817</f>
        <v>56900.00555670396</v>
      </c>
      <c r="L817" s="26">
        <f>'1'!L817-'2'!L817</f>
        <v>0</v>
      </c>
      <c r="M817" s="26">
        <f>'1'!M817-'2'!M817</f>
        <v>0</v>
      </c>
      <c r="N817" s="26">
        <f>'1'!N817-'2'!N817</f>
        <v>0</v>
      </c>
      <c r="O817" s="26">
        <f>'1'!O817-'2'!O817</f>
        <v>0</v>
      </c>
      <c r="P817" s="26">
        <f>'1'!P817-'2'!P817</f>
        <v>0</v>
      </c>
      <c r="Q817" s="26">
        <f>'1'!Q817-'2'!Q817</f>
        <v>0</v>
      </c>
      <c r="R817" s="26">
        <f>'1'!R817-'2'!R817</f>
        <v>0</v>
      </c>
      <c r="S817" s="26">
        <f>'1'!S817-'2'!S817</f>
        <v>0</v>
      </c>
      <c r="T817" s="26">
        <f>'1'!T817-'2'!T817</f>
        <v>0</v>
      </c>
      <c r="U817" s="26">
        <f>'1'!U817-'2'!U817</f>
        <v>0</v>
      </c>
      <c r="V817" s="26">
        <f>'1'!V817-'2'!V817</f>
        <v>0</v>
      </c>
      <c r="W817" s="26">
        <f>'1'!W817-'2'!W817</f>
        <v>0</v>
      </c>
      <c r="X817" s="26">
        <f>'1'!X817-'2'!X817</f>
        <v>0</v>
      </c>
      <c r="Y817" s="26">
        <f>'1'!Y817-'2'!Y817</f>
        <v>0</v>
      </c>
      <c r="Z817" s="26">
        <f>'1'!Z817-'2'!Z817</f>
        <v>0</v>
      </c>
      <c r="AA817" s="26">
        <f>'1'!AA817-'2'!AA817</f>
        <v>0</v>
      </c>
      <c r="AB817" s="26">
        <f>'1'!AB817-'2'!AB817</f>
        <v>0</v>
      </c>
      <c r="AC817" s="26">
        <f>'1'!AC817-'2'!AC817</f>
        <v>0</v>
      </c>
      <c r="AD817" s="26">
        <f>'1'!AD817-'2'!AD817</f>
        <v>0</v>
      </c>
      <c r="AE817" s="26">
        <f>'1'!AE817-'2'!AE817</f>
        <v>0</v>
      </c>
      <c r="AF817" s="26">
        <f t="shared" si="48"/>
        <v>227600.02222681584</v>
      </c>
      <c r="AG817" s="26">
        <f t="shared" si="49"/>
        <v>0</v>
      </c>
      <c r="AH817" s="8">
        <f t="shared" si="50"/>
        <v>912</v>
      </c>
    </row>
    <row r="818" spans="1:34" x14ac:dyDescent="0.25">
      <c r="A818" s="8">
        <f t="shared" si="51"/>
        <v>913</v>
      </c>
      <c r="B818" s="1">
        <f>'1'!B818</f>
        <v>5561439</v>
      </c>
      <c r="C818" t="str">
        <f>'1'!C818</f>
        <v>L0015_16 HELLYER LAND ACQUISITION</v>
      </c>
      <c r="D818" s="1">
        <f>'1'!D818</f>
        <v>82</v>
      </c>
      <c r="E818" s="28" t="str">
        <f>'1'!E818</f>
        <v>OAI</v>
      </c>
      <c r="F818" s="1" t="str">
        <f>'1'!F818</f>
        <v>TOLO</v>
      </c>
      <c r="G818" s="26">
        <f>'1'!G818</f>
        <v>0</v>
      </c>
      <c r="H818" s="26">
        <f>'1'!H818-'2'!H818</f>
        <v>1308131.4664748772</v>
      </c>
      <c r="I818" s="26">
        <f>'1'!I818-'2'!I818</f>
        <v>1308131.4664748772</v>
      </c>
      <c r="J818" s="26">
        <f>'1'!J818-'2'!J818</f>
        <v>1308131.4664748772</v>
      </c>
      <c r="K818" s="26">
        <f>'1'!K818-'2'!K818</f>
        <v>1308131.4664748772</v>
      </c>
      <c r="L818" s="26">
        <f>'1'!L818-'2'!L818</f>
        <v>1308131.4664748772</v>
      </c>
      <c r="M818" s="26">
        <f>'1'!M818-'2'!M818</f>
        <v>1308131.4664748772</v>
      </c>
      <c r="N818" s="26">
        <f>'1'!N818-'2'!N818</f>
        <v>1308131.4664748772</v>
      </c>
      <c r="O818" s="26">
        <f>'1'!O818-'2'!O818</f>
        <v>1308131.4664748772</v>
      </c>
      <c r="P818" s="26">
        <f>'1'!P818-'2'!P818</f>
        <v>1308131.4664748772</v>
      </c>
      <c r="Q818" s="26">
        <f>'1'!Q818-'2'!Q818</f>
        <v>1308131.4664748772</v>
      </c>
      <c r="R818" s="26">
        <f>'1'!R818-'2'!R818</f>
        <v>1308131.4664748772</v>
      </c>
      <c r="S818" s="26">
        <f>'1'!S818-'2'!S818</f>
        <v>1308131.4664748772</v>
      </c>
      <c r="T818" s="26">
        <f>'1'!T818-'2'!T818</f>
        <v>987.41545699881806</v>
      </c>
      <c r="U818" s="26">
        <f>'1'!U818-'2'!U818</f>
        <v>987.41545699881806</v>
      </c>
      <c r="V818" s="26">
        <f>'1'!V818-'2'!V818</f>
        <v>987.41545699881806</v>
      </c>
      <c r="W818" s="26">
        <f>'1'!W818-'2'!W818</f>
        <v>987.41545699881806</v>
      </c>
      <c r="X818" s="26">
        <f>'1'!X818-'2'!X818</f>
        <v>987.41545699881806</v>
      </c>
      <c r="Y818" s="26">
        <f>'1'!Y818-'2'!Y818</f>
        <v>987.41545699881806</v>
      </c>
      <c r="Z818" s="26">
        <f>'1'!Z818-'2'!Z818</f>
        <v>987.41545699881806</v>
      </c>
      <c r="AA818" s="26">
        <f>'1'!AA818-'2'!AA818</f>
        <v>987.41545699881806</v>
      </c>
      <c r="AB818" s="26">
        <f>'1'!AB818-'2'!AB818</f>
        <v>987.41545699881806</v>
      </c>
      <c r="AC818" s="26">
        <f>'1'!AC818-'2'!AC818</f>
        <v>987.41545699881806</v>
      </c>
      <c r="AD818" s="26">
        <f>'1'!AD818-'2'!AD818</f>
        <v>987.41545699881806</v>
      </c>
      <c r="AE818" s="26">
        <f>'1'!AE818-'2'!AE818</f>
        <v>987.41545699881806</v>
      </c>
      <c r="AF818" s="26">
        <f t="shared" si="48"/>
        <v>15697577.59769853</v>
      </c>
      <c r="AG818" s="26">
        <f t="shared" si="49"/>
        <v>11848.985483985818</v>
      </c>
      <c r="AH818" s="8">
        <f t="shared" si="50"/>
        <v>913</v>
      </c>
    </row>
    <row r="819" spans="1:34" x14ac:dyDescent="0.25">
      <c r="A819" s="8">
        <f t="shared" si="51"/>
        <v>914</v>
      </c>
      <c r="B819" s="1">
        <f>'1'!B819</f>
        <v>5816461</v>
      </c>
      <c r="C819" t="str">
        <f>'1'!C819</f>
        <v>WOLFE: Upgrade Monta Vista 115kV MPAC Re</v>
      </c>
      <c r="D819" s="1">
        <f>'1'!D819</f>
        <v>67</v>
      </c>
      <c r="E819" s="28">
        <f>'1'!E819</f>
        <v>46699</v>
      </c>
      <c r="F819" s="1" t="str">
        <f>'1'!F819</f>
        <v>TOLO</v>
      </c>
      <c r="G819" s="26">
        <f>'1'!G819</f>
        <v>7952.2297395319374</v>
      </c>
      <c r="H819" s="26">
        <f>'1'!H819-'2'!H819</f>
        <v>32263.181058379407</v>
      </c>
      <c r="I819" s="26">
        <f>'1'!I819-'2'!I819</f>
        <v>32263.181058379407</v>
      </c>
      <c r="J819" s="26">
        <f>'1'!J819-'2'!J819</f>
        <v>32263.181058379407</v>
      </c>
      <c r="K819" s="26">
        <f>'1'!K819-'2'!K819</f>
        <v>32263.181058379407</v>
      </c>
      <c r="L819" s="26">
        <f>'1'!L819-'2'!L819</f>
        <v>32263.181058379407</v>
      </c>
      <c r="M819" s="26">
        <f>'1'!M819-'2'!M819</f>
        <v>32263.181058379407</v>
      </c>
      <c r="N819" s="26">
        <f>'1'!N819-'2'!N819</f>
        <v>32263.181058379407</v>
      </c>
      <c r="O819" s="26">
        <f>'1'!O819-'2'!O819</f>
        <v>32263.181058379407</v>
      </c>
      <c r="P819" s="26">
        <f>'1'!P819-'2'!P819</f>
        <v>32263.181058379407</v>
      </c>
      <c r="Q819" s="26">
        <f>'1'!Q819-'2'!Q819</f>
        <v>32263.181058379407</v>
      </c>
      <c r="R819" s="26">
        <f>'1'!R819-'2'!R819</f>
        <v>32263.181058379407</v>
      </c>
      <c r="S819" s="26">
        <f>'1'!S819-'2'!S819</f>
        <v>32263.181058379407</v>
      </c>
      <c r="T819" s="26">
        <f>'1'!T819-'2'!T819</f>
        <v>155325.67675826157</v>
      </c>
      <c r="U819" s="26">
        <f>'1'!U819-'2'!U819</f>
        <v>155325.67675826157</v>
      </c>
      <c r="V819" s="26">
        <f>'1'!V819-'2'!V819</f>
        <v>155325.67675826157</v>
      </c>
      <c r="W819" s="26">
        <f>'1'!W819-'2'!W819</f>
        <v>155325.67675826157</v>
      </c>
      <c r="X819" s="26">
        <f>'1'!X819-'2'!X819</f>
        <v>155325.67675826157</v>
      </c>
      <c r="Y819" s="26">
        <f>'1'!Y819-'2'!Y819</f>
        <v>155325.67675826157</v>
      </c>
      <c r="Z819" s="26">
        <f>'1'!Z819-'2'!Z819</f>
        <v>155325.67675826157</v>
      </c>
      <c r="AA819" s="26">
        <f>'1'!AA819-'2'!AA819</f>
        <v>155325.67675826157</v>
      </c>
      <c r="AB819" s="26">
        <f>'1'!AB819-'2'!AB819</f>
        <v>155325.67675826157</v>
      </c>
      <c r="AC819" s="26">
        <f>'1'!AC819-'2'!AC819</f>
        <v>155325.67675826157</v>
      </c>
      <c r="AD819" s="26">
        <f>'1'!AD819-'2'!AD819</f>
        <v>155325.67675826157</v>
      </c>
      <c r="AE819" s="26">
        <f>'1'!AE819-'2'!AE819</f>
        <v>155325.67675826157</v>
      </c>
      <c r="AF819" s="26">
        <f t="shared" si="48"/>
        <v>387158.17270055291</v>
      </c>
      <c r="AG819" s="26">
        <f t="shared" si="49"/>
        <v>1863908.1210991393</v>
      </c>
      <c r="AH819" s="8">
        <f t="shared" si="50"/>
        <v>914</v>
      </c>
    </row>
    <row r="820" spans="1:34" x14ac:dyDescent="0.25">
      <c r="A820" s="8">
        <f t="shared" si="51"/>
        <v>915</v>
      </c>
      <c r="B820" s="1">
        <f>'1'!B820</f>
        <v>5813840</v>
      </c>
      <c r="C820" t="str">
        <f>'1'!C820</f>
        <v>SVP: Nortech Remote End</v>
      </c>
      <c r="D820" s="1">
        <f>'1'!D820</f>
        <v>82</v>
      </c>
      <c r="E820" s="28">
        <f>'1'!E820</f>
        <v>46653</v>
      </c>
      <c r="F820" s="1" t="str">
        <f>'1'!F820</f>
        <v>TOLO</v>
      </c>
      <c r="G820" s="26">
        <f>'1'!G820</f>
        <v>86430.787592429784</v>
      </c>
      <c r="H820" s="26">
        <f>'1'!H820-'2'!H820</f>
        <v>27838.321111936693</v>
      </c>
      <c r="I820" s="26">
        <f>'1'!I820-'2'!I820</f>
        <v>27838.321111936693</v>
      </c>
      <c r="J820" s="26">
        <f>'1'!J820-'2'!J820</f>
        <v>27838.321111936693</v>
      </c>
      <c r="K820" s="26">
        <f>'1'!K820-'2'!K820</f>
        <v>27838.321111936693</v>
      </c>
      <c r="L820" s="26">
        <f>'1'!L820-'2'!L820</f>
        <v>27838.321111936693</v>
      </c>
      <c r="M820" s="26">
        <f>'1'!M820-'2'!M820</f>
        <v>27838.321111936693</v>
      </c>
      <c r="N820" s="26">
        <f>'1'!N820-'2'!N820</f>
        <v>27838.321111936693</v>
      </c>
      <c r="O820" s="26">
        <f>'1'!O820-'2'!O820</f>
        <v>27838.321111936693</v>
      </c>
      <c r="P820" s="26">
        <f>'1'!P820-'2'!P820</f>
        <v>27838.321111936693</v>
      </c>
      <c r="Q820" s="26">
        <f>'1'!Q820-'2'!Q820</f>
        <v>27838.321111936693</v>
      </c>
      <c r="R820" s="26">
        <f>'1'!R820-'2'!R820</f>
        <v>27838.321111936693</v>
      </c>
      <c r="S820" s="26">
        <f>'1'!S820-'2'!S820</f>
        <v>27838.321111936693</v>
      </c>
      <c r="T820" s="26">
        <f>'1'!T820-'2'!T820</f>
        <v>188651.19961435086</v>
      </c>
      <c r="U820" s="26">
        <f>'1'!U820-'2'!U820</f>
        <v>188651.19961435086</v>
      </c>
      <c r="V820" s="26">
        <f>'1'!V820-'2'!V820</f>
        <v>188651.19961435086</v>
      </c>
      <c r="W820" s="26">
        <f>'1'!W820-'2'!W820</f>
        <v>188651.19961435086</v>
      </c>
      <c r="X820" s="26">
        <f>'1'!X820-'2'!X820</f>
        <v>188651.19961435086</v>
      </c>
      <c r="Y820" s="26">
        <f>'1'!Y820-'2'!Y820</f>
        <v>188651.19961435086</v>
      </c>
      <c r="Z820" s="26">
        <f>'1'!Z820-'2'!Z820</f>
        <v>188651.19961435086</v>
      </c>
      <c r="AA820" s="26">
        <f>'1'!AA820-'2'!AA820</f>
        <v>188651.19961435086</v>
      </c>
      <c r="AB820" s="26">
        <f>'1'!AB820-'2'!AB820</f>
        <v>188651.19961435086</v>
      </c>
      <c r="AC820" s="26">
        <f>'1'!AC820-'2'!AC820</f>
        <v>188651.19961435086</v>
      </c>
      <c r="AD820" s="26">
        <f>'1'!AD820-'2'!AD820</f>
        <v>188651.19961435086</v>
      </c>
      <c r="AE820" s="26">
        <f>'1'!AE820-'2'!AE820</f>
        <v>188651.19961435086</v>
      </c>
      <c r="AF820" s="26">
        <f t="shared" si="48"/>
        <v>334059.85334324039</v>
      </c>
      <c r="AG820" s="26">
        <f t="shared" si="49"/>
        <v>2263814.3953722105</v>
      </c>
      <c r="AH820" s="8">
        <f t="shared" si="50"/>
        <v>915</v>
      </c>
    </row>
    <row r="821" spans="1:34" x14ac:dyDescent="0.25">
      <c r="A821" s="8">
        <f t="shared" si="51"/>
        <v>916</v>
      </c>
      <c r="B821" s="1">
        <f>'1'!B821</f>
        <v>5561948</v>
      </c>
      <c r="C821" t="str">
        <f>'1'!C821</f>
        <v>L0006 FMC SUB TELECOM UPGRADES</v>
      </c>
      <c r="D821" s="1">
        <f>'1'!D821</f>
        <v>82</v>
      </c>
      <c r="E821" s="28" t="str">
        <f>'1'!E821</f>
        <v>OAI</v>
      </c>
      <c r="F821" s="1" t="str">
        <f>'1'!F821</f>
        <v>TOLO</v>
      </c>
      <c r="G821" s="26">
        <f>'1'!G821</f>
        <v>0</v>
      </c>
      <c r="H821" s="26">
        <f>'1'!H821-'2'!H821</f>
        <v>28501.014219982666</v>
      </c>
      <c r="I821" s="26">
        <f>'1'!I821-'2'!I821</f>
        <v>28501.014219982666</v>
      </c>
      <c r="J821" s="26">
        <f>'1'!J821-'2'!J821</f>
        <v>28501.014219982666</v>
      </c>
      <c r="K821" s="26">
        <f>'1'!K821-'2'!K821</f>
        <v>28501.014219982666</v>
      </c>
      <c r="L821" s="26">
        <f>'1'!L821-'2'!L821</f>
        <v>28501.014219982666</v>
      </c>
      <c r="M821" s="26">
        <f>'1'!M821-'2'!M821</f>
        <v>28501.014219982666</v>
      </c>
      <c r="N821" s="26">
        <f>'1'!N821-'2'!N821</f>
        <v>28501.014219982666</v>
      </c>
      <c r="O821" s="26">
        <f>'1'!O821-'2'!O821</f>
        <v>28501.014219982666</v>
      </c>
      <c r="P821" s="26">
        <f>'1'!P821-'2'!P821</f>
        <v>28501.014219982666</v>
      </c>
      <c r="Q821" s="26">
        <f>'1'!Q821-'2'!Q821</f>
        <v>28501.014219982666</v>
      </c>
      <c r="R821" s="26">
        <f>'1'!R821-'2'!R821</f>
        <v>28501.014219982666</v>
      </c>
      <c r="S821" s="26">
        <f>'1'!S821-'2'!S821</f>
        <v>28501.014219982666</v>
      </c>
      <c r="T821" s="26">
        <f>'1'!T821-'2'!T821</f>
        <v>22994.060583933657</v>
      </c>
      <c r="U821" s="26">
        <f>'1'!U821-'2'!U821</f>
        <v>22994.060583933657</v>
      </c>
      <c r="V821" s="26">
        <f>'1'!V821-'2'!V821</f>
        <v>22994.060583933657</v>
      </c>
      <c r="W821" s="26">
        <f>'1'!W821-'2'!W821</f>
        <v>22994.060583933657</v>
      </c>
      <c r="X821" s="26">
        <f>'1'!X821-'2'!X821</f>
        <v>22994.060583933657</v>
      </c>
      <c r="Y821" s="26">
        <f>'1'!Y821-'2'!Y821</f>
        <v>22994.060583933657</v>
      </c>
      <c r="Z821" s="26">
        <f>'1'!Z821-'2'!Z821</f>
        <v>22994.060583933657</v>
      </c>
      <c r="AA821" s="26">
        <f>'1'!AA821-'2'!AA821</f>
        <v>22994.060583933657</v>
      </c>
      <c r="AB821" s="26">
        <f>'1'!AB821-'2'!AB821</f>
        <v>22994.060583933657</v>
      </c>
      <c r="AC821" s="26">
        <f>'1'!AC821-'2'!AC821</f>
        <v>22994.060583933657</v>
      </c>
      <c r="AD821" s="26">
        <f>'1'!AD821-'2'!AD821</f>
        <v>22994.060583933657</v>
      </c>
      <c r="AE821" s="26">
        <f>'1'!AE821-'2'!AE821</f>
        <v>22994.060583933657</v>
      </c>
      <c r="AF821" s="26">
        <f t="shared" si="48"/>
        <v>342012.17063979199</v>
      </c>
      <c r="AG821" s="26">
        <f t="shared" si="49"/>
        <v>275928.72700720391</v>
      </c>
      <c r="AH821" s="8">
        <f t="shared" si="50"/>
        <v>916</v>
      </c>
    </row>
    <row r="822" spans="1:34" x14ac:dyDescent="0.25">
      <c r="A822" s="8">
        <f t="shared" si="51"/>
        <v>917</v>
      </c>
      <c r="B822" s="1">
        <f>'1'!B822</f>
        <v>5563280</v>
      </c>
      <c r="C822" t="str">
        <f>'1'!C822</f>
        <v>L0006_WHISMAN SUB TELECOM UPGRADES</v>
      </c>
      <c r="D822" s="1">
        <f>'1'!D822</f>
        <v>82</v>
      </c>
      <c r="E822" s="28" t="str">
        <f>'1'!E822</f>
        <v>OAI</v>
      </c>
      <c r="F822" s="1" t="str">
        <f>'1'!F822</f>
        <v>TOLO</v>
      </c>
      <c r="G822" s="26">
        <f>'1'!G822</f>
        <v>0</v>
      </c>
      <c r="H822" s="26">
        <f>'1'!H822-'2'!H822</f>
        <v>25313.716225821274</v>
      </c>
      <c r="I822" s="26">
        <f>'1'!I822-'2'!I822</f>
        <v>25313.716225821274</v>
      </c>
      <c r="J822" s="26">
        <f>'1'!J822-'2'!J822</f>
        <v>25313.716225821274</v>
      </c>
      <c r="K822" s="26">
        <f>'1'!K822-'2'!K822</f>
        <v>25313.716225821274</v>
      </c>
      <c r="L822" s="26">
        <f>'1'!L822-'2'!L822</f>
        <v>25313.716225821274</v>
      </c>
      <c r="M822" s="26">
        <f>'1'!M822-'2'!M822</f>
        <v>25313.716225821274</v>
      </c>
      <c r="N822" s="26">
        <f>'1'!N822-'2'!N822</f>
        <v>25313.716225821274</v>
      </c>
      <c r="O822" s="26">
        <f>'1'!O822-'2'!O822</f>
        <v>25313.716225821274</v>
      </c>
      <c r="P822" s="26">
        <f>'1'!P822-'2'!P822</f>
        <v>25313.716225821274</v>
      </c>
      <c r="Q822" s="26">
        <f>'1'!Q822-'2'!Q822</f>
        <v>25313.716225821274</v>
      </c>
      <c r="R822" s="26">
        <f>'1'!R822-'2'!R822</f>
        <v>25313.716225821274</v>
      </c>
      <c r="S822" s="26">
        <f>'1'!S822-'2'!S822</f>
        <v>25313.716225821274</v>
      </c>
      <c r="T822" s="26">
        <f>'1'!T822-'2'!T822</f>
        <v>27816.668801419353</v>
      </c>
      <c r="U822" s="26">
        <f>'1'!U822-'2'!U822</f>
        <v>27816.668801419353</v>
      </c>
      <c r="V822" s="26">
        <f>'1'!V822-'2'!V822</f>
        <v>27816.668801419353</v>
      </c>
      <c r="W822" s="26">
        <f>'1'!W822-'2'!W822</f>
        <v>27816.668801419353</v>
      </c>
      <c r="X822" s="26">
        <f>'1'!X822-'2'!X822</f>
        <v>27816.668801419353</v>
      </c>
      <c r="Y822" s="26">
        <f>'1'!Y822-'2'!Y822</f>
        <v>27816.668801419353</v>
      </c>
      <c r="Z822" s="26">
        <f>'1'!Z822-'2'!Z822</f>
        <v>27816.668801419353</v>
      </c>
      <c r="AA822" s="26">
        <f>'1'!AA822-'2'!AA822</f>
        <v>27816.668801419353</v>
      </c>
      <c r="AB822" s="26">
        <f>'1'!AB822-'2'!AB822</f>
        <v>27816.668801419353</v>
      </c>
      <c r="AC822" s="26">
        <f>'1'!AC822-'2'!AC822</f>
        <v>27816.668801419353</v>
      </c>
      <c r="AD822" s="26">
        <f>'1'!AD822-'2'!AD822</f>
        <v>27816.668801419353</v>
      </c>
      <c r="AE822" s="26">
        <f>'1'!AE822-'2'!AE822</f>
        <v>27816.668801419353</v>
      </c>
      <c r="AF822" s="26">
        <f t="shared" si="48"/>
        <v>303764.59470985527</v>
      </c>
      <c r="AG822" s="26">
        <f t="shared" si="49"/>
        <v>333800.02561703231</v>
      </c>
      <c r="AH822" s="8">
        <f t="shared" si="50"/>
        <v>917</v>
      </c>
    </row>
    <row r="823" spans="1:34" x14ac:dyDescent="0.25">
      <c r="A823" s="8">
        <f t="shared" si="51"/>
        <v>918</v>
      </c>
      <c r="B823" s="1">
        <f>'1'!B823</f>
        <v>5815917</v>
      </c>
      <c r="C823" t="str">
        <f>'1'!C823</f>
        <v>Salinas Area Reinf Buena Vista Distr Lin</v>
      </c>
      <c r="D823" s="1">
        <f>'1'!D823</f>
        <v>61</v>
      </c>
      <c r="E823" s="28">
        <f>'1'!E823</f>
        <v>46672</v>
      </c>
      <c r="F823" s="1" t="str">
        <f>'1'!F823</f>
        <v>TOLO</v>
      </c>
      <c r="G823" s="26">
        <f>'1'!G823</f>
        <v>202.45489103379214</v>
      </c>
      <c r="H823" s="26">
        <f>'1'!H823-'2'!H823</f>
        <v>6775.7400893605582</v>
      </c>
      <c r="I823" s="26">
        <f>'1'!I823-'2'!I823</f>
        <v>6775.7400893605582</v>
      </c>
      <c r="J823" s="26">
        <f>'1'!J823-'2'!J823</f>
        <v>6775.7400893605582</v>
      </c>
      <c r="K823" s="26">
        <f>'1'!K823-'2'!K823</f>
        <v>6775.7400893605582</v>
      </c>
      <c r="L823" s="26">
        <f>'1'!L823-'2'!L823</f>
        <v>6775.7400893605582</v>
      </c>
      <c r="M823" s="26">
        <f>'1'!M823-'2'!M823</f>
        <v>6775.7400893605582</v>
      </c>
      <c r="N823" s="26">
        <f>'1'!N823-'2'!N823</f>
        <v>6775.7400893605582</v>
      </c>
      <c r="O823" s="26">
        <f>'1'!O823-'2'!O823</f>
        <v>6775.7400893605582</v>
      </c>
      <c r="P823" s="26">
        <f>'1'!P823-'2'!P823</f>
        <v>6775.7400893605582</v>
      </c>
      <c r="Q823" s="26">
        <f>'1'!Q823-'2'!Q823</f>
        <v>6775.7400893605582</v>
      </c>
      <c r="R823" s="26">
        <f>'1'!R823-'2'!R823</f>
        <v>6775.7400893605582</v>
      </c>
      <c r="S823" s="26">
        <f>'1'!S823-'2'!S823</f>
        <v>6775.7400893605582</v>
      </c>
      <c r="T823" s="26">
        <f>'1'!T823-'2'!T823</f>
        <v>567391.56149663287</v>
      </c>
      <c r="U823" s="26">
        <f>'1'!U823-'2'!U823</f>
        <v>567391.56149663287</v>
      </c>
      <c r="V823" s="26">
        <f>'1'!V823-'2'!V823</f>
        <v>567391.56149663287</v>
      </c>
      <c r="W823" s="26">
        <f>'1'!W823-'2'!W823</f>
        <v>567391.56149663287</v>
      </c>
      <c r="X823" s="26">
        <f>'1'!X823-'2'!X823</f>
        <v>567391.56149663287</v>
      </c>
      <c r="Y823" s="26">
        <f>'1'!Y823-'2'!Y823</f>
        <v>567391.56149663287</v>
      </c>
      <c r="Z823" s="26">
        <f>'1'!Z823-'2'!Z823</f>
        <v>567391.56149663287</v>
      </c>
      <c r="AA823" s="26">
        <f>'1'!AA823-'2'!AA823</f>
        <v>567391.56149663287</v>
      </c>
      <c r="AB823" s="26">
        <f>'1'!AB823-'2'!AB823</f>
        <v>567391.56149663287</v>
      </c>
      <c r="AC823" s="26">
        <f>'1'!AC823-'2'!AC823</f>
        <v>567391.56149663287</v>
      </c>
      <c r="AD823" s="26">
        <f>'1'!AD823-'2'!AD823</f>
        <v>567391.56149663287</v>
      </c>
      <c r="AE823" s="26">
        <f>'1'!AE823-'2'!AE823</f>
        <v>567391.56149663287</v>
      </c>
      <c r="AF823" s="26">
        <f t="shared" si="48"/>
        <v>81308.88107232668</v>
      </c>
      <c r="AG823" s="26">
        <f t="shared" si="49"/>
        <v>6808698.7379595963</v>
      </c>
      <c r="AH823" s="8">
        <f t="shared" si="50"/>
        <v>918</v>
      </c>
    </row>
    <row r="824" spans="1:34" x14ac:dyDescent="0.25">
      <c r="A824" s="8">
        <f t="shared" si="51"/>
        <v>919</v>
      </c>
      <c r="B824" s="1">
        <f>'1'!B824</f>
        <v>5814822</v>
      </c>
      <c r="C824" t="str">
        <f>'1'!C824</f>
        <v>Digital Sub Phase 2 Jarvis</v>
      </c>
      <c r="D824" s="1">
        <f>'1'!D824</f>
        <v>67</v>
      </c>
      <c r="E824" s="28">
        <f>'1'!E824</f>
        <v>46752</v>
      </c>
      <c r="F824" s="1" t="str">
        <f>'1'!F824</f>
        <v>TOLO</v>
      </c>
      <c r="G824" s="26">
        <f>'1'!G824</f>
        <v>0</v>
      </c>
      <c r="H824" s="26">
        <f>'1'!H824-'2'!H824</f>
        <v>157315.89015904759</v>
      </c>
      <c r="I824" s="26">
        <f>'1'!I824-'2'!I824</f>
        <v>157315.89015904759</v>
      </c>
      <c r="J824" s="26">
        <f>'1'!J824-'2'!J824</f>
        <v>157315.89015904759</v>
      </c>
      <c r="K824" s="26">
        <f>'1'!K824-'2'!K824</f>
        <v>157315.89015904759</v>
      </c>
      <c r="L824" s="26">
        <f>'1'!L824-'2'!L824</f>
        <v>157315.89015904759</v>
      </c>
      <c r="M824" s="26">
        <f>'1'!M824-'2'!M824</f>
        <v>157315.89015904759</v>
      </c>
      <c r="N824" s="26">
        <f>'1'!N824-'2'!N824</f>
        <v>157315.89015904759</v>
      </c>
      <c r="O824" s="26">
        <f>'1'!O824-'2'!O824</f>
        <v>157315.89015904759</v>
      </c>
      <c r="P824" s="26">
        <f>'1'!P824-'2'!P824</f>
        <v>157315.89015904759</v>
      </c>
      <c r="Q824" s="26">
        <f>'1'!Q824-'2'!Q824</f>
        <v>157315.89015904759</v>
      </c>
      <c r="R824" s="26">
        <f>'1'!R824-'2'!R824</f>
        <v>157315.89015904759</v>
      </c>
      <c r="S824" s="26">
        <f>'1'!S824-'2'!S824</f>
        <v>157315.89015904759</v>
      </c>
      <c r="T824" s="26">
        <f>'1'!T824-'2'!T824</f>
        <v>497930.65339017432</v>
      </c>
      <c r="U824" s="26">
        <f>'1'!U824-'2'!U824</f>
        <v>497930.65339017432</v>
      </c>
      <c r="V824" s="26">
        <f>'1'!V824-'2'!V824</f>
        <v>497930.65339017432</v>
      </c>
      <c r="W824" s="26">
        <f>'1'!W824-'2'!W824</f>
        <v>497930.65339017432</v>
      </c>
      <c r="X824" s="26">
        <f>'1'!X824-'2'!X824</f>
        <v>497930.65339017432</v>
      </c>
      <c r="Y824" s="26">
        <f>'1'!Y824-'2'!Y824</f>
        <v>497930.65339017432</v>
      </c>
      <c r="Z824" s="26">
        <f>'1'!Z824-'2'!Z824</f>
        <v>497930.65339017432</v>
      </c>
      <c r="AA824" s="26">
        <f>'1'!AA824-'2'!AA824</f>
        <v>497930.65339017432</v>
      </c>
      <c r="AB824" s="26">
        <f>'1'!AB824-'2'!AB824</f>
        <v>497930.65339017432</v>
      </c>
      <c r="AC824" s="26">
        <f>'1'!AC824-'2'!AC824</f>
        <v>497930.65339017432</v>
      </c>
      <c r="AD824" s="26">
        <f>'1'!AD824-'2'!AD824</f>
        <v>497930.65339017432</v>
      </c>
      <c r="AE824" s="26">
        <f>'1'!AE824-'2'!AE824</f>
        <v>497930.65339017432</v>
      </c>
      <c r="AF824" s="26">
        <f t="shared" si="48"/>
        <v>1887790.6819085714</v>
      </c>
      <c r="AG824" s="26">
        <f t="shared" si="49"/>
        <v>5975167.8406820931</v>
      </c>
      <c r="AH824" s="8">
        <f t="shared" si="50"/>
        <v>919</v>
      </c>
    </row>
    <row r="825" spans="1:34" x14ac:dyDescent="0.25">
      <c r="A825" s="8">
        <f t="shared" si="51"/>
        <v>920</v>
      </c>
      <c r="B825" s="1">
        <f>'1'!B825</f>
        <v>5815699</v>
      </c>
      <c r="C825" t="str">
        <f>'1'!C825</f>
        <v>San Jose B Sub Terminal Upgrade</v>
      </c>
      <c r="D825" s="1">
        <f>'1'!D825</f>
        <v>61</v>
      </c>
      <c r="E825" s="28">
        <f>'1'!E825</f>
        <v>46525</v>
      </c>
      <c r="F825" s="1" t="str">
        <f>'1'!F825</f>
        <v>TOLO</v>
      </c>
      <c r="G825" s="26">
        <f>'1'!G825</f>
        <v>0</v>
      </c>
      <c r="H825" s="26">
        <f>'1'!H825-'2'!H825</f>
        <v>35742.567163699525</v>
      </c>
      <c r="I825" s="26">
        <f>'1'!I825-'2'!I825</f>
        <v>35742.567163699525</v>
      </c>
      <c r="J825" s="26">
        <f>'1'!J825-'2'!J825</f>
        <v>35742.567163699525</v>
      </c>
      <c r="K825" s="26">
        <f>'1'!K825-'2'!K825</f>
        <v>35742.567163699525</v>
      </c>
      <c r="L825" s="26">
        <f>'1'!L825-'2'!L825</f>
        <v>35742.567163699525</v>
      </c>
      <c r="M825" s="26">
        <f>'1'!M825-'2'!M825</f>
        <v>35742.567163699525</v>
      </c>
      <c r="N825" s="26">
        <f>'1'!N825-'2'!N825</f>
        <v>35742.567163699525</v>
      </c>
      <c r="O825" s="26">
        <f>'1'!O825-'2'!O825</f>
        <v>35742.567163699525</v>
      </c>
      <c r="P825" s="26">
        <f>'1'!P825-'2'!P825</f>
        <v>35742.567163699525</v>
      </c>
      <c r="Q825" s="26">
        <f>'1'!Q825-'2'!Q825</f>
        <v>35742.567163699525</v>
      </c>
      <c r="R825" s="26">
        <f>'1'!R825-'2'!R825</f>
        <v>35742.567163699525</v>
      </c>
      <c r="S825" s="26">
        <f>'1'!S825-'2'!S825</f>
        <v>35742.567163699525</v>
      </c>
      <c r="T825" s="26">
        <f>'1'!T825-'2'!T825</f>
        <v>30767.676221309146</v>
      </c>
      <c r="U825" s="26">
        <f>'1'!U825-'2'!U825</f>
        <v>30767.676221309146</v>
      </c>
      <c r="V825" s="26">
        <f>'1'!V825-'2'!V825</f>
        <v>30767.676221309146</v>
      </c>
      <c r="W825" s="26">
        <f>'1'!W825-'2'!W825</f>
        <v>30767.676221309146</v>
      </c>
      <c r="X825" s="26">
        <f>'1'!X825-'2'!X825</f>
        <v>30767.676221309146</v>
      </c>
      <c r="Y825" s="26">
        <f>'1'!Y825-'2'!Y825</f>
        <v>30767.676221309146</v>
      </c>
      <c r="Z825" s="26">
        <f>'1'!Z825-'2'!Z825</f>
        <v>30767.676221309146</v>
      </c>
      <c r="AA825" s="26">
        <f>'1'!AA825-'2'!AA825</f>
        <v>30767.676221309146</v>
      </c>
      <c r="AB825" s="26">
        <f>'1'!AB825-'2'!AB825</f>
        <v>30767.676221309146</v>
      </c>
      <c r="AC825" s="26">
        <f>'1'!AC825-'2'!AC825</f>
        <v>30767.676221309146</v>
      </c>
      <c r="AD825" s="26">
        <f>'1'!AD825-'2'!AD825</f>
        <v>30767.676221309146</v>
      </c>
      <c r="AE825" s="26">
        <f>'1'!AE825-'2'!AE825</f>
        <v>30767.676221309146</v>
      </c>
      <c r="AF825" s="26">
        <f t="shared" si="48"/>
        <v>428910.80596439441</v>
      </c>
      <c r="AG825" s="26">
        <f t="shared" si="49"/>
        <v>369212.11465570983</v>
      </c>
      <c r="AH825" s="8">
        <f t="shared" si="50"/>
        <v>920</v>
      </c>
    </row>
    <row r="826" spans="1:34" x14ac:dyDescent="0.25">
      <c r="A826" s="8">
        <f t="shared" si="51"/>
        <v>921</v>
      </c>
      <c r="B826" s="1">
        <f>'1'!B826</f>
        <v>5555160</v>
      </c>
      <c r="C826" t="str">
        <f>'1'!C826</f>
        <v>San Jose B - HVDC - North Transition RE</v>
      </c>
      <c r="D826" s="1">
        <f>'1'!D826</f>
        <v>61</v>
      </c>
      <c r="E826" s="28" t="str">
        <f>'1'!E826</f>
        <v>OAI</v>
      </c>
      <c r="F826" s="1" t="str">
        <f>'1'!F826</f>
        <v>TOLO</v>
      </c>
      <c r="G826" s="26">
        <f>'1'!G826</f>
        <v>0</v>
      </c>
      <c r="H826" s="26">
        <f>'1'!H826-'2'!H826</f>
        <v>3740.2575040495226</v>
      </c>
      <c r="I826" s="26">
        <f>'1'!I826-'2'!I826</f>
        <v>3740.2575040495226</v>
      </c>
      <c r="J826" s="26">
        <f>'1'!J826-'2'!J826</f>
        <v>3740.2575040495226</v>
      </c>
      <c r="K826" s="26">
        <f>'1'!K826-'2'!K826</f>
        <v>3740.2575040495226</v>
      </c>
      <c r="L826" s="26">
        <f>'1'!L826-'2'!L826</f>
        <v>3740.2575040495226</v>
      </c>
      <c r="M826" s="26">
        <f>'1'!M826-'2'!M826</f>
        <v>3740.2575040495226</v>
      </c>
      <c r="N826" s="26">
        <f>'1'!N826-'2'!N826</f>
        <v>3740.2575040495226</v>
      </c>
      <c r="O826" s="26">
        <f>'1'!O826-'2'!O826</f>
        <v>3740.2575040495226</v>
      </c>
      <c r="P826" s="26">
        <f>'1'!P826-'2'!P826</f>
        <v>3740.2575040495226</v>
      </c>
      <c r="Q826" s="26">
        <f>'1'!Q826-'2'!Q826</f>
        <v>3740.2575040495226</v>
      </c>
      <c r="R826" s="26">
        <f>'1'!R826-'2'!R826</f>
        <v>3740.2575040495226</v>
      </c>
      <c r="S826" s="26">
        <f>'1'!S826-'2'!S826</f>
        <v>3740.2575040495226</v>
      </c>
      <c r="T826" s="26">
        <f>'1'!T826-'2'!T826</f>
        <v>20006.797226828679</v>
      </c>
      <c r="U826" s="26">
        <f>'1'!U826-'2'!U826</f>
        <v>20006.797226828679</v>
      </c>
      <c r="V826" s="26">
        <f>'1'!V826-'2'!V826</f>
        <v>20006.797226828679</v>
      </c>
      <c r="W826" s="26">
        <f>'1'!W826-'2'!W826</f>
        <v>20006.797226828679</v>
      </c>
      <c r="X826" s="26">
        <f>'1'!X826-'2'!X826</f>
        <v>20006.797226828679</v>
      </c>
      <c r="Y826" s="26">
        <f>'1'!Y826-'2'!Y826</f>
        <v>20006.797226828679</v>
      </c>
      <c r="Z826" s="26">
        <f>'1'!Z826-'2'!Z826</f>
        <v>20006.797226828679</v>
      </c>
      <c r="AA826" s="26">
        <f>'1'!AA826-'2'!AA826</f>
        <v>20006.797226828679</v>
      </c>
      <c r="AB826" s="26">
        <f>'1'!AB826-'2'!AB826</f>
        <v>20006.797226828679</v>
      </c>
      <c r="AC826" s="26">
        <f>'1'!AC826-'2'!AC826</f>
        <v>20006.797226828679</v>
      </c>
      <c r="AD826" s="26">
        <f>'1'!AD826-'2'!AD826</f>
        <v>20006.797226828679</v>
      </c>
      <c r="AE826" s="26">
        <f>'1'!AE826-'2'!AE826</f>
        <v>20006.797226828679</v>
      </c>
      <c r="AF826" s="26">
        <f t="shared" si="48"/>
        <v>44883.090048594262</v>
      </c>
      <c r="AG826" s="26">
        <f t="shared" si="49"/>
        <v>240081.56672194411</v>
      </c>
      <c r="AH826" s="8">
        <f t="shared" si="50"/>
        <v>921</v>
      </c>
    </row>
    <row r="827" spans="1:34" x14ac:dyDescent="0.25">
      <c r="A827" s="8">
        <f t="shared" si="51"/>
        <v>922</v>
      </c>
      <c r="B827" s="1">
        <f>'1'!B827</f>
        <v>5555161</v>
      </c>
      <c r="C827" t="str">
        <f>'1'!C827</f>
        <v>San Jose B - HVDC - South Transition RE</v>
      </c>
      <c r="D827" s="1">
        <f>'1'!D827</f>
        <v>61</v>
      </c>
      <c r="E827" s="28" t="str">
        <f>'1'!E827</f>
        <v>OAI</v>
      </c>
      <c r="F827" s="1" t="str">
        <f>'1'!F827</f>
        <v>TOLO</v>
      </c>
      <c r="G827" s="26">
        <f>'1'!G827</f>
        <v>0</v>
      </c>
      <c r="H827" s="26">
        <f>'1'!H827-'2'!H827</f>
        <v>6508.7312731176025</v>
      </c>
      <c r="I827" s="26">
        <f>'1'!I827-'2'!I827</f>
        <v>6508.7312731176025</v>
      </c>
      <c r="J827" s="26">
        <f>'1'!J827-'2'!J827</f>
        <v>6508.7312731176025</v>
      </c>
      <c r="K827" s="26">
        <f>'1'!K827-'2'!K827</f>
        <v>6508.7312731176025</v>
      </c>
      <c r="L827" s="26">
        <f>'1'!L827-'2'!L827</f>
        <v>6508.7312731176025</v>
      </c>
      <c r="M827" s="26">
        <f>'1'!M827-'2'!M827</f>
        <v>6508.7312731176025</v>
      </c>
      <c r="N827" s="26">
        <f>'1'!N827-'2'!N827</f>
        <v>6508.7312731176025</v>
      </c>
      <c r="O827" s="26">
        <f>'1'!O827-'2'!O827</f>
        <v>6508.7312731176025</v>
      </c>
      <c r="P827" s="26">
        <f>'1'!P827-'2'!P827</f>
        <v>6508.7312731176025</v>
      </c>
      <c r="Q827" s="26">
        <f>'1'!Q827-'2'!Q827</f>
        <v>6508.7312731176025</v>
      </c>
      <c r="R827" s="26">
        <f>'1'!R827-'2'!R827</f>
        <v>6508.7312731176025</v>
      </c>
      <c r="S827" s="26">
        <f>'1'!S827-'2'!S827</f>
        <v>6508.7312731176025</v>
      </c>
      <c r="T827" s="26">
        <f>'1'!T827-'2'!T827</f>
        <v>16786.911726478607</v>
      </c>
      <c r="U827" s="26">
        <f>'1'!U827-'2'!U827</f>
        <v>16786.911726478607</v>
      </c>
      <c r="V827" s="26">
        <f>'1'!V827-'2'!V827</f>
        <v>16786.911726478607</v>
      </c>
      <c r="W827" s="26">
        <f>'1'!W827-'2'!W827</f>
        <v>16786.911726478607</v>
      </c>
      <c r="X827" s="26">
        <f>'1'!X827-'2'!X827</f>
        <v>16786.911726478607</v>
      </c>
      <c r="Y827" s="26">
        <f>'1'!Y827-'2'!Y827</f>
        <v>16786.911726478607</v>
      </c>
      <c r="Z827" s="26">
        <f>'1'!Z827-'2'!Z827</f>
        <v>16786.911726478607</v>
      </c>
      <c r="AA827" s="26">
        <f>'1'!AA827-'2'!AA827</f>
        <v>16786.911726478607</v>
      </c>
      <c r="AB827" s="26">
        <f>'1'!AB827-'2'!AB827</f>
        <v>16786.911726478607</v>
      </c>
      <c r="AC827" s="26">
        <f>'1'!AC827-'2'!AC827</f>
        <v>16786.911726478607</v>
      </c>
      <c r="AD827" s="26">
        <f>'1'!AD827-'2'!AD827</f>
        <v>16786.911726478607</v>
      </c>
      <c r="AE827" s="26">
        <f>'1'!AE827-'2'!AE827</f>
        <v>16786.911726478607</v>
      </c>
      <c r="AF827" s="26">
        <f t="shared" si="48"/>
        <v>78104.775277411245</v>
      </c>
      <c r="AG827" s="26">
        <f t="shared" si="49"/>
        <v>201442.94071774327</v>
      </c>
      <c r="AH827" s="8">
        <f t="shared" si="50"/>
        <v>922</v>
      </c>
    </row>
    <row r="828" spans="1:34" x14ac:dyDescent="0.25">
      <c r="A828" s="8">
        <f t="shared" si="51"/>
        <v>923</v>
      </c>
      <c r="B828" s="1">
        <f>'1'!B828</f>
        <v>5787960</v>
      </c>
      <c r="C828" t="str">
        <f>'1'!C828</f>
        <v>KERN PP: CONV. 115kV BUS TO BAAH – Ph. 2</v>
      </c>
      <c r="D828" s="1">
        <f>'1'!D828</f>
        <v>94</v>
      </c>
      <c r="E828" s="28">
        <f>'1'!E828</f>
        <v>46045</v>
      </c>
      <c r="F828" s="1" t="str">
        <f>'1'!F828</f>
        <v>TOLO</v>
      </c>
      <c r="G828" s="26">
        <f>'1'!G828</f>
        <v>3730376.91</v>
      </c>
      <c r="H828" s="26">
        <f>'1'!H828-'2'!H828</f>
        <v>316649.26161065151</v>
      </c>
      <c r="I828" s="26">
        <f>'1'!I828-'2'!I828</f>
        <v>316649.26161065151</v>
      </c>
      <c r="J828" s="26">
        <f>'1'!J828-'2'!J828</f>
        <v>316649.26161065151</v>
      </c>
      <c r="K828" s="26">
        <f>'1'!K828-'2'!K828</f>
        <v>316649.26161065151</v>
      </c>
      <c r="L828" s="26">
        <f>'1'!L828-'2'!L828</f>
        <v>316649.26161065151</v>
      </c>
      <c r="M828" s="26">
        <f>'1'!M828-'2'!M828</f>
        <v>316649.26161065151</v>
      </c>
      <c r="N828" s="26">
        <f>'1'!N828-'2'!N828</f>
        <v>316649.26161065151</v>
      </c>
      <c r="O828" s="26">
        <f>'1'!O828-'2'!O828</f>
        <v>316649.26161065151</v>
      </c>
      <c r="P828" s="26">
        <f>'1'!P828-'2'!P828</f>
        <v>316649.26161065151</v>
      </c>
      <c r="Q828" s="26">
        <f>'1'!Q828-'2'!Q828</f>
        <v>316649.26161065151</v>
      </c>
      <c r="R828" s="26">
        <f>'1'!R828-'2'!R828</f>
        <v>316649.26161065151</v>
      </c>
      <c r="S828" s="26">
        <f>'1'!S828-'2'!S828</f>
        <v>316649.26161065151</v>
      </c>
      <c r="T828" s="26">
        <f>'1'!T828-'2'!T828</f>
        <v>0</v>
      </c>
      <c r="U828" s="26">
        <f>'1'!U828-'2'!U828</f>
        <v>0</v>
      </c>
      <c r="V828" s="26">
        <f>'1'!V828-'2'!V828</f>
        <v>0</v>
      </c>
      <c r="W828" s="26">
        <f>'1'!W828-'2'!W828</f>
        <v>0</v>
      </c>
      <c r="X828" s="26">
        <f>'1'!X828-'2'!X828</f>
        <v>0</v>
      </c>
      <c r="Y828" s="26">
        <f>'1'!Y828-'2'!Y828</f>
        <v>0</v>
      </c>
      <c r="Z828" s="26">
        <f>'1'!Z828-'2'!Z828</f>
        <v>0</v>
      </c>
      <c r="AA828" s="26">
        <f>'1'!AA828-'2'!AA828</f>
        <v>0</v>
      </c>
      <c r="AB828" s="26">
        <f>'1'!AB828-'2'!AB828</f>
        <v>0</v>
      </c>
      <c r="AC828" s="26">
        <f>'1'!AC828-'2'!AC828</f>
        <v>0</v>
      </c>
      <c r="AD828" s="26">
        <f>'1'!AD828-'2'!AD828</f>
        <v>0</v>
      </c>
      <c r="AE828" s="26">
        <f>'1'!AE828-'2'!AE828</f>
        <v>0</v>
      </c>
      <c r="AF828" s="26">
        <f t="shared" si="48"/>
        <v>3799791.1393278171</v>
      </c>
      <c r="AG828" s="26">
        <f t="shared" si="49"/>
        <v>0</v>
      </c>
      <c r="AH828" s="8">
        <f t="shared" si="50"/>
        <v>923</v>
      </c>
    </row>
    <row r="829" spans="1:34" x14ac:dyDescent="0.25">
      <c r="A829" s="8">
        <f t="shared" si="51"/>
        <v>924</v>
      </c>
      <c r="B829" s="1">
        <f>'1'!B829</f>
        <v>5787961</v>
      </c>
      <c r="C829" t="str">
        <f>'1'!C829</f>
        <v>KERN PP: CONV. 115kV BUS TO BAAH - Ph. 3</v>
      </c>
      <c r="D829" s="1">
        <f>'1'!D829</f>
        <v>94</v>
      </c>
      <c r="E829" s="28">
        <f>'1'!E829</f>
        <v>46507</v>
      </c>
      <c r="F829" s="1" t="str">
        <f>'1'!F829</f>
        <v>TOLO</v>
      </c>
      <c r="G829" s="26">
        <f>'1'!G829</f>
        <v>0</v>
      </c>
      <c r="H829" s="26">
        <f>'1'!H829-'2'!H829</f>
        <v>672342.51474823232</v>
      </c>
      <c r="I829" s="26">
        <f>'1'!I829-'2'!I829</f>
        <v>672342.51474823232</v>
      </c>
      <c r="J829" s="26">
        <f>'1'!J829-'2'!J829</f>
        <v>672342.51474823232</v>
      </c>
      <c r="K829" s="26">
        <f>'1'!K829-'2'!K829</f>
        <v>672342.51474823232</v>
      </c>
      <c r="L829" s="26">
        <f>'1'!L829-'2'!L829</f>
        <v>672342.51474823232</v>
      </c>
      <c r="M829" s="26">
        <f>'1'!M829-'2'!M829</f>
        <v>672342.51474823232</v>
      </c>
      <c r="N829" s="26">
        <f>'1'!N829-'2'!N829</f>
        <v>672342.51474823232</v>
      </c>
      <c r="O829" s="26">
        <f>'1'!O829-'2'!O829</f>
        <v>672342.51474823232</v>
      </c>
      <c r="P829" s="26">
        <f>'1'!P829-'2'!P829</f>
        <v>672342.51474823232</v>
      </c>
      <c r="Q829" s="26">
        <f>'1'!Q829-'2'!Q829</f>
        <v>672342.51474823232</v>
      </c>
      <c r="R829" s="26">
        <f>'1'!R829-'2'!R829</f>
        <v>672342.51474823232</v>
      </c>
      <c r="S829" s="26">
        <f>'1'!S829-'2'!S829</f>
        <v>672342.51474823232</v>
      </c>
      <c r="T829" s="26">
        <f>'1'!T829-'2'!T829</f>
        <v>373624.19350806647</v>
      </c>
      <c r="U829" s="26">
        <f>'1'!U829-'2'!U829</f>
        <v>373624.19350806647</v>
      </c>
      <c r="V829" s="26">
        <f>'1'!V829-'2'!V829</f>
        <v>373624.19350806647</v>
      </c>
      <c r="W829" s="26">
        <f>'1'!W829-'2'!W829</f>
        <v>373624.19350806647</v>
      </c>
      <c r="X829" s="26">
        <f>'1'!X829-'2'!X829</f>
        <v>373624.19350806647</v>
      </c>
      <c r="Y829" s="26">
        <f>'1'!Y829-'2'!Y829</f>
        <v>373624.19350806647</v>
      </c>
      <c r="Z829" s="26">
        <f>'1'!Z829-'2'!Z829</f>
        <v>373624.19350806647</v>
      </c>
      <c r="AA829" s="26">
        <f>'1'!AA829-'2'!AA829</f>
        <v>373624.19350806647</v>
      </c>
      <c r="AB829" s="26">
        <f>'1'!AB829-'2'!AB829</f>
        <v>373624.19350806647</v>
      </c>
      <c r="AC829" s="26">
        <f>'1'!AC829-'2'!AC829</f>
        <v>373624.19350806647</v>
      </c>
      <c r="AD829" s="26">
        <f>'1'!AD829-'2'!AD829</f>
        <v>373624.19350806647</v>
      </c>
      <c r="AE829" s="26">
        <f>'1'!AE829-'2'!AE829</f>
        <v>373624.19350806647</v>
      </c>
      <c r="AF829" s="26">
        <f t="shared" si="48"/>
        <v>8068110.1769787883</v>
      </c>
      <c r="AG829" s="26">
        <f t="shared" si="49"/>
        <v>4483490.3220967967</v>
      </c>
      <c r="AH829" s="8">
        <f t="shared" si="50"/>
        <v>924</v>
      </c>
    </row>
    <row r="830" spans="1:34" x14ac:dyDescent="0.25">
      <c r="A830" s="8">
        <f t="shared" si="51"/>
        <v>925</v>
      </c>
      <c r="B830" s="1">
        <f>'1'!B830</f>
        <v>5555821</v>
      </c>
      <c r="C830" t="str">
        <f>'1'!C830</f>
        <v>Ringwood Montague Fiber Distribution</v>
      </c>
      <c r="D830" s="1">
        <f>'1'!D830</f>
        <v>82</v>
      </c>
      <c r="E830" s="28" t="str">
        <f>'1'!E830</f>
        <v>OAI</v>
      </c>
      <c r="F830" s="1" t="str">
        <f>'1'!F830</f>
        <v>TOLO</v>
      </c>
      <c r="G830" s="26">
        <f>'1'!G830</f>
        <v>0</v>
      </c>
      <c r="H830" s="26">
        <f>'1'!H830-'2'!H830</f>
        <v>44305.261536014812</v>
      </c>
      <c r="I830" s="26">
        <f>'1'!I830-'2'!I830</f>
        <v>44305.261536014812</v>
      </c>
      <c r="J830" s="26">
        <f>'1'!J830-'2'!J830</f>
        <v>44305.261536014812</v>
      </c>
      <c r="K830" s="26">
        <f>'1'!K830-'2'!K830</f>
        <v>44305.261536014812</v>
      </c>
      <c r="L830" s="26">
        <f>'1'!L830-'2'!L830</f>
        <v>44305.261536014812</v>
      </c>
      <c r="M830" s="26">
        <f>'1'!M830-'2'!M830</f>
        <v>44305.261536014812</v>
      </c>
      <c r="N830" s="26">
        <f>'1'!N830-'2'!N830</f>
        <v>44305.261536014812</v>
      </c>
      <c r="O830" s="26">
        <f>'1'!O830-'2'!O830</f>
        <v>44305.261536014812</v>
      </c>
      <c r="P830" s="26">
        <f>'1'!P830-'2'!P830</f>
        <v>44305.261536014812</v>
      </c>
      <c r="Q830" s="26">
        <f>'1'!Q830-'2'!Q830</f>
        <v>44305.261536014812</v>
      </c>
      <c r="R830" s="26">
        <f>'1'!R830-'2'!R830</f>
        <v>44305.261536014812</v>
      </c>
      <c r="S830" s="26">
        <f>'1'!S830-'2'!S830</f>
        <v>44305.261536014812</v>
      </c>
      <c r="T830" s="26">
        <f>'1'!T830-'2'!T830</f>
        <v>0</v>
      </c>
      <c r="U830" s="26">
        <f>'1'!U830-'2'!U830</f>
        <v>0</v>
      </c>
      <c r="V830" s="26">
        <f>'1'!V830-'2'!V830</f>
        <v>0</v>
      </c>
      <c r="W830" s="26">
        <f>'1'!W830-'2'!W830</f>
        <v>0</v>
      </c>
      <c r="X830" s="26">
        <f>'1'!X830-'2'!X830</f>
        <v>0</v>
      </c>
      <c r="Y830" s="26">
        <f>'1'!Y830-'2'!Y830</f>
        <v>0</v>
      </c>
      <c r="Z830" s="26">
        <f>'1'!Z830-'2'!Z830</f>
        <v>0</v>
      </c>
      <c r="AA830" s="26">
        <f>'1'!AA830-'2'!AA830</f>
        <v>0</v>
      </c>
      <c r="AB830" s="26">
        <f>'1'!AB830-'2'!AB830</f>
        <v>0</v>
      </c>
      <c r="AC830" s="26">
        <f>'1'!AC830-'2'!AC830</f>
        <v>0</v>
      </c>
      <c r="AD830" s="26">
        <f>'1'!AD830-'2'!AD830</f>
        <v>0</v>
      </c>
      <c r="AE830" s="26">
        <f>'1'!AE830-'2'!AE830</f>
        <v>0</v>
      </c>
      <c r="AF830" s="26">
        <f t="shared" si="48"/>
        <v>531663.1384321776</v>
      </c>
      <c r="AG830" s="26">
        <f t="shared" si="49"/>
        <v>0</v>
      </c>
      <c r="AH830" s="8">
        <f t="shared" si="50"/>
        <v>925</v>
      </c>
    </row>
    <row r="831" spans="1:34" x14ac:dyDescent="0.25">
      <c r="A831" s="8">
        <f t="shared" si="51"/>
        <v>926</v>
      </c>
      <c r="B831" s="1">
        <f>'1'!B831</f>
        <v>5554623</v>
      </c>
      <c r="C831" t="str">
        <f>'1'!C831</f>
        <v>Newark-Milpitas 115kV Line Upgrade</v>
      </c>
      <c r="D831" s="1">
        <f>'1'!D831</f>
        <v>61</v>
      </c>
      <c r="E831" s="28" t="str">
        <f>'1'!E831</f>
        <v>OAI</v>
      </c>
      <c r="F831" s="1" t="str">
        <f>'1'!F831</f>
        <v>TOLO</v>
      </c>
      <c r="G831" s="26">
        <f>'1'!G831</f>
        <v>0</v>
      </c>
      <c r="H831" s="26">
        <f>'1'!H831-'2'!H831</f>
        <v>38037.976890968268</v>
      </c>
      <c r="I831" s="26">
        <f>'1'!I831-'2'!I831</f>
        <v>38037.976890968268</v>
      </c>
      <c r="J831" s="26">
        <f>'1'!J831-'2'!J831</f>
        <v>38037.976890968268</v>
      </c>
      <c r="K831" s="26">
        <f>'1'!K831-'2'!K831</f>
        <v>38037.976890968268</v>
      </c>
      <c r="L831" s="26">
        <f>'1'!L831-'2'!L831</f>
        <v>38037.976890968268</v>
      </c>
      <c r="M831" s="26">
        <f>'1'!M831-'2'!M831</f>
        <v>38037.976890968268</v>
      </c>
      <c r="N831" s="26">
        <f>'1'!N831-'2'!N831</f>
        <v>38037.976890968268</v>
      </c>
      <c r="O831" s="26">
        <f>'1'!O831-'2'!O831</f>
        <v>38037.976890968268</v>
      </c>
      <c r="P831" s="26">
        <f>'1'!P831-'2'!P831</f>
        <v>38037.976890968268</v>
      </c>
      <c r="Q831" s="26">
        <f>'1'!Q831-'2'!Q831</f>
        <v>38037.976890968268</v>
      </c>
      <c r="R831" s="26">
        <f>'1'!R831-'2'!R831</f>
        <v>38037.976890968268</v>
      </c>
      <c r="S831" s="26">
        <f>'1'!S831-'2'!S831</f>
        <v>38037.976890968268</v>
      </c>
      <c r="T831" s="26">
        <f>'1'!T831-'2'!T831</f>
        <v>3025.6066393628403</v>
      </c>
      <c r="U831" s="26">
        <f>'1'!U831-'2'!U831</f>
        <v>3025.6066393628403</v>
      </c>
      <c r="V831" s="26">
        <f>'1'!V831-'2'!V831</f>
        <v>3025.6066393628403</v>
      </c>
      <c r="W831" s="26">
        <f>'1'!W831-'2'!W831</f>
        <v>3025.6066393628403</v>
      </c>
      <c r="X831" s="26">
        <f>'1'!X831-'2'!X831</f>
        <v>3025.6066393628403</v>
      </c>
      <c r="Y831" s="26">
        <f>'1'!Y831-'2'!Y831</f>
        <v>3025.6066393628403</v>
      </c>
      <c r="Z831" s="26">
        <f>'1'!Z831-'2'!Z831</f>
        <v>3025.6066393628403</v>
      </c>
      <c r="AA831" s="26">
        <f>'1'!AA831-'2'!AA831</f>
        <v>3025.6066393628403</v>
      </c>
      <c r="AB831" s="26">
        <f>'1'!AB831-'2'!AB831</f>
        <v>3025.6066393628403</v>
      </c>
      <c r="AC831" s="26">
        <f>'1'!AC831-'2'!AC831</f>
        <v>3025.6066393628403</v>
      </c>
      <c r="AD831" s="26">
        <f>'1'!AD831-'2'!AD831</f>
        <v>3025.6066393628403</v>
      </c>
      <c r="AE831" s="26">
        <f>'1'!AE831-'2'!AE831</f>
        <v>3025.6066393628403</v>
      </c>
      <c r="AF831" s="26">
        <f t="shared" si="48"/>
        <v>456455.72269161924</v>
      </c>
      <c r="AG831" s="26">
        <f t="shared" si="49"/>
        <v>36307.279672354081</v>
      </c>
      <c r="AH831" s="8">
        <f t="shared" si="50"/>
        <v>926</v>
      </c>
    </row>
    <row r="832" spans="1:34" x14ac:dyDescent="0.25">
      <c r="A832" s="8">
        <f t="shared" si="51"/>
        <v>927</v>
      </c>
      <c r="B832" s="1">
        <f>'1'!B832</f>
        <v>5558294</v>
      </c>
      <c r="C832" t="str">
        <f>'1'!C832</f>
        <v>Milpitas: Newark-Milpitas Line #1 Upgd</v>
      </c>
      <c r="D832" s="1">
        <f>'1'!D832</f>
        <v>61</v>
      </c>
      <c r="E832" s="28" t="str">
        <f>'1'!E832</f>
        <v>OAI</v>
      </c>
      <c r="F832" s="1" t="str">
        <f>'1'!F832</f>
        <v>TOLO</v>
      </c>
      <c r="G832" s="26">
        <f>'1'!G832</f>
        <v>0</v>
      </c>
      <c r="H832" s="26">
        <f>'1'!H832-'2'!H832</f>
        <v>68526.844565662599</v>
      </c>
      <c r="I832" s="26">
        <f>'1'!I832-'2'!I832</f>
        <v>68526.844565662599</v>
      </c>
      <c r="J832" s="26">
        <f>'1'!J832-'2'!J832</f>
        <v>68526.844565662599</v>
      </c>
      <c r="K832" s="26">
        <f>'1'!K832-'2'!K832</f>
        <v>68526.844565662599</v>
      </c>
      <c r="L832" s="26">
        <f>'1'!L832-'2'!L832</f>
        <v>68526.844565662599</v>
      </c>
      <c r="M832" s="26">
        <f>'1'!M832-'2'!M832</f>
        <v>68526.844565662599</v>
      </c>
      <c r="N832" s="26">
        <f>'1'!N832-'2'!N832</f>
        <v>68526.844565662599</v>
      </c>
      <c r="O832" s="26">
        <f>'1'!O832-'2'!O832</f>
        <v>68526.844565662599</v>
      </c>
      <c r="P832" s="26">
        <f>'1'!P832-'2'!P832</f>
        <v>68526.844565662599</v>
      </c>
      <c r="Q832" s="26">
        <f>'1'!Q832-'2'!Q832</f>
        <v>68526.844565662599</v>
      </c>
      <c r="R832" s="26">
        <f>'1'!R832-'2'!R832</f>
        <v>68526.844565662599</v>
      </c>
      <c r="S832" s="26">
        <f>'1'!S832-'2'!S832</f>
        <v>68526.844565662599</v>
      </c>
      <c r="T832" s="26">
        <f>'1'!T832-'2'!T832</f>
        <v>2802.0660047735769</v>
      </c>
      <c r="U832" s="26">
        <f>'1'!U832-'2'!U832</f>
        <v>2802.0660047735769</v>
      </c>
      <c r="V832" s="26">
        <f>'1'!V832-'2'!V832</f>
        <v>2802.0660047735769</v>
      </c>
      <c r="W832" s="26">
        <f>'1'!W832-'2'!W832</f>
        <v>2802.0660047735769</v>
      </c>
      <c r="X832" s="26">
        <f>'1'!X832-'2'!X832</f>
        <v>2802.0660047735769</v>
      </c>
      <c r="Y832" s="26">
        <f>'1'!Y832-'2'!Y832</f>
        <v>2802.0660047735769</v>
      </c>
      <c r="Z832" s="26">
        <f>'1'!Z832-'2'!Z832</f>
        <v>2802.0660047735769</v>
      </c>
      <c r="AA832" s="26">
        <f>'1'!AA832-'2'!AA832</f>
        <v>2802.0660047735769</v>
      </c>
      <c r="AB832" s="26">
        <f>'1'!AB832-'2'!AB832</f>
        <v>2802.0660047735769</v>
      </c>
      <c r="AC832" s="26">
        <f>'1'!AC832-'2'!AC832</f>
        <v>2802.0660047735769</v>
      </c>
      <c r="AD832" s="26">
        <f>'1'!AD832-'2'!AD832</f>
        <v>2802.0660047735769</v>
      </c>
      <c r="AE832" s="26">
        <f>'1'!AE832-'2'!AE832</f>
        <v>2802.0660047735769</v>
      </c>
      <c r="AF832" s="26">
        <f t="shared" si="48"/>
        <v>822322.13478795101</v>
      </c>
      <c r="AG832" s="26">
        <f t="shared" si="49"/>
        <v>33624.792057282924</v>
      </c>
      <c r="AH832" s="8">
        <f t="shared" si="50"/>
        <v>927</v>
      </c>
    </row>
    <row r="833" spans="1:34" x14ac:dyDescent="0.25">
      <c r="A833" s="8">
        <f t="shared" si="51"/>
        <v>928</v>
      </c>
      <c r="B833" s="1">
        <f>'1'!B833</f>
        <v>5554628</v>
      </c>
      <c r="C833" t="str">
        <f>'1'!C833</f>
        <v>Jarvis: Newark-Jarvis #1 115kV Line Upgd</v>
      </c>
      <c r="D833" s="1">
        <f>'1'!D833</f>
        <v>61</v>
      </c>
      <c r="E833" s="28" t="str">
        <f>'1'!E833</f>
        <v>OAI</v>
      </c>
      <c r="F833" s="1" t="str">
        <f>'1'!F833</f>
        <v>TOLO</v>
      </c>
      <c r="G833" s="26">
        <f>'1'!G833</f>
        <v>0</v>
      </c>
      <c r="H833" s="26">
        <f>'1'!H833-'2'!H833</f>
        <v>122618.15601822236</v>
      </c>
      <c r="I833" s="26">
        <f>'1'!I833-'2'!I833</f>
        <v>122618.15601822236</v>
      </c>
      <c r="J833" s="26">
        <f>'1'!J833-'2'!J833</f>
        <v>122618.15601822236</v>
      </c>
      <c r="K833" s="26">
        <f>'1'!K833-'2'!K833</f>
        <v>122618.15601822236</v>
      </c>
      <c r="L833" s="26">
        <f>'1'!L833-'2'!L833</f>
        <v>122618.15601822236</v>
      </c>
      <c r="M833" s="26">
        <f>'1'!M833-'2'!M833</f>
        <v>122618.15601822236</v>
      </c>
      <c r="N833" s="26">
        <f>'1'!N833-'2'!N833</f>
        <v>122618.15601822236</v>
      </c>
      <c r="O833" s="26">
        <f>'1'!O833-'2'!O833</f>
        <v>122618.15601822236</v>
      </c>
      <c r="P833" s="26">
        <f>'1'!P833-'2'!P833</f>
        <v>122618.15601822236</v>
      </c>
      <c r="Q833" s="26">
        <f>'1'!Q833-'2'!Q833</f>
        <v>122618.15601822236</v>
      </c>
      <c r="R833" s="26">
        <f>'1'!R833-'2'!R833</f>
        <v>122618.15601822236</v>
      </c>
      <c r="S833" s="26">
        <f>'1'!S833-'2'!S833</f>
        <v>122618.15601822236</v>
      </c>
      <c r="T833" s="26">
        <f>'1'!T833-'2'!T833</f>
        <v>15986.391536808593</v>
      </c>
      <c r="U833" s="26">
        <f>'1'!U833-'2'!U833</f>
        <v>15986.391536808593</v>
      </c>
      <c r="V833" s="26">
        <f>'1'!V833-'2'!V833</f>
        <v>15986.391536808593</v>
      </c>
      <c r="W833" s="26">
        <f>'1'!W833-'2'!W833</f>
        <v>15986.391536808593</v>
      </c>
      <c r="X833" s="26">
        <f>'1'!X833-'2'!X833</f>
        <v>15986.391536808593</v>
      </c>
      <c r="Y833" s="26">
        <f>'1'!Y833-'2'!Y833</f>
        <v>15986.391536808593</v>
      </c>
      <c r="Z833" s="26">
        <f>'1'!Z833-'2'!Z833</f>
        <v>15986.391536808593</v>
      </c>
      <c r="AA833" s="26">
        <f>'1'!AA833-'2'!AA833</f>
        <v>15986.391536808593</v>
      </c>
      <c r="AB833" s="26">
        <f>'1'!AB833-'2'!AB833</f>
        <v>15986.391536808593</v>
      </c>
      <c r="AC833" s="26">
        <f>'1'!AC833-'2'!AC833</f>
        <v>15986.391536808593</v>
      </c>
      <c r="AD833" s="26">
        <f>'1'!AD833-'2'!AD833</f>
        <v>15986.391536808593</v>
      </c>
      <c r="AE833" s="26">
        <f>'1'!AE833-'2'!AE833</f>
        <v>15986.391536808593</v>
      </c>
      <c r="AF833" s="26">
        <f t="shared" si="48"/>
        <v>1471417.8722186685</v>
      </c>
      <c r="AG833" s="26">
        <f t="shared" si="49"/>
        <v>191836.69844170313</v>
      </c>
      <c r="AH833" s="8">
        <f t="shared" si="50"/>
        <v>928</v>
      </c>
    </row>
    <row r="834" spans="1:34" x14ac:dyDescent="0.25">
      <c r="A834" s="8">
        <f t="shared" si="51"/>
        <v>929</v>
      </c>
      <c r="B834" s="1">
        <f>'1'!B834</f>
        <v>5811302</v>
      </c>
      <c r="C834" t="str">
        <f>'1'!C834</f>
        <v>DIXON LANDING:61G_REPLACE BANK 3</v>
      </c>
      <c r="D834" s="1">
        <f>'1'!D834</f>
        <v>61</v>
      </c>
      <c r="E834" s="28">
        <f>'1'!E834</f>
        <v>46657</v>
      </c>
      <c r="F834" s="1" t="str">
        <f>'1'!F834</f>
        <v>TOLO</v>
      </c>
      <c r="G834" s="26">
        <f>'1'!G834</f>
        <v>4666.7107694160513</v>
      </c>
      <c r="H834" s="26">
        <f>'1'!H834-'2'!H834</f>
        <v>43750.837769156446</v>
      </c>
      <c r="I834" s="26">
        <f>'1'!I834-'2'!I834</f>
        <v>43750.837769156446</v>
      </c>
      <c r="J834" s="26">
        <f>'1'!J834-'2'!J834</f>
        <v>43750.837769156446</v>
      </c>
      <c r="K834" s="26">
        <f>'1'!K834-'2'!K834</f>
        <v>43750.837769156446</v>
      </c>
      <c r="L834" s="26">
        <f>'1'!L834-'2'!L834</f>
        <v>43750.837769156446</v>
      </c>
      <c r="M834" s="26">
        <f>'1'!M834-'2'!M834</f>
        <v>43750.837769156446</v>
      </c>
      <c r="N834" s="26">
        <f>'1'!N834-'2'!N834</f>
        <v>43750.837769156446</v>
      </c>
      <c r="O834" s="26">
        <f>'1'!O834-'2'!O834</f>
        <v>43750.837769156446</v>
      </c>
      <c r="P834" s="26">
        <f>'1'!P834-'2'!P834</f>
        <v>43750.837769156446</v>
      </c>
      <c r="Q834" s="26">
        <f>'1'!Q834-'2'!Q834</f>
        <v>43750.837769156446</v>
      </c>
      <c r="R834" s="26">
        <f>'1'!R834-'2'!R834</f>
        <v>43750.837769156446</v>
      </c>
      <c r="S834" s="26">
        <f>'1'!S834-'2'!S834</f>
        <v>43750.837769156446</v>
      </c>
      <c r="T834" s="26">
        <f>'1'!T834-'2'!T834</f>
        <v>318622.90865731152</v>
      </c>
      <c r="U834" s="26">
        <f>'1'!U834-'2'!U834</f>
        <v>318622.90865731152</v>
      </c>
      <c r="V834" s="26">
        <f>'1'!V834-'2'!V834</f>
        <v>318622.90865731152</v>
      </c>
      <c r="W834" s="26">
        <f>'1'!W834-'2'!W834</f>
        <v>318622.90865731152</v>
      </c>
      <c r="X834" s="26">
        <f>'1'!X834-'2'!X834</f>
        <v>318622.90865731152</v>
      </c>
      <c r="Y834" s="26">
        <f>'1'!Y834-'2'!Y834</f>
        <v>318622.90865731152</v>
      </c>
      <c r="Z834" s="26">
        <f>'1'!Z834-'2'!Z834</f>
        <v>318622.90865731152</v>
      </c>
      <c r="AA834" s="26">
        <f>'1'!AA834-'2'!AA834</f>
        <v>318622.90865731152</v>
      </c>
      <c r="AB834" s="26">
        <f>'1'!AB834-'2'!AB834</f>
        <v>318622.90865731152</v>
      </c>
      <c r="AC834" s="26">
        <f>'1'!AC834-'2'!AC834</f>
        <v>318622.90865731152</v>
      </c>
      <c r="AD834" s="26">
        <f>'1'!AD834-'2'!AD834</f>
        <v>318622.90865731152</v>
      </c>
      <c r="AE834" s="26">
        <f>'1'!AE834-'2'!AE834</f>
        <v>318622.90865731152</v>
      </c>
      <c r="AF834" s="26">
        <f t="shared" si="48"/>
        <v>525010.05322987738</v>
      </c>
      <c r="AG834" s="26">
        <f t="shared" si="49"/>
        <v>3823474.903887738</v>
      </c>
      <c r="AH834" s="8">
        <f t="shared" si="50"/>
        <v>929</v>
      </c>
    </row>
    <row r="835" spans="1:34" x14ac:dyDescent="0.25">
      <c r="A835" s="8">
        <f t="shared" si="51"/>
        <v>930</v>
      </c>
      <c r="B835" s="1">
        <f>'1'!B835</f>
        <v>5564281</v>
      </c>
      <c r="C835" t="str">
        <f>'1'!C835</f>
        <v>Ringwood SWIFT Temp RAS OPS</v>
      </c>
      <c r="D835" s="1">
        <f>'1'!D835</f>
        <v>82</v>
      </c>
      <c r="E835" s="28" t="str">
        <f>'1'!E835</f>
        <v>OAI</v>
      </c>
      <c r="F835" s="1" t="str">
        <f>'1'!F835</f>
        <v>TOLO</v>
      </c>
      <c r="G835" s="26">
        <f>'1'!G835</f>
        <v>0</v>
      </c>
      <c r="H835" s="26">
        <f>'1'!H835-'2'!H835</f>
        <v>19845.721171501667</v>
      </c>
      <c r="I835" s="26">
        <f>'1'!I835-'2'!I835</f>
        <v>19845.721171501667</v>
      </c>
      <c r="J835" s="26">
        <f>'1'!J835-'2'!J835</f>
        <v>19845.721171501667</v>
      </c>
      <c r="K835" s="26">
        <f>'1'!K835-'2'!K835</f>
        <v>19845.721171501667</v>
      </c>
      <c r="L835" s="26">
        <f>'1'!L835-'2'!L835</f>
        <v>19845.721171501667</v>
      </c>
      <c r="M835" s="26">
        <f>'1'!M835-'2'!M835</f>
        <v>19845.721171501667</v>
      </c>
      <c r="N835" s="26">
        <f>'1'!N835-'2'!N835</f>
        <v>19845.721171501667</v>
      </c>
      <c r="O835" s="26">
        <f>'1'!O835-'2'!O835</f>
        <v>19845.721171501667</v>
      </c>
      <c r="P835" s="26">
        <f>'1'!P835-'2'!P835</f>
        <v>19845.721171501667</v>
      </c>
      <c r="Q835" s="26">
        <f>'1'!Q835-'2'!Q835</f>
        <v>19845.721171501667</v>
      </c>
      <c r="R835" s="26">
        <f>'1'!R835-'2'!R835</f>
        <v>19845.721171501667</v>
      </c>
      <c r="S835" s="26">
        <f>'1'!S835-'2'!S835</f>
        <v>19845.721171501667</v>
      </c>
      <c r="T835" s="26">
        <f>'1'!T835-'2'!T835</f>
        <v>124.89800412088189</v>
      </c>
      <c r="U835" s="26">
        <f>'1'!U835-'2'!U835</f>
        <v>124.89800412088189</v>
      </c>
      <c r="V835" s="26">
        <f>'1'!V835-'2'!V835</f>
        <v>124.89800412088189</v>
      </c>
      <c r="W835" s="26">
        <f>'1'!W835-'2'!W835</f>
        <v>124.89800412088189</v>
      </c>
      <c r="X835" s="26">
        <f>'1'!X835-'2'!X835</f>
        <v>124.89800412088189</v>
      </c>
      <c r="Y835" s="26">
        <f>'1'!Y835-'2'!Y835</f>
        <v>124.89800412088189</v>
      </c>
      <c r="Z835" s="26">
        <f>'1'!Z835-'2'!Z835</f>
        <v>124.89800412088189</v>
      </c>
      <c r="AA835" s="26">
        <f>'1'!AA835-'2'!AA835</f>
        <v>124.89800412088189</v>
      </c>
      <c r="AB835" s="26">
        <f>'1'!AB835-'2'!AB835</f>
        <v>124.89800412088189</v>
      </c>
      <c r="AC835" s="26">
        <f>'1'!AC835-'2'!AC835</f>
        <v>124.89800412088189</v>
      </c>
      <c r="AD835" s="26">
        <f>'1'!AD835-'2'!AD835</f>
        <v>124.89800412088189</v>
      </c>
      <c r="AE835" s="26">
        <f>'1'!AE835-'2'!AE835</f>
        <v>124.89800412088189</v>
      </c>
      <c r="AF835" s="26">
        <f t="shared" si="48"/>
        <v>238148.65405802007</v>
      </c>
      <c r="AG835" s="26">
        <f t="shared" si="49"/>
        <v>1498.7760494505828</v>
      </c>
      <c r="AH835" s="8">
        <f t="shared" si="50"/>
        <v>930</v>
      </c>
    </row>
    <row r="836" spans="1:34" x14ac:dyDescent="0.25">
      <c r="A836" s="8">
        <f t="shared" si="51"/>
        <v>931</v>
      </c>
      <c r="B836" s="1">
        <f>'1'!B836</f>
        <v>5815282</v>
      </c>
      <c r="C836" t="str">
        <f>'1'!C836</f>
        <v>Q1378 - GONZAGA WIND - LOS BANOS SUB 70K</v>
      </c>
      <c r="D836" s="1">
        <f>'1'!D836</f>
        <v>82</v>
      </c>
      <c r="E836" s="28">
        <f>'1'!E836</f>
        <v>46142</v>
      </c>
      <c r="F836" s="1" t="str">
        <f>'1'!F836</f>
        <v>TOLO</v>
      </c>
      <c r="G836" s="26">
        <f>'1'!G836</f>
        <v>616175.90589656332</v>
      </c>
      <c r="H836" s="26">
        <f>'1'!H836-'2'!H836</f>
        <v>272878.73425840586</v>
      </c>
      <c r="I836" s="26">
        <f>'1'!I836-'2'!I836</f>
        <v>272878.73425840586</v>
      </c>
      <c r="J836" s="26">
        <f>'1'!J836-'2'!J836</f>
        <v>272878.73425840586</v>
      </c>
      <c r="K836" s="26">
        <f>'1'!K836-'2'!K836</f>
        <v>272878.73425840586</v>
      </c>
      <c r="L836" s="26">
        <f>'1'!L836-'2'!L836</f>
        <v>272878.73425840586</v>
      </c>
      <c r="M836" s="26">
        <f>'1'!M836-'2'!M836</f>
        <v>272878.73425840586</v>
      </c>
      <c r="N836" s="26">
        <f>'1'!N836-'2'!N836</f>
        <v>272878.73425840586</v>
      </c>
      <c r="O836" s="26">
        <f>'1'!O836-'2'!O836</f>
        <v>272878.73425840586</v>
      </c>
      <c r="P836" s="26">
        <f>'1'!P836-'2'!P836</f>
        <v>272878.73425840586</v>
      </c>
      <c r="Q836" s="26">
        <f>'1'!Q836-'2'!Q836</f>
        <v>272878.73425840586</v>
      </c>
      <c r="R836" s="26">
        <f>'1'!R836-'2'!R836</f>
        <v>272878.73425840586</v>
      </c>
      <c r="S836" s="26">
        <f>'1'!S836-'2'!S836</f>
        <v>272878.73425840586</v>
      </c>
      <c r="T836" s="26">
        <f>'1'!T836-'2'!T836</f>
        <v>0</v>
      </c>
      <c r="U836" s="26">
        <f>'1'!U836-'2'!U836</f>
        <v>0</v>
      </c>
      <c r="V836" s="26">
        <f>'1'!V836-'2'!V836</f>
        <v>0</v>
      </c>
      <c r="W836" s="26">
        <f>'1'!W836-'2'!W836</f>
        <v>0</v>
      </c>
      <c r="X836" s="26">
        <f>'1'!X836-'2'!X836</f>
        <v>0</v>
      </c>
      <c r="Y836" s="26">
        <f>'1'!Y836-'2'!Y836</f>
        <v>0</v>
      </c>
      <c r="Z836" s="26">
        <f>'1'!Z836-'2'!Z836</f>
        <v>0</v>
      </c>
      <c r="AA836" s="26">
        <f>'1'!AA836-'2'!AA836</f>
        <v>0</v>
      </c>
      <c r="AB836" s="26">
        <f>'1'!AB836-'2'!AB836</f>
        <v>0</v>
      </c>
      <c r="AC836" s="26">
        <f>'1'!AC836-'2'!AC836</f>
        <v>0</v>
      </c>
      <c r="AD836" s="26">
        <f>'1'!AD836-'2'!AD836</f>
        <v>0</v>
      </c>
      <c r="AE836" s="26">
        <f>'1'!AE836-'2'!AE836</f>
        <v>0</v>
      </c>
      <c r="AF836" s="26">
        <f t="shared" si="48"/>
        <v>3274544.8111008704</v>
      </c>
      <c r="AG836" s="26">
        <f t="shared" si="49"/>
        <v>0</v>
      </c>
      <c r="AH836" s="8">
        <f t="shared" si="50"/>
        <v>931</v>
      </c>
    </row>
    <row r="837" spans="1:34" x14ac:dyDescent="0.25">
      <c r="A837" s="8">
        <f t="shared" si="51"/>
        <v>932</v>
      </c>
      <c r="B837" s="1">
        <f>'1'!B837</f>
        <v>5815938</v>
      </c>
      <c r="C837" t="str">
        <f>'1'!C837</f>
        <v>LOS BANOS: REPLACE 70 KV_ 5 CBS PH2</v>
      </c>
      <c r="D837" s="1">
        <f>'1'!D837</f>
        <v>64</v>
      </c>
      <c r="E837" s="28">
        <f>'1'!E837</f>
        <v>45985</v>
      </c>
      <c r="F837" s="1" t="str">
        <f>'1'!F837</f>
        <v>TOLO</v>
      </c>
      <c r="G837" s="26">
        <f>'1'!G837</f>
        <v>0</v>
      </c>
      <c r="H837" s="26">
        <f>'1'!H837-'2'!H837</f>
        <v>130403.96081601499</v>
      </c>
      <c r="I837" s="26">
        <f>'1'!I837-'2'!I837</f>
        <v>130403.96081601499</v>
      </c>
      <c r="J837" s="26">
        <f>'1'!J837-'2'!J837</f>
        <v>130403.96081601499</v>
      </c>
      <c r="K837" s="26">
        <f>'1'!K837-'2'!K837</f>
        <v>130403.96081601499</v>
      </c>
      <c r="L837" s="26">
        <f>'1'!L837-'2'!L837</f>
        <v>0</v>
      </c>
      <c r="M837" s="26">
        <f>'1'!M837-'2'!M837</f>
        <v>0</v>
      </c>
      <c r="N837" s="26">
        <f>'1'!N837-'2'!N837</f>
        <v>0</v>
      </c>
      <c r="O837" s="26">
        <f>'1'!O837-'2'!O837</f>
        <v>0</v>
      </c>
      <c r="P837" s="26">
        <f>'1'!P837-'2'!P837</f>
        <v>0</v>
      </c>
      <c r="Q837" s="26">
        <f>'1'!Q837-'2'!Q837</f>
        <v>0</v>
      </c>
      <c r="R837" s="26">
        <f>'1'!R837-'2'!R837</f>
        <v>0</v>
      </c>
      <c r="S837" s="26">
        <f>'1'!S837-'2'!S837</f>
        <v>0</v>
      </c>
      <c r="T837" s="26">
        <f>'1'!T837-'2'!T837</f>
        <v>0</v>
      </c>
      <c r="U837" s="26">
        <f>'1'!U837-'2'!U837</f>
        <v>0</v>
      </c>
      <c r="V837" s="26">
        <f>'1'!V837-'2'!V837</f>
        <v>0</v>
      </c>
      <c r="W837" s="26">
        <f>'1'!W837-'2'!W837</f>
        <v>0</v>
      </c>
      <c r="X837" s="26">
        <f>'1'!X837-'2'!X837</f>
        <v>0</v>
      </c>
      <c r="Y837" s="26">
        <f>'1'!Y837-'2'!Y837</f>
        <v>0</v>
      </c>
      <c r="Z837" s="26">
        <f>'1'!Z837-'2'!Z837</f>
        <v>0</v>
      </c>
      <c r="AA837" s="26">
        <f>'1'!AA837-'2'!AA837</f>
        <v>0</v>
      </c>
      <c r="AB837" s="26">
        <f>'1'!AB837-'2'!AB837</f>
        <v>0</v>
      </c>
      <c r="AC837" s="26">
        <f>'1'!AC837-'2'!AC837</f>
        <v>0</v>
      </c>
      <c r="AD837" s="26">
        <f>'1'!AD837-'2'!AD837</f>
        <v>0</v>
      </c>
      <c r="AE837" s="26">
        <f>'1'!AE837-'2'!AE837</f>
        <v>0</v>
      </c>
      <c r="AF837" s="26">
        <f t="shared" si="48"/>
        <v>521615.84326405998</v>
      </c>
      <c r="AG837" s="26">
        <f t="shared" si="49"/>
        <v>0</v>
      </c>
      <c r="AH837" s="8">
        <f t="shared" ref="AH837:AH842" si="52">A837</f>
        <v>932</v>
      </c>
    </row>
    <row r="838" spans="1:34" x14ac:dyDescent="0.25">
      <c r="A838" s="8">
        <f t="shared" si="51"/>
        <v>933</v>
      </c>
      <c r="B838" s="1">
        <f>'1'!B838</f>
        <v>5553459</v>
      </c>
      <c r="C838" t="str">
        <f>'1'!C838</f>
        <v>LAND PURCHASE FOR 70KV SUBSTATION</v>
      </c>
      <c r="D838" s="1">
        <f>'1'!D838</f>
        <v>61</v>
      </c>
      <c r="E838" s="28" t="str">
        <f>'1'!E838</f>
        <v>OAI</v>
      </c>
      <c r="F838" s="1" t="str">
        <f>'1'!F838</f>
        <v>TOLO</v>
      </c>
      <c r="G838" s="26">
        <f>'1'!G838</f>
        <v>0</v>
      </c>
      <c r="H838" s="26">
        <f>'1'!H838-'2'!H838</f>
        <v>32095.009587627468</v>
      </c>
      <c r="I838" s="26">
        <f>'1'!I838-'2'!I838</f>
        <v>32095.009587627468</v>
      </c>
      <c r="J838" s="26">
        <f>'1'!J838-'2'!J838</f>
        <v>32095.009587627468</v>
      </c>
      <c r="K838" s="26">
        <f>'1'!K838-'2'!K838</f>
        <v>32095.009587627468</v>
      </c>
      <c r="L838" s="26">
        <f>'1'!L838-'2'!L838</f>
        <v>32095.009587627468</v>
      </c>
      <c r="M838" s="26">
        <f>'1'!M838-'2'!M838</f>
        <v>32095.009587627468</v>
      </c>
      <c r="N838" s="26">
        <f>'1'!N838-'2'!N838</f>
        <v>32095.009587627468</v>
      </c>
      <c r="O838" s="26">
        <f>'1'!O838-'2'!O838</f>
        <v>32095.009587627468</v>
      </c>
      <c r="P838" s="26">
        <f>'1'!P838-'2'!P838</f>
        <v>32095.009587627468</v>
      </c>
      <c r="Q838" s="26">
        <f>'1'!Q838-'2'!Q838</f>
        <v>32095.009587627468</v>
      </c>
      <c r="R838" s="26">
        <f>'1'!R838-'2'!R838</f>
        <v>32095.009587627468</v>
      </c>
      <c r="S838" s="26">
        <f>'1'!S838-'2'!S838</f>
        <v>32095.009587627468</v>
      </c>
      <c r="T838" s="26">
        <f>'1'!T838-'2'!T838</f>
        <v>0</v>
      </c>
      <c r="U838" s="26">
        <f>'1'!U838-'2'!U838</f>
        <v>0</v>
      </c>
      <c r="V838" s="26">
        <f>'1'!V838-'2'!V838</f>
        <v>0</v>
      </c>
      <c r="W838" s="26">
        <f>'1'!W838-'2'!W838</f>
        <v>0</v>
      </c>
      <c r="X838" s="26">
        <f>'1'!X838-'2'!X838</f>
        <v>0</v>
      </c>
      <c r="Y838" s="26">
        <f>'1'!Y838-'2'!Y838</f>
        <v>0</v>
      </c>
      <c r="Z838" s="26">
        <f>'1'!Z838-'2'!Z838</f>
        <v>0</v>
      </c>
      <c r="AA838" s="26">
        <f>'1'!AA838-'2'!AA838</f>
        <v>0</v>
      </c>
      <c r="AB838" s="26">
        <f>'1'!AB838-'2'!AB838</f>
        <v>0</v>
      </c>
      <c r="AC838" s="26">
        <f>'1'!AC838-'2'!AC838</f>
        <v>0</v>
      </c>
      <c r="AD838" s="26">
        <f>'1'!AD838-'2'!AD838</f>
        <v>0</v>
      </c>
      <c r="AE838" s="26">
        <f>'1'!AE838-'2'!AE838</f>
        <v>0</v>
      </c>
      <c r="AF838" s="26">
        <f t="shared" si="48"/>
        <v>385140.11505152966</v>
      </c>
      <c r="AG838" s="26">
        <f t="shared" si="49"/>
        <v>0</v>
      </c>
      <c r="AH838" s="8">
        <f t="shared" si="52"/>
        <v>933</v>
      </c>
    </row>
    <row r="839" spans="1:34" x14ac:dyDescent="0.25">
      <c r="A839" s="8">
        <f t="shared" si="51"/>
        <v>934</v>
      </c>
      <c r="B839" s="1">
        <f>'1'!B839</f>
        <v>5559139</v>
      </c>
      <c r="C839" t="str">
        <f>'1'!C839</f>
        <v>San Jose B HVDC Land Acq</v>
      </c>
      <c r="D839" s="1">
        <f>'1'!D839</f>
        <v>61</v>
      </c>
      <c r="E839" s="28" t="str">
        <f>'1'!E839</f>
        <v>OAI</v>
      </c>
      <c r="F839" s="1" t="str">
        <f>'1'!F839</f>
        <v>TOLO</v>
      </c>
      <c r="G839" s="26">
        <f>'1'!G839</f>
        <v>0</v>
      </c>
      <c r="H839" s="26">
        <f>'1'!H839-'2'!H839</f>
        <v>373858.35000568995</v>
      </c>
      <c r="I839" s="26">
        <f>'1'!I839-'2'!I839</f>
        <v>373858.35000568995</v>
      </c>
      <c r="J839" s="26">
        <f>'1'!J839-'2'!J839</f>
        <v>373858.35000568995</v>
      </c>
      <c r="K839" s="26">
        <f>'1'!K839-'2'!K839</f>
        <v>373858.35000568995</v>
      </c>
      <c r="L839" s="26">
        <f>'1'!L839-'2'!L839</f>
        <v>373858.35000568995</v>
      </c>
      <c r="M839" s="26">
        <f>'1'!M839-'2'!M839</f>
        <v>373858.35000568995</v>
      </c>
      <c r="N839" s="26">
        <f>'1'!N839-'2'!N839</f>
        <v>373858.35000568995</v>
      </c>
      <c r="O839" s="26">
        <f>'1'!O839-'2'!O839</f>
        <v>373858.35000568995</v>
      </c>
      <c r="P839" s="26">
        <f>'1'!P839-'2'!P839</f>
        <v>373858.35000568995</v>
      </c>
      <c r="Q839" s="26">
        <f>'1'!Q839-'2'!Q839</f>
        <v>373858.35000568995</v>
      </c>
      <c r="R839" s="26">
        <f>'1'!R839-'2'!R839</f>
        <v>373858.35000568995</v>
      </c>
      <c r="S839" s="26">
        <f>'1'!S839-'2'!S839</f>
        <v>373858.35000568995</v>
      </c>
      <c r="T839" s="26">
        <f>'1'!T839-'2'!T839</f>
        <v>0</v>
      </c>
      <c r="U839" s="26">
        <f>'1'!U839-'2'!U839</f>
        <v>0</v>
      </c>
      <c r="V839" s="26">
        <f>'1'!V839-'2'!V839</f>
        <v>0</v>
      </c>
      <c r="W839" s="26">
        <f>'1'!W839-'2'!W839</f>
        <v>0</v>
      </c>
      <c r="X839" s="26">
        <f>'1'!X839-'2'!X839</f>
        <v>0</v>
      </c>
      <c r="Y839" s="26">
        <f>'1'!Y839-'2'!Y839</f>
        <v>0</v>
      </c>
      <c r="Z839" s="26">
        <f>'1'!Z839-'2'!Z839</f>
        <v>0</v>
      </c>
      <c r="AA839" s="26">
        <f>'1'!AA839-'2'!AA839</f>
        <v>0</v>
      </c>
      <c r="AB839" s="26">
        <f>'1'!AB839-'2'!AB839</f>
        <v>0</v>
      </c>
      <c r="AC839" s="26">
        <f>'1'!AC839-'2'!AC839</f>
        <v>0</v>
      </c>
      <c r="AD839" s="26">
        <f>'1'!AD839-'2'!AD839</f>
        <v>0</v>
      </c>
      <c r="AE839" s="26">
        <f>'1'!AE839-'2'!AE839</f>
        <v>0</v>
      </c>
      <c r="AF839" s="26">
        <f t="shared" si="48"/>
        <v>4486300.2000682792</v>
      </c>
      <c r="AG839" s="26">
        <f t="shared" si="49"/>
        <v>0</v>
      </c>
      <c r="AH839" s="8">
        <f t="shared" si="52"/>
        <v>934</v>
      </c>
    </row>
    <row r="840" spans="1:34" x14ac:dyDescent="0.25">
      <c r="A840" s="8">
        <f t="shared" si="51"/>
        <v>935</v>
      </c>
      <c r="B840" s="1">
        <f>'1'!B840</f>
        <v>5811481</v>
      </c>
      <c r="C840" t="str">
        <f>'1'!C840</f>
        <v>Aerial Inspect Sherlock_WF ET 2025_C</v>
      </c>
      <c r="D840" s="1" t="str">
        <f>'1'!D840</f>
        <v>2F</v>
      </c>
      <c r="E840" s="28">
        <f>'1'!E840</f>
        <v>46387</v>
      </c>
      <c r="F840" s="1" t="str">
        <f>'1'!F840</f>
        <v>TOO</v>
      </c>
      <c r="G840" s="26">
        <f>'1'!G840</f>
        <v>0</v>
      </c>
      <c r="H840" s="26">
        <f>'1'!H840-'2'!H840</f>
        <v>144285.8723881527</v>
      </c>
      <c r="I840" s="26">
        <f>'1'!I840-'2'!I840</f>
        <v>144285.8723881527</v>
      </c>
      <c r="J840" s="26">
        <f>'1'!J840-'2'!J840</f>
        <v>144285.8723881527</v>
      </c>
      <c r="K840" s="26">
        <f>'1'!K840-'2'!K840</f>
        <v>144285.8723881527</v>
      </c>
      <c r="L840" s="26">
        <f>'1'!L840-'2'!L840</f>
        <v>144285.8723881527</v>
      </c>
      <c r="M840" s="26">
        <f>'1'!M840-'2'!M840</f>
        <v>144285.8723881527</v>
      </c>
      <c r="N840" s="26">
        <f>'1'!N840-'2'!N840</f>
        <v>144285.8723881527</v>
      </c>
      <c r="O840" s="26">
        <f>'1'!O840-'2'!O840</f>
        <v>144285.8723881527</v>
      </c>
      <c r="P840" s="26">
        <f>'1'!P840-'2'!P840</f>
        <v>144285.8723881527</v>
      </c>
      <c r="Q840" s="26">
        <f>'1'!Q840-'2'!Q840</f>
        <v>144285.8723881527</v>
      </c>
      <c r="R840" s="26">
        <f>'1'!R840-'2'!R840</f>
        <v>144285.8723881527</v>
      </c>
      <c r="S840" s="26">
        <f>'1'!S840-'2'!S840</f>
        <v>144285.8723881527</v>
      </c>
      <c r="T840" s="26">
        <f>'1'!T840-'2'!T840</f>
        <v>0</v>
      </c>
      <c r="U840" s="26">
        <f>'1'!U840-'2'!U840</f>
        <v>0</v>
      </c>
      <c r="V840" s="26">
        <f>'1'!V840-'2'!V840</f>
        <v>0</v>
      </c>
      <c r="W840" s="26">
        <f>'1'!W840-'2'!W840</f>
        <v>0</v>
      </c>
      <c r="X840" s="26">
        <f>'1'!X840-'2'!X840</f>
        <v>0</v>
      </c>
      <c r="Y840" s="26">
        <f>'1'!Y840-'2'!Y840</f>
        <v>0</v>
      </c>
      <c r="Z840" s="26">
        <f>'1'!Z840-'2'!Z840</f>
        <v>0</v>
      </c>
      <c r="AA840" s="26">
        <f>'1'!AA840-'2'!AA840</f>
        <v>0</v>
      </c>
      <c r="AB840" s="26">
        <f>'1'!AB840-'2'!AB840</f>
        <v>0</v>
      </c>
      <c r="AC840" s="26">
        <f>'1'!AC840-'2'!AC840</f>
        <v>0</v>
      </c>
      <c r="AD840" s="26">
        <f>'1'!AD840-'2'!AD840</f>
        <v>0</v>
      </c>
      <c r="AE840" s="26">
        <f>'1'!AE840-'2'!AE840</f>
        <v>0</v>
      </c>
      <c r="AF840" s="26">
        <f t="shared" si="48"/>
        <v>1731430.4686578319</v>
      </c>
      <c r="AG840" s="26">
        <f t="shared" si="49"/>
        <v>0</v>
      </c>
      <c r="AH840" s="8">
        <f t="shared" si="52"/>
        <v>935</v>
      </c>
    </row>
    <row r="841" spans="1:34" x14ac:dyDescent="0.25">
      <c r="A841" s="8">
        <f t="shared" si="51"/>
        <v>936</v>
      </c>
      <c r="B841" s="1">
        <f>'1'!B841</f>
        <v>5809168</v>
      </c>
      <c r="C841" t="str">
        <f>'1'!C841</f>
        <v>Waldo Computer Vision Models (TO) HFTD</v>
      </c>
      <c r="D841" s="1" t="str">
        <f>'1'!D841</f>
        <v>2F</v>
      </c>
      <c r="E841" s="28">
        <f>'1'!E841</f>
        <v>45992</v>
      </c>
      <c r="F841" s="1" t="str">
        <f>'1'!F841</f>
        <v>TOO</v>
      </c>
      <c r="G841" s="26">
        <f>'1'!G841</f>
        <v>0</v>
      </c>
      <c r="H841" s="26">
        <f>'1'!H841-'2'!H841</f>
        <v>323215.69083927711</v>
      </c>
      <c r="I841" s="26">
        <f>'1'!I841-'2'!I841</f>
        <v>323215.69083927711</v>
      </c>
      <c r="J841" s="26">
        <f>'1'!J841-'2'!J841</f>
        <v>323215.69083927711</v>
      </c>
      <c r="K841" s="26">
        <f>'1'!K841-'2'!K841</f>
        <v>323215.69083927711</v>
      </c>
      <c r="L841" s="26">
        <f>'1'!L841-'2'!L841</f>
        <v>0</v>
      </c>
      <c r="M841" s="26">
        <f>'1'!M841-'2'!M841</f>
        <v>0</v>
      </c>
      <c r="N841" s="26">
        <f>'1'!N841-'2'!N841</f>
        <v>0</v>
      </c>
      <c r="O841" s="26">
        <f>'1'!O841-'2'!O841</f>
        <v>0</v>
      </c>
      <c r="P841" s="26">
        <f>'1'!P841-'2'!P841</f>
        <v>0</v>
      </c>
      <c r="Q841" s="26">
        <f>'1'!Q841-'2'!Q841</f>
        <v>0</v>
      </c>
      <c r="R841" s="26">
        <f>'1'!R841-'2'!R841</f>
        <v>0</v>
      </c>
      <c r="S841" s="26">
        <f>'1'!S841-'2'!S841</f>
        <v>0</v>
      </c>
      <c r="T841" s="26">
        <f>'1'!T841-'2'!T841</f>
        <v>0</v>
      </c>
      <c r="U841" s="26">
        <f>'1'!U841-'2'!U841</f>
        <v>0</v>
      </c>
      <c r="V841" s="26">
        <f>'1'!V841-'2'!V841</f>
        <v>0</v>
      </c>
      <c r="W841" s="26">
        <f>'1'!W841-'2'!W841</f>
        <v>0</v>
      </c>
      <c r="X841" s="26">
        <f>'1'!X841-'2'!X841</f>
        <v>0</v>
      </c>
      <c r="Y841" s="26">
        <f>'1'!Y841-'2'!Y841</f>
        <v>0</v>
      </c>
      <c r="Z841" s="26">
        <f>'1'!Z841-'2'!Z841</f>
        <v>0</v>
      </c>
      <c r="AA841" s="26">
        <f>'1'!AA841-'2'!AA841</f>
        <v>0</v>
      </c>
      <c r="AB841" s="26">
        <f>'1'!AB841-'2'!AB841</f>
        <v>0</v>
      </c>
      <c r="AC841" s="26">
        <f>'1'!AC841-'2'!AC841</f>
        <v>0</v>
      </c>
      <c r="AD841" s="26">
        <f>'1'!AD841-'2'!AD841</f>
        <v>0</v>
      </c>
      <c r="AE841" s="26">
        <f>'1'!AE841-'2'!AE841</f>
        <v>0</v>
      </c>
      <c r="AF841" s="26">
        <f t="shared" si="48"/>
        <v>1292862.7633571085</v>
      </c>
      <c r="AG841" s="26">
        <f t="shared" si="49"/>
        <v>0</v>
      </c>
      <c r="AH841" s="8">
        <f t="shared" si="52"/>
        <v>936</v>
      </c>
    </row>
    <row r="842" spans="1:34" ht="15.75" thickBot="1" x14ac:dyDescent="0.3">
      <c r="A842" s="8">
        <f t="shared" si="51"/>
        <v>937</v>
      </c>
      <c r="C842" s="10" t="str">
        <f>'1'!C842</f>
        <v>TOTAL - FUNCTIONAL NETWORK TRANSMISSION</v>
      </c>
      <c r="G842" s="9">
        <f>SUM(G5:G740)</f>
        <v>722332155.65537429</v>
      </c>
      <c r="H842" s="9">
        <f t="shared" ref="H842:AG842" si="53">SUM(H5:H841)</f>
        <v>103099749.15878536</v>
      </c>
      <c r="I842" s="9">
        <f t="shared" si="53"/>
        <v>108458266.16002019</v>
      </c>
      <c r="J842" s="9">
        <f t="shared" si="53"/>
        <v>118887228.39865963</v>
      </c>
      <c r="K842" s="9">
        <f t="shared" si="53"/>
        <v>96150585.621833608</v>
      </c>
      <c r="L842" s="9">
        <f t="shared" si="53"/>
        <v>104282886.03209917</v>
      </c>
      <c r="M842" s="9">
        <f t="shared" si="53"/>
        <v>105649268.94997253</v>
      </c>
      <c r="N842" s="9">
        <f t="shared" si="53"/>
        <v>110847603.62619857</v>
      </c>
      <c r="O842" s="9">
        <f t="shared" si="53"/>
        <v>106842860.9214461</v>
      </c>
      <c r="P842" s="9">
        <f t="shared" si="53"/>
        <v>122240492.99844779</v>
      </c>
      <c r="Q842" s="9">
        <f t="shared" si="53"/>
        <v>137827441.17225477</v>
      </c>
      <c r="R842" s="9">
        <f t="shared" si="53"/>
        <v>110781127.72896589</v>
      </c>
      <c r="S842" s="9">
        <f t="shared" si="53"/>
        <v>123832429.61908929</v>
      </c>
      <c r="T842" s="9">
        <f t="shared" si="53"/>
        <v>97147013.739132419</v>
      </c>
      <c r="U842" s="9">
        <f t="shared" si="53"/>
        <v>85892790.795514911</v>
      </c>
      <c r="V842" s="9">
        <f t="shared" si="53"/>
        <v>90265904.355491206</v>
      </c>
      <c r="W842" s="9">
        <f t="shared" si="53"/>
        <v>70422808.192010388</v>
      </c>
      <c r="X842" s="9">
        <f t="shared" si="53"/>
        <v>67918516.872616068</v>
      </c>
      <c r="Y842" s="9">
        <f t="shared" si="53"/>
        <v>63626008.598935261</v>
      </c>
      <c r="Z842" s="9">
        <f t="shared" si="53"/>
        <v>55890070.562010936</v>
      </c>
      <c r="AA842" s="9">
        <f t="shared" si="53"/>
        <v>63334803.979891792</v>
      </c>
      <c r="AB842" s="9">
        <f t="shared" si="53"/>
        <v>60255658.322595477</v>
      </c>
      <c r="AC842" s="9">
        <f t="shared" si="53"/>
        <v>66208630.221293747</v>
      </c>
      <c r="AD842" s="9">
        <f t="shared" si="53"/>
        <v>63669193.266850106</v>
      </c>
      <c r="AE842" s="9">
        <f t="shared" si="53"/>
        <v>61735185.799624823</v>
      </c>
      <c r="AF842" s="9">
        <f t="shared" si="53"/>
        <v>1348899940.3877742</v>
      </c>
      <c r="AG842" s="9">
        <f t="shared" si="53"/>
        <v>846366584.70596623</v>
      </c>
      <c r="AH842" s="8">
        <f t="shared" si="52"/>
        <v>937</v>
      </c>
    </row>
    <row r="843" spans="1:34" ht="15.75" thickTop="1" x14ac:dyDescent="0.25">
      <c r="AG843" s="26"/>
    </row>
    <row r="844" spans="1:34" x14ac:dyDescent="0.25">
      <c r="AF844" s="26"/>
    </row>
    <row r="845" spans="1:34" x14ac:dyDescent="0.25">
      <c r="C845" s="24"/>
      <c r="AF845" s="26"/>
    </row>
    <row r="846" spans="1:34" x14ac:dyDescent="0.25">
      <c r="C846" s="24"/>
    </row>
  </sheetData>
  <autoFilter ref="A4:AH842" xr:uid="{00000000-0001-0000-0200-000000000000}"/>
  <mergeCells count="8">
    <mergeCell ref="H3:S3"/>
    <mergeCell ref="T3:AE3"/>
    <mergeCell ref="D3:F3"/>
    <mergeCell ref="AF3:AG3"/>
    <mergeCell ref="A1:S1"/>
    <mergeCell ref="A2:S2"/>
    <mergeCell ref="T1:AH1"/>
    <mergeCell ref="T2:AH2"/>
  </mergeCells>
  <pageMargins left="0.5" right="0.5" top="1" bottom="1" header="0.5" footer="0.5"/>
  <pageSetup scale="40" fitToWidth="0" fitToHeight="0" pageOrder="overThenDown" orientation="landscape" r:id="rId1"/>
  <colBreaks count="1" manualBreakCount="1">
    <brk id="19" max="841" man="1"/>
  </col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7B5DA-DE6B-46AB-8FC4-B2A3A6C18B3B}">
  <dimension ref="A1:AH853"/>
  <sheetViews>
    <sheetView showGridLines="0" view="pageBreakPreview" zoomScaleNormal="100" zoomScaleSheetLayoutView="100" workbookViewId="0">
      <pane xSplit="3" ySplit="4" topLeftCell="V828" activePane="bottomRight" state="frozen"/>
      <selection activeCell="D31" sqref="D31"/>
      <selection pane="topRight" activeCell="D31" sqref="D31"/>
      <selection pane="bottomLeft" activeCell="D31" sqref="D31"/>
      <selection pane="bottomRight" activeCell="D31" sqref="D31"/>
    </sheetView>
  </sheetViews>
  <sheetFormatPr defaultRowHeight="15" x14ac:dyDescent="0.25"/>
  <cols>
    <col min="1" max="1" width="9" style="1" bestFit="1" customWidth="1"/>
    <col min="2" max="2" width="12.85546875" style="1" bestFit="1" customWidth="1"/>
    <col min="3" max="3" width="50" bestFit="1" customWidth="1"/>
    <col min="4" max="4" width="10" style="1" bestFit="1" customWidth="1"/>
    <col min="5" max="5" width="17.85546875" style="1" customWidth="1"/>
    <col min="6" max="6" width="14.28515625" style="1" bestFit="1" customWidth="1"/>
    <col min="7" max="7" width="5.140625" customWidth="1"/>
    <col min="8" max="31" width="15.28515625" bestFit="1" customWidth="1"/>
    <col min="32" max="32" width="18" bestFit="1" customWidth="1"/>
    <col min="33" max="33" width="15.28515625" bestFit="1" customWidth="1"/>
  </cols>
  <sheetData>
    <row r="1" spans="1:34" x14ac:dyDescent="0.25">
      <c r="A1" s="70" t="str">
        <f>ToC!$B$1 &amp; " - " &amp; ToC!$B$2</f>
        <v>Pacific Gas and Electric Company - TO Tariff Rate Year 2027</v>
      </c>
      <c r="B1" s="70"/>
      <c r="C1" s="70"/>
      <c r="D1" s="70"/>
      <c r="E1" s="70"/>
      <c r="F1" s="70"/>
      <c r="G1" s="70"/>
      <c r="H1" s="70"/>
      <c r="I1" s="70"/>
      <c r="J1" s="70"/>
      <c r="K1" s="70"/>
      <c r="L1" s="70"/>
      <c r="M1" s="70"/>
      <c r="N1" s="70"/>
      <c r="O1" s="70"/>
      <c r="P1" s="70"/>
      <c r="Q1" s="70"/>
      <c r="R1" s="70"/>
      <c r="S1" s="70"/>
      <c r="T1" s="70" t="str">
        <f>A1</f>
        <v>Pacific Gas and Electric Company - TO Tariff Rate Year 2027</v>
      </c>
      <c r="U1" s="70"/>
      <c r="V1" s="70"/>
      <c r="W1" s="70"/>
      <c r="X1" s="70"/>
      <c r="Y1" s="70"/>
      <c r="Z1" s="70"/>
      <c r="AA1" s="70"/>
      <c r="AB1" s="70"/>
      <c r="AC1" s="70"/>
      <c r="AD1" s="70"/>
      <c r="AE1" s="70"/>
      <c r="AF1" s="70"/>
      <c r="AG1" s="70"/>
      <c r="AH1" s="70"/>
    </row>
    <row r="2" spans="1:34" x14ac:dyDescent="0.25">
      <c r="A2" s="70" t="str">
        <f>"WP_9-PlantAdditions 4" &amp; " - " &amp; ToC!$C$11</f>
        <v>WP_9-PlantAdditions 4 - Network Transmission Forecast Plant Additions</v>
      </c>
      <c r="B2" s="70"/>
      <c r="C2" s="70"/>
      <c r="D2" s="70"/>
      <c r="E2" s="70"/>
      <c r="F2" s="70"/>
      <c r="G2" s="70"/>
      <c r="H2" s="70"/>
      <c r="I2" s="70"/>
      <c r="J2" s="70"/>
      <c r="K2" s="70"/>
      <c r="L2" s="70"/>
      <c r="M2" s="70"/>
      <c r="N2" s="70"/>
      <c r="O2" s="70"/>
      <c r="P2" s="70"/>
      <c r="Q2" s="70"/>
      <c r="R2" s="70"/>
      <c r="S2" s="70"/>
      <c r="T2" s="70" t="str">
        <f>A2</f>
        <v>WP_9-PlantAdditions 4 - Network Transmission Forecast Plant Additions</v>
      </c>
      <c r="U2" s="70"/>
      <c r="V2" s="70"/>
      <c r="W2" s="70"/>
      <c r="X2" s="70"/>
      <c r="Y2" s="70"/>
      <c r="Z2" s="70"/>
      <c r="AA2" s="70"/>
      <c r="AB2" s="70"/>
      <c r="AC2" s="70"/>
      <c r="AD2" s="70"/>
      <c r="AE2" s="70"/>
      <c r="AF2" s="70"/>
      <c r="AG2" s="70"/>
      <c r="AH2" s="70"/>
    </row>
    <row r="3" spans="1:34" x14ac:dyDescent="0.25">
      <c r="C3" s="23" t="s">
        <v>880</v>
      </c>
      <c r="D3" s="72" t="s">
        <v>879</v>
      </c>
      <c r="E3" s="72"/>
      <c r="F3" s="72"/>
      <c r="H3" s="71" t="str">
        <f>"WP_9-PlantAdditions 4: PLANT ADDITIONS " &amp; '1'!$AG$3+1</f>
        <v>WP_9-PlantAdditions 4: PLANT ADDITIONS 2026</v>
      </c>
      <c r="I3" s="71"/>
      <c r="J3" s="71"/>
      <c r="K3" s="71"/>
      <c r="L3" s="71"/>
      <c r="M3" s="71"/>
      <c r="N3" s="71"/>
      <c r="O3" s="71"/>
      <c r="P3" s="71"/>
      <c r="Q3" s="71"/>
      <c r="R3" s="71"/>
      <c r="S3" s="71"/>
      <c r="T3" s="71" t="str">
        <f>"WP_9-PlantAdditions 4: PLANT ADDITIONS " &amp; '1'!$AG$3+2</f>
        <v>WP_9-PlantAdditions 4: PLANT ADDITIONS 2027</v>
      </c>
      <c r="U3" s="71"/>
      <c r="V3" s="71"/>
      <c r="W3" s="71"/>
      <c r="X3" s="71"/>
      <c r="Y3" s="71"/>
      <c r="Z3" s="71"/>
      <c r="AA3" s="71"/>
      <c r="AB3" s="71"/>
      <c r="AC3" s="71"/>
      <c r="AD3" s="71"/>
      <c r="AE3" s="71"/>
      <c r="AF3" s="73" t="str">
        <f>"Prior Year: " &amp; '1'!$AG$3</f>
        <v>Prior Year: 2025</v>
      </c>
      <c r="AG3" s="73"/>
    </row>
    <row r="4" spans="1:34" ht="30" x14ac:dyDescent="0.25">
      <c r="A4" s="18" t="s">
        <v>872</v>
      </c>
      <c r="B4" s="18" t="s">
        <v>877</v>
      </c>
      <c r="C4" s="18" t="s">
        <v>876</v>
      </c>
      <c r="D4" s="18" t="s">
        <v>875</v>
      </c>
      <c r="E4" s="18" t="s">
        <v>874</v>
      </c>
      <c r="F4" s="18" t="s">
        <v>873</v>
      </c>
      <c r="G4" s="18"/>
      <c r="H4" s="19">
        <f>'1'!H4</f>
        <v>46023</v>
      </c>
      <c r="I4" s="19">
        <f>'1'!I4</f>
        <v>46054</v>
      </c>
      <c r="J4" s="19">
        <f>'1'!J4</f>
        <v>46082</v>
      </c>
      <c r="K4" s="19">
        <f>'1'!K4</f>
        <v>46113</v>
      </c>
      <c r="L4" s="19">
        <f>'1'!L4</f>
        <v>46143</v>
      </c>
      <c r="M4" s="19">
        <f>'1'!M4</f>
        <v>46174</v>
      </c>
      <c r="N4" s="19">
        <f>'1'!N4</f>
        <v>46204</v>
      </c>
      <c r="O4" s="19">
        <f>'1'!O4</f>
        <v>46235</v>
      </c>
      <c r="P4" s="19">
        <f>'1'!P4</f>
        <v>46266</v>
      </c>
      <c r="Q4" s="19">
        <f>'1'!Q4</f>
        <v>46296</v>
      </c>
      <c r="R4" s="19">
        <f>'1'!R4</f>
        <v>46327</v>
      </c>
      <c r="S4" s="19">
        <f>'1'!S4</f>
        <v>46357</v>
      </c>
      <c r="T4" s="19">
        <f>'1'!T4</f>
        <v>46388</v>
      </c>
      <c r="U4" s="19">
        <f>'1'!U4</f>
        <v>46419</v>
      </c>
      <c r="V4" s="19">
        <f>'1'!V4</f>
        <v>46447</v>
      </c>
      <c r="W4" s="19">
        <f>'1'!W4</f>
        <v>46478</v>
      </c>
      <c r="X4" s="19">
        <f>'1'!X4</f>
        <v>46508</v>
      </c>
      <c r="Y4" s="19">
        <f>'1'!Y4</f>
        <v>46539</v>
      </c>
      <c r="Z4" s="19">
        <f>'1'!Z4</f>
        <v>46569</v>
      </c>
      <c r="AA4" s="19">
        <f>'1'!AA4</f>
        <v>46600</v>
      </c>
      <c r="AB4" s="19">
        <f>'1'!AB4</f>
        <v>46631</v>
      </c>
      <c r="AC4" s="19">
        <f>'1'!AC4</f>
        <v>46661</v>
      </c>
      <c r="AD4" s="19">
        <f>'1'!AD4</f>
        <v>46692</v>
      </c>
      <c r="AE4" s="19">
        <f>'1'!AE4</f>
        <v>46722</v>
      </c>
      <c r="AF4" s="19" t="str">
        <f>'1'!AF4</f>
        <v>Total 2026</v>
      </c>
      <c r="AG4" s="19" t="str">
        <f>'1'!AG4</f>
        <v>Total 2027</v>
      </c>
      <c r="AH4" s="18" t="s">
        <v>872</v>
      </c>
    </row>
    <row r="5" spans="1:34" x14ac:dyDescent="0.25">
      <c r="A5" s="8">
        <v>100</v>
      </c>
      <c r="B5" s="1">
        <f>'1'!B5</f>
        <v>5541385</v>
      </c>
      <c r="C5" t="str">
        <f>'1'!C5</f>
        <v>FT - Teleprotection (TO)_Multi-sites_C</v>
      </c>
      <c r="D5" s="1" t="str">
        <f>'1'!D5</f>
        <v>2F</v>
      </c>
      <c r="E5" s="34" t="str">
        <f>IF('1'!E5="OAI","OAI",EOMONTH('1'!E5,-1)+1)</f>
        <v>OAI</v>
      </c>
      <c r="F5" s="1" t="str">
        <f>'1'!F5</f>
        <v>TOO</v>
      </c>
      <c r="G5" s="33"/>
      <c r="H5" s="32">
        <f>IF($E5="OAI",'3'!H5,
IF($E5&lt;=H$4,'3'!$G5+SUM('3'!$H5:H5),0))</f>
        <v>21863.381601878747</v>
      </c>
      <c r="I5" s="32">
        <f>IF($E5="OAI",'3'!I5,
IF($E5=I$4,'3'!$G5+SUM('3'!$H5:I5),
IF($E5&lt;I$4,'3'!I5,0)))</f>
        <v>31554.208083752848</v>
      </c>
      <c r="J5" s="32">
        <f>IF($E5="OAI",'3'!J5,
IF($E5=J$4,'3'!$G5+SUM('3'!$H5:J5),
IF($E5&lt;J$4,'3'!J5,0)))</f>
        <v>67585.677820840749</v>
      </c>
      <c r="K5" s="32">
        <f>IF($E5="OAI",'3'!K5,
IF($E5=K$4,'3'!$G5+SUM('3'!$H5:K5),
IF($E5&lt;K$4,'3'!K5,0)))</f>
        <v>40290.681719472064</v>
      </c>
      <c r="L5" s="32">
        <f>IF($E5="OAI",'3'!L5,
IF($E5=L$4,'3'!$G5+SUM('3'!$H5:L5),
IF($E5&lt;L$4,'3'!L5,0)))</f>
        <v>9870.2758467372314</v>
      </c>
      <c r="M5" s="32">
        <f>IF($E5="OAI",'3'!M5,
IF($E5=M$4,'3'!$G5+SUM('3'!$H5:M5),
IF($E5&lt;M$4,'3'!M5,0)))</f>
        <v>9870.2758467372314</v>
      </c>
      <c r="N5" s="32">
        <f>IF($E5="OAI",'3'!N5,
IF($E5=N$4,'3'!$G5+SUM('3'!$H5:N5),
IF($E5&lt;N$4,'3'!N5,0)))</f>
        <v>9870.2758467372314</v>
      </c>
      <c r="O5" s="32">
        <f>IF($E5="OAI",'3'!O5,
IF($E5=O$4,'3'!$G5+SUM('3'!$H5:O5),
IF($E5&lt;O$4,'3'!O5,0)))</f>
        <v>12166.199621665739</v>
      </c>
      <c r="P5" s="32">
        <f>IF($E5="OAI",'3'!P5,
IF($E5=P$4,'3'!$G5+SUM('3'!$H5:P5),
IF($E5&lt;P$4,'3'!P5,0)))</f>
        <v>12166.199621665739</v>
      </c>
      <c r="Q5" s="32">
        <f>IF($E5="OAI",'3'!Q5,
IF($E5=Q$4,'3'!$G5+SUM('3'!$H5:Q5),
IF($E5&lt;Q$4,'3'!Q5,0)))</f>
        <v>21995.632045254435</v>
      </c>
      <c r="R5" s="32">
        <f>IF($E5="OAI",'3'!R5,
IF($E5=R$4,'3'!$G5+SUM('3'!$H5:R5),
IF($E5&lt;R$4,'3'!R5,0)))</f>
        <v>46135.590537412383</v>
      </c>
      <c r="S5" s="32">
        <f>IF($E5="OAI",'3'!S5,
IF($E5=S$4,'3'!$G5+SUM('3'!$H5:S5),
IF($E5&lt;S$4,'3'!S5,0)))</f>
        <v>28001.204122673782</v>
      </c>
      <c r="T5" s="32">
        <f>IF($E5="OAI",'3'!T5,
IF($E5=T$4,'3'!$G5+SUM('3'!$H5:T5),
IF($E5&lt;T$4,'3'!T5,0)))</f>
        <v>0</v>
      </c>
      <c r="U5" s="32">
        <f>IF($E5="OAI",'3'!U5,
IF($E5=U$4,'3'!$G5+SUM('3'!$H5:U5),
IF($E5&lt;U$4,'3'!U5,0)))</f>
        <v>0</v>
      </c>
      <c r="V5" s="32">
        <f>IF($E5="OAI",'3'!V5,
IF($E5=V$4,'3'!$G5+SUM('3'!$H5:V5),
IF($E5&lt;V$4,'3'!V5,0)))</f>
        <v>0</v>
      </c>
      <c r="W5" s="32">
        <f>IF($E5="OAI",'3'!W5,
IF($E5=W$4,'3'!$G5+SUM('3'!$H5:W5),
IF($E5&lt;W$4,'3'!W5,0)))</f>
        <v>0</v>
      </c>
      <c r="X5" s="32">
        <f>IF($E5="OAI",'3'!X5,
IF($E5=X$4,'3'!$G5+SUM('3'!$H5:X5),
IF($E5&lt;X$4,'3'!X5,0)))</f>
        <v>0</v>
      </c>
      <c r="Y5" s="32">
        <f>IF($E5="OAI",'3'!Y5,
IF($E5=Y$4,'3'!$G5+SUM('3'!$H5:Y5),
IF($E5&lt;Y$4,'3'!Y5,0)))</f>
        <v>0</v>
      </c>
      <c r="Z5" s="32">
        <f>IF($E5="OAI",'3'!Z5,
IF($E5=Z$4,'3'!$G5+SUM('3'!$H5:Z5),
IF($E5&lt;Z$4,'3'!Z5,0)))</f>
        <v>0</v>
      </c>
      <c r="AA5" s="32">
        <f>IF($E5="OAI",'3'!AA5,
IF($E5=AA$4,'3'!$G5+SUM('3'!$H5:AA5),
IF($E5&lt;AA$4,'3'!AA5,0)))</f>
        <v>0</v>
      </c>
      <c r="AB5" s="32">
        <f>IF($E5="OAI",'3'!AB5,
IF($E5=AB$4,'3'!$G5+SUM('3'!$H5:AB5),
IF($E5&lt;AB$4,'3'!AB5,0)))</f>
        <v>0</v>
      </c>
      <c r="AC5" s="32">
        <f>IF($E5="OAI",'3'!AC5,
IF($E5=AC$4,'3'!$G5+SUM('3'!$H5:AC5),
IF($E5&lt;AC$4,'3'!AC5,0)))</f>
        <v>0</v>
      </c>
      <c r="AD5" s="32">
        <f>IF($E5="OAI",'3'!AD5,
IF($E5=AD$4,'3'!$G5+SUM('3'!$H5:AD5),
IF($E5&lt;AD$4,'3'!AD5,0)))</f>
        <v>0</v>
      </c>
      <c r="AE5" s="32">
        <f>IF($E5="OAI",'3'!AE5,
IF($E5=AE$4,'3'!$G5+SUM('3'!$H5:AE5),
IF($E5&lt;AE$4,'3'!AE5,0)))</f>
        <v>0</v>
      </c>
      <c r="AF5" s="26">
        <f t="shared" ref="AF5:AF68" si="0">IFERROR(SUM(H5:S5),0)</f>
        <v>311369.60271482816</v>
      </c>
      <c r="AG5" s="26">
        <f t="shared" ref="AG5:AG68" si="1">IFERROR(SUM(T5:AE5),0)</f>
        <v>0</v>
      </c>
      <c r="AH5" s="8">
        <f t="shared" ref="AH5:AH68" si="2">A5</f>
        <v>100</v>
      </c>
    </row>
    <row r="6" spans="1:34" x14ac:dyDescent="0.25">
      <c r="A6" s="8">
        <f t="shared" ref="A6:A69" si="3">A5+1</f>
        <v>101</v>
      </c>
      <c r="B6" s="1">
        <f>'1'!B6</f>
        <v>5791976</v>
      </c>
      <c r="C6" t="str">
        <f>'1'!C6</f>
        <v>FT- FiberMaint/Replace Metcalf-Eden_TO_C</v>
      </c>
      <c r="D6" s="1" t="str">
        <f>'1'!D6</f>
        <v>2F</v>
      </c>
      <c r="E6" s="34">
        <f>IF('1'!E6="OAI","OAI",EOMONTH('1'!E6,-1)+1)</f>
        <v>46023</v>
      </c>
      <c r="F6" s="1" t="str">
        <f>'1'!F6</f>
        <v>TOO</v>
      </c>
      <c r="G6" s="33"/>
      <c r="H6" s="32">
        <f>IF($E6="OAI",'3'!H6,
IF($E6&lt;=H$4,'3'!$G6+SUM('3'!$H6:H6),0))</f>
        <v>2135531.0271545569</v>
      </c>
      <c r="I6" s="32">
        <f>IF($E6="OAI",'3'!I6,
IF($E6=I$4,'3'!$G6+SUM('3'!$H6:I6),
IF($E6&lt;I$4,'3'!I6,0)))</f>
        <v>45993.806846528336</v>
      </c>
      <c r="J6" s="32">
        <f>IF($E6="OAI",'3'!J6,
IF($E6=J$4,'3'!$G6+SUM('3'!$H6:J6),
IF($E6&lt;J$4,'3'!J6,0)))</f>
        <v>106237.66906419551</v>
      </c>
      <c r="K6" s="32">
        <f>IF($E6="OAI",'3'!K6,
IF($E6=K$4,'3'!$G6+SUM('3'!$H6:K6),
IF($E6&lt;K$4,'3'!K6,0)))</f>
        <v>116900.88679192167</v>
      </c>
      <c r="L6" s="32">
        <f>IF($E6="OAI",'3'!L6,
IF($E6=L$4,'3'!$G6+SUM('3'!$H6:L6),
IF($E6&lt;L$4,'3'!L6,0)))</f>
        <v>23789.751841042253</v>
      </c>
      <c r="M6" s="32">
        <f>IF($E6="OAI",'3'!M6,
IF($E6=M$4,'3'!$G6+SUM('3'!$H6:M6),
IF($E6&lt;M$4,'3'!M6,0)))</f>
        <v>20088.889080372839</v>
      </c>
      <c r="N6" s="32">
        <f>IF($E6="OAI",'3'!N6,
IF($E6=N$4,'3'!$G6+SUM('3'!$H6:N6),
IF($E6&lt;N$4,'3'!N6,0)))</f>
        <v>21096.515956721472</v>
      </c>
      <c r="O6" s="32">
        <f>IF($E6="OAI",'3'!O6,
IF($E6=O$4,'3'!$G6+SUM('3'!$H6:O6),
IF($E6&lt;O$4,'3'!O6,0)))</f>
        <v>23076.34715250045</v>
      </c>
      <c r="P6" s="32">
        <f>IF($E6="OAI",'3'!P6,
IF($E6=P$4,'3'!$G6+SUM('3'!$H6:P6),
IF($E6&lt;P$4,'3'!P6,0)))</f>
        <v>17559.026888646196</v>
      </c>
      <c r="Q6" s="32">
        <f>IF($E6="OAI",'3'!Q6,
IF($E6=Q$4,'3'!$G6+SUM('3'!$H6:Q6),
IF($E6&lt;Q$4,'3'!Q6,0)))</f>
        <v>7707.0698312387449</v>
      </c>
      <c r="R6" s="32">
        <f>IF($E6="OAI",'3'!R6,
IF($E6=R$4,'3'!$G6+SUM('3'!$H6:R6),
IF($E6&lt;R$4,'3'!R6,0)))</f>
        <v>8156.5344122943598</v>
      </c>
      <c r="S6" s="32">
        <f>IF($E6="OAI",'3'!S6,
IF($E6=S$4,'3'!$G6+SUM('3'!$H6:S6),
IF($E6&lt;S$4,'3'!S6,0)))</f>
        <v>0</v>
      </c>
      <c r="T6" s="32">
        <f>IF($E6="OAI",'3'!T6,
IF($E6=T$4,'3'!$G6+SUM('3'!$H6:T6),
IF($E6&lt;T$4,'3'!T6,0)))</f>
        <v>0</v>
      </c>
      <c r="U6" s="32">
        <f>IF($E6="OAI",'3'!U6,
IF($E6=U$4,'3'!$G6+SUM('3'!$H6:U6),
IF($E6&lt;U$4,'3'!U6,0)))</f>
        <v>0</v>
      </c>
      <c r="V6" s="32">
        <f>IF($E6="OAI",'3'!V6,
IF($E6=V$4,'3'!$G6+SUM('3'!$H6:V6),
IF($E6&lt;V$4,'3'!V6,0)))</f>
        <v>0</v>
      </c>
      <c r="W6" s="32">
        <f>IF($E6="OAI",'3'!W6,
IF($E6=W$4,'3'!$G6+SUM('3'!$H6:W6),
IF($E6&lt;W$4,'3'!W6,0)))</f>
        <v>0</v>
      </c>
      <c r="X6" s="32">
        <f>IF($E6="OAI",'3'!X6,
IF($E6=X$4,'3'!$G6+SUM('3'!$H6:X6),
IF($E6&lt;X$4,'3'!X6,0)))</f>
        <v>0</v>
      </c>
      <c r="Y6" s="32">
        <f>IF($E6="OAI",'3'!Y6,
IF($E6=Y$4,'3'!$G6+SUM('3'!$H6:Y6),
IF($E6&lt;Y$4,'3'!Y6,0)))</f>
        <v>0</v>
      </c>
      <c r="Z6" s="32">
        <f>IF($E6="OAI",'3'!Z6,
IF($E6=Z$4,'3'!$G6+SUM('3'!$H6:Z6),
IF($E6&lt;Z$4,'3'!Z6,0)))</f>
        <v>0</v>
      </c>
      <c r="AA6" s="32">
        <f>IF($E6="OAI",'3'!AA6,
IF($E6=AA$4,'3'!$G6+SUM('3'!$H6:AA6),
IF($E6&lt;AA$4,'3'!AA6,0)))</f>
        <v>0</v>
      </c>
      <c r="AB6" s="32">
        <f>IF($E6="OAI",'3'!AB6,
IF($E6=AB$4,'3'!$G6+SUM('3'!$H6:AB6),
IF($E6&lt;AB$4,'3'!AB6,0)))</f>
        <v>0</v>
      </c>
      <c r="AC6" s="32">
        <f>IF($E6="OAI",'3'!AC6,
IF($E6=AC$4,'3'!$G6+SUM('3'!$H6:AC6),
IF($E6&lt;AC$4,'3'!AC6,0)))</f>
        <v>0</v>
      </c>
      <c r="AD6" s="32">
        <f>IF($E6="OAI",'3'!AD6,
IF($E6=AD$4,'3'!$G6+SUM('3'!$H6:AD6),
IF($E6&lt;AD$4,'3'!AD6,0)))</f>
        <v>0</v>
      </c>
      <c r="AE6" s="32">
        <f>IF($E6="OAI",'3'!AE6,
IF($E6=AE$4,'3'!$G6+SUM('3'!$H6:AE6),
IF($E6&lt;AE$4,'3'!AE6,0)))</f>
        <v>0</v>
      </c>
      <c r="AF6" s="26">
        <f t="shared" si="0"/>
        <v>2526137.5250200178</v>
      </c>
      <c r="AG6" s="26">
        <f t="shared" si="1"/>
        <v>0</v>
      </c>
      <c r="AH6" s="8">
        <f t="shared" si="2"/>
        <v>101</v>
      </c>
    </row>
    <row r="7" spans="1:34" x14ac:dyDescent="0.25">
      <c r="A7" s="8">
        <f t="shared" si="3"/>
        <v>102</v>
      </c>
      <c r="B7" s="1">
        <f>'1'!B7</f>
        <v>5797623</v>
      </c>
      <c r="C7" t="str">
        <f>'1'!C7</f>
        <v>UO-AMR-Remote Sensing Data-TO_C HFTD</v>
      </c>
      <c r="D7" s="1" t="str">
        <f>'1'!D7</f>
        <v>2F</v>
      </c>
      <c r="E7" s="34">
        <f>IF('1'!E7="OAI","OAI",EOMONTH('1'!E7,-1)+1)</f>
        <v>45992</v>
      </c>
      <c r="F7" s="1" t="str">
        <f>'1'!F7</f>
        <v>TOO</v>
      </c>
      <c r="G7" s="33"/>
      <c r="H7" s="32">
        <f>IF($E7="OAI",'3'!H7,
IF($E7&lt;=H$4,'3'!$G7+SUM('3'!$H7:H7),0))</f>
        <v>424142.08316162671</v>
      </c>
      <c r="I7" s="32">
        <f>IF($E7="OAI",'3'!I7,
IF($E7=I$4,'3'!$G7+SUM('3'!$H7:I7),
IF($E7&lt;I$4,'3'!I7,0)))</f>
        <v>28049.244213059017</v>
      </c>
      <c r="J7" s="32">
        <f>IF($E7="OAI",'3'!J7,
IF($E7=J$4,'3'!$G7+SUM('3'!$H7:J7),
IF($E7&lt;J$4,'3'!J7,0)))</f>
        <v>21277.554196169327</v>
      </c>
      <c r="K7" s="32">
        <f>IF($E7="OAI",'3'!K7,
IF($E7=K$4,'3'!$G7+SUM('3'!$H7:K7),
IF($E7&lt;K$4,'3'!K7,0)))</f>
        <v>17150.686120371716</v>
      </c>
      <c r="L7" s="32">
        <f>IF($E7="OAI",'3'!L7,
IF($E7=L$4,'3'!$G7+SUM('3'!$H7:L7),
IF($E7&lt;L$4,'3'!L7,0)))</f>
        <v>15445.075985274209</v>
      </c>
      <c r="M7" s="32">
        <f>IF($E7="OAI",'3'!M7,
IF($E7=M$4,'3'!$G7+SUM('3'!$H7:M7),
IF($E7&lt;M$4,'3'!M7,0)))</f>
        <v>16147.078162090325</v>
      </c>
      <c r="N7" s="32">
        <f>IF($E7="OAI",'3'!N7,
IF($E7=N$4,'3'!$G7+SUM('3'!$H7:N7),
IF($E7&lt;N$4,'3'!N7,0)))</f>
        <v>14928.317892394916</v>
      </c>
      <c r="O7" s="32">
        <f>IF($E7="OAI",'3'!O7,
IF($E7=O$4,'3'!$G7+SUM('3'!$H7:O7),
IF($E7&lt;O$4,'3'!O7,0)))</f>
        <v>13414.774655627472</v>
      </c>
      <c r="P7" s="32">
        <f>IF($E7="OAI",'3'!P7,
IF($E7=P$4,'3'!$G7+SUM('3'!$H7:P7),
IF($E7&lt;P$4,'3'!P7,0)))</f>
        <v>13414.774655627472</v>
      </c>
      <c r="Q7" s="32">
        <f>IF($E7="OAI",'3'!Q7,
IF($E7=Q$4,'3'!$G7+SUM('3'!$H7:Q7),
IF($E7&lt;Q$4,'3'!Q7,0)))</f>
        <v>14171.546274011193</v>
      </c>
      <c r="R7" s="32">
        <f>IF($E7="OAI",'3'!R7,
IF($E7=R$4,'3'!$G7+SUM('3'!$H7:R7),
IF($E7&lt;R$4,'3'!R7,0)))</f>
        <v>11901.324882070894</v>
      </c>
      <c r="S7" s="32">
        <f>IF($E7="OAI",'3'!S7,
IF($E7=S$4,'3'!$G7+SUM('3'!$H7:S7),
IF($E7&lt;S$4,'3'!S7,0)))</f>
        <v>14171.546274011193</v>
      </c>
      <c r="T7" s="32">
        <f>IF($E7="OAI",'3'!T7,
IF($E7=T$4,'3'!$G7+SUM('3'!$H7:T7),
IF($E7&lt;T$4,'3'!T7,0)))</f>
        <v>0</v>
      </c>
      <c r="U7" s="32">
        <f>IF($E7="OAI",'3'!U7,
IF($E7=U$4,'3'!$G7+SUM('3'!$H7:U7),
IF($E7&lt;U$4,'3'!U7,0)))</f>
        <v>0</v>
      </c>
      <c r="V7" s="32">
        <f>IF($E7="OAI",'3'!V7,
IF($E7=V$4,'3'!$G7+SUM('3'!$H7:V7),
IF($E7&lt;V$4,'3'!V7,0)))</f>
        <v>0</v>
      </c>
      <c r="W7" s="32">
        <f>IF($E7="OAI",'3'!W7,
IF($E7=W$4,'3'!$G7+SUM('3'!$H7:W7),
IF($E7&lt;W$4,'3'!W7,0)))</f>
        <v>0</v>
      </c>
      <c r="X7" s="32">
        <f>IF($E7="OAI",'3'!X7,
IF($E7=X$4,'3'!$G7+SUM('3'!$H7:X7),
IF($E7&lt;X$4,'3'!X7,0)))</f>
        <v>0</v>
      </c>
      <c r="Y7" s="32">
        <f>IF($E7="OAI",'3'!Y7,
IF($E7=Y$4,'3'!$G7+SUM('3'!$H7:Y7),
IF($E7&lt;Y$4,'3'!Y7,0)))</f>
        <v>0</v>
      </c>
      <c r="Z7" s="32">
        <f>IF($E7="OAI",'3'!Z7,
IF($E7=Z$4,'3'!$G7+SUM('3'!$H7:Z7),
IF($E7&lt;Z$4,'3'!Z7,0)))</f>
        <v>0</v>
      </c>
      <c r="AA7" s="32">
        <f>IF($E7="OAI",'3'!AA7,
IF($E7=AA$4,'3'!$G7+SUM('3'!$H7:AA7),
IF($E7&lt;AA$4,'3'!AA7,0)))</f>
        <v>0</v>
      </c>
      <c r="AB7" s="32">
        <f>IF($E7="OAI",'3'!AB7,
IF($E7=AB$4,'3'!$G7+SUM('3'!$H7:AB7),
IF($E7&lt;AB$4,'3'!AB7,0)))</f>
        <v>0</v>
      </c>
      <c r="AC7" s="32">
        <f>IF($E7="OAI",'3'!AC7,
IF($E7=AC$4,'3'!$G7+SUM('3'!$H7:AC7),
IF($E7&lt;AC$4,'3'!AC7,0)))</f>
        <v>0</v>
      </c>
      <c r="AD7" s="32">
        <f>IF($E7="OAI",'3'!AD7,
IF($E7=AD$4,'3'!$G7+SUM('3'!$H7:AD7),
IF($E7&lt;AD$4,'3'!AD7,0)))</f>
        <v>0</v>
      </c>
      <c r="AE7" s="32">
        <f>IF($E7="OAI",'3'!AE7,
IF($E7=AE$4,'3'!$G7+SUM('3'!$H7:AE7),
IF($E7&lt;AE$4,'3'!AE7,0)))</f>
        <v>0</v>
      </c>
      <c r="AF7" s="26">
        <f t="shared" si="0"/>
        <v>604214.00647233427</v>
      </c>
      <c r="AG7" s="26">
        <f t="shared" si="1"/>
        <v>0</v>
      </c>
      <c r="AH7" s="8">
        <f t="shared" si="2"/>
        <v>102</v>
      </c>
    </row>
    <row r="8" spans="1:34" x14ac:dyDescent="0.25">
      <c r="A8" s="8">
        <f t="shared" si="3"/>
        <v>103</v>
      </c>
      <c r="B8" s="1">
        <f>'1'!B8</f>
        <v>5807027</v>
      </c>
      <c r="C8" t="str">
        <f>'1'!C8</f>
        <v>EGI Transmission_C</v>
      </c>
      <c r="D8" s="1" t="str">
        <f>'1'!D8</f>
        <v>2F</v>
      </c>
      <c r="E8" s="34">
        <f>IF('1'!E8="OAI","OAI",EOMONTH('1'!E8,-1)+1)</f>
        <v>46357</v>
      </c>
      <c r="F8" s="1" t="str">
        <f>'1'!F8</f>
        <v>TOO</v>
      </c>
      <c r="G8" s="33"/>
      <c r="H8" s="32">
        <f>IF($E8="OAI",'3'!H8,
IF($E8&lt;=H$4,'3'!$G8+SUM('3'!$H8:H8),0))</f>
        <v>0</v>
      </c>
      <c r="I8" s="32">
        <f>IF($E8="OAI",'3'!I8,
IF($E8=I$4,'3'!$G8+SUM('3'!$H8:I8),
IF($E8&lt;I$4,'3'!I8,0)))</f>
        <v>0</v>
      </c>
      <c r="J8" s="32">
        <f>IF($E8="OAI",'3'!J8,
IF($E8=J$4,'3'!$G8+SUM('3'!$H8:J8),
IF($E8&lt;J$4,'3'!J8,0)))</f>
        <v>0</v>
      </c>
      <c r="K8" s="32">
        <f>IF($E8="OAI",'3'!K8,
IF($E8=K$4,'3'!$G8+SUM('3'!$H8:K8),
IF($E8&lt;K$4,'3'!K8,0)))</f>
        <v>0</v>
      </c>
      <c r="L8" s="32">
        <f>IF($E8="OAI",'3'!L8,
IF($E8=L$4,'3'!$G8+SUM('3'!$H8:L8),
IF($E8&lt;L$4,'3'!L8,0)))</f>
        <v>0</v>
      </c>
      <c r="M8" s="32">
        <f>IF($E8="OAI",'3'!M8,
IF($E8=M$4,'3'!$G8+SUM('3'!$H8:M8),
IF($E8&lt;M$4,'3'!M8,0)))</f>
        <v>0</v>
      </c>
      <c r="N8" s="32">
        <f>IF($E8="OAI",'3'!N8,
IF($E8=N$4,'3'!$G8+SUM('3'!$H8:N8),
IF($E8&lt;N$4,'3'!N8,0)))</f>
        <v>0</v>
      </c>
      <c r="O8" s="32">
        <f>IF($E8="OAI",'3'!O8,
IF($E8=O$4,'3'!$G8+SUM('3'!$H8:O8),
IF($E8&lt;O$4,'3'!O8,0)))</f>
        <v>0</v>
      </c>
      <c r="P8" s="32">
        <f>IF($E8="OAI",'3'!P8,
IF($E8=P$4,'3'!$G8+SUM('3'!$H8:P8),
IF($E8&lt;P$4,'3'!P8,0)))</f>
        <v>0</v>
      </c>
      <c r="Q8" s="32">
        <f>IF($E8="OAI",'3'!Q8,
IF($E8=Q$4,'3'!$G8+SUM('3'!$H8:Q8),
IF($E8&lt;Q$4,'3'!Q8,0)))</f>
        <v>0</v>
      </c>
      <c r="R8" s="32">
        <f>IF($E8="OAI",'3'!R8,
IF($E8=R$4,'3'!$G8+SUM('3'!$H8:R8),
IF($E8&lt;R$4,'3'!R8,0)))</f>
        <v>0</v>
      </c>
      <c r="S8" s="32">
        <f>IF($E8="OAI",'3'!S8,
IF($E8=S$4,'3'!$G8+SUM('3'!$H8:S8),
IF($E8&lt;S$4,'3'!S8,0)))</f>
        <v>2390699.0223488612</v>
      </c>
      <c r="T8" s="32">
        <f>IF($E8="OAI",'3'!T8,
IF($E8=T$4,'3'!$G8+SUM('3'!$H8:T8),
IF($E8&lt;T$4,'3'!T8,0)))</f>
        <v>0</v>
      </c>
      <c r="U8" s="32">
        <f>IF($E8="OAI",'3'!U8,
IF($E8=U$4,'3'!$G8+SUM('3'!$H8:U8),
IF($E8&lt;U$4,'3'!U8,0)))</f>
        <v>0</v>
      </c>
      <c r="V8" s="32">
        <f>IF($E8="OAI",'3'!V8,
IF($E8=V$4,'3'!$G8+SUM('3'!$H8:V8),
IF($E8&lt;V$4,'3'!V8,0)))</f>
        <v>0</v>
      </c>
      <c r="W8" s="32">
        <f>IF($E8="OAI",'3'!W8,
IF($E8=W$4,'3'!$G8+SUM('3'!$H8:W8),
IF($E8&lt;W$4,'3'!W8,0)))</f>
        <v>0</v>
      </c>
      <c r="X8" s="32">
        <f>IF($E8="OAI",'3'!X8,
IF($E8=X$4,'3'!$G8+SUM('3'!$H8:X8),
IF($E8&lt;X$4,'3'!X8,0)))</f>
        <v>0</v>
      </c>
      <c r="Y8" s="32">
        <f>IF($E8="OAI",'3'!Y8,
IF($E8=Y$4,'3'!$G8+SUM('3'!$H8:Y8),
IF($E8&lt;Y$4,'3'!Y8,0)))</f>
        <v>0</v>
      </c>
      <c r="Z8" s="32">
        <f>IF($E8="OAI",'3'!Z8,
IF($E8=Z$4,'3'!$G8+SUM('3'!$H8:Z8),
IF($E8&lt;Z$4,'3'!Z8,0)))</f>
        <v>0</v>
      </c>
      <c r="AA8" s="32">
        <f>IF($E8="OAI",'3'!AA8,
IF($E8=AA$4,'3'!$G8+SUM('3'!$H8:AA8),
IF($E8&lt;AA$4,'3'!AA8,0)))</f>
        <v>0</v>
      </c>
      <c r="AB8" s="32">
        <f>IF($E8="OAI",'3'!AB8,
IF($E8=AB$4,'3'!$G8+SUM('3'!$H8:AB8),
IF($E8&lt;AB$4,'3'!AB8,0)))</f>
        <v>0</v>
      </c>
      <c r="AC8" s="32">
        <f>IF($E8="OAI",'3'!AC8,
IF($E8=AC$4,'3'!$G8+SUM('3'!$H8:AC8),
IF($E8&lt;AC$4,'3'!AC8,0)))</f>
        <v>0</v>
      </c>
      <c r="AD8" s="32">
        <f>IF($E8="OAI",'3'!AD8,
IF($E8=AD$4,'3'!$G8+SUM('3'!$H8:AD8),
IF($E8&lt;AD$4,'3'!AD8,0)))</f>
        <v>0</v>
      </c>
      <c r="AE8" s="32">
        <f>IF($E8="OAI",'3'!AE8,
IF($E8=AE$4,'3'!$G8+SUM('3'!$H8:AE8),
IF($E8&lt;AE$4,'3'!AE8,0)))</f>
        <v>0</v>
      </c>
      <c r="AF8" s="26">
        <f t="shared" si="0"/>
        <v>2390699.0223488612</v>
      </c>
      <c r="AG8" s="26">
        <f t="shared" si="1"/>
        <v>0</v>
      </c>
      <c r="AH8" s="8">
        <f t="shared" si="2"/>
        <v>103</v>
      </c>
    </row>
    <row r="9" spans="1:34" x14ac:dyDescent="0.25">
      <c r="A9" s="8">
        <f t="shared" si="3"/>
        <v>104</v>
      </c>
      <c r="B9" s="1">
        <f>'1'!B9</f>
        <v>5807595</v>
      </c>
      <c r="C9" t="str">
        <f>'1'!C9</f>
        <v>OEIS_DPPI_TO_C HFTD</v>
      </c>
      <c r="D9" s="1" t="str">
        <f>'1'!D9</f>
        <v>2F</v>
      </c>
      <c r="E9" s="34">
        <f>IF('1'!E9="OAI","OAI",EOMONTH('1'!E9,-1)+1)</f>
        <v>46357</v>
      </c>
      <c r="F9" s="1" t="str">
        <f>'1'!F9</f>
        <v>TOO</v>
      </c>
      <c r="G9" s="33"/>
      <c r="H9" s="32">
        <f>IF($E9="OAI",'3'!H9,
IF($E9&lt;=H$4,'3'!$G9+SUM('3'!$H9:H9),0))</f>
        <v>0</v>
      </c>
      <c r="I9" s="32">
        <f>IF($E9="OAI",'3'!I9,
IF($E9=I$4,'3'!$G9+SUM('3'!$H9:I9),
IF($E9&lt;I$4,'3'!I9,0)))</f>
        <v>0</v>
      </c>
      <c r="J9" s="32">
        <f>IF($E9="OAI",'3'!J9,
IF($E9=J$4,'3'!$G9+SUM('3'!$H9:J9),
IF($E9&lt;J$4,'3'!J9,0)))</f>
        <v>0</v>
      </c>
      <c r="K9" s="32">
        <f>IF($E9="OAI",'3'!K9,
IF($E9=K$4,'3'!$G9+SUM('3'!$H9:K9),
IF($E9&lt;K$4,'3'!K9,0)))</f>
        <v>0</v>
      </c>
      <c r="L9" s="32">
        <f>IF($E9="OAI",'3'!L9,
IF($E9=L$4,'3'!$G9+SUM('3'!$H9:L9),
IF($E9&lt;L$4,'3'!L9,0)))</f>
        <v>0</v>
      </c>
      <c r="M9" s="32">
        <f>IF($E9="OAI",'3'!M9,
IF($E9=M$4,'3'!$G9+SUM('3'!$H9:M9),
IF($E9&lt;M$4,'3'!M9,0)))</f>
        <v>0</v>
      </c>
      <c r="N9" s="32">
        <f>IF($E9="OAI",'3'!N9,
IF($E9=N$4,'3'!$G9+SUM('3'!$H9:N9),
IF($E9&lt;N$4,'3'!N9,0)))</f>
        <v>0</v>
      </c>
      <c r="O9" s="32">
        <f>IF($E9="OAI",'3'!O9,
IF($E9=O$4,'3'!$G9+SUM('3'!$H9:O9),
IF($E9&lt;O$4,'3'!O9,0)))</f>
        <v>0</v>
      </c>
      <c r="P9" s="32">
        <f>IF($E9="OAI",'3'!P9,
IF($E9=P$4,'3'!$G9+SUM('3'!$H9:P9),
IF($E9&lt;P$4,'3'!P9,0)))</f>
        <v>0</v>
      </c>
      <c r="Q9" s="32">
        <f>IF($E9="OAI",'3'!Q9,
IF($E9=Q$4,'3'!$G9+SUM('3'!$H9:Q9),
IF($E9&lt;Q$4,'3'!Q9,0)))</f>
        <v>0</v>
      </c>
      <c r="R9" s="32">
        <f>IF($E9="OAI",'3'!R9,
IF($E9=R$4,'3'!$G9+SUM('3'!$H9:R9),
IF($E9&lt;R$4,'3'!R9,0)))</f>
        <v>0</v>
      </c>
      <c r="S9" s="32">
        <f>IF($E9="OAI",'3'!S9,
IF($E9=S$4,'3'!$G9+SUM('3'!$H9:S9),
IF($E9&lt;S$4,'3'!S9,0)))</f>
        <v>611708.86420964764</v>
      </c>
      <c r="T9" s="32">
        <f>IF($E9="OAI",'3'!T9,
IF($E9=T$4,'3'!$G9+SUM('3'!$H9:T9),
IF($E9&lt;T$4,'3'!T9,0)))</f>
        <v>0</v>
      </c>
      <c r="U9" s="32">
        <f>IF($E9="OAI",'3'!U9,
IF($E9=U$4,'3'!$G9+SUM('3'!$H9:U9),
IF($E9&lt;U$4,'3'!U9,0)))</f>
        <v>0</v>
      </c>
      <c r="V9" s="32">
        <f>IF($E9="OAI",'3'!V9,
IF($E9=V$4,'3'!$G9+SUM('3'!$H9:V9),
IF($E9&lt;V$4,'3'!V9,0)))</f>
        <v>0</v>
      </c>
      <c r="W9" s="32">
        <f>IF($E9="OAI",'3'!W9,
IF($E9=W$4,'3'!$G9+SUM('3'!$H9:W9),
IF($E9&lt;W$4,'3'!W9,0)))</f>
        <v>0</v>
      </c>
      <c r="X9" s="32">
        <f>IF($E9="OAI",'3'!X9,
IF($E9=X$4,'3'!$G9+SUM('3'!$H9:X9),
IF($E9&lt;X$4,'3'!X9,0)))</f>
        <v>0</v>
      </c>
      <c r="Y9" s="32">
        <f>IF($E9="OAI",'3'!Y9,
IF($E9=Y$4,'3'!$G9+SUM('3'!$H9:Y9),
IF($E9&lt;Y$4,'3'!Y9,0)))</f>
        <v>0</v>
      </c>
      <c r="Z9" s="32">
        <f>IF($E9="OAI",'3'!Z9,
IF($E9=Z$4,'3'!$G9+SUM('3'!$H9:Z9),
IF($E9&lt;Z$4,'3'!Z9,0)))</f>
        <v>0</v>
      </c>
      <c r="AA9" s="32">
        <f>IF($E9="OAI",'3'!AA9,
IF($E9=AA$4,'3'!$G9+SUM('3'!$H9:AA9),
IF($E9&lt;AA$4,'3'!AA9,0)))</f>
        <v>0</v>
      </c>
      <c r="AB9" s="32">
        <f>IF($E9="OAI",'3'!AB9,
IF($E9=AB$4,'3'!$G9+SUM('3'!$H9:AB9),
IF($E9&lt;AB$4,'3'!AB9,0)))</f>
        <v>0</v>
      </c>
      <c r="AC9" s="32">
        <f>IF($E9="OAI",'3'!AC9,
IF($E9=AC$4,'3'!$G9+SUM('3'!$H9:AC9),
IF($E9&lt;AC$4,'3'!AC9,0)))</f>
        <v>0</v>
      </c>
      <c r="AD9" s="32">
        <f>IF($E9="OAI",'3'!AD9,
IF($E9=AD$4,'3'!$G9+SUM('3'!$H9:AD9),
IF($E9&lt;AD$4,'3'!AD9,0)))</f>
        <v>0</v>
      </c>
      <c r="AE9" s="32">
        <f>IF($E9="OAI",'3'!AE9,
IF($E9=AE$4,'3'!$G9+SUM('3'!$H9:AE9),
IF($E9&lt;AE$4,'3'!AE9,0)))</f>
        <v>0</v>
      </c>
      <c r="AF9" s="26">
        <f t="shared" si="0"/>
        <v>611708.86420964764</v>
      </c>
      <c r="AG9" s="26">
        <f t="shared" si="1"/>
        <v>0</v>
      </c>
      <c r="AH9" s="8">
        <f t="shared" si="2"/>
        <v>104</v>
      </c>
    </row>
    <row r="10" spans="1:34" x14ac:dyDescent="0.25">
      <c r="A10" s="8">
        <f t="shared" si="3"/>
        <v>105</v>
      </c>
      <c r="B10" s="1">
        <f>'1'!B10</f>
        <v>5807621</v>
      </c>
      <c r="C10" t="str">
        <f>'1'!C10</f>
        <v>Risk Model_APS_TO_C HFTD</v>
      </c>
      <c r="D10" s="1" t="str">
        <f>'1'!D10</f>
        <v>2F</v>
      </c>
      <c r="E10" s="34">
        <f>IF('1'!E10="OAI","OAI",EOMONTH('1'!E10,-1)+1)</f>
        <v>46296</v>
      </c>
      <c r="F10" s="1" t="str">
        <f>'1'!F10</f>
        <v>TOO</v>
      </c>
      <c r="G10" s="33"/>
      <c r="H10" s="32">
        <f>IF($E10="OAI",'3'!H10,
IF($E10&lt;=H$4,'3'!$G10+SUM('3'!$H10:H10),0))</f>
        <v>0</v>
      </c>
      <c r="I10" s="32">
        <f>IF($E10="OAI",'3'!I10,
IF($E10=I$4,'3'!$G10+SUM('3'!$H10:I10),
IF($E10&lt;I$4,'3'!I10,0)))</f>
        <v>0</v>
      </c>
      <c r="J10" s="32">
        <f>IF($E10="OAI",'3'!J10,
IF($E10=J$4,'3'!$G10+SUM('3'!$H10:J10),
IF($E10&lt;J$4,'3'!J10,0)))</f>
        <v>0</v>
      </c>
      <c r="K10" s="32">
        <f>IF($E10="OAI",'3'!K10,
IF($E10=K$4,'3'!$G10+SUM('3'!$H10:K10),
IF($E10&lt;K$4,'3'!K10,0)))</f>
        <v>0</v>
      </c>
      <c r="L10" s="32">
        <f>IF($E10="OAI",'3'!L10,
IF($E10=L$4,'3'!$G10+SUM('3'!$H10:L10),
IF($E10&lt;L$4,'3'!L10,0)))</f>
        <v>0</v>
      </c>
      <c r="M10" s="32">
        <f>IF($E10="OAI",'3'!M10,
IF($E10=M$4,'3'!$G10+SUM('3'!$H10:M10),
IF($E10&lt;M$4,'3'!M10,0)))</f>
        <v>0</v>
      </c>
      <c r="N10" s="32">
        <f>IF($E10="OAI",'3'!N10,
IF($E10=N$4,'3'!$G10+SUM('3'!$H10:N10),
IF($E10&lt;N$4,'3'!N10,0)))</f>
        <v>0</v>
      </c>
      <c r="O10" s="32">
        <f>IF($E10="OAI",'3'!O10,
IF($E10=O$4,'3'!$G10+SUM('3'!$H10:O10),
IF($E10&lt;O$4,'3'!O10,0)))</f>
        <v>0</v>
      </c>
      <c r="P10" s="32">
        <f>IF($E10="OAI",'3'!P10,
IF($E10=P$4,'3'!$G10+SUM('3'!$H10:P10),
IF($E10&lt;P$4,'3'!P10,0)))</f>
        <v>0</v>
      </c>
      <c r="Q10" s="32">
        <f>IF($E10="OAI",'3'!Q10,
IF($E10=Q$4,'3'!$G10+SUM('3'!$H10:Q10),
IF($E10&lt;Q$4,'3'!Q10,0)))</f>
        <v>2150457.4491896592</v>
      </c>
      <c r="R10" s="32">
        <f>IF($E10="OAI",'3'!R10,
IF($E10=R$4,'3'!$G10+SUM('3'!$H10:R10),
IF($E10&lt;R$4,'3'!R10,0)))</f>
        <v>56856.381603032147</v>
      </c>
      <c r="S10" s="32">
        <f>IF($E10="OAI",'3'!S10,
IF($E10=S$4,'3'!$G10+SUM('3'!$H10:S10),
IF($E10&lt;S$4,'3'!S10,0)))</f>
        <v>105845.77782103345</v>
      </c>
      <c r="T10" s="32">
        <f>IF($E10="OAI",'3'!T10,
IF($E10=T$4,'3'!$G10+SUM('3'!$H10:T10),
IF($E10&lt;T$4,'3'!T10,0)))</f>
        <v>0</v>
      </c>
      <c r="U10" s="32">
        <f>IF($E10="OAI",'3'!U10,
IF($E10=U$4,'3'!$G10+SUM('3'!$H10:U10),
IF($E10&lt;U$4,'3'!U10,0)))</f>
        <v>0</v>
      </c>
      <c r="V10" s="32">
        <f>IF($E10="OAI",'3'!V10,
IF($E10=V$4,'3'!$G10+SUM('3'!$H10:V10),
IF($E10&lt;V$4,'3'!V10,0)))</f>
        <v>0</v>
      </c>
      <c r="W10" s="32">
        <f>IF($E10="OAI",'3'!W10,
IF($E10=W$4,'3'!$G10+SUM('3'!$H10:W10),
IF($E10&lt;W$4,'3'!W10,0)))</f>
        <v>0</v>
      </c>
      <c r="X10" s="32">
        <f>IF($E10="OAI",'3'!X10,
IF($E10=X$4,'3'!$G10+SUM('3'!$H10:X10),
IF($E10&lt;X$4,'3'!X10,0)))</f>
        <v>0</v>
      </c>
      <c r="Y10" s="32">
        <f>IF($E10="OAI",'3'!Y10,
IF($E10=Y$4,'3'!$G10+SUM('3'!$H10:Y10),
IF($E10&lt;Y$4,'3'!Y10,0)))</f>
        <v>0</v>
      </c>
      <c r="Z10" s="32">
        <f>IF($E10="OAI",'3'!Z10,
IF($E10=Z$4,'3'!$G10+SUM('3'!$H10:Z10),
IF($E10&lt;Z$4,'3'!Z10,0)))</f>
        <v>0</v>
      </c>
      <c r="AA10" s="32">
        <f>IF($E10="OAI",'3'!AA10,
IF($E10=AA$4,'3'!$G10+SUM('3'!$H10:AA10),
IF($E10&lt;AA$4,'3'!AA10,0)))</f>
        <v>0</v>
      </c>
      <c r="AB10" s="32">
        <f>IF($E10="OAI",'3'!AB10,
IF($E10=AB$4,'3'!$G10+SUM('3'!$H10:AB10),
IF($E10&lt;AB$4,'3'!AB10,0)))</f>
        <v>0</v>
      </c>
      <c r="AC10" s="32">
        <f>IF($E10="OAI",'3'!AC10,
IF($E10=AC$4,'3'!$G10+SUM('3'!$H10:AC10),
IF($E10&lt;AC$4,'3'!AC10,0)))</f>
        <v>0</v>
      </c>
      <c r="AD10" s="32">
        <f>IF($E10="OAI",'3'!AD10,
IF($E10=AD$4,'3'!$G10+SUM('3'!$H10:AD10),
IF($E10&lt;AD$4,'3'!AD10,0)))</f>
        <v>0</v>
      </c>
      <c r="AE10" s="32">
        <f>IF($E10="OAI",'3'!AE10,
IF($E10=AE$4,'3'!$G10+SUM('3'!$H10:AE10),
IF($E10&lt;AE$4,'3'!AE10,0)))</f>
        <v>0</v>
      </c>
      <c r="AF10" s="26">
        <f t="shared" si="0"/>
        <v>2313159.6086137248</v>
      </c>
      <c r="AG10" s="26">
        <f t="shared" si="1"/>
        <v>0</v>
      </c>
      <c r="AH10" s="8">
        <f t="shared" si="2"/>
        <v>105</v>
      </c>
    </row>
    <row r="11" spans="1:34" x14ac:dyDescent="0.25">
      <c r="A11" s="8">
        <f t="shared" si="3"/>
        <v>106</v>
      </c>
      <c r="B11" s="1">
        <f>'1'!B11</f>
        <v>5816686</v>
      </c>
      <c r="C11" t="str">
        <f>'1'!C11</f>
        <v>Inspect inspect correct ET (Non-WF)</v>
      </c>
      <c r="D11" s="1" t="str">
        <f>'1'!D11</f>
        <v>2F</v>
      </c>
      <c r="E11" s="34">
        <f>IF('1'!E11="OAI","OAI",EOMONTH('1'!E11,-1)+1)</f>
        <v>46357</v>
      </c>
      <c r="F11" s="1" t="str">
        <f>'1'!F11</f>
        <v>TOO</v>
      </c>
      <c r="G11" s="33"/>
      <c r="H11" s="32">
        <f>IF($E11="OAI",'3'!H11,
IF($E11&lt;=H$4,'3'!$G11+SUM('3'!$H11:H11),0))</f>
        <v>0</v>
      </c>
      <c r="I11" s="32">
        <f>IF($E11="OAI",'3'!I11,
IF($E11=I$4,'3'!$G11+SUM('3'!$H11:I11),
IF($E11&lt;I$4,'3'!I11,0)))</f>
        <v>0</v>
      </c>
      <c r="J11" s="32">
        <f>IF($E11="OAI",'3'!J11,
IF($E11=J$4,'3'!$G11+SUM('3'!$H11:J11),
IF($E11&lt;J$4,'3'!J11,0)))</f>
        <v>0</v>
      </c>
      <c r="K11" s="32">
        <f>IF($E11="OAI",'3'!K11,
IF($E11=K$4,'3'!$G11+SUM('3'!$H11:K11),
IF($E11&lt;K$4,'3'!K11,0)))</f>
        <v>0</v>
      </c>
      <c r="L11" s="32">
        <f>IF($E11="OAI",'3'!L11,
IF($E11=L$4,'3'!$G11+SUM('3'!$H11:L11),
IF($E11&lt;L$4,'3'!L11,0)))</f>
        <v>0</v>
      </c>
      <c r="M11" s="32">
        <f>IF($E11="OAI",'3'!M11,
IF($E11=M$4,'3'!$G11+SUM('3'!$H11:M11),
IF($E11&lt;M$4,'3'!M11,0)))</f>
        <v>0</v>
      </c>
      <c r="N11" s="32">
        <f>IF($E11="OAI",'3'!N11,
IF($E11=N$4,'3'!$G11+SUM('3'!$H11:N11),
IF($E11&lt;N$4,'3'!N11,0)))</f>
        <v>0</v>
      </c>
      <c r="O11" s="32">
        <f>IF($E11="OAI",'3'!O11,
IF($E11=O$4,'3'!$G11+SUM('3'!$H11:O11),
IF($E11&lt;O$4,'3'!O11,0)))</f>
        <v>0</v>
      </c>
      <c r="P11" s="32">
        <f>IF($E11="OAI",'3'!P11,
IF($E11=P$4,'3'!$G11+SUM('3'!$H11:P11),
IF($E11&lt;P$4,'3'!P11,0)))</f>
        <v>0</v>
      </c>
      <c r="Q11" s="32">
        <f>IF($E11="OAI",'3'!Q11,
IF($E11=Q$4,'3'!$G11+SUM('3'!$H11:Q11),
IF($E11&lt;Q$4,'3'!Q11,0)))</f>
        <v>0</v>
      </c>
      <c r="R11" s="32">
        <f>IF($E11="OAI",'3'!R11,
IF($E11=R$4,'3'!$G11+SUM('3'!$H11:R11),
IF($E11&lt;R$4,'3'!R11,0)))</f>
        <v>0</v>
      </c>
      <c r="S11" s="32">
        <f>IF($E11="OAI",'3'!S11,
IF($E11=S$4,'3'!$G11+SUM('3'!$H11:S11),
IF($E11&lt;S$4,'3'!S11,0)))</f>
        <v>1130213.5041103931</v>
      </c>
      <c r="T11" s="32">
        <f>IF($E11="OAI",'3'!T11,
IF($E11=T$4,'3'!$G11+SUM('3'!$H11:T11),
IF($E11&lt;T$4,'3'!T11,0)))</f>
        <v>0</v>
      </c>
      <c r="U11" s="32">
        <f>IF($E11="OAI",'3'!U11,
IF($E11=U$4,'3'!$G11+SUM('3'!$H11:U11),
IF($E11&lt;U$4,'3'!U11,0)))</f>
        <v>0</v>
      </c>
      <c r="V11" s="32">
        <f>IF($E11="OAI",'3'!V11,
IF($E11=V$4,'3'!$G11+SUM('3'!$H11:V11),
IF($E11&lt;V$4,'3'!V11,0)))</f>
        <v>0</v>
      </c>
      <c r="W11" s="32">
        <f>IF($E11="OAI",'3'!W11,
IF($E11=W$4,'3'!$G11+SUM('3'!$H11:W11),
IF($E11&lt;W$4,'3'!W11,0)))</f>
        <v>0</v>
      </c>
      <c r="X11" s="32">
        <f>IF($E11="OAI",'3'!X11,
IF($E11=X$4,'3'!$G11+SUM('3'!$H11:X11),
IF($E11&lt;X$4,'3'!X11,0)))</f>
        <v>0</v>
      </c>
      <c r="Y11" s="32">
        <f>IF($E11="OAI",'3'!Y11,
IF($E11=Y$4,'3'!$G11+SUM('3'!$H11:Y11),
IF($E11&lt;Y$4,'3'!Y11,0)))</f>
        <v>0</v>
      </c>
      <c r="Z11" s="32">
        <f>IF($E11="OAI",'3'!Z11,
IF($E11=Z$4,'3'!$G11+SUM('3'!$H11:Z11),
IF($E11&lt;Z$4,'3'!Z11,0)))</f>
        <v>0</v>
      </c>
      <c r="AA11" s="32">
        <f>IF($E11="OAI",'3'!AA11,
IF($E11=AA$4,'3'!$G11+SUM('3'!$H11:AA11),
IF($E11&lt;AA$4,'3'!AA11,0)))</f>
        <v>0</v>
      </c>
      <c r="AB11" s="32">
        <f>IF($E11="OAI",'3'!AB11,
IF($E11=AB$4,'3'!$G11+SUM('3'!$H11:AB11),
IF($E11&lt;AB$4,'3'!AB11,0)))</f>
        <v>0</v>
      </c>
      <c r="AC11" s="32">
        <f>IF($E11="OAI",'3'!AC11,
IF($E11=AC$4,'3'!$G11+SUM('3'!$H11:AC11),
IF($E11&lt;AC$4,'3'!AC11,0)))</f>
        <v>0</v>
      </c>
      <c r="AD11" s="32">
        <f>IF($E11="OAI",'3'!AD11,
IF($E11=AD$4,'3'!$G11+SUM('3'!$H11:AD11),
IF($E11&lt;AD$4,'3'!AD11,0)))</f>
        <v>0</v>
      </c>
      <c r="AE11" s="32">
        <f>IF($E11="OAI",'3'!AE11,
IF($E11=AE$4,'3'!$G11+SUM('3'!$H11:AE11),
IF($E11&lt;AE$4,'3'!AE11,0)))</f>
        <v>0</v>
      </c>
      <c r="AF11" s="26">
        <f t="shared" si="0"/>
        <v>1130213.5041103931</v>
      </c>
      <c r="AG11" s="26">
        <f t="shared" si="1"/>
        <v>0</v>
      </c>
      <c r="AH11" s="8">
        <f t="shared" si="2"/>
        <v>106</v>
      </c>
    </row>
    <row r="12" spans="1:34" x14ac:dyDescent="0.25">
      <c r="A12" s="8">
        <f t="shared" si="3"/>
        <v>107</v>
      </c>
      <c r="B12" s="1">
        <f>'1'!B12</f>
        <v>5816699</v>
      </c>
      <c r="C12" t="str">
        <f>'1'!C12</f>
        <v>N20_Foundational MW Transition TO ( C )</v>
      </c>
      <c r="D12" s="1" t="str">
        <f>'1'!D12</f>
        <v>2F</v>
      </c>
      <c r="E12" s="34">
        <f>IF('1'!E12="OAI","OAI",EOMONTH('1'!E12,-1)+1)</f>
        <v>46174</v>
      </c>
      <c r="F12" s="1" t="str">
        <f>'1'!F12</f>
        <v>TOO</v>
      </c>
      <c r="G12" s="33"/>
      <c r="H12" s="32">
        <f>IF($E12="OAI",'3'!H12,
IF($E12&lt;=H$4,'3'!$G12+SUM('3'!$H12:H12),0))</f>
        <v>0</v>
      </c>
      <c r="I12" s="32">
        <f>IF($E12="OAI",'3'!I12,
IF($E12=I$4,'3'!$G12+SUM('3'!$H12:I12),
IF($E12&lt;I$4,'3'!I12,0)))</f>
        <v>0</v>
      </c>
      <c r="J12" s="32">
        <f>IF($E12="OAI",'3'!J12,
IF($E12=J$4,'3'!$G12+SUM('3'!$H12:J12),
IF($E12&lt;J$4,'3'!J12,0)))</f>
        <v>0</v>
      </c>
      <c r="K12" s="32">
        <f>IF($E12="OAI",'3'!K12,
IF($E12=K$4,'3'!$G12+SUM('3'!$H12:K12),
IF($E12&lt;K$4,'3'!K12,0)))</f>
        <v>0</v>
      </c>
      <c r="L12" s="32">
        <f>IF($E12="OAI",'3'!L12,
IF($E12=L$4,'3'!$G12+SUM('3'!$H12:L12),
IF($E12&lt;L$4,'3'!L12,0)))</f>
        <v>0</v>
      </c>
      <c r="M12" s="32">
        <f>IF($E12="OAI",'3'!M12,
IF($E12=M$4,'3'!$G12+SUM('3'!$H12:M12),
IF($E12&lt;M$4,'3'!M12,0)))</f>
        <v>2386062.1054703235</v>
      </c>
      <c r="N12" s="32">
        <f>IF($E12="OAI",'3'!N12,
IF($E12=N$4,'3'!$G12+SUM('3'!$H12:N12),
IF($E12&lt;N$4,'3'!N12,0)))</f>
        <v>397554.06227939908</v>
      </c>
      <c r="O12" s="32">
        <f>IF($E12="OAI",'3'!O12,
IF($E12=O$4,'3'!$G12+SUM('3'!$H12:O12),
IF($E12&lt;O$4,'3'!O12,0)))</f>
        <v>397554.06227939908</v>
      </c>
      <c r="P12" s="32">
        <f>IF($E12="OAI",'3'!P12,
IF($E12=P$4,'3'!$G12+SUM('3'!$H12:P12),
IF($E12&lt;P$4,'3'!P12,0)))</f>
        <v>397554.06227939908</v>
      </c>
      <c r="Q12" s="32">
        <f>IF($E12="OAI",'3'!Q12,
IF($E12=Q$4,'3'!$G12+SUM('3'!$H12:Q12),
IF($E12&lt;Q$4,'3'!Q12,0)))</f>
        <v>397554.06227939908</v>
      </c>
      <c r="R12" s="32">
        <f>IF($E12="OAI",'3'!R12,
IF($E12=R$4,'3'!$G12+SUM('3'!$H12:R12),
IF($E12&lt;R$4,'3'!R12,0)))</f>
        <v>397554.06227939908</v>
      </c>
      <c r="S12" s="32">
        <f>IF($E12="OAI",'3'!S12,
IF($E12=S$4,'3'!$G12+SUM('3'!$H12:S12),
IF($E12&lt;S$4,'3'!S12,0)))</f>
        <v>397554.06227939908</v>
      </c>
      <c r="T12" s="32">
        <f>IF($E12="OAI",'3'!T12,
IF($E12=T$4,'3'!$G12+SUM('3'!$H12:T12),
IF($E12&lt;T$4,'3'!T12,0)))</f>
        <v>0</v>
      </c>
      <c r="U12" s="32">
        <f>IF($E12="OAI",'3'!U12,
IF($E12=U$4,'3'!$G12+SUM('3'!$H12:U12),
IF($E12&lt;U$4,'3'!U12,0)))</f>
        <v>0</v>
      </c>
      <c r="V12" s="32">
        <f>IF($E12="OAI",'3'!V12,
IF($E12=V$4,'3'!$G12+SUM('3'!$H12:V12),
IF($E12&lt;V$4,'3'!V12,0)))</f>
        <v>0</v>
      </c>
      <c r="W12" s="32">
        <f>IF($E12="OAI",'3'!W12,
IF($E12=W$4,'3'!$G12+SUM('3'!$H12:W12),
IF($E12&lt;W$4,'3'!W12,0)))</f>
        <v>0</v>
      </c>
      <c r="X12" s="32">
        <f>IF($E12="OAI",'3'!X12,
IF($E12=X$4,'3'!$G12+SUM('3'!$H12:X12),
IF($E12&lt;X$4,'3'!X12,0)))</f>
        <v>0</v>
      </c>
      <c r="Y12" s="32">
        <f>IF($E12="OAI",'3'!Y12,
IF($E12=Y$4,'3'!$G12+SUM('3'!$H12:Y12),
IF($E12&lt;Y$4,'3'!Y12,0)))</f>
        <v>0</v>
      </c>
      <c r="Z12" s="32">
        <f>IF($E12="OAI",'3'!Z12,
IF($E12=Z$4,'3'!$G12+SUM('3'!$H12:Z12),
IF($E12&lt;Z$4,'3'!Z12,0)))</f>
        <v>0</v>
      </c>
      <c r="AA12" s="32">
        <f>IF($E12="OAI",'3'!AA12,
IF($E12=AA$4,'3'!$G12+SUM('3'!$H12:AA12),
IF($E12&lt;AA$4,'3'!AA12,0)))</f>
        <v>0</v>
      </c>
      <c r="AB12" s="32">
        <f>IF($E12="OAI",'3'!AB12,
IF($E12=AB$4,'3'!$G12+SUM('3'!$H12:AB12),
IF($E12&lt;AB$4,'3'!AB12,0)))</f>
        <v>0</v>
      </c>
      <c r="AC12" s="32">
        <f>IF($E12="OAI",'3'!AC12,
IF($E12=AC$4,'3'!$G12+SUM('3'!$H12:AC12),
IF($E12&lt;AC$4,'3'!AC12,0)))</f>
        <v>0</v>
      </c>
      <c r="AD12" s="32">
        <f>IF($E12="OAI",'3'!AD12,
IF($E12=AD$4,'3'!$G12+SUM('3'!$H12:AD12),
IF($E12&lt;AD$4,'3'!AD12,0)))</f>
        <v>0</v>
      </c>
      <c r="AE12" s="32">
        <f>IF($E12="OAI",'3'!AE12,
IF($E12=AE$4,'3'!$G12+SUM('3'!$H12:AE12),
IF($E12&lt;AE$4,'3'!AE12,0)))</f>
        <v>0</v>
      </c>
      <c r="AF12" s="26">
        <f t="shared" si="0"/>
        <v>4771386.479146718</v>
      </c>
      <c r="AG12" s="26">
        <f t="shared" si="1"/>
        <v>0</v>
      </c>
      <c r="AH12" s="8">
        <f t="shared" si="2"/>
        <v>107</v>
      </c>
    </row>
    <row r="13" spans="1:34" x14ac:dyDescent="0.25">
      <c r="A13" s="8">
        <f t="shared" si="3"/>
        <v>108</v>
      </c>
      <c r="B13" s="1">
        <f>'1'!B13</f>
        <v>5816718</v>
      </c>
      <c r="C13" t="str">
        <f>'1'!C13</f>
        <v>N20_Foundational CF Transition TO (C )</v>
      </c>
      <c r="D13" s="1" t="str">
        <f>'1'!D13</f>
        <v>2F</v>
      </c>
      <c r="E13" s="34">
        <f>IF('1'!E13="OAI","OAI",EOMONTH('1'!E13,-1)+1)</f>
        <v>46266</v>
      </c>
      <c r="F13" s="1" t="str">
        <f>'1'!F13</f>
        <v>TOO</v>
      </c>
      <c r="G13" s="33"/>
      <c r="H13" s="32">
        <f>IF($E13="OAI",'3'!H13,
IF($E13&lt;=H$4,'3'!$G13+SUM('3'!$H13:H13),0))</f>
        <v>0</v>
      </c>
      <c r="I13" s="32">
        <f>IF($E13="OAI",'3'!I13,
IF($E13=I$4,'3'!$G13+SUM('3'!$H13:I13),
IF($E13&lt;I$4,'3'!I13,0)))</f>
        <v>0</v>
      </c>
      <c r="J13" s="32">
        <f>IF($E13="OAI",'3'!J13,
IF($E13=J$4,'3'!$G13+SUM('3'!$H13:J13),
IF($E13&lt;J$4,'3'!J13,0)))</f>
        <v>0</v>
      </c>
      <c r="K13" s="32">
        <f>IF($E13="OAI",'3'!K13,
IF($E13=K$4,'3'!$G13+SUM('3'!$H13:K13),
IF($E13&lt;K$4,'3'!K13,0)))</f>
        <v>0</v>
      </c>
      <c r="L13" s="32">
        <f>IF($E13="OAI",'3'!L13,
IF($E13=L$4,'3'!$G13+SUM('3'!$H13:L13),
IF($E13&lt;L$4,'3'!L13,0)))</f>
        <v>0</v>
      </c>
      <c r="M13" s="32">
        <f>IF($E13="OAI",'3'!M13,
IF($E13=M$4,'3'!$G13+SUM('3'!$H13:M13),
IF($E13&lt;M$4,'3'!M13,0)))</f>
        <v>0</v>
      </c>
      <c r="N13" s="32">
        <f>IF($E13="OAI",'3'!N13,
IF($E13=N$4,'3'!$G13+SUM('3'!$H13:N13),
IF($E13&lt;N$4,'3'!N13,0)))</f>
        <v>0</v>
      </c>
      <c r="O13" s="32">
        <f>IF($E13="OAI",'3'!O13,
IF($E13=O$4,'3'!$G13+SUM('3'!$H13:O13),
IF($E13&lt;O$4,'3'!O13,0)))</f>
        <v>0</v>
      </c>
      <c r="P13" s="32">
        <f>IF($E13="OAI",'3'!P13,
IF($E13=P$4,'3'!$G13+SUM('3'!$H13:P13),
IF($E13&lt;P$4,'3'!P13,0)))</f>
        <v>1238504.3190648172</v>
      </c>
      <c r="Q13" s="32">
        <f>IF($E13="OAI",'3'!Q13,
IF($E13=Q$4,'3'!$G13+SUM('3'!$H13:Q13),
IF($E13&lt;Q$4,'3'!Q13,0)))</f>
        <v>30074.475163516257</v>
      </c>
      <c r="R13" s="32">
        <f>IF($E13="OAI",'3'!R13,
IF($E13=R$4,'3'!$G13+SUM('3'!$H13:R13),
IF($E13&lt;R$4,'3'!R13,0)))</f>
        <v>30074.475163516257</v>
      </c>
      <c r="S13" s="32">
        <f>IF($E13="OAI",'3'!S13,
IF($E13=S$4,'3'!$G13+SUM('3'!$H13:S13),
IF($E13&lt;S$4,'3'!S13,0)))</f>
        <v>30074.475163516257</v>
      </c>
      <c r="T13" s="32">
        <f>IF($E13="OAI",'3'!T13,
IF($E13=T$4,'3'!$G13+SUM('3'!$H13:T13),
IF($E13&lt;T$4,'3'!T13,0)))</f>
        <v>0</v>
      </c>
      <c r="U13" s="32">
        <f>IF($E13="OAI",'3'!U13,
IF($E13=U$4,'3'!$G13+SUM('3'!$H13:U13),
IF($E13&lt;U$4,'3'!U13,0)))</f>
        <v>0</v>
      </c>
      <c r="V13" s="32">
        <f>IF($E13="OAI",'3'!V13,
IF($E13=V$4,'3'!$G13+SUM('3'!$H13:V13),
IF($E13&lt;V$4,'3'!V13,0)))</f>
        <v>0</v>
      </c>
      <c r="W13" s="32">
        <f>IF($E13="OAI",'3'!W13,
IF($E13=W$4,'3'!$G13+SUM('3'!$H13:W13),
IF($E13&lt;W$4,'3'!W13,0)))</f>
        <v>0</v>
      </c>
      <c r="X13" s="32">
        <f>IF($E13="OAI",'3'!X13,
IF($E13=X$4,'3'!$G13+SUM('3'!$H13:X13),
IF($E13&lt;X$4,'3'!X13,0)))</f>
        <v>0</v>
      </c>
      <c r="Y13" s="32">
        <f>IF($E13="OAI",'3'!Y13,
IF($E13=Y$4,'3'!$G13+SUM('3'!$H13:Y13),
IF($E13&lt;Y$4,'3'!Y13,0)))</f>
        <v>0</v>
      </c>
      <c r="Z13" s="32">
        <f>IF($E13="OAI",'3'!Z13,
IF($E13=Z$4,'3'!$G13+SUM('3'!$H13:Z13),
IF($E13&lt;Z$4,'3'!Z13,0)))</f>
        <v>0</v>
      </c>
      <c r="AA13" s="32">
        <f>IF($E13="OAI",'3'!AA13,
IF($E13=AA$4,'3'!$G13+SUM('3'!$H13:AA13),
IF($E13&lt;AA$4,'3'!AA13,0)))</f>
        <v>0</v>
      </c>
      <c r="AB13" s="32">
        <f>IF($E13="OAI",'3'!AB13,
IF($E13=AB$4,'3'!$G13+SUM('3'!$H13:AB13),
IF($E13&lt;AB$4,'3'!AB13,0)))</f>
        <v>0</v>
      </c>
      <c r="AC13" s="32">
        <f>IF($E13="OAI",'3'!AC13,
IF($E13=AC$4,'3'!$G13+SUM('3'!$H13:AC13),
IF($E13&lt;AC$4,'3'!AC13,0)))</f>
        <v>0</v>
      </c>
      <c r="AD13" s="32">
        <f>IF($E13="OAI",'3'!AD13,
IF($E13=AD$4,'3'!$G13+SUM('3'!$H13:AD13),
IF($E13&lt;AD$4,'3'!AD13,0)))</f>
        <v>0</v>
      </c>
      <c r="AE13" s="32">
        <f>IF($E13="OAI",'3'!AE13,
IF($E13=AE$4,'3'!$G13+SUM('3'!$H13:AE13),
IF($E13&lt;AE$4,'3'!AE13,0)))</f>
        <v>0</v>
      </c>
      <c r="AF13" s="26">
        <f t="shared" si="0"/>
        <v>1328727.7445553662</v>
      </c>
      <c r="AG13" s="26">
        <f t="shared" si="1"/>
        <v>0</v>
      </c>
      <c r="AH13" s="8">
        <f t="shared" si="2"/>
        <v>108</v>
      </c>
    </row>
    <row r="14" spans="1:34" x14ac:dyDescent="0.25">
      <c r="A14" s="8">
        <f t="shared" si="3"/>
        <v>109</v>
      </c>
      <c r="B14" s="1">
        <f>'1'!B14</f>
        <v>5816719</v>
      </c>
      <c r="C14" t="str">
        <f>'1'!C14</f>
        <v>N20_Foundational Fiber TO (C )</v>
      </c>
      <c r="D14" s="1" t="str">
        <f>'1'!D14</f>
        <v>2F</v>
      </c>
      <c r="E14" s="34">
        <f>IF('1'!E14="OAI","OAI",EOMONTH('1'!E14,-1)+1)</f>
        <v>46204</v>
      </c>
      <c r="F14" s="1" t="str">
        <f>'1'!F14</f>
        <v>TOO</v>
      </c>
      <c r="G14" s="33"/>
      <c r="H14" s="32">
        <f>IF($E14="OAI",'3'!H14,
IF($E14&lt;=H$4,'3'!$G14+SUM('3'!$H14:H14),0))</f>
        <v>0</v>
      </c>
      <c r="I14" s="32">
        <f>IF($E14="OAI",'3'!I14,
IF($E14=I$4,'3'!$G14+SUM('3'!$H14:I14),
IF($E14&lt;I$4,'3'!I14,0)))</f>
        <v>0</v>
      </c>
      <c r="J14" s="32">
        <f>IF($E14="OAI",'3'!J14,
IF($E14=J$4,'3'!$G14+SUM('3'!$H14:J14),
IF($E14&lt;J$4,'3'!J14,0)))</f>
        <v>0</v>
      </c>
      <c r="K14" s="32">
        <f>IF($E14="OAI",'3'!K14,
IF($E14=K$4,'3'!$G14+SUM('3'!$H14:K14),
IF($E14&lt;K$4,'3'!K14,0)))</f>
        <v>0</v>
      </c>
      <c r="L14" s="32">
        <f>IF($E14="OAI",'3'!L14,
IF($E14=L$4,'3'!$G14+SUM('3'!$H14:L14),
IF($E14&lt;L$4,'3'!L14,0)))</f>
        <v>0</v>
      </c>
      <c r="M14" s="32">
        <f>IF($E14="OAI",'3'!M14,
IF($E14=M$4,'3'!$G14+SUM('3'!$H14:M14),
IF($E14&lt;M$4,'3'!M14,0)))</f>
        <v>0</v>
      </c>
      <c r="N14" s="32">
        <f>IF($E14="OAI",'3'!N14,
IF($E14=N$4,'3'!$G14+SUM('3'!$H14:N14),
IF($E14&lt;N$4,'3'!N14,0)))</f>
        <v>3396881.0151323099</v>
      </c>
      <c r="O14" s="32">
        <f>IF($E14="OAI",'3'!O14,
IF($E14=O$4,'3'!$G14+SUM('3'!$H14:O14),
IF($E14&lt;O$4,'3'!O14,0)))</f>
        <v>597746.95591760939</v>
      </c>
      <c r="P14" s="32">
        <f>IF($E14="OAI",'3'!P14,
IF($E14=P$4,'3'!$G14+SUM('3'!$H14:P14),
IF($E14&lt;P$4,'3'!P14,0)))</f>
        <v>510086.96927729086</v>
      </c>
      <c r="Q14" s="32">
        <f>IF($E14="OAI",'3'!Q14,
IF($E14=Q$4,'3'!$G14+SUM('3'!$H14:Q14),
IF($E14&lt;Q$4,'3'!Q14,0)))</f>
        <v>148762.86922905699</v>
      </c>
      <c r="R14" s="32">
        <f>IF($E14="OAI",'3'!R14,
IF($E14=R$4,'3'!$G14+SUM('3'!$H14:R14),
IF($E14&lt;R$4,'3'!R14,0)))</f>
        <v>148762.86922905699</v>
      </c>
      <c r="S14" s="32">
        <f>IF($E14="OAI",'3'!S14,
IF($E14=S$4,'3'!$G14+SUM('3'!$H14:S14),
IF($E14&lt;S$4,'3'!S14,0)))</f>
        <v>4349.0301280265976</v>
      </c>
      <c r="T14" s="32">
        <f>IF($E14="OAI",'3'!T14,
IF($E14=T$4,'3'!$G14+SUM('3'!$H14:T14),
IF($E14&lt;T$4,'3'!T14,0)))</f>
        <v>0</v>
      </c>
      <c r="U14" s="32">
        <f>IF($E14="OAI",'3'!U14,
IF($E14=U$4,'3'!$G14+SUM('3'!$H14:U14),
IF($E14&lt;U$4,'3'!U14,0)))</f>
        <v>0</v>
      </c>
      <c r="V14" s="32">
        <f>IF($E14="OAI",'3'!V14,
IF($E14=V$4,'3'!$G14+SUM('3'!$H14:V14),
IF($E14&lt;V$4,'3'!V14,0)))</f>
        <v>0</v>
      </c>
      <c r="W14" s="32">
        <f>IF($E14="OAI",'3'!W14,
IF($E14=W$4,'3'!$G14+SUM('3'!$H14:W14),
IF($E14&lt;W$4,'3'!W14,0)))</f>
        <v>0</v>
      </c>
      <c r="X14" s="32">
        <f>IF($E14="OAI",'3'!X14,
IF($E14=X$4,'3'!$G14+SUM('3'!$H14:X14),
IF($E14&lt;X$4,'3'!X14,0)))</f>
        <v>0</v>
      </c>
      <c r="Y14" s="32">
        <f>IF($E14="OAI",'3'!Y14,
IF($E14=Y$4,'3'!$G14+SUM('3'!$H14:Y14),
IF($E14&lt;Y$4,'3'!Y14,0)))</f>
        <v>0</v>
      </c>
      <c r="Z14" s="32">
        <f>IF($E14="OAI",'3'!Z14,
IF($E14=Z$4,'3'!$G14+SUM('3'!$H14:Z14),
IF($E14&lt;Z$4,'3'!Z14,0)))</f>
        <v>0</v>
      </c>
      <c r="AA14" s="32">
        <f>IF($E14="OAI",'3'!AA14,
IF($E14=AA$4,'3'!$G14+SUM('3'!$H14:AA14),
IF($E14&lt;AA$4,'3'!AA14,0)))</f>
        <v>0</v>
      </c>
      <c r="AB14" s="32">
        <f>IF($E14="OAI",'3'!AB14,
IF($E14=AB$4,'3'!$G14+SUM('3'!$H14:AB14),
IF($E14&lt;AB$4,'3'!AB14,0)))</f>
        <v>0</v>
      </c>
      <c r="AC14" s="32">
        <f>IF($E14="OAI",'3'!AC14,
IF($E14=AC$4,'3'!$G14+SUM('3'!$H14:AC14),
IF($E14&lt;AC$4,'3'!AC14,0)))</f>
        <v>0</v>
      </c>
      <c r="AD14" s="32">
        <f>IF($E14="OAI",'3'!AD14,
IF($E14=AD$4,'3'!$G14+SUM('3'!$H14:AD14),
IF($E14&lt;AD$4,'3'!AD14,0)))</f>
        <v>0</v>
      </c>
      <c r="AE14" s="32">
        <f>IF($E14="OAI",'3'!AE14,
IF($E14=AE$4,'3'!$G14+SUM('3'!$H14:AE14),
IF($E14&lt;AE$4,'3'!AE14,0)))</f>
        <v>0</v>
      </c>
      <c r="AF14" s="26">
        <f t="shared" si="0"/>
        <v>4806589.7089133505</v>
      </c>
      <c r="AG14" s="26">
        <f t="shared" si="1"/>
        <v>0</v>
      </c>
      <c r="AH14" s="8">
        <f t="shared" si="2"/>
        <v>109</v>
      </c>
    </row>
    <row r="15" spans="1:34" x14ac:dyDescent="0.25">
      <c r="A15" s="8">
        <f t="shared" si="3"/>
        <v>110</v>
      </c>
      <c r="B15" s="1">
        <f>'1'!B15</f>
        <v>5816720</v>
      </c>
      <c r="C15" t="str">
        <f>'1'!C15</f>
        <v>N20_Foundational Multiplexing TO (C )</v>
      </c>
      <c r="D15" s="1" t="str">
        <f>'1'!D15</f>
        <v>2F</v>
      </c>
      <c r="E15" s="34">
        <f>IF('1'!E15="OAI","OAI",EOMONTH('1'!E15,-1)+1)</f>
        <v>46023</v>
      </c>
      <c r="F15" s="1" t="str">
        <f>'1'!F15</f>
        <v>TOO</v>
      </c>
      <c r="G15" s="33"/>
      <c r="H15" s="32">
        <f>IF($E15="OAI",'3'!H15,
IF($E15&lt;=H$4,'3'!$G15+SUM('3'!$H15:H15),0))</f>
        <v>5146949.0131366123</v>
      </c>
      <c r="I15" s="32">
        <f>IF($E15="OAI",'3'!I15,
IF($E15=I$4,'3'!$G15+SUM('3'!$H15:I15),
IF($E15&lt;I$4,'3'!I15,0)))</f>
        <v>552159.09873887757</v>
      </c>
      <c r="J15" s="32">
        <f>IF($E15="OAI",'3'!J15,
IF($E15=J$4,'3'!$G15+SUM('3'!$H15:J15),
IF($E15&lt;J$4,'3'!J15,0)))</f>
        <v>552159.09873887757</v>
      </c>
      <c r="K15" s="32">
        <f>IF($E15="OAI",'3'!K15,
IF($E15=K$4,'3'!$G15+SUM('3'!$H15:K15),
IF($E15&lt;K$4,'3'!K15,0)))</f>
        <v>552159.09873887757</v>
      </c>
      <c r="L15" s="32">
        <f>IF($E15="OAI",'3'!L15,
IF($E15=L$4,'3'!$G15+SUM('3'!$H15:L15),
IF($E15&lt;L$4,'3'!L15,0)))</f>
        <v>552159.09873887757</v>
      </c>
      <c r="M15" s="32">
        <f>IF($E15="OAI",'3'!M15,
IF($E15=M$4,'3'!$G15+SUM('3'!$H15:M15),
IF($E15&lt;M$4,'3'!M15,0)))</f>
        <v>552159.09873887757</v>
      </c>
      <c r="N15" s="32">
        <f>IF($E15="OAI",'3'!N15,
IF($E15=N$4,'3'!$G15+SUM('3'!$H15:N15),
IF($E15&lt;N$4,'3'!N15,0)))</f>
        <v>552159.09873887757</v>
      </c>
      <c r="O15" s="32">
        <f>IF($E15="OAI",'3'!O15,
IF($E15=O$4,'3'!$G15+SUM('3'!$H15:O15),
IF($E15&lt;O$4,'3'!O15,0)))</f>
        <v>552159.09873887757</v>
      </c>
      <c r="P15" s="32">
        <f>IF($E15="OAI",'3'!P15,
IF($E15=P$4,'3'!$G15+SUM('3'!$H15:P15),
IF($E15&lt;P$4,'3'!P15,0)))</f>
        <v>552159.09873887757</v>
      </c>
      <c r="Q15" s="32">
        <f>IF($E15="OAI",'3'!Q15,
IF($E15=Q$4,'3'!$G15+SUM('3'!$H15:Q15),
IF($E15&lt;Q$4,'3'!Q15,0)))</f>
        <v>552159.09873887757</v>
      </c>
      <c r="R15" s="32">
        <f>IF($E15="OAI",'3'!R15,
IF($E15=R$4,'3'!$G15+SUM('3'!$H15:R15),
IF($E15&lt;R$4,'3'!R15,0)))</f>
        <v>552159.09873887757</v>
      </c>
      <c r="S15" s="32">
        <f>IF($E15="OAI",'3'!S15,
IF($E15=S$4,'3'!$G15+SUM('3'!$H15:S15),
IF($E15&lt;S$4,'3'!S15,0)))</f>
        <v>552159.09873887757</v>
      </c>
      <c r="T15" s="32">
        <f>IF($E15="OAI",'3'!T15,
IF($E15=T$4,'3'!$G15+SUM('3'!$H15:T15),
IF($E15&lt;T$4,'3'!T15,0)))</f>
        <v>0</v>
      </c>
      <c r="U15" s="32">
        <f>IF($E15="OAI",'3'!U15,
IF($E15=U$4,'3'!$G15+SUM('3'!$H15:U15),
IF($E15&lt;U$4,'3'!U15,0)))</f>
        <v>0</v>
      </c>
      <c r="V15" s="32">
        <f>IF($E15="OAI",'3'!V15,
IF($E15=V$4,'3'!$G15+SUM('3'!$H15:V15),
IF($E15&lt;V$4,'3'!V15,0)))</f>
        <v>0</v>
      </c>
      <c r="W15" s="32">
        <f>IF($E15="OAI",'3'!W15,
IF($E15=W$4,'3'!$G15+SUM('3'!$H15:W15),
IF($E15&lt;W$4,'3'!W15,0)))</f>
        <v>0</v>
      </c>
      <c r="X15" s="32">
        <f>IF($E15="OAI",'3'!X15,
IF($E15=X$4,'3'!$G15+SUM('3'!$H15:X15),
IF($E15&lt;X$4,'3'!X15,0)))</f>
        <v>0</v>
      </c>
      <c r="Y15" s="32">
        <f>IF($E15="OAI",'3'!Y15,
IF($E15=Y$4,'3'!$G15+SUM('3'!$H15:Y15),
IF($E15&lt;Y$4,'3'!Y15,0)))</f>
        <v>0</v>
      </c>
      <c r="Z15" s="32">
        <f>IF($E15="OAI",'3'!Z15,
IF($E15=Z$4,'3'!$G15+SUM('3'!$H15:Z15),
IF($E15&lt;Z$4,'3'!Z15,0)))</f>
        <v>0</v>
      </c>
      <c r="AA15" s="32">
        <f>IF($E15="OAI",'3'!AA15,
IF($E15=AA$4,'3'!$G15+SUM('3'!$H15:AA15),
IF($E15&lt;AA$4,'3'!AA15,0)))</f>
        <v>0</v>
      </c>
      <c r="AB15" s="32">
        <f>IF($E15="OAI",'3'!AB15,
IF($E15=AB$4,'3'!$G15+SUM('3'!$H15:AB15),
IF($E15&lt;AB$4,'3'!AB15,0)))</f>
        <v>0</v>
      </c>
      <c r="AC15" s="32">
        <f>IF($E15="OAI",'3'!AC15,
IF($E15=AC$4,'3'!$G15+SUM('3'!$H15:AC15),
IF($E15&lt;AC$4,'3'!AC15,0)))</f>
        <v>0</v>
      </c>
      <c r="AD15" s="32">
        <f>IF($E15="OAI",'3'!AD15,
IF($E15=AD$4,'3'!$G15+SUM('3'!$H15:AD15),
IF($E15&lt;AD$4,'3'!AD15,0)))</f>
        <v>0</v>
      </c>
      <c r="AE15" s="32">
        <f>IF($E15="OAI",'3'!AE15,
IF($E15=AE$4,'3'!$G15+SUM('3'!$H15:AE15),
IF($E15&lt;AE$4,'3'!AE15,0)))</f>
        <v>0</v>
      </c>
      <c r="AF15" s="26">
        <f t="shared" si="0"/>
        <v>11220699.09926426</v>
      </c>
      <c r="AG15" s="26">
        <f t="shared" si="1"/>
        <v>0</v>
      </c>
      <c r="AH15" s="8">
        <f t="shared" si="2"/>
        <v>110</v>
      </c>
    </row>
    <row r="16" spans="1:34" x14ac:dyDescent="0.25">
      <c r="A16" s="8">
        <f t="shared" si="3"/>
        <v>111</v>
      </c>
      <c r="B16" s="1">
        <f>'1'!B16</f>
        <v>5818659</v>
      </c>
      <c r="C16" t="str">
        <f>'1'!C16</f>
        <v>PSPS 5.0_TO_C _2026_HFTD</v>
      </c>
      <c r="D16" s="1" t="str">
        <f>'1'!D16</f>
        <v>2F</v>
      </c>
      <c r="E16" s="34">
        <f>IF('1'!E16="OAI","OAI",EOMONTH('1'!E16,-1)+1)</f>
        <v>46357</v>
      </c>
      <c r="F16" s="1" t="str">
        <f>'1'!F16</f>
        <v>TOO</v>
      </c>
      <c r="G16" s="33"/>
      <c r="H16" s="32">
        <f>IF($E16="OAI",'3'!H16,
IF($E16&lt;=H$4,'3'!$G16+SUM('3'!$H16:H16),0))</f>
        <v>0</v>
      </c>
      <c r="I16" s="32">
        <f>IF($E16="OAI",'3'!I16,
IF($E16=I$4,'3'!$G16+SUM('3'!$H16:I16),
IF($E16&lt;I$4,'3'!I16,0)))</f>
        <v>0</v>
      </c>
      <c r="J16" s="32">
        <f>IF($E16="OAI",'3'!J16,
IF($E16=J$4,'3'!$G16+SUM('3'!$H16:J16),
IF($E16&lt;J$4,'3'!J16,0)))</f>
        <v>0</v>
      </c>
      <c r="K16" s="32">
        <f>IF($E16="OAI",'3'!K16,
IF($E16=K$4,'3'!$G16+SUM('3'!$H16:K16),
IF($E16&lt;K$4,'3'!K16,0)))</f>
        <v>0</v>
      </c>
      <c r="L16" s="32">
        <f>IF($E16="OAI",'3'!L16,
IF($E16=L$4,'3'!$G16+SUM('3'!$H16:L16),
IF($E16&lt;L$4,'3'!L16,0)))</f>
        <v>0</v>
      </c>
      <c r="M16" s="32">
        <f>IF($E16="OAI",'3'!M16,
IF($E16=M$4,'3'!$G16+SUM('3'!$H16:M16),
IF($E16&lt;M$4,'3'!M16,0)))</f>
        <v>0</v>
      </c>
      <c r="N16" s="32">
        <f>IF($E16="OAI",'3'!N16,
IF($E16=N$4,'3'!$G16+SUM('3'!$H16:N16),
IF($E16&lt;N$4,'3'!N16,0)))</f>
        <v>0</v>
      </c>
      <c r="O16" s="32">
        <f>IF($E16="OAI",'3'!O16,
IF($E16=O$4,'3'!$G16+SUM('3'!$H16:O16),
IF($E16&lt;O$4,'3'!O16,0)))</f>
        <v>0</v>
      </c>
      <c r="P16" s="32">
        <f>IF($E16="OAI",'3'!P16,
IF($E16=P$4,'3'!$G16+SUM('3'!$H16:P16),
IF($E16&lt;P$4,'3'!P16,0)))</f>
        <v>0</v>
      </c>
      <c r="Q16" s="32">
        <f>IF($E16="OAI",'3'!Q16,
IF($E16=Q$4,'3'!$G16+SUM('3'!$H16:Q16),
IF($E16&lt;Q$4,'3'!Q16,0)))</f>
        <v>0</v>
      </c>
      <c r="R16" s="32">
        <f>IF($E16="OAI",'3'!R16,
IF($E16=R$4,'3'!$G16+SUM('3'!$H16:R16),
IF($E16&lt;R$4,'3'!R16,0)))</f>
        <v>0</v>
      </c>
      <c r="S16" s="32">
        <f>IF($E16="OAI",'3'!S16,
IF($E16=S$4,'3'!$G16+SUM('3'!$H16:S16),
IF($E16&lt;S$4,'3'!S16,0)))</f>
        <v>3080076.936346862</v>
      </c>
      <c r="T16" s="32">
        <f>IF($E16="OAI",'3'!T16,
IF($E16=T$4,'3'!$G16+SUM('3'!$H16:T16),
IF($E16&lt;T$4,'3'!T16,0)))</f>
        <v>0</v>
      </c>
      <c r="U16" s="32">
        <f>IF($E16="OAI",'3'!U16,
IF($E16=U$4,'3'!$G16+SUM('3'!$H16:U16),
IF($E16&lt;U$4,'3'!U16,0)))</f>
        <v>0</v>
      </c>
      <c r="V16" s="32">
        <f>IF($E16="OAI",'3'!V16,
IF($E16=V$4,'3'!$G16+SUM('3'!$H16:V16),
IF($E16&lt;V$4,'3'!V16,0)))</f>
        <v>0</v>
      </c>
      <c r="W16" s="32">
        <f>IF($E16="OAI",'3'!W16,
IF($E16=W$4,'3'!$G16+SUM('3'!$H16:W16),
IF($E16&lt;W$4,'3'!W16,0)))</f>
        <v>0</v>
      </c>
      <c r="X16" s="32">
        <f>IF($E16="OAI",'3'!X16,
IF($E16=X$4,'3'!$G16+SUM('3'!$H16:X16),
IF($E16&lt;X$4,'3'!X16,0)))</f>
        <v>0</v>
      </c>
      <c r="Y16" s="32">
        <f>IF($E16="OAI",'3'!Y16,
IF($E16=Y$4,'3'!$G16+SUM('3'!$H16:Y16),
IF($E16&lt;Y$4,'3'!Y16,0)))</f>
        <v>0</v>
      </c>
      <c r="Z16" s="32">
        <f>IF($E16="OAI",'3'!Z16,
IF($E16=Z$4,'3'!$G16+SUM('3'!$H16:Z16),
IF($E16&lt;Z$4,'3'!Z16,0)))</f>
        <v>0</v>
      </c>
      <c r="AA16" s="32">
        <f>IF($E16="OAI",'3'!AA16,
IF($E16=AA$4,'3'!$G16+SUM('3'!$H16:AA16),
IF($E16&lt;AA$4,'3'!AA16,0)))</f>
        <v>0</v>
      </c>
      <c r="AB16" s="32">
        <f>IF($E16="OAI",'3'!AB16,
IF($E16=AB$4,'3'!$G16+SUM('3'!$H16:AB16),
IF($E16&lt;AB$4,'3'!AB16,0)))</f>
        <v>0</v>
      </c>
      <c r="AC16" s="32">
        <f>IF($E16="OAI",'3'!AC16,
IF($E16=AC$4,'3'!$G16+SUM('3'!$H16:AC16),
IF($E16&lt;AC$4,'3'!AC16,0)))</f>
        <v>0</v>
      </c>
      <c r="AD16" s="32">
        <f>IF($E16="OAI",'3'!AD16,
IF($E16=AD$4,'3'!$G16+SUM('3'!$H16:AD16),
IF($E16&lt;AD$4,'3'!AD16,0)))</f>
        <v>0</v>
      </c>
      <c r="AE16" s="32">
        <f>IF($E16="OAI",'3'!AE16,
IF($E16=AE$4,'3'!$G16+SUM('3'!$H16:AE16),
IF($E16&lt;AE$4,'3'!AE16,0)))</f>
        <v>0</v>
      </c>
      <c r="AF16" s="26">
        <f t="shared" si="0"/>
        <v>3080076.936346862</v>
      </c>
      <c r="AG16" s="26">
        <f t="shared" si="1"/>
        <v>0</v>
      </c>
      <c r="AH16" s="8">
        <f t="shared" si="2"/>
        <v>111</v>
      </c>
    </row>
    <row r="17" spans="1:34" x14ac:dyDescent="0.25">
      <c r="A17" s="8">
        <f t="shared" si="3"/>
        <v>112</v>
      </c>
      <c r="B17" s="1">
        <f>'1'!B17</f>
        <v>5532729</v>
      </c>
      <c r="C17" t="str">
        <f>'1'!C17</f>
        <v>EM CHOW II PEAK REPL 3RD DTT LEGRND-CH</v>
      </c>
      <c r="D17" s="1" t="str">
        <f>'1'!D17</f>
        <v>3F</v>
      </c>
      <c r="E17" s="34" t="str">
        <f>IF('1'!E17="OAI","OAI",EOMONTH('1'!E17,-1)+1)</f>
        <v>OAI</v>
      </c>
      <c r="F17" s="1" t="str">
        <f>'1'!F17</f>
        <v>TOLO</v>
      </c>
      <c r="G17" s="33"/>
      <c r="H17" s="32">
        <f>IF($E17="OAI",'3'!H17,
IF($E17&lt;=H$4,'3'!$G17+SUM('3'!$H17:H17),0))</f>
        <v>0</v>
      </c>
      <c r="I17" s="32">
        <f>IF($E17="OAI",'3'!I17,
IF($E17=I$4,'3'!$G17+SUM('3'!$H17:I17),
IF($E17&lt;I$4,'3'!I17,0)))</f>
        <v>0</v>
      </c>
      <c r="J17" s="32">
        <f>IF($E17="OAI",'3'!J17,
IF($E17=J$4,'3'!$G17+SUM('3'!$H17:J17),
IF($E17&lt;J$4,'3'!J17,0)))</f>
        <v>0</v>
      </c>
      <c r="K17" s="32">
        <f>IF($E17="OAI",'3'!K17,
IF($E17=K$4,'3'!$G17+SUM('3'!$H17:K17),
IF($E17&lt;K$4,'3'!K17,0)))</f>
        <v>0</v>
      </c>
      <c r="L17" s="32">
        <f>IF($E17="OAI",'3'!L17,
IF($E17=L$4,'3'!$G17+SUM('3'!$H17:L17),
IF($E17&lt;L$4,'3'!L17,0)))</f>
        <v>0</v>
      </c>
      <c r="M17" s="32">
        <f>IF($E17="OAI",'3'!M17,
IF($E17=M$4,'3'!$G17+SUM('3'!$H17:M17),
IF($E17&lt;M$4,'3'!M17,0)))</f>
        <v>12791.00118630637</v>
      </c>
      <c r="N17" s="32">
        <f>IF($E17="OAI",'3'!N17,
IF($E17=N$4,'3'!$G17+SUM('3'!$H17:N17),
IF($E17&lt;N$4,'3'!N17,0)))</f>
        <v>92031.167549320337</v>
      </c>
      <c r="O17" s="32">
        <f>IF($E17="OAI",'3'!O17,
IF($E17=O$4,'3'!$G17+SUM('3'!$H17:O17),
IF($E17&lt;O$4,'3'!O17,0)))</f>
        <v>33328.513678837029</v>
      </c>
      <c r="P17" s="32">
        <f>IF($E17="OAI",'3'!P17,
IF($E17=P$4,'3'!$G17+SUM('3'!$H17:P17),
IF($E17&lt;P$4,'3'!P17,0)))</f>
        <v>33328.513678837029</v>
      </c>
      <c r="Q17" s="32">
        <f>IF($E17="OAI",'3'!Q17,
IF($E17=Q$4,'3'!$G17+SUM('3'!$H17:Q17),
IF($E17&lt;Q$4,'3'!Q17,0)))</f>
        <v>0</v>
      </c>
      <c r="R17" s="32">
        <f>IF($E17="OAI",'3'!R17,
IF($E17=R$4,'3'!$G17+SUM('3'!$H17:R17),
IF($E17&lt;R$4,'3'!R17,0)))</f>
        <v>0</v>
      </c>
      <c r="S17" s="32">
        <f>IF($E17="OAI",'3'!S17,
IF($E17=S$4,'3'!$G17+SUM('3'!$H17:S17),
IF($E17&lt;S$4,'3'!S17,0)))</f>
        <v>0</v>
      </c>
      <c r="T17" s="32">
        <f>IF($E17="OAI",'3'!T17,
IF($E17=T$4,'3'!$G17+SUM('3'!$H17:T17),
IF($E17&lt;T$4,'3'!T17,0)))</f>
        <v>0</v>
      </c>
      <c r="U17" s="32">
        <f>IF($E17="OAI",'3'!U17,
IF($E17=U$4,'3'!$G17+SUM('3'!$H17:U17),
IF($E17&lt;U$4,'3'!U17,0)))</f>
        <v>79290.16918082739</v>
      </c>
      <c r="V17" s="32">
        <f>IF($E17="OAI",'3'!V17,
IF($E17=V$4,'3'!$G17+SUM('3'!$H17:V17),
IF($E17&lt;V$4,'3'!V17,0)))</f>
        <v>6055.3879688110383</v>
      </c>
      <c r="W17" s="32">
        <f>IF($E17="OAI",'3'!W17,
IF($E17=W$4,'3'!$G17+SUM('3'!$H17:W17),
IF($E17&lt;W$4,'3'!W17,0)))</f>
        <v>3685.9086469308204</v>
      </c>
      <c r="X17" s="32">
        <f>IF($E17="OAI",'3'!X17,
IF($E17=X$4,'3'!$G17+SUM('3'!$H17:X17),
IF($E17&lt;X$4,'3'!X17,0)))</f>
        <v>0</v>
      </c>
      <c r="Y17" s="32">
        <f>IF($E17="OAI",'3'!Y17,
IF($E17=Y$4,'3'!$G17+SUM('3'!$H17:Y17),
IF($E17&lt;Y$4,'3'!Y17,0)))</f>
        <v>0</v>
      </c>
      <c r="Z17" s="32">
        <f>IF($E17="OAI",'3'!Z17,
IF($E17=Z$4,'3'!$G17+SUM('3'!$H17:Z17),
IF($E17&lt;Z$4,'3'!Z17,0)))</f>
        <v>0</v>
      </c>
      <c r="AA17" s="32">
        <f>IF($E17="OAI",'3'!AA17,
IF($E17=AA$4,'3'!$G17+SUM('3'!$H17:AA17),
IF($E17&lt;AA$4,'3'!AA17,0)))</f>
        <v>0</v>
      </c>
      <c r="AB17" s="32">
        <f>IF($E17="OAI",'3'!AB17,
IF($E17=AB$4,'3'!$G17+SUM('3'!$H17:AB17),
IF($E17&lt;AB$4,'3'!AB17,0)))</f>
        <v>0</v>
      </c>
      <c r="AC17" s="32">
        <f>IF($E17="OAI",'3'!AC17,
IF($E17=AC$4,'3'!$G17+SUM('3'!$H17:AC17),
IF($E17&lt;AC$4,'3'!AC17,0)))</f>
        <v>0</v>
      </c>
      <c r="AD17" s="32">
        <f>IF($E17="OAI",'3'!AD17,
IF($E17=AD$4,'3'!$G17+SUM('3'!$H17:AD17),
IF($E17&lt;AD$4,'3'!AD17,0)))</f>
        <v>0</v>
      </c>
      <c r="AE17" s="32">
        <f>IF($E17="OAI",'3'!AE17,
IF($E17=AE$4,'3'!$G17+SUM('3'!$H17:AE17),
IF($E17&lt;AE$4,'3'!AE17,0)))</f>
        <v>0</v>
      </c>
      <c r="AF17" s="26">
        <f t="shared" si="0"/>
        <v>171479.19609330076</v>
      </c>
      <c r="AG17" s="26">
        <f t="shared" si="1"/>
        <v>89031.465796569246</v>
      </c>
      <c r="AH17" s="8">
        <f t="shared" si="2"/>
        <v>112</v>
      </c>
    </row>
    <row r="18" spans="1:34" x14ac:dyDescent="0.25">
      <c r="A18" s="8">
        <f t="shared" si="3"/>
        <v>113</v>
      </c>
      <c r="B18" s="1">
        <f>'1'!B18</f>
        <v>5532784</v>
      </c>
      <c r="C18" t="str">
        <f>'1'!C18</f>
        <v>EM LE GRAND REPL 3RD DTT LEGRND-CHOW</v>
      </c>
      <c r="D18" s="1" t="str">
        <f>'1'!D18</f>
        <v>3F</v>
      </c>
      <c r="E18" s="34" t="str">
        <f>IF('1'!E18="OAI","OAI",EOMONTH('1'!E18,-1)+1)</f>
        <v>OAI</v>
      </c>
      <c r="F18" s="1" t="str">
        <f>'1'!F18</f>
        <v>TOLO</v>
      </c>
      <c r="G18" s="33"/>
      <c r="H18" s="32">
        <f>IF($E18="OAI",'3'!H18,
IF($E18&lt;=H$4,'3'!$G18+SUM('3'!$H18:H18),0))</f>
        <v>0</v>
      </c>
      <c r="I18" s="32">
        <f>IF($E18="OAI",'3'!I18,
IF($E18=I$4,'3'!$G18+SUM('3'!$H18:I18),
IF($E18&lt;I$4,'3'!I18,0)))</f>
        <v>0</v>
      </c>
      <c r="J18" s="32">
        <f>IF($E18="OAI",'3'!J18,
IF($E18=J$4,'3'!$G18+SUM('3'!$H18:J18),
IF($E18&lt;J$4,'3'!J18,0)))</f>
        <v>0</v>
      </c>
      <c r="K18" s="32">
        <f>IF($E18="OAI",'3'!K18,
IF($E18=K$4,'3'!$G18+SUM('3'!$H18:K18),
IF($E18&lt;K$4,'3'!K18,0)))</f>
        <v>0</v>
      </c>
      <c r="L18" s="32">
        <f>IF($E18="OAI",'3'!L18,
IF($E18=L$4,'3'!$G18+SUM('3'!$H18:L18),
IF($E18&lt;L$4,'3'!L18,0)))</f>
        <v>13233.829879390485</v>
      </c>
      <c r="M18" s="32">
        <f>IF($E18="OAI",'3'!M18,
IF($E18=M$4,'3'!$G18+SUM('3'!$H18:M18),
IF($E18&lt;M$4,'3'!M18,0)))</f>
        <v>4757.1839698793465</v>
      </c>
      <c r="N18" s="32">
        <f>IF($E18="OAI",'3'!N18,
IF($E18=N$4,'3'!$G18+SUM('3'!$H18:N18),
IF($E18&lt;N$4,'3'!N18,0)))</f>
        <v>70847.263490438956</v>
      </c>
      <c r="O18" s="32">
        <f>IF($E18="OAI",'3'!O18,
IF($E18=O$4,'3'!$G18+SUM('3'!$H18:O18),
IF($E18&lt;O$4,'3'!O18,0)))</f>
        <v>29550.263379570388</v>
      </c>
      <c r="P18" s="32">
        <f>IF($E18="OAI",'3'!P18,
IF($E18=P$4,'3'!$G18+SUM('3'!$H18:P18),
IF($E18&lt;P$4,'3'!P18,0)))</f>
        <v>15386.381088850223</v>
      </c>
      <c r="Q18" s="32">
        <f>IF($E18="OAI",'3'!Q18,
IF($E18=Q$4,'3'!$G18+SUM('3'!$H18:Q18),
IF($E18&lt;Q$4,'3'!Q18,0)))</f>
        <v>559.28385382341537</v>
      </c>
      <c r="R18" s="32">
        <f>IF($E18="OAI",'3'!R18,
IF($E18=R$4,'3'!$G18+SUM('3'!$H18:R18),
IF($E18&lt;R$4,'3'!R18,0)))</f>
        <v>76.265980066829357</v>
      </c>
      <c r="S18" s="32">
        <f>IF($E18="OAI",'3'!S18,
IF($E18=S$4,'3'!$G18+SUM('3'!$H18:S18),
IF($E18&lt;S$4,'3'!S18,0)))</f>
        <v>0</v>
      </c>
      <c r="T18" s="32">
        <f>IF($E18="OAI",'3'!T18,
IF($E18=T$4,'3'!$G18+SUM('3'!$H18:T18),
IF($E18&lt;T$4,'3'!T18,0)))</f>
        <v>0</v>
      </c>
      <c r="U18" s="32">
        <f>IF($E18="OAI",'3'!U18,
IF($E18=U$4,'3'!$G18+SUM('3'!$H18:U18),
IF($E18&lt;U$4,'3'!U18,0)))</f>
        <v>27865.215150863442</v>
      </c>
      <c r="V18" s="32">
        <f>IF($E18="OAI",'3'!V18,
IF($E18=V$4,'3'!$G18+SUM('3'!$H18:V18),
IF($E18&lt;V$4,'3'!V18,0)))</f>
        <v>2896.0510519004588</v>
      </c>
      <c r="W18" s="32">
        <f>IF($E18="OAI",'3'!W18,
IF($E18=W$4,'3'!$G18+SUM('3'!$H18:W18),
IF($E18&lt;W$4,'3'!W18,0)))</f>
        <v>0</v>
      </c>
      <c r="X18" s="32">
        <f>IF($E18="OAI",'3'!X18,
IF($E18=X$4,'3'!$G18+SUM('3'!$H18:X18),
IF($E18&lt;X$4,'3'!X18,0)))</f>
        <v>0</v>
      </c>
      <c r="Y18" s="32">
        <f>IF($E18="OAI",'3'!Y18,
IF($E18=Y$4,'3'!$G18+SUM('3'!$H18:Y18),
IF($E18&lt;Y$4,'3'!Y18,0)))</f>
        <v>0</v>
      </c>
      <c r="Z18" s="32">
        <f>IF($E18="OAI",'3'!Z18,
IF($E18=Z$4,'3'!$G18+SUM('3'!$H18:Z18),
IF($E18&lt;Z$4,'3'!Z18,0)))</f>
        <v>0</v>
      </c>
      <c r="AA18" s="32">
        <f>IF($E18="OAI",'3'!AA18,
IF($E18=AA$4,'3'!$G18+SUM('3'!$H18:AA18),
IF($E18&lt;AA$4,'3'!AA18,0)))</f>
        <v>0</v>
      </c>
      <c r="AB18" s="32">
        <f>IF($E18="OAI",'3'!AB18,
IF($E18=AB$4,'3'!$G18+SUM('3'!$H18:AB18),
IF($E18&lt;AB$4,'3'!AB18,0)))</f>
        <v>0</v>
      </c>
      <c r="AC18" s="32">
        <f>IF($E18="OAI",'3'!AC18,
IF($E18=AC$4,'3'!$G18+SUM('3'!$H18:AC18),
IF($E18&lt;AC$4,'3'!AC18,0)))</f>
        <v>0</v>
      </c>
      <c r="AD18" s="32">
        <f>IF($E18="OAI",'3'!AD18,
IF($E18=AD$4,'3'!$G18+SUM('3'!$H18:AD18),
IF($E18&lt;AD$4,'3'!AD18,0)))</f>
        <v>0</v>
      </c>
      <c r="AE18" s="32">
        <f>IF($E18="OAI",'3'!AE18,
IF($E18=AE$4,'3'!$G18+SUM('3'!$H18:AE18),
IF($E18&lt;AE$4,'3'!AE18,0)))</f>
        <v>0</v>
      </c>
      <c r="AF18" s="26">
        <f t="shared" si="0"/>
        <v>134410.47164201963</v>
      </c>
      <c r="AG18" s="26">
        <f t="shared" si="1"/>
        <v>30761.266202763902</v>
      </c>
      <c r="AH18" s="8">
        <f t="shared" si="2"/>
        <v>113</v>
      </c>
    </row>
    <row r="19" spans="1:34" x14ac:dyDescent="0.25">
      <c r="A19" s="8">
        <f t="shared" si="3"/>
        <v>114</v>
      </c>
      <c r="B19" s="1">
        <f>'1'!B19</f>
        <v>5534704</v>
      </c>
      <c r="C19" t="str">
        <f>'1'!C19</f>
        <v>EM MENDOTA REPL CB 42 3RD DTT_MENDOTA</v>
      </c>
      <c r="D19" s="1" t="str">
        <f>'1'!D19</f>
        <v>3F</v>
      </c>
      <c r="E19" s="34" t="str">
        <f>IF('1'!E19="OAI","OAI",EOMONTH('1'!E19,-1)+1)</f>
        <v>OAI</v>
      </c>
      <c r="F19" s="1" t="str">
        <f>'1'!F19</f>
        <v>TOLO</v>
      </c>
      <c r="G19" s="33"/>
      <c r="H19" s="32">
        <f>IF($E19="OAI",'3'!H19,
IF($E19&lt;=H$4,'3'!$G19+SUM('3'!$H19:H19),0))</f>
        <v>0</v>
      </c>
      <c r="I19" s="32">
        <f>IF($E19="OAI",'3'!I19,
IF($E19=I$4,'3'!$G19+SUM('3'!$H19:I19),
IF($E19&lt;I$4,'3'!I19,0)))</f>
        <v>0</v>
      </c>
      <c r="J19" s="32">
        <f>IF($E19="OAI",'3'!J19,
IF($E19=J$4,'3'!$G19+SUM('3'!$H19:J19),
IF($E19&lt;J$4,'3'!J19,0)))</f>
        <v>0</v>
      </c>
      <c r="K19" s="32">
        <f>IF($E19="OAI",'3'!K19,
IF($E19=K$4,'3'!$G19+SUM('3'!$H19:K19),
IF($E19&lt;K$4,'3'!K19,0)))</f>
        <v>8945.4573752160595</v>
      </c>
      <c r="L19" s="32">
        <f>IF($E19="OAI",'3'!L19,
IF($E19=L$4,'3'!$G19+SUM('3'!$H19:L19),
IF($E19&lt;L$4,'3'!L19,0)))</f>
        <v>10384.790822555731</v>
      </c>
      <c r="M19" s="32">
        <f>IF($E19="OAI",'3'!M19,
IF($E19=M$4,'3'!$G19+SUM('3'!$H19:M19),
IF($E19&lt;M$4,'3'!M19,0)))</f>
        <v>12490.797353004094</v>
      </c>
      <c r="N19" s="32">
        <f>IF($E19="OAI",'3'!N19,
IF($E19=N$4,'3'!$G19+SUM('3'!$H19:N19),
IF($E19&lt;N$4,'3'!N19,0)))</f>
        <v>23065.785809672569</v>
      </c>
      <c r="O19" s="32">
        <f>IF($E19="OAI",'3'!O19,
IF($E19=O$4,'3'!$G19+SUM('3'!$H19:O19),
IF($E19&lt;O$4,'3'!O19,0)))</f>
        <v>21118.386348064167</v>
      </c>
      <c r="P19" s="32">
        <f>IF($E19="OAI",'3'!P19,
IF($E19=P$4,'3'!$G19+SUM('3'!$H19:P19),
IF($E19&lt;P$4,'3'!P19,0)))</f>
        <v>3098.959682691006</v>
      </c>
      <c r="Q19" s="32">
        <f>IF($E19="OAI",'3'!Q19,
IF($E19=Q$4,'3'!$G19+SUM('3'!$H19:Q19),
IF($E19&lt;Q$4,'3'!Q19,0)))</f>
        <v>34526.525115720135</v>
      </c>
      <c r="R19" s="32">
        <f>IF($E19="OAI",'3'!R19,
IF($E19=R$4,'3'!$G19+SUM('3'!$H19:R19),
IF($E19&lt;R$4,'3'!R19,0)))</f>
        <v>36940.49292597267</v>
      </c>
      <c r="S19" s="32">
        <f>IF($E19="OAI",'3'!S19,
IF($E19=S$4,'3'!$G19+SUM('3'!$H19:S19),
IF($E19&lt;S$4,'3'!S19,0)))</f>
        <v>87420.160041235751</v>
      </c>
      <c r="T19" s="32">
        <f>IF($E19="OAI",'3'!T19,
IF($E19=T$4,'3'!$G19+SUM('3'!$H19:T19),
IF($E19&lt;T$4,'3'!T19,0)))</f>
        <v>7228.8185812363345</v>
      </c>
      <c r="U19" s="32">
        <f>IF($E19="OAI",'3'!U19,
IF($E19=U$4,'3'!$G19+SUM('3'!$H19:U19),
IF($E19&lt;U$4,'3'!U19,0)))</f>
        <v>2282.5585357746404</v>
      </c>
      <c r="V19" s="32">
        <f>IF($E19="OAI",'3'!V19,
IF($E19=V$4,'3'!$G19+SUM('3'!$H19:V19),
IF($E19&lt;V$4,'3'!V19,0)))</f>
        <v>0</v>
      </c>
      <c r="W19" s="32">
        <f>IF($E19="OAI",'3'!W19,
IF($E19=W$4,'3'!$G19+SUM('3'!$H19:W19),
IF($E19&lt;W$4,'3'!W19,0)))</f>
        <v>0</v>
      </c>
      <c r="X19" s="32">
        <f>IF($E19="OAI",'3'!X19,
IF($E19=X$4,'3'!$G19+SUM('3'!$H19:X19),
IF($E19&lt;X$4,'3'!X19,0)))</f>
        <v>0</v>
      </c>
      <c r="Y19" s="32">
        <f>IF($E19="OAI",'3'!Y19,
IF($E19=Y$4,'3'!$G19+SUM('3'!$H19:Y19),
IF($E19&lt;Y$4,'3'!Y19,0)))</f>
        <v>0</v>
      </c>
      <c r="Z19" s="32">
        <f>IF($E19="OAI",'3'!Z19,
IF($E19=Z$4,'3'!$G19+SUM('3'!$H19:Z19),
IF($E19&lt;Z$4,'3'!Z19,0)))</f>
        <v>0</v>
      </c>
      <c r="AA19" s="32">
        <f>IF($E19="OAI",'3'!AA19,
IF($E19=AA$4,'3'!$G19+SUM('3'!$H19:AA19),
IF($E19&lt;AA$4,'3'!AA19,0)))</f>
        <v>0</v>
      </c>
      <c r="AB19" s="32">
        <f>IF($E19="OAI",'3'!AB19,
IF($E19=AB$4,'3'!$G19+SUM('3'!$H19:AB19),
IF($E19&lt;AB$4,'3'!AB19,0)))</f>
        <v>0</v>
      </c>
      <c r="AC19" s="32">
        <f>IF($E19="OAI",'3'!AC19,
IF($E19=AC$4,'3'!$G19+SUM('3'!$H19:AC19),
IF($E19&lt;AC$4,'3'!AC19,0)))</f>
        <v>0</v>
      </c>
      <c r="AD19" s="32">
        <f>IF($E19="OAI",'3'!AD19,
IF($E19=AD$4,'3'!$G19+SUM('3'!$H19:AD19),
IF($E19&lt;AD$4,'3'!AD19,0)))</f>
        <v>0</v>
      </c>
      <c r="AE19" s="32">
        <f>IF($E19="OAI",'3'!AE19,
IF($E19=AE$4,'3'!$G19+SUM('3'!$H19:AE19),
IF($E19&lt;AE$4,'3'!AE19,0)))</f>
        <v>0</v>
      </c>
      <c r="AF19" s="26">
        <f t="shared" si="0"/>
        <v>237991.35547413217</v>
      </c>
      <c r="AG19" s="26">
        <f t="shared" si="1"/>
        <v>9511.3771170109758</v>
      </c>
      <c r="AH19" s="8">
        <f t="shared" si="2"/>
        <v>114</v>
      </c>
    </row>
    <row r="20" spans="1:34" x14ac:dyDescent="0.25">
      <c r="A20" s="8">
        <f t="shared" si="3"/>
        <v>115</v>
      </c>
      <c r="B20" s="1">
        <f>'1'!B20</f>
        <v>5534705</v>
      </c>
      <c r="C20" t="str">
        <f>'1'!C20</f>
        <v>EM MENDOTA BIO REPL 3RD DTT_MENDOTA</v>
      </c>
      <c r="D20" s="1" t="str">
        <f>'1'!D20</f>
        <v>3F</v>
      </c>
      <c r="E20" s="34" t="str">
        <f>IF('1'!E20="OAI","OAI",EOMONTH('1'!E20,-1)+1)</f>
        <v>OAI</v>
      </c>
      <c r="F20" s="1" t="str">
        <f>'1'!F20</f>
        <v>TOLO</v>
      </c>
      <c r="G20" s="33"/>
      <c r="H20" s="32">
        <f>IF($E20="OAI",'3'!H20,
IF($E20&lt;=H$4,'3'!$G20+SUM('3'!$H20:H20),0))</f>
        <v>0</v>
      </c>
      <c r="I20" s="32">
        <f>IF($E20="OAI",'3'!I20,
IF($E20=I$4,'3'!$G20+SUM('3'!$H20:I20),
IF($E20&lt;I$4,'3'!I20,0)))</f>
        <v>0</v>
      </c>
      <c r="J20" s="32">
        <f>IF($E20="OAI",'3'!J20,
IF($E20=J$4,'3'!$G20+SUM('3'!$H20:J20),
IF($E20&lt;J$4,'3'!J20,0)))</f>
        <v>849.48712356300496</v>
      </c>
      <c r="K20" s="32">
        <f>IF($E20="OAI",'3'!K20,
IF($E20=K$4,'3'!$G20+SUM('3'!$H20:K20),
IF($E20&lt;K$4,'3'!K20,0)))</f>
        <v>10478.34749663281</v>
      </c>
      <c r="L20" s="32">
        <f>IF($E20="OAI",'3'!L20,
IF($E20=L$4,'3'!$G20+SUM('3'!$H20:L20),
IF($E20&lt;L$4,'3'!L20,0)))</f>
        <v>10384.790822555731</v>
      </c>
      <c r="M20" s="32">
        <f>IF($E20="OAI",'3'!M20,
IF($E20=M$4,'3'!$G20+SUM('3'!$H20:M20),
IF($E20&lt;M$4,'3'!M20,0)))</f>
        <v>6750.1000151795952</v>
      </c>
      <c r="N20" s="32">
        <f>IF($E20="OAI",'3'!N20,
IF($E20=N$4,'3'!$G20+SUM('3'!$H20:N20),
IF($E20&lt;N$4,'3'!N20,0)))</f>
        <v>0</v>
      </c>
      <c r="O20" s="32">
        <f>IF($E20="OAI",'3'!O20,
IF($E20=O$4,'3'!$G20+SUM('3'!$H20:O20),
IF($E20&lt;O$4,'3'!O20,0)))</f>
        <v>478.53163963500771</v>
      </c>
      <c r="P20" s="32">
        <f>IF($E20="OAI",'3'!P20,
IF($E20=P$4,'3'!$G20+SUM('3'!$H20:P20),
IF($E20&lt;P$4,'3'!P20,0)))</f>
        <v>84332.976723113883</v>
      </c>
      <c r="Q20" s="32">
        <f>IF($E20="OAI",'3'!Q20,
IF($E20=Q$4,'3'!$G20+SUM('3'!$H20:Q20),
IF($E20&lt;Q$4,'3'!Q20,0)))</f>
        <v>96576.003104111645</v>
      </c>
      <c r="R20" s="32">
        <f>IF($E20="OAI",'3'!R20,
IF($E20=R$4,'3'!$G20+SUM('3'!$H20:R20),
IF($E20&lt;R$4,'3'!R20,0)))</f>
        <v>8217.1920361465309</v>
      </c>
      <c r="S20" s="32">
        <f>IF($E20="OAI",'3'!S20,
IF($E20=S$4,'3'!$G20+SUM('3'!$H20:S20),
IF($E20&lt;S$4,'3'!S20,0)))</f>
        <v>0</v>
      </c>
      <c r="T20" s="32">
        <f>IF($E20="OAI",'3'!T20,
IF($E20=T$4,'3'!$G20+SUM('3'!$H20:T20),
IF($E20&lt;T$4,'3'!T20,0)))</f>
        <v>0</v>
      </c>
      <c r="U20" s="32">
        <f>IF($E20="OAI",'3'!U20,
IF($E20=U$4,'3'!$G20+SUM('3'!$H20:U20),
IF($E20&lt;U$4,'3'!U20,0)))</f>
        <v>0</v>
      </c>
      <c r="V20" s="32">
        <f>IF($E20="OAI",'3'!V20,
IF($E20=V$4,'3'!$G20+SUM('3'!$H20:V20),
IF($E20&lt;V$4,'3'!V20,0)))</f>
        <v>0</v>
      </c>
      <c r="W20" s="32">
        <f>IF($E20="OAI",'3'!W20,
IF($E20=W$4,'3'!$G20+SUM('3'!$H20:W20),
IF($E20&lt;W$4,'3'!W20,0)))</f>
        <v>0</v>
      </c>
      <c r="X20" s="32">
        <f>IF($E20="OAI",'3'!X20,
IF($E20=X$4,'3'!$G20+SUM('3'!$H20:X20),
IF($E20&lt;X$4,'3'!X20,0)))</f>
        <v>0</v>
      </c>
      <c r="Y20" s="32">
        <f>IF($E20="OAI",'3'!Y20,
IF($E20=Y$4,'3'!$G20+SUM('3'!$H20:Y20),
IF($E20&lt;Y$4,'3'!Y20,0)))</f>
        <v>0</v>
      </c>
      <c r="Z20" s="32">
        <f>IF($E20="OAI",'3'!Z20,
IF($E20=Z$4,'3'!$G20+SUM('3'!$H20:Z20),
IF($E20&lt;Z$4,'3'!Z20,0)))</f>
        <v>0</v>
      </c>
      <c r="AA20" s="32">
        <f>IF($E20="OAI",'3'!AA20,
IF($E20=AA$4,'3'!$G20+SUM('3'!$H20:AA20),
IF($E20&lt;AA$4,'3'!AA20,0)))</f>
        <v>0</v>
      </c>
      <c r="AB20" s="32">
        <f>IF($E20="OAI",'3'!AB20,
IF($E20=AB$4,'3'!$G20+SUM('3'!$H20:AB20),
IF($E20&lt;AB$4,'3'!AB20,0)))</f>
        <v>0</v>
      </c>
      <c r="AC20" s="32">
        <f>IF($E20="OAI",'3'!AC20,
IF($E20=AC$4,'3'!$G20+SUM('3'!$H20:AC20),
IF($E20&lt;AC$4,'3'!AC20,0)))</f>
        <v>0</v>
      </c>
      <c r="AD20" s="32">
        <f>IF($E20="OAI",'3'!AD20,
IF($E20=AD$4,'3'!$G20+SUM('3'!$H20:AD20),
IF($E20&lt;AD$4,'3'!AD20,0)))</f>
        <v>0</v>
      </c>
      <c r="AE20" s="32">
        <f>IF($E20="OAI",'3'!AE20,
IF($E20=AE$4,'3'!$G20+SUM('3'!$H20:AE20),
IF($E20&lt;AE$4,'3'!AE20,0)))</f>
        <v>0</v>
      </c>
      <c r="AF20" s="26">
        <f t="shared" si="0"/>
        <v>218067.42896093821</v>
      </c>
      <c r="AG20" s="26">
        <f t="shared" si="1"/>
        <v>0</v>
      </c>
      <c r="AH20" s="8">
        <f t="shared" si="2"/>
        <v>115</v>
      </c>
    </row>
    <row r="21" spans="1:34" x14ac:dyDescent="0.25">
      <c r="A21" s="8">
        <f t="shared" si="3"/>
        <v>116</v>
      </c>
      <c r="B21" s="1">
        <f>'1'!B21</f>
        <v>5534846</v>
      </c>
      <c r="C21" t="str">
        <f>'1'!C21</f>
        <v>EM: MELONES: REPL SEL RELAYS FPR</v>
      </c>
      <c r="D21" s="1" t="str">
        <f>'1'!D21</f>
        <v>3F</v>
      </c>
      <c r="E21" s="34" t="str">
        <f>IF('1'!E21="OAI","OAI",EOMONTH('1'!E21,-1)+1)</f>
        <v>OAI</v>
      </c>
      <c r="F21" s="1" t="str">
        <f>'1'!F21</f>
        <v>TOLO</v>
      </c>
      <c r="G21" s="33"/>
      <c r="H21" s="32">
        <f>IF($E21="OAI",'3'!H21,
IF($E21&lt;=H$4,'3'!$G21+SUM('3'!$H21:H21),0))</f>
        <v>7783.8965905707719</v>
      </c>
      <c r="I21" s="32">
        <f>IF($E21="OAI",'3'!I21,
IF($E21=I$4,'3'!$G21+SUM('3'!$H21:I21),
IF($E21&lt;I$4,'3'!I21,0)))</f>
        <v>16473.732084067742</v>
      </c>
      <c r="J21" s="32">
        <f>IF($E21="OAI",'3'!J21,
IF($E21=J$4,'3'!$G21+SUM('3'!$H21:J21),
IF($E21&lt;J$4,'3'!J21,0)))</f>
        <v>28016.532089255841</v>
      </c>
      <c r="K21" s="32">
        <f>IF($E21="OAI",'3'!K21,
IF($E21=K$4,'3'!$G21+SUM('3'!$H21:K21),
IF($E21&lt;K$4,'3'!K21,0)))</f>
        <v>12453.505531868477</v>
      </c>
      <c r="L21" s="32">
        <f>IF($E21="OAI",'3'!L21,
IF($E21=L$4,'3'!$G21+SUM('3'!$H21:L21),
IF($E21&lt;L$4,'3'!L21,0)))</f>
        <v>245451.68242868411</v>
      </c>
      <c r="M21" s="32">
        <f>IF($E21="OAI",'3'!M21,
IF($E21=M$4,'3'!$G21+SUM('3'!$H21:M21),
IF($E21&lt;M$4,'3'!M21,0)))</f>
        <v>84381.297203131704</v>
      </c>
      <c r="N21" s="32">
        <f>IF($E21="OAI",'3'!N21,
IF($E21=N$4,'3'!$G21+SUM('3'!$H21:N21),
IF($E21&lt;N$4,'3'!N21,0)))</f>
        <v>206589.21203445867</v>
      </c>
      <c r="O21" s="32">
        <f>IF($E21="OAI",'3'!O21,
IF($E21=O$4,'3'!$G21+SUM('3'!$H21:O21),
IF($E21&lt;O$4,'3'!O21,0)))</f>
        <v>164350.85046374559</v>
      </c>
      <c r="P21" s="32">
        <f>IF($E21="OAI",'3'!P21,
IF($E21=P$4,'3'!$G21+SUM('3'!$H21:P21),
IF($E21&lt;P$4,'3'!P21,0)))</f>
        <v>142811.97312999432</v>
      </c>
      <c r="Q21" s="32">
        <f>IF($E21="OAI",'3'!Q21,
IF($E21=Q$4,'3'!$G21+SUM('3'!$H21:Q21),
IF($E21&lt;Q$4,'3'!Q21,0)))</f>
        <v>24843.175690715332</v>
      </c>
      <c r="R21" s="32">
        <f>IF($E21="OAI",'3'!R21,
IF($E21=R$4,'3'!$G21+SUM('3'!$H21:R21),
IF($E21&lt;R$4,'3'!R21,0)))</f>
        <v>19029.857438047788</v>
      </c>
      <c r="S21" s="32">
        <f>IF($E21="OAI",'3'!S21,
IF($E21=S$4,'3'!$G21+SUM('3'!$H21:S21),
IF($E21&lt;S$4,'3'!S21,0)))</f>
        <v>0</v>
      </c>
      <c r="T21" s="32">
        <f>IF($E21="OAI",'3'!T21,
IF($E21=T$4,'3'!$G21+SUM('3'!$H21:T21),
IF($E21&lt;T$4,'3'!T21,0)))</f>
        <v>0</v>
      </c>
      <c r="U21" s="32">
        <f>IF($E21="OAI",'3'!U21,
IF($E21=U$4,'3'!$G21+SUM('3'!$H21:U21),
IF($E21&lt;U$4,'3'!U21,0)))</f>
        <v>0</v>
      </c>
      <c r="V21" s="32">
        <f>IF($E21="OAI",'3'!V21,
IF($E21=V$4,'3'!$G21+SUM('3'!$H21:V21),
IF($E21&lt;V$4,'3'!V21,0)))</f>
        <v>0</v>
      </c>
      <c r="W21" s="32">
        <f>IF($E21="OAI",'3'!W21,
IF($E21=W$4,'3'!$G21+SUM('3'!$H21:W21),
IF($E21&lt;W$4,'3'!W21,0)))</f>
        <v>0</v>
      </c>
      <c r="X21" s="32">
        <f>IF($E21="OAI",'3'!X21,
IF($E21=X$4,'3'!$G21+SUM('3'!$H21:X21),
IF($E21&lt;X$4,'3'!X21,0)))</f>
        <v>0</v>
      </c>
      <c r="Y21" s="32">
        <f>IF($E21="OAI",'3'!Y21,
IF($E21=Y$4,'3'!$G21+SUM('3'!$H21:Y21),
IF($E21&lt;Y$4,'3'!Y21,0)))</f>
        <v>0</v>
      </c>
      <c r="Z21" s="32">
        <f>IF($E21="OAI",'3'!Z21,
IF($E21=Z$4,'3'!$G21+SUM('3'!$H21:Z21),
IF($E21&lt;Z$4,'3'!Z21,0)))</f>
        <v>0</v>
      </c>
      <c r="AA21" s="32">
        <f>IF($E21="OAI",'3'!AA21,
IF($E21=AA$4,'3'!$G21+SUM('3'!$H21:AA21),
IF($E21&lt;AA$4,'3'!AA21,0)))</f>
        <v>0</v>
      </c>
      <c r="AB21" s="32">
        <f>IF($E21="OAI",'3'!AB21,
IF($E21=AB$4,'3'!$G21+SUM('3'!$H21:AB21),
IF($E21&lt;AB$4,'3'!AB21,0)))</f>
        <v>0</v>
      </c>
      <c r="AC21" s="32">
        <f>IF($E21="OAI",'3'!AC21,
IF($E21=AC$4,'3'!$G21+SUM('3'!$H21:AC21),
IF($E21&lt;AC$4,'3'!AC21,0)))</f>
        <v>0</v>
      </c>
      <c r="AD21" s="32">
        <f>IF($E21="OAI",'3'!AD21,
IF($E21=AD$4,'3'!$G21+SUM('3'!$H21:AD21),
IF($E21&lt;AD$4,'3'!AD21,0)))</f>
        <v>0</v>
      </c>
      <c r="AE21" s="32">
        <f>IF($E21="OAI",'3'!AE21,
IF($E21=AE$4,'3'!$G21+SUM('3'!$H21:AE21),
IF($E21&lt;AE$4,'3'!AE21,0)))</f>
        <v>0</v>
      </c>
      <c r="AF21" s="26">
        <f t="shared" si="0"/>
        <v>952185.71468454029</v>
      </c>
      <c r="AG21" s="26">
        <f t="shared" si="1"/>
        <v>0</v>
      </c>
      <c r="AH21" s="8">
        <f t="shared" si="2"/>
        <v>116</v>
      </c>
    </row>
    <row r="22" spans="1:34" x14ac:dyDescent="0.25">
      <c r="A22" s="8">
        <f t="shared" si="3"/>
        <v>117</v>
      </c>
      <c r="B22" s="1">
        <f>'1'!B22</f>
        <v>5534848</v>
      </c>
      <c r="C22" t="str">
        <f>'1'!C22</f>
        <v>EM: MERCED: REPL CB122 SEL RELAY FPR</v>
      </c>
      <c r="D22" s="1" t="str">
        <f>'1'!D22</f>
        <v>3F</v>
      </c>
      <c r="E22" s="34" t="str">
        <f>IF('1'!E22="OAI","OAI",EOMONTH('1'!E22,-1)+1)</f>
        <v>OAI</v>
      </c>
      <c r="F22" s="1" t="str">
        <f>'1'!F22</f>
        <v>TOLO</v>
      </c>
      <c r="G22" s="33"/>
      <c r="H22" s="32">
        <f>IF($E22="OAI",'3'!H22,
IF($E22&lt;=H$4,'3'!$G22+SUM('3'!$H22:H22),0))</f>
        <v>14302.675158856489</v>
      </c>
      <c r="I22" s="32">
        <f>IF($E22="OAI",'3'!I22,
IF($E22=I$4,'3'!$G22+SUM('3'!$H22:I22),
IF($E22&lt;I$4,'3'!I22,0)))</f>
        <v>6149.8792749967788</v>
      </c>
      <c r="J22" s="32">
        <f>IF($E22="OAI",'3'!J22,
IF($E22=J$4,'3'!$G22+SUM('3'!$H22:J22),
IF($E22&lt;J$4,'3'!J22,0)))</f>
        <v>11067.072261879082</v>
      </c>
      <c r="K22" s="32">
        <f>IF($E22="OAI",'3'!K22,
IF($E22=K$4,'3'!$G22+SUM('3'!$H22:K22),
IF($E22&lt;K$4,'3'!K22,0)))</f>
        <v>2074.2290387538528</v>
      </c>
      <c r="L22" s="32">
        <f>IF($E22="OAI",'3'!L22,
IF($E22=L$4,'3'!$G22+SUM('3'!$H22:L22),
IF($E22&lt;L$4,'3'!L22,0)))</f>
        <v>144864.23831419463</v>
      </c>
      <c r="M22" s="32">
        <f>IF($E22="OAI",'3'!M22,
IF($E22=M$4,'3'!$G22+SUM('3'!$H22:M22),
IF($E22&lt;M$4,'3'!M22,0)))</f>
        <v>82999.537093685634</v>
      </c>
      <c r="N22" s="32">
        <f>IF($E22="OAI",'3'!N22,
IF($E22=N$4,'3'!$G22+SUM('3'!$H22:N22),
IF($E22&lt;N$4,'3'!N22,0)))</f>
        <v>86910.318225960553</v>
      </c>
      <c r="O22" s="32">
        <f>IF($E22="OAI",'3'!O22,
IF($E22=O$4,'3'!$G22+SUM('3'!$H22:O22),
IF($E22&lt;O$4,'3'!O22,0)))</f>
        <v>29039.767321819134</v>
      </c>
      <c r="P22" s="32">
        <f>IF($E22="OAI",'3'!P22,
IF($E22=P$4,'3'!$G22+SUM('3'!$H22:P22),
IF($E22&lt;P$4,'3'!P22,0)))</f>
        <v>2327.4208769904226</v>
      </c>
      <c r="Q22" s="32">
        <f>IF($E22="OAI",'3'!Q22,
IF($E22=Q$4,'3'!$G22+SUM('3'!$H22:Q22),
IF($E22&lt;Q$4,'3'!Q22,0)))</f>
        <v>700.97408149659327</v>
      </c>
      <c r="R22" s="32">
        <f>IF($E22="OAI",'3'!R22,
IF($E22=R$4,'3'!$G22+SUM('3'!$H22:R22),
IF($E22&lt;R$4,'3'!R22,0)))</f>
        <v>0</v>
      </c>
      <c r="S22" s="32">
        <f>IF($E22="OAI",'3'!S22,
IF($E22=S$4,'3'!$G22+SUM('3'!$H22:S22),
IF($E22&lt;S$4,'3'!S22,0)))</f>
        <v>0</v>
      </c>
      <c r="T22" s="32">
        <f>IF($E22="OAI",'3'!T22,
IF($E22=T$4,'3'!$G22+SUM('3'!$H22:T22),
IF($E22&lt;T$4,'3'!T22,0)))</f>
        <v>0</v>
      </c>
      <c r="U22" s="32">
        <f>IF($E22="OAI",'3'!U22,
IF($E22=U$4,'3'!$G22+SUM('3'!$H22:U22),
IF($E22&lt;U$4,'3'!U22,0)))</f>
        <v>0</v>
      </c>
      <c r="V22" s="32">
        <f>IF($E22="OAI",'3'!V22,
IF($E22=V$4,'3'!$G22+SUM('3'!$H22:V22),
IF($E22&lt;V$4,'3'!V22,0)))</f>
        <v>0</v>
      </c>
      <c r="W22" s="32">
        <f>IF($E22="OAI",'3'!W22,
IF($E22=W$4,'3'!$G22+SUM('3'!$H22:W22),
IF($E22&lt;W$4,'3'!W22,0)))</f>
        <v>0</v>
      </c>
      <c r="X22" s="32">
        <f>IF($E22="OAI",'3'!X22,
IF($E22=X$4,'3'!$G22+SUM('3'!$H22:X22),
IF($E22&lt;X$4,'3'!X22,0)))</f>
        <v>0</v>
      </c>
      <c r="Y22" s="32">
        <f>IF($E22="OAI",'3'!Y22,
IF($E22=Y$4,'3'!$G22+SUM('3'!$H22:Y22),
IF($E22&lt;Y$4,'3'!Y22,0)))</f>
        <v>0</v>
      </c>
      <c r="Z22" s="32">
        <f>IF($E22="OAI",'3'!Z22,
IF($E22=Z$4,'3'!$G22+SUM('3'!$H22:Z22),
IF($E22&lt;Z$4,'3'!Z22,0)))</f>
        <v>0</v>
      </c>
      <c r="AA22" s="32">
        <f>IF($E22="OAI",'3'!AA22,
IF($E22=AA$4,'3'!$G22+SUM('3'!$H22:AA22),
IF($E22&lt;AA$4,'3'!AA22,0)))</f>
        <v>0</v>
      </c>
      <c r="AB22" s="32">
        <f>IF($E22="OAI",'3'!AB22,
IF($E22=AB$4,'3'!$G22+SUM('3'!$H22:AB22),
IF($E22&lt;AB$4,'3'!AB22,0)))</f>
        <v>0</v>
      </c>
      <c r="AC22" s="32">
        <f>IF($E22="OAI",'3'!AC22,
IF($E22=AC$4,'3'!$G22+SUM('3'!$H22:AC22),
IF($E22&lt;AC$4,'3'!AC22,0)))</f>
        <v>0</v>
      </c>
      <c r="AD22" s="32">
        <f>IF($E22="OAI",'3'!AD22,
IF($E22=AD$4,'3'!$G22+SUM('3'!$H22:AD22),
IF($E22&lt;AD$4,'3'!AD22,0)))</f>
        <v>0</v>
      </c>
      <c r="AE22" s="32">
        <f>IF($E22="OAI",'3'!AE22,
IF($E22=AE$4,'3'!$G22+SUM('3'!$H22:AE22),
IF($E22&lt;AE$4,'3'!AE22,0)))</f>
        <v>0</v>
      </c>
      <c r="AF22" s="26">
        <f t="shared" si="0"/>
        <v>380436.1116486332</v>
      </c>
      <c r="AG22" s="26">
        <f t="shared" si="1"/>
        <v>0</v>
      </c>
      <c r="AH22" s="8">
        <f t="shared" si="2"/>
        <v>117</v>
      </c>
    </row>
    <row r="23" spans="1:34" x14ac:dyDescent="0.25">
      <c r="A23" s="8">
        <f t="shared" si="3"/>
        <v>118</v>
      </c>
      <c r="B23" s="1">
        <f>'1'!B23</f>
        <v>5538202</v>
      </c>
      <c r="C23" t="str">
        <f>'1'!C23</f>
        <v>ROUND MNT: INST PACI RAS SEL 150 relays</v>
      </c>
      <c r="D23" s="1" t="str">
        <f>'1'!D23</f>
        <v>3F</v>
      </c>
      <c r="E23" s="34" t="str">
        <f>IF('1'!E23="OAI","OAI",EOMONTH('1'!E23,-1)+1)</f>
        <v>OAI</v>
      </c>
      <c r="F23" s="1" t="str">
        <f>'1'!F23</f>
        <v>TOHI</v>
      </c>
      <c r="G23" s="33"/>
      <c r="H23" s="32">
        <f>IF($E23="OAI",'3'!H23,
IF($E23&lt;=H$4,'3'!$G23+SUM('3'!$H23:H23),0))</f>
        <v>0</v>
      </c>
      <c r="I23" s="32">
        <f>IF($E23="OAI",'3'!I23,
IF($E23=I$4,'3'!$G23+SUM('3'!$H23:I23),
IF($E23&lt;I$4,'3'!I23,0)))</f>
        <v>0</v>
      </c>
      <c r="J23" s="32">
        <f>IF($E23="OAI",'3'!J23,
IF($E23=J$4,'3'!$G23+SUM('3'!$H23:J23),
IF($E23&lt;J$4,'3'!J23,0)))</f>
        <v>0</v>
      </c>
      <c r="K23" s="32">
        <f>IF($E23="OAI",'3'!K23,
IF($E23=K$4,'3'!$G23+SUM('3'!$H23:K23),
IF($E23&lt;K$4,'3'!K23,0)))</f>
        <v>0</v>
      </c>
      <c r="L23" s="32">
        <f>IF($E23="OAI",'3'!L23,
IF($E23=L$4,'3'!$G23+SUM('3'!$H23:L23),
IF($E23&lt;L$4,'3'!L23,0)))</f>
        <v>0</v>
      </c>
      <c r="M23" s="32">
        <f>IF($E23="OAI",'3'!M23,
IF($E23=M$4,'3'!$G23+SUM('3'!$H23:M23),
IF($E23&lt;M$4,'3'!M23,0)))</f>
        <v>0</v>
      </c>
      <c r="N23" s="32">
        <f>IF($E23="OAI",'3'!N23,
IF($E23=N$4,'3'!$G23+SUM('3'!$H23:N23),
IF($E23&lt;N$4,'3'!N23,0)))</f>
        <v>0</v>
      </c>
      <c r="O23" s="32">
        <f>IF($E23="OAI",'3'!O23,
IF($E23=O$4,'3'!$G23+SUM('3'!$H23:O23),
IF($E23&lt;O$4,'3'!O23,0)))</f>
        <v>0</v>
      </c>
      <c r="P23" s="32">
        <f>IF($E23="OAI",'3'!P23,
IF($E23=P$4,'3'!$G23+SUM('3'!$H23:P23),
IF($E23&lt;P$4,'3'!P23,0)))</f>
        <v>0</v>
      </c>
      <c r="Q23" s="32">
        <f>IF($E23="OAI",'3'!Q23,
IF($E23=Q$4,'3'!$G23+SUM('3'!$H23:Q23),
IF($E23&lt;Q$4,'3'!Q23,0)))</f>
        <v>0</v>
      </c>
      <c r="R23" s="32">
        <f>IF($E23="OAI",'3'!R23,
IF($E23=R$4,'3'!$G23+SUM('3'!$H23:R23),
IF($E23&lt;R$4,'3'!R23,0)))</f>
        <v>0</v>
      </c>
      <c r="S23" s="32">
        <f>IF($E23="OAI",'3'!S23,
IF($E23=S$4,'3'!$G23+SUM('3'!$H23:S23),
IF($E23&lt;S$4,'3'!S23,0)))</f>
        <v>0</v>
      </c>
      <c r="T23" s="32">
        <f>IF($E23="OAI",'3'!T23,
IF($E23=T$4,'3'!$G23+SUM('3'!$H23:T23),
IF($E23&lt;T$4,'3'!T23,0)))</f>
        <v>529838.45616643678</v>
      </c>
      <c r="U23" s="32">
        <f>IF($E23="OAI",'3'!U23,
IF($E23=U$4,'3'!$G23+SUM('3'!$H23:U23),
IF($E23&lt;U$4,'3'!U23,0)))</f>
        <v>0</v>
      </c>
      <c r="V23" s="32">
        <f>IF($E23="OAI",'3'!V23,
IF($E23=V$4,'3'!$G23+SUM('3'!$H23:V23),
IF($E23&lt;V$4,'3'!V23,0)))</f>
        <v>0</v>
      </c>
      <c r="W23" s="32">
        <f>IF($E23="OAI",'3'!W23,
IF($E23=W$4,'3'!$G23+SUM('3'!$H23:W23),
IF($E23&lt;W$4,'3'!W23,0)))</f>
        <v>0</v>
      </c>
      <c r="X23" s="32">
        <f>IF($E23="OAI",'3'!X23,
IF($E23=X$4,'3'!$G23+SUM('3'!$H23:X23),
IF($E23&lt;X$4,'3'!X23,0)))</f>
        <v>0</v>
      </c>
      <c r="Y23" s="32">
        <f>IF($E23="OAI",'3'!Y23,
IF($E23=Y$4,'3'!$G23+SUM('3'!$H23:Y23),
IF($E23&lt;Y$4,'3'!Y23,0)))</f>
        <v>0</v>
      </c>
      <c r="Z23" s="32">
        <f>IF($E23="OAI",'3'!Z23,
IF($E23=Z$4,'3'!$G23+SUM('3'!$H23:Z23),
IF($E23&lt;Z$4,'3'!Z23,0)))</f>
        <v>0</v>
      </c>
      <c r="AA23" s="32">
        <f>IF($E23="OAI",'3'!AA23,
IF($E23=AA$4,'3'!$G23+SUM('3'!$H23:AA23),
IF($E23&lt;AA$4,'3'!AA23,0)))</f>
        <v>0</v>
      </c>
      <c r="AB23" s="32">
        <f>IF($E23="OAI",'3'!AB23,
IF($E23=AB$4,'3'!$G23+SUM('3'!$H23:AB23),
IF($E23&lt;AB$4,'3'!AB23,0)))</f>
        <v>0</v>
      </c>
      <c r="AC23" s="32">
        <f>IF($E23="OAI",'3'!AC23,
IF($E23=AC$4,'3'!$G23+SUM('3'!$H23:AC23),
IF($E23&lt;AC$4,'3'!AC23,0)))</f>
        <v>0</v>
      </c>
      <c r="AD23" s="32">
        <f>IF($E23="OAI",'3'!AD23,
IF($E23=AD$4,'3'!$G23+SUM('3'!$H23:AD23),
IF($E23&lt;AD$4,'3'!AD23,0)))</f>
        <v>0</v>
      </c>
      <c r="AE23" s="32">
        <f>IF($E23="OAI",'3'!AE23,
IF($E23=AE$4,'3'!$G23+SUM('3'!$H23:AE23),
IF($E23&lt;AE$4,'3'!AE23,0)))</f>
        <v>0</v>
      </c>
      <c r="AF23" s="26">
        <f t="shared" si="0"/>
        <v>0</v>
      </c>
      <c r="AG23" s="26">
        <f t="shared" si="1"/>
        <v>529838.45616643678</v>
      </c>
      <c r="AH23" s="8">
        <f t="shared" si="2"/>
        <v>118</v>
      </c>
    </row>
    <row r="24" spans="1:34" x14ac:dyDescent="0.25">
      <c r="A24" s="8">
        <f t="shared" si="3"/>
        <v>119</v>
      </c>
      <c r="B24" s="1">
        <f>'1'!B24</f>
        <v>5542340</v>
      </c>
      <c r="C24" t="str">
        <f>'1'!C24</f>
        <v>COLGATE: EM REPLCB 212/262 Relay</v>
      </c>
      <c r="D24" s="1" t="str">
        <f>'1'!D24</f>
        <v>3F</v>
      </c>
      <c r="E24" s="34" t="str">
        <f>IF('1'!E24="OAI","OAI",EOMONTH('1'!E24,-1)+1)</f>
        <v>OAI</v>
      </c>
      <c r="F24" s="1" t="str">
        <f>'1'!F24</f>
        <v>TOHI</v>
      </c>
      <c r="G24" s="33"/>
      <c r="H24" s="32">
        <f>IF($E24="OAI",'3'!H24,
IF($E24&lt;=H$4,'3'!$G24+SUM('3'!$H24:H24),0))</f>
        <v>47001.901038931312</v>
      </c>
      <c r="I24" s="32">
        <f>IF($E24="OAI",'3'!I24,
IF($E24=I$4,'3'!$G24+SUM('3'!$H24:I24),
IF($E24&lt;I$4,'3'!I24,0)))</f>
        <v>28285.332283707066</v>
      </c>
      <c r="J24" s="32">
        <f>IF($E24="OAI",'3'!J24,
IF($E24=J$4,'3'!$G24+SUM('3'!$H24:J24),
IF($E24&lt;J$4,'3'!J24,0)))</f>
        <v>19418.290542407762</v>
      </c>
      <c r="K24" s="32">
        <f>IF($E24="OAI",'3'!K24,
IF($E24=K$4,'3'!$G24+SUM('3'!$H24:K24),
IF($E24&lt;K$4,'3'!K24,0)))</f>
        <v>0</v>
      </c>
      <c r="L24" s="32">
        <f>IF($E24="OAI",'3'!L24,
IF($E24=L$4,'3'!$G24+SUM('3'!$H24:L24),
IF($E24&lt;L$4,'3'!L24,0)))</f>
        <v>0</v>
      </c>
      <c r="M24" s="32">
        <f>IF($E24="OAI",'3'!M24,
IF($E24=M$4,'3'!$G24+SUM('3'!$H24:M24),
IF($E24&lt;M$4,'3'!M24,0)))</f>
        <v>0</v>
      </c>
      <c r="N24" s="32">
        <f>IF($E24="OAI",'3'!N24,
IF($E24=N$4,'3'!$G24+SUM('3'!$H24:N24),
IF($E24&lt;N$4,'3'!N24,0)))</f>
        <v>0</v>
      </c>
      <c r="O24" s="32">
        <f>IF($E24="OAI",'3'!O24,
IF($E24=O$4,'3'!$G24+SUM('3'!$H24:O24),
IF($E24&lt;O$4,'3'!O24,0)))</f>
        <v>0</v>
      </c>
      <c r="P24" s="32">
        <f>IF($E24="OAI",'3'!P24,
IF($E24=P$4,'3'!$G24+SUM('3'!$H24:P24),
IF($E24&lt;P$4,'3'!P24,0)))</f>
        <v>0</v>
      </c>
      <c r="Q24" s="32">
        <f>IF($E24="OAI",'3'!Q24,
IF($E24=Q$4,'3'!$G24+SUM('3'!$H24:Q24),
IF($E24&lt;Q$4,'3'!Q24,0)))</f>
        <v>229.63910909828397</v>
      </c>
      <c r="R24" s="32">
        <f>IF($E24="OAI",'3'!R24,
IF($E24=R$4,'3'!$G24+SUM('3'!$H24:R24),
IF($E24&lt;R$4,'3'!R24,0)))</f>
        <v>229.63910909828397</v>
      </c>
      <c r="S24" s="32">
        <f>IF($E24="OAI",'3'!S24,
IF($E24=S$4,'3'!$G24+SUM('3'!$H24:S24),
IF($E24&lt;S$4,'3'!S24,0)))</f>
        <v>229.63910909828397</v>
      </c>
      <c r="T24" s="32">
        <f>IF($E24="OAI",'3'!T24,
IF($E24=T$4,'3'!$G24+SUM('3'!$H24:T24),
IF($E24&lt;T$4,'3'!T24,0)))</f>
        <v>196815.29675812449</v>
      </c>
      <c r="U24" s="32">
        <f>IF($E24="OAI",'3'!U24,
IF($E24=U$4,'3'!$G24+SUM('3'!$H24:U24),
IF($E24&lt;U$4,'3'!U24,0)))</f>
        <v>175481.38424580285</v>
      </c>
      <c r="V24" s="32">
        <f>IF($E24="OAI",'3'!V24,
IF($E24=V$4,'3'!$G24+SUM('3'!$H24:V24),
IF($E24&lt;V$4,'3'!V24,0)))</f>
        <v>175481.38424580285</v>
      </c>
      <c r="W24" s="32">
        <f>IF($E24="OAI",'3'!W24,
IF($E24=W$4,'3'!$G24+SUM('3'!$H24:W24),
IF($E24&lt;W$4,'3'!W24,0)))</f>
        <v>178122.654584882</v>
      </c>
      <c r="X24" s="32">
        <f>IF($E24="OAI",'3'!X24,
IF($E24=X$4,'3'!$G24+SUM('3'!$H24:X24),
IF($E24&lt;X$4,'3'!X24,0)))</f>
        <v>6687.7600535318315</v>
      </c>
      <c r="Y24" s="32">
        <f>IF($E24="OAI",'3'!Y24,
IF($E24=Y$4,'3'!$G24+SUM('3'!$H24:Y24),
IF($E24&lt;Y$4,'3'!Y24,0)))</f>
        <v>5706.396339436601</v>
      </c>
      <c r="Z24" s="32">
        <f>IF($E24="OAI",'3'!Z24,
IF($E24=Z$4,'3'!$G24+SUM('3'!$H24:Z24),
IF($E24&lt;Z$4,'3'!Z24,0)))</f>
        <v>0</v>
      </c>
      <c r="AA24" s="32">
        <f>IF($E24="OAI",'3'!AA24,
IF($E24=AA$4,'3'!$G24+SUM('3'!$H24:AA24),
IF($E24&lt;AA$4,'3'!AA24,0)))</f>
        <v>0</v>
      </c>
      <c r="AB24" s="32">
        <f>IF($E24="OAI",'3'!AB24,
IF($E24=AB$4,'3'!$G24+SUM('3'!$H24:AB24),
IF($E24&lt;AB$4,'3'!AB24,0)))</f>
        <v>0</v>
      </c>
      <c r="AC24" s="32">
        <f>IF($E24="OAI",'3'!AC24,
IF($E24=AC$4,'3'!$G24+SUM('3'!$H24:AC24),
IF($E24&lt;AC$4,'3'!AC24,0)))</f>
        <v>0</v>
      </c>
      <c r="AD24" s="32">
        <f>IF($E24="OAI",'3'!AD24,
IF($E24=AD$4,'3'!$G24+SUM('3'!$H24:AD24),
IF($E24&lt;AD$4,'3'!AD24,0)))</f>
        <v>0</v>
      </c>
      <c r="AE24" s="32">
        <f>IF($E24="OAI",'3'!AE24,
IF($E24=AE$4,'3'!$G24+SUM('3'!$H24:AE24),
IF($E24&lt;AE$4,'3'!AE24,0)))</f>
        <v>0</v>
      </c>
      <c r="AF24" s="26">
        <f t="shared" si="0"/>
        <v>95394.441192340979</v>
      </c>
      <c r="AG24" s="26">
        <f t="shared" si="1"/>
        <v>738294.87622758071</v>
      </c>
      <c r="AH24" s="8">
        <f t="shared" si="2"/>
        <v>119</v>
      </c>
    </row>
    <row r="25" spans="1:34" x14ac:dyDescent="0.25">
      <c r="A25" s="8">
        <f t="shared" si="3"/>
        <v>120</v>
      </c>
      <c r="B25" s="1">
        <f>'1'!B25</f>
        <v>5542440</v>
      </c>
      <c r="C25" t="str">
        <f>'1'!C25</f>
        <v>COLGATE: EM REPL CB222/272 COM</v>
      </c>
      <c r="D25" s="1" t="str">
        <f>'1'!D25</f>
        <v>3F</v>
      </c>
      <c r="E25" s="34" t="str">
        <f>IF('1'!E25="OAI","OAI",EOMONTH('1'!E25,-1)+1)</f>
        <v>OAI</v>
      </c>
      <c r="F25" s="1" t="str">
        <f>'1'!F25</f>
        <v>TOHI</v>
      </c>
      <c r="G25" s="33"/>
      <c r="H25" s="32">
        <f>IF($E25="OAI",'3'!H25,
IF($E25&lt;=H$4,'3'!$G25+SUM('3'!$H25:H25),0))</f>
        <v>729266.42352111544</v>
      </c>
      <c r="I25" s="32">
        <f>IF($E25="OAI",'3'!I25,
IF($E25=I$4,'3'!$G25+SUM('3'!$H25:I25),
IF($E25&lt;I$4,'3'!I25,0)))</f>
        <v>266272.01459729596</v>
      </c>
      <c r="J25" s="32">
        <f>IF($E25="OAI",'3'!J25,
IF($E25=J$4,'3'!$G25+SUM('3'!$H25:J25),
IF($E25&lt;J$4,'3'!J25,0)))</f>
        <v>2170.0288298917208</v>
      </c>
      <c r="K25" s="32">
        <f>IF($E25="OAI",'3'!K25,
IF($E25=K$4,'3'!$G25+SUM('3'!$H25:K25),
IF($E25&lt;K$4,'3'!K25,0)))</f>
        <v>0</v>
      </c>
      <c r="L25" s="32">
        <f>IF($E25="OAI",'3'!L25,
IF($E25=L$4,'3'!$G25+SUM('3'!$H25:L25),
IF($E25&lt;L$4,'3'!L25,0)))</f>
        <v>0</v>
      </c>
      <c r="M25" s="32">
        <f>IF($E25="OAI",'3'!M25,
IF($E25=M$4,'3'!$G25+SUM('3'!$H25:M25),
IF($E25&lt;M$4,'3'!M25,0)))</f>
        <v>0</v>
      </c>
      <c r="N25" s="32">
        <f>IF($E25="OAI",'3'!N25,
IF($E25=N$4,'3'!$G25+SUM('3'!$H25:N25),
IF($E25&lt;N$4,'3'!N25,0)))</f>
        <v>0</v>
      </c>
      <c r="O25" s="32">
        <f>IF($E25="OAI",'3'!O25,
IF($E25=O$4,'3'!$G25+SUM('3'!$H25:O25),
IF($E25&lt;O$4,'3'!O25,0)))</f>
        <v>0</v>
      </c>
      <c r="P25" s="32">
        <f>IF($E25="OAI",'3'!P25,
IF($E25=P$4,'3'!$G25+SUM('3'!$H25:P25),
IF($E25&lt;P$4,'3'!P25,0)))</f>
        <v>0</v>
      </c>
      <c r="Q25" s="32">
        <f>IF($E25="OAI",'3'!Q25,
IF($E25=Q$4,'3'!$G25+SUM('3'!$H25:Q25),
IF($E25&lt;Q$4,'3'!Q25,0)))</f>
        <v>0</v>
      </c>
      <c r="R25" s="32">
        <f>IF($E25="OAI",'3'!R25,
IF($E25=R$4,'3'!$G25+SUM('3'!$H25:R25),
IF($E25&lt;R$4,'3'!R25,0)))</f>
        <v>0</v>
      </c>
      <c r="S25" s="32">
        <f>IF($E25="OAI",'3'!S25,
IF($E25=S$4,'3'!$G25+SUM('3'!$H25:S25),
IF($E25&lt;S$4,'3'!S25,0)))</f>
        <v>0</v>
      </c>
      <c r="T25" s="32">
        <f>IF($E25="OAI",'3'!T25,
IF($E25=T$4,'3'!$G25+SUM('3'!$H25:T25),
IF($E25&lt;T$4,'3'!T25,0)))</f>
        <v>0</v>
      </c>
      <c r="U25" s="32">
        <f>IF($E25="OAI",'3'!U25,
IF($E25=U$4,'3'!$G25+SUM('3'!$H25:U25),
IF($E25&lt;U$4,'3'!U25,0)))</f>
        <v>0</v>
      </c>
      <c r="V25" s="32">
        <f>IF($E25="OAI",'3'!V25,
IF($E25=V$4,'3'!$G25+SUM('3'!$H25:V25),
IF($E25&lt;V$4,'3'!V25,0)))</f>
        <v>0</v>
      </c>
      <c r="W25" s="32">
        <f>IF($E25="OAI",'3'!W25,
IF($E25=W$4,'3'!$G25+SUM('3'!$H25:W25),
IF($E25&lt;W$4,'3'!W25,0)))</f>
        <v>0</v>
      </c>
      <c r="X25" s="32">
        <f>IF($E25="OAI",'3'!X25,
IF($E25=X$4,'3'!$G25+SUM('3'!$H25:X25),
IF($E25&lt;X$4,'3'!X25,0)))</f>
        <v>0</v>
      </c>
      <c r="Y25" s="32">
        <f>IF($E25="OAI",'3'!Y25,
IF($E25=Y$4,'3'!$G25+SUM('3'!$H25:Y25),
IF($E25&lt;Y$4,'3'!Y25,0)))</f>
        <v>0</v>
      </c>
      <c r="Z25" s="32">
        <f>IF($E25="OAI",'3'!Z25,
IF($E25=Z$4,'3'!$G25+SUM('3'!$H25:Z25),
IF($E25&lt;Z$4,'3'!Z25,0)))</f>
        <v>0</v>
      </c>
      <c r="AA25" s="32">
        <f>IF($E25="OAI",'3'!AA25,
IF($E25=AA$4,'3'!$G25+SUM('3'!$H25:AA25),
IF($E25&lt;AA$4,'3'!AA25,0)))</f>
        <v>0</v>
      </c>
      <c r="AB25" s="32">
        <f>IF($E25="OAI",'3'!AB25,
IF($E25=AB$4,'3'!$G25+SUM('3'!$H25:AB25),
IF($E25&lt;AB$4,'3'!AB25,0)))</f>
        <v>0</v>
      </c>
      <c r="AC25" s="32">
        <f>IF($E25="OAI",'3'!AC25,
IF($E25=AC$4,'3'!$G25+SUM('3'!$H25:AC25),
IF($E25&lt;AC$4,'3'!AC25,0)))</f>
        <v>0</v>
      </c>
      <c r="AD25" s="32">
        <f>IF($E25="OAI",'3'!AD25,
IF($E25=AD$4,'3'!$G25+SUM('3'!$H25:AD25),
IF($E25&lt;AD$4,'3'!AD25,0)))</f>
        <v>0</v>
      </c>
      <c r="AE25" s="32">
        <f>IF($E25="OAI",'3'!AE25,
IF($E25=AE$4,'3'!$G25+SUM('3'!$H25:AE25),
IF($E25&lt;AE$4,'3'!AE25,0)))</f>
        <v>0</v>
      </c>
      <c r="AF25" s="26">
        <f t="shared" si="0"/>
        <v>997708.46694830316</v>
      </c>
      <c r="AG25" s="26">
        <f t="shared" si="1"/>
        <v>0</v>
      </c>
      <c r="AH25" s="8">
        <f t="shared" si="2"/>
        <v>120</v>
      </c>
    </row>
    <row r="26" spans="1:34" x14ac:dyDescent="0.25">
      <c r="A26" s="8">
        <f t="shared" si="3"/>
        <v>121</v>
      </c>
      <c r="B26" s="1">
        <f>'1'!B26</f>
        <v>5542449</v>
      </c>
      <c r="C26" t="str">
        <f>'1'!C26</f>
        <v>PALERMO: EM REPL 285-L2</v>
      </c>
      <c r="D26" s="1" t="str">
        <f>'1'!D26</f>
        <v>3F</v>
      </c>
      <c r="E26" s="34" t="str">
        <f>IF('1'!E26="OAI","OAI",EOMONTH('1'!E26,-1)+1)</f>
        <v>OAI</v>
      </c>
      <c r="F26" s="1" t="str">
        <f>'1'!F26</f>
        <v>TOHI</v>
      </c>
      <c r="G26" s="33"/>
      <c r="H26" s="32">
        <f>IF($E26="OAI",'3'!H26,
IF($E26&lt;=H$4,'3'!$G26+SUM('3'!$H26:H26),0))</f>
        <v>0</v>
      </c>
      <c r="I26" s="32">
        <f>IF($E26="OAI",'3'!I26,
IF($E26=I$4,'3'!$G26+SUM('3'!$H26:I26),
IF($E26&lt;I$4,'3'!I26,0)))</f>
        <v>18746.944298755756</v>
      </c>
      <c r="J26" s="32">
        <f>IF($E26="OAI",'3'!J26,
IF($E26=J$4,'3'!$G26+SUM('3'!$H26:J26),
IF($E26&lt;J$4,'3'!J26,0)))</f>
        <v>169540.02139424859</v>
      </c>
      <c r="K26" s="32">
        <f>IF($E26="OAI",'3'!K26,
IF($E26=K$4,'3'!$G26+SUM('3'!$H26:K26),
IF($E26&lt;K$4,'3'!K26,0)))</f>
        <v>18469.545488904838</v>
      </c>
      <c r="L26" s="32">
        <f>IF($E26="OAI",'3'!L26,
IF($E26=L$4,'3'!$G26+SUM('3'!$H26:L26),
IF($E26&lt;L$4,'3'!L26,0)))</f>
        <v>1739.5372806419459</v>
      </c>
      <c r="M26" s="32">
        <f>IF($E26="OAI",'3'!M26,
IF($E26=M$4,'3'!$G26+SUM('3'!$H26:M26),
IF($E26&lt;M$4,'3'!M26,0)))</f>
        <v>1739.5372806419459</v>
      </c>
      <c r="N26" s="32">
        <f>IF($E26="OAI",'3'!N26,
IF($E26=N$4,'3'!$G26+SUM('3'!$H26:N26),
IF($E26&lt;N$4,'3'!N26,0)))</f>
        <v>1739.5372806419459</v>
      </c>
      <c r="O26" s="32">
        <f>IF($E26="OAI",'3'!O26,
IF($E26=O$4,'3'!$G26+SUM('3'!$H26:O26),
IF($E26&lt;O$4,'3'!O26,0)))</f>
        <v>1739.5372806419459</v>
      </c>
      <c r="P26" s="32">
        <f>IF($E26="OAI",'3'!P26,
IF($E26=P$4,'3'!$G26+SUM('3'!$H26:P26),
IF($E26&lt;P$4,'3'!P26,0)))</f>
        <v>1739.5372806419459</v>
      </c>
      <c r="Q26" s="32">
        <f>IF($E26="OAI",'3'!Q26,
IF($E26=Q$4,'3'!$G26+SUM('3'!$H26:Q26),
IF($E26&lt;Q$4,'3'!Q26,0)))</f>
        <v>1739.5372806419459</v>
      </c>
      <c r="R26" s="32">
        <f>IF($E26="OAI",'3'!R26,
IF($E26=R$4,'3'!$G26+SUM('3'!$H26:R26),
IF($E26&lt;R$4,'3'!R26,0)))</f>
        <v>1739.5372806419459</v>
      </c>
      <c r="S26" s="32">
        <f>IF($E26="OAI",'3'!S26,
IF($E26=S$4,'3'!$G26+SUM('3'!$H26:S26),
IF($E26&lt;S$4,'3'!S26,0)))</f>
        <v>0</v>
      </c>
      <c r="T26" s="32">
        <f>IF($E26="OAI",'3'!T26,
IF($E26=T$4,'3'!$G26+SUM('3'!$H26:T26),
IF($E26&lt;T$4,'3'!T26,0)))</f>
        <v>2029.4601607489371</v>
      </c>
      <c r="U26" s="32">
        <f>IF($E26="OAI",'3'!U26,
IF($E26=U$4,'3'!$G26+SUM('3'!$H26:U26),
IF($E26&lt;U$4,'3'!U26,0)))</f>
        <v>2029.4601607489371</v>
      </c>
      <c r="V26" s="32">
        <f>IF($E26="OAI",'3'!V26,
IF($E26=V$4,'3'!$G26+SUM('3'!$H26:V26),
IF($E26&lt;V$4,'3'!V26,0)))</f>
        <v>2029.4601607489371</v>
      </c>
      <c r="W26" s="32">
        <f>IF($E26="OAI",'3'!W26,
IF($E26=W$4,'3'!$G26+SUM('3'!$H26:W26),
IF($E26&lt;W$4,'3'!W26,0)))</f>
        <v>2029.4601607489371</v>
      </c>
      <c r="X26" s="32">
        <f>IF($E26="OAI",'3'!X26,
IF($E26=X$4,'3'!$G26+SUM('3'!$H26:X26),
IF($E26&lt;X$4,'3'!X26,0)))</f>
        <v>0</v>
      </c>
      <c r="Y26" s="32">
        <f>IF($E26="OAI",'3'!Y26,
IF($E26=Y$4,'3'!$G26+SUM('3'!$H26:Y26),
IF($E26&lt;Y$4,'3'!Y26,0)))</f>
        <v>0</v>
      </c>
      <c r="Z26" s="32">
        <f>IF($E26="OAI",'3'!Z26,
IF($E26=Z$4,'3'!$G26+SUM('3'!$H26:Z26),
IF($E26&lt;Z$4,'3'!Z26,0)))</f>
        <v>0</v>
      </c>
      <c r="AA26" s="32">
        <f>IF($E26="OAI",'3'!AA26,
IF($E26=AA$4,'3'!$G26+SUM('3'!$H26:AA26),
IF($E26&lt;AA$4,'3'!AA26,0)))</f>
        <v>0</v>
      </c>
      <c r="AB26" s="32">
        <f>IF($E26="OAI",'3'!AB26,
IF($E26=AB$4,'3'!$G26+SUM('3'!$H26:AB26),
IF($E26&lt;AB$4,'3'!AB26,0)))</f>
        <v>0</v>
      </c>
      <c r="AC26" s="32">
        <f>IF($E26="OAI",'3'!AC26,
IF($E26=AC$4,'3'!$G26+SUM('3'!$H26:AC26),
IF($E26&lt;AC$4,'3'!AC26,0)))</f>
        <v>0</v>
      </c>
      <c r="AD26" s="32">
        <f>IF($E26="OAI",'3'!AD26,
IF($E26=AD$4,'3'!$G26+SUM('3'!$H26:AD26),
IF($E26&lt;AD$4,'3'!AD26,0)))</f>
        <v>0</v>
      </c>
      <c r="AE26" s="32">
        <f>IF($E26="OAI",'3'!AE26,
IF($E26=AE$4,'3'!$G26+SUM('3'!$H26:AE26),
IF($E26&lt;AE$4,'3'!AE26,0)))</f>
        <v>0</v>
      </c>
      <c r="AF26" s="26">
        <f t="shared" si="0"/>
        <v>218933.27214640271</v>
      </c>
      <c r="AG26" s="26">
        <f t="shared" si="1"/>
        <v>8117.8406429957486</v>
      </c>
      <c r="AH26" s="8">
        <f t="shared" si="2"/>
        <v>121</v>
      </c>
    </row>
    <row r="27" spans="1:34" x14ac:dyDescent="0.25">
      <c r="A27" s="8">
        <f t="shared" si="3"/>
        <v>122</v>
      </c>
      <c r="B27" s="1">
        <f>'1'!B27</f>
        <v>5548184</v>
      </c>
      <c r="C27" t="str">
        <f>'1'!C27</f>
        <v>EIGHT MILE: EM REPL DEV 298-2/3</v>
      </c>
      <c r="D27" s="1" t="str">
        <f>'1'!D27</f>
        <v>3F</v>
      </c>
      <c r="E27" s="34" t="str">
        <f>IF('1'!E27="OAI","OAI",EOMONTH('1'!E27,-1)+1)</f>
        <v>OAI</v>
      </c>
      <c r="F27" s="1" t="str">
        <f>'1'!F27</f>
        <v>TOHI</v>
      </c>
      <c r="G27" s="33"/>
      <c r="H27" s="32">
        <f>IF($E27="OAI",'3'!H27,
IF($E27&lt;=H$4,'3'!$G27+SUM('3'!$H27:H27),0))</f>
        <v>13640.301383447644</v>
      </c>
      <c r="I27" s="32">
        <f>IF($E27="OAI",'3'!I27,
IF($E27=I$4,'3'!$G27+SUM('3'!$H27:I27),
IF($E27&lt;I$4,'3'!I27,0)))</f>
        <v>24363.148639706462</v>
      </c>
      <c r="J27" s="32">
        <f>IF($E27="OAI",'3'!J27,
IF($E27=J$4,'3'!$G27+SUM('3'!$H27:J27),
IF($E27&lt;J$4,'3'!J27,0)))</f>
        <v>17747.635648174215</v>
      </c>
      <c r="K27" s="32">
        <f>IF($E27="OAI",'3'!K27,
IF($E27=K$4,'3'!$G27+SUM('3'!$H27:K27),
IF($E27&lt;K$4,'3'!K27,0)))</f>
        <v>20517.791755037884</v>
      </c>
      <c r="L27" s="32">
        <f>IF($E27="OAI",'3'!L27,
IF($E27=L$4,'3'!$G27+SUM('3'!$H27:L27),
IF($E27&lt;L$4,'3'!L27,0)))</f>
        <v>19455.208510699915</v>
      </c>
      <c r="M27" s="32">
        <f>IF($E27="OAI",'3'!M27,
IF($E27=M$4,'3'!$G27+SUM('3'!$H27:M27),
IF($E27&lt;M$4,'3'!M27,0)))</f>
        <v>20346.006373465785</v>
      </c>
      <c r="N27" s="32">
        <f>IF($E27="OAI",'3'!N27,
IF($E27=N$4,'3'!$G27+SUM('3'!$H27:N27),
IF($E27&lt;N$4,'3'!N27,0)))</f>
        <v>16806.274188329724</v>
      </c>
      <c r="O27" s="32">
        <f>IF($E27="OAI",'3'!O27,
IF($E27=O$4,'3'!$G27+SUM('3'!$H27:O27),
IF($E27&lt;O$4,'3'!O27,0)))</f>
        <v>1739.5372806419459</v>
      </c>
      <c r="P27" s="32">
        <f>IF($E27="OAI",'3'!P27,
IF($E27=P$4,'3'!$G27+SUM('3'!$H27:P27),
IF($E27&lt;P$4,'3'!P27,0)))</f>
        <v>75310.692588565784</v>
      </c>
      <c r="Q27" s="32">
        <f>IF($E27="OAI",'3'!Q27,
IF($E27=Q$4,'3'!$G27+SUM('3'!$H27:Q27),
IF($E27&lt;Q$4,'3'!Q27,0)))</f>
        <v>1739.5372806419459</v>
      </c>
      <c r="R27" s="32">
        <f>IF($E27="OAI",'3'!R27,
IF($E27=R$4,'3'!$G27+SUM('3'!$H27:R27),
IF($E27&lt;R$4,'3'!R27,0)))</f>
        <v>2026.843190844683</v>
      </c>
      <c r="S27" s="32">
        <f>IF($E27="OAI",'3'!S27,
IF($E27=S$4,'3'!$G27+SUM('3'!$H27:S27),
IF($E27&lt;S$4,'3'!S27,0)))</f>
        <v>1351.1976394928333</v>
      </c>
      <c r="T27" s="32">
        <f>IF($E27="OAI",'3'!T27,
IF($E27=T$4,'3'!$G27+SUM('3'!$H27:T27),
IF($E27&lt;T$4,'3'!T27,0)))</f>
        <v>0</v>
      </c>
      <c r="U27" s="32">
        <f>IF($E27="OAI",'3'!U27,
IF($E27=U$4,'3'!$G27+SUM('3'!$H27:U27),
IF($E27&lt;U$4,'3'!U27,0)))</f>
        <v>0</v>
      </c>
      <c r="V27" s="32">
        <f>IF($E27="OAI",'3'!V27,
IF($E27=V$4,'3'!$G27+SUM('3'!$H27:V27),
IF($E27&lt;V$4,'3'!V27,0)))</f>
        <v>0</v>
      </c>
      <c r="W27" s="32">
        <f>IF($E27="OAI",'3'!W27,
IF($E27=W$4,'3'!$G27+SUM('3'!$H27:W27),
IF($E27&lt;W$4,'3'!W27,0)))</f>
        <v>0</v>
      </c>
      <c r="X27" s="32">
        <f>IF($E27="OAI",'3'!X27,
IF($E27=X$4,'3'!$G27+SUM('3'!$H27:X27),
IF($E27&lt;X$4,'3'!X27,0)))</f>
        <v>0</v>
      </c>
      <c r="Y27" s="32">
        <f>IF($E27="OAI",'3'!Y27,
IF($E27=Y$4,'3'!$G27+SUM('3'!$H27:Y27),
IF($E27&lt;Y$4,'3'!Y27,0)))</f>
        <v>0</v>
      </c>
      <c r="Z27" s="32">
        <f>IF($E27="OAI",'3'!Z27,
IF($E27=Z$4,'3'!$G27+SUM('3'!$H27:Z27),
IF($E27&lt;Z$4,'3'!Z27,0)))</f>
        <v>0</v>
      </c>
      <c r="AA27" s="32">
        <f>IF($E27="OAI",'3'!AA27,
IF($E27=AA$4,'3'!$G27+SUM('3'!$H27:AA27),
IF($E27&lt;AA$4,'3'!AA27,0)))</f>
        <v>0</v>
      </c>
      <c r="AB27" s="32">
        <f>IF($E27="OAI",'3'!AB27,
IF($E27=AB$4,'3'!$G27+SUM('3'!$H27:AB27),
IF($E27&lt;AB$4,'3'!AB27,0)))</f>
        <v>0</v>
      </c>
      <c r="AC27" s="32">
        <f>IF($E27="OAI",'3'!AC27,
IF($E27=AC$4,'3'!$G27+SUM('3'!$H27:AC27),
IF($E27&lt;AC$4,'3'!AC27,0)))</f>
        <v>0</v>
      </c>
      <c r="AD27" s="32">
        <f>IF($E27="OAI",'3'!AD27,
IF($E27=AD$4,'3'!$G27+SUM('3'!$H27:AD27),
IF($E27&lt;AD$4,'3'!AD27,0)))</f>
        <v>0</v>
      </c>
      <c r="AE27" s="32">
        <f>IF($E27="OAI",'3'!AE27,
IF($E27=AE$4,'3'!$G27+SUM('3'!$H27:AE27),
IF($E27&lt;AE$4,'3'!AE27,0)))</f>
        <v>0</v>
      </c>
      <c r="AF27" s="26">
        <f t="shared" si="0"/>
        <v>215044.17447904882</v>
      </c>
      <c r="AG27" s="26">
        <f t="shared" si="1"/>
        <v>0</v>
      </c>
      <c r="AH27" s="8">
        <f t="shared" si="2"/>
        <v>122</v>
      </c>
    </row>
    <row r="28" spans="1:34" x14ac:dyDescent="0.25">
      <c r="A28" s="8">
        <f t="shared" si="3"/>
        <v>123</v>
      </c>
      <c r="B28" s="1">
        <f>'1'!B28</f>
        <v>5548185</v>
      </c>
      <c r="C28" t="str">
        <f>'1'!C28</f>
        <v>LODI STIG: EM REPL LINE RELAYS</v>
      </c>
      <c r="D28" s="1" t="str">
        <f>'1'!D28</f>
        <v>3F</v>
      </c>
      <c r="E28" s="34" t="str">
        <f>IF('1'!E28="OAI","OAI",EOMONTH('1'!E28,-1)+1)</f>
        <v>OAI</v>
      </c>
      <c r="F28" s="1" t="str">
        <f>'1'!F28</f>
        <v>TOHI</v>
      </c>
      <c r="G28" s="33"/>
      <c r="H28" s="32">
        <f>IF($E28="OAI",'3'!H28,
IF($E28&lt;=H$4,'3'!$G28+SUM('3'!$H28:H28),0))</f>
        <v>3201.2084353786422</v>
      </c>
      <c r="I28" s="32">
        <f>IF($E28="OAI",'3'!I28,
IF($E28=I$4,'3'!$G28+SUM('3'!$H28:I28),
IF($E28&lt;I$4,'3'!I28,0)))</f>
        <v>865.18894298852854</v>
      </c>
      <c r="J28" s="32">
        <f>IF($E28="OAI",'3'!J28,
IF($E28=J$4,'3'!$G28+SUM('3'!$H28:J28),
IF($E28&lt;J$4,'3'!J28,0)))</f>
        <v>17764.645952551866</v>
      </c>
      <c r="K28" s="32">
        <f>IF($E28="OAI",'3'!K28,
IF($E28=K$4,'3'!$G28+SUM('3'!$H28:K28),
IF($E28&lt;K$4,'3'!K28,0)))</f>
        <v>16353.818784526387</v>
      </c>
      <c r="L28" s="32">
        <f>IF($E28="OAI",'3'!L28,
IF($E28=L$4,'3'!$G28+SUM('3'!$H28:L28),
IF($E28&lt;L$4,'3'!L28,0)))</f>
        <v>15624.618813348201</v>
      </c>
      <c r="M28" s="32">
        <f>IF($E28="OAI",'3'!M28,
IF($E28=M$4,'3'!$G28+SUM('3'!$H28:M28),
IF($E28&lt;M$4,'3'!M28,0)))</f>
        <v>16322.321682464473</v>
      </c>
      <c r="N28" s="32">
        <f>IF($E28="OAI",'3'!N28,
IF($E28=N$4,'3'!$G28+SUM('3'!$H28:N28),
IF($E28&lt;N$4,'3'!N28,0)))</f>
        <v>13547.025099003162</v>
      </c>
      <c r="O28" s="32">
        <f>IF($E28="OAI",'3'!O28,
IF($E28=O$4,'3'!$G28+SUM('3'!$H28:O28),
IF($E28&lt;O$4,'3'!O28,0)))</f>
        <v>61254.7603063961</v>
      </c>
      <c r="P28" s="32">
        <f>IF($E28="OAI",'3'!P28,
IF($E28=P$4,'3'!$G28+SUM('3'!$H28:P28),
IF($E28&lt;P$4,'3'!P28,0)))</f>
        <v>104776.83907835658</v>
      </c>
      <c r="Q28" s="32">
        <f>IF($E28="OAI",'3'!Q28,
IF($E28=Q$4,'3'!$G28+SUM('3'!$H28:Q28),
IF($E28&lt;Q$4,'3'!Q28,0)))</f>
        <v>104776.83907835658</v>
      </c>
      <c r="R28" s="32">
        <f>IF($E28="OAI",'3'!R28,
IF($E28=R$4,'3'!$G28+SUM('3'!$H28:R28),
IF($E28&lt;R$4,'3'!R28,0)))</f>
        <v>1739.5372806419459</v>
      </c>
      <c r="S28" s="32">
        <f>IF($E28="OAI",'3'!S28,
IF($E28=S$4,'3'!$G28+SUM('3'!$H28:S28),
IF($E28&lt;S$4,'3'!S28,0)))</f>
        <v>1739.5372806419459</v>
      </c>
      <c r="T28" s="32">
        <f>IF($E28="OAI",'3'!T28,
IF($E28=T$4,'3'!$G28+SUM('3'!$H28:T28),
IF($E28&lt;T$4,'3'!T28,0)))</f>
        <v>0</v>
      </c>
      <c r="U28" s="32">
        <f>IF($E28="OAI",'3'!U28,
IF($E28=U$4,'3'!$G28+SUM('3'!$H28:U28),
IF($E28&lt;U$4,'3'!U28,0)))</f>
        <v>0</v>
      </c>
      <c r="V28" s="32">
        <f>IF($E28="OAI",'3'!V28,
IF($E28=V$4,'3'!$G28+SUM('3'!$H28:V28),
IF($E28&lt;V$4,'3'!V28,0)))</f>
        <v>0</v>
      </c>
      <c r="W28" s="32">
        <f>IF($E28="OAI",'3'!W28,
IF($E28=W$4,'3'!$G28+SUM('3'!$H28:W28),
IF($E28&lt;W$4,'3'!W28,0)))</f>
        <v>0</v>
      </c>
      <c r="X28" s="32">
        <f>IF($E28="OAI",'3'!X28,
IF($E28=X$4,'3'!$G28+SUM('3'!$H28:X28),
IF($E28&lt;X$4,'3'!X28,0)))</f>
        <v>0</v>
      </c>
      <c r="Y28" s="32">
        <f>IF($E28="OAI",'3'!Y28,
IF($E28=Y$4,'3'!$G28+SUM('3'!$H28:Y28),
IF($E28&lt;Y$4,'3'!Y28,0)))</f>
        <v>0</v>
      </c>
      <c r="Z28" s="32">
        <f>IF($E28="OAI",'3'!Z28,
IF($E28=Z$4,'3'!$G28+SUM('3'!$H28:Z28),
IF($E28&lt;Z$4,'3'!Z28,0)))</f>
        <v>0</v>
      </c>
      <c r="AA28" s="32">
        <f>IF($E28="OAI",'3'!AA28,
IF($E28=AA$4,'3'!$G28+SUM('3'!$H28:AA28),
IF($E28&lt;AA$4,'3'!AA28,0)))</f>
        <v>0</v>
      </c>
      <c r="AB28" s="32">
        <f>IF($E28="OAI",'3'!AB28,
IF($E28=AB$4,'3'!$G28+SUM('3'!$H28:AB28),
IF($E28&lt;AB$4,'3'!AB28,0)))</f>
        <v>0</v>
      </c>
      <c r="AC28" s="32">
        <f>IF($E28="OAI",'3'!AC28,
IF($E28=AC$4,'3'!$G28+SUM('3'!$H28:AC28),
IF($E28&lt;AC$4,'3'!AC28,0)))</f>
        <v>0</v>
      </c>
      <c r="AD28" s="32">
        <f>IF($E28="OAI",'3'!AD28,
IF($E28=AD$4,'3'!$G28+SUM('3'!$H28:AD28),
IF($E28&lt;AD$4,'3'!AD28,0)))</f>
        <v>0</v>
      </c>
      <c r="AE28" s="32">
        <f>IF($E28="OAI",'3'!AE28,
IF($E28=AE$4,'3'!$G28+SUM('3'!$H28:AE28),
IF($E28&lt;AE$4,'3'!AE28,0)))</f>
        <v>0</v>
      </c>
      <c r="AF28" s="26">
        <f t="shared" si="0"/>
        <v>357966.34073465446</v>
      </c>
      <c r="AG28" s="26">
        <f t="shared" si="1"/>
        <v>0</v>
      </c>
      <c r="AH28" s="8">
        <f t="shared" si="2"/>
        <v>123</v>
      </c>
    </row>
    <row r="29" spans="1:34" x14ac:dyDescent="0.25">
      <c r="A29" s="8">
        <f t="shared" si="3"/>
        <v>124</v>
      </c>
      <c r="B29" s="1">
        <f>'1'!B29</f>
        <v>5551304</v>
      </c>
      <c r="C29" t="str">
        <f>'1'!C29</f>
        <v>POTRERO  EM REPL 179-22 RELAY</v>
      </c>
      <c r="D29" s="1" t="str">
        <f>'1'!D29</f>
        <v>3F</v>
      </c>
      <c r="E29" s="34" t="str">
        <f>IF('1'!E29="OAI","OAI",EOMONTH('1'!E29,-1)+1)</f>
        <v>OAI</v>
      </c>
      <c r="F29" s="1" t="str">
        <f>'1'!F29</f>
        <v>TOLO</v>
      </c>
      <c r="G29" s="33"/>
      <c r="H29" s="32">
        <f>IF($E29="OAI",'3'!H29,
IF($E29&lt;=H$4,'3'!$G29+SUM('3'!$H29:H29),0))</f>
        <v>4037.7976358421097</v>
      </c>
      <c r="I29" s="32">
        <f>IF($E29="OAI",'3'!I29,
IF($E29=I$4,'3'!$G29+SUM('3'!$H29:I29),
IF($E29&lt;I$4,'3'!I29,0)))</f>
        <v>4369.311644784565</v>
      </c>
      <c r="J29" s="32">
        <f>IF($E29="OAI",'3'!J29,
IF($E29=J$4,'3'!$G29+SUM('3'!$H29:J29),
IF($E29&lt;J$4,'3'!J29,0)))</f>
        <v>0</v>
      </c>
      <c r="K29" s="32">
        <f>IF($E29="OAI",'3'!K29,
IF($E29=K$4,'3'!$G29+SUM('3'!$H29:K29),
IF($E29&lt;K$4,'3'!K29,0)))</f>
        <v>0</v>
      </c>
      <c r="L29" s="32">
        <f>IF($E29="OAI",'3'!L29,
IF($E29=L$4,'3'!$G29+SUM('3'!$H29:L29),
IF($E29&lt;L$4,'3'!L29,0)))</f>
        <v>0</v>
      </c>
      <c r="M29" s="32">
        <f>IF($E29="OAI",'3'!M29,
IF($E29=M$4,'3'!$G29+SUM('3'!$H29:M29),
IF($E29&lt;M$4,'3'!M29,0)))</f>
        <v>0</v>
      </c>
      <c r="N29" s="32">
        <f>IF($E29="OAI",'3'!N29,
IF($E29=N$4,'3'!$G29+SUM('3'!$H29:N29),
IF($E29&lt;N$4,'3'!N29,0)))</f>
        <v>0</v>
      </c>
      <c r="O29" s="32">
        <f>IF($E29="OAI",'3'!O29,
IF($E29=O$4,'3'!$G29+SUM('3'!$H29:O29),
IF($E29&lt;O$4,'3'!O29,0)))</f>
        <v>85300.975198055254</v>
      </c>
      <c r="P29" s="32">
        <f>IF($E29="OAI",'3'!P29,
IF($E29=P$4,'3'!$G29+SUM('3'!$H29:P29),
IF($E29&lt;P$4,'3'!P29,0)))</f>
        <v>40024.498494925079</v>
      </c>
      <c r="Q29" s="32">
        <f>IF($E29="OAI",'3'!Q29,
IF($E29=Q$4,'3'!$G29+SUM('3'!$H29:Q29),
IF($E29&lt;Q$4,'3'!Q29,0)))</f>
        <v>12767.07460432462</v>
      </c>
      <c r="R29" s="32">
        <f>IF($E29="OAI",'3'!R29,
IF($E29=R$4,'3'!$G29+SUM('3'!$H29:R29),
IF($E29&lt;R$4,'3'!R29,0)))</f>
        <v>2829.5987089745818</v>
      </c>
      <c r="S29" s="32">
        <f>IF($E29="OAI",'3'!S29,
IF($E29=S$4,'3'!$G29+SUM('3'!$H29:S29),
IF($E29&lt;S$4,'3'!S29,0)))</f>
        <v>1014.7300803744686</v>
      </c>
      <c r="T29" s="32">
        <f>IF($E29="OAI",'3'!T29,
IF($E29=T$4,'3'!$G29+SUM('3'!$H29:T29),
IF($E29&lt;T$4,'3'!T29,0)))</f>
        <v>0</v>
      </c>
      <c r="U29" s="32">
        <f>IF($E29="OAI",'3'!U29,
IF($E29=U$4,'3'!$G29+SUM('3'!$H29:U29),
IF($E29&lt;U$4,'3'!U29,0)))</f>
        <v>0</v>
      </c>
      <c r="V29" s="32">
        <f>IF($E29="OAI",'3'!V29,
IF($E29=V$4,'3'!$G29+SUM('3'!$H29:V29),
IF($E29&lt;V$4,'3'!V29,0)))</f>
        <v>0</v>
      </c>
      <c r="W29" s="32">
        <f>IF($E29="OAI",'3'!W29,
IF($E29=W$4,'3'!$G29+SUM('3'!$H29:W29),
IF($E29&lt;W$4,'3'!W29,0)))</f>
        <v>0</v>
      </c>
      <c r="X29" s="32">
        <f>IF($E29="OAI",'3'!X29,
IF($E29=X$4,'3'!$G29+SUM('3'!$H29:X29),
IF($E29&lt;X$4,'3'!X29,0)))</f>
        <v>0</v>
      </c>
      <c r="Y29" s="32">
        <f>IF($E29="OAI",'3'!Y29,
IF($E29=Y$4,'3'!$G29+SUM('3'!$H29:Y29),
IF($E29&lt;Y$4,'3'!Y29,0)))</f>
        <v>0</v>
      </c>
      <c r="Z29" s="32">
        <f>IF($E29="OAI",'3'!Z29,
IF($E29=Z$4,'3'!$G29+SUM('3'!$H29:Z29),
IF($E29&lt;Z$4,'3'!Z29,0)))</f>
        <v>0</v>
      </c>
      <c r="AA29" s="32">
        <f>IF($E29="OAI",'3'!AA29,
IF($E29=AA$4,'3'!$G29+SUM('3'!$H29:AA29),
IF($E29&lt;AA$4,'3'!AA29,0)))</f>
        <v>0</v>
      </c>
      <c r="AB29" s="32">
        <f>IF($E29="OAI",'3'!AB29,
IF($E29=AB$4,'3'!$G29+SUM('3'!$H29:AB29),
IF($E29&lt;AB$4,'3'!AB29,0)))</f>
        <v>0</v>
      </c>
      <c r="AC29" s="32">
        <f>IF($E29="OAI",'3'!AC29,
IF($E29=AC$4,'3'!$G29+SUM('3'!$H29:AC29),
IF($E29&lt;AC$4,'3'!AC29,0)))</f>
        <v>0</v>
      </c>
      <c r="AD29" s="32">
        <f>IF($E29="OAI",'3'!AD29,
IF($E29=AD$4,'3'!$G29+SUM('3'!$H29:AD29),
IF($E29&lt;AD$4,'3'!AD29,0)))</f>
        <v>0</v>
      </c>
      <c r="AE29" s="32">
        <f>IF($E29="OAI",'3'!AE29,
IF($E29=AE$4,'3'!$G29+SUM('3'!$H29:AE29),
IF($E29&lt;AE$4,'3'!AE29,0)))</f>
        <v>0</v>
      </c>
      <c r="AF29" s="26">
        <f t="shared" si="0"/>
        <v>150343.98636728065</v>
      </c>
      <c r="AG29" s="26">
        <f t="shared" si="1"/>
        <v>0</v>
      </c>
      <c r="AH29" s="8">
        <f t="shared" si="2"/>
        <v>124</v>
      </c>
    </row>
    <row r="30" spans="1:34" x14ac:dyDescent="0.25">
      <c r="A30" s="8">
        <f t="shared" si="3"/>
        <v>125</v>
      </c>
      <c r="B30" s="1">
        <f>'1'!B30</f>
        <v>5552263</v>
      </c>
      <c r="C30" t="str">
        <f>'1'!C30</f>
        <v>TESLA: EM REPL Device 46-1</v>
      </c>
      <c r="D30" s="1" t="str">
        <f>'1'!D30</f>
        <v>3F</v>
      </c>
      <c r="E30" s="34" t="str">
        <f>IF('1'!E30="OAI","OAI",EOMONTH('1'!E30,-1)+1)</f>
        <v>OAI</v>
      </c>
      <c r="F30" s="1" t="str">
        <f>'1'!F30</f>
        <v>TOLO</v>
      </c>
      <c r="G30" s="33"/>
      <c r="H30" s="32">
        <f>IF($E30="OAI",'3'!H30,
IF($E30&lt;=H$4,'3'!$G30+SUM('3'!$H30:H30),0))</f>
        <v>6802.4394132646739</v>
      </c>
      <c r="I30" s="32">
        <f>IF($E30="OAI",'3'!I30,
IF($E30=I$4,'3'!$G30+SUM('3'!$H30:I30),
IF($E30&lt;I$4,'3'!I30,0)))</f>
        <v>4711.6673861875015</v>
      </c>
      <c r="J30" s="32">
        <f>IF($E30="OAI",'3'!J30,
IF($E30=J$4,'3'!$G30+SUM('3'!$H30:J30),
IF($E30&lt;J$4,'3'!J30,0)))</f>
        <v>18710.8674993614</v>
      </c>
      <c r="K30" s="32">
        <f>IF($E30="OAI",'3'!K30,
IF($E30=K$4,'3'!$G30+SUM('3'!$H30:K30),
IF($E30&lt;K$4,'3'!K30,0)))</f>
        <v>16570.373044103402</v>
      </c>
      <c r="L30" s="32">
        <f>IF($E30="OAI",'3'!L30,
IF($E30=L$4,'3'!$G30+SUM('3'!$H30:L30),
IF($E30&lt;L$4,'3'!L30,0)))</f>
        <v>1739.5372806419459</v>
      </c>
      <c r="M30" s="32">
        <f>IF($E30="OAI",'3'!M30,
IF($E30=M$4,'3'!$G30+SUM('3'!$H30:M30),
IF($E30&lt;M$4,'3'!M30,0)))</f>
        <v>36894.322099804762</v>
      </c>
      <c r="N30" s="32">
        <f>IF($E30="OAI",'3'!N30,
IF($E30=N$4,'3'!$G30+SUM('3'!$H30:N30),
IF($E30&lt;N$4,'3'!N30,0)))</f>
        <v>1739.5372806419459</v>
      </c>
      <c r="O30" s="32">
        <f>IF($E30="OAI",'3'!O30,
IF($E30=O$4,'3'!$G30+SUM('3'!$H30:O30),
IF($E30&lt;O$4,'3'!O30,0)))</f>
        <v>11682.994821487422</v>
      </c>
      <c r="P30" s="32">
        <f>IF($E30="OAI",'3'!P30,
IF($E30=P$4,'3'!$G30+SUM('3'!$H30:P30),
IF($E30&lt;P$4,'3'!P30,0)))</f>
        <v>0</v>
      </c>
      <c r="Q30" s="32">
        <f>IF($E30="OAI",'3'!Q30,
IF($E30=Q$4,'3'!$G30+SUM('3'!$H30:Q30),
IF($E30&lt;Q$4,'3'!Q30,0)))</f>
        <v>0</v>
      </c>
      <c r="R30" s="32">
        <f>IF($E30="OAI",'3'!R30,
IF($E30=R$4,'3'!$G30+SUM('3'!$H30:R30),
IF($E30&lt;R$4,'3'!R30,0)))</f>
        <v>0</v>
      </c>
      <c r="S30" s="32">
        <f>IF($E30="OAI",'3'!S30,
IF($E30=S$4,'3'!$G30+SUM('3'!$H30:S30),
IF($E30&lt;S$4,'3'!S30,0)))</f>
        <v>0</v>
      </c>
      <c r="T30" s="32">
        <f>IF($E30="OAI",'3'!T30,
IF($E30=T$4,'3'!$G30+SUM('3'!$H30:T30),
IF($E30&lt;T$4,'3'!T30,0)))</f>
        <v>0</v>
      </c>
      <c r="U30" s="32">
        <f>IF($E30="OAI",'3'!U30,
IF($E30=U$4,'3'!$G30+SUM('3'!$H30:U30),
IF($E30&lt;U$4,'3'!U30,0)))</f>
        <v>0</v>
      </c>
      <c r="V30" s="32">
        <f>IF($E30="OAI",'3'!V30,
IF($E30=V$4,'3'!$G30+SUM('3'!$H30:V30),
IF($E30&lt;V$4,'3'!V30,0)))</f>
        <v>0</v>
      </c>
      <c r="W30" s="32">
        <f>IF($E30="OAI",'3'!W30,
IF($E30=W$4,'3'!$G30+SUM('3'!$H30:W30),
IF($E30&lt;W$4,'3'!W30,0)))</f>
        <v>0</v>
      </c>
      <c r="X30" s="32">
        <f>IF($E30="OAI",'3'!X30,
IF($E30=X$4,'3'!$G30+SUM('3'!$H30:X30),
IF($E30&lt;X$4,'3'!X30,0)))</f>
        <v>0</v>
      </c>
      <c r="Y30" s="32">
        <f>IF($E30="OAI",'3'!Y30,
IF($E30=Y$4,'3'!$G30+SUM('3'!$H30:Y30),
IF($E30&lt;Y$4,'3'!Y30,0)))</f>
        <v>0</v>
      </c>
      <c r="Z30" s="32">
        <f>IF($E30="OAI",'3'!Z30,
IF($E30=Z$4,'3'!$G30+SUM('3'!$H30:Z30),
IF($E30&lt;Z$4,'3'!Z30,0)))</f>
        <v>0</v>
      </c>
      <c r="AA30" s="32">
        <f>IF($E30="OAI",'3'!AA30,
IF($E30=AA$4,'3'!$G30+SUM('3'!$H30:AA30),
IF($E30&lt;AA$4,'3'!AA30,0)))</f>
        <v>0</v>
      </c>
      <c r="AB30" s="32">
        <f>IF($E30="OAI",'3'!AB30,
IF($E30=AB$4,'3'!$G30+SUM('3'!$H30:AB30),
IF($E30&lt;AB$4,'3'!AB30,0)))</f>
        <v>0</v>
      </c>
      <c r="AC30" s="32">
        <f>IF($E30="OAI",'3'!AC30,
IF($E30=AC$4,'3'!$G30+SUM('3'!$H30:AC30),
IF($E30&lt;AC$4,'3'!AC30,0)))</f>
        <v>0</v>
      </c>
      <c r="AD30" s="32">
        <f>IF($E30="OAI",'3'!AD30,
IF($E30=AD$4,'3'!$G30+SUM('3'!$H30:AD30),
IF($E30&lt;AD$4,'3'!AD30,0)))</f>
        <v>0</v>
      </c>
      <c r="AE30" s="32">
        <f>IF($E30="OAI",'3'!AE30,
IF($E30=AE$4,'3'!$G30+SUM('3'!$H30:AE30),
IF($E30&lt;AE$4,'3'!AE30,0)))</f>
        <v>0</v>
      </c>
      <c r="AF30" s="26">
        <f t="shared" si="0"/>
        <v>98851.738825493056</v>
      </c>
      <c r="AG30" s="26">
        <f t="shared" si="1"/>
        <v>0</v>
      </c>
      <c r="AH30" s="8">
        <f t="shared" si="2"/>
        <v>125</v>
      </c>
    </row>
    <row r="31" spans="1:34" x14ac:dyDescent="0.25">
      <c r="A31" s="8">
        <f t="shared" si="3"/>
        <v>126</v>
      </c>
      <c r="B31" s="1">
        <f>'1'!B31</f>
        <v>5553079</v>
      </c>
      <c r="C31" t="str">
        <f>'1'!C31</f>
        <v>EM REPL CB 12 RELAYS</v>
      </c>
      <c r="D31" s="1" t="str">
        <f>'1'!D31</f>
        <v>3F</v>
      </c>
      <c r="E31" s="34" t="str">
        <f>IF('1'!E31="OAI","OAI",EOMONTH('1'!E31,-1)+1)</f>
        <v>OAI</v>
      </c>
      <c r="F31" s="1" t="str">
        <f>'1'!F31</f>
        <v>TOLO</v>
      </c>
      <c r="G31" s="33"/>
      <c r="H31" s="32">
        <f>IF($E31="OAI",'3'!H31,
IF($E31&lt;=H$4,'3'!$G31+SUM('3'!$H31:H31),0))</f>
        <v>4509.7868507164821</v>
      </c>
      <c r="I31" s="32">
        <f>IF($E31="OAI",'3'!I31,
IF($E31=I$4,'3'!$G31+SUM('3'!$H31:I31),
IF($E31&lt;I$4,'3'!I31,0)))</f>
        <v>29500.354024967834</v>
      </c>
      <c r="J31" s="32">
        <f>IF($E31="OAI",'3'!J31,
IF($E31=J$4,'3'!$G31+SUM('3'!$H31:J31),
IF($E31&lt;J$4,'3'!J31,0)))</f>
        <v>31259.518579891679</v>
      </c>
      <c r="K31" s="32">
        <f>IF($E31="OAI",'3'!K31,
IF($E31=K$4,'3'!$G31+SUM('3'!$H31:K31),
IF($E31&lt;K$4,'3'!K31,0)))</f>
        <v>11646.357242827866</v>
      </c>
      <c r="L31" s="32">
        <f>IF($E31="OAI",'3'!L31,
IF($E31=L$4,'3'!$G31+SUM('3'!$H31:L31),
IF($E31&lt;L$4,'3'!L31,0)))</f>
        <v>11646.357242827866</v>
      </c>
      <c r="M31" s="32">
        <f>IF($E31="OAI",'3'!M31,
IF($E31=M$4,'3'!$G31+SUM('3'!$H31:M31),
IF($E31&lt;M$4,'3'!M31,0)))</f>
        <v>112223.14655127861</v>
      </c>
      <c r="N31" s="32">
        <f>IF($E31="OAI",'3'!N31,
IF($E31=N$4,'3'!$G31+SUM('3'!$H31:N31),
IF($E31&lt;N$4,'3'!N31,0)))</f>
        <v>59776.452700125221</v>
      </c>
      <c r="O31" s="32">
        <f>IF($E31="OAI",'3'!O31,
IF($E31=O$4,'3'!$G31+SUM('3'!$H31:O31),
IF($E31&lt;O$4,'3'!O31,0)))</f>
        <v>237669.74856554155</v>
      </c>
      <c r="P31" s="32">
        <f>IF($E31="OAI",'3'!P31,
IF($E31=P$4,'3'!$G31+SUM('3'!$H31:P31),
IF($E31&lt;P$4,'3'!P31,0)))</f>
        <v>608264.2775731734</v>
      </c>
      <c r="Q31" s="32">
        <f>IF($E31="OAI",'3'!Q31,
IF($E31=Q$4,'3'!$G31+SUM('3'!$H31:Q31),
IF($E31&lt;Q$4,'3'!Q31,0)))</f>
        <v>9840.1806928383103</v>
      </c>
      <c r="R31" s="32">
        <f>IF($E31="OAI",'3'!R31,
IF($E31=R$4,'3'!$G31+SUM('3'!$H31:R31),
IF($E31&lt;R$4,'3'!R31,0)))</f>
        <v>20139.826530294922</v>
      </c>
      <c r="S31" s="32">
        <f>IF($E31="OAI",'3'!S31,
IF($E31=S$4,'3'!$G31+SUM('3'!$H31:S31),
IF($E31&lt;S$4,'3'!S31,0)))</f>
        <v>38159.253195668083</v>
      </c>
      <c r="T31" s="32">
        <f>IF($E31="OAI",'3'!T31,
IF($E31=T$4,'3'!$G31+SUM('3'!$H31:T31),
IF($E31&lt;T$4,'3'!T31,0)))</f>
        <v>8178.5917300587862</v>
      </c>
      <c r="U31" s="32">
        <f>IF($E31="OAI",'3'!U31,
IF($E31=U$4,'3'!$G31+SUM('3'!$H31:U31),
IF($E31&lt;U$4,'3'!U31,0)))</f>
        <v>7940.1670791390779</v>
      </c>
      <c r="V31" s="32">
        <f>IF($E31="OAI",'3'!V31,
IF($E31=V$4,'3'!$G31+SUM('3'!$H31:V31),
IF($E31&lt;V$4,'3'!V31,0)))</f>
        <v>0</v>
      </c>
      <c r="W31" s="32">
        <f>IF($E31="OAI",'3'!W31,
IF($E31=W$4,'3'!$G31+SUM('3'!$H31:W31),
IF($E31&lt;W$4,'3'!W31,0)))</f>
        <v>0</v>
      </c>
      <c r="X31" s="32">
        <f>IF($E31="OAI",'3'!X31,
IF($E31=X$4,'3'!$G31+SUM('3'!$H31:X31),
IF($E31&lt;X$4,'3'!X31,0)))</f>
        <v>0</v>
      </c>
      <c r="Y31" s="32">
        <f>IF($E31="OAI",'3'!Y31,
IF($E31=Y$4,'3'!$G31+SUM('3'!$H31:Y31),
IF($E31&lt;Y$4,'3'!Y31,0)))</f>
        <v>0</v>
      </c>
      <c r="Z31" s="32">
        <f>IF($E31="OAI",'3'!Z31,
IF($E31=Z$4,'3'!$G31+SUM('3'!$H31:Z31),
IF($E31&lt;Z$4,'3'!Z31,0)))</f>
        <v>0</v>
      </c>
      <c r="AA31" s="32">
        <f>IF($E31="OAI",'3'!AA31,
IF($E31=AA$4,'3'!$G31+SUM('3'!$H31:AA31),
IF($E31&lt;AA$4,'3'!AA31,0)))</f>
        <v>0</v>
      </c>
      <c r="AB31" s="32">
        <f>IF($E31="OAI",'3'!AB31,
IF($E31=AB$4,'3'!$G31+SUM('3'!$H31:AB31),
IF($E31&lt;AB$4,'3'!AB31,0)))</f>
        <v>0</v>
      </c>
      <c r="AC31" s="32">
        <f>IF($E31="OAI",'3'!AC31,
IF($E31=AC$4,'3'!$G31+SUM('3'!$H31:AC31),
IF($E31&lt;AC$4,'3'!AC31,0)))</f>
        <v>0</v>
      </c>
      <c r="AD31" s="32">
        <f>IF($E31="OAI",'3'!AD31,
IF($E31=AD$4,'3'!$G31+SUM('3'!$H31:AD31),
IF($E31&lt;AD$4,'3'!AD31,0)))</f>
        <v>0</v>
      </c>
      <c r="AE31" s="32">
        <f>IF($E31="OAI",'3'!AE31,
IF($E31=AE$4,'3'!$G31+SUM('3'!$H31:AE31),
IF($E31&lt;AE$4,'3'!AE31,0)))</f>
        <v>0</v>
      </c>
      <c r="AF31" s="26">
        <f t="shared" si="0"/>
        <v>1174635.2597501518</v>
      </c>
      <c r="AG31" s="26">
        <f t="shared" si="1"/>
        <v>16118.758809197865</v>
      </c>
      <c r="AH31" s="8">
        <f t="shared" si="2"/>
        <v>126</v>
      </c>
    </row>
    <row r="32" spans="1:34" x14ac:dyDescent="0.25">
      <c r="A32" s="8">
        <f t="shared" si="3"/>
        <v>127</v>
      </c>
      <c r="B32" s="1">
        <f>'1'!B32</f>
        <v>5555740</v>
      </c>
      <c r="C32" t="str">
        <f>'1'!C32</f>
        <v>METCALF: EM REPL Traveling Wave</v>
      </c>
      <c r="D32" s="1" t="str">
        <f>'1'!D32</f>
        <v>3F</v>
      </c>
      <c r="E32" s="34" t="str">
        <f>IF('1'!E32="OAI","OAI",EOMONTH('1'!E32,-1)+1)</f>
        <v>OAI</v>
      </c>
      <c r="F32" s="1" t="str">
        <f>'1'!F32</f>
        <v>TOHI</v>
      </c>
      <c r="G32" s="33"/>
      <c r="H32" s="32">
        <f>IF($E32="OAI",'3'!H32,
IF($E32&lt;=H$4,'3'!$G32+SUM('3'!$H32:H32),0))</f>
        <v>1603.8286984642054</v>
      </c>
      <c r="I32" s="32">
        <f>IF($E32="OAI",'3'!I32,
IF($E32=I$4,'3'!$G32+SUM('3'!$H32:I32),
IF($E32&lt;I$4,'3'!I32,0)))</f>
        <v>1873.4700618132285</v>
      </c>
      <c r="J32" s="32">
        <f>IF($E32="OAI",'3'!J32,
IF($E32=J$4,'3'!$G32+SUM('3'!$H32:J32),
IF($E32&lt;J$4,'3'!J32,0)))</f>
        <v>691.53429719910582</v>
      </c>
      <c r="K32" s="32">
        <f>IF($E32="OAI",'3'!K32,
IF($E32=K$4,'3'!$G32+SUM('3'!$H32:K32),
IF($E32&lt;K$4,'3'!K32,0)))</f>
        <v>393719.66395620449</v>
      </c>
      <c r="L32" s="32">
        <f>IF($E32="OAI",'3'!L32,
IF($E32=L$4,'3'!$G32+SUM('3'!$H32:L32),
IF($E32&lt;L$4,'3'!L32,0)))</f>
        <v>411009.89065039949</v>
      </c>
      <c r="M32" s="32">
        <f>IF($E32="OAI",'3'!M32,
IF($E32=M$4,'3'!$G32+SUM('3'!$H32:M32),
IF($E32&lt;M$4,'3'!M32,0)))</f>
        <v>328807.8751350352</v>
      </c>
      <c r="N32" s="32">
        <f>IF($E32="OAI",'3'!N32,
IF($E32=N$4,'3'!$G32+SUM('3'!$H32:N32),
IF($E32&lt;N$4,'3'!N32,0)))</f>
        <v>0</v>
      </c>
      <c r="O32" s="32">
        <f>IF($E32="OAI",'3'!O32,
IF($E32=O$4,'3'!$G32+SUM('3'!$H32:O32),
IF($E32&lt;O$4,'3'!O32,0)))</f>
        <v>0</v>
      </c>
      <c r="P32" s="32">
        <f>IF($E32="OAI",'3'!P32,
IF($E32=P$4,'3'!$G32+SUM('3'!$H32:P32),
IF($E32&lt;P$4,'3'!P32,0)))</f>
        <v>0</v>
      </c>
      <c r="Q32" s="32">
        <f>IF($E32="OAI",'3'!Q32,
IF($E32=Q$4,'3'!$G32+SUM('3'!$H32:Q32),
IF($E32&lt;Q$4,'3'!Q32,0)))</f>
        <v>0</v>
      </c>
      <c r="R32" s="32">
        <f>IF($E32="OAI",'3'!R32,
IF($E32=R$4,'3'!$G32+SUM('3'!$H32:R32),
IF($E32&lt;R$4,'3'!R32,0)))</f>
        <v>0</v>
      </c>
      <c r="S32" s="32">
        <f>IF($E32="OAI",'3'!S32,
IF($E32=S$4,'3'!$G32+SUM('3'!$H32:S32),
IF($E32&lt;S$4,'3'!S32,0)))</f>
        <v>0</v>
      </c>
      <c r="T32" s="32">
        <f>IF($E32="OAI",'3'!T32,
IF($E32=T$4,'3'!$G32+SUM('3'!$H32:T32),
IF($E32&lt;T$4,'3'!T32,0)))</f>
        <v>0</v>
      </c>
      <c r="U32" s="32">
        <f>IF($E32="OAI",'3'!U32,
IF($E32=U$4,'3'!$G32+SUM('3'!$H32:U32),
IF($E32&lt;U$4,'3'!U32,0)))</f>
        <v>0</v>
      </c>
      <c r="V32" s="32">
        <f>IF($E32="OAI",'3'!V32,
IF($E32=V$4,'3'!$G32+SUM('3'!$H32:V32),
IF($E32&lt;V$4,'3'!V32,0)))</f>
        <v>0</v>
      </c>
      <c r="W32" s="32">
        <f>IF($E32="OAI",'3'!W32,
IF($E32=W$4,'3'!$G32+SUM('3'!$H32:W32),
IF($E32&lt;W$4,'3'!W32,0)))</f>
        <v>0</v>
      </c>
      <c r="X32" s="32">
        <f>IF($E32="OAI",'3'!X32,
IF($E32=X$4,'3'!$G32+SUM('3'!$H32:X32),
IF($E32&lt;X$4,'3'!X32,0)))</f>
        <v>0</v>
      </c>
      <c r="Y32" s="32">
        <f>IF($E32="OAI",'3'!Y32,
IF($E32=Y$4,'3'!$G32+SUM('3'!$H32:Y32),
IF($E32&lt;Y$4,'3'!Y32,0)))</f>
        <v>0</v>
      </c>
      <c r="Z32" s="32">
        <f>IF($E32="OAI",'3'!Z32,
IF($E32=Z$4,'3'!$G32+SUM('3'!$H32:Z32),
IF($E32&lt;Z$4,'3'!Z32,0)))</f>
        <v>0</v>
      </c>
      <c r="AA32" s="32">
        <f>IF($E32="OAI",'3'!AA32,
IF($E32=AA$4,'3'!$G32+SUM('3'!$H32:AA32),
IF($E32&lt;AA$4,'3'!AA32,0)))</f>
        <v>0</v>
      </c>
      <c r="AB32" s="32">
        <f>IF($E32="OAI",'3'!AB32,
IF($E32=AB$4,'3'!$G32+SUM('3'!$H32:AB32),
IF($E32&lt;AB$4,'3'!AB32,0)))</f>
        <v>0</v>
      </c>
      <c r="AC32" s="32">
        <f>IF($E32="OAI",'3'!AC32,
IF($E32=AC$4,'3'!$G32+SUM('3'!$H32:AC32),
IF($E32&lt;AC$4,'3'!AC32,0)))</f>
        <v>0</v>
      </c>
      <c r="AD32" s="32">
        <f>IF($E32="OAI",'3'!AD32,
IF($E32=AD$4,'3'!$G32+SUM('3'!$H32:AD32),
IF($E32&lt;AD$4,'3'!AD32,0)))</f>
        <v>0</v>
      </c>
      <c r="AE32" s="32">
        <f>IF($E32="OAI",'3'!AE32,
IF($E32=AE$4,'3'!$G32+SUM('3'!$H32:AE32),
IF($E32&lt;AE$4,'3'!AE32,0)))</f>
        <v>0</v>
      </c>
      <c r="AF32" s="26">
        <f t="shared" si="0"/>
        <v>1137706.2627991159</v>
      </c>
      <c r="AG32" s="26">
        <f t="shared" si="1"/>
        <v>0</v>
      </c>
      <c r="AH32" s="8">
        <f t="shared" si="2"/>
        <v>127</v>
      </c>
    </row>
    <row r="33" spans="1:34" x14ac:dyDescent="0.25">
      <c r="A33" s="8">
        <f t="shared" si="3"/>
        <v>128</v>
      </c>
      <c r="B33" s="1">
        <f>'1'!B33</f>
        <v>5556440</v>
      </c>
      <c r="C33" t="str">
        <f>'1'!C33</f>
        <v>COCO SUB: EM REPL BANK 1 RELAY</v>
      </c>
      <c r="D33" s="1" t="str">
        <f>'1'!D33</f>
        <v>3F</v>
      </c>
      <c r="E33" s="34" t="str">
        <f>IF('1'!E33="OAI","OAI",EOMONTH('1'!E33,-1)+1)</f>
        <v>OAI</v>
      </c>
      <c r="F33" s="1" t="str">
        <f>'1'!F33</f>
        <v>TOLO</v>
      </c>
      <c r="G33" s="33"/>
      <c r="H33" s="32">
        <f>IF($E33="OAI",'3'!H33,
IF($E33&lt;=H$4,'3'!$G33+SUM('3'!$H33:H33),0))</f>
        <v>197911.05944231999</v>
      </c>
      <c r="I33" s="32">
        <f>IF($E33="OAI",'3'!I33,
IF($E33=I$4,'3'!$G33+SUM('3'!$H33:I33),
IF($E33&lt;I$4,'3'!I33,0)))</f>
        <v>208450.06456280494</v>
      </c>
      <c r="J33" s="32">
        <f>IF($E33="OAI",'3'!J33,
IF($E33=J$4,'3'!$G33+SUM('3'!$H33:J33),
IF($E33&lt;J$4,'3'!J33,0)))</f>
        <v>186454.43251755051</v>
      </c>
      <c r="K33" s="32">
        <f>IF($E33="OAI",'3'!K33,
IF($E33=K$4,'3'!$G33+SUM('3'!$H33:K33),
IF($E33&lt;K$4,'3'!K33,0)))</f>
        <v>151973.2370591005</v>
      </c>
      <c r="L33" s="32">
        <f>IF($E33="OAI",'3'!L33,
IF($E33=L$4,'3'!$G33+SUM('3'!$H33:L33),
IF($E33&lt;L$4,'3'!L33,0)))</f>
        <v>7137.878877063511</v>
      </c>
      <c r="M33" s="32">
        <f>IF($E33="OAI",'3'!M33,
IF($E33=M$4,'3'!$G33+SUM('3'!$H33:M33),
IF($E33&lt;M$4,'3'!M33,0)))</f>
        <v>7359.3866868164341</v>
      </c>
      <c r="N33" s="32">
        <f>IF($E33="OAI",'3'!N33,
IF($E33=N$4,'3'!$G33+SUM('3'!$H33:N33),
IF($E33&lt;N$4,'3'!N33,0)))</f>
        <v>7580.8010333584916</v>
      </c>
      <c r="O33" s="32">
        <f>IF($E33="OAI",'3'!O33,
IF($E33=O$4,'3'!$G33+SUM('3'!$H33:O33),
IF($E33&lt;O$4,'3'!O33,0)))</f>
        <v>26626.173364410064</v>
      </c>
      <c r="P33" s="32">
        <f>IF($E33="OAI",'3'!P33,
IF($E33=P$4,'3'!$G33+SUM('3'!$H33:P33),
IF($E33&lt;P$4,'3'!P33,0)))</f>
        <v>10330.208307409861</v>
      </c>
      <c r="Q33" s="32">
        <f>IF($E33="OAI",'3'!Q33,
IF($E33=Q$4,'3'!$G33+SUM('3'!$H33:Q33),
IF($E33&lt;Q$4,'3'!Q33,0)))</f>
        <v>2208.8160624011989</v>
      </c>
      <c r="R33" s="32">
        <f>IF($E33="OAI",'3'!R33,
IF($E33=R$4,'3'!$G33+SUM('3'!$H33:R33),
IF($E33&lt;R$4,'3'!R33,0)))</f>
        <v>0</v>
      </c>
      <c r="S33" s="32">
        <f>IF($E33="OAI",'3'!S33,
IF($E33=S$4,'3'!$G33+SUM('3'!$H33:S33),
IF($E33&lt;S$4,'3'!S33,0)))</f>
        <v>0</v>
      </c>
      <c r="T33" s="32">
        <f>IF($E33="OAI",'3'!T33,
IF($E33=T$4,'3'!$G33+SUM('3'!$H33:T33),
IF($E33&lt;T$4,'3'!T33,0)))</f>
        <v>0</v>
      </c>
      <c r="U33" s="32">
        <f>IF($E33="OAI",'3'!U33,
IF($E33=U$4,'3'!$G33+SUM('3'!$H33:U33),
IF($E33&lt;U$4,'3'!U33,0)))</f>
        <v>0</v>
      </c>
      <c r="V33" s="32">
        <f>IF($E33="OAI",'3'!V33,
IF($E33=V$4,'3'!$G33+SUM('3'!$H33:V33),
IF($E33&lt;V$4,'3'!V33,0)))</f>
        <v>0</v>
      </c>
      <c r="W33" s="32">
        <f>IF($E33="OAI",'3'!W33,
IF($E33=W$4,'3'!$G33+SUM('3'!$H33:W33),
IF($E33&lt;W$4,'3'!W33,0)))</f>
        <v>0</v>
      </c>
      <c r="X33" s="32">
        <f>IF($E33="OAI",'3'!X33,
IF($E33=X$4,'3'!$G33+SUM('3'!$H33:X33),
IF($E33&lt;X$4,'3'!X33,0)))</f>
        <v>0</v>
      </c>
      <c r="Y33" s="32">
        <f>IF($E33="OAI",'3'!Y33,
IF($E33=Y$4,'3'!$G33+SUM('3'!$H33:Y33),
IF($E33&lt;Y$4,'3'!Y33,0)))</f>
        <v>0</v>
      </c>
      <c r="Z33" s="32">
        <f>IF($E33="OAI",'3'!Z33,
IF($E33=Z$4,'3'!$G33+SUM('3'!$H33:Z33),
IF($E33&lt;Z$4,'3'!Z33,0)))</f>
        <v>0</v>
      </c>
      <c r="AA33" s="32">
        <f>IF($E33="OAI",'3'!AA33,
IF($E33=AA$4,'3'!$G33+SUM('3'!$H33:AA33),
IF($E33&lt;AA$4,'3'!AA33,0)))</f>
        <v>0</v>
      </c>
      <c r="AB33" s="32">
        <f>IF($E33="OAI",'3'!AB33,
IF($E33=AB$4,'3'!$G33+SUM('3'!$H33:AB33),
IF($E33&lt;AB$4,'3'!AB33,0)))</f>
        <v>0</v>
      </c>
      <c r="AC33" s="32">
        <f>IF($E33="OAI",'3'!AC33,
IF($E33=AC$4,'3'!$G33+SUM('3'!$H33:AC33),
IF($E33&lt;AC$4,'3'!AC33,0)))</f>
        <v>0</v>
      </c>
      <c r="AD33" s="32">
        <f>IF($E33="OAI",'3'!AD33,
IF($E33=AD$4,'3'!$G33+SUM('3'!$H33:AD33),
IF($E33&lt;AD$4,'3'!AD33,0)))</f>
        <v>0</v>
      </c>
      <c r="AE33" s="32">
        <f>IF($E33="OAI",'3'!AE33,
IF($E33=AE$4,'3'!$G33+SUM('3'!$H33:AE33),
IF($E33&lt;AE$4,'3'!AE33,0)))</f>
        <v>0</v>
      </c>
      <c r="AF33" s="26">
        <f t="shared" si="0"/>
        <v>806032.05791323551</v>
      </c>
      <c r="AG33" s="26">
        <f t="shared" si="1"/>
        <v>0</v>
      </c>
      <c r="AH33" s="8">
        <f t="shared" si="2"/>
        <v>128</v>
      </c>
    </row>
    <row r="34" spans="1:34" x14ac:dyDescent="0.25">
      <c r="A34" s="8">
        <f t="shared" si="3"/>
        <v>129</v>
      </c>
      <c r="B34" s="1">
        <f>'1'!B34</f>
        <v>5556442</v>
      </c>
      <c r="C34" t="str">
        <f>'1'!C34</f>
        <v>MANTECA: EM REPL CB 12 and CB 22 Reclose</v>
      </c>
      <c r="D34" s="1" t="str">
        <f>'1'!D34</f>
        <v>3F</v>
      </c>
      <c r="E34" s="34" t="str">
        <f>IF('1'!E34="OAI","OAI",EOMONTH('1'!E34,-1)+1)</f>
        <v>OAI</v>
      </c>
      <c r="F34" s="1" t="str">
        <f>'1'!F34</f>
        <v>TOLO</v>
      </c>
      <c r="G34" s="33"/>
      <c r="H34" s="32">
        <f>IF($E34="OAI",'3'!H34,
IF($E34&lt;=H$4,'3'!$G34+SUM('3'!$H34:H34),0))</f>
        <v>0</v>
      </c>
      <c r="I34" s="32">
        <f>IF($E34="OAI",'3'!I34,
IF($E34=I$4,'3'!$G34+SUM('3'!$H34:I34),
IF($E34&lt;I$4,'3'!I34,0)))</f>
        <v>0</v>
      </c>
      <c r="J34" s="32">
        <f>IF($E34="OAI",'3'!J34,
IF($E34=J$4,'3'!$G34+SUM('3'!$H34:J34),
IF($E34&lt;J$4,'3'!J34,0)))</f>
        <v>0</v>
      </c>
      <c r="K34" s="32">
        <f>IF($E34="OAI",'3'!K34,
IF($E34=K$4,'3'!$G34+SUM('3'!$H34:K34),
IF($E34&lt;K$4,'3'!K34,0)))</f>
        <v>0</v>
      </c>
      <c r="L34" s="32">
        <f>IF($E34="OAI",'3'!L34,
IF($E34=L$4,'3'!$G34+SUM('3'!$H34:L34),
IF($E34&lt;L$4,'3'!L34,0)))</f>
        <v>1739.5372806419459</v>
      </c>
      <c r="M34" s="32">
        <f>IF($E34="OAI",'3'!M34,
IF($E34=M$4,'3'!$G34+SUM('3'!$H34:M34),
IF($E34&lt;M$4,'3'!M34,0)))</f>
        <v>1739.5372806419459</v>
      </c>
      <c r="N34" s="32">
        <f>IF($E34="OAI",'3'!N34,
IF($E34=N$4,'3'!$G34+SUM('3'!$H34:N34),
IF($E34&lt;N$4,'3'!N34,0)))</f>
        <v>1739.5372806419459</v>
      </c>
      <c r="O34" s="32">
        <f>IF($E34="OAI",'3'!O34,
IF($E34=O$4,'3'!$G34+SUM('3'!$H34:O34),
IF($E34&lt;O$4,'3'!O34,0)))</f>
        <v>1739.5372806419459</v>
      </c>
      <c r="P34" s="32">
        <f>IF($E34="OAI",'3'!P34,
IF($E34=P$4,'3'!$G34+SUM('3'!$H34:P34),
IF($E34&lt;P$4,'3'!P34,0)))</f>
        <v>163387.05783329322</v>
      </c>
      <c r="Q34" s="32">
        <f>IF($E34="OAI",'3'!Q34,
IF($E34=Q$4,'3'!$G34+SUM('3'!$H34:Q34),
IF($E34&lt;Q$4,'3'!Q34,0)))</f>
        <v>12467.525013498409</v>
      </c>
      <c r="R34" s="32">
        <f>IF($E34="OAI",'3'!R34,
IF($E34=R$4,'3'!$G34+SUM('3'!$H34:R34),
IF($E34&lt;R$4,'3'!R34,0)))</f>
        <v>9043.6872098364474</v>
      </c>
      <c r="S34" s="32">
        <f>IF($E34="OAI",'3'!S34,
IF($E34=S$4,'3'!$G34+SUM('3'!$H34:S34),
IF($E34&lt;S$4,'3'!S34,0)))</f>
        <v>2196.1050657233936</v>
      </c>
      <c r="T34" s="32">
        <f>IF($E34="OAI",'3'!T34,
IF($E34=T$4,'3'!$G34+SUM('3'!$H34:T34),
IF($E34&lt;T$4,'3'!T34,0)))</f>
        <v>0</v>
      </c>
      <c r="U34" s="32">
        <f>IF($E34="OAI",'3'!U34,
IF($E34=U$4,'3'!$G34+SUM('3'!$H34:U34),
IF($E34&lt;U$4,'3'!U34,0)))</f>
        <v>0</v>
      </c>
      <c r="V34" s="32">
        <f>IF($E34="OAI",'3'!V34,
IF($E34=V$4,'3'!$G34+SUM('3'!$H34:V34),
IF($E34&lt;V$4,'3'!V34,0)))</f>
        <v>0</v>
      </c>
      <c r="W34" s="32">
        <f>IF($E34="OAI",'3'!W34,
IF($E34=W$4,'3'!$G34+SUM('3'!$H34:W34),
IF($E34&lt;W$4,'3'!W34,0)))</f>
        <v>0</v>
      </c>
      <c r="X34" s="32">
        <f>IF($E34="OAI",'3'!X34,
IF($E34=X$4,'3'!$G34+SUM('3'!$H34:X34),
IF($E34&lt;X$4,'3'!X34,0)))</f>
        <v>0</v>
      </c>
      <c r="Y34" s="32">
        <f>IF($E34="OAI",'3'!Y34,
IF($E34=Y$4,'3'!$G34+SUM('3'!$H34:Y34),
IF($E34&lt;Y$4,'3'!Y34,0)))</f>
        <v>0</v>
      </c>
      <c r="Z34" s="32">
        <f>IF($E34="OAI",'3'!Z34,
IF($E34=Z$4,'3'!$G34+SUM('3'!$H34:Z34),
IF($E34&lt;Z$4,'3'!Z34,0)))</f>
        <v>0</v>
      </c>
      <c r="AA34" s="32">
        <f>IF($E34="OAI",'3'!AA34,
IF($E34=AA$4,'3'!$G34+SUM('3'!$H34:AA34),
IF($E34&lt;AA$4,'3'!AA34,0)))</f>
        <v>0</v>
      </c>
      <c r="AB34" s="32">
        <f>IF($E34="OAI",'3'!AB34,
IF($E34=AB$4,'3'!$G34+SUM('3'!$H34:AB34),
IF($E34&lt;AB$4,'3'!AB34,0)))</f>
        <v>0</v>
      </c>
      <c r="AC34" s="32">
        <f>IF($E34="OAI",'3'!AC34,
IF($E34=AC$4,'3'!$G34+SUM('3'!$H34:AC34),
IF($E34&lt;AC$4,'3'!AC34,0)))</f>
        <v>0</v>
      </c>
      <c r="AD34" s="32">
        <f>IF($E34="OAI",'3'!AD34,
IF($E34=AD$4,'3'!$G34+SUM('3'!$H34:AD34),
IF($E34&lt;AD$4,'3'!AD34,0)))</f>
        <v>0</v>
      </c>
      <c r="AE34" s="32">
        <f>IF($E34="OAI",'3'!AE34,
IF($E34=AE$4,'3'!$G34+SUM('3'!$H34:AE34),
IF($E34&lt;AE$4,'3'!AE34,0)))</f>
        <v>0</v>
      </c>
      <c r="AF34" s="26">
        <f t="shared" si="0"/>
        <v>194052.52424491924</v>
      </c>
      <c r="AG34" s="26">
        <f t="shared" si="1"/>
        <v>0</v>
      </c>
      <c r="AH34" s="8">
        <f t="shared" si="2"/>
        <v>129</v>
      </c>
    </row>
    <row r="35" spans="1:34" x14ac:dyDescent="0.25">
      <c r="A35" s="8">
        <f t="shared" si="3"/>
        <v>130</v>
      </c>
      <c r="B35" s="1">
        <f>'1'!B35</f>
        <v>5557782</v>
      </c>
      <c r="C35" t="str">
        <f>'1'!C35</f>
        <v>TESLA: EM REPL CB 1304/2 DEV 46-4</v>
      </c>
      <c r="D35" s="1" t="str">
        <f>'1'!D35</f>
        <v>3F</v>
      </c>
      <c r="E35" s="34" t="str">
        <f>IF('1'!E35="OAI","OAI",EOMONTH('1'!E35,-1)+1)</f>
        <v>OAI</v>
      </c>
      <c r="F35" s="1" t="str">
        <f>'1'!F35</f>
        <v>TOLO</v>
      </c>
      <c r="G35" s="33"/>
      <c r="H35" s="32">
        <f>IF($E35="OAI",'3'!H35,
IF($E35&lt;=H$4,'3'!$G35+SUM('3'!$H35:H35),0))</f>
        <v>20899.121655372033</v>
      </c>
      <c r="I35" s="32">
        <f>IF($E35="OAI",'3'!I35,
IF($E35=I$4,'3'!$G35+SUM('3'!$H35:I35),
IF($E35&lt;I$4,'3'!I35,0)))</f>
        <v>24585.217228724585</v>
      </c>
      <c r="J35" s="32">
        <f>IF($E35="OAI",'3'!J35,
IF($E35=J$4,'3'!$G35+SUM('3'!$H35:J35),
IF($E35&lt;J$4,'3'!J35,0)))</f>
        <v>15850.612857222701</v>
      </c>
      <c r="K35" s="32">
        <f>IF($E35="OAI",'3'!K35,
IF($E35=K$4,'3'!$G35+SUM('3'!$H35:K35),
IF($E35&lt;K$4,'3'!K35,0)))</f>
        <v>42755.493516435818</v>
      </c>
      <c r="L35" s="32">
        <f>IF($E35="OAI",'3'!L35,
IF($E35=L$4,'3'!$G35+SUM('3'!$H35:L35),
IF($E35&lt;L$4,'3'!L35,0)))</f>
        <v>111247.20370341362</v>
      </c>
      <c r="M35" s="32">
        <f>IF($E35="OAI",'3'!M35,
IF($E35=M$4,'3'!$G35+SUM('3'!$H35:M35),
IF($E35&lt;M$4,'3'!M35,0)))</f>
        <v>15635.740935441278</v>
      </c>
      <c r="N35" s="32">
        <f>IF($E35="OAI",'3'!N35,
IF($E35=N$4,'3'!$G35+SUM('3'!$H35:N35),
IF($E35&lt;N$4,'3'!N35,0)))</f>
        <v>3412.6222183580153</v>
      </c>
      <c r="O35" s="32">
        <f>IF($E35="OAI",'3'!O35,
IF($E35=O$4,'3'!$G35+SUM('3'!$H35:O35),
IF($E35&lt;O$4,'3'!O35,0)))</f>
        <v>2892.0321338332119</v>
      </c>
      <c r="P35" s="32">
        <f>IF($E35="OAI",'3'!P35,
IF($E35=P$4,'3'!$G35+SUM('3'!$H35:P35),
IF($E35&lt;P$4,'3'!P35,0)))</f>
        <v>0</v>
      </c>
      <c r="Q35" s="32">
        <f>IF($E35="OAI",'3'!Q35,
IF($E35=Q$4,'3'!$G35+SUM('3'!$H35:Q35),
IF($E35&lt;Q$4,'3'!Q35,0)))</f>
        <v>0</v>
      </c>
      <c r="R35" s="32">
        <f>IF($E35="OAI",'3'!R35,
IF($E35=R$4,'3'!$G35+SUM('3'!$H35:R35),
IF($E35&lt;R$4,'3'!R35,0)))</f>
        <v>0</v>
      </c>
      <c r="S35" s="32">
        <f>IF($E35="OAI",'3'!S35,
IF($E35=S$4,'3'!$G35+SUM('3'!$H35:S35),
IF($E35&lt;S$4,'3'!S35,0)))</f>
        <v>0</v>
      </c>
      <c r="T35" s="32">
        <f>IF($E35="OAI",'3'!T35,
IF($E35=T$4,'3'!$G35+SUM('3'!$H35:T35),
IF($E35&lt;T$4,'3'!T35,0)))</f>
        <v>0</v>
      </c>
      <c r="U35" s="32">
        <f>IF($E35="OAI",'3'!U35,
IF($E35=U$4,'3'!$G35+SUM('3'!$H35:U35),
IF($E35&lt;U$4,'3'!U35,0)))</f>
        <v>0</v>
      </c>
      <c r="V35" s="32">
        <f>IF($E35="OAI",'3'!V35,
IF($E35=V$4,'3'!$G35+SUM('3'!$H35:V35),
IF($E35&lt;V$4,'3'!V35,0)))</f>
        <v>0</v>
      </c>
      <c r="W35" s="32">
        <f>IF($E35="OAI",'3'!W35,
IF($E35=W$4,'3'!$G35+SUM('3'!$H35:W35),
IF($E35&lt;W$4,'3'!W35,0)))</f>
        <v>0</v>
      </c>
      <c r="X35" s="32">
        <f>IF($E35="OAI",'3'!X35,
IF($E35=X$4,'3'!$G35+SUM('3'!$H35:X35),
IF($E35&lt;X$4,'3'!X35,0)))</f>
        <v>0</v>
      </c>
      <c r="Y35" s="32">
        <f>IF($E35="OAI",'3'!Y35,
IF($E35=Y$4,'3'!$G35+SUM('3'!$H35:Y35),
IF($E35&lt;Y$4,'3'!Y35,0)))</f>
        <v>0</v>
      </c>
      <c r="Z35" s="32">
        <f>IF($E35="OAI",'3'!Z35,
IF($E35=Z$4,'3'!$G35+SUM('3'!$H35:Z35),
IF($E35&lt;Z$4,'3'!Z35,0)))</f>
        <v>0</v>
      </c>
      <c r="AA35" s="32">
        <f>IF($E35="OAI",'3'!AA35,
IF($E35=AA$4,'3'!$G35+SUM('3'!$H35:AA35),
IF($E35&lt;AA$4,'3'!AA35,0)))</f>
        <v>0</v>
      </c>
      <c r="AB35" s="32">
        <f>IF($E35="OAI",'3'!AB35,
IF($E35=AB$4,'3'!$G35+SUM('3'!$H35:AB35),
IF($E35&lt;AB$4,'3'!AB35,0)))</f>
        <v>0</v>
      </c>
      <c r="AC35" s="32">
        <f>IF($E35="OAI",'3'!AC35,
IF($E35=AC$4,'3'!$G35+SUM('3'!$H35:AC35),
IF($E35&lt;AC$4,'3'!AC35,0)))</f>
        <v>0</v>
      </c>
      <c r="AD35" s="32">
        <f>IF($E35="OAI",'3'!AD35,
IF($E35=AD$4,'3'!$G35+SUM('3'!$H35:AD35),
IF($E35&lt;AD$4,'3'!AD35,0)))</f>
        <v>0</v>
      </c>
      <c r="AE35" s="32">
        <f>IF($E35="OAI",'3'!AE35,
IF($E35=AE$4,'3'!$G35+SUM('3'!$H35:AE35),
IF($E35&lt;AE$4,'3'!AE35,0)))</f>
        <v>0</v>
      </c>
      <c r="AF35" s="26">
        <f t="shared" si="0"/>
        <v>237278.04424880128</v>
      </c>
      <c r="AG35" s="26">
        <f t="shared" si="1"/>
        <v>0</v>
      </c>
      <c r="AH35" s="8">
        <f t="shared" si="2"/>
        <v>130</v>
      </c>
    </row>
    <row r="36" spans="1:34" x14ac:dyDescent="0.25">
      <c r="A36" s="8">
        <f t="shared" si="3"/>
        <v>131</v>
      </c>
      <c r="B36" s="1">
        <f>'1'!B36</f>
        <v>5557784</v>
      </c>
      <c r="C36" t="str">
        <f>'1'!C36</f>
        <v>SISQUOC: EM REPL CB 152 Relays</v>
      </c>
      <c r="D36" s="1" t="str">
        <f>'1'!D36</f>
        <v>3F</v>
      </c>
      <c r="E36" s="34" t="str">
        <f>IF('1'!E36="OAI","OAI",EOMONTH('1'!E36,-1)+1)</f>
        <v>OAI</v>
      </c>
      <c r="F36" s="1" t="str">
        <f>'1'!F36</f>
        <v>TOLO</v>
      </c>
      <c r="G36" s="33"/>
      <c r="H36" s="32">
        <f>IF($E36="OAI",'3'!H36,
IF($E36&lt;=H$4,'3'!$G36+SUM('3'!$H36:H36),0))</f>
        <v>10599.47581791542</v>
      </c>
      <c r="I36" s="32">
        <f>IF($E36="OAI",'3'!I36,
IF($E36=I$4,'3'!$G36+SUM('3'!$H36:I36),
IF($E36&lt;I$4,'3'!I36,0)))</f>
        <v>86693.48357675095</v>
      </c>
      <c r="J36" s="32">
        <f>IF($E36="OAI",'3'!J36,
IF($E36=J$4,'3'!$G36+SUM('3'!$H36:J36),
IF($E36&lt;J$4,'3'!J36,0)))</f>
        <v>48942.103833303008</v>
      </c>
      <c r="K36" s="32">
        <f>IF($E36="OAI",'3'!K36,
IF($E36=K$4,'3'!$G36+SUM('3'!$H36:K36),
IF($E36&lt;K$4,'3'!K36,0)))</f>
        <v>15216.745361128047</v>
      </c>
      <c r="L36" s="32">
        <f>IF($E36="OAI",'3'!L36,
IF($E36=L$4,'3'!$G36+SUM('3'!$H36:L36),
IF($E36&lt;L$4,'3'!L36,0)))</f>
        <v>5402.453977699678</v>
      </c>
      <c r="M36" s="32">
        <f>IF($E36="OAI",'3'!M36,
IF($E36=M$4,'3'!$G36+SUM('3'!$H36:M36),
IF($E36&lt;M$4,'3'!M36,0)))</f>
        <v>5672.5626571030316</v>
      </c>
      <c r="N36" s="32">
        <f>IF($E36="OAI",'3'!N36,
IF($E36=N$4,'3'!$G36+SUM('3'!$H36:N36),
IF($E36&lt;N$4,'3'!N36,0)))</f>
        <v>5942.7647997172517</v>
      </c>
      <c r="O36" s="32">
        <f>IF($E36="OAI",'3'!O36,
IF($E36=O$4,'3'!$G36+SUM('3'!$H36:O36),
IF($E36&lt;O$4,'3'!O36,0)))</f>
        <v>5672.5626571030316</v>
      </c>
      <c r="P36" s="32">
        <f>IF($E36="OAI",'3'!P36,
IF($E36=P$4,'3'!$G36+SUM('3'!$H36:P36),
IF($E36&lt;P$4,'3'!P36,0)))</f>
        <v>0</v>
      </c>
      <c r="Q36" s="32">
        <f>IF($E36="OAI",'3'!Q36,
IF($E36=Q$4,'3'!$G36+SUM('3'!$H36:Q36),
IF($E36&lt;Q$4,'3'!Q36,0)))</f>
        <v>0</v>
      </c>
      <c r="R36" s="32">
        <f>IF($E36="OAI",'3'!R36,
IF($E36=R$4,'3'!$G36+SUM('3'!$H36:R36),
IF($E36&lt;R$4,'3'!R36,0)))</f>
        <v>0</v>
      </c>
      <c r="S36" s="32">
        <f>IF($E36="OAI",'3'!S36,
IF($E36=S$4,'3'!$G36+SUM('3'!$H36:S36),
IF($E36&lt;S$4,'3'!S36,0)))</f>
        <v>0</v>
      </c>
      <c r="T36" s="32">
        <f>IF($E36="OAI",'3'!T36,
IF($E36=T$4,'3'!$G36+SUM('3'!$H36:T36),
IF($E36&lt;T$4,'3'!T36,0)))</f>
        <v>0</v>
      </c>
      <c r="U36" s="32">
        <f>IF($E36="OAI",'3'!U36,
IF($E36=U$4,'3'!$G36+SUM('3'!$H36:U36),
IF($E36&lt;U$4,'3'!U36,0)))</f>
        <v>0</v>
      </c>
      <c r="V36" s="32">
        <f>IF($E36="OAI",'3'!V36,
IF($E36=V$4,'3'!$G36+SUM('3'!$H36:V36),
IF($E36&lt;V$4,'3'!V36,0)))</f>
        <v>0</v>
      </c>
      <c r="W36" s="32">
        <f>IF($E36="OAI",'3'!W36,
IF($E36=W$4,'3'!$G36+SUM('3'!$H36:W36),
IF($E36&lt;W$4,'3'!W36,0)))</f>
        <v>0</v>
      </c>
      <c r="X36" s="32">
        <f>IF($E36="OAI",'3'!X36,
IF($E36=X$4,'3'!$G36+SUM('3'!$H36:X36),
IF($E36&lt;X$4,'3'!X36,0)))</f>
        <v>0</v>
      </c>
      <c r="Y36" s="32">
        <f>IF($E36="OAI",'3'!Y36,
IF($E36=Y$4,'3'!$G36+SUM('3'!$H36:Y36),
IF($E36&lt;Y$4,'3'!Y36,0)))</f>
        <v>0</v>
      </c>
      <c r="Z36" s="32">
        <f>IF($E36="OAI",'3'!Z36,
IF($E36=Z$4,'3'!$G36+SUM('3'!$H36:Z36),
IF($E36&lt;Z$4,'3'!Z36,0)))</f>
        <v>0</v>
      </c>
      <c r="AA36" s="32">
        <f>IF($E36="OAI",'3'!AA36,
IF($E36=AA$4,'3'!$G36+SUM('3'!$H36:AA36),
IF($E36&lt;AA$4,'3'!AA36,0)))</f>
        <v>0</v>
      </c>
      <c r="AB36" s="32">
        <f>IF($E36="OAI",'3'!AB36,
IF($E36=AB$4,'3'!$G36+SUM('3'!$H36:AB36),
IF($E36&lt;AB$4,'3'!AB36,0)))</f>
        <v>0</v>
      </c>
      <c r="AC36" s="32">
        <f>IF($E36="OAI",'3'!AC36,
IF($E36=AC$4,'3'!$G36+SUM('3'!$H36:AC36),
IF($E36&lt;AC$4,'3'!AC36,0)))</f>
        <v>0</v>
      </c>
      <c r="AD36" s="32">
        <f>IF($E36="OAI",'3'!AD36,
IF($E36=AD$4,'3'!$G36+SUM('3'!$H36:AD36),
IF($E36&lt;AD$4,'3'!AD36,0)))</f>
        <v>0</v>
      </c>
      <c r="AE36" s="32">
        <f>IF($E36="OAI",'3'!AE36,
IF($E36=AE$4,'3'!$G36+SUM('3'!$H36:AE36),
IF($E36&lt;AE$4,'3'!AE36,0)))</f>
        <v>0</v>
      </c>
      <c r="AF36" s="26">
        <f t="shared" si="0"/>
        <v>184142.15268072041</v>
      </c>
      <c r="AG36" s="26">
        <f t="shared" si="1"/>
        <v>0</v>
      </c>
      <c r="AH36" s="8">
        <f t="shared" si="2"/>
        <v>131</v>
      </c>
    </row>
    <row r="37" spans="1:34" x14ac:dyDescent="0.25">
      <c r="A37" s="8">
        <f t="shared" si="3"/>
        <v>132</v>
      </c>
      <c r="B37" s="1">
        <f>'1'!B37</f>
        <v>5558564</v>
      </c>
      <c r="C37" t="str">
        <f>'1'!C37</f>
        <v>HFTD MELONES:EPSS REPL CB 112-162 RELAYS</v>
      </c>
      <c r="D37" s="1" t="str">
        <f>'1'!D37</f>
        <v>3F</v>
      </c>
      <c r="E37" s="34" t="str">
        <f>IF('1'!E37="OAI","OAI",EOMONTH('1'!E37,-1)+1)</f>
        <v>OAI</v>
      </c>
      <c r="F37" s="1" t="str">
        <f>'1'!F37</f>
        <v>TOO</v>
      </c>
      <c r="G37" s="33"/>
      <c r="H37" s="32">
        <f>IF($E37="OAI",'3'!H37,
IF($E37&lt;=H$4,'3'!$G37+SUM('3'!$H37:H37),0))</f>
        <v>1902.724046814353</v>
      </c>
      <c r="I37" s="32">
        <f>IF($E37="OAI",'3'!I37,
IF($E37=I$4,'3'!$G37+SUM('3'!$H37:I37),
IF($E37&lt;I$4,'3'!I37,0)))</f>
        <v>0</v>
      </c>
      <c r="J37" s="32">
        <f>IF($E37="OAI",'3'!J37,
IF($E37=J$4,'3'!$G37+SUM('3'!$H37:J37),
IF($E37&lt;J$4,'3'!J37,0)))</f>
        <v>14270.897667161978</v>
      </c>
      <c r="K37" s="32">
        <f>IF($E37="OAI",'3'!K37,
IF($E37=K$4,'3'!$G37+SUM('3'!$H37:K37),
IF($E37&lt;K$4,'3'!K37,0)))</f>
        <v>3681.1420231766433</v>
      </c>
      <c r="L37" s="32">
        <f>IF($E37="OAI",'3'!L37,
IF($E37=L$4,'3'!$G37+SUM('3'!$H37:L37),
IF($E37&lt;L$4,'3'!L37,0)))</f>
        <v>228226.69305567376</v>
      </c>
      <c r="M37" s="32">
        <f>IF($E37="OAI",'3'!M37,
IF($E37=M$4,'3'!$G37+SUM('3'!$H37:M37),
IF($E37&lt;M$4,'3'!M37,0)))</f>
        <v>45996.891132486926</v>
      </c>
      <c r="N37" s="32">
        <f>IF($E37="OAI",'3'!N37,
IF($E37=N$4,'3'!$G37+SUM('3'!$H37:N37),
IF($E37&lt;N$4,'3'!N37,0)))</f>
        <v>102609.42721836912</v>
      </c>
      <c r="O37" s="32">
        <f>IF($E37="OAI",'3'!O37,
IF($E37=O$4,'3'!$G37+SUM('3'!$H37:O37),
IF($E37&lt;O$4,'3'!O37,0)))</f>
        <v>81790.403534709447</v>
      </c>
      <c r="P37" s="32">
        <f>IF($E37="OAI",'3'!P37,
IF($E37=P$4,'3'!$G37+SUM('3'!$H37:P37),
IF($E37&lt;P$4,'3'!P37,0)))</f>
        <v>114289.15082747623</v>
      </c>
      <c r="Q37" s="32">
        <f>IF($E37="OAI",'3'!Q37,
IF($E37=Q$4,'3'!$G37+SUM('3'!$H37:Q37),
IF($E37&lt;Q$4,'3'!Q37,0)))</f>
        <v>12502.760643994972</v>
      </c>
      <c r="R37" s="32">
        <f>IF($E37="OAI",'3'!R37,
IF($E37=R$4,'3'!$G37+SUM('3'!$H37:R37),
IF($E37&lt;R$4,'3'!R37,0)))</f>
        <v>10229.36150288522</v>
      </c>
      <c r="S37" s="32">
        <f>IF($E37="OAI",'3'!S37,
IF($E37=S$4,'3'!$G37+SUM('3'!$H37:S37),
IF($E37&lt;S$4,'3'!S37,0)))</f>
        <v>6642.2434698399857</v>
      </c>
      <c r="T37" s="32">
        <f>IF($E37="OAI",'3'!T37,
IF($E37=T$4,'3'!$G37+SUM('3'!$H37:T37),
IF($E37&lt;T$4,'3'!T37,0)))</f>
        <v>0</v>
      </c>
      <c r="U37" s="32">
        <f>IF($E37="OAI",'3'!U37,
IF($E37=U$4,'3'!$G37+SUM('3'!$H37:U37),
IF($E37&lt;U$4,'3'!U37,0)))</f>
        <v>0</v>
      </c>
      <c r="V37" s="32">
        <f>IF($E37="OAI",'3'!V37,
IF($E37=V$4,'3'!$G37+SUM('3'!$H37:V37),
IF($E37&lt;V$4,'3'!V37,0)))</f>
        <v>0</v>
      </c>
      <c r="W37" s="32">
        <f>IF($E37="OAI",'3'!W37,
IF($E37=W$4,'3'!$G37+SUM('3'!$H37:W37),
IF($E37&lt;W$4,'3'!W37,0)))</f>
        <v>0</v>
      </c>
      <c r="X37" s="32">
        <f>IF($E37="OAI",'3'!X37,
IF($E37=X$4,'3'!$G37+SUM('3'!$H37:X37),
IF($E37&lt;X$4,'3'!X37,0)))</f>
        <v>0</v>
      </c>
      <c r="Y37" s="32">
        <f>IF($E37="OAI",'3'!Y37,
IF($E37=Y$4,'3'!$G37+SUM('3'!$H37:Y37),
IF($E37&lt;Y$4,'3'!Y37,0)))</f>
        <v>0</v>
      </c>
      <c r="Z37" s="32">
        <f>IF($E37="OAI",'3'!Z37,
IF($E37=Z$4,'3'!$G37+SUM('3'!$H37:Z37),
IF($E37&lt;Z$4,'3'!Z37,0)))</f>
        <v>0</v>
      </c>
      <c r="AA37" s="32">
        <f>IF($E37="OAI",'3'!AA37,
IF($E37=AA$4,'3'!$G37+SUM('3'!$H37:AA37),
IF($E37&lt;AA$4,'3'!AA37,0)))</f>
        <v>0</v>
      </c>
      <c r="AB37" s="32">
        <f>IF($E37="OAI",'3'!AB37,
IF($E37=AB$4,'3'!$G37+SUM('3'!$H37:AB37),
IF($E37&lt;AB$4,'3'!AB37,0)))</f>
        <v>0</v>
      </c>
      <c r="AC37" s="32">
        <f>IF($E37="OAI",'3'!AC37,
IF($E37=AC$4,'3'!$G37+SUM('3'!$H37:AC37),
IF($E37&lt;AC$4,'3'!AC37,0)))</f>
        <v>0</v>
      </c>
      <c r="AD37" s="32">
        <f>IF($E37="OAI",'3'!AD37,
IF($E37=AD$4,'3'!$G37+SUM('3'!$H37:AD37),
IF($E37&lt;AD$4,'3'!AD37,0)))</f>
        <v>0</v>
      </c>
      <c r="AE37" s="32">
        <f>IF($E37="OAI",'3'!AE37,
IF($E37=AE$4,'3'!$G37+SUM('3'!$H37:AE37),
IF($E37&lt;AE$4,'3'!AE37,0)))</f>
        <v>0</v>
      </c>
      <c r="AF37" s="26">
        <f t="shared" si="0"/>
        <v>622141.69512258878</v>
      </c>
      <c r="AG37" s="26">
        <f t="shared" si="1"/>
        <v>0</v>
      </c>
      <c r="AH37" s="8">
        <f t="shared" si="2"/>
        <v>132</v>
      </c>
    </row>
    <row r="38" spans="1:34" x14ac:dyDescent="0.25">
      <c r="A38" s="8">
        <f t="shared" si="3"/>
        <v>133</v>
      </c>
      <c r="B38" s="1">
        <f>'1'!B38</f>
        <v>5559090</v>
      </c>
      <c r="C38" t="str">
        <f>'1'!C38</f>
        <v>CHICO B: EM REPL DEV 179-2</v>
      </c>
      <c r="D38" s="1" t="str">
        <f>'1'!D38</f>
        <v>3F</v>
      </c>
      <c r="E38" s="34" t="str">
        <f>IF('1'!E38="OAI","OAI",EOMONTH('1'!E38,-1)+1)</f>
        <v>OAI</v>
      </c>
      <c r="F38" s="1" t="str">
        <f>'1'!F38</f>
        <v>TOHI</v>
      </c>
      <c r="G38" s="33"/>
      <c r="H38" s="32">
        <f>IF($E38="OAI",'3'!H38,
IF($E38&lt;=H$4,'3'!$G38+SUM('3'!$H38:H38),0))</f>
        <v>1069.8733747855338</v>
      </c>
      <c r="I38" s="32">
        <f>IF($E38="OAI",'3'!I38,
IF($E38=I$4,'3'!$G38+SUM('3'!$H38:I38),
IF($E38&lt;I$4,'3'!I38,0)))</f>
        <v>12680.340744640773</v>
      </c>
      <c r="J38" s="32">
        <f>IF($E38="OAI",'3'!J38,
IF($E38=J$4,'3'!$G38+SUM('3'!$H38:J38),
IF($E38&lt;J$4,'3'!J38,0)))</f>
        <v>13001.573800387947</v>
      </c>
      <c r="K38" s="32">
        <f>IF($E38="OAI",'3'!K38,
IF($E38=K$4,'3'!$G38+SUM('3'!$H38:K38),
IF($E38&lt;K$4,'3'!K38,0)))</f>
        <v>36272.511357911848</v>
      </c>
      <c r="L38" s="32">
        <f>IF($E38="OAI",'3'!L38,
IF($E38=L$4,'3'!$G38+SUM('3'!$H38:L38),
IF($E38&lt;L$4,'3'!L38,0)))</f>
        <v>67036.48799379087</v>
      </c>
      <c r="M38" s="32">
        <f>IF($E38="OAI",'3'!M38,
IF($E38=M$4,'3'!$G38+SUM('3'!$H38:M38),
IF($E38&lt;M$4,'3'!M38,0)))</f>
        <v>31430.088939722522</v>
      </c>
      <c r="N38" s="32">
        <f>IF($E38="OAI",'3'!N38,
IF($E38=N$4,'3'!$G38+SUM('3'!$H38:N38),
IF($E38&lt;N$4,'3'!N38,0)))</f>
        <v>28068.030318443125</v>
      </c>
      <c r="O38" s="32">
        <f>IF($E38="OAI",'3'!O38,
IF($E38=O$4,'3'!$G38+SUM('3'!$H38:O38),
IF($E38&lt;O$4,'3'!O38,0)))</f>
        <v>4565.1170715492808</v>
      </c>
      <c r="P38" s="32">
        <f>IF($E38="OAI",'3'!P38,
IF($E38=P$4,'3'!$G38+SUM('3'!$H38:P38),
IF($E38&lt;P$4,'3'!P38,0)))</f>
        <v>0</v>
      </c>
      <c r="Q38" s="32">
        <f>IF($E38="OAI",'3'!Q38,
IF($E38=Q$4,'3'!$G38+SUM('3'!$H38:Q38),
IF($E38&lt;Q$4,'3'!Q38,0)))</f>
        <v>0</v>
      </c>
      <c r="R38" s="32">
        <f>IF($E38="OAI",'3'!R38,
IF($E38=R$4,'3'!$G38+SUM('3'!$H38:R38),
IF($E38&lt;R$4,'3'!R38,0)))</f>
        <v>0</v>
      </c>
      <c r="S38" s="32">
        <f>IF($E38="OAI",'3'!S38,
IF($E38=S$4,'3'!$G38+SUM('3'!$H38:S38),
IF($E38&lt;S$4,'3'!S38,0)))</f>
        <v>0</v>
      </c>
      <c r="T38" s="32">
        <f>IF($E38="OAI",'3'!T38,
IF($E38=T$4,'3'!$G38+SUM('3'!$H38:T38),
IF($E38&lt;T$4,'3'!T38,0)))</f>
        <v>0</v>
      </c>
      <c r="U38" s="32">
        <f>IF($E38="OAI",'3'!U38,
IF($E38=U$4,'3'!$G38+SUM('3'!$H38:U38),
IF($E38&lt;U$4,'3'!U38,0)))</f>
        <v>0</v>
      </c>
      <c r="V38" s="32">
        <f>IF($E38="OAI",'3'!V38,
IF($E38=V$4,'3'!$G38+SUM('3'!$H38:V38),
IF($E38&lt;V$4,'3'!V38,0)))</f>
        <v>0</v>
      </c>
      <c r="W38" s="32">
        <f>IF($E38="OAI",'3'!W38,
IF($E38=W$4,'3'!$G38+SUM('3'!$H38:W38),
IF($E38&lt;W$4,'3'!W38,0)))</f>
        <v>0</v>
      </c>
      <c r="X38" s="32">
        <f>IF($E38="OAI",'3'!X38,
IF($E38=X$4,'3'!$G38+SUM('3'!$H38:X38),
IF($E38&lt;X$4,'3'!X38,0)))</f>
        <v>0</v>
      </c>
      <c r="Y38" s="32">
        <f>IF($E38="OAI",'3'!Y38,
IF($E38=Y$4,'3'!$G38+SUM('3'!$H38:Y38),
IF($E38&lt;Y$4,'3'!Y38,0)))</f>
        <v>0</v>
      </c>
      <c r="Z38" s="32">
        <f>IF($E38="OAI",'3'!Z38,
IF($E38=Z$4,'3'!$G38+SUM('3'!$H38:Z38),
IF($E38&lt;Z$4,'3'!Z38,0)))</f>
        <v>0</v>
      </c>
      <c r="AA38" s="32">
        <f>IF($E38="OAI",'3'!AA38,
IF($E38=AA$4,'3'!$G38+SUM('3'!$H38:AA38),
IF($E38&lt;AA$4,'3'!AA38,0)))</f>
        <v>0</v>
      </c>
      <c r="AB38" s="32">
        <f>IF($E38="OAI",'3'!AB38,
IF($E38=AB$4,'3'!$G38+SUM('3'!$H38:AB38),
IF($E38&lt;AB$4,'3'!AB38,0)))</f>
        <v>0</v>
      </c>
      <c r="AC38" s="32">
        <f>IF($E38="OAI",'3'!AC38,
IF($E38=AC$4,'3'!$G38+SUM('3'!$H38:AC38),
IF($E38&lt;AC$4,'3'!AC38,0)))</f>
        <v>0</v>
      </c>
      <c r="AD38" s="32">
        <f>IF($E38="OAI",'3'!AD38,
IF($E38=AD$4,'3'!$G38+SUM('3'!$H38:AD38),
IF($E38&lt;AD$4,'3'!AD38,0)))</f>
        <v>0</v>
      </c>
      <c r="AE38" s="32">
        <f>IF($E38="OAI",'3'!AE38,
IF($E38=AE$4,'3'!$G38+SUM('3'!$H38:AE38),
IF($E38&lt;AE$4,'3'!AE38,0)))</f>
        <v>0</v>
      </c>
      <c r="AF38" s="26">
        <f t="shared" si="0"/>
        <v>194124.02360123192</v>
      </c>
      <c r="AG38" s="26">
        <f t="shared" si="1"/>
        <v>0</v>
      </c>
      <c r="AH38" s="8">
        <f t="shared" si="2"/>
        <v>133</v>
      </c>
    </row>
    <row r="39" spans="1:34" x14ac:dyDescent="0.25">
      <c r="A39" s="8">
        <f t="shared" si="3"/>
        <v>134</v>
      </c>
      <c r="B39" s="1">
        <f>'1'!B39</f>
        <v>5559944</v>
      </c>
      <c r="C39" t="str">
        <f>'1'!C39</f>
        <v>MILPITAS: EM REPL CB 332 RELAYS</v>
      </c>
      <c r="D39" s="1" t="str">
        <f>'1'!D39</f>
        <v>3F</v>
      </c>
      <c r="E39" s="34" t="str">
        <f>IF('1'!E39="OAI","OAI",EOMONTH('1'!E39,-1)+1)</f>
        <v>OAI</v>
      </c>
      <c r="F39" s="1" t="str">
        <f>'1'!F39</f>
        <v>TOHI</v>
      </c>
      <c r="G39" s="33"/>
      <c r="H39" s="32">
        <f>IF($E39="OAI",'3'!H39,
IF($E39&lt;=H$4,'3'!$G39+SUM('3'!$H39:H39),0))</f>
        <v>799.20391611698267</v>
      </c>
      <c r="I39" s="32">
        <f>IF($E39="OAI",'3'!I39,
IF($E39=I$4,'3'!$G39+SUM('3'!$H39:I39),
IF($E39&lt;I$4,'3'!I39,0)))</f>
        <v>222.44244186158562</v>
      </c>
      <c r="J39" s="32">
        <f>IF($E39="OAI",'3'!J39,
IF($E39=J$4,'3'!$G39+SUM('3'!$H39:J39),
IF($E39&lt;J$4,'3'!J39,0)))</f>
        <v>46512.340740414089</v>
      </c>
      <c r="K39" s="32">
        <f>IF($E39="OAI",'3'!K39,
IF($E39=K$4,'3'!$G39+SUM('3'!$H39:K39),
IF($E39&lt;K$4,'3'!K39,0)))</f>
        <v>44694.948605120589</v>
      </c>
      <c r="L39" s="32">
        <f>IF($E39="OAI",'3'!L39,
IF($E39=L$4,'3'!$G39+SUM('3'!$H39:L39),
IF($E39&lt;L$4,'3'!L39,0)))</f>
        <v>0</v>
      </c>
      <c r="M39" s="32">
        <f>IF($E39="OAI",'3'!M39,
IF($E39=M$4,'3'!$G39+SUM('3'!$H39:M39),
IF($E39&lt;M$4,'3'!M39,0)))</f>
        <v>9598.5782927491509</v>
      </c>
      <c r="N39" s="32">
        <f>IF($E39="OAI",'3'!N39,
IF($E39=N$4,'3'!$G39+SUM('3'!$H39:N39),
IF($E39&lt;N$4,'3'!N39,0)))</f>
        <v>19197.156585498302</v>
      </c>
      <c r="O39" s="32">
        <f>IF($E39="OAI",'3'!O39,
IF($E39=O$4,'3'!$G39+SUM('3'!$H39:O39),
IF($E39&lt;O$4,'3'!O39,0)))</f>
        <v>5820.6083831151118</v>
      </c>
      <c r="P39" s="32">
        <f>IF($E39="OAI",'3'!P39,
IF($E39=P$4,'3'!$G39+SUM('3'!$H39:P39),
IF($E39&lt;P$4,'3'!P39,0)))</f>
        <v>0</v>
      </c>
      <c r="Q39" s="32">
        <f>IF($E39="OAI",'3'!Q39,
IF($E39=Q$4,'3'!$G39+SUM('3'!$H39:Q39),
IF($E39&lt;Q$4,'3'!Q39,0)))</f>
        <v>797.70850474312317</v>
      </c>
      <c r="R39" s="32">
        <f>IF($E39="OAI",'3'!R39,
IF($E39=R$4,'3'!$G39+SUM('3'!$H39:R39),
IF($E39&lt;R$4,'3'!R39,0)))</f>
        <v>140.75559556451597</v>
      </c>
      <c r="S39" s="32">
        <f>IF($E39="OAI",'3'!S39,
IF($E39=S$4,'3'!$G39+SUM('3'!$H39:S39),
IF($E39&lt;S$4,'3'!S39,0)))</f>
        <v>0</v>
      </c>
      <c r="T39" s="32">
        <f>IF($E39="OAI",'3'!T39,
IF($E39=T$4,'3'!$G39+SUM('3'!$H39:T39),
IF($E39&lt;T$4,'3'!T39,0)))</f>
        <v>0</v>
      </c>
      <c r="U39" s="32">
        <f>IF($E39="OAI",'3'!U39,
IF($E39=U$4,'3'!$G39+SUM('3'!$H39:U39),
IF($E39&lt;U$4,'3'!U39,0)))</f>
        <v>0</v>
      </c>
      <c r="V39" s="32">
        <f>IF($E39="OAI",'3'!V39,
IF($E39=V$4,'3'!$G39+SUM('3'!$H39:V39),
IF($E39&lt;V$4,'3'!V39,0)))</f>
        <v>0</v>
      </c>
      <c r="W39" s="32">
        <f>IF($E39="OAI",'3'!W39,
IF($E39=W$4,'3'!$G39+SUM('3'!$H39:W39),
IF($E39&lt;W$4,'3'!W39,0)))</f>
        <v>0</v>
      </c>
      <c r="X39" s="32">
        <f>IF($E39="OAI",'3'!X39,
IF($E39=X$4,'3'!$G39+SUM('3'!$H39:X39),
IF($E39&lt;X$4,'3'!X39,0)))</f>
        <v>0</v>
      </c>
      <c r="Y39" s="32">
        <f>IF($E39="OAI",'3'!Y39,
IF($E39=Y$4,'3'!$G39+SUM('3'!$H39:Y39),
IF($E39&lt;Y$4,'3'!Y39,0)))</f>
        <v>0</v>
      </c>
      <c r="Z39" s="32">
        <f>IF($E39="OAI",'3'!Z39,
IF($E39=Z$4,'3'!$G39+SUM('3'!$H39:Z39),
IF($E39&lt;Z$4,'3'!Z39,0)))</f>
        <v>0</v>
      </c>
      <c r="AA39" s="32">
        <f>IF($E39="OAI",'3'!AA39,
IF($E39=AA$4,'3'!$G39+SUM('3'!$H39:AA39),
IF($E39&lt;AA$4,'3'!AA39,0)))</f>
        <v>0</v>
      </c>
      <c r="AB39" s="32">
        <f>IF($E39="OAI",'3'!AB39,
IF($E39=AB$4,'3'!$G39+SUM('3'!$H39:AB39),
IF($E39&lt;AB$4,'3'!AB39,0)))</f>
        <v>0</v>
      </c>
      <c r="AC39" s="32">
        <f>IF($E39="OAI",'3'!AC39,
IF($E39=AC$4,'3'!$G39+SUM('3'!$H39:AC39),
IF($E39&lt;AC$4,'3'!AC39,0)))</f>
        <v>0</v>
      </c>
      <c r="AD39" s="32">
        <f>IF($E39="OAI",'3'!AD39,
IF($E39=AD$4,'3'!$G39+SUM('3'!$H39:AD39),
IF($E39&lt;AD$4,'3'!AD39,0)))</f>
        <v>0</v>
      </c>
      <c r="AE39" s="32">
        <f>IF($E39="OAI",'3'!AE39,
IF($E39=AE$4,'3'!$G39+SUM('3'!$H39:AE39),
IF($E39&lt;AE$4,'3'!AE39,0)))</f>
        <v>0</v>
      </c>
      <c r="AF39" s="26">
        <f t="shared" si="0"/>
        <v>127783.74306518346</v>
      </c>
      <c r="AG39" s="26">
        <f t="shared" si="1"/>
        <v>0</v>
      </c>
      <c r="AH39" s="8">
        <f t="shared" si="2"/>
        <v>134</v>
      </c>
    </row>
    <row r="40" spans="1:34" x14ac:dyDescent="0.25">
      <c r="A40" s="8">
        <f t="shared" si="3"/>
        <v>135</v>
      </c>
      <c r="B40" s="1">
        <f>'1'!B40</f>
        <v>5560303</v>
      </c>
      <c r="C40" t="str">
        <f>'1'!C40</f>
        <v>SALINAS: EM REPL DEV 611A-2</v>
      </c>
      <c r="D40" s="1" t="str">
        <f>'1'!D40</f>
        <v>3F</v>
      </c>
      <c r="E40" s="34" t="str">
        <f>IF('1'!E40="OAI","OAI",EOMONTH('1'!E40,-1)+1)</f>
        <v>OAI</v>
      </c>
      <c r="F40" s="1" t="str">
        <f>'1'!F40</f>
        <v>TOHI</v>
      </c>
      <c r="G40" s="33"/>
      <c r="H40" s="32">
        <f>IF($E40="OAI",'3'!H40,
IF($E40&lt;=H$4,'3'!$G40+SUM('3'!$H40:H40),0))</f>
        <v>0</v>
      </c>
      <c r="I40" s="32">
        <f>IF($E40="OAI",'3'!I40,
IF($E40=I$4,'3'!$G40+SUM('3'!$H40:I40),
IF($E40&lt;I$4,'3'!I40,0)))</f>
        <v>0</v>
      </c>
      <c r="J40" s="32">
        <f>IF($E40="OAI",'3'!J40,
IF($E40=J$4,'3'!$G40+SUM('3'!$H40:J40),
IF($E40&lt;J$4,'3'!J40,0)))</f>
        <v>0</v>
      </c>
      <c r="K40" s="32">
        <f>IF($E40="OAI",'3'!K40,
IF($E40=K$4,'3'!$G40+SUM('3'!$H40:K40),
IF($E40&lt;K$4,'3'!K40,0)))</f>
        <v>0</v>
      </c>
      <c r="L40" s="32">
        <f>IF($E40="OAI",'3'!L40,
IF($E40=L$4,'3'!$G40+SUM('3'!$H40:L40),
IF($E40&lt;L$4,'3'!L40,0)))</f>
        <v>35709.115122810319</v>
      </c>
      <c r="M40" s="32">
        <f>IF($E40="OAI",'3'!M40,
IF($E40=M$4,'3'!$G40+SUM('3'!$H40:M40),
IF($E40&lt;M$4,'3'!M40,0)))</f>
        <v>0</v>
      </c>
      <c r="N40" s="32">
        <f>IF($E40="OAI",'3'!N40,
IF($E40=N$4,'3'!$G40+SUM('3'!$H40:N40),
IF($E40&lt;N$4,'3'!N40,0)))</f>
        <v>0</v>
      </c>
      <c r="O40" s="32">
        <f>IF($E40="OAI",'3'!O40,
IF($E40=O$4,'3'!$G40+SUM('3'!$H40:O40),
IF($E40&lt;O$4,'3'!O40,0)))</f>
        <v>93320.118690376286</v>
      </c>
      <c r="P40" s="32">
        <f>IF($E40="OAI",'3'!P40,
IF($E40=P$4,'3'!$G40+SUM('3'!$H40:P40),
IF($E40&lt;P$4,'3'!P40,0)))</f>
        <v>0</v>
      </c>
      <c r="Q40" s="32">
        <f>IF($E40="OAI",'3'!Q40,
IF($E40=Q$4,'3'!$G40+SUM('3'!$H40:Q40),
IF($E40&lt;Q$4,'3'!Q40,0)))</f>
        <v>293.28755569817463</v>
      </c>
      <c r="R40" s="32">
        <f>IF($E40="OAI",'3'!R40,
IF($E40=R$4,'3'!$G40+SUM('3'!$H40:R40),
IF($E40&lt;R$4,'3'!R40,0)))</f>
        <v>1583.7341081279699</v>
      </c>
      <c r="S40" s="32">
        <f>IF($E40="OAI",'3'!S40,
IF($E40=S$4,'3'!$G40+SUM('3'!$H40:S40),
IF($E40&lt;S$4,'3'!S40,0)))</f>
        <v>0</v>
      </c>
      <c r="T40" s="32">
        <f>IF($E40="OAI",'3'!T40,
IF($E40=T$4,'3'!$G40+SUM('3'!$H40:T40),
IF($E40&lt;T$4,'3'!T40,0)))</f>
        <v>0</v>
      </c>
      <c r="U40" s="32">
        <f>IF($E40="OAI",'3'!U40,
IF($E40=U$4,'3'!$G40+SUM('3'!$H40:U40),
IF($E40&lt;U$4,'3'!U40,0)))</f>
        <v>0</v>
      </c>
      <c r="V40" s="32">
        <f>IF($E40="OAI",'3'!V40,
IF($E40=V$4,'3'!$G40+SUM('3'!$H40:V40),
IF($E40&lt;V$4,'3'!V40,0)))</f>
        <v>0</v>
      </c>
      <c r="W40" s="32">
        <f>IF($E40="OAI",'3'!W40,
IF($E40=W$4,'3'!$G40+SUM('3'!$H40:W40),
IF($E40&lt;W$4,'3'!W40,0)))</f>
        <v>0</v>
      </c>
      <c r="X40" s="32">
        <f>IF($E40="OAI",'3'!X40,
IF($E40=X$4,'3'!$G40+SUM('3'!$H40:X40),
IF($E40&lt;X$4,'3'!X40,0)))</f>
        <v>0</v>
      </c>
      <c r="Y40" s="32">
        <f>IF($E40="OAI",'3'!Y40,
IF($E40=Y$4,'3'!$G40+SUM('3'!$H40:Y40),
IF($E40&lt;Y$4,'3'!Y40,0)))</f>
        <v>0</v>
      </c>
      <c r="Z40" s="32">
        <f>IF($E40="OAI",'3'!Z40,
IF($E40=Z$4,'3'!$G40+SUM('3'!$H40:Z40),
IF($E40&lt;Z$4,'3'!Z40,0)))</f>
        <v>0</v>
      </c>
      <c r="AA40" s="32">
        <f>IF($E40="OAI",'3'!AA40,
IF($E40=AA$4,'3'!$G40+SUM('3'!$H40:AA40),
IF($E40&lt;AA$4,'3'!AA40,0)))</f>
        <v>0</v>
      </c>
      <c r="AB40" s="32">
        <f>IF($E40="OAI",'3'!AB40,
IF($E40=AB$4,'3'!$G40+SUM('3'!$H40:AB40),
IF($E40&lt;AB$4,'3'!AB40,0)))</f>
        <v>0</v>
      </c>
      <c r="AC40" s="32">
        <f>IF($E40="OAI",'3'!AC40,
IF($E40=AC$4,'3'!$G40+SUM('3'!$H40:AC40),
IF($E40&lt;AC$4,'3'!AC40,0)))</f>
        <v>0</v>
      </c>
      <c r="AD40" s="32">
        <f>IF($E40="OAI",'3'!AD40,
IF($E40=AD$4,'3'!$G40+SUM('3'!$H40:AD40),
IF($E40&lt;AD$4,'3'!AD40,0)))</f>
        <v>0</v>
      </c>
      <c r="AE40" s="32">
        <f>IF($E40="OAI",'3'!AE40,
IF($E40=AE$4,'3'!$G40+SUM('3'!$H40:AE40),
IF($E40&lt;AE$4,'3'!AE40,0)))</f>
        <v>0</v>
      </c>
      <c r="AF40" s="26">
        <f t="shared" si="0"/>
        <v>130906.25547701276</v>
      </c>
      <c r="AG40" s="26">
        <f t="shared" si="1"/>
        <v>0</v>
      </c>
      <c r="AH40" s="8">
        <f t="shared" si="2"/>
        <v>135</v>
      </c>
    </row>
    <row r="41" spans="1:34" x14ac:dyDescent="0.25">
      <c r="A41" s="8">
        <f t="shared" si="3"/>
        <v>136</v>
      </c>
      <c r="B41" s="1">
        <f>'1'!B41</f>
        <v>5560407</v>
      </c>
      <c r="C41" t="str">
        <f>'1'!C41</f>
        <v>HENRIETTA: EM REPL CB 32 Relays</v>
      </c>
      <c r="D41" s="1" t="str">
        <f>'1'!D41</f>
        <v>3F</v>
      </c>
      <c r="E41" s="34" t="str">
        <f>IF('1'!E41="OAI","OAI",EOMONTH('1'!E41,-1)+1)</f>
        <v>OAI</v>
      </c>
      <c r="F41" s="1" t="str">
        <f>'1'!F41</f>
        <v>TOHI</v>
      </c>
      <c r="G41" s="33"/>
      <c r="H41" s="32">
        <f>IF($E41="OAI",'3'!H41,
IF($E41&lt;=H$4,'3'!$G41+SUM('3'!$H41:H41),0))</f>
        <v>51237.466828966324</v>
      </c>
      <c r="I41" s="32">
        <f>IF($E41="OAI",'3'!I41,
IF($E41=I$4,'3'!$G41+SUM('3'!$H41:I41),
IF($E41&lt;I$4,'3'!I41,0)))</f>
        <v>110646.60911038733</v>
      </c>
      <c r="J41" s="32">
        <f>IF($E41="OAI",'3'!J41,
IF($E41=J$4,'3'!$G41+SUM('3'!$H41:J41),
IF($E41&lt;J$4,'3'!J41,0)))</f>
        <v>146052.43611393683</v>
      </c>
      <c r="K41" s="32">
        <f>IF($E41="OAI",'3'!K41,
IF($E41=K$4,'3'!$G41+SUM('3'!$H41:K41),
IF($E41&lt;K$4,'3'!K41,0)))</f>
        <v>0</v>
      </c>
      <c r="L41" s="32">
        <f>IF($E41="OAI",'3'!L41,
IF($E41=L$4,'3'!$G41+SUM('3'!$H41:L41),
IF($E41&lt;L$4,'3'!L41,0)))</f>
        <v>297.96071624148522</v>
      </c>
      <c r="M41" s="32">
        <f>IF($E41="OAI",'3'!M41,
IF($E41=M$4,'3'!$G41+SUM('3'!$H41:M41),
IF($E41&lt;M$4,'3'!M41,0)))</f>
        <v>640.59684727702006</v>
      </c>
      <c r="N41" s="32">
        <f>IF($E41="OAI",'3'!N41,
IF($E41=N$4,'3'!$G41+SUM('3'!$H41:N41),
IF($E41&lt;N$4,'3'!N41,0)))</f>
        <v>0</v>
      </c>
      <c r="O41" s="32">
        <f>IF($E41="OAI",'3'!O41,
IF($E41=O$4,'3'!$G41+SUM('3'!$H41:O41),
IF($E41&lt;O$4,'3'!O41,0)))</f>
        <v>0</v>
      </c>
      <c r="P41" s="32">
        <f>IF($E41="OAI",'3'!P41,
IF($E41=P$4,'3'!$G41+SUM('3'!$H41:P41),
IF($E41&lt;P$4,'3'!P41,0)))</f>
        <v>0</v>
      </c>
      <c r="Q41" s="32">
        <f>IF($E41="OAI",'3'!Q41,
IF($E41=Q$4,'3'!$G41+SUM('3'!$H41:Q41),
IF($E41&lt;Q$4,'3'!Q41,0)))</f>
        <v>0</v>
      </c>
      <c r="R41" s="32">
        <f>IF($E41="OAI",'3'!R41,
IF($E41=R$4,'3'!$G41+SUM('3'!$H41:R41),
IF($E41&lt;R$4,'3'!R41,0)))</f>
        <v>0</v>
      </c>
      <c r="S41" s="32">
        <f>IF($E41="OAI",'3'!S41,
IF($E41=S$4,'3'!$G41+SUM('3'!$H41:S41),
IF($E41&lt;S$4,'3'!S41,0)))</f>
        <v>0</v>
      </c>
      <c r="T41" s="32">
        <f>IF($E41="OAI",'3'!T41,
IF($E41=T$4,'3'!$G41+SUM('3'!$H41:T41),
IF($E41&lt;T$4,'3'!T41,0)))</f>
        <v>0</v>
      </c>
      <c r="U41" s="32">
        <f>IF($E41="OAI",'3'!U41,
IF($E41=U$4,'3'!$G41+SUM('3'!$H41:U41),
IF($E41&lt;U$4,'3'!U41,0)))</f>
        <v>0</v>
      </c>
      <c r="V41" s="32">
        <f>IF($E41="OAI",'3'!V41,
IF($E41=V$4,'3'!$G41+SUM('3'!$H41:V41),
IF($E41&lt;V$4,'3'!V41,0)))</f>
        <v>0</v>
      </c>
      <c r="W41" s="32">
        <f>IF($E41="OAI",'3'!W41,
IF($E41=W$4,'3'!$G41+SUM('3'!$H41:W41),
IF($E41&lt;W$4,'3'!W41,0)))</f>
        <v>0</v>
      </c>
      <c r="X41" s="32">
        <f>IF($E41="OAI",'3'!X41,
IF($E41=X$4,'3'!$G41+SUM('3'!$H41:X41),
IF($E41&lt;X$4,'3'!X41,0)))</f>
        <v>0</v>
      </c>
      <c r="Y41" s="32">
        <f>IF($E41="OAI",'3'!Y41,
IF($E41=Y$4,'3'!$G41+SUM('3'!$H41:Y41),
IF($E41&lt;Y$4,'3'!Y41,0)))</f>
        <v>0</v>
      </c>
      <c r="Z41" s="32">
        <f>IF($E41="OAI",'3'!Z41,
IF($E41=Z$4,'3'!$G41+SUM('3'!$H41:Z41),
IF($E41&lt;Z$4,'3'!Z41,0)))</f>
        <v>0</v>
      </c>
      <c r="AA41" s="32">
        <f>IF($E41="OAI",'3'!AA41,
IF($E41=AA$4,'3'!$G41+SUM('3'!$H41:AA41),
IF($E41&lt;AA$4,'3'!AA41,0)))</f>
        <v>0</v>
      </c>
      <c r="AB41" s="32">
        <f>IF($E41="OAI",'3'!AB41,
IF($E41=AB$4,'3'!$G41+SUM('3'!$H41:AB41),
IF($E41&lt;AB$4,'3'!AB41,0)))</f>
        <v>0</v>
      </c>
      <c r="AC41" s="32">
        <f>IF($E41="OAI",'3'!AC41,
IF($E41=AC$4,'3'!$G41+SUM('3'!$H41:AC41),
IF($E41&lt;AC$4,'3'!AC41,0)))</f>
        <v>0</v>
      </c>
      <c r="AD41" s="32">
        <f>IF($E41="OAI",'3'!AD41,
IF($E41=AD$4,'3'!$G41+SUM('3'!$H41:AD41),
IF($E41&lt;AD$4,'3'!AD41,0)))</f>
        <v>0</v>
      </c>
      <c r="AE41" s="32">
        <f>IF($E41="OAI",'3'!AE41,
IF($E41=AE$4,'3'!$G41+SUM('3'!$H41:AE41),
IF($E41&lt;AE$4,'3'!AE41,0)))</f>
        <v>0</v>
      </c>
      <c r="AF41" s="26">
        <f t="shared" si="0"/>
        <v>308875.06961680902</v>
      </c>
      <c r="AG41" s="26">
        <f t="shared" si="1"/>
        <v>0</v>
      </c>
      <c r="AH41" s="8">
        <f t="shared" si="2"/>
        <v>136</v>
      </c>
    </row>
    <row r="42" spans="1:34" x14ac:dyDescent="0.25">
      <c r="A42" s="8">
        <f t="shared" si="3"/>
        <v>137</v>
      </c>
      <c r="B42" s="1">
        <f>'1'!B42</f>
        <v>5560867</v>
      </c>
      <c r="C42" t="str">
        <f>'1'!C42</f>
        <v>SOLEDAD: EM REPL DEV 611T-72</v>
      </c>
      <c r="D42" s="1" t="str">
        <f>'1'!D42</f>
        <v>3F</v>
      </c>
      <c r="E42" s="34" t="str">
        <f>IF('1'!E42="OAI","OAI",EOMONTH('1'!E42,-1)+1)</f>
        <v>OAI</v>
      </c>
      <c r="F42" s="1" t="str">
        <f>'1'!F42</f>
        <v>TOHI</v>
      </c>
      <c r="G42" s="33"/>
      <c r="H42" s="32">
        <f>IF($E42="OAI",'3'!H42,
IF($E42&lt;=H$4,'3'!$G42+SUM('3'!$H42:H42),0))</f>
        <v>111.22122093079281</v>
      </c>
      <c r="I42" s="32">
        <f>IF($E42="OAI",'3'!I42,
IF($E42=I$4,'3'!$G42+SUM('3'!$H42:I42),
IF($E42&lt;I$4,'3'!I42,0)))</f>
        <v>0</v>
      </c>
      <c r="J42" s="32">
        <f>IF($E42="OAI",'3'!J42,
IF($E42=J$4,'3'!$G42+SUM('3'!$H42:J42),
IF($E42&lt;J$4,'3'!J42,0)))</f>
        <v>0</v>
      </c>
      <c r="K42" s="32">
        <f>IF($E42="OAI",'3'!K42,
IF($E42=K$4,'3'!$G42+SUM('3'!$H42:K42),
IF($E42&lt;K$4,'3'!K42,0)))</f>
        <v>0</v>
      </c>
      <c r="L42" s="32">
        <f>IF($E42="OAI",'3'!L42,
IF($E42=L$4,'3'!$G42+SUM('3'!$H42:L42),
IF($E42&lt;L$4,'3'!L42,0)))</f>
        <v>1400.359288408461</v>
      </c>
      <c r="M42" s="32">
        <f>IF($E42="OAI",'3'!M42,
IF($E42=M$4,'3'!$G42+SUM('3'!$H42:M42),
IF($E42&lt;M$4,'3'!M42,0)))</f>
        <v>22405.748614535376</v>
      </c>
      <c r="N42" s="32">
        <f>IF($E42="OAI",'3'!N42,
IF($E42=N$4,'3'!$G42+SUM('3'!$H42:N42),
IF($E42&lt;N$4,'3'!N42,0)))</f>
        <v>0</v>
      </c>
      <c r="O42" s="32">
        <f>IF($E42="OAI",'3'!O42,
IF($E42=O$4,'3'!$G42+SUM('3'!$H42:O42),
IF($E42&lt;O$4,'3'!O42,0)))</f>
        <v>0</v>
      </c>
      <c r="P42" s="32">
        <f>IF($E42="OAI",'3'!P42,
IF($E42=P$4,'3'!$G42+SUM('3'!$H42:P42),
IF($E42&lt;P$4,'3'!P42,0)))</f>
        <v>118581.82263935049</v>
      </c>
      <c r="Q42" s="32">
        <f>IF($E42="OAI",'3'!Q42,
IF($E42=Q$4,'3'!$G42+SUM('3'!$H42:Q42),
IF($E42&lt;Q$4,'3'!Q42,0)))</f>
        <v>0</v>
      </c>
      <c r="R42" s="32">
        <f>IF($E42="OAI",'3'!R42,
IF($E42=R$4,'3'!$G42+SUM('3'!$H42:R42),
IF($E42&lt;R$4,'3'!R42,0)))</f>
        <v>140.75559556451597</v>
      </c>
      <c r="S42" s="32">
        <f>IF($E42="OAI",'3'!S42,
IF($E42=S$4,'3'!$G42+SUM('3'!$H42:S42),
IF($E42&lt;S$4,'3'!S42,0)))</f>
        <v>797.70850474312317</v>
      </c>
      <c r="T42" s="32">
        <f>IF($E42="OAI",'3'!T42,
IF($E42=T$4,'3'!$G42+SUM('3'!$H42:T42),
IF($E42&lt;T$4,'3'!T42,0)))</f>
        <v>0</v>
      </c>
      <c r="U42" s="32">
        <f>IF($E42="OAI",'3'!U42,
IF($E42=U$4,'3'!$G42+SUM('3'!$H42:U42),
IF($E42&lt;U$4,'3'!U42,0)))</f>
        <v>0</v>
      </c>
      <c r="V42" s="32">
        <f>IF($E42="OAI",'3'!V42,
IF($E42=V$4,'3'!$G42+SUM('3'!$H42:V42),
IF($E42&lt;V$4,'3'!V42,0)))</f>
        <v>0</v>
      </c>
      <c r="W42" s="32">
        <f>IF($E42="OAI",'3'!W42,
IF($E42=W$4,'3'!$G42+SUM('3'!$H42:W42),
IF($E42&lt;W$4,'3'!W42,0)))</f>
        <v>0</v>
      </c>
      <c r="X42" s="32">
        <f>IF($E42="OAI",'3'!X42,
IF($E42=X$4,'3'!$G42+SUM('3'!$H42:X42),
IF($E42&lt;X$4,'3'!X42,0)))</f>
        <v>0</v>
      </c>
      <c r="Y42" s="32">
        <f>IF($E42="OAI",'3'!Y42,
IF($E42=Y$4,'3'!$G42+SUM('3'!$H42:Y42),
IF($E42&lt;Y$4,'3'!Y42,0)))</f>
        <v>0</v>
      </c>
      <c r="Z42" s="32">
        <f>IF($E42="OAI",'3'!Z42,
IF($E42=Z$4,'3'!$G42+SUM('3'!$H42:Z42),
IF($E42&lt;Z$4,'3'!Z42,0)))</f>
        <v>0</v>
      </c>
      <c r="AA42" s="32">
        <f>IF($E42="OAI",'3'!AA42,
IF($E42=AA$4,'3'!$G42+SUM('3'!$H42:AA42),
IF($E42&lt;AA$4,'3'!AA42,0)))</f>
        <v>0</v>
      </c>
      <c r="AB42" s="32">
        <f>IF($E42="OAI",'3'!AB42,
IF($E42=AB$4,'3'!$G42+SUM('3'!$H42:AB42),
IF($E42&lt;AB$4,'3'!AB42,0)))</f>
        <v>0</v>
      </c>
      <c r="AC42" s="32">
        <f>IF($E42="OAI",'3'!AC42,
IF($E42=AC$4,'3'!$G42+SUM('3'!$H42:AC42),
IF($E42&lt;AC$4,'3'!AC42,0)))</f>
        <v>0</v>
      </c>
      <c r="AD42" s="32">
        <f>IF($E42="OAI",'3'!AD42,
IF($E42=AD$4,'3'!$G42+SUM('3'!$H42:AD42),
IF($E42&lt;AD$4,'3'!AD42,0)))</f>
        <v>0</v>
      </c>
      <c r="AE42" s="32">
        <f>IF($E42="OAI",'3'!AE42,
IF($E42=AE$4,'3'!$G42+SUM('3'!$H42:AE42),
IF($E42&lt;AE$4,'3'!AE42,0)))</f>
        <v>0</v>
      </c>
      <c r="AF42" s="26">
        <f t="shared" si="0"/>
        <v>143437.61586353276</v>
      </c>
      <c r="AG42" s="26">
        <f t="shared" si="1"/>
        <v>0</v>
      </c>
      <c r="AH42" s="8">
        <f t="shared" si="2"/>
        <v>137</v>
      </c>
    </row>
    <row r="43" spans="1:34" x14ac:dyDescent="0.25">
      <c r="A43" s="8">
        <f t="shared" si="3"/>
        <v>138</v>
      </c>
      <c r="B43" s="1">
        <f>'1'!B43</f>
        <v>5561202</v>
      </c>
      <c r="C43" t="str">
        <f>'1'!C43</f>
        <v>TABLE MOUNTAIN: EM REPL CB 422 Relays</v>
      </c>
      <c r="D43" s="1" t="str">
        <f>'1'!D43</f>
        <v>3F</v>
      </c>
      <c r="E43" s="34" t="str">
        <f>IF('1'!E43="OAI","OAI",EOMONTH('1'!E43,-1)+1)</f>
        <v>OAI</v>
      </c>
      <c r="F43" s="1" t="str">
        <f>'1'!F43</f>
        <v>TOHI</v>
      </c>
      <c r="G43" s="33"/>
      <c r="H43" s="32">
        <f>IF($E43="OAI",'3'!H43,
IF($E43&lt;=H$4,'3'!$G43+SUM('3'!$H43:H43),0))</f>
        <v>1834.6828293037502</v>
      </c>
      <c r="I43" s="32">
        <f>IF($E43="OAI",'3'!I43,
IF($E43=I$4,'3'!$G43+SUM('3'!$H43:I43),
IF($E43&lt;I$4,'3'!I43,0)))</f>
        <v>5264.5957416720139</v>
      </c>
      <c r="J43" s="32">
        <f>IF($E43="OAI",'3'!J43,
IF($E43=J$4,'3'!$G43+SUM('3'!$H43:J43),
IF($E43&lt;J$4,'3'!J43,0)))</f>
        <v>2029.4601607489371</v>
      </c>
      <c r="K43" s="32">
        <f>IF($E43="OAI",'3'!K43,
IF($E43=K$4,'3'!$G43+SUM('3'!$H43:K43),
IF($E43&lt;K$4,'3'!K43,0)))</f>
        <v>2029.4601607489371</v>
      </c>
      <c r="L43" s="32">
        <f>IF($E43="OAI",'3'!L43,
IF($E43=L$4,'3'!$G43+SUM('3'!$H43:L43),
IF($E43&lt;L$4,'3'!L43,0)))</f>
        <v>10714.342104069994</v>
      </c>
      <c r="M43" s="32">
        <f>IF($E43="OAI",'3'!M43,
IF($E43=M$4,'3'!$G43+SUM('3'!$H43:M43),
IF($E43&lt;M$4,'3'!M43,0)))</f>
        <v>6026.2274470207794</v>
      </c>
      <c r="N43" s="32">
        <f>IF($E43="OAI",'3'!N43,
IF($E43=N$4,'3'!$G43+SUM('3'!$H43:N43),
IF($E43&lt;N$4,'3'!N43,0)))</f>
        <v>3498.6083723549305</v>
      </c>
      <c r="O43" s="32">
        <f>IF($E43="OAI",'3'!O43,
IF($E43=O$4,'3'!$G43+SUM('3'!$H43:O43),
IF($E43&lt;O$4,'3'!O43,0)))</f>
        <v>18018.118180421036</v>
      </c>
      <c r="P43" s="32">
        <f>IF($E43="OAI",'3'!P43,
IF($E43=P$4,'3'!$G43+SUM('3'!$H43:P43),
IF($E43&lt;P$4,'3'!P43,0)))</f>
        <v>38244.678570399803</v>
      </c>
      <c r="Q43" s="32">
        <f>IF($E43="OAI",'3'!Q43,
IF($E43=Q$4,'3'!$G43+SUM('3'!$H43:Q43),
IF($E43&lt;Q$4,'3'!Q43,0)))</f>
        <v>30556.207918123433</v>
      </c>
      <c r="R43" s="32">
        <f>IF($E43="OAI",'3'!R43,
IF($E43=R$4,'3'!$G43+SUM('3'!$H43:R43),
IF($E43&lt;R$4,'3'!R43,0)))</f>
        <v>7338.3574643715365</v>
      </c>
      <c r="S43" s="32">
        <f>IF($E43="OAI",'3'!S43,
IF($E43=S$4,'3'!$G43+SUM('3'!$H43:S43),
IF($E43&lt;S$4,'3'!S43,0)))</f>
        <v>9091.3534473782165</v>
      </c>
      <c r="T43" s="32">
        <f>IF($E43="OAI",'3'!T43,
IF($E43=T$4,'3'!$G43+SUM('3'!$H43:T43),
IF($E43&lt;T$4,'3'!T43,0)))</f>
        <v>0</v>
      </c>
      <c r="U43" s="32">
        <f>IF($E43="OAI",'3'!U43,
IF($E43=U$4,'3'!$G43+SUM('3'!$H43:U43),
IF($E43&lt;U$4,'3'!U43,0)))</f>
        <v>0</v>
      </c>
      <c r="V43" s="32">
        <f>IF($E43="OAI",'3'!V43,
IF($E43=V$4,'3'!$G43+SUM('3'!$H43:V43),
IF($E43&lt;V$4,'3'!V43,0)))</f>
        <v>0</v>
      </c>
      <c r="W43" s="32">
        <f>IF($E43="OAI",'3'!W43,
IF($E43=W$4,'3'!$G43+SUM('3'!$H43:W43),
IF($E43&lt;W$4,'3'!W43,0)))</f>
        <v>0</v>
      </c>
      <c r="X43" s="32">
        <f>IF($E43="OAI",'3'!X43,
IF($E43=X$4,'3'!$G43+SUM('3'!$H43:X43),
IF($E43&lt;X$4,'3'!X43,0)))</f>
        <v>0</v>
      </c>
      <c r="Y43" s="32">
        <f>IF($E43="OAI",'3'!Y43,
IF($E43=Y$4,'3'!$G43+SUM('3'!$H43:Y43),
IF($E43&lt;Y$4,'3'!Y43,0)))</f>
        <v>0</v>
      </c>
      <c r="Z43" s="32">
        <f>IF($E43="OAI",'3'!Z43,
IF($E43=Z$4,'3'!$G43+SUM('3'!$H43:Z43),
IF($E43&lt;Z$4,'3'!Z43,0)))</f>
        <v>0</v>
      </c>
      <c r="AA43" s="32">
        <f>IF($E43="OAI",'3'!AA43,
IF($E43=AA$4,'3'!$G43+SUM('3'!$H43:AA43),
IF($E43&lt;AA$4,'3'!AA43,0)))</f>
        <v>0</v>
      </c>
      <c r="AB43" s="32">
        <f>IF($E43="OAI",'3'!AB43,
IF($E43=AB$4,'3'!$G43+SUM('3'!$H43:AB43),
IF($E43&lt;AB$4,'3'!AB43,0)))</f>
        <v>0</v>
      </c>
      <c r="AC43" s="32">
        <f>IF($E43="OAI",'3'!AC43,
IF($E43=AC$4,'3'!$G43+SUM('3'!$H43:AC43),
IF($E43&lt;AC$4,'3'!AC43,0)))</f>
        <v>0</v>
      </c>
      <c r="AD43" s="32">
        <f>IF($E43="OAI",'3'!AD43,
IF($E43=AD$4,'3'!$G43+SUM('3'!$H43:AD43),
IF($E43&lt;AD$4,'3'!AD43,0)))</f>
        <v>0</v>
      </c>
      <c r="AE43" s="32">
        <f>IF($E43="OAI",'3'!AE43,
IF($E43=AE$4,'3'!$G43+SUM('3'!$H43:AE43),
IF($E43&lt;AE$4,'3'!AE43,0)))</f>
        <v>0</v>
      </c>
      <c r="AF43" s="26">
        <f t="shared" si="0"/>
        <v>134646.09239661336</v>
      </c>
      <c r="AG43" s="26">
        <f t="shared" si="1"/>
        <v>0</v>
      </c>
      <c r="AH43" s="8">
        <f t="shared" si="2"/>
        <v>138</v>
      </c>
    </row>
    <row r="44" spans="1:34" x14ac:dyDescent="0.25">
      <c r="A44" s="8">
        <f t="shared" si="3"/>
        <v>139</v>
      </c>
      <c r="B44" s="1">
        <f>'1'!B44</f>
        <v>5561524</v>
      </c>
      <c r="C44" t="str">
        <f>'1'!C44</f>
        <v>METCALF: REPL METCALF SPS GE RELAY</v>
      </c>
      <c r="D44" s="1" t="str">
        <f>'1'!D44</f>
        <v>3F</v>
      </c>
      <c r="E44" s="34" t="str">
        <f>IF('1'!E44="OAI","OAI",EOMONTH('1'!E44,-1)+1)</f>
        <v>OAI</v>
      </c>
      <c r="F44" s="1" t="str">
        <f>'1'!F44</f>
        <v>TOHI</v>
      </c>
      <c r="G44" s="33"/>
      <c r="H44" s="32">
        <f>IF($E44="OAI",'3'!H44,
IF($E44&lt;=H$4,'3'!$G44+SUM('3'!$H44:H44),0))</f>
        <v>13.36523915386838</v>
      </c>
      <c r="I44" s="32">
        <f>IF($E44="OAI",'3'!I44,
IF($E44=I$4,'3'!$G44+SUM('3'!$H44:I44),
IF($E44&lt;I$4,'3'!I44,0)))</f>
        <v>7338.3574643715365</v>
      </c>
      <c r="J44" s="32">
        <f>IF($E44="OAI",'3'!J44,
IF($E44=J$4,'3'!$G44+SUM('3'!$H44:J44),
IF($E44&lt;J$4,'3'!J44,0)))</f>
        <v>0</v>
      </c>
      <c r="K44" s="32">
        <f>IF($E44="OAI",'3'!K44,
IF($E44=K$4,'3'!$G44+SUM('3'!$H44:K44),
IF($E44&lt;K$4,'3'!K44,0)))</f>
        <v>16084.831663653431</v>
      </c>
      <c r="L44" s="32">
        <f>IF($E44="OAI",'3'!L44,
IF($E44=L$4,'3'!$G44+SUM('3'!$H44:L44),
IF($E44&lt;L$4,'3'!L44,0)))</f>
        <v>14954.113738593991</v>
      </c>
      <c r="M44" s="32">
        <f>IF($E44="OAI",'3'!M44,
IF($E44=M$4,'3'!$G44+SUM('3'!$H44:M44),
IF($E44&lt;M$4,'3'!M44,0)))</f>
        <v>15701.81942552369</v>
      </c>
      <c r="N44" s="32">
        <f>IF($E44="OAI",'3'!N44,
IF($E44=N$4,'3'!$G44+SUM('3'!$H44:N44),
IF($E44&lt;N$4,'3'!N44,0)))</f>
        <v>16449.52511245339</v>
      </c>
      <c r="O44" s="32">
        <f>IF($E44="OAI",'3'!O44,
IF($E44=O$4,'3'!$G44+SUM('3'!$H44:O44),
IF($E44&lt;O$4,'3'!O44,0)))</f>
        <v>15701.81942552369</v>
      </c>
      <c r="P44" s="32">
        <f>IF($E44="OAI",'3'!P44,
IF($E44=P$4,'3'!$G44+SUM('3'!$H44:P44),
IF($E44&lt;P$4,'3'!P44,0)))</f>
        <v>49452.319501421669</v>
      </c>
      <c r="Q44" s="32">
        <f>IF($E44="OAI",'3'!Q44,
IF($E44=Q$4,'3'!$G44+SUM('3'!$H44:Q44),
IF($E44&lt;Q$4,'3'!Q44,0)))</f>
        <v>74804.495838514398</v>
      </c>
      <c r="R44" s="32">
        <f>IF($E44="OAI",'3'!R44,
IF($E44=R$4,'3'!$G44+SUM('3'!$H44:R44),
IF($E44&lt;R$4,'3'!R44,0)))</f>
        <v>0</v>
      </c>
      <c r="S44" s="32">
        <f>IF($E44="OAI",'3'!S44,
IF($E44=S$4,'3'!$G44+SUM('3'!$H44:S44),
IF($E44&lt;S$4,'3'!S44,0)))</f>
        <v>0</v>
      </c>
      <c r="T44" s="32">
        <f>IF($E44="OAI",'3'!T44,
IF($E44=T$4,'3'!$G44+SUM('3'!$H44:T44),
IF($E44&lt;T$4,'3'!T44,0)))</f>
        <v>148329.66724669206</v>
      </c>
      <c r="U44" s="32">
        <f>IF($E44="OAI",'3'!U44,
IF($E44=U$4,'3'!$G44+SUM('3'!$H44:U44),
IF($E44&lt;U$4,'3'!U44,0)))</f>
        <v>9533.2475083536701</v>
      </c>
      <c r="V44" s="32">
        <f>IF($E44="OAI",'3'!V44,
IF($E44=V$4,'3'!$G44+SUM('3'!$H44:V44),
IF($E44&lt;V$4,'3'!V44,0)))</f>
        <v>0</v>
      </c>
      <c r="W44" s="32">
        <f>IF($E44="OAI",'3'!W44,
IF($E44=W$4,'3'!$G44+SUM('3'!$H44:W44),
IF($E44&lt;W$4,'3'!W44,0)))</f>
        <v>0</v>
      </c>
      <c r="X44" s="32">
        <f>IF($E44="OAI",'3'!X44,
IF($E44=X$4,'3'!$G44+SUM('3'!$H44:X44),
IF($E44&lt;X$4,'3'!X44,0)))</f>
        <v>0</v>
      </c>
      <c r="Y44" s="32">
        <f>IF($E44="OAI",'3'!Y44,
IF($E44=Y$4,'3'!$G44+SUM('3'!$H44:Y44),
IF($E44&lt;Y$4,'3'!Y44,0)))</f>
        <v>0</v>
      </c>
      <c r="Z44" s="32">
        <f>IF($E44="OAI",'3'!Z44,
IF($E44=Z$4,'3'!$G44+SUM('3'!$H44:Z44),
IF($E44&lt;Z$4,'3'!Z44,0)))</f>
        <v>0</v>
      </c>
      <c r="AA44" s="32">
        <f>IF($E44="OAI",'3'!AA44,
IF($E44=AA$4,'3'!$G44+SUM('3'!$H44:AA44),
IF($E44&lt;AA$4,'3'!AA44,0)))</f>
        <v>0</v>
      </c>
      <c r="AB44" s="32">
        <f>IF($E44="OAI",'3'!AB44,
IF($E44=AB$4,'3'!$G44+SUM('3'!$H44:AB44),
IF($E44&lt;AB$4,'3'!AB44,0)))</f>
        <v>0</v>
      </c>
      <c r="AC44" s="32">
        <f>IF($E44="OAI",'3'!AC44,
IF($E44=AC$4,'3'!$G44+SUM('3'!$H44:AC44),
IF($E44&lt;AC$4,'3'!AC44,0)))</f>
        <v>0</v>
      </c>
      <c r="AD44" s="32">
        <f>IF($E44="OAI",'3'!AD44,
IF($E44=AD$4,'3'!$G44+SUM('3'!$H44:AD44),
IF($E44&lt;AD$4,'3'!AD44,0)))</f>
        <v>0</v>
      </c>
      <c r="AE44" s="32">
        <f>IF($E44="OAI",'3'!AE44,
IF($E44=AE$4,'3'!$G44+SUM('3'!$H44:AE44),
IF($E44&lt;AE$4,'3'!AE44,0)))</f>
        <v>0</v>
      </c>
      <c r="AF44" s="26">
        <f t="shared" si="0"/>
        <v>210500.64740920969</v>
      </c>
      <c r="AG44" s="26">
        <f t="shared" si="1"/>
        <v>157862.91475504573</v>
      </c>
      <c r="AH44" s="8">
        <f t="shared" si="2"/>
        <v>139</v>
      </c>
    </row>
    <row r="45" spans="1:34" x14ac:dyDescent="0.25">
      <c r="A45" s="8">
        <f t="shared" si="3"/>
        <v>140</v>
      </c>
      <c r="B45" s="1">
        <f>'1'!B45</f>
        <v>5562321</v>
      </c>
      <c r="C45" t="str">
        <f>'1'!C45</f>
        <v>CORE Fault Locator</v>
      </c>
      <c r="D45" s="1" t="str">
        <f>'1'!D45</f>
        <v>3F</v>
      </c>
      <c r="E45" s="34" t="str">
        <f>IF('1'!E45="OAI","OAI",EOMONTH('1'!E45,-1)+1)</f>
        <v>OAI</v>
      </c>
      <c r="F45" s="1" t="str">
        <f>'1'!F45</f>
        <v>TOHI</v>
      </c>
      <c r="G45" s="33"/>
      <c r="H45" s="32">
        <f>IF($E45="OAI",'3'!H45,
IF($E45&lt;=H$4,'3'!$G45+SUM('3'!$H45:H45),0))</f>
        <v>-14137.432202045027</v>
      </c>
      <c r="I45" s="32">
        <f>IF($E45="OAI",'3'!I45,
IF($E45=I$4,'3'!$G45+SUM('3'!$H45:I45),
IF($E45&lt;I$4,'3'!I45,0)))</f>
        <v>146932.20531782042</v>
      </c>
      <c r="J45" s="32">
        <f>IF($E45="OAI",'3'!J45,
IF($E45=J$4,'3'!$G45+SUM('3'!$H45:J45),
IF($E45&lt;J$4,'3'!J45,0)))</f>
        <v>0</v>
      </c>
      <c r="K45" s="32">
        <f>IF($E45="OAI",'3'!K45,
IF($E45=K$4,'3'!$G45+SUM('3'!$H45:K45),
IF($E45&lt;K$4,'3'!K45,0)))</f>
        <v>0</v>
      </c>
      <c r="L45" s="32">
        <f>IF($E45="OAI",'3'!L45,
IF($E45=L$4,'3'!$G45+SUM('3'!$H45:L45),
IF($E45&lt;L$4,'3'!L45,0)))</f>
        <v>0</v>
      </c>
      <c r="M45" s="32">
        <f>IF($E45="OAI",'3'!M45,
IF($E45=M$4,'3'!$G45+SUM('3'!$H45:M45),
IF($E45&lt;M$4,'3'!M45,0)))</f>
        <v>0</v>
      </c>
      <c r="N45" s="32">
        <f>IF($E45="OAI",'3'!N45,
IF($E45=N$4,'3'!$G45+SUM('3'!$H45:N45),
IF($E45&lt;N$4,'3'!N45,0)))</f>
        <v>0</v>
      </c>
      <c r="O45" s="32">
        <f>IF($E45="OAI",'3'!O45,
IF($E45=O$4,'3'!$G45+SUM('3'!$H45:O45),
IF($E45&lt;O$4,'3'!O45,0)))</f>
        <v>0</v>
      </c>
      <c r="P45" s="32">
        <f>IF($E45="OAI",'3'!P45,
IF($E45=P$4,'3'!$G45+SUM('3'!$H45:P45),
IF($E45&lt;P$4,'3'!P45,0)))</f>
        <v>0</v>
      </c>
      <c r="Q45" s="32">
        <f>IF($E45="OAI",'3'!Q45,
IF($E45=Q$4,'3'!$G45+SUM('3'!$H45:Q45),
IF($E45&lt;Q$4,'3'!Q45,0)))</f>
        <v>0</v>
      </c>
      <c r="R45" s="32">
        <f>IF($E45="OAI",'3'!R45,
IF($E45=R$4,'3'!$G45+SUM('3'!$H45:R45),
IF($E45&lt;R$4,'3'!R45,0)))</f>
        <v>0</v>
      </c>
      <c r="S45" s="32">
        <f>IF($E45="OAI",'3'!S45,
IF($E45=S$4,'3'!$G45+SUM('3'!$H45:S45),
IF($E45&lt;S$4,'3'!S45,0)))</f>
        <v>0</v>
      </c>
      <c r="T45" s="32">
        <f>IF($E45="OAI",'3'!T45,
IF($E45=T$4,'3'!$G45+SUM('3'!$H45:T45),
IF($E45&lt;T$4,'3'!T45,0)))</f>
        <v>0</v>
      </c>
      <c r="U45" s="32">
        <f>IF($E45="OAI",'3'!U45,
IF($E45=U$4,'3'!$G45+SUM('3'!$H45:U45),
IF($E45&lt;U$4,'3'!U45,0)))</f>
        <v>0</v>
      </c>
      <c r="V45" s="32">
        <f>IF($E45="OAI",'3'!V45,
IF($E45=V$4,'3'!$G45+SUM('3'!$H45:V45),
IF($E45&lt;V$4,'3'!V45,0)))</f>
        <v>0</v>
      </c>
      <c r="W45" s="32">
        <f>IF($E45="OAI",'3'!W45,
IF($E45=W$4,'3'!$G45+SUM('3'!$H45:W45),
IF($E45&lt;W$4,'3'!W45,0)))</f>
        <v>0</v>
      </c>
      <c r="X45" s="32">
        <f>IF($E45="OAI",'3'!X45,
IF($E45=X$4,'3'!$G45+SUM('3'!$H45:X45),
IF($E45&lt;X$4,'3'!X45,0)))</f>
        <v>0</v>
      </c>
      <c r="Y45" s="32">
        <f>IF($E45="OAI",'3'!Y45,
IF($E45=Y$4,'3'!$G45+SUM('3'!$H45:Y45),
IF($E45&lt;Y$4,'3'!Y45,0)))</f>
        <v>0</v>
      </c>
      <c r="Z45" s="32">
        <f>IF($E45="OAI",'3'!Z45,
IF($E45=Z$4,'3'!$G45+SUM('3'!$H45:Z45),
IF($E45&lt;Z$4,'3'!Z45,0)))</f>
        <v>0</v>
      </c>
      <c r="AA45" s="32">
        <f>IF($E45="OAI",'3'!AA45,
IF($E45=AA$4,'3'!$G45+SUM('3'!$H45:AA45),
IF($E45&lt;AA$4,'3'!AA45,0)))</f>
        <v>0</v>
      </c>
      <c r="AB45" s="32">
        <f>IF($E45="OAI",'3'!AB45,
IF($E45=AB$4,'3'!$G45+SUM('3'!$H45:AB45),
IF($E45&lt;AB$4,'3'!AB45,0)))</f>
        <v>0</v>
      </c>
      <c r="AC45" s="32">
        <f>IF($E45="OAI",'3'!AC45,
IF($E45=AC$4,'3'!$G45+SUM('3'!$H45:AC45),
IF($E45&lt;AC$4,'3'!AC45,0)))</f>
        <v>0</v>
      </c>
      <c r="AD45" s="32">
        <f>IF($E45="OAI",'3'!AD45,
IF($E45=AD$4,'3'!$G45+SUM('3'!$H45:AD45),
IF($E45&lt;AD$4,'3'!AD45,0)))</f>
        <v>0</v>
      </c>
      <c r="AE45" s="32">
        <f>IF($E45="OAI",'3'!AE45,
IF($E45=AE$4,'3'!$G45+SUM('3'!$H45:AE45),
IF($E45&lt;AE$4,'3'!AE45,0)))</f>
        <v>0</v>
      </c>
      <c r="AF45" s="26">
        <f t="shared" si="0"/>
        <v>132794.7731157754</v>
      </c>
      <c r="AG45" s="26">
        <f t="shared" si="1"/>
        <v>0</v>
      </c>
      <c r="AH45" s="8">
        <f t="shared" si="2"/>
        <v>140</v>
      </c>
    </row>
    <row r="46" spans="1:34" x14ac:dyDescent="0.25">
      <c r="A46" s="8">
        <f t="shared" si="3"/>
        <v>141</v>
      </c>
      <c r="B46" s="1">
        <f>'1'!B46</f>
        <v>5562322</v>
      </c>
      <c r="C46" t="str">
        <f>'1'!C46</f>
        <v>ATLANTIC: EM REPL DEV 211BF-2332</v>
      </c>
      <c r="D46" s="1" t="str">
        <f>'1'!D46</f>
        <v>3F</v>
      </c>
      <c r="E46" s="34" t="str">
        <f>IF('1'!E46="OAI","OAI",EOMONTH('1'!E46,-1)+1)</f>
        <v>OAI</v>
      </c>
      <c r="F46" s="1" t="str">
        <f>'1'!F46</f>
        <v>TOHI</v>
      </c>
      <c r="G46" s="33"/>
      <c r="H46" s="32">
        <f>IF($E46="OAI",'3'!H46,
IF($E46&lt;=H$4,'3'!$G46+SUM('3'!$H46:H46),0))</f>
        <v>1153.7098749325262</v>
      </c>
      <c r="I46" s="32">
        <f>IF($E46="OAI",'3'!I46,
IF($E46=I$4,'3'!$G46+SUM('3'!$H46:I46),
IF($E46&lt;I$4,'3'!I46,0)))</f>
        <v>576.8549374662631</v>
      </c>
      <c r="J46" s="32">
        <f>IF($E46="OAI",'3'!J46,
IF($E46=J$4,'3'!$G46+SUM('3'!$H46:J46),
IF($E46&lt;J$4,'3'!J46,0)))</f>
        <v>2746.8837673579837</v>
      </c>
      <c r="K46" s="32">
        <f>IF($E46="OAI",'3'!K46,
IF($E46=K$4,'3'!$G46+SUM('3'!$H46:K46),
IF($E46&lt;K$4,'3'!K46,0)))</f>
        <v>2197.8808667298517</v>
      </c>
      <c r="L46" s="32">
        <f>IF($E46="OAI",'3'!L46,
IF($E46=L$4,'3'!$G46+SUM('3'!$H46:L46),
IF($E46&lt;L$4,'3'!L46,0)))</f>
        <v>2098.2490839464695</v>
      </c>
      <c r="M46" s="32">
        <f>IF($E46="OAI",'3'!M46,
IF($E46=M$4,'3'!$G46+SUM('3'!$H46:M46),
IF($E46&lt;M$4,'3'!M46,0)))</f>
        <v>0</v>
      </c>
      <c r="N46" s="32">
        <f>IF($E46="OAI",'3'!N46,
IF($E46=N$4,'3'!$G46+SUM('3'!$H46:N46),
IF($E46&lt;N$4,'3'!N46,0)))</f>
        <v>38247.482466725785</v>
      </c>
      <c r="O46" s="32">
        <f>IF($E46="OAI",'3'!O46,
IF($E46=O$4,'3'!$G46+SUM('3'!$H46:O46),
IF($E46&lt;O$4,'3'!O46,0)))</f>
        <v>0</v>
      </c>
      <c r="P46" s="32">
        <f>IF($E46="OAI",'3'!P46,
IF($E46=P$4,'3'!$G46+SUM('3'!$H46:P46),
IF($E46&lt;P$4,'3'!P46,0)))</f>
        <v>45926.700261126403</v>
      </c>
      <c r="Q46" s="32">
        <f>IF($E46="OAI",'3'!Q46,
IF($E46=Q$4,'3'!$G46+SUM('3'!$H46:Q46),
IF($E46&lt;Q$4,'3'!Q46,0)))</f>
        <v>4062.7523131433882</v>
      </c>
      <c r="R46" s="32">
        <f>IF($E46="OAI",'3'!R46,
IF($E46=R$4,'3'!$G46+SUM('3'!$H46:R46),
IF($E46&lt;R$4,'3'!R46,0)))</f>
        <v>0</v>
      </c>
      <c r="S46" s="32">
        <f>IF($E46="OAI",'3'!S46,
IF($E46=S$4,'3'!$G46+SUM('3'!$H46:S46),
IF($E46&lt;S$4,'3'!S46,0)))</f>
        <v>0</v>
      </c>
      <c r="T46" s="32">
        <f>IF($E46="OAI",'3'!T46,
IF($E46=T$4,'3'!$G46+SUM('3'!$H46:T46),
IF($E46&lt;T$4,'3'!T46,0)))</f>
        <v>0</v>
      </c>
      <c r="U46" s="32">
        <f>IF($E46="OAI",'3'!U46,
IF($E46=U$4,'3'!$G46+SUM('3'!$H46:U46),
IF($E46&lt;U$4,'3'!U46,0)))</f>
        <v>0</v>
      </c>
      <c r="V46" s="32">
        <f>IF($E46="OAI",'3'!V46,
IF($E46=V$4,'3'!$G46+SUM('3'!$H46:V46),
IF($E46&lt;V$4,'3'!V46,0)))</f>
        <v>0</v>
      </c>
      <c r="W46" s="32">
        <f>IF($E46="OAI",'3'!W46,
IF($E46=W$4,'3'!$G46+SUM('3'!$H46:W46),
IF($E46&lt;W$4,'3'!W46,0)))</f>
        <v>0</v>
      </c>
      <c r="X46" s="32">
        <f>IF($E46="OAI",'3'!X46,
IF($E46=X$4,'3'!$G46+SUM('3'!$H46:X46),
IF($E46&lt;X$4,'3'!X46,0)))</f>
        <v>0</v>
      </c>
      <c r="Y46" s="32">
        <f>IF($E46="OAI",'3'!Y46,
IF($E46=Y$4,'3'!$G46+SUM('3'!$H46:Y46),
IF($E46&lt;Y$4,'3'!Y46,0)))</f>
        <v>0</v>
      </c>
      <c r="Z46" s="32">
        <f>IF($E46="OAI",'3'!Z46,
IF($E46=Z$4,'3'!$G46+SUM('3'!$H46:Z46),
IF($E46&lt;Z$4,'3'!Z46,0)))</f>
        <v>0</v>
      </c>
      <c r="AA46" s="32">
        <f>IF($E46="OAI",'3'!AA46,
IF($E46=AA$4,'3'!$G46+SUM('3'!$H46:AA46),
IF($E46&lt;AA$4,'3'!AA46,0)))</f>
        <v>0</v>
      </c>
      <c r="AB46" s="32">
        <f>IF($E46="OAI",'3'!AB46,
IF($E46=AB$4,'3'!$G46+SUM('3'!$H46:AB46),
IF($E46&lt;AB$4,'3'!AB46,0)))</f>
        <v>0</v>
      </c>
      <c r="AC46" s="32">
        <f>IF($E46="OAI",'3'!AC46,
IF($E46=AC$4,'3'!$G46+SUM('3'!$H46:AC46),
IF($E46&lt;AC$4,'3'!AC46,0)))</f>
        <v>0</v>
      </c>
      <c r="AD46" s="32">
        <f>IF($E46="OAI",'3'!AD46,
IF($E46=AD$4,'3'!$G46+SUM('3'!$H46:AD46),
IF($E46&lt;AD$4,'3'!AD46,0)))</f>
        <v>0</v>
      </c>
      <c r="AE46" s="32">
        <f>IF($E46="OAI",'3'!AE46,
IF($E46=AE$4,'3'!$G46+SUM('3'!$H46:AE46),
IF($E46&lt;AE$4,'3'!AE46,0)))</f>
        <v>0</v>
      </c>
      <c r="AF46" s="26">
        <f t="shared" si="0"/>
        <v>97010.513571428673</v>
      </c>
      <c r="AG46" s="26">
        <f t="shared" si="1"/>
        <v>0</v>
      </c>
      <c r="AH46" s="8">
        <f t="shared" si="2"/>
        <v>141</v>
      </c>
    </row>
    <row r="47" spans="1:34" x14ac:dyDescent="0.25">
      <c r="A47" s="8">
        <f t="shared" si="3"/>
        <v>142</v>
      </c>
      <c r="B47" s="1">
        <f>'1'!B47</f>
        <v>5562448</v>
      </c>
      <c r="C47" t="str">
        <f>'1'!C47</f>
        <v>TESLA: EM REPL DEV 179-7</v>
      </c>
      <c r="D47" s="1" t="str">
        <f>'1'!D47</f>
        <v>3F</v>
      </c>
      <c r="E47" s="34" t="str">
        <f>IF('1'!E47="OAI","OAI",EOMONTH('1'!E47,-1)+1)</f>
        <v>OAI</v>
      </c>
      <c r="F47" s="1" t="str">
        <f>'1'!F47</f>
        <v>TOHI</v>
      </c>
      <c r="G47" s="33"/>
      <c r="H47" s="32">
        <f>IF($E47="OAI",'3'!H47,
IF($E47&lt;=H$4,'3'!$G47+SUM('3'!$H47:H47),0))</f>
        <v>2074.5094283864514</v>
      </c>
      <c r="I47" s="32">
        <f>IF($E47="OAI",'3'!I47,
IF($E47=I$4,'3'!$G47+SUM('3'!$H47:I47),
IF($E47&lt;I$4,'3'!I47,0)))</f>
        <v>1552.0500796443239</v>
      </c>
      <c r="J47" s="32">
        <f>IF($E47="OAI",'3'!J47,
IF($E47=J$4,'3'!$G47+SUM('3'!$H47:J47),
IF($E47&lt;J$4,'3'!J47,0)))</f>
        <v>10869.771423740507</v>
      </c>
      <c r="K47" s="32">
        <f>IF($E47="OAI",'3'!K47,
IF($E47=K$4,'3'!$G47+SUM('3'!$H47:K47),
IF($E47&lt;K$4,'3'!K47,0)))</f>
        <v>4022.0958164165859</v>
      </c>
      <c r="L47" s="32">
        <f>IF($E47="OAI",'3'!L47,
IF($E47=L$4,'3'!$G47+SUM('3'!$H47:L47),
IF($E47&lt;L$4,'3'!L47,0)))</f>
        <v>18219.718326259455</v>
      </c>
      <c r="M47" s="32">
        <f>IF($E47="OAI",'3'!M47,
IF($E47=M$4,'3'!$G47+SUM('3'!$H47:M47),
IF($E47&lt;M$4,'3'!M47,0)))</f>
        <v>17646.041137962638</v>
      </c>
      <c r="N47" s="32">
        <f>IF($E47="OAI",'3'!N47,
IF($E47=N$4,'3'!$G47+SUM('3'!$H47:N47),
IF($E47&lt;N$4,'3'!N47,0)))</f>
        <v>33880.133549369406</v>
      </c>
      <c r="O47" s="32">
        <f>IF($E47="OAI",'3'!O47,
IF($E47=O$4,'3'!$G47+SUM('3'!$H47:O47),
IF($E47&lt;O$4,'3'!O47,0)))</f>
        <v>26461.210797231201</v>
      </c>
      <c r="P47" s="32">
        <f>IF($E47="OAI",'3'!P47,
IF($E47=P$4,'3'!$G47+SUM('3'!$H47:P47),
IF($E47&lt;P$4,'3'!P47,0)))</f>
        <v>2398.5463804596102</v>
      </c>
      <c r="Q47" s="32">
        <f>IF($E47="OAI",'3'!Q47,
IF($E47=Q$4,'3'!$G47+SUM('3'!$H47:Q47),
IF($E47&lt;Q$4,'3'!Q47,0)))</f>
        <v>720.97520862196279</v>
      </c>
      <c r="R47" s="32">
        <f>IF($E47="OAI",'3'!R47,
IF($E47=R$4,'3'!$G47+SUM('3'!$H47:R47),
IF($E47&lt;R$4,'3'!R47,0)))</f>
        <v>590.03325019839906</v>
      </c>
      <c r="S47" s="32">
        <f>IF($E47="OAI",'3'!S47,
IF($E47=S$4,'3'!$G47+SUM('3'!$H47:S47),
IF($E47&lt;S$4,'3'!S47,0)))</f>
        <v>32.151344537977081</v>
      </c>
      <c r="T47" s="32">
        <f>IF($E47="OAI",'3'!T47,
IF($E47=T$4,'3'!$G47+SUM('3'!$H47:T47),
IF($E47&lt;T$4,'3'!T47,0)))</f>
        <v>18695.913385622807</v>
      </c>
      <c r="U47" s="32">
        <f>IF($E47="OAI",'3'!U47,
IF($E47=U$4,'3'!$G47+SUM('3'!$H47:U47),
IF($E47&lt;U$4,'3'!U47,0)))</f>
        <v>20446.946641201295</v>
      </c>
      <c r="V47" s="32">
        <f>IF($E47="OAI",'3'!V47,
IF($E47=V$4,'3'!$G47+SUM('3'!$H47:V47),
IF($E47&lt;V$4,'3'!V47,0)))</f>
        <v>3903.117148983898</v>
      </c>
      <c r="W47" s="32">
        <f>IF($E47="OAI",'3'!W47,
IF($E47=W$4,'3'!$G47+SUM('3'!$H47:W47),
IF($E47&lt;W$4,'3'!W47,0)))</f>
        <v>0</v>
      </c>
      <c r="X47" s="32">
        <f>IF($E47="OAI",'3'!X47,
IF($E47=X$4,'3'!$G47+SUM('3'!$H47:X47),
IF($E47&lt;X$4,'3'!X47,0)))</f>
        <v>0</v>
      </c>
      <c r="Y47" s="32">
        <f>IF($E47="OAI",'3'!Y47,
IF($E47=Y$4,'3'!$G47+SUM('3'!$H47:Y47),
IF($E47&lt;Y$4,'3'!Y47,0)))</f>
        <v>0</v>
      </c>
      <c r="Z47" s="32">
        <f>IF($E47="OAI",'3'!Z47,
IF($E47=Z$4,'3'!$G47+SUM('3'!$H47:Z47),
IF($E47&lt;Z$4,'3'!Z47,0)))</f>
        <v>0</v>
      </c>
      <c r="AA47" s="32">
        <f>IF($E47="OAI",'3'!AA47,
IF($E47=AA$4,'3'!$G47+SUM('3'!$H47:AA47),
IF($E47&lt;AA$4,'3'!AA47,0)))</f>
        <v>0</v>
      </c>
      <c r="AB47" s="32">
        <f>IF($E47="OAI",'3'!AB47,
IF($E47=AB$4,'3'!$G47+SUM('3'!$H47:AB47),
IF($E47&lt;AB$4,'3'!AB47,0)))</f>
        <v>0</v>
      </c>
      <c r="AC47" s="32">
        <f>IF($E47="OAI",'3'!AC47,
IF($E47=AC$4,'3'!$G47+SUM('3'!$H47:AC47),
IF($E47&lt;AC$4,'3'!AC47,0)))</f>
        <v>0</v>
      </c>
      <c r="AD47" s="32">
        <f>IF($E47="OAI",'3'!AD47,
IF($E47=AD$4,'3'!$G47+SUM('3'!$H47:AD47),
IF($E47&lt;AD$4,'3'!AD47,0)))</f>
        <v>0</v>
      </c>
      <c r="AE47" s="32">
        <f>IF($E47="OAI",'3'!AE47,
IF($E47=AE$4,'3'!$G47+SUM('3'!$H47:AE47),
IF($E47&lt;AE$4,'3'!AE47,0)))</f>
        <v>0</v>
      </c>
      <c r="AF47" s="26">
        <f t="shared" si="0"/>
        <v>118467.23674282852</v>
      </c>
      <c r="AG47" s="26">
        <f t="shared" si="1"/>
        <v>43045.977175807995</v>
      </c>
      <c r="AH47" s="8">
        <f t="shared" si="2"/>
        <v>142</v>
      </c>
    </row>
    <row r="48" spans="1:34" x14ac:dyDescent="0.25">
      <c r="A48" s="8">
        <f t="shared" si="3"/>
        <v>143</v>
      </c>
      <c r="B48" s="1">
        <f>'1'!B48</f>
        <v>5562995</v>
      </c>
      <c r="C48" t="str">
        <f>'1'!C48</f>
        <v>NAPA: EM REPL CB 22 RELAYS</v>
      </c>
      <c r="D48" s="1" t="str">
        <f>'1'!D48</f>
        <v>3F</v>
      </c>
      <c r="E48" s="34" t="str">
        <f>IF('1'!E48="OAI","OAI",EOMONTH('1'!E48,-1)+1)</f>
        <v>OAI</v>
      </c>
      <c r="F48" s="1" t="str">
        <f>'1'!F48</f>
        <v>TOHI</v>
      </c>
      <c r="G48" s="33"/>
      <c r="H48" s="32">
        <f>IF($E48="OAI",'3'!H48,
IF($E48&lt;=H$4,'3'!$G48+SUM('3'!$H48:H48),0))</f>
        <v>8162.8899106332628</v>
      </c>
      <c r="I48" s="32">
        <f>IF($E48="OAI",'3'!I48,
IF($E48=I$4,'3'!$G48+SUM('3'!$H48:I48),
IF($E48&lt;I$4,'3'!I48,0)))</f>
        <v>11924.036442311384</v>
      </c>
      <c r="J48" s="32">
        <f>IF($E48="OAI",'3'!J48,
IF($E48=J$4,'3'!$G48+SUM('3'!$H48:J48),
IF($E48&lt;J$4,'3'!J48,0)))</f>
        <v>5655.0850366710501</v>
      </c>
      <c r="K48" s="32">
        <f>IF($E48="OAI",'3'!K48,
IF($E48=K$4,'3'!$G48+SUM('3'!$H48:K48),
IF($E48&lt;K$4,'3'!K48,0)))</f>
        <v>5671.5345617835037</v>
      </c>
      <c r="L48" s="32">
        <f>IF($E48="OAI",'3'!L48,
IF($E48=L$4,'3'!$G48+SUM('3'!$H48:L48),
IF($E48&lt;L$4,'3'!L48,0)))</f>
        <v>5476.7572303383167</v>
      </c>
      <c r="M48" s="32">
        <f>IF($E48="OAI",'3'!M48,
IF($E48=M$4,'3'!$G48+SUM('3'!$H48:M48),
IF($E48&lt;M$4,'3'!M48,0)))</f>
        <v>137085.66912664325</v>
      </c>
      <c r="N48" s="32">
        <f>IF($E48="OAI",'3'!N48,
IF($E48=N$4,'3'!$G48+SUM('3'!$H48:N48),
IF($E48&lt;N$4,'3'!N48,0)))</f>
        <v>131592.36890798161</v>
      </c>
      <c r="O48" s="32">
        <f>IF($E48="OAI",'3'!O48,
IF($E48=O$4,'3'!$G48+SUM('3'!$H48:O48),
IF($E48&lt;O$4,'3'!O48,0)))</f>
        <v>79155.208304336586</v>
      </c>
      <c r="P48" s="32">
        <f>IF($E48="OAI",'3'!P48,
IF($E48=P$4,'3'!$G48+SUM('3'!$H48:P48),
IF($E48&lt;P$4,'3'!P48,0)))</f>
        <v>65491.541118172383</v>
      </c>
      <c r="Q48" s="32">
        <f>IF($E48="OAI",'3'!Q48,
IF($E48=Q$4,'3'!$G48+SUM('3'!$H48:Q48),
IF($E48&lt;Q$4,'3'!Q48,0)))</f>
        <v>120405.8506626155</v>
      </c>
      <c r="R48" s="32">
        <f>IF($E48="OAI",'3'!R48,
IF($E48=R$4,'3'!$G48+SUM('3'!$H48:R48),
IF($E48&lt;R$4,'3'!R48,0)))</f>
        <v>122967.02302998232</v>
      </c>
      <c r="S48" s="32">
        <f>IF($E48="OAI",'3'!S48,
IF($E48=S$4,'3'!$G48+SUM('3'!$H48:S48),
IF($E48&lt;S$4,'3'!S48,0)))</f>
        <v>39275.297396621521</v>
      </c>
      <c r="T48" s="32">
        <f>IF($E48="OAI",'3'!T48,
IF($E48=T$4,'3'!$G48+SUM('3'!$H48:T48),
IF($E48&lt;T$4,'3'!T48,0)))</f>
        <v>6591.9602623939636</v>
      </c>
      <c r="U48" s="32">
        <f>IF($E48="OAI",'3'!U48,
IF($E48=U$4,'3'!$G48+SUM('3'!$H48:U48),
IF($E48&lt;U$4,'3'!U48,0)))</f>
        <v>734.34044777583108</v>
      </c>
      <c r="V48" s="32">
        <f>IF($E48="OAI",'3'!V48,
IF($E48=V$4,'3'!$G48+SUM('3'!$H48:V48),
IF($E48&lt;V$4,'3'!V48,0)))</f>
        <v>206.4602328034633</v>
      </c>
      <c r="W48" s="32">
        <f>IF($E48="OAI",'3'!W48,
IF($E48=W$4,'3'!$G48+SUM('3'!$H48:W48),
IF($E48&lt;W$4,'3'!W48,0)))</f>
        <v>0</v>
      </c>
      <c r="X48" s="32">
        <f>IF($E48="OAI",'3'!X48,
IF($E48=X$4,'3'!$G48+SUM('3'!$H48:X48),
IF($E48&lt;X$4,'3'!X48,0)))</f>
        <v>0</v>
      </c>
      <c r="Y48" s="32">
        <f>IF($E48="OAI",'3'!Y48,
IF($E48=Y$4,'3'!$G48+SUM('3'!$H48:Y48),
IF($E48&lt;Y$4,'3'!Y48,0)))</f>
        <v>0</v>
      </c>
      <c r="Z48" s="32">
        <f>IF($E48="OAI",'3'!Z48,
IF($E48=Z$4,'3'!$G48+SUM('3'!$H48:Z48),
IF($E48&lt;Z$4,'3'!Z48,0)))</f>
        <v>0</v>
      </c>
      <c r="AA48" s="32">
        <f>IF($E48="OAI",'3'!AA48,
IF($E48=AA$4,'3'!$G48+SUM('3'!$H48:AA48),
IF($E48&lt;AA$4,'3'!AA48,0)))</f>
        <v>0</v>
      </c>
      <c r="AB48" s="32">
        <f>IF($E48="OAI",'3'!AB48,
IF($E48=AB$4,'3'!$G48+SUM('3'!$H48:AB48),
IF($E48&lt;AB$4,'3'!AB48,0)))</f>
        <v>0</v>
      </c>
      <c r="AC48" s="32">
        <f>IF($E48="OAI",'3'!AC48,
IF($E48=AC$4,'3'!$G48+SUM('3'!$H48:AC48),
IF($E48&lt;AC$4,'3'!AC48,0)))</f>
        <v>0</v>
      </c>
      <c r="AD48" s="32">
        <f>IF($E48="OAI",'3'!AD48,
IF($E48=AD$4,'3'!$G48+SUM('3'!$H48:AD48),
IF($E48&lt;AD$4,'3'!AD48,0)))</f>
        <v>0</v>
      </c>
      <c r="AE48" s="32">
        <f>IF($E48="OAI",'3'!AE48,
IF($E48=AE$4,'3'!$G48+SUM('3'!$H48:AE48),
IF($E48&lt;AE$4,'3'!AE48,0)))</f>
        <v>0</v>
      </c>
      <c r="AF48" s="26">
        <f t="shared" si="0"/>
        <v>732863.26172809082</v>
      </c>
      <c r="AG48" s="26">
        <f t="shared" si="1"/>
        <v>7532.7609429732584</v>
      </c>
      <c r="AH48" s="8">
        <f t="shared" si="2"/>
        <v>143</v>
      </c>
    </row>
    <row r="49" spans="1:34" x14ac:dyDescent="0.25">
      <c r="A49" s="8">
        <f t="shared" si="3"/>
        <v>144</v>
      </c>
      <c r="B49" s="1">
        <f>'1'!B49</f>
        <v>5562997</v>
      </c>
      <c r="C49" t="str">
        <f>'1'!C49</f>
        <v>MARITIME: EM REPL LINE RELAYS</v>
      </c>
      <c r="D49" s="1" t="str">
        <f>'1'!D49</f>
        <v>3F</v>
      </c>
      <c r="E49" s="34" t="str">
        <f>IF('1'!E49="OAI","OAI",EOMONTH('1'!E49,-1)+1)</f>
        <v>OAI</v>
      </c>
      <c r="F49" s="1" t="str">
        <f>'1'!F49</f>
        <v>TOHI</v>
      </c>
      <c r="G49" s="33"/>
      <c r="H49" s="32">
        <f>IF($E49="OAI",'3'!H49,
IF($E49&lt;=H$4,'3'!$G49+SUM('3'!$H49:H49),0))</f>
        <v>0</v>
      </c>
      <c r="I49" s="32">
        <f>IF($E49="OAI",'3'!I49,
IF($E49=I$4,'3'!$G49+SUM('3'!$H49:I49),
IF($E49&lt;I$4,'3'!I49,0)))</f>
        <v>1315.0273768876091</v>
      </c>
      <c r="J49" s="32">
        <f>IF($E49="OAI",'3'!J49,
IF($E49=J$4,'3'!$G49+SUM('3'!$H49:J49),
IF($E49&lt;J$4,'3'!J49,0)))</f>
        <v>0</v>
      </c>
      <c r="K49" s="32">
        <f>IF($E49="OAI",'3'!K49,
IF($E49=K$4,'3'!$G49+SUM('3'!$H49:K49),
IF($E49&lt;K$4,'3'!K49,0)))</f>
        <v>3522.348027914948</v>
      </c>
      <c r="L49" s="32">
        <f>IF($E49="OAI",'3'!L49,
IF($E49=L$4,'3'!$G49+SUM('3'!$H49:L49),
IF($E49&lt;L$4,'3'!L49,0)))</f>
        <v>1832.6266386646937</v>
      </c>
      <c r="M49" s="32">
        <f>IF($E49="OAI",'3'!M49,
IF($E49=M$4,'3'!$G49+SUM('3'!$H49:M49),
IF($E49&lt;M$4,'3'!M49,0)))</f>
        <v>12819.320539198832</v>
      </c>
      <c r="N49" s="32">
        <f>IF($E49="OAI",'3'!N49,
IF($E49=N$4,'3'!$G49+SUM('3'!$H49:N49),
IF($E49&lt;N$4,'3'!N49,0)))</f>
        <v>28265.518083003433</v>
      </c>
      <c r="O49" s="32">
        <f>IF($E49="OAI",'3'!O49,
IF($E49=O$4,'3'!$G49+SUM('3'!$H49:O49),
IF($E49&lt;O$4,'3'!O49,0)))</f>
        <v>351.3282096460926</v>
      </c>
      <c r="P49" s="32">
        <f>IF($E49="OAI",'3'!P49,
IF($E49=P$4,'3'!$G49+SUM('3'!$H49:P49),
IF($E49&lt;P$4,'3'!P49,0)))</f>
        <v>46472.058096530745</v>
      </c>
      <c r="Q49" s="32">
        <f>IF($E49="OAI",'3'!Q49,
IF($E49=Q$4,'3'!$G49+SUM('3'!$H49:Q49),
IF($E49&lt;Q$4,'3'!Q49,0)))</f>
        <v>70530.797058445954</v>
      </c>
      <c r="R49" s="32">
        <f>IF($E49="OAI",'3'!R49,
IF($E49=R$4,'3'!$G49+SUM('3'!$H49:R49),
IF($E49&lt;R$4,'3'!R49,0)))</f>
        <v>14114.533715382804</v>
      </c>
      <c r="S49" s="32">
        <f>IF($E49="OAI",'3'!S49,
IF($E49=S$4,'3'!$G49+SUM('3'!$H49:S49),
IF($E49&lt;S$4,'3'!S49,0)))</f>
        <v>1530.8339307776935</v>
      </c>
      <c r="T49" s="32">
        <f>IF($E49="OAI",'3'!T49,
IF($E49=T$4,'3'!$G49+SUM('3'!$H49:T49),
IF($E49&lt;T$4,'3'!T49,0)))</f>
        <v>0</v>
      </c>
      <c r="U49" s="32">
        <f>IF($E49="OAI",'3'!U49,
IF($E49=U$4,'3'!$G49+SUM('3'!$H49:U49),
IF($E49&lt;U$4,'3'!U49,0)))</f>
        <v>0</v>
      </c>
      <c r="V49" s="32">
        <f>IF($E49="OAI",'3'!V49,
IF($E49=V$4,'3'!$G49+SUM('3'!$H49:V49),
IF($E49&lt;V$4,'3'!V49,0)))</f>
        <v>0</v>
      </c>
      <c r="W49" s="32">
        <f>IF($E49="OAI",'3'!W49,
IF($E49=W$4,'3'!$G49+SUM('3'!$H49:W49),
IF($E49&lt;W$4,'3'!W49,0)))</f>
        <v>0</v>
      </c>
      <c r="X49" s="32">
        <f>IF($E49="OAI",'3'!X49,
IF($E49=X$4,'3'!$G49+SUM('3'!$H49:X49),
IF($E49&lt;X$4,'3'!X49,0)))</f>
        <v>0</v>
      </c>
      <c r="Y49" s="32">
        <f>IF($E49="OAI",'3'!Y49,
IF($E49=Y$4,'3'!$G49+SUM('3'!$H49:Y49),
IF($E49&lt;Y$4,'3'!Y49,0)))</f>
        <v>0</v>
      </c>
      <c r="Z49" s="32">
        <f>IF($E49="OAI",'3'!Z49,
IF($E49=Z$4,'3'!$G49+SUM('3'!$H49:Z49),
IF($E49&lt;Z$4,'3'!Z49,0)))</f>
        <v>0</v>
      </c>
      <c r="AA49" s="32">
        <f>IF($E49="OAI",'3'!AA49,
IF($E49=AA$4,'3'!$G49+SUM('3'!$H49:AA49),
IF($E49&lt;AA$4,'3'!AA49,0)))</f>
        <v>0</v>
      </c>
      <c r="AB49" s="32">
        <f>IF($E49="OAI",'3'!AB49,
IF($E49=AB$4,'3'!$G49+SUM('3'!$H49:AB49),
IF($E49&lt;AB$4,'3'!AB49,0)))</f>
        <v>0</v>
      </c>
      <c r="AC49" s="32">
        <f>IF($E49="OAI",'3'!AC49,
IF($E49=AC$4,'3'!$G49+SUM('3'!$H49:AC49),
IF($E49&lt;AC$4,'3'!AC49,0)))</f>
        <v>0</v>
      </c>
      <c r="AD49" s="32">
        <f>IF($E49="OAI",'3'!AD49,
IF($E49=AD$4,'3'!$G49+SUM('3'!$H49:AD49),
IF($E49&lt;AD$4,'3'!AD49,0)))</f>
        <v>0</v>
      </c>
      <c r="AE49" s="32">
        <f>IF($E49="OAI",'3'!AE49,
IF($E49=AE$4,'3'!$G49+SUM('3'!$H49:AE49),
IF($E49&lt;AE$4,'3'!AE49,0)))</f>
        <v>0</v>
      </c>
      <c r="AF49" s="26">
        <f t="shared" si="0"/>
        <v>180754.3916764528</v>
      </c>
      <c r="AG49" s="26">
        <f t="shared" si="1"/>
        <v>0</v>
      </c>
      <c r="AH49" s="8">
        <f t="shared" si="2"/>
        <v>144</v>
      </c>
    </row>
    <row r="50" spans="1:34" x14ac:dyDescent="0.25">
      <c r="A50" s="8">
        <f t="shared" si="3"/>
        <v>145</v>
      </c>
      <c r="B50" s="1">
        <f>'1'!B50</f>
        <v>5563122</v>
      </c>
      <c r="C50" t="str">
        <f>'1'!C50</f>
        <v>HOLLISTER: EM REPL CB 182_192 PRIM BU</v>
      </c>
      <c r="D50" s="1" t="str">
        <f>'1'!D50</f>
        <v>3F</v>
      </c>
      <c r="E50" s="34" t="str">
        <f>IF('1'!E50="OAI","OAI",EOMONTH('1'!E50,-1)+1)</f>
        <v>OAI</v>
      </c>
      <c r="F50" s="1" t="str">
        <f>'1'!F50</f>
        <v>TOHI</v>
      </c>
      <c r="G50" s="33"/>
      <c r="H50" s="32">
        <f>IF($E50="OAI",'3'!H50,
IF($E50&lt;=H$4,'3'!$G50+SUM('3'!$H50:H50),0))</f>
        <v>19410.065779851539</v>
      </c>
      <c r="I50" s="32">
        <f>IF($E50="OAI",'3'!I50,
IF($E50=I$4,'3'!$G50+SUM('3'!$H50:I50),
IF($E50&lt;I$4,'3'!I50,0)))</f>
        <v>2487.4298939933778</v>
      </c>
      <c r="J50" s="32">
        <f>IF($E50="OAI",'3'!J50,
IF($E50=J$4,'3'!$G50+SUM('3'!$H50:J50),
IF($E50&lt;J$4,'3'!J50,0)))</f>
        <v>36659.262124476234</v>
      </c>
      <c r="K50" s="32">
        <f>IF($E50="OAI",'3'!K50,
IF($E50=K$4,'3'!$G50+SUM('3'!$H50:K50),
IF($E50&lt;K$4,'3'!K50,0)))</f>
        <v>0</v>
      </c>
      <c r="L50" s="32">
        <f>IF($E50="OAI",'3'!L50,
IF($E50=L$4,'3'!$G50+SUM('3'!$H50:L50),
IF($E50&lt;L$4,'3'!L50,0)))</f>
        <v>0</v>
      </c>
      <c r="M50" s="32">
        <f>IF($E50="OAI",'3'!M50,
IF($E50=M$4,'3'!$G50+SUM('3'!$H50:M50),
IF($E50&lt;M$4,'3'!M50,0)))</f>
        <v>574.42489398374164</v>
      </c>
      <c r="N50" s="32">
        <f>IF($E50="OAI",'3'!N50,
IF($E50=N$4,'3'!$G50+SUM('3'!$H50:N50),
IF($E50&lt;N$4,'3'!N50,0)))</f>
        <v>33777.697870260039</v>
      </c>
      <c r="O50" s="32">
        <f>IF($E50="OAI",'3'!O50,
IF($E50=O$4,'3'!$G50+SUM('3'!$H50:O50),
IF($E50&lt;O$4,'3'!O50,0)))</f>
        <v>3122.5124118292915</v>
      </c>
      <c r="P50" s="32">
        <f>IF($E50="OAI",'3'!P50,
IF($E50=P$4,'3'!$G50+SUM('3'!$H50:P50),
IF($E50&lt;P$4,'3'!P50,0)))</f>
        <v>1313.9058183572145</v>
      </c>
      <c r="Q50" s="32">
        <f>IF($E50="OAI",'3'!Q50,
IF($E50=Q$4,'3'!$G50+SUM('3'!$H50:Q50),
IF($E50&lt;Q$4,'3'!Q50,0)))</f>
        <v>563.11584546892993</v>
      </c>
      <c r="R50" s="32">
        <f>IF($E50="OAI",'3'!R50,
IF($E50=R$4,'3'!$G50+SUM('3'!$H50:R50),
IF($E50&lt;R$4,'3'!R50,0)))</f>
        <v>0</v>
      </c>
      <c r="S50" s="32">
        <f>IF($E50="OAI",'3'!S50,
IF($E50=S$4,'3'!$G50+SUM('3'!$H50:S50),
IF($E50&lt;S$4,'3'!S50,0)))</f>
        <v>0</v>
      </c>
      <c r="T50" s="32">
        <f>IF($E50="OAI",'3'!T50,
IF($E50=T$4,'3'!$G50+SUM('3'!$H50:T50),
IF($E50&lt;T$4,'3'!T50,0)))</f>
        <v>0</v>
      </c>
      <c r="U50" s="32">
        <f>IF($E50="OAI",'3'!U50,
IF($E50=U$4,'3'!$G50+SUM('3'!$H50:U50),
IF($E50&lt;U$4,'3'!U50,0)))</f>
        <v>0</v>
      </c>
      <c r="V50" s="32">
        <f>IF($E50="OAI",'3'!V50,
IF($E50=V$4,'3'!$G50+SUM('3'!$H50:V50),
IF($E50&lt;V$4,'3'!V50,0)))</f>
        <v>0</v>
      </c>
      <c r="W50" s="32">
        <f>IF($E50="OAI",'3'!W50,
IF($E50=W$4,'3'!$G50+SUM('3'!$H50:W50),
IF($E50&lt;W$4,'3'!W50,0)))</f>
        <v>0</v>
      </c>
      <c r="X50" s="32">
        <f>IF($E50="OAI",'3'!X50,
IF($E50=X$4,'3'!$G50+SUM('3'!$H50:X50),
IF($E50&lt;X$4,'3'!X50,0)))</f>
        <v>0</v>
      </c>
      <c r="Y50" s="32">
        <f>IF($E50="OAI",'3'!Y50,
IF($E50=Y$4,'3'!$G50+SUM('3'!$H50:Y50),
IF($E50&lt;Y$4,'3'!Y50,0)))</f>
        <v>0</v>
      </c>
      <c r="Z50" s="32">
        <f>IF($E50="OAI",'3'!Z50,
IF($E50=Z$4,'3'!$G50+SUM('3'!$H50:Z50),
IF($E50&lt;Z$4,'3'!Z50,0)))</f>
        <v>0</v>
      </c>
      <c r="AA50" s="32">
        <f>IF($E50="OAI",'3'!AA50,
IF($E50=AA$4,'3'!$G50+SUM('3'!$H50:AA50),
IF($E50&lt;AA$4,'3'!AA50,0)))</f>
        <v>0</v>
      </c>
      <c r="AB50" s="32">
        <f>IF($E50="OAI",'3'!AB50,
IF($E50=AB$4,'3'!$G50+SUM('3'!$H50:AB50),
IF($E50&lt;AB$4,'3'!AB50,0)))</f>
        <v>0</v>
      </c>
      <c r="AC50" s="32">
        <f>IF($E50="OAI",'3'!AC50,
IF($E50=AC$4,'3'!$G50+SUM('3'!$H50:AC50),
IF($E50&lt;AC$4,'3'!AC50,0)))</f>
        <v>0</v>
      </c>
      <c r="AD50" s="32">
        <f>IF($E50="OAI",'3'!AD50,
IF($E50=AD$4,'3'!$G50+SUM('3'!$H50:AD50),
IF($E50&lt;AD$4,'3'!AD50,0)))</f>
        <v>0</v>
      </c>
      <c r="AE50" s="32">
        <f>IF($E50="OAI",'3'!AE50,
IF($E50=AE$4,'3'!$G50+SUM('3'!$H50:AE50),
IF($E50&lt;AE$4,'3'!AE50,0)))</f>
        <v>0</v>
      </c>
      <c r="AF50" s="26">
        <f t="shared" si="0"/>
        <v>97908.414638220376</v>
      </c>
      <c r="AG50" s="26">
        <f t="shared" si="1"/>
        <v>0</v>
      </c>
      <c r="AH50" s="8">
        <f t="shared" si="2"/>
        <v>145</v>
      </c>
    </row>
    <row r="51" spans="1:34" x14ac:dyDescent="0.25">
      <c r="A51" s="8">
        <f t="shared" si="3"/>
        <v>146</v>
      </c>
      <c r="B51" s="1">
        <f>'1'!B51</f>
        <v>5563142</v>
      </c>
      <c r="C51" t="str">
        <f>'1'!C51</f>
        <v>TABLE MNT: EM REPL 525 kV Fault Recorder</v>
      </c>
      <c r="D51" s="1" t="str">
        <f>'1'!D51</f>
        <v>3F</v>
      </c>
      <c r="E51" s="34" t="str">
        <f>IF('1'!E51="OAI","OAI",EOMONTH('1'!E51,-1)+1)</f>
        <v>OAI</v>
      </c>
      <c r="F51" s="1" t="str">
        <f>'1'!F51</f>
        <v>TOHI</v>
      </c>
      <c r="G51" s="33"/>
      <c r="H51" s="32">
        <f>IF($E51="OAI",'3'!H51,
IF($E51&lt;=H$4,'3'!$G51+SUM('3'!$H51:H51),0))</f>
        <v>2018.8988179210548</v>
      </c>
      <c r="I51" s="32">
        <f>IF($E51="OAI",'3'!I51,
IF($E51=I$4,'3'!$G51+SUM('3'!$H51:I51),
IF($E51&lt;I$4,'3'!I51,0)))</f>
        <v>2163.1125522876209</v>
      </c>
      <c r="J51" s="32">
        <f>IF($E51="OAI",'3'!J51,
IF($E51=J$4,'3'!$G51+SUM('3'!$H51:J51),
IF($E51&lt;J$4,'3'!J51,0)))</f>
        <v>5689.85335111328</v>
      </c>
      <c r="K51" s="32">
        <f>IF($E51="OAI",'3'!K51,
IF($E51=K$4,'3'!$G51+SUM('3'!$H51:K51),
IF($E51&lt;K$4,'3'!K51,0)))</f>
        <v>6449.7092554555884</v>
      </c>
      <c r="L51" s="32">
        <f>IF($E51="OAI",'3'!L51,
IF($E51=L$4,'3'!$G51+SUM('3'!$H51:L51),
IF($E51&lt;L$4,'3'!L51,0)))</f>
        <v>1710.5636852734201</v>
      </c>
      <c r="M51" s="32">
        <f>IF($E51="OAI",'3'!M51,
IF($E51=M$4,'3'!$G51+SUM('3'!$H51:M51),
IF($E51&lt;M$4,'3'!M51,0)))</f>
        <v>17866.614315606905</v>
      </c>
      <c r="N51" s="32">
        <f>IF($E51="OAI",'3'!N51,
IF($E51=N$4,'3'!$G51+SUM('3'!$H51:N51),
IF($E51&lt;N$4,'3'!N51,0)))</f>
        <v>134340.65462350257</v>
      </c>
      <c r="O51" s="32">
        <f>IF($E51="OAI",'3'!O51,
IF($E51=O$4,'3'!$G51+SUM('3'!$H51:O51),
IF($E51&lt;O$4,'3'!O51,0)))</f>
        <v>1797.4844713789978</v>
      </c>
      <c r="P51" s="32">
        <f>IF($E51="OAI",'3'!P51,
IF($E51=P$4,'3'!$G51+SUM('3'!$H51:P51),
IF($E51&lt;P$4,'3'!P51,0)))</f>
        <v>1797.4844713789978</v>
      </c>
      <c r="Q51" s="32">
        <f>IF($E51="OAI",'3'!Q51,
IF($E51=Q$4,'3'!$G51+SUM('3'!$H51:Q51),
IF($E51&lt;Q$4,'3'!Q51,0)))</f>
        <v>0</v>
      </c>
      <c r="R51" s="32">
        <f>IF($E51="OAI",'3'!R51,
IF($E51=R$4,'3'!$G51+SUM('3'!$H51:R51),
IF($E51&lt;R$4,'3'!R51,0)))</f>
        <v>0</v>
      </c>
      <c r="S51" s="32">
        <f>IF($E51="OAI",'3'!S51,
IF($E51=S$4,'3'!$G51+SUM('3'!$H51:S51),
IF($E51&lt;S$4,'3'!S51,0)))</f>
        <v>0</v>
      </c>
      <c r="T51" s="32">
        <f>IF($E51="OAI",'3'!T51,
IF($E51=T$4,'3'!$G51+SUM('3'!$H51:T51),
IF($E51&lt;T$4,'3'!T51,0)))</f>
        <v>0</v>
      </c>
      <c r="U51" s="32">
        <f>IF($E51="OAI",'3'!U51,
IF($E51=U$4,'3'!$G51+SUM('3'!$H51:U51),
IF($E51&lt;U$4,'3'!U51,0)))</f>
        <v>0</v>
      </c>
      <c r="V51" s="32">
        <f>IF($E51="OAI",'3'!V51,
IF($E51=V$4,'3'!$G51+SUM('3'!$H51:V51),
IF($E51&lt;V$4,'3'!V51,0)))</f>
        <v>0</v>
      </c>
      <c r="W51" s="32">
        <f>IF($E51="OAI",'3'!W51,
IF($E51=W$4,'3'!$G51+SUM('3'!$H51:W51),
IF($E51&lt;W$4,'3'!W51,0)))</f>
        <v>0</v>
      </c>
      <c r="X51" s="32">
        <f>IF($E51="OAI",'3'!X51,
IF($E51=X$4,'3'!$G51+SUM('3'!$H51:X51),
IF($E51&lt;X$4,'3'!X51,0)))</f>
        <v>0</v>
      </c>
      <c r="Y51" s="32">
        <f>IF($E51="OAI",'3'!Y51,
IF($E51=Y$4,'3'!$G51+SUM('3'!$H51:Y51),
IF($E51&lt;Y$4,'3'!Y51,0)))</f>
        <v>0</v>
      </c>
      <c r="Z51" s="32">
        <f>IF($E51="OAI",'3'!Z51,
IF($E51=Z$4,'3'!$G51+SUM('3'!$H51:Z51),
IF($E51&lt;Z$4,'3'!Z51,0)))</f>
        <v>0</v>
      </c>
      <c r="AA51" s="32">
        <f>IF($E51="OAI",'3'!AA51,
IF($E51=AA$4,'3'!$G51+SUM('3'!$H51:AA51),
IF($E51&lt;AA$4,'3'!AA51,0)))</f>
        <v>0</v>
      </c>
      <c r="AB51" s="32">
        <f>IF($E51="OAI",'3'!AB51,
IF($E51=AB$4,'3'!$G51+SUM('3'!$H51:AB51),
IF($E51&lt;AB$4,'3'!AB51,0)))</f>
        <v>0</v>
      </c>
      <c r="AC51" s="32">
        <f>IF($E51="OAI",'3'!AC51,
IF($E51=AC$4,'3'!$G51+SUM('3'!$H51:AC51),
IF($E51&lt;AC$4,'3'!AC51,0)))</f>
        <v>0</v>
      </c>
      <c r="AD51" s="32">
        <f>IF($E51="OAI",'3'!AD51,
IF($E51=AD$4,'3'!$G51+SUM('3'!$H51:AD51),
IF($E51&lt;AD$4,'3'!AD51,0)))</f>
        <v>0</v>
      </c>
      <c r="AE51" s="32">
        <f>IF($E51="OAI",'3'!AE51,
IF($E51=AE$4,'3'!$G51+SUM('3'!$H51:AE51),
IF($E51&lt;AE$4,'3'!AE51,0)))</f>
        <v>0</v>
      </c>
      <c r="AF51" s="26">
        <f t="shared" si="0"/>
        <v>173834.37554391843</v>
      </c>
      <c r="AG51" s="26">
        <f t="shared" si="1"/>
        <v>0</v>
      </c>
      <c r="AH51" s="8">
        <f t="shared" si="2"/>
        <v>146</v>
      </c>
    </row>
    <row r="52" spans="1:34" x14ac:dyDescent="0.25">
      <c r="A52" s="8">
        <f t="shared" si="3"/>
        <v>147</v>
      </c>
      <c r="B52" s="1">
        <f>'1'!B52</f>
        <v>5563199</v>
      </c>
      <c r="C52" t="str">
        <f>'1'!C52</f>
        <v>SONOMA: EM REPL CB 152 DEV 111LA-6</v>
      </c>
      <c r="D52" s="1" t="str">
        <f>'1'!D52</f>
        <v>3F</v>
      </c>
      <c r="E52" s="34" t="str">
        <f>IF('1'!E52="OAI","OAI",EOMONTH('1'!E52,-1)+1)</f>
        <v>OAI</v>
      </c>
      <c r="F52" s="1" t="str">
        <f>'1'!F52</f>
        <v>TOHI</v>
      </c>
      <c r="G52" s="33"/>
      <c r="H52" s="32">
        <f>IF($E52="OAI",'3'!H52,
IF($E52&lt;=H$4,'3'!$G52+SUM('3'!$H52:H52),0))</f>
        <v>29585.77939969955</v>
      </c>
      <c r="I52" s="32">
        <f>IF($E52="OAI",'3'!I52,
IF($E52=I$4,'3'!$G52+SUM('3'!$H52:I52),
IF($E52&lt;I$4,'3'!I52,0)))</f>
        <v>20007.763013340962</v>
      </c>
      <c r="J52" s="32">
        <f>IF($E52="OAI",'3'!J52,
IF($E52=J$4,'3'!$G52+SUM('3'!$H52:J52),
IF($E52&lt;J$4,'3'!J52,0)))</f>
        <v>16758.701413998824</v>
      </c>
      <c r="K52" s="32">
        <f>IF($E52="OAI",'3'!K52,
IF($E52=K$4,'3'!$G52+SUM('3'!$H52:K52),
IF($E52&lt;K$4,'3'!K52,0)))</f>
        <v>50448.917718888093</v>
      </c>
      <c r="L52" s="32">
        <f>IF($E52="OAI",'3'!L52,
IF($E52=L$4,'3'!$G52+SUM('3'!$H52:L52),
IF($E52&lt;L$4,'3'!L52,0)))</f>
        <v>2661.4583926262653</v>
      </c>
      <c r="M52" s="32">
        <f>IF($E52="OAI",'3'!M52,
IF($E52=M$4,'3'!$G52+SUM('3'!$H52:M52),
IF($E52&lt;M$4,'3'!M52,0)))</f>
        <v>586.57511139634926</v>
      </c>
      <c r="N52" s="32">
        <f>IF($E52="OAI",'3'!N52,
IF($E52=N$4,'3'!$G52+SUM('3'!$H52:N52),
IF($E52&lt;N$4,'3'!N52,0)))</f>
        <v>351.88898891128986</v>
      </c>
      <c r="O52" s="32">
        <f>IF($E52="OAI",'3'!O52,
IF($E52=O$4,'3'!$G52+SUM('3'!$H52:O52),
IF($E52&lt;O$4,'3'!O52,0)))</f>
        <v>0</v>
      </c>
      <c r="P52" s="32">
        <f>IF($E52="OAI",'3'!P52,
IF($E52=P$4,'3'!$G52+SUM('3'!$H52:P52),
IF($E52&lt;P$4,'3'!P52,0)))</f>
        <v>0</v>
      </c>
      <c r="Q52" s="32">
        <f>IF($E52="OAI",'3'!Q52,
IF($E52=Q$4,'3'!$G52+SUM('3'!$H52:Q52),
IF($E52&lt;Q$4,'3'!Q52,0)))</f>
        <v>0</v>
      </c>
      <c r="R52" s="32">
        <f>IF($E52="OAI",'3'!R52,
IF($E52=R$4,'3'!$G52+SUM('3'!$H52:R52),
IF($E52&lt;R$4,'3'!R52,0)))</f>
        <v>0</v>
      </c>
      <c r="S52" s="32">
        <f>IF($E52="OAI",'3'!S52,
IF($E52=S$4,'3'!$G52+SUM('3'!$H52:S52),
IF($E52&lt;S$4,'3'!S52,0)))</f>
        <v>0</v>
      </c>
      <c r="T52" s="32">
        <f>IF($E52="OAI",'3'!T52,
IF($E52=T$4,'3'!$G52+SUM('3'!$H52:T52),
IF($E52&lt;T$4,'3'!T52,0)))</f>
        <v>0</v>
      </c>
      <c r="U52" s="32">
        <f>IF($E52="OAI",'3'!U52,
IF($E52=U$4,'3'!$G52+SUM('3'!$H52:U52),
IF($E52&lt;U$4,'3'!U52,0)))</f>
        <v>0</v>
      </c>
      <c r="V52" s="32">
        <f>IF($E52="OAI",'3'!V52,
IF($E52=V$4,'3'!$G52+SUM('3'!$H52:V52),
IF($E52&lt;V$4,'3'!V52,0)))</f>
        <v>0</v>
      </c>
      <c r="W52" s="32">
        <f>IF($E52="OAI",'3'!W52,
IF($E52=W$4,'3'!$G52+SUM('3'!$H52:W52),
IF($E52&lt;W$4,'3'!W52,0)))</f>
        <v>0</v>
      </c>
      <c r="X52" s="32">
        <f>IF($E52="OAI",'3'!X52,
IF($E52=X$4,'3'!$G52+SUM('3'!$H52:X52),
IF($E52&lt;X$4,'3'!X52,0)))</f>
        <v>0</v>
      </c>
      <c r="Y52" s="32">
        <f>IF($E52="OAI",'3'!Y52,
IF($E52=Y$4,'3'!$G52+SUM('3'!$H52:Y52),
IF($E52&lt;Y$4,'3'!Y52,0)))</f>
        <v>0</v>
      </c>
      <c r="Z52" s="32">
        <f>IF($E52="OAI",'3'!Z52,
IF($E52=Z$4,'3'!$G52+SUM('3'!$H52:Z52),
IF($E52&lt;Z$4,'3'!Z52,0)))</f>
        <v>0</v>
      </c>
      <c r="AA52" s="32">
        <f>IF($E52="OAI",'3'!AA52,
IF($E52=AA$4,'3'!$G52+SUM('3'!$H52:AA52),
IF($E52&lt;AA$4,'3'!AA52,0)))</f>
        <v>0</v>
      </c>
      <c r="AB52" s="32">
        <f>IF($E52="OAI",'3'!AB52,
IF($E52=AB$4,'3'!$G52+SUM('3'!$H52:AB52),
IF($E52&lt;AB$4,'3'!AB52,0)))</f>
        <v>0</v>
      </c>
      <c r="AC52" s="32">
        <f>IF($E52="OAI",'3'!AC52,
IF($E52=AC$4,'3'!$G52+SUM('3'!$H52:AC52),
IF($E52&lt;AC$4,'3'!AC52,0)))</f>
        <v>0</v>
      </c>
      <c r="AD52" s="32">
        <f>IF($E52="OAI",'3'!AD52,
IF($E52=AD$4,'3'!$G52+SUM('3'!$H52:AD52),
IF($E52&lt;AD$4,'3'!AD52,0)))</f>
        <v>0</v>
      </c>
      <c r="AE52" s="32">
        <f>IF($E52="OAI",'3'!AE52,
IF($E52=AE$4,'3'!$G52+SUM('3'!$H52:AE52),
IF($E52&lt;AE$4,'3'!AE52,0)))</f>
        <v>0</v>
      </c>
      <c r="AF52" s="26">
        <f t="shared" si="0"/>
        <v>120401.08403886134</v>
      </c>
      <c r="AG52" s="26">
        <f t="shared" si="1"/>
        <v>0</v>
      </c>
      <c r="AH52" s="8">
        <f t="shared" si="2"/>
        <v>147</v>
      </c>
    </row>
    <row r="53" spans="1:34" x14ac:dyDescent="0.25">
      <c r="A53" s="8">
        <f t="shared" si="3"/>
        <v>148</v>
      </c>
      <c r="B53" s="1">
        <f>'1'!B53</f>
        <v>5563222</v>
      </c>
      <c r="C53" t="str">
        <f>'1'!C53</f>
        <v>Generic PO 1</v>
      </c>
      <c r="D53" s="1" t="str">
        <f>'1'!D53</f>
        <v>3F</v>
      </c>
      <c r="E53" s="34" t="str">
        <f>IF('1'!E53="OAI","OAI",EOMONTH('1'!E53,-1)+1)</f>
        <v>OAI</v>
      </c>
      <c r="F53" s="1" t="str">
        <f>'1'!F53</f>
        <v>TOHI</v>
      </c>
      <c r="G53" s="33"/>
      <c r="H53" s="32">
        <f>IF($E53="OAI",'3'!H53,
IF($E53&lt;=H$4,'3'!$G53+SUM('3'!$H53:H53),0))</f>
        <v>0</v>
      </c>
      <c r="I53" s="32">
        <f>IF($E53="OAI",'3'!I53,
IF($E53=I$4,'3'!$G53+SUM('3'!$H53:I53),
IF($E53&lt;I$4,'3'!I53,0)))</f>
        <v>5475.6356718079223</v>
      </c>
      <c r="J53" s="32">
        <f>IF($E53="OAI",'3'!J53,
IF($E53=J$4,'3'!$G53+SUM('3'!$H53:J53),
IF($E53&lt;J$4,'3'!J53,0)))</f>
        <v>5094.2123082629096</v>
      </c>
      <c r="K53" s="32">
        <f>IF($E53="OAI",'3'!K53,
IF($E53=K$4,'3'!$G53+SUM('3'!$H53:K53),
IF($E53&lt;K$4,'3'!K53,0)))</f>
        <v>2098.2490839464695</v>
      </c>
      <c r="L53" s="32">
        <f>IF($E53="OAI",'3'!L53,
IF($E53=L$4,'3'!$G53+SUM('3'!$H53:L53),
IF($E53&lt;L$4,'3'!L53,0)))</f>
        <v>1527.2823287647777</v>
      </c>
      <c r="M53" s="32">
        <f>IF($E53="OAI",'3'!M53,
IF($E53=M$4,'3'!$G53+SUM('3'!$H53:M53),
IF($E53&lt;M$4,'3'!M53,0)))</f>
        <v>7148.2532934696601</v>
      </c>
      <c r="N53" s="32">
        <f>IF($E53="OAI",'3'!N53,
IF($E53=N$4,'3'!$G53+SUM('3'!$H53:N53),
IF($E53&lt;N$4,'3'!N53,0)))</f>
        <v>8385.5192789165812</v>
      </c>
      <c r="O53" s="32">
        <f>IF($E53="OAI",'3'!O53,
IF($E53=O$4,'3'!$G53+SUM('3'!$H53:O53),
IF($E53&lt;O$4,'3'!O53,0)))</f>
        <v>52174.809370743569</v>
      </c>
      <c r="P53" s="32">
        <f>IF($E53="OAI",'3'!P53,
IF($E53=P$4,'3'!$G53+SUM('3'!$H53:P53),
IF($E53&lt;P$4,'3'!P53,0)))</f>
        <v>38820.225022913939</v>
      </c>
      <c r="Q53" s="32">
        <f>IF($E53="OAI",'3'!Q53,
IF($E53=Q$4,'3'!$G53+SUM('3'!$H53:Q53),
IF($E53&lt;Q$4,'3'!Q53,0)))</f>
        <v>0</v>
      </c>
      <c r="R53" s="32">
        <f>IF($E53="OAI",'3'!R53,
IF($E53=R$4,'3'!$G53+SUM('3'!$H53:R53),
IF($E53&lt;R$4,'3'!R53,0)))</f>
        <v>12717.912955408992</v>
      </c>
      <c r="S53" s="32">
        <f>IF($E53="OAI",'3'!S53,
IF($E53=S$4,'3'!$G53+SUM('3'!$H53:S53),
IF($E53&lt;S$4,'3'!S53,0)))</f>
        <v>34606.529624221606</v>
      </c>
      <c r="T53" s="32">
        <f>IF($E53="OAI",'3'!T53,
IF($E53=T$4,'3'!$G53+SUM('3'!$H53:T53),
IF($E53&lt;T$4,'3'!T53,0)))</f>
        <v>0</v>
      </c>
      <c r="U53" s="32">
        <f>IF($E53="OAI",'3'!U53,
IF($E53=U$4,'3'!$G53+SUM('3'!$H53:U53),
IF($E53&lt;U$4,'3'!U53,0)))</f>
        <v>0</v>
      </c>
      <c r="V53" s="32">
        <f>IF($E53="OAI",'3'!V53,
IF($E53=V$4,'3'!$G53+SUM('3'!$H53:V53),
IF($E53&lt;V$4,'3'!V53,0)))</f>
        <v>0</v>
      </c>
      <c r="W53" s="32">
        <f>IF($E53="OAI",'3'!W53,
IF($E53=W$4,'3'!$G53+SUM('3'!$H53:W53),
IF($E53&lt;W$4,'3'!W53,0)))</f>
        <v>0</v>
      </c>
      <c r="X53" s="32">
        <f>IF($E53="OAI",'3'!X53,
IF($E53=X$4,'3'!$G53+SUM('3'!$H53:X53),
IF($E53&lt;X$4,'3'!X53,0)))</f>
        <v>0</v>
      </c>
      <c r="Y53" s="32">
        <f>IF($E53="OAI",'3'!Y53,
IF($E53=Y$4,'3'!$G53+SUM('3'!$H53:Y53),
IF($E53&lt;Y$4,'3'!Y53,0)))</f>
        <v>0</v>
      </c>
      <c r="Z53" s="32">
        <f>IF($E53="OAI",'3'!Z53,
IF($E53=Z$4,'3'!$G53+SUM('3'!$H53:Z53),
IF($E53&lt;Z$4,'3'!Z53,0)))</f>
        <v>0</v>
      </c>
      <c r="AA53" s="32">
        <f>IF($E53="OAI",'3'!AA53,
IF($E53=AA$4,'3'!$G53+SUM('3'!$H53:AA53),
IF($E53&lt;AA$4,'3'!AA53,0)))</f>
        <v>0</v>
      </c>
      <c r="AB53" s="32">
        <f>IF($E53="OAI",'3'!AB53,
IF($E53=AB$4,'3'!$G53+SUM('3'!$H53:AB53),
IF($E53&lt;AB$4,'3'!AB53,0)))</f>
        <v>0</v>
      </c>
      <c r="AC53" s="32">
        <f>IF($E53="OAI",'3'!AC53,
IF($E53=AC$4,'3'!$G53+SUM('3'!$H53:AC53),
IF($E53&lt;AC$4,'3'!AC53,0)))</f>
        <v>0</v>
      </c>
      <c r="AD53" s="32">
        <f>IF($E53="OAI",'3'!AD53,
IF($E53=AD$4,'3'!$G53+SUM('3'!$H53:AD53),
IF($E53&lt;AD$4,'3'!AD53,0)))</f>
        <v>0</v>
      </c>
      <c r="AE53" s="32">
        <f>IF($E53="OAI",'3'!AE53,
IF($E53=AE$4,'3'!$G53+SUM('3'!$H53:AE53),
IF($E53&lt;AE$4,'3'!AE53,0)))</f>
        <v>0</v>
      </c>
      <c r="AF53" s="26">
        <f t="shared" si="0"/>
        <v>168048.62893845644</v>
      </c>
      <c r="AG53" s="26">
        <f t="shared" si="1"/>
        <v>0</v>
      </c>
      <c r="AH53" s="8">
        <f t="shared" si="2"/>
        <v>148</v>
      </c>
    </row>
    <row r="54" spans="1:34" x14ac:dyDescent="0.25">
      <c r="A54" s="8">
        <f t="shared" si="3"/>
        <v>149</v>
      </c>
      <c r="B54" s="1">
        <f>'1'!B54</f>
        <v>5563780</v>
      </c>
      <c r="C54" t="str">
        <f>'1'!C54</f>
        <v>EM REPL CB 252 BU_RE/BF</v>
      </c>
      <c r="D54" s="1" t="str">
        <f>'1'!D54</f>
        <v>3F</v>
      </c>
      <c r="E54" s="34" t="str">
        <f>IF('1'!E54="OAI","OAI",EOMONTH('1'!E54,-1)+1)</f>
        <v>OAI</v>
      </c>
      <c r="F54" s="1" t="str">
        <f>'1'!F54</f>
        <v>TOHI</v>
      </c>
      <c r="G54" s="33"/>
      <c r="H54" s="32">
        <f>IF($E54="OAI",'3'!H54,
IF($E54&lt;=H$4,'3'!$G54+SUM('3'!$H54:H54),0))</f>
        <v>4046.5831776635341</v>
      </c>
      <c r="I54" s="32">
        <f>IF($E54="OAI",'3'!I54,
IF($E54=I$4,'3'!$G54+SUM('3'!$H54:I54),
IF($E54&lt;I$4,'3'!I54,0)))</f>
        <v>4434.2685763365826</v>
      </c>
      <c r="J54" s="32">
        <f>IF($E54="OAI",'3'!J54,
IF($E54=J$4,'3'!$G54+SUM('3'!$H54:J54),
IF($E54&lt;J$4,'3'!J54,0)))</f>
        <v>6926.1847044515389</v>
      </c>
      <c r="K54" s="32">
        <f>IF($E54="OAI",'3'!K54,
IF($E54=K$4,'3'!$G54+SUM('3'!$H54:K54),
IF($E54&lt;K$4,'3'!K54,0)))</f>
        <v>26207.177790096834</v>
      </c>
      <c r="L54" s="32">
        <f>IF($E54="OAI",'3'!L54,
IF($E54=L$4,'3'!$G54+SUM('3'!$H54:L54),
IF($E54&lt;L$4,'3'!L54,0)))</f>
        <v>40662.011056243515</v>
      </c>
      <c r="M54" s="32">
        <f>IF($E54="OAI",'3'!M54,
IF($E54=M$4,'3'!$G54+SUM('3'!$H54:M54),
IF($E54&lt;M$4,'3'!M54,0)))</f>
        <v>89797.957588883059</v>
      </c>
      <c r="N54" s="32">
        <f>IF($E54="OAI",'3'!N54,
IF($E54=N$4,'3'!$G54+SUM('3'!$H54:N54),
IF($E54&lt;N$4,'3'!N54,0)))</f>
        <v>36169.701825959011</v>
      </c>
      <c r="O54" s="32">
        <f>IF($E54="OAI",'3'!O54,
IF($E54=O$4,'3'!$G54+SUM('3'!$H54:O54),
IF($E54&lt;O$4,'3'!O54,0)))</f>
        <v>7976.7111945877659</v>
      </c>
      <c r="P54" s="32">
        <f>IF($E54="OAI",'3'!P54,
IF($E54=P$4,'3'!$G54+SUM('3'!$H54:P54),
IF($E54&lt;P$4,'3'!P54,0)))</f>
        <v>917.99565712793856</v>
      </c>
      <c r="Q54" s="32">
        <f>IF($E54="OAI",'3'!Q54,
IF($E54=Q$4,'3'!$G54+SUM('3'!$H54:Q54),
IF($E54&lt;Q$4,'3'!Q54,0)))</f>
        <v>0</v>
      </c>
      <c r="R54" s="32">
        <f>IF($E54="OAI",'3'!R54,
IF($E54=R$4,'3'!$G54+SUM('3'!$H54:R54),
IF($E54&lt;R$4,'3'!R54,0)))</f>
        <v>0</v>
      </c>
      <c r="S54" s="32">
        <f>IF($E54="OAI",'3'!S54,
IF($E54=S$4,'3'!$G54+SUM('3'!$H54:S54),
IF($E54&lt;S$4,'3'!S54,0)))</f>
        <v>0</v>
      </c>
      <c r="T54" s="32">
        <f>IF($E54="OAI",'3'!T54,
IF($E54=T$4,'3'!$G54+SUM('3'!$H54:T54),
IF($E54&lt;T$4,'3'!T54,0)))</f>
        <v>0</v>
      </c>
      <c r="U54" s="32">
        <f>IF($E54="OAI",'3'!U54,
IF($E54=U$4,'3'!$G54+SUM('3'!$H54:U54),
IF($E54&lt;U$4,'3'!U54,0)))</f>
        <v>0</v>
      </c>
      <c r="V54" s="32">
        <f>IF($E54="OAI",'3'!V54,
IF($E54=V$4,'3'!$G54+SUM('3'!$H54:V54),
IF($E54&lt;V$4,'3'!V54,0)))</f>
        <v>0</v>
      </c>
      <c r="W54" s="32">
        <f>IF($E54="OAI",'3'!W54,
IF($E54=W$4,'3'!$G54+SUM('3'!$H54:W54),
IF($E54&lt;W$4,'3'!W54,0)))</f>
        <v>0</v>
      </c>
      <c r="X54" s="32">
        <f>IF($E54="OAI",'3'!X54,
IF($E54=X$4,'3'!$G54+SUM('3'!$H54:X54),
IF($E54&lt;X$4,'3'!X54,0)))</f>
        <v>0</v>
      </c>
      <c r="Y54" s="32">
        <f>IF($E54="OAI",'3'!Y54,
IF($E54=Y$4,'3'!$G54+SUM('3'!$H54:Y54),
IF($E54&lt;Y$4,'3'!Y54,0)))</f>
        <v>0</v>
      </c>
      <c r="Z54" s="32">
        <f>IF($E54="OAI",'3'!Z54,
IF($E54=Z$4,'3'!$G54+SUM('3'!$H54:Z54),
IF($E54&lt;Z$4,'3'!Z54,0)))</f>
        <v>0</v>
      </c>
      <c r="AA54" s="32">
        <f>IF($E54="OAI",'3'!AA54,
IF($E54=AA$4,'3'!$G54+SUM('3'!$H54:AA54),
IF($E54&lt;AA$4,'3'!AA54,0)))</f>
        <v>0</v>
      </c>
      <c r="AB54" s="32">
        <f>IF($E54="OAI",'3'!AB54,
IF($E54=AB$4,'3'!$G54+SUM('3'!$H54:AB54),
IF($E54&lt;AB$4,'3'!AB54,0)))</f>
        <v>0</v>
      </c>
      <c r="AC54" s="32">
        <f>IF($E54="OAI",'3'!AC54,
IF($E54=AC$4,'3'!$G54+SUM('3'!$H54:AC54),
IF($E54&lt;AC$4,'3'!AC54,0)))</f>
        <v>0</v>
      </c>
      <c r="AD54" s="32">
        <f>IF($E54="OAI",'3'!AD54,
IF($E54=AD$4,'3'!$G54+SUM('3'!$H54:AD54),
IF($E54&lt;AD$4,'3'!AD54,0)))</f>
        <v>0</v>
      </c>
      <c r="AE54" s="32">
        <f>IF($E54="OAI",'3'!AE54,
IF($E54=AE$4,'3'!$G54+SUM('3'!$H54:AE54),
IF($E54&lt;AE$4,'3'!AE54,0)))</f>
        <v>0</v>
      </c>
      <c r="AF54" s="26">
        <f t="shared" si="0"/>
        <v>217138.59157134977</v>
      </c>
      <c r="AG54" s="26">
        <f t="shared" si="1"/>
        <v>0</v>
      </c>
      <c r="AH54" s="8">
        <f t="shared" si="2"/>
        <v>149</v>
      </c>
    </row>
    <row r="55" spans="1:34" x14ac:dyDescent="0.25">
      <c r="A55" s="8">
        <f t="shared" si="3"/>
        <v>150</v>
      </c>
      <c r="B55" s="1">
        <f>'1'!B55</f>
        <v>5563781</v>
      </c>
      <c r="C55" t="str">
        <f>'1'!C55</f>
        <v>KERN PP: EM REPL DEV 621-67N-2</v>
      </c>
      <c r="D55" s="1" t="str">
        <f>'1'!D55</f>
        <v>3F</v>
      </c>
      <c r="E55" s="34" t="str">
        <f>IF('1'!E55="OAI","OAI",EOMONTH('1'!E55,-1)+1)</f>
        <v>OAI</v>
      </c>
      <c r="F55" s="1" t="str">
        <f>'1'!F55</f>
        <v>TOHI</v>
      </c>
      <c r="G55" s="33"/>
      <c r="H55" s="32">
        <f>IF($E55="OAI",'3'!H55,
IF($E55&lt;=H$4,'3'!$G55+SUM('3'!$H55:H55),0))</f>
        <v>0</v>
      </c>
      <c r="I55" s="32">
        <f>IF($E55="OAI",'3'!I55,
IF($E55=I$4,'3'!$G55+SUM('3'!$H55:I55),
IF($E55&lt;I$4,'3'!I55,0)))</f>
        <v>3634.1300281109384</v>
      </c>
      <c r="J55" s="32">
        <f>IF($E55="OAI",'3'!J55,
IF($E55=J$4,'3'!$G55+SUM('3'!$H55:J55),
IF($E55&lt;J$4,'3'!J55,0)))</f>
        <v>4245.2859639651015</v>
      </c>
      <c r="K55" s="32">
        <f>IF($E55="OAI",'3'!K55,
IF($E55=K$4,'3'!$G55+SUM('3'!$H55:K55),
IF($E55&lt;K$4,'3'!K55,0)))</f>
        <v>23806.107902943837</v>
      </c>
      <c r="L55" s="32">
        <f>IF($E55="OAI",'3'!L55,
IF($E55=L$4,'3'!$G55+SUM('3'!$H55:L55),
IF($E55&lt;L$4,'3'!L55,0)))</f>
        <v>65533.319173429576</v>
      </c>
      <c r="M55" s="32">
        <f>IF($E55="OAI",'3'!M55,
IF($E55=M$4,'3'!$G55+SUM('3'!$H55:M55),
IF($E55&lt;M$4,'3'!M55,0)))</f>
        <v>4565.1170715492808</v>
      </c>
      <c r="N55" s="32">
        <f>IF($E55="OAI",'3'!N55,
IF($E55=N$4,'3'!$G55+SUM('3'!$H55:N55),
IF($E55&lt;N$4,'3'!N55,0)))</f>
        <v>1739.3503542202136</v>
      </c>
      <c r="O55" s="32">
        <f>IF($E55="OAI",'3'!O55,
IF($E55=O$4,'3'!$G55+SUM('3'!$H55:O55),
IF($E55&lt;O$4,'3'!O55,0)))</f>
        <v>3442.530445835203</v>
      </c>
      <c r="P55" s="32">
        <f>IF($E55="OAI",'3'!P55,
IF($E55=P$4,'3'!$G55+SUM('3'!$H55:P55),
IF($E55&lt;P$4,'3'!P55,0)))</f>
        <v>0</v>
      </c>
      <c r="Q55" s="32">
        <f>IF($E55="OAI",'3'!Q55,
IF($E55=Q$4,'3'!$G55+SUM('3'!$H55:Q55),
IF($E55&lt;Q$4,'3'!Q55,0)))</f>
        <v>0</v>
      </c>
      <c r="R55" s="32">
        <f>IF($E55="OAI",'3'!R55,
IF($E55=R$4,'3'!$G55+SUM('3'!$H55:R55),
IF($E55&lt;R$4,'3'!R55,0)))</f>
        <v>0</v>
      </c>
      <c r="S55" s="32">
        <f>IF($E55="OAI",'3'!S55,
IF($E55=S$4,'3'!$G55+SUM('3'!$H55:S55),
IF($E55&lt;S$4,'3'!S55,0)))</f>
        <v>0</v>
      </c>
      <c r="T55" s="32">
        <f>IF($E55="OAI",'3'!T55,
IF($E55=T$4,'3'!$G55+SUM('3'!$H55:T55),
IF($E55&lt;T$4,'3'!T55,0)))</f>
        <v>0</v>
      </c>
      <c r="U55" s="32">
        <f>IF($E55="OAI",'3'!U55,
IF($E55=U$4,'3'!$G55+SUM('3'!$H55:U55),
IF($E55&lt;U$4,'3'!U55,0)))</f>
        <v>0</v>
      </c>
      <c r="V55" s="32">
        <f>IF($E55="OAI",'3'!V55,
IF($E55=V$4,'3'!$G55+SUM('3'!$H55:V55),
IF($E55&lt;V$4,'3'!V55,0)))</f>
        <v>0</v>
      </c>
      <c r="W55" s="32">
        <f>IF($E55="OAI",'3'!W55,
IF($E55=W$4,'3'!$G55+SUM('3'!$H55:W55),
IF($E55&lt;W$4,'3'!W55,0)))</f>
        <v>0</v>
      </c>
      <c r="X55" s="32">
        <f>IF($E55="OAI",'3'!X55,
IF($E55=X$4,'3'!$G55+SUM('3'!$H55:X55),
IF($E55&lt;X$4,'3'!X55,0)))</f>
        <v>0</v>
      </c>
      <c r="Y55" s="32">
        <f>IF($E55="OAI",'3'!Y55,
IF($E55=Y$4,'3'!$G55+SUM('3'!$H55:Y55),
IF($E55&lt;Y$4,'3'!Y55,0)))</f>
        <v>0</v>
      </c>
      <c r="Z55" s="32">
        <f>IF($E55="OAI",'3'!Z55,
IF($E55=Z$4,'3'!$G55+SUM('3'!$H55:Z55),
IF($E55&lt;Z$4,'3'!Z55,0)))</f>
        <v>0</v>
      </c>
      <c r="AA55" s="32">
        <f>IF($E55="OAI",'3'!AA55,
IF($E55=AA$4,'3'!$G55+SUM('3'!$H55:AA55),
IF($E55&lt;AA$4,'3'!AA55,0)))</f>
        <v>0</v>
      </c>
      <c r="AB55" s="32">
        <f>IF($E55="OAI",'3'!AB55,
IF($E55=AB$4,'3'!$G55+SUM('3'!$H55:AB55),
IF($E55&lt;AB$4,'3'!AB55,0)))</f>
        <v>0</v>
      </c>
      <c r="AC55" s="32">
        <f>IF($E55="OAI",'3'!AC55,
IF($E55=AC$4,'3'!$G55+SUM('3'!$H55:AC55),
IF($E55&lt;AC$4,'3'!AC55,0)))</f>
        <v>0</v>
      </c>
      <c r="AD55" s="32">
        <f>IF($E55="OAI",'3'!AD55,
IF($E55=AD$4,'3'!$G55+SUM('3'!$H55:AD55),
IF($E55&lt;AD$4,'3'!AD55,0)))</f>
        <v>0</v>
      </c>
      <c r="AE55" s="32">
        <f>IF($E55="OAI",'3'!AE55,
IF($E55=AE$4,'3'!$G55+SUM('3'!$H55:AE55),
IF($E55&lt;AE$4,'3'!AE55,0)))</f>
        <v>0</v>
      </c>
      <c r="AF55" s="26">
        <f t="shared" si="0"/>
        <v>106965.84094005414</v>
      </c>
      <c r="AG55" s="26">
        <f t="shared" si="1"/>
        <v>0</v>
      </c>
      <c r="AH55" s="8">
        <f t="shared" si="2"/>
        <v>150</v>
      </c>
    </row>
    <row r="56" spans="1:34" x14ac:dyDescent="0.25">
      <c r="A56" s="8">
        <f t="shared" si="3"/>
        <v>151</v>
      </c>
      <c r="B56" s="1">
        <f>'1'!B56</f>
        <v>5563782</v>
      </c>
      <c r="C56" t="str">
        <f>'1'!C56</f>
        <v>CLAY: EM REPL Dev 611LA-1 &amp; 611LA-3</v>
      </c>
      <c r="D56" s="1" t="str">
        <f>'1'!D56</f>
        <v>3F</v>
      </c>
      <c r="E56" s="34" t="str">
        <f>IF('1'!E56="OAI","OAI",EOMONTH('1'!E56,-1)+1)</f>
        <v>OAI</v>
      </c>
      <c r="F56" s="1" t="str">
        <f>'1'!F56</f>
        <v>TOHI</v>
      </c>
      <c r="G56" s="33"/>
      <c r="H56" s="32">
        <f>IF($E56="OAI",'3'!H56,
IF($E56&lt;=H$4,'3'!$G56+SUM('3'!$H56:H56),0))</f>
        <v>422.17332348268161</v>
      </c>
      <c r="I56" s="32">
        <f>IF($E56="OAI",'3'!I56,
IF($E56=I$4,'3'!$G56+SUM('3'!$H56:I56),
IF($E56&lt;I$4,'3'!I56,0)))</f>
        <v>1522.4222417997346</v>
      </c>
      <c r="J56" s="32">
        <f>IF($E56="OAI",'3'!J56,
IF($E56=J$4,'3'!$G56+SUM('3'!$H56:J56),
IF($E56&lt;J$4,'3'!J56,0)))</f>
        <v>28121.210885426</v>
      </c>
      <c r="K56" s="32">
        <f>IF($E56="OAI",'3'!K56,
IF($E56=K$4,'3'!$G56+SUM('3'!$H56:K56),
IF($E56&lt;K$4,'3'!K56,0)))</f>
        <v>63910.984759213861</v>
      </c>
      <c r="L56" s="32">
        <f>IF($E56="OAI",'3'!L56,
IF($E56=L$4,'3'!$G56+SUM('3'!$H56:L56),
IF($E56&lt;L$4,'3'!L56,0)))</f>
        <v>934.63210866212444</v>
      </c>
      <c r="M56" s="32">
        <f>IF($E56="OAI",'3'!M56,
IF($E56=M$4,'3'!$G56+SUM('3'!$H56:M56),
IF($E56&lt;M$4,'3'!M56,0)))</f>
        <v>934.63210866212444</v>
      </c>
      <c r="N56" s="32">
        <f>IF($E56="OAI",'3'!N56,
IF($E56=N$4,'3'!$G56+SUM('3'!$H56:N56),
IF($E56&lt;N$4,'3'!N56,0)))</f>
        <v>0</v>
      </c>
      <c r="O56" s="32">
        <f>IF($E56="OAI",'3'!O56,
IF($E56=O$4,'3'!$G56+SUM('3'!$H56:O56),
IF($E56&lt;O$4,'3'!O56,0)))</f>
        <v>0</v>
      </c>
      <c r="P56" s="32">
        <f>IF($E56="OAI",'3'!P56,
IF($E56=P$4,'3'!$G56+SUM('3'!$H56:P56),
IF($E56&lt;P$4,'3'!P56,0)))</f>
        <v>0</v>
      </c>
      <c r="Q56" s="32">
        <f>IF($E56="OAI",'3'!Q56,
IF($E56=Q$4,'3'!$G56+SUM('3'!$H56:Q56),
IF($E56&lt;Q$4,'3'!Q56,0)))</f>
        <v>0</v>
      </c>
      <c r="R56" s="32">
        <f>IF($E56="OAI",'3'!R56,
IF($E56=R$4,'3'!$G56+SUM('3'!$H56:R56),
IF($E56&lt;R$4,'3'!R56,0)))</f>
        <v>0</v>
      </c>
      <c r="S56" s="32">
        <f>IF($E56="OAI",'3'!S56,
IF($E56=S$4,'3'!$G56+SUM('3'!$H56:S56),
IF($E56&lt;S$4,'3'!S56,0)))</f>
        <v>0</v>
      </c>
      <c r="T56" s="32">
        <f>IF($E56="OAI",'3'!T56,
IF($E56=T$4,'3'!$G56+SUM('3'!$H56:T56),
IF($E56&lt;T$4,'3'!T56,0)))</f>
        <v>0</v>
      </c>
      <c r="U56" s="32">
        <f>IF($E56="OAI",'3'!U56,
IF($E56=U$4,'3'!$G56+SUM('3'!$H56:U56),
IF($E56&lt;U$4,'3'!U56,0)))</f>
        <v>0</v>
      </c>
      <c r="V56" s="32">
        <f>IF($E56="OAI",'3'!V56,
IF($E56=V$4,'3'!$G56+SUM('3'!$H56:V56),
IF($E56&lt;V$4,'3'!V56,0)))</f>
        <v>0</v>
      </c>
      <c r="W56" s="32">
        <f>IF($E56="OAI",'3'!W56,
IF($E56=W$4,'3'!$G56+SUM('3'!$H56:W56),
IF($E56&lt;W$4,'3'!W56,0)))</f>
        <v>0</v>
      </c>
      <c r="X56" s="32">
        <f>IF($E56="OAI",'3'!X56,
IF($E56=X$4,'3'!$G56+SUM('3'!$H56:X56),
IF($E56&lt;X$4,'3'!X56,0)))</f>
        <v>0</v>
      </c>
      <c r="Y56" s="32">
        <f>IF($E56="OAI",'3'!Y56,
IF($E56=Y$4,'3'!$G56+SUM('3'!$H56:Y56),
IF($E56&lt;Y$4,'3'!Y56,0)))</f>
        <v>0</v>
      </c>
      <c r="Z56" s="32">
        <f>IF($E56="OAI",'3'!Z56,
IF($E56=Z$4,'3'!$G56+SUM('3'!$H56:Z56),
IF($E56&lt;Z$4,'3'!Z56,0)))</f>
        <v>0</v>
      </c>
      <c r="AA56" s="32">
        <f>IF($E56="OAI",'3'!AA56,
IF($E56=AA$4,'3'!$G56+SUM('3'!$H56:AA56),
IF($E56&lt;AA$4,'3'!AA56,0)))</f>
        <v>0</v>
      </c>
      <c r="AB56" s="32">
        <f>IF($E56="OAI",'3'!AB56,
IF($E56=AB$4,'3'!$G56+SUM('3'!$H56:AB56),
IF($E56&lt;AB$4,'3'!AB56,0)))</f>
        <v>0</v>
      </c>
      <c r="AC56" s="32">
        <f>IF($E56="OAI",'3'!AC56,
IF($E56=AC$4,'3'!$G56+SUM('3'!$H56:AC56),
IF($E56&lt;AC$4,'3'!AC56,0)))</f>
        <v>0</v>
      </c>
      <c r="AD56" s="32">
        <f>IF($E56="OAI",'3'!AD56,
IF($E56=AD$4,'3'!$G56+SUM('3'!$H56:AD56),
IF($E56&lt;AD$4,'3'!AD56,0)))</f>
        <v>0</v>
      </c>
      <c r="AE56" s="32">
        <f>IF($E56="OAI",'3'!AE56,
IF($E56=AE$4,'3'!$G56+SUM('3'!$H56:AE56),
IF($E56&lt;AE$4,'3'!AE56,0)))</f>
        <v>0</v>
      </c>
      <c r="AF56" s="26">
        <f t="shared" si="0"/>
        <v>95846.055427246509</v>
      </c>
      <c r="AG56" s="26">
        <f t="shared" si="1"/>
        <v>0</v>
      </c>
      <c r="AH56" s="8">
        <f t="shared" si="2"/>
        <v>151</v>
      </c>
    </row>
    <row r="57" spans="1:34" x14ac:dyDescent="0.25">
      <c r="A57" s="8">
        <f t="shared" si="3"/>
        <v>152</v>
      </c>
      <c r="B57" s="1">
        <f>'1'!B57</f>
        <v>5564484</v>
      </c>
      <c r="C57" t="str">
        <f>'1'!C57</f>
        <v>SAN MATEO: EM REPL 11TA-T8</v>
      </c>
      <c r="D57" s="1" t="str">
        <f>'1'!D57</f>
        <v>3F</v>
      </c>
      <c r="E57" s="34" t="str">
        <f>IF('1'!E57="OAI","OAI",EOMONTH('1'!E57,-1)+1)</f>
        <v>OAI</v>
      </c>
      <c r="F57" s="1" t="str">
        <f>'1'!F57</f>
        <v>TOHI</v>
      </c>
      <c r="G57" s="33"/>
      <c r="H57" s="32">
        <f>IF($E57="OAI",'3'!H57,
IF($E57&lt;=H$4,'3'!$G57+SUM('3'!$H57:H57),0))</f>
        <v>12061.053509441252</v>
      </c>
      <c r="I57" s="32">
        <f>IF($E57="OAI",'3'!I57,
IF($E57=I$4,'3'!$G57+SUM('3'!$H57:I57),
IF($E57&lt;I$4,'3'!I57,0)))</f>
        <v>1962.3535753469964</v>
      </c>
      <c r="J57" s="32">
        <f>IF($E57="OAI",'3'!J57,
IF($E57=J$4,'3'!$G57+SUM('3'!$H57:J57),
IF($E57&lt;J$4,'3'!J57,0)))</f>
        <v>356.65561266546672</v>
      </c>
      <c r="K57" s="32">
        <f>IF($E57="OAI",'3'!K57,
IF($E57=K$4,'3'!$G57+SUM('3'!$H57:K57),
IF($E57&lt;K$4,'3'!K57,0)))</f>
        <v>2609.3059209629187</v>
      </c>
      <c r="L57" s="32">
        <f>IF($E57="OAI",'3'!L57,
IF($E57=L$4,'3'!$G57+SUM('3'!$H57:L57),
IF($E57&lt;L$4,'3'!L57,0)))</f>
        <v>3678.1512004289243</v>
      </c>
      <c r="M57" s="32">
        <f>IF($E57="OAI",'3'!M57,
IF($E57=M$4,'3'!$G57+SUM('3'!$H57:M57),
IF($E57&lt;M$4,'3'!M57,0)))</f>
        <v>2728.1911251847414</v>
      </c>
      <c r="N57" s="32">
        <f>IF($E57="OAI",'3'!N57,
IF($E57=N$4,'3'!$G57+SUM('3'!$H57:N57),
IF($E57&lt;N$4,'3'!N57,0)))</f>
        <v>2716.601687037331</v>
      </c>
      <c r="O57" s="32">
        <f>IF($E57="OAI",'3'!O57,
IF($E57=O$4,'3'!$G57+SUM('3'!$H57:O57),
IF($E57&lt;O$4,'3'!O57,0)))</f>
        <v>14082.475834055693</v>
      </c>
      <c r="P57" s="32">
        <f>IF($E57="OAI",'3'!P57,
IF($E57=P$4,'3'!$G57+SUM('3'!$H57:P57),
IF($E57&lt;P$4,'3'!P57,0)))</f>
        <v>29081.264987443734</v>
      </c>
      <c r="Q57" s="32">
        <f>IF($E57="OAI",'3'!Q57,
IF($E57=Q$4,'3'!$G57+SUM('3'!$H57:Q57),
IF($E57&lt;Q$4,'3'!Q57,0)))</f>
        <v>75057.874603172691</v>
      </c>
      <c r="R57" s="32">
        <f>IF($E57="OAI",'3'!R57,
IF($E57=R$4,'3'!$G57+SUM('3'!$H57:R57),
IF($E57&lt;R$4,'3'!R57,0)))</f>
        <v>49988.798331793725</v>
      </c>
      <c r="S57" s="32">
        <f>IF($E57="OAI",'3'!S57,
IF($E57=S$4,'3'!$G57+SUM('3'!$H57:S57),
IF($E57&lt;S$4,'3'!S57,0)))</f>
        <v>11483.450866288058</v>
      </c>
      <c r="T57" s="32">
        <f>IF($E57="OAI",'3'!T57,
IF($E57=T$4,'3'!$G57+SUM('3'!$H57:T57),
IF($E57&lt;T$4,'3'!T57,0)))</f>
        <v>563.11584546892993</v>
      </c>
      <c r="U57" s="32">
        <f>IF($E57="OAI",'3'!U57,
IF($E57=U$4,'3'!$G57+SUM('3'!$H57:U57),
IF($E57&lt;U$4,'3'!U57,0)))</f>
        <v>0</v>
      </c>
      <c r="V57" s="32">
        <f>IF($E57="OAI",'3'!V57,
IF($E57=V$4,'3'!$G57+SUM('3'!$H57:V57),
IF($E57&lt;V$4,'3'!V57,0)))</f>
        <v>0</v>
      </c>
      <c r="W57" s="32">
        <f>IF($E57="OAI",'3'!W57,
IF($E57=W$4,'3'!$G57+SUM('3'!$H57:W57),
IF($E57&lt;W$4,'3'!W57,0)))</f>
        <v>0</v>
      </c>
      <c r="X57" s="32">
        <f>IF($E57="OAI",'3'!X57,
IF($E57=X$4,'3'!$G57+SUM('3'!$H57:X57),
IF($E57&lt;X$4,'3'!X57,0)))</f>
        <v>0</v>
      </c>
      <c r="Y57" s="32">
        <f>IF($E57="OAI",'3'!Y57,
IF($E57=Y$4,'3'!$G57+SUM('3'!$H57:Y57),
IF($E57&lt;Y$4,'3'!Y57,0)))</f>
        <v>0</v>
      </c>
      <c r="Z57" s="32">
        <f>IF($E57="OAI",'3'!Z57,
IF($E57=Z$4,'3'!$G57+SUM('3'!$H57:Z57),
IF($E57&lt;Z$4,'3'!Z57,0)))</f>
        <v>0</v>
      </c>
      <c r="AA57" s="32">
        <f>IF($E57="OAI",'3'!AA57,
IF($E57=AA$4,'3'!$G57+SUM('3'!$H57:AA57),
IF($E57&lt;AA$4,'3'!AA57,0)))</f>
        <v>0</v>
      </c>
      <c r="AB57" s="32">
        <f>IF($E57="OAI",'3'!AB57,
IF($E57=AB$4,'3'!$G57+SUM('3'!$H57:AB57),
IF($E57&lt;AB$4,'3'!AB57,0)))</f>
        <v>0</v>
      </c>
      <c r="AC57" s="32">
        <f>IF($E57="OAI",'3'!AC57,
IF($E57=AC$4,'3'!$G57+SUM('3'!$H57:AC57),
IF($E57&lt;AC$4,'3'!AC57,0)))</f>
        <v>0</v>
      </c>
      <c r="AD57" s="32">
        <f>IF($E57="OAI",'3'!AD57,
IF($E57=AD$4,'3'!$G57+SUM('3'!$H57:AD57),
IF($E57&lt;AD$4,'3'!AD57,0)))</f>
        <v>0</v>
      </c>
      <c r="AE57" s="32">
        <f>IF($E57="OAI",'3'!AE57,
IF($E57=AE$4,'3'!$G57+SUM('3'!$H57:AE57),
IF($E57&lt;AE$4,'3'!AE57,0)))</f>
        <v>0</v>
      </c>
      <c r="AF57" s="26">
        <f t="shared" si="0"/>
        <v>205806.17725382152</v>
      </c>
      <c r="AG57" s="26">
        <f t="shared" si="1"/>
        <v>563.11584546892993</v>
      </c>
      <c r="AH57" s="8">
        <f t="shared" si="2"/>
        <v>152</v>
      </c>
    </row>
    <row r="58" spans="1:34" x14ac:dyDescent="0.25">
      <c r="A58" s="8">
        <f t="shared" si="3"/>
        <v>153</v>
      </c>
      <c r="B58" s="1">
        <f>'1'!B58</f>
        <v>5564485</v>
      </c>
      <c r="C58" t="str">
        <f>'1'!C58</f>
        <v>BRIDGVILLE: EM REPL 185-L2</v>
      </c>
      <c r="D58" s="1" t="str">
        <f>'1'!D58</f>
        <v>3F</v>
      </c>
      <c r="E58" s="34" t="str">
        <f>IF('1'!E58="OAI","OAI",EOMONTH('1'!E58,-1)+1)</f>
        <v>OAI</v>
      </c>
      <c r="F58" s="1" t="str">
        <f>'1'!F58</f>
        <v>TOHI</v>
      </c>
      <c r="G58" s="33"/>
      <c r="H58" s="32">
        <f>IF($E58="OAI",'3'!H58,
IF($E58&lt;=H$4,'3'!$G58+SUM('3'!$H58:H58),0))</f>
        <v>7465.4674311495846</v>
      </c>
      <c r="I58" s="32">
        <f>IF($E58="OAI",'3'!I58,
IF($E58=I$4,'3'!$G58+SUM('3'!$H58:I58),
IF($E58&lt;I$4,'3'!I58,0)))</f>
        <v>4520.1612671226321</v>
      </c>
      <c r="J58" s="32">
        <f>IF($E58="OAI",'3'!J58,
IF($E58=J$4,'3'!$G58+SUM('3'!$H58:J58),
IF($E58&lt;J$4,'3'!J58,0)))</f>
        <v>25415.731320481747</v>
      </c>
      <c r="K58" s="32">
        <f>IF($E58="OAI",'3'!K58,
IF($E58=K$4,'3'!$G58+SUM('3'!$H58:K58),
IF($E58&lt;K$4,'3'!K58,0)))</f>
        <v>25415.731320481747</v>
      </c>
      <c r="L58" s="32">
        <f>IF($E58="OAI",'3'!L58,
IF($E58=L$4,'3'!$G58+SUM('3'!$H58:L58),
IF($E58&lt;L$4,'3'!L58,0)))</f>
        <v>17854.55756140516</v>
      </c>
      <c r="M58" s="32">
        <f>IF($E58="OAI",'3'!M58,
IF($E58=M$4,'3'!$G58+SUM('3'!$H58:M58),
IF($E58&lt;M$4,'3'!M58,0)))</f>
        <v>50367.137409380157</v>
      </c>
      <c r="N58" s="32">
        <f>IF($E58="OAI",'3'!N58,
IF($E58=N$4,'3'!$G58+SUM('3'!$H58:N58),
IF($E58&lt;N$4,'3'!N58,0)))</f>
        <v>17771.001450890766</v>
      </c>
      <c r="O58" s="32">
        <f>IF($E58="OAI",'3'!O58,
IF($E58=O$4,'3'!$G58+SUM('3'!$H58:O58),
IF($E58&lt;O$4,'3'!O58,0)))</f>
        <v>4403.8930328050637</v>
      </c>
      <c r="P58" s="32">
        <f>IF($E58="OAI",'3'!P58,
IF($E58=P$4,'3'!$G58+SUM('3'!$H58:P58),
IF($E58&lt;P$4,'3'!P58,0)))</f>
        <v>1432.043316892107</v>
      </c>
      <c r="Q58" s="32">
        <f>IF($E58="OAI",'3'!Q58,
IF($E58=Q$4,'3'!$G58+SUM('3'!$H58:Q58),
IF($E58&lt;Q$4,'3'!Q58,0)))</f>
        <v>0</v>
      </c>
      <c r="R58" s="32">
        <f>IF($E58="OAI",'3'!R58,
IF($E58=R$4,'3'!$G58+SUM('3'!$H58:R58),
IF($E58&lt;R$4,'3'!R58,0)))</f>
        <v>0</v>
      </c>
      <c r="S58" s="32">
        <f>IF($E58="OAI",'3'!S58,
IF($E58=S$4,'3'!$G58+SUM('3'!$H58:S58),
IF($E58&lt;S$4,'3'!S58,0)))</f>
        <v>0</v>
      </c>
      <c r="T58" s="32">
        <f>IF($E58="OAI",'3'!T58,
IF($E58=T$4,'3'!$G58+SUM('3'!$H58:T58),
IF($E58&lt;T$4,'3'!T58,0)))</f>
        <v>0</v>
      </c>
      <c r="U58" s="32">
        <f>IF($E58="OAI",'3'!U58,
IF($E58=U$4,'3'!$G58+SUM('3'!$H58:U58),
IF($E58&lt;U$4,'3'!U58,0)))</f>
        <v>0</v>
      </c>
      <c r="V58" s="32">
        <f>IF($E58="OAI",'3'!V58,
IF($E58=V$4,'3'!$G58+SUM('3'!$H58:V58),
IF($E58&lt;V$4,'3'!V58,0)))</f>
        <v>0</v>
      </c>
      <c r="W58" s="32">
        <f>IF($E58="OAI",'3'!W58,
IF($E58=W$4,'3'!$G58+SUM('3'!$H58:W58),
IF($E58&lt;W$4,'3'!W58,0)))</f>
        <v>0</v>
      </c>
      <c r="X58" s="32">
        <f>IF($E58="OAI",'3'!X58,
IF($E58=X$4,'3'!$G58+SUM('3'!$H58:X58),
IF($E58&lt;X$4,'3'!X58,0)))</f>
        <v>0</v>
      </c>
      <c r="Y58" s="32">
        <f>IF($E58="OAI",'3'!Y58,
IF($E58=Y$4,'3'!$G58+SUM('3'!$H58:Y58),
IF($E58&lt;Y$4,'3'!Y58,0)))</f>
        <v>0</v>
      </c>
      <c r="Z58" s="32">
        <f>IF($E58="OAI",'3'!Z58,
IF($E58=Z$4,'3'!$G58+SUM('3'!$H58:Z58),
IF($E58&lt;Z$4,'3'!Z58,0)))</f>
        <v>0</v>
      </c>
      <c r="AA58" s="32">
        <f>IF($E58="OAI",'3'!AA58,
IF($E58=AA$4,'3'!$G58+SUM('3'!$H58:AA58),
IF($E58&lt;AA$4,'3'!AA58,0)))</f>
        <v>0</v>
      </c>
      <c r="AB58" s="32">
        <f>IF($E58="OAI",'3'!AB58,
IF($E58=AB$4,'3'!$G58+SUM('3'!$H58:AB58),
IF($E58&lt;AB$4,'3'!AB58,0)))</f>
        <v>0</v>
      </c>
      <c r="AC58" s="32">
        <f>IF($E58="OAI",'3'!AC58,
IF($E58=AC$4,'3'!$G58+SUM('3'!$H58:AC58),
IF($E58&lt;AC$4,'3'!AC58,0)))</f>
        <v>0</v>
      </c>
      <c r="AD58" s="32">
        <f>IF($E58="OAI",'3'!AD58,
IF($E58=AD$4,'3'!$G58+SUM('3'!$H58:AD58),
IF($E58&lt;AD$4,'3'!AD58,0)))</f>
        <v>0</v>
      </c>
      <c r="AE58" s="32">
        <f>IF($E58="OAI",'3'!AE58,
IF($E58=AE$4,'3'!$G58+SUM('3'!$H58:AE58),
IF($E58&lt;AE$4,'3'!AE58,0)))</f>
        <v>0</v>
      </c>
      <c r="AF58" s="26">
        <f t="shared" si="0"/>
        <v>154645.72411060898</v>
      </c>
      <c r="AG58" s="26">
        <f t="shared" si="1"/>
        <v>0</v>
      </c>
      <c r="AH58" s="8">
        <f t="shared" si="2"/>
        <v>153</v>
      </c>
    </row>
    <row r="59" spans="1:34" x14ac:dyDescent="0.25">
      <c r="A59" s="8">
        <f t="shared" si="3"/>
        <v>154</v>
      </c>
      <c r="B59" s="1">
        <f>'1'!B59</f>
        <v>5564487</v>
      </c>
      <c r="C59" t="str">
        <f>'1'!C59</f>
        <v>HUMBOULT: EM REPL Dev 185-182</v>
      </c>
      <c r="D59" s="1" t="str">
        <f>'1'!D59</f>
        <v>3F</v>
      </c>
      <c r="E59" s="34" t="str">
        <f>IF('1'!E59="OAI","OAI",EOMONTH('1'!E59,-1)+1)</f>
        <v>OAI</v>
      </c>
      <c r="F59" s="1" t="str">
        <f>'1'!F59</f>
        <v>TOHI</v>
      </c>
      <c r="G59" s="33"/>
      <c r="H59" s="32">
        <f>IF($E59="OAI",'3'!H59,
IF($E59&lt;=H$4,'3'!$G59+SUM('3'!$H59:H59),0))</f>
        <v>5644.5236938431681</v>
      </c>
      <c r="I59" s="32">
        <f>IF($E59="OAI",'3'!I59,
IF($E59=I$4,'3'!$G59+SUM('3'!$H59:I59),
IF($E59&lt;I$4,'3'!I59,0)))</f>
        <v>3571.6966032523087</v>
      </c>
      <c r="J59" s="32">
        <f>IF($E59="OAI",'3'!J59,
IF($E59=J$4,'3'!$G59+SUM('3'!$H59:J59),
IF($E59&lt;J$4,'3'!J59,0)))</f>
        <v>17574.167928806524</v>
      </c>
      <c r="K59" s="32">
        <f>IF($E59="OAI",'3'!K59,
IF($E59=K$4,'3'!$G59+SUM('3'!$H59:K59),
IF($E59&lt;K$4,'3'!K59,0)))</f>
        <v>17574.167928806524</v>
      </c>
      <c r="L59" s="32">
        <f>IF($E59="OAI",'3'!L59,
IF($E59=L$4,'3'!$G59+SUM('3'!$H59:L59),
IF($E59&lt;L$4,'3'!L59,0)))</f>
        <v>17854.55756140516</v>
      </c>
      <c r="M59" s="32">
        <f>IF($E59="OAI",'3'!M59,
IF($E59=M$4,'3'!$G59+SUM('3'!$H59:M59),
IF($E59&lt;M$4,'3'!M59,0)))</f>
        <v>50367.137409380157</v>
      </c>
      <c r="N59" s="32">
        <f>IF($E59="OAI",'3'!N59,
IF($E59=N$4,'3'!$G59+SUM('3'!$H59:N59),
IF($E59&lt;N$4,'3'!N59,0)))</f>
        <v>17771.001450890766</v>
      </c>
      <c r="O59" s="32">
        <f>IF($E59="OAI",'3'!O59,
IF($E59=O$4,'3'!$G59+SUM('3'!$H59:O59),
IF($E59&lt;O$4,'3'!O59,0)))</f>
        <v>4403.8930328050637</v>
      </c>
      <c r="P59" s="32">
        <f>IF($E59="OAI",'3'!P59,
IF($E59=P$4,'3'!$G59+SUM('3'!$H59:P59),
IF($E59&lt;P$4,'3'!P59,0)))</f>
        <v>1432.043316892107</v>
      </c>
      <c r="Q59" s="32">
        <f>IF($E59="OAI",'3'!Q59,
IF($E59=Q$4,'3'!$G59+SUM('3'!$H59:Q59),
IF($E59&lt;Q$4,'3'!Q59,0)))</f>
        <v>0</v>
      </c>
      <c r="R59" s="32">
        <f>IF($E59="OAI",'3'!R59,
IF($E59=R$4,'3'!$G59+SUM('3'!$H59:R59),
IF($E59&lt;R$4,'3'!R59,0)))</f>
        <v>0</v>
      </c>
      <c r="S59" s="32">
        <f>IF($E59="OAI",'3'!S59,
IF($E59=S$4,'3'!$G59+SUM('3'!$H59:S59),
IF($E59&lt;S$4,'3'!S59,0)))</f>
        <v>0</v>
      </c>
      <c r="T59" s="32">
        <f>IF($E59="OAI",'3'!T59,
IF($E59=T$4,'3'!$G59+SUM('3'!$H59:T59),
IF($E59&lt;T$4,'3'!T59,0)))</f>
        <v>0</v>
      </c>
      <c r="U59" s="32">
        <f>IF($E59="OAI",'3'!U59,
IF($E59=U$4,'3'!$G59+SUM('3'!$H59:U59),
IF($E59&lt;U$4,'3'!U59,0)))</f>
        <v>0</v>
      </c>
      <c r="V59" s="32">
        <f>IF($E59="OAI",'3'!V59,
IF($E59=V$4,'3'!$G59+SUM('3'!$H59:V59),
IF($E59&lt;V$4,'3'!V59,0)))</f>
        <v>0</v>
      </c>
      <c r="W59" s="32">
        <f>IF($E59="OAI",'3'!W59,
IF($E59=W$4,'3'!$G59+SUM('3'!$H59:W59),
IF($E59&lt;W$4,'3'!W59,0)))</f>
        <v>0</v>
      </c>
      <c r="X59" s="32">
        <f>IF($E59="OAI",'3'!X59,
IF($E59=X$4,'3'!$G59+SUM('3'!$H59:X59),
IF($E59&lt;X$4,'3'!X59,0)))</f>
        <v>0</v>
      </c>
      <c r="Y59" s="32">
        <f>IF($E59="OAI",'3'!Y59,
IF($E59=Y$4,'3'!$G59+SUM('3'!$H59:Y59),
IF($E59&lt;Y$4,'3'!Y59,0)))</f>
        <v>0</v>
      </c>
      <c r="Z59" s="32">
        <f>IF($E59="OAI",'3'!Z59,
IF($E59=Z$4,'3'!$G59+SUM('3'!$H59:Z59),
IF($E59&lt;Z$4,'3'!Z59,0)))</f>
        <v>0</v>
      </c>
      <c r="AA59" s="32">
        <f>IF($E59="OAI",'3'!AA59,
IF($E59=AA$4,'3'!$G59+SUM('3'!$H59:AA59),
IF($E59&lt;AA$4,'3'!AA59,0)))</f>
        <v>0</v>
      </c>
      <c r="AB59" s="32">
        <f>IF($E59="OAI",'3'!AB59,
IF($E59=AB$4,'3'!$G59+SUM('3'!$H59:AB59),
IF($E59&lt;AB$4,'3'!AB59,0)))</f>
        <v>0</v>
      </c>
      <c r="AC59" s="32">
        <f>IF($E59="OAI",'3'!AC59,
IF($E59=AC$4,'3'!$G59+SUM('3'!$H59:AC59),
IF($E59&lt;AC$4,'3'!AC59,0)))</f>
        <v>0</v>
      </c>
      <c r="AD59" s="32">
        <f>IF($E59="OAI",'3'!AD59,
IF($E59=AD$4,'3'!$G59+SUM('3'!$H59:AD59),
IF($E59&lt;AD$4,'3'!AD59,0)))</f>
        <v>0</v>
      </c>
      <c r="AE59" s="32">
        <f>IF($E59="OAI",'3'!AE59,
IF($E59=AE$4,'3'!$G59+SUM('3'!$H59:AE59),
IF($E59&lt;AE$4,'3'!AE59,0)))</f>
        <v>0</v>
      </c>
      <c r="AF59" s="26">
        <f t="shared" si="0"/>
        <v>136193.18892608178</v>
      </c>
      <c r="AG59" s="26">
        <f t="shared" si="1"/>
        <v>0</v>
      </c>
      <c r="AH59" s="8">
        <f t="shared" si="2"/>
        <v>154</v>
      </c>
    </row>
    <row r="60" spans="1:34" x14ac:dyDescent="0.25">
      <c r="A60" s="8">
        <f t="shared" si="3"/>
        <v>155</v>
      </c>
      <c r="B60" s="1">
        <f>'1'!B60</f>
        <v>5564642</v>
      </c>
      <c r="C60" t="str">
        <f>'1'!C60</f>
        <v>VACA DIXON: EM REPL DEV 211T-T11</v>
      </c>
      <c r="D60" s="1" t="str">
        <f>'1'!D60</f>
        <v>3F</v>
      </c>
      <c r="E60" s="34" t="str">
        <f>IF('1'!E60="OAI","OAI",EOMONTH('1'!E60,-1)+1)</f>
        <v>OAI</v>
      </c>
      <c r="F60" s="1" t="str">
        <f>'1'!F60</f>
        <v>TOHI</v>
      </c>
      <c r="G60" s="33"/>
      <c r="H60" s="32">
        <f>IF($E60="OAI",'3'!H60,
IF($E60&lt;=H$4,'3'!$G60+SUM('3'!$H60:H60),0))</f>
        <v>0</v>
      </c>
      <c r="I60" s="32">
        <f>IF($E60="OAI",'3'!I60,
IF($E60=I$4,'3'!$G60+SUM('3'!$H60:I60),
IF($E60&lt;I$4,'3'!I60,0)))</f>
        <v>2609.6797738063838</v>
      </c>
      <c r="J60" s="32">
        <f>IF($E60="OAI",'3'!J60,
IF($E60=J$4,'3'!$G60+SUM('3'!$H60:J60),
IF($E60&lt;J$4,'3'!J60,0)))</f>
        <v>14627.179426983981</v>
      </c>
      <c r="K60" s="32">
        <f>IF($E60="OAI",'3'!K60,
IF($E60=K$4,'3'!$G60+SUM('3'!$H60:K60),
IF($E60&lt;K$4,'3'!K60,0)))</f>
        <v>9392.2115231565531</v>
      </c>
      <c r="L60" s="32">
        <f>IF($E60="OAI",'3'!L60,
IF($E60=L$4,'3'!$G60+SUM('3'!$H60:L60),
IF($E60&lt;L$4,'3'!L60,0)))</f>
        <v>60564.347567727396</v>
      </c>
      <c r="M60" s="32">
        <f>IF($E60="OAI",'3'!M60,
IF($E60=M$4,'3'!$G60+SUM('3'!$H60:M60),
IF($E60&lt;M$4,'3'!M60,0)))</f>
        <v>33372.254461522411</v>
      </c>
      <c r="N60" s="32">
        <f>IF($E60="OAI",'3'!N60,
IF($E60=N$4,'3'!$G60+SUM('3'!$H60:N60),
IF($E60&lt;N$4,'3'!N60,0)))</f>
        <v>1049.1245419732347</v>
      </c>
      <c r="O60" s="32">
        <f>IF($E60="OAI",'3'!O60,
IF($E60=O$4,'3'!$G60+SUM('3'!$H60:O60),
IF($E60&lt;O$4,'3'!O60,0)))</f>
        <v>0</v>
      </c>
      <c r="P60" s="32">
        <f>IF($E60="OAI",'3'!P60,
IF($E60=P$4,'3'!$G60+SUM('3'!$H60:P60),
IF($E60&lt;P$4,'3'!P60,0)))</f>
        <v>0</v>
      </c>
      <c r="Q60" s="32">
        <f>IF($E60="OAI",'3'!Q60,
IF($E60=Q$4,'3'!$G60+SUM('3'!$H60:Q60),
IF($E60&lt;Q$4,'3'!Q60,0)))</f>
        <v>0</v>
      </c>
      <c r="R60" s="32">
        <f>IF($E60="OAI",'3'!R60,
IF($E60=R$4,'3'!$G60+SUM('3'!$H60:R60),
IF($E60&lt;R$4,'3'!R60,0)))</f>
        <v>0</v>
      </c>
      <c r="S60" s="32">
        <f>IF($E60="OAI",'3'!S60,
IF($E60=S$4,'3'!$G60+SUM('3'!$H60:S60),
IF($E60&lt;S$4,'3'!S60,0)))</f>
        <v>0</v>
      </c>
      <c r="T60" s="32">
        <f>IF($E60="OAI",'3'!T60,
IF($E60=T$4,'3'!$G60+SUM('3'!$H60:T60),
IF($E60&lt;T$4,'3'!T60,0)))</f>
        <v>0</v>
      </c>
      <c r="U60" s="32">
        <f>IF($E60="OAI",'3'!U60,
IF($E60=U$4,'3'!$G60+SUM('3'!$H60:U60),
IF($E60&lt;U$4,'3'!U60,0)))</f>
        <v>0</v>
      </c>
      <c r="V60" s="32">
        <f>IF($E60="OAI",'3'!V60,
IF($E60=V$4,'3'!$G60+SUM('3'!$H60:V60),
IF($E60&lt;V$4,'3'!V60,0)))</f>
        <v>0</v>
      </c>
      <c r="W60" s="32">
        <f>IF($E60="OAI",'3'!W60,
IF($E60=W$4,'3'!$G60+SUM('3'!$H60:W60),
IF($E60&lt;W$4,'3'!W60,0)))</f>
        <v>0</v>
      </c>
      <c r="X60" s="32">
        <f>IF($E60="OAI",'3'!X60,
IF($E60=X$4,'3'!$G60+SUM('3'!$H60:X60),
IF($E60&lt;X$4,'3'!X60,0)))</f>
        <v>0</v>
      </c>
      <c r="Y60" s="32">
        <f>IF($E60="OAI",'3'!Y60,
IF($E60=Y$4,'3'!$G60+SUM('3'!$H60:Y60),
IF($E60&lt;Y$4,'3'!Y60,0)))</f>
        <v>0</v>
      </c>
      <c r="Z60" s="32">
        <f>IF($E60="OAI",'3'!Z60,
IF($E60=Z$4,'3'!$G60+SUM('3'!$H60:Z60),
IF($E60&lt;Z$4,'3'!Z60,0)))</f>
        <v>0</v>
      </c>
      <c r="AA60" s="32">
        <f>IF($E60="OAI",'3'!AA60,
IF($E60=AA$4,'3'!$G60+SUM('3'!$H60:AA60),
IF($E60&lt;AA$4,'3'!AA60,0)))</f>
        <v>0</v>
      </c>
      <c r="AB60" s="32">
        <f>IF($E60="OAI",'3'!AB60,
IF($E60=AB$4,'3'!$G60+SUM('3'!$H60:AB60),
IF($E60&lt;AB$4,'3'!AB60,0)))</f>
        <v>0</v>
      </c>
      <c r="AC60" s="32">
        <f>IF($E60="OAI",'3'!AC60,
IF($E60=AC$4,'3'!$G60+SUM('3'!$H60:AC60),
IF($E60&lt;AC$4,'3'!AC60,0)))</f>
        <v>0</v>
      </c>
      <c r="AD60" s="32">
        <f>IF($E60="OAI",'3'!AD60,
IF($E60=AD$4,'3'!$G60+SUM('3'!$H60:AD60),
IF($E60&lt;AD$4,'3'!AD60,0)))</f>
        <v>0</v>
      </c>
      <c r="AE60" s="32">
        <f>IF($E60="OAI",'3'!AE60,
IF($E60=AE$4,'3'!$G60+SUM('3'!$H60:AE60),
IF($E60&lt;AE$4,'3'!AE60,0)))</f>
        <v>0</v>
      </c>
      <c r="AF60" s="26">
        <f t="shared" si="0"/>
        <v>121614.79729516996</v>
      </c>
      <c r="AG60" s="26">
        <f t="shared" si="1"/>
        <v>0</v>
      </c>
      <c r="AH60" s="8">
        <f t="shared" si="2"/>
        <v>155</v>
      </c>
    </row>
    <row r="61" spans="1:34" x14ac:dyDescent="0.25">
      <c r="A61" s="8">
        <f t="shared" si="3"/>
        <v>156</v>
      </c>
      <c r="B61" s="1">
        <f>'1'!B61</f>
        <v>5564643</v>
      </c>
      <c r="C61" t="str">
        <f>'1'!C61</f>
        <v>PAUL SWEET: EM REPL DEV 167/167N-1</v>
      </c>
      <c r="D61" s="1" t="str">
        <f>'1'!D61</f>
        <v>3F</v>
      </c>
      <c r="E61" s="34" t="str">
        <f>IF('1'!E61="OAI","OAI",EOMONTH('1'!E61,-1)+1)</f>
        <v>OAI</v>
      </c>
      <c r="F61" s="1" t="str">
        <f>'1'!F61</f>
        <v>TOHI</v>
      </c>
      <c r="G61" s="33"/>
      <c r="H61" s="32">
        <f>IF($E61="OAI",'3'!H61,
IF($E61&lt;=H$4,'3'!$G61+SUM('3'!$H61:H61),0))</f>
        <v>8168.4977032852357</v>
      </c>
      <c r="I61" s="32">
        <f>IF($E61="OAI",'3'!I61,
IF($E61=I$4,'3'!$G61+SUM('3'!$H61:I61),
IF($E61&lt;I$4,'3'!I61,0)))</f>
        <v>405.53687194849584</v>
      </c>
      <c r="J61" s="32">
        <f>IF($E61="OAI",'3'!J61,
IF($E61=J$4,'3'!$G61+SUM('3'!$H61:J61),
IF($E61&lt;J$4,'3'!J61,0)))</f>
        <v>0</v>
      </c>
      <c r="K61" s="32">
        <f>IF($E61="OAI",'3'!K61,
IF($E61=K$4,'3'!$G61+SUM('3'!$H61:K61),
IF($E61&lt;K$4,'3'!K61,0)))</f>
        <v>0</v>
      </c>
      <c r="L61" s="32">
        <f>IF($E61="OAI",'3'!L61,
IF($E61=L$4,'3'!$G61+SUM('3'!$H61:L61),
IF($E61&lt;L$4,'3'!L61,0)))</f>
        <v>4058.3595422326766</v>
      </c>
      <c r="M61" s="32">
        <f>IF($E61="OAI",'3'!M61,
IF($E61=M$4,'3'!$G61+SUM('3'!$H61:M61),
IF($E61&lt;M$4,'3'!M61,0)))</f>
        <v>4843.5439767197267</v>
      </c>
      <c r="N61" s="32">
        <f>IF($E61="OAI",'3'!N61,
IF($E61=N$4,'3'!$G61+SUM('3'!$H61:N61),
IF($E61&lt;N$4,'3'!N61,0)))</f>
        <v>13920.691016046279</v>
      </c>
      <c r="O61" s="32">
        <f>IF($E61="OAI",'3'!O61,
IF($E61=O$4,'3'!$G61+SUM('3'!$H61:O61),
IF($E61&lt;O$4,'3'!O61,0)))</f>
        <v>31973.577510909548</v>
      </c>
      <c r="P61" s="32">
        <f>IF($E61="OAI",'3'!P61,
IF($E61=P$4,'3'!$G61+SUM('3'!$H61:P61),
IF($E61&lt;P$4,'3'!P61,0)))</f>
        <v>61164.661771121071</v>
      </c>
      <c r="Q61" s="32">
        <f>IF($E61="OAI",'3'!Q61,
IF($E61=Q$4,'3'!$G61+SUM('3'!$H61:Q61),
IF($E61&lt;Q$4,'3'!Q61,0)))</f>
        <v>41001.375974898736</v>
      </c>
      <c r="R61" s="32">
        <f>IF($E61="OAI",'3'!R61,
IF($E61=R$4,'3'!$G61+SUM('3'!$H61:R61),
IF($E61&lt;R$4,'3'!R61,0)))</f>
        <v>4565.1170715492808</v>
      </c>
      <c r="S61" s="32">
        <f>IF($E61="OAI",'3'!S61,
IF($E61=S$4,'3'!$G61+SUM('3'!$H61:S61),
IF($E61&lt;S$4,'3'!S61,0)))</f>
        <v>3754.0433276522895</v>
      </c>
      <c r="T61" s="32">
        <f>IF($E61="OAI",'3'!T61,
IF($E61=T$4,'3'!$G61+SUM('3'!$H61:T61),
IF($E61&lt;T$4,'3'!T61,0)))</f>
        <v>0</v>
      </c>
      <c r="U61" s="32">
        <f>IF($E61="OAI",'3'!U61,
IF($E61=U$4,'3'!$G61+SUM('3'!$H61:U61),
IF($E61&lt;U$4,'3'!U61,0)))</f>
        <v>0</v>
      </c>
      <c r="V61" s="32">
        <f>IF($E61="OAI",'3'!V61,
IF($E61=V$4,'3'!$G61+SUM('3'!$H61:V61),
IF($E61&lt;V$4,'3'!V61,0)))</f>
        <v>0</v>
      </c>
      <c r="W61" s="32">
        <f>IF($E61="OAI",'3'!W61,
IF($E61=W$4,'3'!$G61+SUM('3'!$H61:W61),
IF($E61&lt;W$4,'3'!W61,0)))</f>
        <v>0</v>
      </c>
      <c r="X61" s="32">
        <f>IF($E61="OAI",'3'!X61,
IF($E61=X$4,'3'!$G61+SUM('3'!$H61:X61),
IF($E61&lt;X$4,'3'!X61,0)))</f>
        <v>0</v>
      </c>
      <c r="Y61" s="32">
        <f>IF($E61="OAI",'3'!Y61,
IF($E61=Y$4,'3'!$G61+SUM('3'!$H61:Y61),
IF($E61&lt;Y$4,'3'!Y61,0)))</f>
        <v>0</v>
      </c>
      <c r="Z61" s="32">
        <f>IF($E61="OAI",'3'!Z61,
IF($E61=Z$4,'3'!$G61+SUM('3'!$H61:Z61),
IF($E61&lt;Z$4,'3'!Z61,0)))</f>
        <v>0</v>
      </c>
      <c r="AA61" s="32">
        <f>IF($E61="OAI",'3'!AA61,
IF($E61=AA$4,'3'!$G61+SUM('3'!$H61:AA61),
IF($E61&lt;AA$4,'3'!AA61,0)))</f>
        <v>0</v>
      </c>
      <c r="AB61" s="32">
        <f>IF($E61="OAI",'3'!AB61,
IF($E61=AB$4,'3'!$G61+SUM('3'!$H61:AB61),
IF($E61&lt;AB$4,'3'!AB61,0)))</f>
        <v>0</v>
      </c>
      <c r="AC61" s="32">
        <f>IF($E61="OAI",'3'!AC61,
IF($E61=AC$4,'3'!$G61+SUM('3'!$H61:AC61),
IF($E61&lt;AC$4,'3'!AC61,0)))</f>
        <v>0</v>
      </c>
      <c r="AD61" s="32">
        <f>IF($E61="OAI",'3'!AD61,
IF($E61=AD$4,'3'!$G61+SUM('3'!$H61:AD61),
IF($E61&lt;AD$4,'3'!AD61,0)))</f>
        <v>0</v>
      </c>
      <c r="AE61" s="32">
        <f>IF($E61="OAI",'3'!AE61,
IF($E61=AE$4,'3'!$G61+SUM('3'!$H61:AE61),
IF($E61&lt;AE$4,'3'!AE61,0)))</f>
        <v>0</v>
      </c>
      <c r="AF61" s="26">
        <f t="shared" si="0"/>
        <v>173855.40476636335</v>
      </c>
      <c r="AG61" s="26">
        <f t="shared" si="1"/>
        <v>0</v>
      </c>
      <c r="AH61" s="8">
        <f t="shared" si="2"/>
        <v>156</v>
      </c>
    </row>
    <row r="62" spans="1:34" x14ac:dyDescent="0.25">
      <c r="A62" s="8">
        <f t="shared" si="3"/>
        <v>157</v>
      </c>
      <c r="B62" s="1">
        <f>'1'!B62</f>
        <v>5564644</v>
      </c>
      <c r="C62" t="str">
        <f>'1'!C62</f>
        <v>RAVENSWOOD: EM REPL 179-T11</v>
      </c>
      <c r="D62" s="1" t="str">
        <f>'1'!D62</f>
        <v>3F</v>
      </c>
      <c r="E62" s="34" t="str">
        <f>IF('1'!E62="OAI","OAI",EOMONTH('1'!E62,-1)+1)</f>
        <v>OAI</v>
      </c>
      <c r="F62" s="1" t="str">
        <f>'1'!F62</f>
        <v>TOHI</v>
      </c>
      <c r="G62" s="33"/>
      <c r="H62" s="32">
        <f>IF($E62="OAI",'3'!H62,
IF($E62&lt;=H$4,'3'!$G62+SUM('3'!$H62:H62),0))</f>
        <v>12079.839614825358</v>
      </c>
      <c r="I62" s="32">
        <f>IF($E62="OAI",'3'!I62,
IF($E62=I$4,'3'!$G62+SUM('3'!$H62:I62),
IF($E62&lt;I$4,'3'!I62,0)))</f>
        <v>15456.385033789018</v>
      </c>
      <c r="J62" s="32">
        <f>IF($E62="OAI",'3'!J62,
IF($E62=J$4,'3'!$G62+SUM('3'!$H62:J62),
IF($E62&lt;J$4,'3'!J62,0)))</f>
        <v>2899.3222642807759</v>
      </c>
      <c r="K62" s="32">
        <f>IF($E62="OAI",'3'!K62,
IF($E62=K$4,'3'!$G62+SUM('3'!$H62:K62),
IF($E62&lt;K$4,'3'!K62,0)))</f>
        <v>4040.5080689572305</v>
      </c>
      <c r="L62" s="32">
        <f>IF($E62="OAI",'3'!L62,
IF($E62=L$4,'3'!$G62+SUM('3'!$H62:L62),
IF($E62&lt;L$4,'3'!L62,0)))</f>
        <v>16652.059890400473</v>
      </c>
      <c r="M62" s="32">
        <f>IF($E62="OAI",'3'!M62,
IF($E62=M$4,'3'!$G62+SUM('3'!$H62:M62),
IF($E62&lt;M$4,'3'!M62,0)))</f>
        <v>2160.1217295399019</v>
      </c>
      <c r="N62" s="32">
        <f>IF($E62="OAI",'3'!N62,
IF($E62=N$4,'3'!$G62+SUM('3'!$H62:N62),
IF($E62&lt;N$4,'3'!N62,0)))</f>
        <v>13547.398951846628</v>
      </c>
      <c r="O62" s="32">
        <f>IF($E62="OAI",'3'!O62,
IF($E62=O$4,'3'!$G62+SUM('3'!$H62:O62),
IF($E62&lt;O$4,'3'!O62,0)))</f>
        <v>14602.131286471835</v>
      </c>
      <c r="P62" s="32">
        <f>IF($E62="OAI",'3'!P62,
IF($E62=P$4,'3'!$G62+SUM('3'!$H62:P62),
IF($E62&lt;P$4,'3'!P62,0)))</f>
        <v>9638.3001573672918</v>
      </c>
      <c r="Q62" s="32">
        <f>IF($E62="OAI",'3'!Q62,
IF($E62=Q$4,'3'!$G62+SUM('3'!$H62:Q62),
IF($E62&lt;Q$4,'3'!Q62,0)))</f>
        <v>6569.716018207806</v>
      </c>
      <c r="R62" s="32">
        <f>IF($E62="OAI",'3'!R62,
IF($E62=R$4,'3'!$G62+SUM('3'!$H62:R62),
IF($E62&lt;R$4,'3'!R62,0)))</f>
        <v>3856.0116907073266</v>
      </c>
      <c r="S62" s="32">
        <f>IF($E62="OAI",'3'!S62,
IF($E62=S$4,'3'!$G62+SUM('3'!$H62:S62),
IF($E62&lt;S$4,'3'!S62,0)))</f>
        <v>0</v>
      </c>
      <c r="T62" s="32">
        <f>IF($E62="OAI",'3'!T62,
IF($E62=T$4,'3'!$G62+SUM('3'!$H62:T62),
IF($E62&lt;T$4,'3'!T62,0)))</f>
        <v>0</v>
      </c>
      <c r="U62" s="32">
        <f>IF($E62="OAI",'3'!U62,
IF($E62=U$4,'3'!$G62+SUM('3'!$H62:U62),
IF($E62&lt;U$4,'3'!U62,0)))</f>
        <v>0</v>
      </c>
      <c r="V62" s="32">
        <f>IF($E62="OAI",'3'!V62,
IF($E62=V$4,'3'!$G62+SUM('3'!$H62:V62),
IF($E62&lt;V$4,'3'!V62,0)))</f>
        <v>0</v>
      </c>
      <c r="W62" s="32">
        <f>IF($E62="OAI",'3'!W62,
IF($E62=W$4,'3'!$G62+SUM('3'!$H62:W62),
IF($E62&lt;W$4,'3'!W62,0)))</f>
        <v>0</v>
      </c>
      <c r="X62" s="32">
        <f>IF($E62="OAI",'3'!X62,
IF($E62=X$4,'3'!$G62+SUM('3'!$H62:X62),
IF($E62&lt;X$4,'3'!X62,0)))</f>
        <v>0</v>
      </c>
      <c r="Y62" s="32">
        <f>IF($E62="OAI",'3'!Y62,
IF($E62=Y$4,'3'!$G62+SUM('3'!$H62:Y62),
IF($E62&lt;Y$4,'3'!Y62,0)))</f>
        <v>0</v>
      </c>
      <c r="Z62" s="32">
        <f>IF($E62="OAI",'3'!Z62,
IF($E62=Z$4,'3'!$G62+SUM('3'!$H62:Z62),
IF($E62&lt;Z$4,'3'!Z62,0)))</f>
        <v>0</v>
      </c>
      <c r="AA62" s="32">
        <f>IF($E62="OAI",'3'!AA62,
IF($E62=AA$4,'3'!$G62+SUM('3'!$H62:AA62),
IF($E62&lt;AA$4,'3'!AA62,0)))</f>
        <v>0</v>
      </c>
      <c r="AB62" s="32">
        <f>IF($E62="OAI",'3'!AB62,
IF($E62=AB$4,'3'!$G62+SUM('3'!$H62:AB62),
IF($E62&lt;AB$4,'3'!AB62,0)))</f>
        <v>0</v>
      </c>
      <c r="AC62" s="32">
        <f>IF($E62="OAI",'3'!AC62,
IF($E62=AC$4,'3'!$G62+SUM('3'!$H62:AC62),
IF($E62&lt;AC$4,'3'!AC62,0)))</f>
        <v>0</v>
      </c>
      <c r="AD62" s="32">
        <f>IF($E62="OAI",'3'!AD62,
IF($E62=AD$4,'3'!$G62+SUM('3'!$H62:AD62),
IF($E62&lt;AD$4,'3'!AD62,0)))</f>
        <v>0</v>
      </c>
      <c r="AE62" s="32">
        <f>IF($E62="OAI",'3'!AE62,
IF($E62=AE$4,'3'!$G62+SUM('3'!$H62:AE62),
IF($E62&lt;AE$4,'3'!AE62,0)))</f>
        <v>0</v>
      </c>
      <c r="AF62" s="26">
        <f t="shared" si="0"/>
        <v>101501.79470639364</v>
      </c>
      <c r="AG62" s="26">
        <f t="shared" si="1"/>
        <v>0</v>
      </c>
      <c r="AH62" s="8">
        <f t="shared" si="2"/>
        <v>157</v>
      </c>
    </row>
    <row r="63" spans="1:34" x14ac:dyDescent="0.25">
      <c r="A63" s="8">
        <f t="shared" si="3"/>
        <v>158</v>
      </c>
      <c r="B63" s="1">
        <f>'1'!B63</f>
        <v>5564645</v>
      </c>
      <c r="C63" t="str">
        <f>'1'!C63</f>
        <v>PANOCHE: EM REPL 115kV Bus Diff</v>
      </c>
      <c r="D63" s="1" t="str">
        <f>'1'!D63</f>
        <v>3F</v>
      </c>
      <c r="E63" s="34" t="str">
        <f>IF('1'!E63="OAI","OAI",EOMONTH('1'!E63,-1)+1)</f>
        <v>OAI</v>
      </c>
      <c r="F63" s="1" t="str">
        <f>'1'!F63</f>
        <v>TOLO</v>
      </c>
      <c r="G63" s="33"/>
      <c r="H63" s="32">
        <f>IF($E63="OAI",'3'!H63,
IF($E63&lt;=H$4,'3'!$G63+SUM('3'!$H63:H63),0))</f>
        <v>976.50362713018751</v>
      </c>
      <c r="I63" s="32">
        <f>IF($E63="OAI",'3'!I63,
IF($E63=I$4,'3'!$G63+SUM('3'!$H63:I63),
IF($E63&lt;I$4,'3'!I63,0)))</f>
        <v>1153.7098749325262</v>
      </c>
      <c r="J63" s="32">
        <f>IF($E63="OAI",'3'!J63,
IF($E63=J$4,'3'!$G63+SUM('3'!$H63:J63),
IF($E63&lt;J$4,'3'!J63,0)))</f>
        <v>1739.5372806419459</v>
      </c>
      <c r="K63" s="32">
        <f>IF($E63="OAI",'3'!K63,
IF($E63=K$4,'3'!$G63+SUM('3'!$H63:K63),
IF($E63&lt;K$4,'3'!K63,0)))</f>
        <v>1739.5372806419459</v>
      </c>
      <c r="L63" s="32">
        <f>IF($E63="OAI",'3'!L63,
IF($E63=L$4,'3'!$G63+SUM('3'!$H63:L63),
IF($E63&lt;L$4,'3'!L63,0)))</f>
        <v>73157.767526262585</v>
      </c>
      <c r="M63" s="32">
        <f>IF($E63="OAI",'3'!M63,
IF($E63=M$4,'3'!$G63+SUM('3'!$H63:M63),
IF($E63&lt;M$4,'3'!M63,0)))</f>
        <v>1739.5372806419459</v>
      </c>
      <c r="N63" s="32">
        <f>IF($E63="OAI",'3'!N63,
IF($E63=N$4,'3'!$G63+SUM('3'!$H63:N63),
IF($E63&lt;N$4,'3'!N63,0)))</f>
        <v>1739.5372806419459</v>
      </c>
      <c r="O63" s="32">
        <f>IF($E63="OAI",'3'!O63,
IF($E63=O$4,'3'!$G63+SUM('3'!$H63:O63),
IF($E63&lt;O$4,'3'!O63,0)))</f>
        <v>1739.5372806419459</v>
      </c>
      <c r="P63" s="32">
        <f>IF($E63="OAI",'3'!P63,
IF($E63=P$4,'3'!$G63+SUM('3'!$H63:P63),
IF($E63&lt;P$4,'3'!P63,0)))</f>
        <v>1739.5372806419459</v>
      </c>
      <c r="Q63" s="32">
        <f>IF($E63="OAI",'3'!Q63,
IF($E63=Q$4,'3'!$G63+SUM('3'!$H63:Q63),
IF($E63&lt;Q$4,'3'!Q63,0)))</f>
        <v>59565.319306778445</v>
      </c>
      <c r="R63" s="32">
        <f>IF($E63="OAI",'3'!R63,
IF($E63=R$4,'3'!$G63+SUM('3'!$H63:R63),
IF($E63&lt;R$4,'3'!R63,0)))</f>
        <v>6304.6543521912263</v>
      </c>
      <c r="S63" s="32">
        <f>IF($E63="OAI",'3'!S63,
IF($E63=S$4,'3'!$G63+SUM('3'!$H63:S63),
IF($E63&lt;S$4,'3'!S63,0)))</f>
        <v>1739.5372806419459</v>
      </c>
      <c r="T63" s="32">
        <f>IF($E63="OAI",'3'!T63,
IF($E63=T$4,'3'!$G63+SUM('3'!$H63:T63),
IF($E63&lt;T$4,'3'!T63,0)))</f>
        <v>0</v>
      </c>
      <c r="U63" s="32">
        <f>IF($E63="OAI",'3'!U63,
IF($E63=U$4,'3'!$G63+SUM('3'!$H63:U63),
IF($E63&lt;U$4,'3'!U63,0)))</f>
        <v>0</v>
      </c>
      <c r="V63" s="32">
        <f>IF($E63="OAI",'3'!V63,
IF($E63=V$4,'3'!$G63+SUM('3'!$H63:V63),
IF($E63&lt;V$4,'3'!V63,0)))</f>
        <v>0</v>
      </c>
      <c r="W63" s="32">
        <f>IF($E63="OAI",'3'!W63,
IF($E63=W$4,'3'!$G63+SUM('3'!$H63:W63),
IF($E63&lt;W$4,'3'!W63,0)))</f>
        <v>0</v>
      </c>
      <c r="X63" s="32">
        <f>IF($E63="OAI",'3'!X63,
IF($E63=X$4,'3'!$G63+SUM('3'!$H63:X63),
IF($E63&lt;X$4,'3'!X63,0)))</f>
        <v>0</v>
      </c>
      <c r="Y63" s="32">
        <f>IF($E63="OAI",'3'!Y63,
IF($E63=Y$4,'3'!$G63+SUM('3'!$H63:Y63),
IF($E63&lt;Y$4,'3'!Y63,0)))</f>
        <v>0</v>
      </c>
      <c r="Z63" s="32">
        <f>IF($E63="OAI",'3'!Z63,
IF($E63=Z$4,'3'!$G63+SUM('3'!$H63:Z63),
IF($E63&lt;Z$4,'3'!Z63,0)))</f>
        <v>0</v>
      </c>
      <c r="AA63" s="32">
        <f>IF($E63="OAI",'3'!AA63,
IF($E63=AA$4,'3'!$G63+SUM('3'!$H63:AA63),
IF($E63&lt;AA$4,'3'!AA63,0)))</f>
        <v>0</v>
      </c>
      <c r="AB63" s="32">
        <f>IF($E63="OAI",'3'!AB63,
IF($E63=AB$4,'3'!$G63+SUM('3'!$H63:AB63),
IF($E63&lt;AB$4,'3'!AB63,0)))</f>
        <v>0</v>
      </c>
      <c r="AC63" s="32">
        <f>IF($E63="OAI",'3'!AC63,
IF($E63=AC$4,'3'!$G63+SUM('3'!$H63:AC63),
IF($E63&lt;AC$4,'3'!AC63,0)))</f>
        <v>0</v>
      </c>
      <c r="AD63" s="32">
        <f>IF($E63="OAI",'3'!AD63,
IF($E63=AD$4,'3'!$G63+SUM('3'!$H63:AD63),
IF($E63&lt;AD$4,'3'!AD63,0)))</f>
        <v>0</v>
      </c>
      <c r="AE63" s="32">
        <f>IF($E63="OAI",'3'!AE63,
IF($E63=AE$4,'3'!$G63+SUM('3'!$H63:AE63),
IF($E63&lt;AE$4,'3'!AE63,0)))</f>
        <v>0</v>
      </c>
      <c r="AF63" s="26">
        <f t="shared" si="0"/>
        <v>153334.71565178857</v>
      </c>
      <c r="AG63" s="26">
        <f t="shared" si="1"/>
        <v>0</v>
      </c>
      <c r="AH63" s="8">
        <f t="shared" si="2"/>
        <v>158</v>
      </c>
    </row>
    <row r="64" spans="1:34" x14ac:dyDescent="0.25">
      <c r="A64" s="8">
        <f t="shared" si="3"/>
        <v>159</v>
      </c>
      <c r="B64" s="1">
        <f>'1'!B64</f>
        <v>5564890</v>
      </c>
      <c r="C64" t="str">
        <f>'1'!C64</f>
        <v>VACA DIXON: EM REPL PACI RAS 115kV</v>
      </c>
      <c r="D64" s="1" t="str">
        <f>'1'!D64</f>
        <v>3F</v>
      </c>
      <c r="E64" s="34" t="str">
        <f>IF('1'!E64="OAI","OAI",EOMONTH('1'!E64,-1)+1)</f>
        <v>OAI</v>
      </c>
      <c r="F64" s="1" t="str">
        <f>'1'!F64</f>
        <v>TOLO</v>
      </c>
      <c r="G64" s="33"/>
      <c r="H64" s="32">
        <f>IF($E64="OAI",'3'!H64,
IF($E64&lt;=H$4,'3'!$G64+SUM('3'!$H64:H64),0))</f>
        <v>21037.540670664894</v>
      </c>
      <c r="I64" s="32">
        <f>IF($E64="OAI",'3'!I64,
IF($E64=I$4,'3'!$G64+SUM('3'!$H64:I64),
IF($E64&lt;I$4,'3'!I64,0)))</f>
        <v>13793.487586057365</v>
      </c>
      <c r="J64" s="32">
        <f>IF($E64="OAI",'3'!J64,
IF($E64=J$4,'3'!$G64+SUM('3'!$H64:J64),
IF($E64&lt;J$4,'3'!J64,0)))</f>
        <v>175691.39608061919</v>
      </c>
      <c r="K64" s="32">
        <f>IF($E64="OAI",'3'!K64,
IF($E64=K$4,'3'!$G64+SUM('3'!$H64:K64),
IF($E64&lt;K$4,'3'!K64,0)))</f>
        <v>32745.58363266446</v>
      </c>
      <c r="L64" s="32">
        <f>IF($E64="OAI",'3'!L64,
IF($E64=L$4,'3'!$G64+SUM('3'!$H64:L64),
IF($E64&lt;L$4,'3'!L64,0)))</f>
        <v>39085.380152141384</v>
      </c>
      <c r="M64" s="32">
        <f>IF($E64="OAI",'3'!M64,
IF($E64=M$4,'3'!$G64+SUM('3'!$H64:M64),
IF($E64&lt;M$4,'3'!M64,0)))</f>
        <v>32267.799698716379</v>
      </c>
      <c r="N64" s="32">
        <f>IF($E64="OAI",'3'!N64,
IF($E64=N$4,'3'!$G64+SUM('3'!$H64:N64),
IF($E64&lt;N$4,'3'!N64,0)))</f>
        <v>4267.0628920969293</v>
      </c>
      <c r="O64" s="32">
        <f>IF($E64="OAI",'3'!O64,
IF($E64=O$4,'3'!$G64+SUM('3'!$H64:O64),
IF($E64&lt;O$4,'3'!O64,0)))</f>
        <v>1322.971749811237</v>
      </c>
      <c r="P64" s="32">
        <f>IF($E64="OAI",'3'!P64,
IF($E64=P$4,'3'!$G64+SUM('3'!$H64:P64),
IF($E64&lt;P$4,'3'!P64,0)))</f>
        <v>0</v>
      </c>
      <c r="Q64" s="32">
        <f>IF($E64="OAI",'3'!Q64,
IF($E64=Q$4,'3'!$G64+SUM('3'!$H64:Q64),
IF($E64&lt;Q$4,'3'!Q64,0)))</f>
        <v>0</v>
      </c>
      <c r="R64" s="32">
        <f>IF($E64="OAI",'3'!R64,
IF($E64=R$4,'3'!$G64+SUM('3'!$H64:R64),
IF($E64&lt;R$4,'3'!R64,0)))</f>
        <v>0</v>
      </c>
      <c r="S64" s="32">
        <f>IF($E64="OAI",'3'!S64,
IF($E64=S$4,'3'!$G64+SUM('3'!$H64:S64),
IF($E64&lt;S$4,'3'!S64,0)))</f>
        <v>0</v>
      </c>
      <c r="T64" s="32">
        <f>IF($E64="OAI",'3'!T64,
IF($E64=T$4,'3'!$G64+SUM('3'!$H64:T64),
IF($E64&lt;T$4,'3'!T64,0)))</f>
        <v>0</v>
      </c>
      <c r="U64" s="32">
        <f>IF($E64="OAI",'3'!U64,
IF($E64=U$4,'3'!$G64+SUM('3'!$H64:U64),
IF($E64&lt;U$4,'3'!U64,0)))</f>
        <v>0</v>
      </c>
      <c r="V64" s="32">
        <f>IF($E64="OAI",'3'!V64,
IF($E64=V$4,'3'!$G64+SUM('3'!$H64:V64),
IF($E64&lt;V$4,'3'!V64,0)))</f>
        <v>0</v>
      </c>
      <c r="W64" s="32">
        <f>IF($E64="OAI",'3'!W64,
IF($E64=W$4,'3'!$G64+SUM('3'!$H64:W64),
IF($E64&lt;W$4,'3'!W64,0)))</f>
        <v>0</v>
      </c>
      <c r="X64" s="32">
        <f>IF($E64="OAI",'3'!X64,
IF($E64=X$4,'3'!$G64+SUM('3'!$H64:X64),
IF($E64&lt;X$4,'3'!X64,0)))</f>
        <v>0</v>
      </c>
      <c r="Y64" s="32">
        <f>IF($E64="OAI",'3'!Y64,
IF($E64=Y$4,'3'!$G64+SUM('3'!$H64:Y64),
IF($E64&lt;Y$4,'3'!Y64,0)))</f>
        <v>0</v>
      </c>
      <c r="Z64" s="32">
        <f>IF($E64="OAI",'3'!Z64,
IF($E64=Z$4,'3'!$G64+SUM('3'!$H64:Z64),
IF($E64&lt;Z$4,'3'!Z64,0)))</f>
        <v>0</v>
      </c>
      <c r="AA64" s="32">
        <f>IF($E64="OAI",'3'!AA64,
IF($E64=AA$4,'3'!$G64+SUM('3'!$H64:AA64),
IF($E64&lt;AA$4,'3'!AA64,0)))</f>
        <v>0</v>
      </c>
      <c r="AB64" s="32">
        <f>IF($E64="OAI",'3'!AB64,
IF($E64=AB$4,'3'!$G64+SUM('3'!$H64:AB64),
IF($E64&lt;AB$4,'3'!AB64,0)))</f>
        <v>0</v>
      </c>
      <c r="AC64" s="32">
        <f>IF($E64="OAI",'3'!AC64,
IF($E64=AC$4,'3'!$G64+SUM('3'!$H64:AC64),
IF($E64&lt;AC$4,'3'!AC64,0)))</f>
        <v>0</v>
      </c>
      <c r="AD64" s="32">
        <f>IF($E64="OAI",'3'!AD64,
IF($E64=AD$4,'3'!$G64+SUM('3'!$H64:AD64),
IF($E64&lt;AD$4,'3'!AD64,0)))</f>
        <v>0</v>
      </c>
      <c r="AE64" s="32">
        <f>IF($E64="OAI",'3'!AE64,
IF($E64=AE$4,'3'!$G64+SUM('3'!$H64:AE64),
IF($E64&lt;AE$4,'3'!AE64,0)))</f>
        <v>0</v>
      </c>
      <c r="AF64" s="26">
        <f t="shared" si="0"/>
        <v>320211.22246277187</v>
      </c>
      <c r="AG64" s="26">
        <f t="shared" si="1"/>
        <v>0</v>
      </c>
      <c r="AH64" s="8">
        <f t="shared" si="2"/>
        <v>159</v>
      </c>
    </row>
    <row r="65" spans="1:34" x14ac:dyDescent="0.25">
      <c r="A65" s="8">
        <f t="shared" si="3"/>
        <v>160</v>
      </c>
      <c r="B65" s="1">
        <f>'1'!B65</f>
        <v>5564891</v>
      </c>
      <c r="C65" t="str">
        <f>'1'!C65</f>
        <v>SAN MATEO: EM REPL BUS DIFF E SET A</v>
      </c>
      <c r="D65" s="1" t="str">
        <f>'1'!D65</f>
        <v>3F</v>
      </c>
      <c r="E65" s="34" t="str">
        <f>IF('1'!E65="OAI","OAI",EOMONTH('1'!E65,-1)+1)</f>
        <v>OAI</v>
      </c>
      <c r="F65" s="1" t="str">
        <f>'1'!F65</f>
        <v>TOHI</v>
      </c>
      <c r="G65" s="33"/>
      <c r="H65" s="32">
        <f>IF($E65="OAI",'3'!H65,
IF($E65&lt;=H$4,'3'!$G65+SUM('3'!$H65:H65),0))</f>
        <v>18328.883356551192</v>
      </c>
      <c r="I65" s="32">
        <f>IF($E65="OAI",'3'!I65,
IF($E65=I$4,'3'!$G65+SUM('3'!$H65:I65),
IF($E65&lt;I$4,'3'!I65,0)))</f>
        <v>7796.2337344051111</v>
      </c>
      <c r="J65" s="32">
        <f>IF($E65="OAI",'3'!J65,
IF($E65=J$4,'3'!$G65+SUM('3'!$H65:J65),
IF($E65&lt;J$4,'3'!J65,0)))</f>
        <v>180907.57787906256</v>
      </c>
      <c r="K65" s="32">
        <f>IF($E65="OAI",'3'!K65,
IF($E65=K$4,'3'!$G65+SUM('3'!$H65:K65),
IF($E65&lt;K$4,'3'!K65,0)))</f>
        <v>10281.327048126836</v>
      </c>
      <c r="L65" s="32">
        <f>IF($E65="OAI",'3'!L65,
IF($E65=L$4,'3'!$G65+SUM('3'!$H65:L65),
IF($E65&lt;L$4,'3'!L65,0)))</f>
        <v>5035.6108750497942</v>
      </c>
      <c r="M65" s="32">
        <f>IF($E65="OAI",'3'!M65,
IF($E65=M$4,'3'!$G65+SUM('3'!$H65:M65),
IF($E65&lt;M$4,'3'!M65,0)))</f>
        <v>0</v>
      </c>
      <c r="N65" s="32">
        <f>IF($E65="OAI",'3'!N65,
IF($E65=N$4,'3'!$G65+SUM('3'!$H65:N65),
IF($E65&lt;N$4,'3'!N65,0)))</f>
        <v>19157.247794458428</v>
      </c>
      <c r="O65" s="32">
        <f>IF($E65="OAI",'3'!O65,
IF($E65=O$4,'3'!$G65+SUM('3'!$H65:O65),
IF($E65&lt;O$4,'3'!O65,0)))</f>
        <v>19631.760516026192</v>
      </c>
      <c r="P65" s="32">
        <f>IF($E65="OAI",'3'!P65,
IF($E65=P$4,'3'!$G65+SUM('3'!$H65:P65),
IF($E65&lt;P$4,'3'!P65,0)))</f>
        <v>10018.415035960177</v>
      </c>
      <c r="Q65" s="32">
        <f>IF($E65="OAI",'3'!Q65,
IF($E65=Q$4,'3'!$G65+SUM('3'!$H65:Q65),
IF($E65&lt;Q$4,'3'!Q65,0)))</f>
        <v>9124.1590343922562</v>
      </c>
      <c r="R65" s="32">
        <f>IF($E65="OAI",'3'!R65,
IF($E65=R$4,'3'!$G65+SUM('3'!$H65:R65),
IF($E65&lt;R$4,'3'!R65,0)))</f>
        <v>2319.3830408559279</v>
      </c>
      <c r="S65" s="32">
        <f>IF($E65="OAI",'3'!S65,
IF($E65=S$4,'3'!$G65+SUM('3'!$H65:S65),
IF($E65&lt;S$4,'3'!S65,0)))</f>
        <v>0</v>
      </c>
      <c r="T65" s="32">
        <f>IF($E65="OAI",'3'!T65,
IF($E65=T$4,'3'!$G65+SUM('3'!$H65:T65),
IF($E65&lt;T$4,'3'!T65,0)))</f>
        <v>0</v>
      </c>
      <c r="U65" s="32">
        <f>IF($E65="OAI",'3'!U65,
IF($E65=U$4,'3'!$G65+SUM('3'!$H65:U65),
IF($E65&lt;U$4,'3'!U65,0)))</f>
        <v>0</v>
      </c>
      <c r="V65" s="32">
        <f>IF($E65="OAI",'3'!V65,
IF($E65=V$4,'3'!$G65+SUM('3'!$H65:V65),
IF($E65&lt;V$4,'3'!V65,0)))</f>
        <v>0</v>
      </c>
      <c r="W65" s="32">
        <f>IF($E65="OAI",'3'!W65,
IF($E65=W$4,'3'!$G65+SUM('3'!$H65:W65),
IF($E65&lt;W$4,'3'!W65,0)))</f>
        <v>0</v>
      </c>
      <c r="X65" s="32">
        <f>IF($E65="OAI",'3'!X65,
IF($E65=X$4,'3'!$G65+SUM('3'!$H65:X65),
IF($E65&lt;X$4,'3'!X65,0)))</f>
        <v>0</v>
      </c>
      <c r="Y65" s="32">
        <f>IF($E65="OAI",'3'!Y65,
IF($E65=Y$4,'3'!$G65+SUM('3'!$H65:Y65),
IF($E65&lt;Y$4,'3'!Y65,0)))</f>
        <v>0</v>
      </c>
      <c r="Z65" s="32">
        <f>IF($E65="OAI",'3'!Z65,
IF($E65=Z$4,'3'!$G65+SUM('3'!$H65:Z65),
IF($E65&lt;Z$4,'3'!Z65,0)))</f>
        <v>0</v>
      </c>
      <c r="AA65" s="32">
        <f>IF($E65="OAI",'3'!AA65,
IF($E65=AA$4,'3'!$G65+SUM('3'!$H65:AA65),
IF($E65&lt;AA$4,'3'!AA65,0)))</f>
        <v>0</v>
      </c>
      <c r="AB65" s="32">
        <f>IF($E65="OAI",'3'!AB65,
IF($E65=AB$4,'3'!$G65+SUM('3'!$H65:AB65),
IF($E65&lt;AB$4,'3'!AB65,0)))</f>
        <v>0</v>
      </c>
      <c r="AC65" s="32">
        <f>IF($E65="OAI",'3'!AC65,
IF($E65=AC$4,'3'!$G65+SUM('3'!$H65:AC65),
IF($E65&lt;AC$4,'3'!AC65,0)))</f>
        <v>0</v>
      </c>
      <c r="AD65" s="32">
        <f>IF($E65="OAI",'3'!AD65,
IF($E65=AD$4,'3'!$G65+SUM('3'!$H65:AD65),
IF($E65&lt;AD$4,'3'!AD65,0)))</f>
        <v>0</v>
      </c>
      <c r="AE65" s="32">
        <f>IF($E65="OAI",'3'!AE65,
IF($E65=AE$4,'3'!$G65+SUM('3'!$H65:AE65),
IF($E65&lt;AE$4,'3'!AE65,0)))</f>
        <v>0</v>
      </c>
      <c r="AF65" s="26">
        <f t="shared" si="0"/>
        <v>282600.59831488854</v>
      </c>
      <c r="AG65" s="26">
        <f t="shared" si="1"/>
        <v>0</v>
      </c>
      <c r="AH65" s="8">
        <f t="shared" si="2"/>
        <v>160</v>
      </c>
    </row>
    <row r="66" spans="1:34" x14ac:dyDescent="0.25">
      <c r="A66" s="8">
        <f t="shared" si="3"/>
        <v>161</v>
      </c>
      <c r="B66" s="1">
        <f>'1'!B66</f>
        <v>5564892</v>
      </c>
      <c r="C66" t="str">
        <f>'1'!C66</f>
        <v>GATES: EM REPL 279/250BF-4532</v>
      </c>
      <c r="D66" s="1" t="str">
        <f>'1'!D66</f>
        <v>3F</v>
      </c>
      <c r="E66" s="34" t="str">
        <f>IF('1'!E66="OAI","OAI",EOMONTH('1'!E66,-1)+1)</f>
        <v>OAI</v>
      </c>
      <c r="F66" s="1" t="str">
        <f>'1'!F66</f>
        <v>TOHI</v>
      </c>
      <c r="G66" s="33"/>
      <c r="H66" s="32">
        <f>IF($E66="OAI",'3'!H66,
IF($E66&lt;=H$4,'3'!$G66+SUM('3'!$H66:H66),0))</f>
        <v>10745.465353288444</v>
      </c>
      <c r="I66" s="32">
        <f>IF($E66="OAI",'3'!I66,
IF($E66=I$4,'3'!$G66+SUM('3'!$H66:I66),
IF($E66&lt;I$4,'3'!I66,0)))</f>
        <v>11824.030806684535</v>
      </c>
      <c r="J66" s="32">
        <f>IF($E66="OAI",'3'!J66,
IF($E66=J$4,'3'!$G66+SUM('3'!$H66:J66),
IF($E66&lt;J$4,'3'!J66,0)))</f>
        <v>0</v>
      </c>
      <c r="K66" s="32">
        <f>IF($E66="OAI",'3'!K66,
IF($E66=K$4,'3'!$G66+SUM('3'!$H66:K66),
IF($E66&lt;K$4,'3'!K66,0)))</f>
        <v>6785.3356456761567</v>
      </c>
      <c r="L66" s="32">
        <f>IF($E66="OAI",'3'!L66,
IF($E66=L$4,'3'!$G66+SUM('3'!$H66:L66),
IF($E66&lt;L$4,'3'!L66,0)))</f>
        <v>3391.5929959131172</v>
      </c>
      <c r="M66" s="32">
        <f>IF($E66="OAI",'3'!M66,
IF($E66=M$4,'3'!$G66+SUM('3'!$H66:M66),
IF($E66&lt;M$4,'3'!M66,0)))</f>
        <v>0.74770568692969963</v>
      </c>
      <c r="N66" s="32">
        <f>IF($E66="OAI",'3'!N66,
IF($E66=N$4,'3'!$G66+SUM('3'!$H66:N66),
IF($E66&lt;N$4,'3'!N66,0)))</f>
        <v>32650.625010424385</v>
      </c>
      <c r="O66" s="32">
        <f>IF($E66="OAI",'3'!O66,
IF($E66=O$4,'3'!$G66+SUM('3'!$H66:O66),
IF($E66&lt;O$4,'3'!O66,0)))</f>
        <v>31449.809677215293</v>
      </c>
      <c r="P66" s="32">
        <f>IF($E66="OAI",'3'!P66,
IF($E66=P$4,'3'!$G66+SUM('3'!$H66:P66),
IF($E66&lt;P$4,'3'!P66,0)))</f>
        <v>0</v>
      </c>
      <c r="Q66" s="32">
        <f>IF($E66="OAI",'3'!Q66,
IF($E66=Q$4,'3'!$G66+SUM('3'!$H66:Q66),
IF($E66&lt;Q$4,'3'!Q66,0)))</f>
        <v>206.4602328034633</v>
      </c>
      <c r="R66" s="32">
        <f>IF($E66="OAI",'3'!R66,
IF($E66=R$4,'3'!$G66+SUM('3'!$H66:R66),
IF($E66&lt;R$4,'3'!R66,0)))</f>
        <v>734.34044777583108</v>
      </c>
      <c r="S66" s="32">
        <f>IF($E66="OAI",'3'!S66,
IF($E66=S$4,'3'!$G66+SUM('3'!$H66:S66),
IF($E66&lt;S$4,'3'!S66,0)))</f>
        <v>0</v>
      </c>
      <c r="T66" s="32">
        <f>IF($E66="OAI",'3'!T66,
IF($E66=T$4,'3'!$G66+SUM('3'!$H66:T66),
IF($E66&lt;T$4,'3'!T66,0)))</f>
        <v>0</v>
      </c>
      <c r="U66" s="32">
        <f>IF($E66="OAI",'3'!U66,
IF($E66=U$4,'3'!$G66+SUM('3'!$H66:U66),
IF($E66&lt;U$4,'3'!U66,0)))</f>
        <v>0</v>
      </c>
      <c r="V66" s="32">
        <f>IF($E66="OAI",'3'!V66,
IF($E66=V$4,'3'!$G66+SUM('3'!$H66:V66),
IF($E66&lt;V$4,'3'!V66,0)))</f>
        <v>0</v>
      </c>
      <c r="W66" s="32">
        <f>IF($E66="OAI",'3'!W66,
IF($E66=W$4,'3'!$G66+SUM('3'!$H66:W66),
IF($E66&lt;W$4,'3'!W66,0)))</f>
        <v>0</v>
      </c>
      <c r="X66" s="32">
        <f>IF($E66="OAI",'3'!X66,
IF($E66=X$4,'3'!$G66+SUM('3'!$H66:X66),
IF($E66&lt;X$4,'3'!X66,0)))</f>
        <v>0</v>
      </c>
      <c r="Y66" s="32">
        <f>IF($E66="OAI",'3'!Y66,
IF($E66=Y$4,'3'!$G66+SUM('3'!$H66:Y66),
IF($E66&lt;Y$4,'3'!Y66,0)))</f>
        <v>0</v>
      </c>
      <c r="Z66" s="32">
        <f>IF($E66="OAI",'3'!Z66,
IF($E66=Z$4,'3'!$G66+SUM('3'!$H66:Z66),
IF($E66&lt;Z$4,'3'!Z66,0)))</f>
        <v>0</v>
      </c>
      <c r="AA66" s="32">
        <f>IF($E66="OAI",'3'!AA66,
IF($E66=AA$4,'3'!$G66+SUM('3'!$H66:AA66),
IF($E66&lt;AA$4,'3'!AA66,0)))</f>
        <v>0</v>
      </c>
      <c r="AB66" s="32">
        <f>IF($E66="OAI",'3'!AB66,
IF($E66=AB$4,'3'!$G66+SUM('3'!$H66:AB66),
IF($E66&lt;AB$4,'3'!AB66,0)))</f>
        <v>0</v>
      </c>
      <c r="AC66" s="32">
        <f>IF($E66="OAI",'3'!AC66,
IF($E66=AC$4,'3'!$G66+SUM('3'!$H66:AC66),
IF($E66&lt;AC$4,'3'!AC66,0)))</f>
        <v>0</v>
      </c>
      <c r="AD66" s="32">
        <f>IF($E66="OAI",'3'!AD66,
IF($E66=AD$4,'3'!$G66+SUM('3'!$H66:AD66),
IF($E66&lt;AD$4,'3'!AD66,0)))</f>
        <v>0</v>
      </c>
      <c r="AE66" s="32">
        <f>IF($E66="OAI",'3'!AE66,
IF($E66=AE$4,'3'!$G66+SUM('3'!$H66:AE66),
IF($E66&lt;AE$4,'3'!AE66,0)))</f>
        <v>0</v>
      </c>
      <c r="AF66" s="26">
        <f t="shared" si="0"/>
        <v>97788.407875468154</v>
      </c>
      <c r="AG66" s="26">
        <f t="shared" si="1"/>
        <v>0</v>
      </c>
      <c r="AH66" s="8">
        <f t="shared" si="2"/>
        <v>161</v>
      </c>
    </row>
    <row r="67" spans="1:34" x14ac:dyDescent="0.25">
      <c r="A67" s="8">
        <f t="shared" si="3"/>
        <v>162</v>
      </c>
      <c r="B67" s="1">
        <f>'1'!B67</f>
        <v>5565061</v>
      </c>
      <c r="C67" t="str">
        <f>'1'!C67</f>
        <v>SMARTVILLE: EM REPL DEV 621-667N-3</v>
      </c>
      <c r="D67" s="1" t="str">
        <f>'1'!D67</f>
        <v>3F</v>
      </c>
      <c r="E67" s="34" t="str">
        <f>IF('1'!E67="OAI","OAI",EOMONTH('1'!E67,-1)+1)</f>
        <v>OAI</v>
      </c>
      <c r="F67" s="1" t="str">
        <f>'1'!F67</f>
        <v>TOHI</v>
      </c>
      <c r="G67" s="33"/>
      <c r="H67" s="32">
        <f>IF($E67="OAI",'3'!H67,
IF($E67&lt;=H$4,'3'!$G67+SUM('3'!$H67:H67),0))</f>
        <v>0</v>
      </c>
      <c r="I67" s="32">
        <f>IF($E67="OAI",'3'!I67,
IF($E67=I$4,'3'!$G67+SUM('3'!$H67:I67),
IF($E67&lt;I$4,'3'!I67,0)))</f>
        <v>976.50362713018751</v>
      </c>
      <c r="J67" s="32">
        <f>IF($E67="OAI",'3'!J67,
IF($E67=J$4,'3'!$G67+SUM('3'!$H67:J67),
IF($E67&lt;J$4,'3'!J67,0)))</f>
        <v>1980.205048622443</v>
      </c>
      <c r="K67" s="32">
        <f>IF($E67="OAI",'3'!K67,
IF($E67=K$4,'3'!$G67+SUM('3'!$H67:K67),
IF($E67&lt;K$4,'3'!K67,0)))</f>
        <v>7012.8251009245187</v>
      </c>
      <c r="L67" s="32">
        <f>IF($E67="OAI",'3'!L67,
IF($E67=L$4,'3'!$G67+SUM('3'!$H67:L67),
IF($E67&lt;L$4,'3'!L67,0)))</f>
        <v>6318.2999809776938</v>
      </c>
      <c r="M67" s="32">
        <f>IF($E67="OAI",'3'!M67,
IF($E67=M$4,'3'!$G67+SUM('3'!$H67:M67),
IF($E67&lt;M$4,'3'!M67,0)))</f>
        <v>49010.986219711413</v>
      </c>
      <c r="N67" s="32">
        <f>IF($E67="OAI",'3'!N67,
IF($E67=N$4,'3'!$G67+SUM('3'!$H67:N67),
IF($E67&lt;N$4,'3'!N67,0)))</f>
        <v>44406.894989230925</v>
      </c>
      <c r="O67" s="32">
        <f>IF($E67="OAI",'3'!O67,
IF($E67=O$4,'3'!$G67+SUM('3'!$H67:O67),
IF($E67&lt;O$4,'3'!O67,0)))</f>
        <v>55186.194024852935</v>
      </c>
      <c r="P67" s="32">
        <f>IF($E67="OAI",'3'!P67,
IF($E67=P$4,'3'!$G67+SUM('3'!$H67:P67),
IF($E67&lt;P$4,'3'!P67,0)))</f>
        <v>113162.35835727317</v>
      </c>
      <c r="Q67" s="32">
        <f>IF($E67="OAI",'3'!Q67,
IF($E67=Q$4,'3'!$G67+SUM('3'!$H67:Q67),
IF($E67&lt;Q$4,'3'!Q67,0)))</f>
        <v>59803.557031276425</v>
      </c>
      <c r="R67" s="32">
        <f>IF($E67="OAI",'3'!R67,
IF($E67=R$4,'3'!$G67+SUM('3'!$H67:R67),
IF($E67&lt;R$4,'3'!R67,0)))</f>
        <v>6632.2429062773008</v>
      </c>
      <c r="S67" s="32">
        <f>IF($E67="OAI",'3'!S67,
IF($E67=S$4,'3'!$G67+SUM('3'!$H67:S67),
IF($E67&lt;S$4,'3'!S67,0)))</f>
        <v>1980.205048622443</v>
      </c>
      <c r="T67" s="32">
        <f>IF($E67="OAI",'3'!T67,
IF($E67=T$4,'3'!$G67+SUM('3'!$H67:T67),
IF($E67&lt;T$4,'3'!T67,0)))</f>
        <v>2116.4744100653807</v>
      </c>
      <c r="U67" s="32">
        <f>IF($E67="OAI",'3'!U67,
IF($E67=U$4,'3'!$G67+SUM('3'!$H67:U67),
IF($E67&lt;U$4,'3'!U67,0)))</f>
        <v>0</v>
      </c>
      <c r="V67" s="32">
        <f>IF($E67="OAI",'3'!V67,
IF($E67=V$4,'3'!$G67+SUM('3'!$H67:V67),
IF($E67&lt;V$4,'3'!V67,0)))</f>
        <v>0</v>
      </c>
      <c r="W67" s="32">
        <f>IF($E67="OAI",'3'!W67,
IF($E67=W$4,'3'!$G67+SUM('3'!$H67:W67),
IF($E67&lt;W$4,'3'!W67,0)))</f>
        <v>0</v>
      </c>
      <c r="X67" s="32">
        <f>IF($E67="OAI",'3'!X67,
IF($E67=X$4,'3'!$G67+SUM('3'!$H67:X67),
IF($E67&lt;X$4,'3'!X67,0)))</f>
        <v>0</v>
      </c>
      <c r="Y67" s="32">
        <f>IF($E67="OAI",'3'!Y67,
IF($E67=Y$4,'3'!$G67+SUM('3'!$H67:Y67),
IF($E67&lt;Y$4,'3'!Y67,0)))</f>
        <v>0</v>
      </c>
      <c r="Z67" s="32">
        <f>IF($E67="OAI",'3'!Z67,
IF($E67=Z$4,'3'!$G67+SUM('3'!$H67:Z67),
IF($E67&lt;Z$4,'3'!Z67,0)))</f>
        <v>0</v>
      </c>
      <c r="AA67" s="32">
        <f>IF($E67="OAI",'3'!AA67,
IF($E67=AA$4,'3'!$G67+SUM('3'!$H67:AA67),
IF($E67&lt;AA$4,'3'!AA67,0)))</f>
        <v>0</v>
      </c>
      <c r="AB67" s="32">
        <f>IF($E67="OAI",'3'!AB67,
IF($E67=AB$4,'3'!$G67+SUM('3'!$H67:AB67),
IF($E67&lt;AB$4,'3'!AB67,0)))</f>
        <v>0</v>
      </c>
      <c r="AC67" s="32">
        <f>IF($E67="OAI",'3'!AC67,
IF($E67=AC$4,'3'!$G67+SUM('3'!$H67:AC67),
IF($E67&lt;AC$4,'3'!AC67,0)))</f>
        <v>0</v>
      </c>
      <c r="AD67" s="32">
        <f>IF($E67="OAI",'3'!AD67,
IF($E67=AD$4,'3'!$G67+SUM('3'!$H67:AD67),
IF($E67&lt;AD$4,'3'!AD67,0)))</f>
        <v>0</v>
      </c>
      <c r="AE67" s="32">
        <f>IF($E67="OAI",'3'!AE67,
IF($E67=AE$4,'3'!$G67+SUM('3'!$H67:AE67),
IF($E67&lt;AE$4,'3'!AE67,0)))</f>
        <v>0</v>
      </c>
      <c r="AF67" s="26">
        <f t="shared" si="0"/>
        <v>346470.27233489946</v>
      </c>
      <c r="AG67" s="26">
        <f t="shared" si="1"/>
        <v>2116.4744100653807</v>
      </c>
      <c r="AH67" s="8">
        <f t="shared" si="2"/>
        <v>162</v>
      </c>
    </row>
    <row r="68" spans="1:34" x14ac:dyDescent="0.25">
      <c r="A68" s="8">
        <f t="shared" si="3"/>
        <v>163</v>
      </c>
      <c r="B68" s="1">
        <f>'1'!B68</f>
        <v>5565368</v>
      </c>
      <c r="C68" t="str">
        <f>'1'!C68</f>
        <v>LEPRINO: EM REPL Dev 111LB-3</v>
      </c>
      <c r="D68" s="1" t="str">
        <f>'1'!D68</f>
        <v>3F</v>
      </c>
      <c r="E68" s="34" t="str">
        <f>IF('1'!E68="OAI","OAI",EOMONTH('1'!E68,-1)+1)</f>
        <v>OAI</v>
      </c>
      <c r="F68" s="1" t="str">
        <f>'1'!F68</f>
        <v>TOHI</v>
      </c>
      <c r="G68" s="33"/>
      <c r="H68" s="32">
        <f>IF($E68="OAI",'3'!H68,
IF($E68&lt;=H$4,'3'!$G68+SUM('3'!$H68:H68),0))</f>
        <v>0</v>
      </c>
      <c r="I68" s="32">
        <f>IF($E68="OAI",'3'!I68,
IF($E68=I$4,'3'!$G68+SUM('3'!$H68:I68),
IF($E68&lt;I$4,'3'!I68,0)))</f>
        <v>621.81074189291132</v>
      </c>
      <c r="J68" s="32">
        <f>IF($E68="OAI",'3'!J68,
IF($E68=J$4,'3'!$G68+SUM('3'!$H68:J68),
IF($E68&lt;J$4,'3'!J68,0)))</f>
        <v>0</v>
      </c>
      <c r="K68" s="32">
        <f>IF($E68="OAI",'3'!K68,
IF($E68=K$4,'3'!$G68+SUM('3'!$H68:K68),
IF($E68&lt;K$4,'3'!K68,0)))</f>
        <v>16930.299869149188</v>
      </c>
      <c r="L68" s="32">
        <f>IF($E68="OAI",'3'!L68,
IF($E68=L$4,'3'!$G68+SUM('3'!$H68:L68),
IF($E68&lt;L$4,'3'!L68,0)))</f>
        <v>20510.688551012056</v>
      </c>
      <c r="M68" s="32">
        <f>IF($E68="OAI",'3'!M68,
IF($E68=M$4,'3'!$G68+SUM('3'!$H68:M68),
IF($E68&lt;M$4,'3'!M68,0)))</f>
        <v>18476.461766508939</v>
      </c>
      <c r="N68" s="32">
        <f>IF($E68="OAI",'3'!N68,
IF($E68=N$4,'3'!$G68+SUM('3'!$H68:N68),
IF($E68&lt;N$4,'3'!N68,0)))</f>
        <v>15969.311135022792</v>
      </c>
      <c r="O68" s="32">
        <f>IF($E68="OAI",'3'!O68,
IF($E68=O$4,'3'!$G68+SUM('3'!$H68:O68),
IF($E68&lt;O$4,'3'!O68,0)))</f>
        <v>27103.116129460348</v>
      </c>
      <c r="P68" s="32">
        <f>IF($E68="OAI",'3'!P68,
IF($E68=P$4,'3'!$G68+SUM('3'!$H68:P68),
IF($E68&lt;P$4,'3'!P68,0)))</f>
        <v>8552.5380367345024</v>
      </c>
      <c r="Q68" s="32">
        <f>IF($E68="OAI",'3'!Q68,
IF($E68=Q$4,'3'!$G68+SUM('3'!$H68:Q68),
IF($E68&lt;Q$4,'3'!Q68,0)))</f>
        <v>0</v>
      </c>
      <c r="R68" s="32">
        <f>IF($E68="OAI",'3'!R68,
IF($E68=R$4,'3'!$G68+SUM('3'!$H68:R68),
IF($E68&lt;R$4,'3'!R68,0)))</f>
        <v>675.73901456271597</v>
      </c>
      <c r="S68" s="32">
        <f>IF($E68="OAI",'3'!S68,
IF($E68=S$4,'3'!$G68+SUM('3'!$H68:S68),
IF($E68&lt;S$4,'3'!S68,0)))</f>
        <v>265.15512922744472</v>
      </c>
      <c r="T68" s="32">
        <f>IF($E68="OAI",'3'!T68,
IF($E68=T$4,'3'!$G68+SUM('3'!$H68:T68),
IF($E68&lt;T$4,'3'!T68,0)))</f>
        <v>0</v>
      </c>
      <c r="U68" s="32">
        <f>IF($E68="OAI",'3'!U68,
IF($E68=U$4,'3'!$G68+SUM('3'!$H68:U68),
IF($E68&lt;U$4,'3'!U68,0)))</f>
        <v>0</v>
      </c>
      <c r="V68" s="32">
        <f>IF($E68="OAI",'3'!V68,
IF($E68=V$4,'3'!$G68+SUM('3'!$H68:V68),
IF($E68&lt;V$4,'3'!V68,0)))</f>
        <v>0</v>
      </c>
      <c r="W68" s="32">
        <f>IF($E68="OAI",'3'!W68,
IF($E68=W$4,'3'!$G68+SUM('3'!$H68:W68),
IF($E68&lt;W$4,'3'!W68,0)))</f>
        <v>0</v>
      </c>
      <c r="X68" s="32">
        <f>IF($E68="OAI",'3'!X68,
IF($E68=X$4,'3'!$G68+SUM('3'!$H68:X68),
IF($E68&lt;X$4,'3'!X68,0)))</f>
        <v>0</v>
      </c>
      <c r="Y68" s="32">
        <f>IF($E68="OAI",'3'!Y68,
IF($E68=Y$4,'3'!$G68+SUM('3'!$H68:Y68),
IF($E68&lt;Y$4,'3'!Y68,0)))</f>
        <v>0</v>
      </c>
      <c r="Z68" s="32">
        <f>IF($E68="OAI",'3'!Z68,
IF($E68=Z$4,'3'!$G68+SUM('3'!$H68:Z68),
IF($E68&lt;Z$4,'3'!Z68,0)))</f>
        <v>0</v>
      </c>
      <c r="AA68" s="32">
        <f>IF($E68="OAI",'3'!AA68,
IF($E68=AA$4,'3'!$G68+SUM('3'!$H68:AA68),
IF($E68&lt;AA$4,'3'!AA68,0)))</f>
        <v>0</v>
      </c>
      <c r="AB68" s="32">
        <f>IF($E68="OAI",'3'!AB68,
IF($E68=AB$4,'3'!$G68+SUM('3'!$H68:AB68),
IF($E68&lt;AB$4,'3'!AB68,0)))</f>
        <v>0</v>
      </c>
      <c r="AC68" s="32">
        <f>IF($E68="OAI",'3'!AC68,
IF($E68=AC$4,'3'!$G68+SUM('3'!$H68:AC68),
IF($E68&lt;AC$4,'3'!AC68,0)))</f>
        <v>0</v>
      </c>
      <c r="AD68" s="32">
        <f>IF($E68="OAI",'3'!AD68,
IF($E68=AD$4,'3'!$G68+SUM('3'!$H68:AD68),
IF($E68&lt;AD$4,'3'!AD68,0)))</f>
        <v>0</v>
      </c>
      <c r="AE68" s="32">
        <f>IF($E68="OAI",'3'!AE68,
IF($E68=AE$4,'3'!$G68+SUM('3'!$H68:AE68),
IF($E68&lt;AE$4,'3'!AE68,0)))</f>
        <v>0</v>
      </c>
      <c r="AF68" s="26">
        <f t="shared" si="0"/>
        <v>109105.1203735709</v>
      </c>
      <c r="AG68" s="26">
        <f t="shared" si="1"/>
        <v>0</v>
      </c>
      <c r="AH68" s="8">
        <f t="shared" si="2"/>
        <v>163</v>
      </c>
    </row>
    <row r="69" spans="1:34" x14ac:dyDescent="0.25">
      <c r="A69" s="8">
        <f t="shared" si="3"/>
        <v>164</v>
      </c>
      <c r="B69" s="1">
        <f>'1'!B69</f>
        <v>5565557</v>
      </c>
      <c r="C69" t="str">
        <f>'1'!C69</f>
        <v>TABLE MOUNTAIN: EM REPL DEV 221/267NBU-2</v>
      </c>
      <c r="D69" s="1" t="str">
        <f>'1'!D69</f>
        <v>3F</v>
      </c>
      <c r="E69" s="34" t="str">
        <f>IF('1'!E69="OAI","OAI",EOMONTH('1'!E69,-1)+1)</f>
        <v>OAI</v>
      </c>
      <c r="F69" s="1" t="str">
        <f>'1'!F69</f>
        <v>TOHI</v>
      </c>
      <c r="G69" s="33"/>
      <c r="H69" s="32">
        <f>IF($E69="OAI",'3'!H69,
IF($E69&lt;=H$4,'3'!$G69+SUM('3'!$H69:H69),0))</f>
        <v>0</v>
      </c>
      <c r="I69" s="32">
        <f>IF($E69="OAI",'3'!I69,
IF($E69=I$4,'3'!$G69+SUM('3'!$H69:I69),
IF($E69&lt;I$4,'3'!I69,0)))</f>
        <v>976.50362713018751</v>
      </c>
      <c r="J69" s="32">
        <f>IF($E69="OAI",'3'!J69,
IF($E69=J$4,'3'!$G69+SUM('3'!$H69:J69),
IF($E69&lt;J$4,'3'!J69,0)))</f>
        <v>1980.205048622443</v>
      </c>
      <c r="K69" s="32">
        <f>IF($E69="OAI",'3'!K69,
IF($E69=K$4,'3'!$G69+SUM('3'!$H69:K69),
IF($E69&lt;K$4,'3'!K69,0)))</f>
        <v>7012.8251009245187</v>
      </c>
      <c r="L69" s="32">
        <f>IF($E69="OAI",'3'!L69,
IF($E69=L$4,'3'!$G69+SUM('3'!$H69:L69),
IF($E69&lt;L$4,'3'!L69,0)))</f>
        <v>6318.2999809776938</v>
      </c>
      <c r="M69" s="32">
        <f>IF($E69="OAI",'3'!M69,
IF($E69=M$4,'3'!$G69+SUM('3'!$H69:M69),
IF($E69&lt;M$4,'3'!M69,0)))</f>
        <v>49010.986219711413</v>
      </c>
      <c r="N69" s="32">
        <f>IF($E69="OAI",'3'!N69,
IF($E69=N$4,'3'!$G69+SUM('3'!$H69:N69),
IF($E69&lt;N$4,'3'!N69,0)))</f>
        <v>44406.894989230925</v>
      </c>
      <c r="O69" s="32">
        <f>IF($E69="OAI",'3'!O69,
IF($E69=O$4,'3'!$G69+SUM('3'!$H69:O69),
IF($E69&lt;O$4,'3'!O69,0)))</f>
        <v>55186.194024852935</v>
      </c>
      <c r="P69" s="32">
        <f>IF($E69="OAI",'3'!P69,
IF($E69=P$4,'3'!$G69+SUM('3'!$H69:P69),
IF($E69&lt;P$4,'3'!P69,0)))</f>
        <v>113162.35835727317</v>
      </c>
      <c r="Q69" s="32">
        <f>IF($E69="OAI",'3'!Q69,
IF($E69=Q$4,'3'!$G69+SUM('3'!$H69:Q69),
IF($E69&lt;Q$4,'3'!Q69,0)))</f>
        <v>59803.557031276425</v>
      </c>
      <c r="R69" s="32">
        <f>IF($E69="OAI",'3'!R69,
IF($E69=R$4,'3'!$G69+SUM('3'!$H69:R69),
IF($E69&lt;R$4,'3'!R69,0)))</f>
        <v>6632.2429062773008</v>
      </c>
      <c r="S69" s="32">
        <f>IF($E69="OAI",'3'!S69,
IF($E69=S$4,'3'!$G69+SUM('3'!$H69:S69),
IF($E69&lt;S$4,'3'!S69,0)))</f>
        <v>1980.205048622443</v>
      </c>
      <c r="T69" s="32">
        <f>IF($E69="OAI",'3'!T69,
IF($E69=T$4,'3'!$G69+SUM('3'!$H69:T69),
IF($E69&lt;T$4,'3'!T69,0)))</f>
        <v>2116.4744100653807</v>
      </c>
      <c r="U69" s="32">
        <f>IF($E69="OAI",'3'!U69,
IF($E69=U$4,'3'!$G69+SUM('3'!$H69:U69),
IF($E69&lt;U$4,'3'!U69,0)))</f>
        <v>0</v>
      </c>
      <c r="V69" s="32">
        <f>IF($E69="OAI",'3'!V69,
IF($E69=V$4,'3'!$G69+SUM('3'!$H69:V69),
IF($E69&lt;V$4,'3'!V69,0)))</f>
        <v>0</v>
      </c>
      <c r="W69" s="32">
        <f>IF($E69="OAI",'3'!W69,
IF($E69=W$4,'3'!$G69+SUM('3'!$H69:W69),
IF($E69&lt;W$4,'3'!W69,0)))</f>
        <v>0</v>
      </c>
      <c r="X69" s="32">
        <f>IF($E69="OAI",'3'!X69,
IF($E69=X$4,'3'!$G69+SUM('3'!$H69:X69),
IF($E69&lt;X$4,'3'!X69,0)))</f>
        <v>0</v>
      </c>
      <c r="Y69" s="32">
        <f>IF($E69="OAI",'3'!Y69,
IF($E69=Y$4,'3'!$G69+SUM('3'!$H69:Y69),
IF($E69&lt;Y$4,'3'!Y69,0)))</f>
        <v>0</v>
      </c>
      <c r="Z69" s="32">
        <f>IF($E69="OAI",'3'!Z69,
IF($E69=Z$4,'3'!$G69+SUM('3'!$H69:Z69),
IF($E69&lt;Z$4,'3'!Z69,0)))</f>
        <v>0</v>
      </c>
      <c r="AA69" s="32">
        <f>IF($E69="OAI",'3'!AA69,
IF($E69=AA$4,'3'!$G69+SUM('3'!$H69:AA69),
IF($E69&lt;AA$4,'3'!AA69,0)))</f>
        <v>0</v>
      </c>
      <c r="AB69" s="32">
        <f>IF($E69="OAI",'3'!AB69,
IF($E69=AB$4,'3'!$G69+SUM('3'!$H69:AB69),
IF($E69&lt;AB$4,'3'!AB69,0)))</f>
        <v>0</v>
      </c>
      <c r="AC69" s="32">
        <f>IF($E69="OAI",'3'!AC69,
IF($E69=AC$4,'3'!$G69+SUM('3'!$H69:AC69),
IF($E69&lt;AC$4,'3'!AC69,0)))</f>
        <v>0</v>
      </c>
      <c r="AD69" s="32">
        <f>IF($E69="OAI",'3'!AD69,
IF($E69=AD$4,'3'!$G69+SUM('3'!$H69:AD69),
IF($E69&lt;AD$4,'3'!AD69,0)))</f>
        <v>0</v>
      </c>
      <c r="AE69" s="32">
        <f>IF($E69="OAI",'3'!AE69,
IF($E69=AE$4,'3'!$G69+SUM('3'!$H69:AE69),
IF($E69&lt;AE$4,'3'!AE69,0)))</f>
        <v>0</v>
      </c>
      <c r="AF69" s="26">
        <f t="shared" ref="AF69:AF132" si="4">IFERROR(SUM(H69:S69),0)</f>
        <v>346470.27233489946</v>
      </c>
      <c r="AG69" s="26">
        <f t="shared" ref="AG69:AG132" si="5">IFERROR(SUM(T69:AE69),0)</f>
        <v>2116.4744100653807</v>
      </c>
      <c r="AH69" s="8">
        <f t="shared" ref="AH69:AH132" si="6">A69</f>
        <v>164</v>
      </c>
    </row>
    <row r="70" spans="1:34" x14ac:dyDescent="0.25">
      <c r="A70" s="8">
        <f t="shared" ref="A70:A133" si="7">A69+1</f>
        <v>165</v>
      </c>
      <c r="B70" s="1">
        <f>'1'!B70</f>
        <v>5758495</v>
      </c>
      <c r="C70" t="str">
        <f>'1'!C70</f>
        <v>DRUM PH 1: Repl SPS Relay Scheme</v>
      </c>
      <c r="D70" s="1" t="str">
        <f>'1'!D70</f>
        <v>3F</v>
      </c>
      <c r="E70" s="34">
        <f>IF('1'!E70="OAI","OAI",EOMONTH('1'!E70,-1)+1)</f>
        <v>46600</v>
      </c>
      <c r="F70" s="1" t="str">
        <f>'1'!F70</f>
        <v>TOO</v>
      </c>
      <c r="G70" s="33"/>
      <c r="H70" s="32">
        <f>IF($E70="OAI",'3'!H70,
IF($E70&lt;=H$4,'3'!$G70+SUM('3'!$H70:H70),0))</f>
        <v>0</v>
      </c>
      <c r="I70" s="32">
        <f>IF($E70="OAI",'3'!I70,
IF($E70=I$4,'3'!$G70+SUM('3'!$H70:I70),
IF($E70&lt;I$4,'3'!I70,0)))</f>
        <v>0</v>
      </c>
      <c r="J70" s="32">
        <f>IF($E70="OAI",'3'!J70,
IF($E70=J$4,'3'!$G70+SUM('3'!$H70:J70),
IF($E70&lt;J$4,'3'!J70,0)))</f>
        <v>0</v>
      </c>
      <c r="K70" s="32">
        <f>IF($E70="OAI",'3'!K70,
IF($E70=K$4,'3'!$G70+SUM('3'!$H70:K70),
IF($E70&lt;K$4,'3'!K70,0)))</f>
        <v>0</v>
      </c>
      <c r="L70" s="32">
        <f>IF($E70="OAI",'3'!L70,
IF($E70=L$4,'3'!$G70+SUM('3'!$H70:L70),
IF($E70&lt;L$4,'3'!L70,0)))</f>
        <v>0</v>
      </c>
      <c r="M70" s="32">
        <f>IF($E70="OAI",'3'!M70,
IF($E70=M$4,'3'!$G70+SUM('3'!$H70:M70),
IF($E70&lt;M$4,'3'!M70,0)))</f>
        <v>0</v>
      </c>
      <c r="N70" s="32">
        <f>IF($E70="OAI",'3'!N70,
IF($E70=N$4,'3'!$G70+SUM('3'!$H70:N70),
IF($E70&lt;N$4,'3'!N70,0)))</f>
        <v>0</v>
      </c>
      <c r="O70" s="32">
        <f>IF($E70="OAI",'3'!O70,
IF($E70=O$4,'3'!$G70+SUM('3'!$H70:O70),
IF($E70&lt;O$4,'3'!O70,0)))</f>
        <v>0</v>
      </c>
      <c r="P70" s="32">
        <f>IF($E70="OAI",'3'!P70,
IF($E70=P$4,'3'!$G70+SUM('3'!$H70:P70),
IF($E70&lt;P$4,'3'!P70,0)))</f>
        <v>0</v>
      </c>
      <c r="Q70" s="32">
        <f>IF($E70="OAI",'3'!Q70,
IF($E70=Q$4,'3'!$G70+SUM('3'!$H70:Q70),
IF($E70&lt;Q$4,'3'!Q70,0)))</f>
        <v>0</v>
      </c>
      <c r="R70" s="32">
        <f>IF($E70="OAI",'3'!R70,
IF($E70=R$4,'3'!$G70+SUM('3'!$H70:R70),
IF($E70&lt;R$4,'3'!R70,0)))</f>
        <v>0</v>
      </c>
      <c r="S70" s="32">
        <f>IF($E70="OAI",'3'!S70,
IF($E70=S$4,'3'!$G70+SUM('3'!$H70:S70),
IF($E70&lt;S$4,'3'!S70,0)))</f>
        <v>0</v>
      </c>
      <c r="T70" s="32">
        <f>IF($E70="OAI",'3'!T70,
IF($E70=T$4,'3'!$G70+SUM('3'!$H70:T70),
IF($E70&lt;T$4,'3'!T70,0)))</f>
        <v>0</v>
      </c>
      <c r="U70" s="32">
        <f>IF($E70="OAI",'3'!U70,
IF($E70=U$4,'3'!$G70+SUM('3'!$H70:U70),
IF($E70&lt;U$4,'3'!U70,0)))</f>
        <v>0</v>
      </c>
      <c r="V70" s="32">
        <f>IF($E70="OAI",'3'!V70,
IF($E70=V$4,'3'!$G70+SUM('3'!$H70:V70),
IF($E70&lt;V$4,'3'!V70,0)))</f>
        <v>0</v>
      </c>
      <c r="W70" s="32">
        <f>IF($E70="OAI",'3'!W70,
IF($E70=W$4,'3'!$G70+SUM('3'!$H70:W70),
IF($E70&lt;W$4,'3'!W70,0)))</f>
        <v>0</v>
      </c>
      <c r="X70" s="32">
        <f>IF($E70="OAI",'3'!X70,
IF($E70=X$4,'3'!$G70+SUM('3'!$H70:X70),
IF($E70&lt;X$4,'3'!X70,0)))</f>
        <v>0</v>
      </c>
      <c r="Y70" s="32">
        <f>IF($E70="OAI",'3'!Y70,
IF($E70=Y$4,'3'!$G70+SUM('3'!$H70:Y70),
IF($E70&lt;Y$4,'3'!Y70,0)))</f>
        <v>0</v>
      </c>
      <c r="Z70" s="32">
        <f>IF($E70="OAI",'3'!Z70,
IF($E70=Z$4,'3'!$G70+SUM('3'!$H70:Z70),
IF($E70&lt;Z$4,'3'!Z70,0)))</f>
        <v>0</v>
      </c>
      <c r="AA70" s="32">
        <f>IF($E70="OAI",'3'!AA70,
IF($E70=AA$4,'3'!$G70+SUM('3'!$H70:AA70),
IF($E70&lt;AA$4,'3'!AA70,0)))</f>
        <v>520116.36101045628</v>
      </c>
      <c r="AB70" s="32">
        <f>IF($E70="OAI",'3'!AB70,
IF($E70=AB$4,'3'!$G70+SUM('3'!$H70:AB70),
IF($E70&lt;AB$4,'3'!AB70,0)))</f>
        <v>11983.385581211429</v>
      </c>
      <c r="AC70" s="32">
        <f>IF($E70="OAI",'3'!AC70,
IF($E70=AC$4,'3'!$G70+SUM('3'!$H70:AC70),
IF($E70&lt;AC$4,'3'!AC70,0)))</f>
        <v>570.59290233822696</v>
      </c>
      <c r="AD70" s="32">
        <f>IF($E70="OAI",'3'!AD70,
IF($E70=AD$4,'3'!$G70+SUM('3'!$H70:AD70),
IF($E70&lt;AD$4,'3'!AD70,0)))</f>
        <v>0</v>
      </c>
      <c r="AE70" s="32">
        <f>IF($E70="OAI",'3'!AE70,
IF($E70=AE$4,'3'!$G70+SUM('3'!$H70:AE70),
IF($E70&lt;AE$4,'3'!AE70,0)))</f>
        <v>0</v>
      </c>
      <c r="AF70" s="26">
        <f t="shared" si="4"/>
        <v>0</v>
      </c>
      <c r="AG70" s="26">
        <f t="shared" si="5"/>
        <v>532670.33949400601</v>
      </c>
      <c r="AH70" s="8">
        <f t="shared" si="6"/>
        <v>165</v>
      </c>
    </row>
    <row r="71" spans="1:34" x14ac:dyDescent="0.25">
      <c r="A71" s="8">
        <f t="shared" si="7"/>
        <v>166</v>
      </c>
      <c r="B71" s="1">
        <f>'1'!B71</f>
        <v>5760294</v>
      </c>
      <c r="C71" t="str">
        <f>'1'!C71</f>
        <v>Edes 115kV bus total replacement</v>
      </c>
      <c r="D71" s="1" t="str">
        <f>'1'!D71</f>
        <v>3F</v>
      </c>
      <c r="E71" s="34">
        <f>IF('1'!E71="OAI","OAI",EOMONTH('1'!E71,-1)+1)</f>
        <v>46204</v>
      </c>
      <c r="F71" s="1" t="str">
        <f>'1'!F71</f>
        <v>TOLO</v>
      </c>
      <c r="G71" s="33"/>
      <c r="H71" s="32">
        <f>IF($E71="OAI",'3'!H71,
IF($E71&lt;=H$4,'3'!$G71+SUM('3'!$H71:H71),0))</f>
        <v>0</v>
      </c>
      <c r="I71" s="32">
        <f>IF($E71="OAI",'3'!I71,
IF($E71=I$4,'3'!$G71+SUM('3'!$H71:I71),
IF($E71&lt;I$4,'3'!I71,0)))</f>
        <v>0</v>
      </c>
      <c r="J71" s="32">
        <f>IF($E71="OAI",'3'!J71,
IF($E71=J$4,'3'!$G71+SUM('3'!$H71:J71),
IF($E71&lt;J$4,'3'!J71,0)))</f>
        <v>0</v>
      </c>
      <c r="K71" s="32">
        <f>IF($E71="OAI",'3'!K71,
IF($E71=K$4,'3'!$G71+SUM('3'!$H71:K71),
IF($E71&lt;K$4,'3'!K71,0)))</f>
        <v>0</v>
      </c>
      <c r="L71" s="32">
        <f>IF($E71="OAI",'3'!L71,
IF($E71=L$4,'3'!$G71+SUM('3'!$H71:L71),
IF($E71&lt;L$4,'3'!L71,0)))</f>
        <v>0</v>
      </c>
      <c r="M71" s="32">
        <f>IF($E71="OAI",'3'!M71,
IF($E71=M$4,'3'!$G71+SUM('3'!$H71:M71),
IF($E71&lt;M$4,'3'!M71,0)))</f>
        <v>0</v>
      </c>
      <c r="N71" s="32">
        <f>IF($E71="OAI",'3'!N71,
IF($E71=N$4,'3'!$G71+SUM('3'!$H71:N71),
IF($E71&lt;N$4,'3'!N71,0)))</f>
        <v>279140.12543625099</v>
      </c>
      <c r="O71" s="32">
        <f>IF($E71="OAI",'3'!O71,
IF($E71=O$4,'3'!$G71+SUM('3'!$H71:O71),
IF($E71&lt;O$4,'3'!O71,0)))</f>
        <v>0</v>
      </c>
      <c r="P71" s="32">
        <f>IF($E71="OAI",'3'!P71,
IF($E71=P$4,'3'!$G71+SUM('3'!$H71:P71),
IF($E71&lt;P$4,'3'!P71,0)))</f>
        <v>0</v>
      </c>
      <c r="Q71" s="32">
        <f>IF($E71="OAI",'3'!Q71,
IF($E71=Q$4,'3'!$G71+SUM('3'!$H71:Q71),
IF($E71&lt;Q$4,'3'!Q71,0)))</f>
        <v>0</v>
      </c>
      <c r="R71" s="32">
        <f>IF($E71="OAI",'3'!R71,
IF($E71=R$4,'3'!$G71+SUM('3'!$H71:R71),
IF($E71&lt;R$4,'3'!R71,0)))</f>
        <v>0</v>
      </c>
      <c r="S71" s="32">
        <f>IF($E71="OAI",'3'!S71,
IF($E71=S$4,'3'!$G71+SUM('3'!$H71:S71),
IF($E71&lt;S$4,'3'!S71,0)))</f>
        <v>0</v>
      </c>
      <c r="T71" s="32">
        <f>IF($E71="OAI",'3'!T71,
IF($E71=T$4,'3'!$G71+SUM('3'!$H71:T71),
IF($E71&lt;T$4,'3'!T71,0)))</f>
        <v>0</v>
      </c>
      <c r="U71" s="32">
        <f>IF($E71="OAI",'3'!U71,
IF($E71=U$4,'3'!$G71+SUM('3'!$H71:U71),
IF($E71&lt;U$4,'3'!U71,0)))</f>
        <v>0</v>
      </c>
      <c r="V71" s="32">
        <f>IF($E71="OAI",'3'!V71,
IF($E71=V$4,'3'!$G71+SUM('3'!$H71:V71),
IF($E71&lt;V$4,'3'!V71,0)))</f>
        <v>0</v>
      </c>
      <c r="W71" s="32">
        <f>IF($E71="OAI",'3'!W71,
IF($E71=W$4,'3'!$G71+SUM('3'!$H71:W71),
IF($E71&lt;W$4,'3'!W71,0)))</f>
        <v>0</v>
      </c>
      <c r="X71" s="32">
        <f>IF($E71="OAI",'3'!X71,
IF($E71=X$4,'3'!$G71+SUM('3'!$H71:X71),
IF($E71&lt;X$4,'3'!X71,0)))</f>
        <v>0</v>
      </c>
      <c r="Y71" s="32">
        <f>IF($E71="OAI",'3'!Y71,
IF($E71=Y$4,'3'!$G71+SUM('3'!$H71:Y71),
IF($E71&lt;Y$4,'3'!Y71,0)))</f>
        <v>0</v>
      </c>
      <c r="Z71" s="32">
        <f>IF($E71="OAI",'3'!Z71,
IF($E71=Z$4,'3'!$G71+SUM('3'!$H71:Z71),
IF($E71&lt;Z$4,'3'!Z71,0)))</f>
        <v>0</v>
      </c>
      <c r="AA71" s="32">
        <f>IF($E71="OAI",'3'!AA71,
IF($E71=AA$4,'3'!$G71+SUM('3'!$H71:AA71),
IF($E71&lt;AA$4,'3'!AA71,0)))</f>
        <v>0</v>
      </c>
      <c r="AB71" s="32">
        <f>IF($E71="OAI",'3'!AB71,
IF($E71=AB$4,'3'!$G71+SUM('3'!$H71:AB71),
IF($E71&lt;AB$4,'3'!AB71,0)))</f>
        <v>0</v>
      </c>
      <c r="AC71" s="32">
        <f>IF($E71="OAI",'3'!AC71,
IF($E71=AC$4,'3'!$G71+SUM('3'!$H71:AC71),
IF($E71&lt;AC$4,'3'!AC71,0)))</f>
        <v>0</v>
      </c>
      <c r="AD71" s="32">
        <f>IF($E71="OAI",'3'!AD71,
IF($E71=AD$4,'3'!$G71+SUM('3'!$H71:AD71),
IF($E71&lt;AD$4,'3'!AD71,0)))</f>
        <v>0</v>
      </c>
      <c r="AE71" s="32">
        <f>IF($E71="OAI",'3'!AE71,
IF($E71=AE$4,'3'!$G71+SUM('3'!$H71:AE71),
IF($E71&lt;AE$4,'3'!AE71,0)))</f>
        <v>0</v>
      </c>
      <c r="AF71" s="26">
        <f t="shared" si="4"/>
        <v>279140.12543625099</v>
      </c>
      <c r="AG71" s="26">
        <f t="shared" si="5"/>
        <v>0</v>
      </c>
      <c r="AH71" s="8">
        <f t="shared" si="6"/>
        <v>166</v>
      </c>
    </row>
    <row r="72" spans="1:34" x14ac:dyDescent="0.25">
      <c r="A72" s="8">
        <f t="shared" si="7"/>
        <v>167</v>
      </c>
      <c r="B72" s="1">
        <f>'1'!B72</f>
        <v>5764449</v>
      </c>
      <c r="C72" t="str">
        <f>'1'!C72</f>
        <v>WESTWOOD: REPL CB 52 DISTANCE RELAY</v>
      </c>
      <c r="D72" s="1" t="str">
        <f>'1'!D72</f>
        <v>3F</v>
      </c>
      <c r="E72" s="34">
        <f>IF('1'!E72="OAI","OAI",EOMONTH('1'!E72,-1)+1)</f>
        <v>46174</v>
      </c>
      <c r="F72" s="1" t="str">
        <f>'1'!F72</f>
        <v>TOLO</v>
      </c>
      <c r="G72" s="33"/>
      <c r="H72" s="32">
        <f>IF($E72="OAI",'3'!H72,
IF($E72&lt;=H$4,'3'!$G72+SUM('3'!$H72:H72),0))</f>
        <v>0</v>
      </c>
      <c r="I72" s="32">
        <f>IF($E72="OAI",'3'!I72,
IF($E72=I$4,'3'!$G72+SUM('3'!$H72:I72),
IF($E72&lt;I$4,'3'!I72,0)))</f>
        <v>0</v>
      </c>
      <c r="J72" s="32">
        <f>IF($E72="OAI",'3'!J72,
IF($E72=J$4,'3'!$G72+SUM('3'!$H72:J72),
IF($E72&lt;J$4,'3'!J72,0)))</f>
        <v>0</v>
      </c>
      <c r="K72" s="32">
        <f>IF($E72="OAI",'3'!K72,
IF($E72=K$4,'3'!$G72+SUM('3'!$H72:K72),
IF($E72&lt;K$4,'3'!K72,0)))</f>
        <v>0</v>
      </c>
      <c r="L72" s="32">
        <f>IF($E72="OAI",'3'!L72,
IF($E72=L$4,'3'!$G72+SUM('3'!$H72:L72),
IF($E72&lt;L$4,'3'!L72,0)))</f>
        <v>0</v>
      </c>
      <c r="M72" s="32">
        <f>IF($E72="OAI",'3'!M72,
IF($E72=M$4,'3'!$G72+SUM('3'!$H72:M72),
IF($E72&lt;M$4,'3'!M72,0)))</f>
        <v>427340.66259077593</v>
      </c>
      <c r="N72" s="32">
        <f>IF($E72="OAI",'3'!N72,
IF($E72=N$4,'3'!$G72+SUM('3'!$H72:N72),
IF($E72&lt;N$4,'3'!N72,0)))</f>
        <v>5478.1591785013097</v>
      </c>
      <c r="O72" s="32">
        <f>IF($E72="OAI",'3'!O72,
IF($E72=O$4,'3'!$G72+SUM('3'!$H72:O72),
IF($E72&lt;O$4,'3'!O72,0)))</f>
        <v>4565.1170715492808</v>
      </c>
      <c r="P72" s="32">
        <f>IF($E72="OAI",'3'!P72,
IF($E72=P$4,'3'!$G72+SUM('3'!$H72:P72),
IF($E72&lt;P$4,'3'!P72,0)))</f>
        <v>0</v>
      </c>
      <c r="Q72" s="32">
        <f>IF($E72="OAI",'3'!Q72,
IF($E72=Q$4,'3'!$G72+SUM('3'!$H72:Q72),
IF($E72&lt;Q$4,'3'!Q72,0)))</f>
        <v>0</v>
      </c>
      <c r="R72" s="32">
        <f>IF($E72="OAI",'3'!R72,
IF($E72=R$4,'3'!$G72+SUM('3'!$H72:R72),
IF($E72&lt;R$4,'3'!R72,0)))</f>
        <v>0</v>
      </c>
      <c r="S72" s="32">
        <f>IF($E72="OAI",'3'!S72,
IF($E72=S$4,'3'!$G72+SUM('3'!$H72:S72),
IF($E72&lt;S$4,'3'!S72,0)))</f>
        <v>0</v>
      </c>
      <c r="T72" s="32">
        <f>IF($E72="OAI",'3'!T72,
IF($E72=T$4,'3'!$G72+SUM('3'!$H72:T72),
IF($E72&lt;T$4,'3'!T72,0)))</f>
        <v>0</v>
      </c>
      <c r="U72" s="32">
        <f>IF($E72="OAI",'3'!U72,
IF($E72=U$4,'3'!$G72+SUM('3'!$H72:U72),
IF($E72&lt;U$4,'3'!U72,0)))</f>
        <v>0</v>
      </c>
      <c r="V72" s="32">
        <f>IF($E72="OAI",'3'!V72,
IF($E72=V$4,'3'!$G72+SUM('3'!$H72:V72),
IF($E72&lt;V$4,'3'!V72,0)))</f>
        <v>0</v>
      </c>
      <c r="W72" s="32">
        <f>IF($E72="OAI",'3'!W72,
IF($E72=W$4,'3'!$G72+SUM('3'!$H72:W72),
IF($E72&lt;W$4,'3'!W72,0)))</f>
        <v>0</v>
      </c>
      <c r="X72" s="32">
        <f>IF($E72="OAI",'3'!X72,
IF($E72=X$4,'3'!$G72+SUM('3'!$H72:X72),
IF($E72&lt;X$4,'3'!X72,0)))</f>
        <v>0</v>
      </c>
      <c r="Y72" s="32">
        <f>IF($E72="OAI",'3'!Y72,
IF($E72=Y$4,'3'!$G72+SUM('3'!$H72:Y72),
IF($E72&lt;Y$4,'3'!Y72,0)))</f>
        <v>0</v>
      </c>
      <c r="Z72" s="32">
        <f>IF($E72="OAI",'3'!Z72,
IF($E72=Z$4,'3'!$G72+SUM('3'!$H72:Z72),
IF($E72&lt;Z$4,'3'!Z72,0)))</f>
        <v>0</v>
      </c>
      <c r="AA72" s="32">
        <f>IF($E72="OAI",'3'!AA72,
IF($E72=AA$4,'3'!$G72+SUM('3'!$H72:AA72),
IF($E72&lt;AA$4,'3'!AA72,0)))</f>
        <v>0</v>
      </c>
      <c r="AB72" s="32">
        <f>IF($E72="OAI",'3'!AB72,
IF($E72=AB$4,'3'!$G72+SUM('3'!$H72:AB72),
IF($E72&lt;AB$4,'3'!AB72,0)))</f>
        <v>0</v>
      </c>
      <c r="AC72" s="32">
        <f>IF($E72="OAI",'3'!AC72,
IF($E72=AC$4,'3'!$G72+SUM('3'!$H72:AC72),
IF($E72&lt;AC$4,'3'!AC72,0)))</f>
        <v>0</v>
      </c>
      <c r="AD72" s="32">
        <f>IF($E72="OAI",'3'!AD72,
IF($E72=AD$4,'3'!$G72+SUM('3'!$H72:AD72),
IF($E72&lt;AD$4,'3'!AD72,0)))</f>
        <v>0</v>
      </c>
      <c r="AE72" s="32">
        <f>IF($E72="OAI",'3'!AE72,
IF($E72=AE$4,'3'!$G72+SUM('3'!$H72:AE72),
IF($E72&lt;AE$4,'3'!AE72,0)))</f>
        <v>0</v>
      </c>
      <c r="AF72" s="26">
        <f t="shared" si="4"/>
        <v>437383.93884082651</v>
      </c>
      <c r="AG72" s="26">
        <f t="shared" si="5"/>
        <v>0</v>
      </c>
      <c r="AH72" s="8">
        <f t="shared" si="6"/>
        <v>167</v>
      </c>
    </row>
    <row r="73" spans="1:34" x14ac:dyDescent="0.25">
      <c r="A73" s="8">
        <f t="shared" si="7"/>
        <v>168</v>
      </c>
      <c r="B73" s="1">
        <f>'1'!B73</f>
        <v>5775586</v>
      </c>
      <c r="C73" t="str">
        <f>'1'!C73</f>
        <v>74013109_SAN RAFAEL CB 132 &amp; CB 142 RELA</v>
      </c>
      <c r="D73" s="1" t="str">
        <f>'1'!D73</f>
        <v>3F</v>
      </c>
      <c r="E73" s="34">
        <f>IF('1'!E73="OAI","OAI",EOMONTH('1'!E73,-1)+1)</f>
        <v>46235</v>
      </c>
      <c r="F73" s="1" t="str">
        <f>'1'!F73</f>
        <v>TOLO</v>
      </c>
      <c r="G73" s="33"/>
      <c r="H73" s="32">
        <f>IF($E73="OAI",'3'!H73,
IF($E73&lt;=H$4,'3'!$G73+SUM('3'!$H73:H73),0))</f>
        <v>0</v>
      </c>
      <c r="I73" s="32">
        <f>IF($E73="OAI",'3'!I73,
IF($E73=I$4,'3'!$G73+SUM('3'!$H73:I73),
IF($E73&lt;I$4,'3'!I73,0)))</f>
        <v>0</v>
      </c>
      <c r="J73" s="32">
        <f>IF($E73="OAI",'3'!J73,
IF($E73=J$4,'3'!$G73+SUM('3'!$H73:J73),
IF($E73&lt;J$4,'3'!J73,0)))</f>
        <v>0</v>
      </c>
      <c r="K73" s="32">
        <f>IF($E73="OAI",'3'!K73,
IF($E73=K$4,'3'!$G73+SUM('3'!$H73:K73),
IF($E73&lt;K$4,'3'!K73,0)))</f>
        <v>0</v>
      </c>
      <c r="L73" s="32">
        <f>IF($E73="OAI",'3'!L73,
IF($E73=L$4,'3'!$G73+SUM('3'!$H73:L73),
IF($E73&lt;L$4,'3'!L73,0)))</f>
        <v>0</v>
      </c>
      <c r="M73" s="32">
        <f>IF($E73="OAI",'3'!M73,
IF($E73=M$4,'3'!$G73+SUM('3'!$H73:M73),
IF($E73&lt;M$4,'3'!M73,0)))</f>
        <v>0</v>
      </c>
      <c r="N73" s="32">
        <f>IF($E73="OAI",'3'!N73,
IF($E73=N$4,'3'!$G73+SUM('3'!$H73:N73),
IF($E73&lt;N$4,'3'!N73,0)))</f>
        <v>0</v>
      </c>
      <c r="O73" s="32">
        <f>IF($E73="OAI",'3'!O73,
IF($E73=O$4,'3'!$G73+SUM('3'!$H73:O73),
IF($E73&lt;O$4,'3'!O73,0)))</f>
        <v>1721150.6570943894</v>
      </c>
      <c r="P73" s="32">
        <f>IF($E73="OAI",'3'!P73,
IF($E73=P$4,'3'!$G73+SUM('3'!$H73:P73),
IF($E73&lt;P$4,'3'!P73,0)))</f>
        <v>8558.426219019073</v>
      </c>
      <c r="Q73" s="32">
        <f>IF($E73="OAI",'3'!Q73,
IF($E73=Q$4,'3'!$G73+SUM('3'!$H73:Q73),
IF($E73&lt;Q$4,'3'!Q73,0)))</f>
        <v>4652.5986369200555</v>
      </c>
      <c r="R73" s="32">
        <f>IF($E73="OAI",'3'!R73,
IF($E73=R$4,'3'!$G73+SUM('3'!$H73:R73),
IF($E73&lt;R$4,'3'!R73,0)))</f>
        <v>403.57414452030537</v>
      </c>
      <c r="S73" s="32">
        <f>IF($E73="OAI",'3'!S73,
IF($E73=S$4,'3'!$G73+SUM('3'!$H73:S73),
IF($E73&lt;S$4,'3'!S73,0)))</f>
        <v>492.73804768667202</v>
      </c>
      <c r="T73" s="32">
        <f>IF($E73="OAI",'3'!T73,
IF($E73=T$4,'3'!$G73+SUM('3'!$H73:T73),
IF($E73&lt;T$4,'3'!T73,0)))</f>
        <v>424.6968301760694</v>
      </c>
      <c r="U73" s="32">
        <f>IF($E73="OAI",'3'!U73,
IF($E73=U$4,'3'!$G73+SUM('3'!$H73:U73),
IF($E73&lt;U$4,'3'!U73,0)))</f>
        <v>424.6968301760694</v>
      </c>
      <c r="V73" s="32">
        <f>IF($E73="OAI",'3'!V73,
IF($E73=V$4,'3'!$G73+SUM('3'!$H73:V73),
IF($E73&lt;V$4,'3'!V73,0)))</f>
        <v>82.154162351400743</v>
      </c>
      <c r="W73" s="32">
        <f>IF($E73="OAI",'3'!W73,
IF($E73=W$4,'3'!$G73+SUM('3'!$H73:W73),
IF($E73&lt;W$4,'3'!W73,0)))</f>
        <v>0</v>
      </c>
      <c r="X73" s="32">
        <f>IF($E73="OAI",'3'!X73,
IF($E73=X$4,'3'!$G73+SUM('3'!$H73:X73),
IF($E73&lt;X$4,'3'!X73,0)))</f>
        <v>0</v>
      </c>
      <c r="Y73" s="32">
        <f>IF($E73="OAI",'3'!Y73,
IF($E73=Y$4,'3'!$G73+SUM('3'!$H73:Y73),
IF($E73&lt;Y$4,'3'!Y73,0)))</f>
        <v>0</v>
      </c>
      <c r="Z73" s="32">
        <f>IF($E73="OAI",'3'!Z73,
IF($E73=Z$4,'3'!$G73+SUM('3'!$H73:Z73),
IF($E73&lt;Z$4,'3'!Z73,0)))</f>
        <v>0</v>
      </c>
      <c r="AA73" s="32">
        <f>IF($E73="OAI",'3'!AA73,
IF($E73=AA$4,'3'!$G73+SUM('3'!$H73:AA73),
IF($E73&lt;AA$4,'3'!AA73,0)))</f>
        <v>0</v>
      </c>
      <c r="AB73" s="32">
        <f>IF($E73="OAI",'3'!AB73,
IF($E73=AB$4,'3'!$G73+SUM('3'!$H73:AB73),
IF($E73&lt;AB$4,'3'!AB73,0)))</f>
        <v>0</v>
      </c>
      <c r="AC73" s="32">
        <f>IF($E73="OAI",'3'!AC73,
IF($E73=AC$4,'3'!$G73+SUM('3'!$H73:AC73),
IF($E73&lt;AC$4,'3'!AC73,0)))</f>
        <v>0</v>
      </c>
      <c r="AD73" s="32">
        <f>IF($E73="OAI",'3'!AD73,
IF($E73=AD$4,'3'!$G73+SUM('3'!$H73:AD73),
IF($E73&lt;AD$4,'3'!AD73,0)))</f>
        <v>0</v>
      </c>
      <c r="AE73" s="32">
        <f>IF($E73="OAI",'3'!AE73,
IF($E73=AE$4,'3'!$G73+SUM('3'!$H73:AE73),
IF($E73&lt;AE$4,'3'!AE73,0)))</f>
        <v>0</v>
      </c>
      <c r="AF73" s="26">
        <f t="shared" si="4"/>
        <v>1735257.9941425356</v>
      </c>
      <c r="AG73" s="26">
        <f t="shared" si="5"/>
        <v>931.54782270353951</v>
      </c>
      <c r="AH73" s="8">
        <f t="shared" si="6"/>
        <v>168</v>
      </c>
    </row>
    <row r="74" spans="1:34" x14ac:dyDescent="0.25">
      <c r="A74" s="8">
        <f t="shared" si="7"/>
        <v>169</v>
      </c>
      <c r="B74" s="1">
        <f>'1'!B74</f>
        <v>5776828</v>
      </c>
      <c r="C74" t="str">
        <f>'1'!C74</f>
        <v>SOBRANTE: REPL CB 262 COMM EQUIP</v>
      </c>
      <c r="D74" s="1" t="str">
        <f>'1'!D74</f>
        <v>3F</v>
      </c>
      <c r="E74" s="34">
        <f>IF('1'!E74="OAI","OAI",EOMONTH('1'!E74,-1)+1)</f>
        <v>46296</v>
      </c>
      <c r="F74" s="1" t="str">
        <f>'1'!F74</f>
        <v>TOHI</v>
      </c>
      <c r="G74" s="33"/>
      <c r="H74" s="32">
        <f>IF($E74="OAI",'3'!H74,
IF($E74&lt;=H$4,'3'!$G74+SUM('3'!$H74:H74),0))</f>
        <v>0</v>
      </c>
      <c r="I74" s="32">
        <f>IF($E74="OAI",'3'!I74,
IF($E74=I$4,'3'!$G74+SUM('3'!$H74:I74),
IF($E74&lt;I$4,'3'!I74,0)))</f>
        <v>0</v>
      </c>
      <c r="J74" s="32">
        <f>IF($E74="OAI",'3'!J74,
IF($E74=J$4,'3'!$G74+SUM('3'!$H74:J74),
IF($E74&lt;J$4,'3'!J74,0)))</f>
        <v>0</v>
      </c>
      <c r="K74" s="32">
        <f>IF($E74="OAI",'3'!K74,
IF($E74=K$4,'3'!$G74+SUM('3'!$H74:K74),
IF($E74&lt;K$4,'3'!K74,0)))</f>
        <v>0</v>
      </c>
      <c r="L74" s="32">
        <f>IF($E74="OAI",'3'!L74,
IF($E74=L$4,'3'!$G74+SUM('3'!$H74:L74),
IF($E74&lt;L$4,'3'!L74,0)))</f>
        <v>0</v>
      </c>
      <c r="M74" s="32">
        <f>IF($E74="OAI",'3'!M74,
IF($E74=M$4,'3'!$G74+SUM('3'!$H74:M74),
IF($E74&lt;M$4,'3'!M74,0)))</f>
        <v>0</v>
      </c>
      <c r="N74" s="32">
        <f>IF($E74="OAI",'3'!N74,
IF($E74=N$4,'3'!$G74+SUM('3'!$H74:N74),
IF($E74&lt;N$4,'3'!N74,0)))</f>
        <v>0</v>
      </c>
      <c r="O74" s="32">
        <f>IF($E74="OAI",'3'!O74,
IF($E74=O$4,'3'!$G74+SUM('3'!$H74:O74),
IF($E74&lt;O$4,'3'!O74,0)))</f>
        <v>0</v>
      </c>
      <c r="P74" s="32">
        <f>IF($E74="OAI",'3'!P74,
IF($E74=P$4,'3'!$G74+SUM('3'!$H74:P74),
IF($E74&lt;P$4,'3'!P74,0)))</f>
        <v>0</v>
      </c>
      <c r="Q74" s="32">
        <f>IF($E74="OAI",'3'!Q74,
IF($E74=Q$4,'3'!$G74+SUM('3'!$H74:Q74),
IF($E74&lt;Q$4,'3'!Q74,0)))</f>
        <v>257201.01957952912</v>
      </c>
      <c r="R74" s="32">
        <f>IF($E74="OAI",'3'!R74,
IF($E74=R$4,'3'!$G74+SUM('3'!$H74:R74),
IF($E74&lt;R$4,'3'!R74,0)))</f>
        <v>1638.1296968521053</v>
      </c>
      <c r="S74" s="32">
        <f>IF($E74="OAI",'3'!S74,
IF($E74=S$4,'3'!$G74+SUM('3'!$H74:S74),
IF($E74&lt;S$4,'3'!S74,0)))</f>
        <v>10537.229319478523</v>
      </c>
      <c r="T74" s="32">
        <f>IF($E74="OAI",'3'!T74,
IF($E74=T$4,'3'!$G74+SUM('3'!$H74:T74),
IF($E74&lt;T$4,'3'!T74,0)))</f>
        <v>3104.1001592886478</v>
      </c>
      <c r="U74" s="32">
        <f>IF($E74="OAI",'3'!U74,
IF($E74=U$4,'3'!$G74+SUM('3'!$H74:U74),
IF($E74&lt;U$4,'3'!U74,0)))</f>
        <v>0</v>
      </c>
      <c r="V74" s="32">
        <f>IF($E74="OAI",'3'!V74,
IF($E74=V$4,'3'!$G74+SUM('3'!$H74:V74),
IF($E74&lt;V$4,'3'!V74,0)))</f>
        <v>0</v>
      </c>
      <c r="W74" s="32">
        <f>IF($E74="OAI",'3'!W74,
IF($E74=W$4,'3'!$G74+SUM('3'!$H74:W74),
IF($E74&lt;W$4,'3'!W74,0)))</f>
        <v>0</v>
      </c>
      <c r="X74" s="32">
        <f>IF($E74="OAI",'3'!X74,
IF($E74=X$4,'3'!$G74+SUM('3'!$H74:X74),
IF($E74&lt;X$4,'3'!X74,0)))</f>
        <v>0</v>
      </c>
      <c r="Y74" s="32">
        <f>IF($E74="OAI",'3'!Y74,
IF($E74=Y$4,'3'!$G74+SUM('3'!$H74:Y74),
IF($E74&lt;Y$4,'3'!Y74,0)))</f>
        <v>0</v>
      </c>
      <c r="Z74" s="32">
        <f>IF($E74="OAI",'3'!Z74,
IF($E74=Z$4,'3'!$G74+SUM('3'!$H74:Z74),
IF($E74&lt;Z$4,'3'!Z74,0)))</f>
        <v>0</v>
      </c>
      <c r="AA74" s="32">
        <f>IF($E74="OAI",'3'!AA74,
IF($E74=AA$4,'3'!$G74+SUM('3'!$H74:AA74),
IF($E74&lt;AA$4,'3'!AA74,0)))</f>
        <v>0</v>
      </c>
      <c r="AB74" s="32">
        <f>IF($E74="OAI",'3'!AB74,
IF($E74=AB$4,'3'!$G74+SUM('3'!$H74:AB74),
IF($E74&lt;AB$4,'3'!AB74,0)))</f>
        <v>0</v>
      </c>
      <c r="AC74" s="32">
        <f>IF($E74="OAI",'3'!AC74,
IF($E74=AC$4,'3'!$G74+SUM('3'!$H74:AC74),
IF($E74&lt;AC$4,'3'!AC74,0)))</f>
        <v>0</v>
      </c>
      <c r="AD74" s="32">
        <f>IF($E74="OAI",'3'!AD74,
IF($E74=AD$4,'3'!$G74+SUM('3'!$H74:AD74),
IF($E74&lt;AD$4,'3'!AD74,0)))</f>
        <v>0</v>
      </c>
      <c r="AE74" s="32">
        <f>IF($E74="OAI",'3'!AE74,
IF($E74=AE$4,'3'!$G74+SUM('3'!$H74:AE74),
IF($E74&lt;AE$4,'3'!AE74,0)))</f>
        <v>0</v>
      </c>
      <c r="AF74" s="26">
        <f t="shared" si="4"/>
        <v>269376.37859585974</v>
      </c>
      <c r="AG74" s="26">
        <f t="shared" si="5"/>
        <v>3104.1001592886478</v>
      </c>
      <c r="AH74" s="8">
        <f t="shared" si="6"/>
        <v>169</v>
      </c>
    </row>
    <row r="75" spans="1:34" x14ac:dyDescent="0.25">
      <c r="A75" s="8">
        <f t="shared" si="7"/>
        <v>170</v>
      </c>
      <c r="B75" s="1">
        <f>'1'!B75</f>
        <v>5777315</v>
      </c>
      <c r="C75" t="str">
        <f>'1'!C75</f>
        <v>TESORO SS: REPL CB2112 &amp; 2122 COMM EQUIP</v>
      </c>
      <c r="D75" s="1" t="str">
        <f>'1'!D75</f>
        <v>3F</v>
      </c>
      <c r="E75" s="34">
        <f>IF('1'!E75="OAI","OAI",EOMONTH('1'!E75,-1)+1)</f>
        <v>46296</v>
      </c>
      <c r="F75" s="1" t="str">
        <f>'1'!F75</f>
        <v>TOHI</v>
      </c>
      <c r="G75" s="33"/>
      <c r="H75" s="32">
        <f>IF($E75="OAI",'3'!H75,
IF($E75&lt;=H$4,'3'!$G75+SUM('3'!$H75:H75),0))</f>
        <v>0</v>
      </c>
      <c r="I75" s="32">
        <f>IF($E75="OAI",'3'!I75,
IF($E75=I$4,'3'!$G75+SUM('3'!$H75:I75),
IF($E75&lt;I$4,'3'!I75,0)))</f>
        <v>0</v>
      </c>
      <c r="J75" s="32">
        <f>IF($E75="OAI",'3'!J75,
IF($E75=J$4,'3'!$G75+SUM('3'!$H75:J75),
IF($E75&lt;J$4,'3'!J75,0)))</f>
        <v>0</v>
      </c>
      <c r="K75" s="32">
        <f>IF($E75="OAI",'3'!K75,
IF($E75=K$4,'3'!$G75+SUM('3'!$H75:K75),
IF($E75&lt;K$4,'3'!K75,0)))</f>
        <v>0</v>
      </c>
      <c r="L75" s="32">
        <f>IF($E75="OAI",'3'!L75,
IF($E75=L$4,'3'!$G75+SUM('3'!$H75:L75),
IF($E75&lt;L$4,'3'!L75,0)))</f>
        <v>0</v>
      </c>
      <c r="M75" s="32">
        <f>IF($E75="OAI",'3'!M75,
IF($E75=M$4,'3'!$G75+SUM('3'!$H75:M75),
IF($E75&lt;M$4,'3'!M75,0)))</f>
        <v>0</v>
      </c>
      <c r="N75" s="32">
        <f>IF($E75="OAI",'3'!N75,
IF($E75=N$4,'3'!$G75+SUM('3'!$H75:N75),
IF($E75&lt;N$4,'3'!N75,0)))</f>
        <v>0</v>
      </c>
      <c r="O75" s="32">
        <f>IF($E75="OAI",'3'!O75,
IF($E75=O$4,'3'!$G75+SUM('3'!$H75:O75),
IF($E75&lt;O$4,'3'!O75,0)))</f>
        <v>0</v>
      </c>
      <c r="P75" s="32">
        <f>IF($E75="OAI",'3'!P75,
IF($E75=P$4,'3'!$G75+SUM('3'!$H75:P75),
IF($E75&lt;P$4,'3'!P75,0)))</f>
        <v>0</v>
      </c>
      <c r="Q75" s="32">
        <f>IF($E75="OAI",'3'!Q75,
IF($E75=Q$4,'3'!$G75+SUM('3'!$H75:Q75),
IF($E75&lt;Q$4,'3'!Q75,0)))</f>
        <v>253239.62759838949</v>
      </c>
      <c r="R75" s="32">
        <f>IF($E75="OAI",'3'!R75,
IF($E75=R$4,'3'!$G75+SUM('3'!$H75:R75),
IF($E75&lt;R$4,'3'!R75,0)))</f>
        <v>1504.7576949460204</v>
      </c>
      <c r="S75" s="32">
        <f>IF($E75="OAI",'3'!S75,
IF($E75=S$4,'3'!$G75+SUM('3'!$H75:S75),
IF($E75&lt;S$4,'3'!S75,0)))</f>
        <v>10377.781081740764</v>
      </c>
      <c r="T75" s="32">
        <f>IF($E75="OAI",'3'!T75,
IF($E75=T$4,'3'!$G75+SUM('3'!$H75:T75),
IF($E75&lt;T$4,'3'!T75,0)))</f>
        <v>3104.1001592886478</v>
      </c>
      <c r="U75" s="32">
        <f>IF($E75="OAI",'3'!U75,
IF($E75=U$4,'3'!$G75+SUM('3'!$H75:U75),
IF($E75&lt;U$4,'3'!U75,0)))</f>
        <v>0</v>
      </c>
      <c r="V75" s="32">
        <f>IF($E75="OAI",'3'!V75,
IF($E75=V$4,'3'!$G75+SUM('3'!$H75:V75),
IF($E75&lt;V$4,'3'!V75,0)))</f>
        <v>0</v>
      </c>
      <c r="W75" s="32">
        <f>IF($E75="OAI",'3'!W75,
IF($E75=W$4,'3'!$G75+SUM('3'!$H75:W75),
IF($E75&lt;W$4,'3'!W75,0)))</f>
        <v>0</v>
      </c>
      <c r="X75" s="32">
        <f>IF($E75="OAI",'3'!X75,
IF($E75=X$4,'3'!$G75+SUM('3'!$H75:X75),
IF($E75&lt;X$4,'3'!X75,0)))</f>
        <v>0</v>
      </c>
      <c r="Y75" s="32">
        <f>IF($E75="OAI",'3'!Y75,
IF($E75=Y$4,'3'!$G75+SUM('3'!$H75:Y75),
IF($E75&lt;Y$4,'3'!Y75,0)))</f>
        <v>0</v>
      </c>
      <c r="Z75" s="32">
        <f>IF($E75="OAI",'3'!Z75,
IF($E75=Z$4,'3'!$G75+SUM('3'!$H75:Z75),
IF($E75&lt;Z$4,'3'!Z75,0)))</f>
        <v>0</v>
      </c>
      <c r="AA75" s="32">
        <f>IF($E75="OAI",'3'!AA75,
IF($E75=AA$4,'3'!$G75+SUM('3'!$H75:AA75),
IF($E75&lt;AA$4,'3'!AA75,0)))</f>
        <v>0</v>
      </c>
      <c r="AB75" s="32">
        <f>IF($E75="OAI",'3'!AB75,
IF($E75=AB$4,'3'!$G75+SUM('3'!$H75:AB75),
IF($E75&lt;AB$4,'3'!AB75,0)))</f>
        <v>0</v>
      </c>
      <c r="AC75" s="32">
        <f>IF($E75="OAI",'3'!AC75,
IF($E75=AC$4,'3'!$G75+SUM('3'!$H75:AC75),
IF($E75&lt;AC$4,'3'!AC75,0)))</f>
        <v>0</v>
      </c>
      <c r="AD75" s="32">
        <f>IF($E75="OAI",'3'!AD75,
IF($E75=AD$4,'3'!$G75+SUM('3'!$H75:AD75),
IF($E75&lt;AD$4,'3'!AD75,0)))</f>
        <v>0</v>
      </c>
      <c r="AE75" s="32">
        <f>IF($E75="OAI",'3'!AE75,
IF($E75=AE$4,'3'!$G75+SUM('3'!$H75:AE75),
IF($E75&lt;AE$4,'3'!AE75,0)))</f>
        <v>0</v>
      </c>
      <c r="AF75" s="26">
        <f t="shared" si="4"/>
        <v>265122.16637507628</v>
      </c>
      <c r="AG75" s="26">
        <f t="shared" si="5"/>
        <v>3104.1001592886478</v>
      </c>
      <c r="AH75" s="8">
        <f t="shared" si="6"/>
        <v>170</v>
      </c>
    </row>
    <row r="76" spans="1:34" x14ac:dyDescent="0.25">
      <c r="A76" s="8">
        <f t="shared" si="7"/>
        <v>171</v>
      </c>
      <c r="B76" s="1">
        <f>'1'!B76</f>
        <v>5777560</v>
      </c>
      <c r="C76" t="str">
        <f>'1'!C76</f>
        <v>ATLANTIC: Repl CB 52- 62 Relay</v>
      </c>
      <c r="D76" s="1" t="str">
        <f>'1'!D76</f>
        <v>3F</v>
      </c>
      <c r="E76" s="34">
        <f>IF('1'!E76="OAI","OAI",EOMONTH('1'!E76,-1)+1)</f>
        <v>46388</v>
      </c>
      <c r="F76" s="1" t="str">
        <f>'1'!F76</f>
        <v>TOLO</v>
      </c>
      <c r="G76" s="33"/>
      <c r="H76" s="32">
        <f>IF($E76="OAI",'3'!H76,
IF($E76&lt;=H$4,'3'!$G76+SUM('3'!$H76:H76),0))</f>
        <v>0</v>
      </c>
      <c r="I76" s="32">
        <f>IF($E76="OAI",'3'!I76,
IF($E76=I$4,'3'!$G76+SUM('3'!$H76:I76),
IF($E76&lt;I$4,'3'!I76,0)))</f>
        <v>0</v>
      </c>
      <c r="J76" s="32">
        <f>IF($E76="OAI",'3'!J76,
IF($E76=J$4,'3'!$G76+SUM('3'!$H76:J76),
IF($E76&lt;J$4,'3'!J76,0)))</f>
        <v>0</v>
      </c>
      <c r="K76" s="32">
        <f>IF($E76="OAI",'3'!K76,
IF($E76=K$4,'3'!$G76+SUM('3'!$H76:K76),
IF($E76&lt;K$4,'3'!K76,0)))</f>
        <v>0</v>
      </c>
      <c r="L76" s="32">
        <f>IF($E76="OAI",'3'!L76,
IF($E76=L$4,'3'!$G76+SUM('3'!$H76:L76),
IF($E76&lt;L$4,'3'!L76,0)))</f>
        <v>0</v>
      </c>
      <c r="M76" s="32">
        <f>IF($E76="OAI",'3'!M76,
IF($E76=M$4,'3'!$G76+SUM('3'!$H76:M76),
IF($E76&lt;M$4,'3'!M76,0)))</f>
        <v>0</v>
      </c>
      <c r="N76" s="32">
        <f>IF($E76="OAI",'3'!N76,
IF($E76=N$4,'3'!$G76+SUM('3'!$H76:N76),
IF($E76&lt;N$4,'3'!N76,0)))</f>
        <v>0</v>
      </c>
      <c r="O76" s="32">
        <f>IF($E76="OAI",'3'!O76,
IF($E76=O$4,'3'!$G76+SUM('3'!$H76:O76),
IF($E76&lt;O$4,'3'!O76,0)))</f>
        <v>0</v>
      </c>
      <c r="P76" s="32">
        <f>IF($E76="OAI",'3'!P76,
IF($E76=P$4,'3'!$G76+SUM('3'!$H76:P76),
IF($E76&lt;P$4,'3'!P76,0)))</f>
        <v>0</v>
      </c>
      <c r="Q76" s="32">
        <f>IF($E76="OAI",'3'!Q76,
IF($E76=Q$4,'3'!$G76+SUM('3'!$H76:Q76),
IF($E76&lt;Q$4,'3'!Q76,0)))</f>
        <v>0</v>
      </c>
      <c r="R76" s="32">
        <f>IF($E76="OAI",'3'!R76,
IF($E76=R$4,'3'!$G76+SUM('3'!$H76:R76),
IF($E76&lt;R$4,'3'!R76,0)))</f>
        <v>0</v>
      </c>
      <c r="S76" s="32">
        <f>IF($E76="OAI",'3'!S76,
IF($E76=S$4,'3'!$G76+SUM('3'!$H76:S76),
IF($E76&lt;S$4,'3'!S76,0)))</f>
        <v>0</v>
      </c>
      <c r="T76" s="32">
        <f>IF($E76="OAI",'3'!T76,
IF($E76=T$4,'3'!$G76+SUM('3'!$H76:T76),
IF($E76&lt;T$4,'3'!T76,0)))</f>
        <v>233592.6228089018</v>
      </c>
      <c r="U76" s="32">
        <f>IF($E76="OAI",'3'!U76,
IF($E76=U$4,'3'!$G76+SUM('3'!$H76:U76),
IF($E76&lt;U$4,'3'!U76,0)))</f>
        <v>45032.911575612809</v>
      </c>
      <c r="V76" s="32">
        <f>IF($E76="OAI",'3'!V76,
IF($E76=V$4,'3'!$G76+SUM('3'!$H76:V76),
IF($E76&lt;V$4,'3'!V76,0)))</f>
        <v>14906.821353895688</v>
      </c>
      <c r="W76" s="32">
        <f>IF($E76="OAI",'3'!W76,
IF($E76=W$4,'3'!$G76+SUM('3'!$H76:W76),
IF($E76&lt;W$4,'3'!W76,0)))</f>
        <v>2593.6041015373953</v>
      </c>
      <c r="X76" s="32">
        <f>IF($E76="OAI",'3'!X76,
IF($E76=X$4,'3'!$G76+SUM('3'!$H76:X76),
IF($E76&lt;X$4,'3'!X76,0)))</f>
        <v>0</v>
      </c>
      <c r="Y76" s="32">
        <f>IF($E76="OAI",'3'!Y76,
IF($E76=Y$4,'3'!$G76+SUM('3'!$H76:Y76),
IF($E76&lt;Y$4,'3'!Y76,0)))</f>
        <v>0</v>
      </c>
      <c r="Z76" s="32">
        <f>IF($E76="OAI",'3'!Z76,
IF($E76=Z$4,'3'!$G76+SUM('3'!$H76:Z76),
IF($E76&lt;Z$4,'3'!Z76,0)))</f>
        <v>0</v>
      </c>
      <c r="AA76" s="32">
        <f>IF($E76="OAI",'3'!AA76,
IF($E76=AA$4,'3'!$G76+SUM('3'!$H76:AA76),
IF($E76&lt;AA$4,'3'!AA76,0)))</f>
        <v>0</v>
      </c>
      <c r="AB76" s="32">
        <f>IF($E76="OAI",'3'!AB76,
IF($E76=AB$4,'3'!$G76+SUM('3'!$H76:AB76),
IF($E76&lt;AB$4,'3'!AB76,0)))</f>
        <v>0</v>
      </c>
      <c r="AC76" s="32">
        <f>IF($E76="OAI",'3'!AC76,
IF($E76=AC$4,'3'!$G76+SUM('3'!$H76:AC76),
IF($E76&lt;AC$4,'3'!AC76,0)))</f>
        <v>0</v>
      </c>
      <c r="AD76" s="32">
        <f>IF($E76="OAI",'3'!AD76,
IF($E76=AD$4,'3'!$G76+SUM('3'!$H76:AD76),
IF($E76&lt;AD$4,'3'!AD76,0)))</f>
        <v>0</v>
      </c>
      <c r="AE76" s="32">
        <f>IF($E76="OAI",'3'!AE76,
IF($E76=AE$4,'3'!$G76+SUM('3'!$H76:AE76),
IF($E76&lt;AE$4,'3'!AE76,0)))</f>
        <v>0</v>
      </c>
      <c r="AF76" s="26">
        <f t="shared" si="4"/>
        <v>0</v>
      </c>
      <c r="AG76" s="26">
        <f t="shared" si="5"/>
        <v>296125.9598399477</v>
      </c>
      <c r="AH76" s="8">
        <f t="shared" si="6"/>
        <v>171</v>
      </c>
    </row>
    <row r="77" spans="1:34" x14ac:dyDescent="0.25">
      <c r="A77" s="8">
        <f t="shared" si="7"/>
        <v>172</v>
      </c>
      <c r="B77" s="1">
        <f>'1'!B77</f>
        <v>5777562</v>
      </c>
      <c r="C77" t="str">
        <f>'1'!C77</f>
        <v>VACAVILLE: Repl Recloser Relays</v>
      </c>
      <c r="D77" s="1" t="str">
        <f>'1'!D77</f>
        <v>3F</v>
      </c>
      <c r="E77" s="34">
        <f>IF('1'!E77="OAI","OAI",EOMONTH('1'!E77,-1)+1)</f>
        <v>46447</v>
      </c>
      <c r="F77" s="1" t="str">
        <f>'1'!F77</f>
        <v>TOLO</v>
      </c>
      <c r="G77" s="33"/>
      <c r="H77" s="32">
        <f>IF($E77="OAI",'3'!H77,
IF($E77&lt;=H$4,'3'!$G77+SUM('3'!$H77:H77),0))</f>
        <v>0</v>
      </c>
      <c r="I77" s="32">
        <f>IF($E77="OAI",'3'!I77,
IF($E77=I$4,'3'!$G77+SUM('3'!$H77:I77),
IF($E77&lt;I$4,'3'!I77,0)))</f>
        <v>0</v>
      </c>
      <c r="J77" s="32">
        <f>IF($E77="OAI",'3'!J77,
IF($E77=J$4,'3'!$G77+SUM('3'!$H77:J77),
IF($E77&lt;J$4,'3'!J77,0)))</f>
        <v>0</v>
      </c>
      <c r="K77" s="32">
        <f>IF($E77="OAI",'3'!K77,
IF($E77=K$4,'3'!$G77+SUM('3'!$H77:K77),
IF($E77&lt;K$4,'3'!K77,0)))</f>
        <v>0</v>
      </c>
      <c r="L77" s="32">
        <f>IF($E77="OAI",'3'!L77,
IF($E77=L$4,'3'!$G77+SUM('3'!$H77:L77),
IF($E77&lt;L$4,'3'!L77,0)))</f>
        <v>0</v>
      </c>
      <c r="M77" s="32">
        <f>IF($E77="OAI",'3'!M77,
IF($E77=M$4,'3'!$G77+SUM('3'!$H77:M77),
IF($E77&lt;M$4,'3'!M77,0)))</f>
        <v>0</v>
      </c>
      <c r="N77" s="32">
        <f>IF($E77="OAI",'3'!N77,
IF($E77=N$4,'3'!$G77+SUM('3'!$H77:N77),
IF($E77&lt;N$4,'3'!N77,0)))</f>
        <v>0</v>
      </c>
      <c r="O77" s="32">
        <f>IF($E77="OAI",'3'!O77,
IF($E77=O$4,'3'!$G77+SUM('3'!$H77:O77),
IF($E77&lt;O$4,'3'!O77,0)))</f>
        <v>0</v>
      </c>
      <c r="P77" s="32">
        <f>IF($E77="OAI",'3'!P77,
IF($E77=P$4,'3'!$G77+SUM('3'!$H77:P77),
IF($E77&lt;P$4,'3'!P77,0)))</f>
        <v>0</v>
      </c>
      <c r="Q77" s="32">
        <f>IF($E77="OAI",'3'!Q77,
IF($E77=Q$4,'3'!$G77+SUM('3'!$H77:Q77),
IF($E77&lt;Q$4,'3'!Q77,0)))</f>
        <v>0</v>
      </c>
      <c r="R77" s="32">
        <f>IF($E77="OAI",'3'!R77,
IF($E77=R$4,'3'!$G77+SUM('3'!$H77:R77),
IF($E77&lt;R$4,'3'!R77,0)))</f>
        <v>0</v>
      </c>
      <c r="S77" s="32">
        <f>IF($E77="OAI",'3'!S77,
IF($E77=S$4,'3'!$G77+SUM('3'!$H77:S77),
IF($E77&lt;S$4,'3'!S77,0)))</f>
        <v>0</v>
      </c>
      <c r="T77" s="32">
        <f>IF($E77="OAI",'3'!T77,
IF($E77=T$4,'3'!$G77+SUM('3'!$H77:T77),
IF($E77&lt;T$4,'3'!T77,0)))</f>
        <v>0</v>
      </c>
      <c r="U77" s="32">
        <f>IF($E77="OAI",'3'!U77,
IF($E77=U$4,'3'!$G77+SUM('3'!$H77:U77),
IF($E77&lt;U$4,'3'!U77,0)))</f>
        <v>0</v>
      </c>
      <c r="V77" s="32">
        <f>IF($E77="OAI",'3'!V77,
IF($E77=V$4,'3'!$G77+SUM('3'!$H77:V77),
IF($E77&lt;V$4,'3'!V77,0)))</f>
        <v>838503.27363452921</v>
      </c>
      <c r="W77" s="32">
        <f>IF($E77="OAI",'3'!W77,
IF($E77=W$4,'3'!$G77+SUM('3'!$H77:W77),
IF($E77&lt;W$4,'3'!W77,0)))</f>
        <v>5481.3369276707608</v>
      </c>
      <c r="X77" s="32">
        <f>IF($E77="OAI",'3'!X77,
IF($E77=X$4,'3'!$G77+SUM('3'!$H77:X77),
IF($E77&lt;X$4,'3'!X77,0)))</f>
        <v>919.77145813439665</v>
      </c>
      <c r="Y77" s="32">
        <f>IF($E77="OAI",'3'!Y77,
IF($E77=Y$4,'3'!$G77+SUM('3'!$H77:Y77),
IF($E77&lt;Y$4,'3'!Y77,0)))</f>
        <v>459.83899746176519</v>
      </c>
      <c r="Z77" s="32">
        <f>IF($E77="OAI",'3'!Z77,
IF($E77=Z$4,'3'!$G77+SUM('3'!$H77:Z77),
IF($E77&lt;Z$4,'3'!Z77,0)))</f>
        <v>0</v>
      </c>
      <c r="AA77" s="32">
        <f>IF($E77="OAI",'3'!AA77,
IF($E77=AA$4,'3'!$G77+SUM('3'!$H77:AA77),
IF($E77&lt;AA$4,'3'!AA77,0)))</f>
        <v>0</v>
      </c>
      <c r="AB77" s="32">
        <f>IF($E77="OAI",'3'!AB77,
IF($E77=AB$4,'3'!$G77+SUM('3'!$H77:AB77),
IF($E77&lt;AB$4,'3'!AB77,0)))</f>
        <v>0</v>
      </c>
      <c r="AC77" s="32">
        <f>IF($E77="OAI",'3'!AC77,
IF($E77=AC$4,'3'!$G77+SUM('3'!$H77:AC77),
IF($E77&lt;AC$4,'3'!AC77,0)))</f>
        <v>0</v>
      </c>
      <c r="AD77" s="32">
        <f>IF($E77="OAI",'3'!AD77,
IF($E77=AD$4,'3'!$G77+SUM('3'!$H77:AD77),
IF($E77&lt;AD$4,'3'!AD77,0)))</f>
        <v>0</v>
      </c>
      <c r="AE77" s="32">
        <f>IF($E77="OAI",'3'!AE77,
IF($E77=AE$4,'3'!$G77+SUM('3'!$H77:AE77),
IF($E77&lt;AE$4,'3'!AE77,0)))</f>
        <v>0</v>
      </c>
      <c r="AF77" s="26">
        <f t="shared" si="4"/>
        <v>0</v>
      </c>
      <c r="AG77" s="26">
        <f t="shared" si="5"/>
        <v>845364.22101779608</v>
      </c>
      <c r="AH77" s="8">
        <f t="shared" si="6"/>
        <v>172</v>
      </c>
    </row>
    <row r="78" spans="1:34" x14ac:dyDescent="0.25">
      <c r="A78" s="8">
        <f t="shared" si="7"/>
        <v>173</v>
      </c>
      <c r="B78" s="1">
        <f>'1'!B78</f>
        <v>5777638</v>
      </c>
      <c r="C78" t="str">
        <f>'1'!C78</f>
        <v>EM 3RD DTT SONOMA LANDFILL</v>
      </c>
      <c r="D78" s="1" t="str">
        <f>'1'!D78</f>
        <v>3F</v>
      </c>
      <c r="E78" s="34">
        <f>IF('1'!E78="OAI","OAI",EOMONTH('1'!E78,-1)+1)</f>
        <v>46082</v>
      </c>
      <c r="F78" s="1" t="str">
        <f>'1'!F78</f>
        <v>TOLO</v>
      </c>
      <c r="G78" s="33"/>
      <c r="H78" s="32">
        <f>IF($E78="OAI",'3'!H78,
IF($E78&lt;=H$4,'3'!$G78+SUM('3'!$H78:H78),0))</f>
        <v>0</v>
      </c>
      <c r="I78" s="32">
        <f>IF($E78="OAI",'3'!I78,
IF($E78=I$4,'3'!$G78+SUM('3'!$H78:I78),
IF($E78&lt;I$4,'3'!I78,0)))</f>
        <v>0</v>
      </c>
      <c r="J78" s="32">
        <f>IF($E78="OAI",'3'!J78,
IF($E78=J$4,'3'!$G78+SUM('3'!$H78:J78),
IF($E78&lt;J$4,'3'!J78,0)))</f>
        <v>357711.06157328433</v>
      </c>
      <c r="K78" s="32">
        <f>IF($E78="OAI",'3'!K78,
IF($E78=K$4,'3'!$G78+SUM('3'!$H78:K78),
IF($E78&lt;K$4,'3'!K78,0)))</f>
        <v>936.40790966858242</v>
      </c>
      <c r="L78" s="32">
        <f>IF($E78="OAI",'3'!L78,
IF($E78=L$4,'3'!$G78+SUM('3'!$H78:L78),
IF($E78&lt;L$4,'3'!L78,0)))</f>
        <v>851.26292456946294</v>
      </c>
      <c r="M78" s="32">
        <f>IF($E78="OAI",'3'!M78,
IF($E78=M$4,'3'!$G78+SUM('3'!$H78:M78),
IF($E78&lt;M$4,'3'!M78,0)))</f>
        <v>893.88214872445576</v>
      </c>
      <c r="N78" s="32">
        <f>IF($E78="OAI",'3'!N78,
IF($E78=N$4,'3'!$G78+SUM('3'!$H78:N78),
IF($E78&lt;N$4,'3'!N78,0)))</f>
        <v>936.40790966858242</v>
      </c>
      <c r="O78" s="32">
        <f>IF($E78="OAI",'3'!O78,
IF($E78=O$4,'3'!$G78+SUM('3'!$H78:O78),
IF($E78&lt;O$4,'3'!O78,0)))</f>
        <v>893.88214872445576</v>
      </c>
      <c r="P78" s="32">
        <f>IF($E78="OAI",'3'!P78,
IF($E78=P$4,'3'!$G78+SUM('3'!$H78:P78),
IF($E78&lt;P$4,'3'!P78,0)))</f>
        <v>893.88214872445576</v>
      </c>
      <c r="Q78" s="32">
        <f>IF($E78="OAI",'3'!Q78,
IF($E78=Q$4,'3'!$G78+SUM('3'!$H78:Q78),
IF($E78&lt;Q$4,'3'!Q78,0)))</f>
        <v>936.40790966858242</v>
      </c>
      <c r="R78" s="32">
        <f>IF($E78="OAI",'3'!R78,
IF($E78=R$4,'3'!$G78+SUM('3'!$H78:R78),
IF($E78&lt;R$4,'3'!R78,0)))</f>
        <v>292.63331322211116</v>
      </c>
      <c r="S78" s="32">
        <f>IF($E78="OAI",'3'!S78,
IF($E78=S$4,'3'!$G78+SUM('3'!$H78:S78),
IF($E78&lt;S$4,'3'!S78,0)))</f>
        <v>0</v>
      </c>
      <c r="T78" s="32">
        <f>IF($E78="OAI",'3'!T78,
IF($E78=T$4,'3'!$G78+SUM('3'!$H78:T78),
IF($E78&lt;T$4,'3'!T78,0)))</f>
        <v>0</v>
      </c>
      <c r="U78" s="32">
        <f>IF($E78="OAI",'3'!U78,
IF($E78=U$4,'3'!$G78+SUM('3'!$H78:U78),
IF($E78&lt;U$4,'3'!U78,0)))</f>
        <v>0</v>
      </c>
      <c r="V78" s="32">
        <f>IF($E78="OAI",'3'!V78,
IF($E78=V$4,'3'!$G78+SUM('3'!$H78:V78),
IF($E78&lt;V$4,'3'!V78,0)))</f>
        <v>0</v>
      </c>
      <c r="W78" s="32">
        <f>IF($E78="OAI",'3'!W78,
IF($E78=W$4,'3'!$G78+SUM('3'!$H78:W78),
IF($E78&lt;W$4,'3'!W78,0)))</f>
        <v>0</v>
      </c>
      <c r="X78" s="32">
        <f>IF($E78="OAI",'3'!X78,
IF($E78=X$4,'3'!$G78+SUM('3'!$H78:X78),
IF($E78&lt;X$4,'3'!X78,0)))</f>
        <v>0</v>
      </c>
      <c r="Y78" s="32">
        <f>IF($E78="OAI",'3'!Y78,
IF($E78=Y$4,'3'!$G78+SUM('3'!$H78:Y78),
IF($E78&lt;Y$4,'3'!Y78,0)))</f>
        <v>0</v>
      </c>
      <c r="Z78" s="32">
        <f>IF($E78="OAI",'3'!Z78,
IF($E78=Z$4,'3'!$G78+SUM('3'!$H78:Z78),
IF($E78&lt;Z$4,'3'!Z78,0)))</f>
        <v>0</v>
      </c>
      <c r="AA78" s="32">
        <f>IF($E78="OAI",'3'!AA78,
IF($E78=AA$4,'3'!$G78+SUM('3'!$H78:AA78),
IF($E78&lt;AA$4,'3'!AA78,0)))</f>
        <v>0</v>
      </c>
      <c r="AB78" s="32">
        <f>IF($E78="OAI",'3'!AB78,
IF($E78=AB$4,'3'!$G78+SUM('3'!$H78:AB78),
IF($E78&lt;AB$4,'3'!AB78,0)))</f>
        <v>0</v>
      </c>
      <c r="AC78" s="32">
        <f>IF($E78="OAI",'3'!AC78,
IF($E78=AC$4,'3'!$G78+SUM('3'!$H78:AC78),
IF($E78&lt;AC$4,'3'!AC78,0)))</f>
        <v>0</v>
      </c>
      <c r="AD78" s="32">
        <f>IF($E78="OAI",'3'!AD78,
IF($E78=AD$4,'3'!$G78+SUM('3'!$H78:AD78),
IF($E78&lt;AD$4,'3'!AD78,0)))</f>
        <v>0</v>
      </c>
      <c r="AE78" s="32">
        <f>IF($E78="OAI",'3'!AE78,
IF($E78=AE$4,'3'!$G78+SUM('3'!$H78:AE78),
IF($E78&lt;AE$4,'3'!AE78,0)))</f>
        <v>0</v>
      </c>
      <c r="AF78" s="26">
        <f t="shared" si="4"/>
        <v>364345.827986255</v>
      </c>
      <c r="AG78" s="26">
        <f t="shared" si="5"/>
        <v>0</v>
      </c>
      <c r="AH78" s="8">
        <f t="shared" si="6"/>
        <v>173</v>
      </c>
    </row>
    <row r="79" spans="1:34" x14ac:dyDescent="0.25">
      <c r="A79" s="8">
        <f t="shared" si="7"/>
        <v>174</v>
      </c>
      <c r="B79" s="1">
        <f>'1'!B79</f>
        <v>5779608</v>
      </c>
      <c r="C79" t="str">
        <f>'1'!C79</f>
        <v>EDES: Replace CB 112 Line Relays</v>
      </c>
      <c r="D79" s="1" t="str">
        <f>'1'!D79</f>
        <v>3F</v>
      </c>
      <c r="E79" s="34">
        <f>IF('1'!E79="OAI","OAI",EOMONTH('1'!E79,-1)+1)</f>
        <v>46204</v>
      </c>
      <c r="F79" s="1" t="str">
        <f>'1'!F79</f>
        <v>TOLO</v>
      </c>
      <c r="G79" s="33"/>
      <c r="H79" s="32">
        <f>IF($E79="OAI",'3'!H79,
IF($E79&lt;=H$4,'3'!$G79+SUM('3'!$H79:H79),0))</f>
        <v>0</v>
      </c>
      <c r="I79" s="32">
        <f>IF($E79="OAI",'3'!I79,
IF($E79=I$4,'3'!$G79+SUM('3'!$H79:I79),
IF($E79&lt;I$4,'3'!I79,0)))</f>
        <v>0</v>
      </c>
      <c r="J79" s="32">
        <f>IF($E79="OAI",'3'!J79,
IF($E79=J$4,'3'!$G79+SUM('3'!$H79:J79),
IF($E79&lt;J$4,'3'!J79,0)))</f>
        <v>0</v>
      </c>
      <c r="K79" s="32">
        <f>IF($E79="OAI",'3'!K79,
IF($E79=K$4,'3'!$G79+SUM('3'!$H79:K79),
IF($E79&lt;K$4,'3'!K79,0)))</f>
        <v>0</v>
      </c>
      <c r="L79" s="32">
        <f>IF($E79="OAI",'3'!L79,
IF($E79=L$4,'3'!$G79+SUM('3'!$H79:L79),
IF($E79&lt;L$4,'3'!L79,0)))</f>
        <v>0</v>
      </c>
      <c r="M79" s="32">
        <f>IF($E79="OAI",'3'!M79,
IF($E79=M$4,'3'!$G79+SUM('3'!$H79:M79),
IF($E79&lt;M$4,'3'!M79,0)))</f>
        <v>0</v>
      </c>
      <c r="N79" s="32">
        <f>IF($E79="OAI",'3'!N79,
IF($E79=N$4,'3'!$G79+SUM('3'!$H79:N79),
IF($E79&lt;N$4,'3'!N79,0)))</f>
        <v>689445.9525763921</v>
      </c>
      <c r="O79" s="32">
        <f>IF($E79="OAI",'3'!O79,
IF($E79=O$4,'3'!$G79+SUM('3'!$H79:O79),
IF($E79&lt;O$4,'3'!O79,0)))</f>
        <v>0</v>
      </c>
      <c r="P79" s="32">
        <f>IF($E79="OAI",'3'!P79,
IF($E79=P$4,'3'!$G79+SUM('3'!$H79:P79),
IF($E79&lt;P$4,'3'!P79,0)))</f>
        <v>0</v>
      </c>
      <c r="Q79" s="32">
        <f>IF($E79="OAI",'3'!Q79,
IF($E79=Q$4,'3'!$G79+SUM('3'!$H79:Q79),
IF($E79&lt;Q$4,'3'!Q79,0)))</f>
        <v>0</v>
      </c>
      <c r="R79" s="32">
        <f>IF($E79="OAI",'3'!R79,
IF($E79=R$4,'3'!$G79+SUM('3'!$H79:R79),
IF($E79&lt;R$4,'3'!R79,0)))</f>
        <v>0</v>
      </c>
      <c r="S79" s="32">
        <f>IF($E79="OAI",'3'!S79,
IF($E79=S$4,'3'!$G79+SUM('3'!$H79:S79),
IF($E79&lt;S$4,'3'!S79,0)))</f>
        <v>0</v>
      </c>
      <c r="T79" s="32">
        <f>IF($E79="OAI",'3'!T79,
IF($E79=T$4,'3'!$G79+SUM('3'!$H79:T79),
IF($E79&lt;T$4,'3'!T79,0)))</f>
        <v>0</v>
      </c>
      <c r="U79" s="32">
        <f>IF($E79="OAI",'3'!U79,
IF($E79=U$4,'3'!$G79+SUM('3'!$H79:U79),
IF($E79&lt;U$4,'3'!U79,0)))</f>
        <v>0</v>
      </c>
      <c r="V79" s="32">
        <f>IF($E79="OAI",'3'!V79,
IF($E79=V$4,'3'!$G79+SUM('3'!$H79:V79),
IF($E79&lt;V$4,'3'!V79,0)))</f>
        <v>0</v>
      </c>
      <c r="W79" s="32">
        <f>IF($E79="OAI",'3'!W79,
IF($E79=W$4,'3'!$G79+SUM('3'!$H79:W79),
IF($E79&lt;W$4,'3'!W79,0)))</f>
        <v>0</v>
      </c>
      <c r="X79" s="32">
        <f>IF($E79="OAI",'3'!X79,
IF($E79=X$4,'3'!$G79+SUM('3'!$H79:X79),
IF($E79&lt;X$4,'3'!X79,0)))</f>
        <v>0</v>
      </c>
      <c r="Y79" s="32">
        <f>IF($E79="OAI",'3'!Y79,
IF($E79=Y$4,'3'!$G79+SUM('3'!$H79:Y79),
IF($E79&lt;Y$4,'3'!Y79,0)))</f>
        <v>0</v>
      </c>
      <c r="Z79" s="32">
        <f>IF($E79="OAI",'3'!Z79,
IF($E79=Z$4,'3'!$G79+SUM('3'!$H79:Z79),
IF($E79&lt;Z$4,'3'!Z79,0)))</f>
        <v>0</v>
      </c>
      <c r="AA79" s="32">
        <f>IF($E79="OAI",'3'!AA79,
IF($E79=AA$4,'3'!$G79+SUM('3'!$H79:AA79),
IF($E79&lt;AA$4,'3'!AA79,0)))</f>
        <v>0</v>
      </c>
      <c r="AB79" s="32">
        <f>IF($E79="OAI",'3'!AB79,
IF($E79=AB$4,'3'!$G79+SUM('3'!$H79:AB79),
IF($E79&lt;AB$4,'3'!AB79,0)))</f>
        <v>0</v>
      </c>
      <c r="AC79" s="32">
        <f>IF($E79="OAI",'3'!AC79,
IF($E79=AC$4,'3'!$G79+SUM('3'!$H79:AC79),
IF($E79&lt;AC$4,'3'!AC79,0)))</f>
        <v>0</v>
      </c>
      <c r="AD79" s="32">
        <f>IF($E79="OAI",'3'!AD79,
IF($E79=AD$4,'3'!$G79+SUM('3'!$H79:AD79),
IF($E79&lt;AD$4,'3'!AD79,0)))</f>
        <v>0</v>
      </c>
      <c r="AE79" s="32">
        <f>IF($E79="OAI",'3'!AE79,
IF($E79=AE$4,'3'!$G79+SUM('3'!$H79:AE79),
IF($E79&lt;AE$4,'3'!AE79,0)))</f>
        <v>0</v>
      </c>
      <c r="AF79" s="26">
        <f t="shared" si="4"/>
        <v>689445.9525763921</v>
      </c>
      <c r="AG79" s="26">
        <f t="shared" si="5"/>
        <v>0</v>
      </c>
      <c r="AH79" s="8">
        <f t="shared" si="6"/>
        <v>174</v>
      </c>
    </row>
    <row r="80" spans="1:34" x14ac:dyDescent="0.25">
      <c r="A80" s="8">
        <f t="shared" si="7"/>
        <v>175</v>
      </c>
      <c r="B80" s="1">
        <f>'1'!B80</f>
        <v>5781581</v>
      </c>
      <c r="C80" t="str">
        <f>'1'!C80</f>
        <v>DESCHUTES: REPL CB 22 AND CB 32 RELAYS</v>
      </c>
      <c r="D80" s="1" t="str">
        <f>'1'!D80</f>
        <v>3F</v>
      </c>
      <c r="E80" s="34">
        <f>IF('1'!E80="OAI","OAI",EOMONTH('1'!E80,-1)+1)</f>
        <v>46054</v>
      </c>
      <c r="F80" s="1" t="str">
        <f>'1'!F80</f>
        <v>TOLO</v>
      </c>
      <c r="G80" s="33"/>
      <c r="H80" s="32">
        <f>IF($E80="OAI",'3'!H80,
IF($E80&lt;=H$4,'3'!$G80+SUM('3'!$H80:H80),0))</f>
        <v>0</v>
      </c>
      <c r="I80" s="32">
        <f>IF($E80="OAI",'3'!I80,
IF($E80=I$4,'3'!$G80+SUM('3'!$H80:I80),
IF($E80&lt;I$4,'3'!I80,0)))</f>
        <v>1268917.6907687588</v>
      </c>
      <c r="J80" s="32">
        <f>IF($E80="OAI",'3'!J80,
IF($E80=J$4,'3'!$G80+SUM('3'!$H80:J80),
IF($E80&lt;J$4,'3'!J80,0)))</f>
        <v>43836.862866157884</v>
      </c>
      <c r="K80" s="32">
        <f>IF($E80="OAI",'3'!K80,
IF($E80=K$4,'3'!$G80+SUM('3'!$H80:K80),
IF($E80&lt;K$4,'3'!K80,0)))</f>
        <v>15918.093295468107</v>
      </c>
      <c r="L80" s="32">
        <f>IF($E80="OAI",'3'!L80,
IF($E80=L$4,'3'!$G80+SUM('3'!$H80:L80),
IF($E80&lt;L$4,'3'!L80,0)))</f>
        <v>0</v>
      </c>
      <c r="M80" s="32">
        <f>IF($E80="OAI",'3'!M80,
IF($E80=M$4,'3'!$G80+SUM('3'!$H80:M80),
IF($E80&lt;M$4,'3'!M80,0)))</f>
        <v>0</v>
      </c>
      <c r="N80" s="32">
        <f>IF($E80="OAI",'3'!N80,
IF($E80=N$4,'3'!$G80+SUM('3'!$H80:N80),
IF($E80&lt;N$4,'3'!N80,0)))</f>
        <v>0</v>
      </c>
      <c r="O80" s="32">
        <f>IF($E80="OAI",'3'!O80,
IF($E80=O$4,'3'!$G80+SUM('3'!$H80:O80),
IF($E80&lt;O$4,'3'!O80,0)))</f>
        <v>0</v>
      </c>
      <c r="P80" s="32">
        <f>IF($E80="OAI",'3'!P80,
IF($E80=P$4,'3'!$G80+SUM('3'!$H80:P80),
IF($E80&lt;P$4,'3'!P80,0)))</f>
        <v>0</v>
      </c>
      <c r="Q80" s="32">
        <f>IF($E80="OAI",'3'!Q80,
IF($E80=Q$4,'3'!$G80+SUM('3'!$H80:Q80),
IF($E80&lt;Q$4,'3'!Q80,0)))</f>
        <v>0</v>
      </c>
      <c r="R80" s="32">
        <f>IF($E80="OAI",'3'!R80,
IF($E80=R$4,'3'!$G80+SUM('3'!$H80:R80),
IF($E80&lt;R$4,'3'!R80,0)))</f>
        <v>0</v>
      </c>
      <c r="S80" s="32">
        <f>IF($E80="OAI",'3'!S80,
IF($E80=S$4,'3'!$G80+SUM('3'!$H80:S80),
IF($E80&lt;S$4,'3'!S80,0)))</f>
        <v>0</v>
      </c>
      <c r="T80" s="32">
        <f>IF($E80="OAI",'3'!T80,
IF($E80=T$4,'3'!$G80+SUM('3'!$H80:T80),
IF($E80&lt;T$4,'3'!T80,0)))</f>
        <v>0</v>
      </c>
      <c r="U80" s="32">
        <f>IF($E80="OAI",'3'!U80,
IF($E80=U$4,'3'!$G80+SUM('3'!$H80:U80),
IF($E80&lt;U$4,'3'!U80,0)))</f>
        <v>0</v>
      </c>
      <c r="V80" s="32">
        <f>IF($E80="OAI",'3'!V80,
IF($E80=V$4,'3'!$G80+SUM('3'!$H80:V80),
IF($E80&lt;V$4,'3'!V80,0)))</f>
        <v>0</v>
      </c>
      <c r="W80" s="32">
        <f>IF($E80="OAI",'3'!W80,
IF($E80=W$4,'3'!$G80+SUM('3'!$H80:W80),
IF($E80&lt;W$4,'3'!W80,0)))</f>
        <v>0</v>
      </c>
      <c r="X80" s="32">
        <f>IF($E80="OAI",'3'!X80,
IF($E80=X$4,'3'!$G80+SUM('3'!$H80:X80),
IF($E80&lt;X$4,'3'!X80,0)))</f>
        <v>0</v>
      </c>
      <c r="Y80" s="32">
        <f>IF($E80="OAI",'3'!Y80,
IF($E80=Y$4,'3'!$G80+SUM('3'!$H80:Y80),
IF($E80&lt;Y$4,'3'!Y80,0)))</f>
        <v>0</v>
      </c>
      <c r="Z80" s="32">
        <f>IF($E80="OAI",'3'!Z80,
IF($E80=Z$4,'3'!$G80+SUM('3'!$H80:Z80),
IF($E80&lt;Z$4,'3'!Z80,0)))</f>
        <v>0</v>
      </c>
      <c r="AA80" s="32">
        <f>IF($E80="OAI",'3'!AA80,
IF($E80=AA$4,'3'!$G80+SUM('3'!$H80:AA80),
IF($E80&lt;AA$4,'3'!AA80,0)))</f>
        <v>0</v>
      </c>
      <c r="AB80" s="32">
        <f>IF($E80="OAI",'3'!AB80,
IF($E80=AB$4,'3'!$G80+SUM('3'!$H80:AB80),
IF($E80&lt;AB$4,'3'!AB80,0)))</f>
        <v>0</v>
      </c>
      <c r="AC80" s="32">
        <f>IF($E80="OAI",'3'!AC80,
IF($E80=AC$4,'3'!$G80+SUM('3'!$H80:AC80),
IF($E80&lt;AC$4,'3'!AC80,0)))</f>
        <v>0</v>
      </c>
      <c r="AD80" s="32">
        <f>IF($E80="OAI",'3'!AD80,
IF($E80=AD$4,'3'!$G80+SUM('3'!$H80:AD80),
IF($E80&lt;AD$4,'3'!AD80,0)))</f>
        <v>0</v>
      </c>
      <c r="AE80" s="32">
        <f>IF($E80="OAI",'3'!AE80,
IF($E80=AE$4,'3'!$G80+SUM('3'!$H80:AE80),
IF($E80&lt;AE$4,'3'!AE80,0)))</f>
        <v>0</v>
      </c>
      <c r="AF80" s="26">
        <f t="shared" si="4"/>
        <v>1328672.6469303847</v>
      </c>
      <c r="AG80" s="26">
        <f t="shared" si="5"/>
        <v>0</v>
      </c>
      <c r="AH80" s="8">
        <f t="shared" si="6"/>
        <v>175</v>
      </c>
    </row>
    <row r="81" spans="1:34" x14ac:dyDescent="0.25">
      <c r="A81" s="8">
        <f t="shared" si="7"/>
        <v>176</v>
      </c>
      <c r="B81" s="1">
        <f>'1'!B81</f>
        <v>5784220</v>
      </c>
      <c r="C81" t="str">
        <f>'1'!C81</f>
        <v>Livermore: Replace 60kV Relays</v>
      </c>
      <c r="D81" s="1" t="str">
        <f>'1'!D81</f>
        <v>3F</v>
      </c>
      <c r="E81" s="34">
        <f>IF('1'!E81="OAI","OAI",EOMONTH('1'!E81,-1)+1)</f>
        <v>46508</v>
      </c>
      <c r="F81" s="1" t="str">
        <f>'1'!F81</f>
        <v>TOLO</v>
      </c>
      <c r="G81" s="33"/>
      <c r="H81" s="32">
        <f>IF($E81="OAI",'3'!H81,
IF($E81&lt;=H$4,'3'!$G81+SUM('3'!$H81:H81),0))</f>
        <v>0</v>
      </c>
      <c r="I81" s="32">
        <f>IF($E81="OAI",'3'!I81,
IF($E81=I$4,'3'!$G81+SUM('3'!$H81:I81),
IF($E81&lt;I$4,'3'!I81,0)))</f>
        <v>0</v>
      </c>
      <c r="J81" s="32">
        <f>IF($E81="OAI",'3'!J81,
IF($E81=J$4,'3'!$G81+SUM('3'!$H81:J81),
IF($E81&lt;J$4,'3'!J81,0)))</f>
        <v>0</v>
      </c>
      <c r="K81" s="32">
        <f>IF($E81="OAI",'3'!K81,
IF($E81=K$4,'3'!$G81+SUM('3'!$H81:K81),
IF($E81&lt;K$4,'3'!K81,0)))</f>
        <v>0</v>
      </c>
      <c r="L81" s="32">
        <f>IF($E81="OAI",'3'!L81,
IF($E81=L$4,'3'!$G81+SUM('3'!$H81:L81),
IF($E81&lt;L$4,'3'!L81,0)))</f>
        <v>0</v>
      </c>
      <c r="M81" s="32">
        <f>IF($E81="OAI",'3'!M81,
IF($E81=M$4,'3'!$G81+SUM('3'!$H81:M81),
IF($E81&lt;M$4,'3'!M81,0)))</f>
        <v>0</v>
      </c>
      <c r="N81" s="32">
        <f>IF($E81="OAI",'3'!N81,
IF($E81=N$4,'3'!$G81+SUM('3'!$H81:N81),
IF($E81&lt;N$4,'3'!N81,0)))</f>
        <v>0</v>
      </c>
      <c r="O81" s="32">
        <f>IF($E81="OAI",'3'!O81,
IF($E81=O$4,'3'!$G81+SUM('3'!$H81:O81),
IF($E81&lt;O$4,'3'!O81,0)))</f>
        <v>0</v>
      </c>
      <c r="P81" s="32">
        <f>IF($E81="OAI",'3'!P81,
IF($E81=P$4,'3'!$G81+SUM('3'!$H81:P81),
IF($E81&lt;P$4,'3'!P81,0)))</f>
        <v>0</v>
      </c>
      <c r="Q81" s="32">
        <f>IF($E81="OAI",'3'!Q81,
IF($E81=Q$4,'3'!$G81+SUM('3'!$H81:Q81),
IF($E81&lt;Q$4,'3'!Q81,0)))</f>
        <v>0</v>
      </c>
      <c r="R81" s="32">
        <f>IF($E81="OAI",'3'!R81,
IF($E81=R$4,'3'!$G81+SUM('3'!$H81:R81),
IF($E81&lt;R$4,'3'!R81,0)))</f>
        <v>0</v>
      </c>
      <c r="S81" s="32">
        <f>IF($E81="OAI",'3'!S81,
IF($E81=S$4,'3'!$G81+SUM('3'!$H81:S81),
IF($E81&lt;S$4,'3'!S81,0)))</f>
        <v>0</v>
      </c>
      <c r="T81" s="32">
        <f>IF($E81="OAI",'3'!T81,
IF($E81=T$4,'3'!$G81+SUM('3'!$H81:T81),
IF($E81&lt;T$4,'3'!T81,0)))</f>
        <v>0</v>
      </c>
      <c r="U81" s="32">
        <f>IF($E81="OAI",'3'!U81,
IF($E81=U$4,'3'!$G81+SUM('3'!$H81:U81),
IF($E81&lt;U$4,'3'!U81,0)))</f>
        <v>0</v>
      </c>
      <c r="V81" s="32">
        <f>IF($E81="OAI",'3'!V81,
IF($E81=V$4,'3'!$G81+SUM('3'!$H81:V81),
IF($E81&lt;V$4,'3'!V81,0)))</f>
        <v>0</v>
      </c>
      <c r="W81" s="32">
        <f>IF($E81="OAI",'3'!W81,
IF($E81=W$4,'3'!$G81+SUM('3'!$H81:W81),
IF($E81&lt;W$4,'3'!W81,0)))</f>
        <v>0</v>
      </c>
      <c r="X81" s="32">
        <f>IF($E81="OAI",'3'!X81,
IF($E81=X$4,'3'!$G81+SUM('3'!$H81:X81),
IF($E81&lt;X$4,'3'!X81,0)))</f>
        <v>2247930.5839450276</v>
      </c>
      <c r="Y81" s="32">
        <f>IF($E81="OAI",'3'!Y81,
IF($E81=Y$4,'3'!$G81+SUM('3'!$H81:Y81),
IF($E81&lt;Y$4,'3'!Y81,0)))</f>
        <v>198222.57232413703</v>
      </c>
      <c r="Z81" s="32">
        <f>IF($E81="OAI",'3'!Z81,
IF($E81=Z$4,'3'!$G81+SUM('3'!$H81:Z81),
IF($E81&lt;Z$4,'3'!Z81,0)))</f>
        <v>11892.632803460336</v>
      </c>
      <c r="AA81" s="32">
        <f>IF($E81="OAI",'3'!AA81,
IF($E81=AA$4,'3'!$G81+SUM('3'!$H81:AA81),
IF($E81&lt;AA$4,'3'!AA81,0)))</f>
        <v>12471.263541933058</v>
      </c>
      <c r="AB81" s="32">
        <f>IF($E81="OAI",'3'!AB81,
IF($E81=AB$4,'3'!$G81+SUM('3'!$H81:AB81),
IF($E81&lt;AB$4,'3'!AB81,0)))</f>
        <v>10792.570811565016</v>
      </c>
      <c r="AC81" s="32">
        <f>IF($E81="OAI",'3'!AC81,
IF($E81=AC$4,'3'!$G81+SUM('3'!$H81:AC81),
IF($E81&lt;AC$4,'3'!AC81,0)))</f>
        <v>1242.0326092010971</v>
      </c>
      <c r="AD81" s="32">
        <f>IF($E81="OAI",'3'!AD81,
IF($E81=AD$4,'3'!$G81+SUM('3'!$H81:AD81),
IF($E81&lt;AD$4,'3'!AD81,0)))</f>
        <v>1095.3888313520099</v>
      </c>
      <c r="AE81" s="32">
        <f>IF($E81="OAI",'3'!AE81,
IF($E81=AE$4,'3'!$G81+SUM('3'!$H81:AE81),
IF($E81&lt;AE$4,'3'!AE81,0)))</f>
        <v>1444.9412399916444</v>
      </c>
      <c r="AF81" s="26">
        <f t="shared" si="4"/>
        <v>0</v>
      </c>
      <c r="AG81" s="26">
        <f t="shared" si="5"/>
        <v>2485091.9861066677</v>
      </c>
      <c r="AH81" s="8">
        <f t="shared" si="6"/>
        <v>176</v>
      </c>
    </row>
    <row r="82" spans="1:34" x14ac:dyDescent="0.25">
      <c r="A82" s="8">
        <f t="shared" si="7"/>
        <v>177</v>
      </c>
      <c r="B82" s="1">
        <f>'1'!B82</f>
        <v>5784719</v>
      </c>
      <c r="C82" t="str">
        <f>'1'!C82</f>
        <v>Cottonwood:Install 115kV Bus Diff Relay</v>
      </c>
      <c r="D82" s="1" t="str">
        <f>'1'!D82</f>
        <v>3F</v>
      </c>
      <c r="E82" s="34">
        <f>IF('1'!E82="OAI","OAI",EOMONTH('1'!E82,-1)+1)</f>
        <v>46661</v>
      </c>
      <c r="F82" s="1" t="str">
        <f>'1'!F82</f>
        <v>TOLO</v>
      </c>
      <c r="G82" s="33"/>
      <c r="H82" s="32">
        <f>IF($E82="OAI",'3'!H82,
IF($E82&lt;=H$4,'3'!$G82+SUM('3'!$H82:H82),0))</f>
        <v>0</v>
      </c>
      <c r="I82" s="32">
        <f>IF($E82="OAI",'3'!I82,
IF($E82=I$4,'3'!$G82+SUM('3'!$H82:I82),
IF($E82&lt;I$4,'3'!I82,0)))</f>
        <v>0</v>
      </c>
      <c r="J82" s="32">
        <f>IF($E82="OAI",'3'!J82,
IF($E82=J$4,'3'!$G82+SUM('3'!$H82:J82),
IF($E82&lt;J$4,'3'!J82,0)))</f>
        <v>0</v>
      </c>
      <c r="K82" s="32">
        <f>IF($E82="OAI",'3'!K82,
IF($E82=K$4,'3'!$G82+SUM('3'!$H82:K82),
IF($E82&lt;K$4,'3'!K82,0)))</f>
        <v>0</v>
      </c>
      <c r="L82" s="32">
        <f>IF($E82="OAI",'3'!L82,
IF($E82=L$4,'3'!$G82+SUM('3'!$H82:L82),
IF($E82&lt;L$4,'3'!L82,0)))</f>
        <v>0</v>
      </c>
      <c r="M82" s="32">
        <f>IF($E82="OAI",'3'!M82,
IF($E82=M$4,'3'!$G82+SUM('3'!$H82:M82),
IF($E82&lt;M$4,'3'!M82,0)))</f>
        <v>0</v>
      </c>
      <c r="N82" s="32">
        <f>IF($E82="OAI",'3'!N82,
IF($E82=N$4,'3'!$G82+SUM('3'!$H82:N82),
IF($E82&lt;N$4,'3'!N82,0)))</f>
        <v>0</v>
      </c>
      <c r="O82" s="32">
        <f>IF($E82="OAI",'3'!O82,
IF($E82=O$4,'3'!$G82+SUM('3'!$H82:O82),
IF($E82&lt;O$4,'3'!O82,0)))</f>
        <v>0</v>
      </c>
      <c r="P82" s="32">
        <f>IF($E82="OAI",'3'!P82,
IF($E82=P$4,'3'!$G82+SUM('3'!$H82:P82),
IF($E82&lt;P$4,'3'!P82,0)))</f>
        <v>0</v>
      </c>
      <c r="Q82" s="32">
        <f>IF($E82="OAI",'3'!Q82,
IF($E82=Q$4,'3'!$G82+SUM('3'!$H82:Q82),
IF($E82&lt;Q$4,'3'!Q82,0)))</f>
        <v>0</v>
      </c>
      <c r="R82" s="32">
        <f>IF($E82="OAI",'3'!R82,
IF($E82=R$4,'3'!$G82+SUM('3'!$H82:R82),
IF($E82&lt;R$4,'3'!R82,0)))</f>
        <v>0</v>
      </c>
      <c r="S82" s="32">
        <f>IF($E82="OAI",'3'!S82,
IF($E82=S$4,'3'!$G82+SUM('3'!$H82:S82),
IF($E82&lt;S$4,'3'!S82,0)))</f>
        <v>0</v>
      </c>
      <c r="T82" s="32">
        <f>IF($E82="OAI",'3'!T82,
IF($E82=T$4,'3'!$G82+SUM('3'!$H82:T82),
IF($E82&lt;T$4,'3'!T82,0)))</f>
        <v>0</v>
      </c>
      <c r="U82" s="32">
        <f>IF($E82="OAI",'3'!U82,
IF($E82=U$4,'3'!$G82+SUM('3'!$H82:U82),
IF($E82&lt;U$4,'3'!U82,0)))</f>
        <v>0</v>
      </c>
      <c r="V82" s="32">
        <f>IF($E82="OAI",'3'!V82,
IF($E82=V$4,'3'!$G82+SUM('3'!$H82:V82),
IF($E82&lt;V$4,'3'!V82,0)))</f>
        <v>0</v>
      </c>
      <c r="W82" s="32">
        <f>IF($E82="OAI",'3'!W82,
IF($E82=W$4,'3'!$G82+SUM('3'!$H82:W82),
IF($E82&lt;W$4,'3'!W82,0)))</f>
        <v>0</v>
      </c>
      <c r="X82" s="32">
        <f>IF($E82="OAI",'3'!X82,
IF($E82=X$4,'3'!$G82+SUM('3'!$H82:X82),
IF($E82&lt;X$4,'3'!X82,0)))</f>
        <v>0</v>
      </c>
      <c r="Y82" s="32">
        <f>IF($E82="OAI",'3'!Y82,
IF($E82=Y$4,'3'!$G82+SUM('3'!$H82:Y82),
IF($E82&lt;Y$4,'3'!Y82,0)))</f>
        <v>0</v>
      </c>
      <c r="Z82" s="32">
        <f>IF($E82="OAI",'3'!Z82,
IF($E82=Z$4,'3'!$G82+SUM('3'!$H82:Z82),
IF($E82&lt;Z$4,'3'!Z82,0)))</f>
        <v>0</v>
      </c>
      <c r="AA82" s="32">
        <f>IF($E82="OAI",'3'!AA82,
IF($E82=AA$4,'3'!$G82+SUM('3'!$H82:AA82),
IF($E82&lt;AA$4,'3'!AA82,0)))</f>
        <v>0</v>
      </c>
      <c r="AB82" s="32">
        <f>IF($E82="OAI",'3'!AB82,
IF($E82=AB$4,'3'!$G82+SUM('3'!$H82:AB82),
IF($E82&lt;AB$4,'3'!AB82,0)))</f>
        <v>0</v>
      </c>
      <c r="AC82" s="32">
        <f>IF($E82="OAI",'3'!AC82,
IF($E82=AC$4,'3'!$G82+SUM('3'!$H82:AC82),
IF($E82&lt;AC$4,'3'!AC82,0)))</f>
        <v>10955508.505263269</v>
      </c>
      <c r="AD82" s="32">
        <f>IF($E82="OAI",'3'!AD82,
IF($E82=AD$4,'3'!$G82+SUM('3'!$H82:AD82),
IF($E82&lt;AD$4,'3'!AD82,0)))</f>
        <v>129504.21385080869</v>
      </c>
      <c r="AE82" s="32">
        <f>IF($E82="OAI",'3'!AE82,
IF($E82=AE$4,'3'!$G82+SUM('3'!$H82:AE82),
IF($E82&lt;AE$4,'3'!AE82,0)))</f>
        <v>179467.49672603593</v>
      </c>
      <c r="AF82" s="26">
        <f t="shared" si="4"/>
        <v>0</v>
      </c>
      <c r="AG82" s="26">
        <f t="shared" si="5"/>
        <v>11264480.215840114</v>
      </c>
      <c r="AH82" s="8">
        <f t="shared" si="6"/>
        <v>177</v>
      </c>
    </row>
    <row r="83" spans="1:34" x14ac:dyDescent="0.25">
      <c r="A83" s="8">
        <f t="shared" si="7"/>
        <v>178</v>
      </c>
      <c r="B83" s="1">
        <f>'1'!B83</f>
        <v>5790388</v>
      </c>
      <c r="C83" t="str">
        <f>'1'!C83</f>
        <v>KERN OIL: Replace PACIRAS GG1 Relays</v>
      </c>
      <c r="D83" s="1" t="str">
        <f>'1'!D83</f>
        <v>3F</v>
      </c>
      <c r="E83" s="34">
        <f>IF('1'!E83="OAI","OAI",EOMONTH('1'!E83,-1)+1)</f>
        <v>46174</v>
      </c>
      <c r="F83" s="1" t="str">
        <f>'1'!F83</f>
        <v>TOHI</v>
      </c>
      <c r="G83" s="33"/>
      <c r="H83" s="32">
        <f>IF($E83="OAI",'3'!H83,
IF($E83&lt;=H$4,'3'!$G83+SUM('3'!$H83:H83),0))</f>
        <v>0</v>
      </c>
      <c r="I83" s="32">
        <f>IF($E83="OAI",'3'!I83,
IF($E83=I$4,'3'!$G83+SUM('3'!$H83:I83),
IF($E83&lt;I$4,'3'!I83,0)))</f>
        <v>0</v>
      </c>
      <c r="J83" s="32">
        <f>IF($E83="OAI",'3'!J83,
IF($E83=J$4,'3'!$G83+SUM('3'!$H83:J83),
IF($E83&lt;J$4,'3'!J83,0)))</f>
        <v>0</v>
      </c>
      <c r="K83" s="32">
        <f>IF($E83="OAI",'3'!K83,
IF($E83=K$4,'3'!$G83+SUM('3'!$H83:K83),
IF($E83&lt;K$4,'3'!K83,0)))</f>
        <v>0</v>
      </c>
      <c r="L83" s="32">
        <f>IF($E83="OAI",'3'!L83,
IF($E83=L$4,'3'!$G83+SUM('3'!$H83:L83),
IF($E83&lt;L$4,'3'!L83,0)))</f>
        <v>0</v>
      </c>
      <c r="M83" s="32">
        <f>IF($E83="OAI",'3'!M83,
IF($E83=M$4,'3'!$G83+SUM('3'!$H83:M83),
IF($E83&lt;M$4,'3'!M83,0)))</f>
        <v>733034.62807782041</v>
      </c>
      <c r="N83" s="32">
        <f>IF($E83="OAI",'3'!N83,
IF($E83=N$4,'3'!$G83+SUM('3'!$H83:N83),
IF($E83&lt;N$4,'3'!N83,0)))</f>
        <v>46001.470829819373</v>
      </c>
      <c r="O83" s="32">
        <f>IF($E83="OAI",'3'!O83,
IF($E83=O$4,'3'!$G83+SUM('3'!$H83:O83),
IF($E83&lt;O$4,'3'!O83,0)))</f>
        <v>7726.5101790989156</v>
      </c>
      <c r="P83" s="32">
        <f>IF($E83="OAI",'3'!P83,
IF($E83=P$4,'3'!$G83+SUM('3'!$H83:P83),
IF($E83&lt;P$4,'3'!P83,0)))</f>
        <v>5218.7053051367047</v>
      </c>
      <c r="Q83" s="32">
        <f>IF($E83="OAI",'3'!Q83,
IF($E83=Q$4,'3'!$G83+SUM('3'!$H83:Q83),
IF($E83&lt;Q$4,'3'!Q83,0)))</f>
        <v>7952.691149395152</v>
      </c>
      <c r="R83" s="32">
        <f>IF($E83="OAI",'3'!R83,
IF($E83=R$4,'3'!$G83+SUM('3'!$H83:R83),
IF($E83&lt;R$4,'3'!R83,0)))</f>
        <v>5218.7053051367047</v>
      </c>
      <c r="S83" s="32">
        <f>IF($E83="OAI",'3'!S83,
IF($E83=S$4,'3'!$G83+SUM('3'!$H83:S83),
IF($E83&lt;S$4,'3'!S83,0)))</f>
        <v>7906.3333968055103</v>
      </c>
      <c r="T83" s="32">
        <f>IF($E83="OAI",'3'!T83,
IF($E83=T$4,'3'!$G83+SUM('3'!$H83:T83),
IF($E83&lt;T$4,'3'!T83,0)))</f>
        <v>5218.7053051367047</v>
      </c>
      <c r="U83" s="32">
        <f>IF($E83="OAI",'3'!U83,
IF($E83=U$4,'3'!$G83+SUM('3'!$H83:U83),
IF($E83&lt;U$4,'3'!U83,0)))</f>
        <v>7828.0112260996229</v>
      </c>
      <c r="V83" s="32">
        <f>IF($E83="OAI",'3'!V83,
IF($E83=V$4,'3'!$G83+SUM('3'!$H83:V83),
IF($E83&lt;V$4,'3'!V83,0)))</f>
        <v>5218.7053051367047</v>
      </c>
      <c r="W83" s="32">
        <f>IF($E83="OAI",'3'!W83,
IF($E83=W$4,'3'!$G83+SUM('3'!$H83:W83),
IF($E83&lt;W$4,'3'!W83,0)))</f>
        <v>7828.0112260996229</v>
      </c>
      <c r="X83" s="32">
        <f>IF($E83="OAI",'3'!X83,
IF($E83=X$4,'3'!$G83+SUM('3'!$H83:X83),
IF($E83&lt;X$4,'3'!X83,0)))</f>
        <v>0</v>
      </c>
      <c r="Y83" s="32">
        <f>IF($E83="OAI",'3'!Y83,
IF($E83=Y$4,'3'!$G83+SUM('3'!$H83:Y83),
IF($E83&lt;Y$4,'3'!Y83,0)))</f>
        <v>0</v>
      </c>
      <c r="Z83" s="32">
        <f>IF($E83="OAI",'3'!Z83,
IF($E83=Z$4,'3'!$G83+SUM('3'!$H83:Z83),
IF($E83&lt;Z$4,'3'!Z83,0)))</f>
        <v>0</v>
      </c>
      <c r="AA83" s="32">
        <f>IF($E83="OAI",'3'!AA83,
IF($E83=AA$4,'3'!$G83+SUM('3'!$H83:AA83),
IF($E83&lt;AA$4,'3'!AA83,0)))</f>
        <v>0</v>
      </c>
      <c r="AB83" s="32">
        <f>IF($E83="OAI",'3'!AB83,
IF($E83=AB$4,'3'!$G83+SUM('3'!$H83:AB83),
IF($E83&lt;AB$4,'3'!AB83,0)))</f>
        <v>0</v>
      </c>
      <c r="AC83" s="32">
        <f>IF($E83="OAI",'3'!AC83,
IF($E83=AC$4,'3'!$G83+SUM('3'!$H83:AC83),
IF($E83&lt;AC$4,'3'!AC83,0)))</f>
        <v>0</v>
      </c>
      <c r="AD83" s="32">
        <f>IF($E83="OAI",'3'!AD83,
IF($E83=AD$4,'3'!$G83+SUM('3'!$H83:AD83),
IF($E83&lt;AD$4,'3'!AD83,0)))</f>
        <v>0</v>
      </c>
      <c r="AE83" s="32">
        <f>IF($E83="OAI",'3'!AE83,
IF($E83=AE$4,'3'!$G83+SUM('3'!$H83:AE83),
IF($E83&lt;AE$4,'3'!AE83,0)))</f>
        <v>0</v>
      </c>
      <c r="AF83" s="26">
        <f t="shared" si="4"/>
        <v>813059.04424321291</v>
      </c>
      <c r="AG83" s="26">
        <f t="shared" si="5"/>
        <v>26093.433062472657</v>
      </c>
      <c r="AH83" s="8">
        <f t="shared" si="6"/>
        <v>178</v>
      </c>
    </row>
    <row r="84" spans="1:34" x14ac:dyDescent="0.25">
      <c r="A84" s="8">
        <f t="shared" si="7"/>
        <v>179</v>
      </c>
      <c r="B84" s="1">
        <f>'1'!B84</f>
        <v>5790390</v>
      </c>
      <c r="C84" t="str">
        <f>'1'!C84</f>
        <v>MIDSUN SW: Replace PACIRAS GG1 Relays</v>
      </c>
      <c r="D84" s="1" t="str">
        <f>'1'!D84</f>
        <v>3F</v>
      </c>
      <c r="E84" s="34">
        <f>IF('1'!E84="OAI","OAI",EOMONTH('1'!E84,-1)+1)</f>
        <v>46174</v>
      </c>
      <c r="F84" s="1" t="str">
        <f>'1'!F84</f>
        <v>TOHI</v>
      </c>
      <c r="G84" s="33"/>
      <c r="H84" s="32">
        <f>IF($E84="OAI",'3'!H84,
IF($E84&lt;=H$4,'3'!$G84+SUM('3'!$H84:H84),0))</f>
        <v>0</v>
      </c>
      <c r="I84" s="32">
        <f>IF($E84="OAI",'3'!I84,
IF($E84=I$4,'3'!$G84+SUM('3'!$H84:I84),
IF($E84&lt;I$4,'3'!I84,0)))</f>
        <v>0</v>
      </c>
      <c r="J84" s="32">
        <f>IF($E84="OAI",'3'!J84,
IF($E84=J$4,'3'!$G84+SUM('3'!$H84:J84),
IF($E84&lt;J$4,'3'!J84,0)))</f>
        <v>0</v>
      </c>
      <c r="K84" s="32">
        <f>IF($E84="OAI",'3'!K84,
IF($E84=K$4,'3'!$G84+SUM('3'!$H84:K84),
IF($E84&lt;K$4,'3'!K84,0)))</f>
        <v>0</v>
      </c>
      <c r="L84" s="32">
        <f>IF($E84="OAI",'3'!L84,
IF($E84=L$4,'3'!$G84+SUM('3'!$H84:L84),
IF($E84&lt;L$4,'3'!L84,0)))</f>
        <v>0</v>
      </c>
      <c r="M84" s="32">
        <f>IF($E84="OAI",'3'!M84,
IF($E84=M$4,'3'!$G84+SUM('3'!$H84:M84),
IF($E84&lt;M$4,'3'!M84,0)))</f>
        <v>245441.88395270257</v>
      </c>
      <c r="N84" s="32">
        <f>IF($E84="OAI",'3'!N84,
IF($E84=N$4,'3'!$G84+SUM('3'!$H84:N84),
IF($E84&lt;N$4,'3'!N84,0)))</f>
        <v>0</v>
      </c>
      <c r="O84" s="32">
        <f>IF($E84="OAI",'3'!O84,
IF($E84=O$4,'3'!$G84+SUM('3'!$H84:O84),
IF($E84&lt;O$4,'3'!O84,0)))</f>
        <v>0</v>
      </c>
      <c r="P84" s="32">
        <f>IF($E84="OAI",'3'!P84,
IF($E84=P$4,'3'!$G84+SUM('3'!$H84:P84),
IF($E84&lt;P$4,'3'!P84,0)))</f>
        <v>0</v>
      </c>
      <c r="Q84" s="32">
        <f>IF($E84="OAI",'3'!Q84,
IF($E84=Q$4,'3'!$G84+SUM('3'!$H84:Q84),
IF($E84&lt;Q$4,'3'!Q84,0)))</f>
        <v>0</v>
      </c>
      <c r="R84" s="32">
        <f>IF($E84="OAI",'3'!R84,
IF($E84=R$4,'3'!$G84+SUM('3'!$H84:R84),
IF($E84&lt;R$4,'3'!R84,0)))</f>
        <v>0</v>
      </c>
      <c r="S84" s="32">
        <f>IF($E84="OAI",'3'!S84,
IF($E84=S$4,'3'!$G84+SUM('3'!$H84:S84),
IF($E84&lt;S$4,'3'!S84,0)))</f>
        <v>0</v>
      </c>
      <c r="T84" s="32">
        <f>IF($E84="OAI",'3'!T84,
IF($E84=T$4,'3'!$G84+SUM('3'!$H84:T84),
IF($E84&lt;T$4,'3'!T84,0)))</f>
        <v>0</v>
      </c>
      <c r="U84" s="32">
        <f>IF($E84="OAI",'3'!U84,
IF($E84=U$4,'3'!$G84+SUM('3'!$H84:U84),
IF($E84&lt;U$4,'3'!U84,0)))</f>
        <v>0</v>
      </c>
      <c r="V84" s="32">
        <f>IF($E84="OAI",'3'!V84,
IF($E84=V$4,'3'!$G84+SUM('3'!$H84:V84),
IF($E84&lt;V$4,'3'!V84,0)))</f>
        <v>0</v>
      </c>
      <c r="W84" s="32">
        <f>IF($E84="OAI",'3'!W84,
IF($E84=W$4,'3'!$G84+SUM('3'!$H84:W84),
IF($E84&lt;W$4,'3'!W84,0)))</f>
        <v>0</v>
      </c>
      <c r="X84" s="32">
        <f>IF($E84="OAI",'3'!X84,
IF($E84=X$4,'3'!$G84+SUM('3'!$H84:X84),
IF($E84&lt;X$4,'3'!X84,0)))</f>
        <v>0</v>
      </c>
      <c r="Y84" s="32">
        <f>IF($E84="OAI",'3'!Y84,
IF($E84=Y$4,'3'!$G84+SUM('3'!$H84:Y84),
IF($E84&lt;Y$4,'3'!Y84,0)))</f>
        <v>0</v>
      </c>
      <c r="Z84" s="32">
        <f>IF($E84="OAI",'3'!Z84,
IF($E84=Z$4,'3'!$G84+SUM('3'!$H84:Z84),
IF($E84&lt;Z$4,'3'!Z84,0)))</f>
        <v>0</v>
      </c>
      <c r="AA84" s="32">
        <f>IF($E84="OAI",'3'!AA84,
IF($E84=AA$4,'3'!$G84+SUM('3'!$H84:AA84),
IF($E84&lt;AA$4,'3'!AA84,0)))</f>
        <v>0</v>
      </c>
      <c r="AB84" s="32">
        <f>IF($E84="OAI",'3'!AB84,
IF($E84=AB$4,'3'!$G84+SUM('3'!$H84:AB84),
IF($E84&lt;AB$4,'3'!AB84,0)))</f>
        <v>0</v>
      </c>
      <c r="AC84" s="32">
        <f>IF($E84="OAI",'3'!AC84,
IF($E84=AC$4,'3'!$G84+SUM('3'!$H84:AC84),
IF($E84&lt;AC$4,'3'!AC84,0)))</f>
        <v>0</v>
      </c>
      <c r="AD84" s="32">
        <f>IF($E84="OAI",'3'!AD84,
IF($E84=AD$4,'3'!$G84+SUM('3'!$H84:AD84),
IF($E84&lt;AD$4,'3'!AD84,0)))</f>
        <v>0</v>
      </c>
      <c r="AE84" s="32">
        <f>IF($E84="OAI",'3'!AE84,
IF($E84=AE$4,'3'!$G84+SUM('3'!$H84:AE84),
IF($E84&lt;AE$4,'3'!AE84,0)))</f>
        <v>0</v>
      </c>
      <c r="AF84" s="26">
        <f t="shared" si="4"/>
        <v>245441.88395270257</v>
      </c>
      <c r="AG84" s="26">
        <f t="shared" si="5"/>
        <v>0</v>
      </c>
      <c r="AH84" s="8">
        <f t="shared" si="6"/>
        <v>179</v>
      </c>
    </row>
    <row r="85" spans="1:34" x14ac:dyDescent="0.25">
      <c r="A85" s="8">
        <f t="shared" si="7"/>
        <v>180</v>
      </c>
      <c r="B85" s="1">
        <f>'1'!B85</f>
        <v>5790391</v>
      </c>
      <c r="C85" t="str">
        <f>'1'!C85</f>
        <v>MIDWAY: Replace PACIRAS 115/230kV Relays</v>
      </c>
      <c r="D85" s="1" t="str">
        <f>'1'!D85</f>
        <v>3F</v>
      </c>
      <c r="E85" s="34">
        <f>IF('1'!E85="OAI","OAI",EOMONTH('1'!E85,-1)+1)</f>
        <v>46143</v>
      </c>
      <c r="F85" s="1" t="str">
        <f>'1'!F85</f>
        <v>TOHI</v>
      </c>
      <c r="G85" s="33"/>
      <c r="H85" s="32">
        <f>IF($E85="OAI",'3'!H85,
IF($E85&lt;=H$4,'3'!$G85+SUM('3'!$H85:H85),0))</f>
        <v>0</v>
      </c>
      <c r="I85" s="32">
        <f>IF($E85="OAI",'3'!I85,
IF($E85=I$4,'3'!$G85+SUM('3'!$H85:I85),
IF($E85&lt;I$4,'3'!I85,0)))</f>
        <v>0</v>
      </c>
      <c r="J85" s="32">
        <f>IF($E85="OAI",'3'!J85,
IF($E85=J$4,'3'!$G85+SUM('3'!$H85:J85),
IF($E85&lt;J$4,'3'!J85,0)))</f>
        <v>0</v>
      </c>
      <c r="K85" s="32">
        <f>IF($E85="OAI",'3'!K85,
IF($E85=K$4,'3'!$G85+SUM('3'!$H85:K85),
IF($E85&lt;K$4,'3'!K85,0)))</f>
        <v>0</v>
      </c>
      <c r="L85" s="32">
        <f>IF($E85="OAI",'3'!L85,
IF($E85=L$4,'3'!$G85+SUM('3'!$H85:L85),
IF($E85&lt;L$4,'3'!L85,0)))</f>
        <v>244783.41775919314</v>
      </c>
      <c r="M85" s="32">
        <f>IF($E85="OAI",'3'!M85,
IF($E85=M$4,'3'!$G85+SUM('3'!$H85:M85),
IF($E85&lt;M$4,'3'!M85,0)))</f>
        <v>0</v>
      </c>
      <c r="N85" s="32">
        <f>IF($E85="OAI",'3'!N85,
IF($E85=N$4,'3'!$G85+SUM('3'!$H85:N85),
IF($E85&lt;N$4,'3'!N85,0)))</f>
        <v>0</v>
      </c>
      <c r="O85" s="32">
        <f>IF($E85="OAI",'3'!O85,
IF($E85=O$4,'3'!$G85+SUM('3'!$H85:O85),
IF($E85&lt;O$4,'3'!O85,0)))</f>
        <v>0</v>
      </c>
      <c r="P85" s="32">
        <f>IF($E85="OAI",'3'!P85,
IF($E85=P$4,'3'!$G85+SUM('3'!$H85:P85),
IF($E85&lt;P$4,'3'!P85,0)))</f>
        <v>0</v>
      </c>
      <c r="Q85" s="32">
        <f>IF($E85="OAI",'3'!Q85,
IF($E85=Q$4,'3'!$G85+SUM('3'!$H85:Q85),
IF($E85&lt;Q$4,'3'!Q85,0)))</f>
        <v>0</v>
      </c>
      <c r="R85" s="32">
        <f>IF($E85="OAI",'3'!R85,
IF($E85=R$4,'3'!$G85+SUM('3'!$H85:R85),
IF($E85&lt;R$4,'3'!R85,0)))</f>
        <v>0</v>
      </c>
      <c r="S85" s="32">
        <f>IF($E85="OAI",'3'!S85,
IF($E85=S$4,'3'!$G85+SUM('3'!$H85:S85),
IF($E85&lt;S$4,'3'!S85,0)))</f>
        <v>0</v>
      </c>
      <c r="T85" s="32">
        <f>IF($E85="OAI",'3'!T85,
IF($E85=T$4,'3'!$G85+SUM('3'!$H85:T85),
IF($E85&lt;T$4,'3'!T85,0)))</f>
        <v>0</v>
      </c>
      <c r="U85" s="32">
        <f>IF($E85="OAI",'3'!U85,
IF($E85=U$4,'3'!$G85+SUM('3'!$H85:U85),
IF($E85&lt;U$4,'3'!U85,0)))</f>
        <v>0</v>
      </c>
      <c r="V85" s="32">
        <f>IF($E85="OAI",'3'!V85,
IF($E85=V$4,'3'!$G85+SUM('3'!$H85:V85),
IF($E85&lt;V$4,'3'!V85,0)))</f>
        <v>0</v>
      </c>
      <c r="W85" s="32">
        <f>IF($E85="OAI",'3'!W85,
IF($E85=W$4,'3'!$G85+SUM('3'!$H85:W85),
IF($E85&lt;W$4,'3'!W85,0)))</f>
        <v>0</v>
      </c>
      <c r="X85" s="32">
        <f>IF($E85="OAI",'3'!X85,
IF($E85=X$4,'3'!$G85+SUM('3'!$H85:X85),
IF($E85&lt;X$4,'3'!X85,0)))</f>
        <v>0</v>
      </c>
      <c r="Y85" s="32">
        <f>IF($E85="OAI",'3'!Y85,
IF($E85=Y$4,'3'!$G85+SUM('3'!$H85:Y85),
IF($E85&lt;Y$4,'3'!Y85,0)))</f>
        <v>0</v>
      </c>
      <c r="Z85" s="32">
        <f>IF($E85="OAI",'3'!Z85,
IF($E85=Z$4,'3'!$G85+SUM('3'!$H85:Z85),
IF($E85&lt;Z$4,'3'!Z85,0)))</f>
        <v>0</v>
      </c>
      <c r="AA85" s="32">
        <f>IF($E85="OAI",'3'!AA85,
IF($E85=AA$4,'3'!$G85+SUM('3'!$H85:AA85),
IF($E85&lt;AA$4,'3'!AA85,0)))</f>
        <v>0</v>
      </c>
      <c r="AB85" s="32">
        <f>IF($E85="OAI",'3'!AB85,
IF($E85=AB$4,'3'!$G85+SUM('3'!$H85:AB85),
IF($E85&lt;AB$4,'3'!AB85,0)))</f>
        <v>0</v>
      </c>
      <c r="AC85" s="32">
        <f>IF($E85="OAI",'3'!AC85,
IF($E85=AC$4,'3'!$G85+SUM('3'!$H85:AC85),
IF($E85&lt;AC$4,'3'!AC85,0)))</f>
        <v>0</v>
      </c>
      <c r="AD85" s="32">
        <f>IF($E85="OAI",'3'!AD85,
IF($E85=AD$4,'3'!$G85+SUM('3'!$H85:AD85),
IF($E85&lt;AD$4,'3'!AD85,0)))</f>
        <v>0</v>
      </c>
      <c r="AE85" s="32">
        <f>IF($E85="OAI",'3'!AE85,
IF($E85=AE$4,'3'!$G85+SUM('3'!$H85:AE85),
IF($E85&lt;AE$4,'3'!AE85,0)))</f>
        <v>0</v>
      </c>
      <c r="AF85" s="26">
        <f t="shared" si="4"/>
        <v>244783.41775919314</v>
      </c>
      <c r="AG85" s="26">
        <f t="shared" si="5"/>
        <v>0</v>
      </c>
      <c r="AH85" s="8">
        <f t="shared" si="6"/>
        <v>180</v>
      </c>
    </row>
    <row r="86" spans="1:34" x14ac:dyDescent="0.25">
      <c r="A86" s="8">
        <f t="shared" si="7"/>
        <v>181</v>
      </c>
      <c r="B86" s="1">
        <f>'1'!B86</f>
        <v>5790392</v>
      </c>
      <c r="C86" t="str">
        <f>'1'!C86</f>
        <v>TAFT: Replace PACIRAS GG1 Relays</v>
      </c>
      <c r="D86" s="1" t="str">
        <f>'1'!D86</f>
        <v>3F</v>
      </c>
      <c r="E86" s="34">
        <f>IF('1'!E86="OAI","OAI",EOMONTH('1'!E86,-1)+1)</f>
        <v>46204</v>
      </c>
      <c r="F86" s="1" t="str">
        <f>'1'!F86</f>
        <v>TOHI</v>
      </c>
      <c r="G86" s="33"/>
      <c r="H86" s="32">
        <f>IF($E86="OAI",'3'!H86,
IF($E86&lt;=H$4,'3'!$G86+SUM('3'!$H86:H86),0))</f>
        <v>0</v>
      </c>
      <c r="I86" s="32">
        <f>IF($E86="OAI",'3'!I86,
IF($E86=I$4,'3'!$G86+SUM('3'!$H86:I86),
IF($E86&lt;I$4,'3'!I86,0)))</f>
        <v>0</v>
      </c>
      <c r="J86" s="32">
        <f>IF($E86="OAI",'3'!J86,
IF($E86=J$4,'3'!$G86+SUM('3'!$H86:J86),
IF($E86&lt;J$4,'3'!J86,0)))</f>
        <v>0</v>
      </c>
      <c r="K86" s="32">
        <f>IF($E86="OAI",'3'!K86,
IF($E86=K$4,'3'!$G86+SUM('3'!$H86:K86),
IF($E86&lt;K$4,'3'!K86,0)))</f>
        <v>0</v>
      </c>
      <c r="L86" s="32">
        <f>IF($E86="OAI",'3'!L86,
IF($E86=L$4,'3'!$G86+SUM('3'!$H86:L86),
IF($E86&lt;L$4,'3'!L86,0)))</f>
        <v>0</v>
      </c>
      <c r="M86" s="32">
        <f>IF($E86="OAI",'3'!M86,
IF($E86=M$4,'3'!$G86+SUM('3'!$H86:M86),
IF($E86&lt;M$4,'3'!M86,0)))</f>
        <v>0</v>
      </c>
      <c r="N86" s="32">
        <f>IF($E86="OAI",'3'!N86,
IF($E86=N$4,'3'!$G86+SUM('3'!$H86:N86),
IF($E86&lt;N$4,'3'!N86,0)))</f>
        <v>671050.03546030191</v>
      </c>
      <c r="O86" s="32">
        <f>IF($E86="OAI",'3'!O86,
IF($E86=O$4,'3'!$G86+SUM('3'!$H86:O86),
IF($E86&lt;O$4,'3'!O86,0)))</f>
        <v>45966.702515377146</v>
      </c>
      <c r="P86" s="32">
        <f>IF($E86="OAI",'3'!P86,
IF($E86=P$4,'3'!$G86+SUM('3'!$H86:P86),
IF($E86&lt;P$4,'3'!P86,0)))</f>
        <v>5218.7053051367047</v>
      </c>
      <c r="Q86" s="32">
        <f>IF($E86="OAI",'3'!Q86,
IF($E86=Q$4,'3'!$G86+SUM('3'!$H86:Q86),
IF($E86&lt;Q$4,'3'!Q86,0)))</f>
        <v>5218.7053051367047</v>
      </c>
      <c r="R86" s="32">
        <f>IF($E86="OAI",'3'!R86,
IF($E86=R$4,'3'!$G86+SUM('3'!$H86:R86),
IF($E86&lt;R$4,'3'!R86,0)))</f>
        <v>5218.7053051367047</v>
      </c>
      <c r="S86" s="32">
        <f>IF($E86="OAI",'3'!S86,
IF($E86=S$4,'3'!$G86+SUM('3'!$H86:S86),
IF($E86&lt;S$4,'3'!S86,0)))</f>
        <v>5296.9340126317238</v>
      </c>
      <c r="T86" s="32">
        <f>IF($E86="OAI",'3'!T86,
IF($E86=T$4,'3'!$G86+SUM('3'!$H86:T86),
IF($E86&lt;T$4,'3'!T86,0)))</f>
        <v>5296.9340126317238</v>
      </c>
      <c r="U86" s="32">
        <f>IF($E86="OAI",'3'!U86,
IF($E86=U$4,'3'!$G86+SUM('3'!$H86:U86),
IF($E86&lt;U$4,'3'!U86,0)))</f>
        <v>5218.7053051367047</v>
      </c>
      <c r="V86" s="32">
        <f>IF($E86="OAI",'3'!V86,
IF($E86=V$4,'3'!$G86+SUM('3'!$H86:V86),
IF($E86&lt;V$4,'3'!V86,0)))</f>
        <v>0</v>
      </c>
      <c r="W86" s="32">
        <f>IF($E86="OAI",'3'!W86,
IF($E86=W$4,'3'!$G86+SUM('3'!$H86:W86),
IF($E86&lt;W$4,'3'!W86,0)))</f>
        <v>0</v>
      </c>
      <c r="X86" s="32">
        <f>IF($E86="OAI",'3'!X86,
IF($E86=X$4,'3'!$G86+SUM('3'!$H86:X86),
IF($E86&lt;X$4,'3'!X86,0)))</f>
        <v>0</v>
      </c>
      <c r="Y86" s="32">
        <f>IF($E86="OAI",'3'!Y86,
IF($E86=Y$4,'3'!$G86+SUM('3'!$H86:Y86),
IF($E86&lt;Y$4,'3'!Y86,0)))</f>
        <v>0</v>
      </c>
      <c r="Z86" s="32">
        <f>IF($E86="OAI",'3'!Z86,
IF($E86=Z$4,'3'!$G86+SUM('3'!$H86:Z86),
IF($E86&lt;Z$4,'3'!Z86,0)))</f>
        <v>0</v>
      </c>
      <c r="AA86" s="32">
        <f>IF($E86="OAI",'3'!AA86,
IF($E86=AA$4,'3'!$G86+SUM('3'!$H86:AA86),
IF($E86&lt;AA$4,'3'!AA86,0)))</f>
        <v>0</v>
      </c>
      <c r="AB86" s="32">
        <f>IF($E86="OAI",'3'!AB86,
IF($E86=AB$4,'3'!$G86+SUM('3'!$H86:AB86),
IF($E86&lt;AB$4,'3'!AB86,0)))</f>
        <v>0</v>
      </c>
      <c r="AC86" s="32">
        <f>IF($E86="OAI",'3'!AC86,
IF($E86=AC$4,'3'!$G86+SUM('3'!$H86:AC86),
IF($E86&lt;AC$4,'3'!AC86,0)))</f>
        <v>0</v>
      </c>
      <c r="AD86" s="32">
        <f>IF($E86="OAI",'3'!AD86,
IF($E86=AD$4,'3'!$G86+SUM('3'!$H86:AD86),
IF($E86&lt;AD$4,'3'!AD86,0)))</f>
        <v>0</v>
      </c>
      <c r="AE86" s="32">
        <f>IF($E86="OAI",'3'!AE86,
IF($E86=AE$4,'3'!$G86+SUM('3'!$H86:AE86),
IF($E86&lt;AE$4,'3'!AE86,0)))</f>
        <v>0</v>
      </c>
      <c r="AF86" s="26">
        <f t="shared" si="4"/>
        <v>737969.7879037211</v>
      </c>
      <c r="AG86" s="26">
        <f t="shared" si="5"/>
        <v>10515.639317768429</v>
      </c>
      <c r="AH86" s="8">
        <f t="shared" si="6"/>
        <v>181</v>
      </c>
    </row>
    <row r="87" spans="1:34" x14ac:dyDescent="0.25">
      <c r="A87" s="8">
        <f t="shared" si="7"/>
        <v>182</v>
      </c>
      <c r="B87" s="1">
        <f>'1'!B87</f>
        <v>5790397</v>
      </c>
      <c r="C87" t="str">
        <f>'1'!C87</f>
        <v>VGCC: Replace PACIRAS GG1 - GG5 Relays</v>
      </c>
      <c r="D87" s="1" t="str">
        <f>'1'!D87</f>
        <v>3F</v>
      </c>
      <c r="E87" s="34">
        <f>IF('1'!E87="OAI","OAI",EOMONTH('1'!E87,-1)+1)</f>
        <v>46143</v>
      </c>
      <c r="F87" s="1" t="str">
        <f>'1'!F87</f>
        <v>TOHI</v>
      </c>
      <c r="G87" s="33"/>
      <c r="H87" s="32">
        <f>IF($E87="OAI",'3'!H87,
IF($E87&lt;=H$4,'3'!$G87+SUM('3'!$H87:H87),0))</f>
        <v>0</v>
      </c>
      <c r="I87" s="32">
        <f>IF($E87="OAI",'3'!I87,
IF($E87=I$4,'3'!$G87+SUM('3'!$H87:I87),
IF($E87&lt;I$4,'3'!I87,0)))</f>
        <v>0</v>
      </c>
      <c r="J87" s="32">
        <f>IF($E87="OAI",'3'!J87,
IF($E87=J$4,'3'!$G87+SUM('3'!$H87:J87),
IF($E87&lt;J$4,'3'!J87,0)))</f>
        <v>0</v>
      </c>
      <c r="K87" s="32">
        <f>IF($E87="OAI",'3'!K87,
IF($E87=K$4,'3'!$G87+SUM('3'!$H87:K87),
IF($E87&lt;K$4,'3'!K87,0)))</f>
        <v>0</v>
      </c>
      <c r="L87" s="32">
        <f>IF($E87="OAI",'3'!L87,
IF($E87=L$4,'3'!$G87+SUM('3'!$H87:L87),
IF($E87&lt;L$4,'3'!L87,0)))</f>
        <v>1804768.9587003307</v>
      </c>
      <c r="M87" s="32">
        <f>IF($E87="OAI",'3'!M87,
IF($E87=M$4,'3'!$G87+SUM('3'!$H87:M87),
IF($E87&lt;M$4,'3'!M87,0)))</f>
        <v>0</v>
      </c>
      <c r="N87" s="32">
        <f>IF($E87="OAI",'3'!N87,
IF($E87=N$4,'3'!$G87+SUM('3'!$H87:N87),
IF($E87&lt;N$4,'3'!N87,0)))</f>
        <v>0</v>
      </c>
      <c r="O87" s="32">
        <f>IF($E87="OAI",'3'!O87,
IF($E87=O$4,'3'!$G87+SUM('3'!$H87:O87),
IF($E87&lt;O$4,'3'!O87,0)))</f>
        <v>0</v>
      </c>
      <c r="P87" s="32">
        <f>IF($E87="OAI",'3'!P87,
IF($E87=P$4,'3'!$G87+SUM('3'!$H87:P87),
IF($E87&lt;P$4,'3'!P87,0)))</f>
        <v>0</v>
      </c>
      <c r="Q87" s="32">
        <f>IF($E87="OAI",'3'!Q87,
IF($E87=Q$4,'3'!$G87+SUM('3'!$H87:Q87),
IF($E87&lt;Q$4,'3'!Q87,0)))</f>
        <v>0</v>
      </c>
      <c r="R87" s="32">
        <f>IF($E87="OAI",'3'!R87,
IF($E87=R$4,'3'!$G87+SUM('3'!$H87:R87),
IF($E87&lt;R$4,'3'!R87,0)))</f>
        <v>0</v>
      </c>
      <c r="S87" s="32">
        <f>IF($E87="OAI",'3'!S87,
IF($E87=S$4,'3'!$G87+SUM('3'!$H87:S87),
IF($E87&lt;S$4,'3'!S87,0)))</f>
        <v>0</v>
      </c>
      <c r="T87" s="32">
        <f>IF($E87="OAI",'3'!T87,
IF($E87=T$4,'3'!$G87+SUM('3'!$H87:T87),
IF($E87&lt;T$4,'3'!T87,0)))</f>
        <v>0</v>
      </c>
      <c r="U87" s="32">
        <f>IF($E87="OAI",'3'!U87,
IF($E87=U$4,'3'!$G87+SUM('3'!$H87:U87),
IF($E87&lt;U$4,'3'!U87,0)))</f>
        <v>0</v>
      </c>
      <c r="V87" s="32">
        <f>IF($E87="OAI",'3'!V87,
IF($E87=V$4,'3'!$G87+SUM('3'!$H87:V87),
IF($E87&lt;V$4,'3'!V87,0)))</f>
        <v>0</v>
      </c>
      <c r="W87" s="32">
        <f>IF($E87="OAI",'3'!W87,
IF($E87=W$4,'3'!$G87+SUM('3'!$H87:W87),
IF($E87&lt;W$4,'3'!W87,0)))</f>
        <v>0</v>
      </c>
      <c r="X87" s="32">
        <f>IF($E87="OAI",'3'!X87,
IF($E87=X$4,'3'!$G87+SUM('3'!$H87:X87),
IF($E87&lt;X$4,'3'!X87,0)))</f>
        <v>0</v>
      </c>
      <c r="Y87" s="32">
        <f>IF($E87="OAI",'3'!Y87,
IF($E87=Y$4,'3'!$G87+SUM('3'!$H87:Y87),
IF($E87&lt;Y$4,'3'!Y87,0)))</f>
        <v>0</v>
      </c>
      <c r="Z87" s="32">
        <f>IF($E87="OAI",'3'!Z87,
IF($E87=Z$4,'3'!$G87+SUM('3'!$H87:Z87),
IF($E87&lt;Z$4,'3'!Z87,0)))</f>
        <v>0</v>
      </c>
      <c r="AA87" s="32">
        <f>IF($E87="OAI",'3'!AA87,
IF($E87=AA$4,'3'!$G87+SUM('3'!$H87:AA87),
IF($E87&lt;AA$4,'3'!AA87,0)))</f>
        <v>0</v>
      </c>
      <c r="AB87" s="32">
        <f>IF($E87="OAI",'3'!AB87,
IF($E87=AB$4,'3'!$G87+SUM('3'!$H87:AB87),
IF($E87&lt;AB$4,'3'!AB87,0)))</f>
        <v>0</v>
      </c>
      <c r="AC87" s="32">
        <f>IF($E87="OAI",'3'!AC87,
IF($E87=AC$4,'3'!$G87+SUM('3'!$H87:AC87),
IF($E87&lt;AC$4,'3'!AC87,0)))</f>
        <v>0</v>
      </c>
      <c r="AD87" s="32">
        <f>IF($E87="OAI",'3'!AD87,
IF($E87=AD$4,'3'!$G87+SUM('3'!$H87:AD87),
IF($E87&lt;AD$4,'3'!AD87,0)))</f>
        <v>0</v>
      </c>
      <c r="AE87" s="32">
        <f>IF($E87="OAI",'3'!AE87,
IF($E87=AE$4,'3'!$G87+SUM('3'!$H87:AE87),
IF($E87&lt;AE$4,'3'!AE87,0)))</f>
        <v>0</v>
      </c>
      <c r="AF87" s="26">
        <f t="shared" si="4"/>
        <v>1804768.9587003307</v>
      </c>
      <c r="AG87" s="26">
        <f t="shared" si="5"/>
        <v>0</v>
      </c>
      <c r="AH87" s="8">
        <f t="shared" si="6"/>
        <v>182</v>
      </c>
    </row>
    <row r="88" spans="1:34" x14ac:dyDescent="0.25">
      <c r="A88" s="8">
        <f t="shared" si="7"/>
        <v>183</v>
      </c>
      <c r="B88" s="1">
        <f>'1'!B88</f>
        <v>5790665</v>
      </c>
      <c r="C88" t="str">
        <f>'1'!C88</f>
        <v>EM HUMBOLDT INST SVC SWITCH</v>
      </c>
      <c r="D88" s="1" t="str">
        <f>'1'!D88</f>
        <v>3F</v>
      </c>
      <c r="E88" s="34">
        <f>IF('1'!E88="OAI","OAI",EOMONTH('1'!E88,-1)+1)</f>
        <v>46447</v>
      </c>
      <c r="F88" s="1" t="str">
        <f>'1'!F88</f>
        <v>TOLO</v>
      </c>
      <c r="G88" s="33"/>
      <c r="H88" s="32">
        <f>IF($E88="OAI",'3'!H88,
IF($E88&lt;=H$4,'3'!$G88+SUM('3'!$H88:H88),0))</f>
        <v>0</v>
      </c>
      <c r="I88" s="32">
        <f>IF($E88="OAI",'3'!I88,
IF($E88=I$4,'3'!$G88+SUM('3'!$H88:I88),
IF($E88&lt;I$4,'3'!I88,0)))</f>
        <v>0</v>
      </c>
      <c r="J88" s="32">
        <f>IF($E88="OAI",'3'!J88,
IF($E88=J$4,'3'!$G88+SUM('3'!$H88:J88),
IF($E88&lt;J$4,'3'!J88,0)))</f>
        <v>0</v>
      </c>
      <c r="K88" s="32">
        <f>IF($E88="OAI",'3'!K88,
IF($E88=K$4,'3'!$G88+SUM('3'!$H88:K88),
IF($E88&lt;K$4,'3'!K88,0)))</f>
        <v>0</v>
      </c>
      <c r="L88" s="32">
        <f>IF($E88="OAI",'3'!L88,
IF($E88=L$4,'3'!$G88+SUM('3'!$H88:L88),
IF($E88&lt;L$4,'3'!L88,0)))</f>
        <v>0</v>
      </c>
      <c r="M88" s="32">
        <f>IF($E88="OAI",'3'!M88,
IF($E88=M$4,'3'!$G88+SUM('3'!$H88:M88),
IF($E88&lt;M$4,'3'!M88,0)))</f>
        <v>0</v>
      </c>
      <c r="N88" s="32">
        <f>IF($E88="OAI",'3'!N88,
IF($E88=N$4,'3'!$G88+SUM('3'!$H88:N88),
IF($E88&lt;N$4,'3'!N88,0)))</f>
        <v>0</v>
      </c>
      <c r="O88" s="32">
        <f>IF($E88="OAI",'3'!O88,
IF($E88=O$4,'3'!$G88+SUM('3'!$H88:O88),
IF($E88&lt;O$4,'3'!O88,0)))</f>
        <v>0</v>
      </c>
      <c r="P88" s="32">
        <f>IF($E88="OAI",'3'!P88,
IF($E88=P$4,'3'!$G88+SUM('3'!$H88:P88),
IF($E88&lt;P$4,'3'!P88,0)))</f>
        <v>0</v>
      </c>
      <c r="Q88" s="32">
        <f>IF($E88="OAI",'3'!Q88,
IF($E88=Q$4,'3'!$G88+SUM('3'!$H88:Q88),
IF($E88&lt;Q$4,'3'!Q88,0)))</f>
        <v>0</v>
      </c>
      <c r="R88" s="32">
        <f>IF($E88="OAI",'3'!R88,
IF($E88=R$4,'3'!$G88+SUM('3'!$H88:R88),
IF($E88&lt;R$4,'3'!R88,0)))</f>
        <v>0</v>
      </c>
      <c r="S88" s="32">
        <f>IF($E88="OAI",'3'!S88,
IF($E88=S$4,'3'!$G88+SUM('3'!$H88:S88),
IF($E88&lt;S$4,'3'!S88,0)))</f>
        <v>0</v>
      </c>
      <c r="T88" s="32">
        <f>IF($E88="OAI",'3'!T88,
IF($E88=T$4,'3'!$G88+SUM('3'!$H88:T88),
IF($E88&lt;T$4,'3'!T88,0)))</f>
        <v>0</v>
      </c>
      <c r="U88" s="32">
        <f>IF($E88="OAI",'3'!U88,
IF($E88=U$4,'3'!$G88+SUM('3'!$H88:U88),
IF($E88&lt;U$4,'3'!U88,0)))</f>
        <v>0</v>
      </c>
      <c r="V88" s="32">
        <f>IF($E88="OAI",'3'!V88,
IF($E88=V$4,'3'!$G88+SUM('3'!$H88:V88),
IF($E88&lt;V$4,'3'!V88,0)))</f>
        <v>214206.687503811</v>
      </c>
      <c r="W88" s="32">
        <f>IF($E88="OAI",'3'!W88,
IF($E88=W$4,'3'!$G88+SUM('3'!$H88:W88),
IF($E88&lt;W$4,'3'!W88,0)))</f>
        <v>0</v>
      </c>
      <c r="X88" s="32">
        <f>IF($E88="OAI",'3'!X88,
IF($E88=X$4,'3'!$G88+SUM('3'!$H88:X88),
IF($E88&lt;X$4,'3'!X88,0)))</f>
        <v>0</v>
      </c>
      <c r="Y88" s="32">
        <f>IF($E88="OAI",'3'!Y88,
IF($E88=Y$4,'3'!$G88+SUM('3'!$H88:Y88),
IF($E88&lt;Y$4,'3'!Y88,0)))</f>
        <v>0</v>
      </c>
      <c r="Z88" s="32">
        <f>IF($E88="OAI",'3'!Z88,
IF($E88=Z$4,'3'!$G88+SUM('3'!$H88:Z88),
IF($E88&lt;Z$4,'3'!Z88,0)))</f>
        <v>0</v>
      </c>
      <c r="AA88" s="32">
        <f>IF($E88="OAI",'3'!AA88,
IF($E88=AA$4,'3'!$G88+SUM('3'!$H88:AA88),
IF($E88&lt;AA$4,'3'!AA88,0)))</f>
        <v>0</v>
      </c>
      <c r="AB88" s="32">
        <f>IF($E88="OAI",'3'!AB88,
IF($E88=AB$4,'3'!$G88+SUM('3'!$H88:AB88),
IF($E88&lt;AB$4,'3'!AB88,0)))</f>
        <v>0</v>
      </c>
      <c r="AC88" s="32">
        <f>IF($E88="OAI",'3'!AC88,
IF($E88=AC$4,'3'!$G88+SUM('3'!$H88:AC88),
IF($E88&lt;AC$4,'3'!AC88,0)))</f>
        <v>0</v>
      </c>
      <c r="AD88" s="32">
        <f>IF($E88="OAI",'3'!AD88,
IF($E88=AD$4,'3'!$G88+SUM('3'!$H88:AD88),
IF($E88&lt;AD$4,'3'!AD88,0)))</f>
        <v>0</v>
      </c>
      <c r="AE88" s="32">
        <f>IF($E88="OAI",'3'!AE88,
IF($E88=AE$4,'3'!$G88+SUM('3'!$H88:AE88),
IF($E88&lt;AE$4,'3'!AE88,0)))</f>
        <v>0</v>
      </c>
      <c r="AF88" s="26">
        <f t="shared" si="4"/>
        <v>0</v>
      </c>
      <c r="AG88" s="26">
        <f t="shared" si="5"/>
        <v>214206.687503811</v>
      </c>
      <c r="AH88" s="8">
        <f t="shared" si="6"/>
        <v>183</v>
      </c>
    </row>
    <row r="89" spans="1:34" x14ac:dyDescent="0.25">
      <c r="A89" s="8">
        <f t="shared" si="7"/>
        <v>184</v>
      </c>
      <c r="B89" s="1">
        <f>'1'!B89</f>
        <v>5790909</v>
      </c>
      <c r="C89" t="str">
        <f>'1'!C89</f>
        <v>POE PH: EM Repl CB212/252 Com</v>
      </c>
      <c r="D89" s="1" t="str">
        <f>'1'!D89</f>
        <v>3F</v>
      </c>
      <c r="E89" s="34">
        <f>IF('1'!E89="OAI","OAI",EOMONTH('1'!E89,-1)+1)</f>
        <v>46082</v>
      </c>
      <c r="F89" s="1" t="str">
        <f>'1'!F89</f>
        <v>TOHI</v>
      </c>
      <c r="G89" s="33"/>
      <c r="H89" s="32">
        <f>IF($E89="OAI",'3'!H89,
IF($E89&lt;=H$4,'3'!$G89+SUM('3'!$H89:H89),0))</f>
        <v>0</v>
      </c>
      <c r="I89" s="32">
        <f>IF($E89="OAI",'3'!I89,
IF($E89=I$4,'3'!$G89+SUM('3'!$H89:I89),
IF($E89&lt;I$4,'3'!I89,0)))</f>
        <v>0</v>
      </c>
      <c r="J89" s="32">
        <f>IF($E89="OAI",'3'!J89,
IF($E89=J$4,'3'!$G89+SUM('3'!$H89:J89),
IF($E89&lt;J$4,'3'!J89,0)))</f>
        <v>1771301.6507901675</v>
      </c>
      <c r="K89" s="32">
        <f>IF($E89="OAI",'3'!K89,
IF($E89=K$4,'3'!$G89+SUM('3'!$H89:K89),
IF($E89&lt;K$4,'3'!K89,0)))</f>
        <v>11159.694303847498</v>
      </c>
      <c r="L89" s="32">
        <f>IF($E89="OAI",'3'!L89,
IF($E89=L$4,'3'!$G89+SUM('3'!$H89:L89),
IF($E89&lt;L$4,'3'!L89,0)))</f>
        <v>11159.694303847498</v>
      </c>
      <c r="M89" s="32">
        <f>IF($E89="OAI",'3'!M89,
IF($E89=M$4,'3'!$G89+SUM('3'!$H89:M89),
IF($E89&lt;M$4,'3'!M89,0)))</f>
        <v>2029.4601607489371</v>
      </c>
      <c r="N89" s="32">
        <f>IF($E89="OAI",'3'!N89,
IF($E89=N$4,'3'!$G89+SUM('3'!$H89:N89),
IF($E89&lt;N$4,'3'!N89,0)))</f>
        <v>0</v>
      </c>
      <c r="O89" s="32">
        <f>IF($E89="OAI",'3'!O89,
IF($E89=O$4,'3'!$G89+SUM('3'!$H89:O89),
IF($E89&lt;O$4,'3'!O89,0)))</f>
        <v>0</v>
      </c>
      <c r="P89" s="32">
        <f>IF($E89="OAI",'3'!P89,
IF($E89=P$4,'3'!$G89+SUM('3'!$H89:P89),
IF($E89&lt;P$4,'3'!P89,0)))</f>
        <v>0</v>
      </c>
      <c r="Q89" s="32">
        <f>IF($E89="OAI",'3'!Q89,
IF($E89=Q$4,'3'!$G89+SUM('3'!$H89:Q89),
IF($E89&lt;Q$4,'3'!Q89,0)))</f>
        <v>0</v>
      </c>
      <c r="R89" s="32">
        <f>IF($E89="OAI",'3'!R89,
IF($E89=R$4,'3'!$G89+SUM('3'!$H89:R89),
IF($E89&lt;R$4,'3'!R89,0)))</f>
        <v>0</v>
      </c>
      <c r="S89" s="32">
        <f>IF($E89="OAI",'3'!S89,
IF($E89=S$4,'3'!$G89+SUM('3'!$H89:S89),
IF($E89&lt;S$4,'3'!S89,0)))</f>
        <v>0</v>
      </c>
      <c r="T89" s="32">
        <f>IF($E89="OAI",'3'!T89,
IF($E89=T$4,'3'!$G89+SUM('3'!$H89:T89),
IF($E89&lt;T$4,'3'!T89,0)))</f>
        <v>0</v>
      </c>
      <c r="U89" s="32">
        <f>IF($E89="OAI",'3'!U89,
IF($E89=U$4,'3'!$G89+SUM('3'!$H89:U89),
IF($E89&lt;U$4,'3'!U89,0)))</f>
        <v>0</v>
      </c>
      <c r="V89" s="32">
        <f>IF($E89="OAI",'3'!V89,
IF($E89=V$4,'3'!$G89+SUM('3'!$H89:V89),
IF($E89&lt;V$4,'3'!V89,0)))</f>
        <v>0</v>
      </c>
      <c r="W89" s="32">
        <f>IF($E89="OAI",'3'!W89,
IF($E89=W$4,'3'!$G89+SUM('3'!$H89:W89),
IF($E89&lt;W$4,'3'!W89,0)))</f>
        <v>0</v>
      </c>
      <c r="X89" s="32">
        <f>IF($E89="OAI",'3'!X89,
IF($E89=X$4,'3'!$G89+SUM('3'!$H89:X89),
IF($E89&lt;X$4,'3'!X89,0)))</f>
        <v>0</v>
      </c>
      <c r="Y89" s="32">
        <f>IF($E89="OAI",'3'!Y89,
IF($E89=Y$4,'3'!$G89+SUM('3'!$H89:Y89),
IF($E89&lt;Y$4,'3'!Y89,0)))</f>
        <v>0</v>
      </c>
      <c r="Z89" s="32">
        <f>IF($E89="OAI",'3'!Z89,
IF($E89=Z$4,'3'!$G89+SUM('3'!$H89:Z89),
IF($E89&lt;Z$4,'3'!Z89,0)))</f>
        <v>0</v>
      </c>
      <c r="AA89" s="32">
        <f>IF($E89="OAI",'3'!AA89,
IF($E89=AA$4,'3'!$G89+SUM('3'!$H89:AA89),
IF($E89&lt;AA$4,'3'!AA89,0)))</f>
        <v>0</v>
      </c>
      <c r="AB89" s="32">
        <f>IF($E89="OAI",'3'!AB89,
IF($E89=AB$4,'3'!$G89+SUM('3'!$H89:AB89),
IF($E89&lt;AB$4,'3'!AB89,0)))</f>
        <v>0</v>
      </c>
      <c r="AC89" s="32">
        <f>IF($E89="OAI",'3'!AC89,
IF($E89=AC$4,'3'!$G89+SUM('3'!$H89:AC89),
IF($E89&lt;AC$4,'3'!AC89,0)))</f>
        <v>0</v>
      </c>
      <c r="AD89" s="32">
        <f>IF($E89="OAI",'3'!AD89,
IF($E89=AD$4,'3'!$G89+SUM('3'!$H89:AD89),
IF($E89&lt;AD$4,'3'!AD89,0)))</f>
        <v>0</v>
      </c>
      <c r="AE89" s="32">
        <f>IF($E89="OAI",'3'!AE89,
IF($E89=AE$4,'3'!$G89+SUM('3'!$H89:AE89),
IF($E89&lt;AE$4,'3'!AE89,0)))</f>
        <v>0</v>
      </c>
      <c r="AF89" s="26">
        <f t="shared" si="4"/>
        <v>1795650.4995586113</v>
      </c>
      <c r="AG89" s="26">
        <f t="shared" si="5"/>
        <v>0</v>
      </c>
      <c r="AH89" s="8">
        <f t="shared" si="6"/>
        <v>184</v>
      </c>
    </row>
    <row r="90" spans="1:34" x14ac:dyDescent="0.25">
      <c r="A90" s="8">
        <f t="shared" si="7"/>
        <v>185</v>
      </c>
      <c r="B90" s="1">
        <f>'1'!B90</f>
        <v>5791068</v>
      </c>
      <c r="C90" t="str">
        <f>'1'!C90</f>
        <v>CAMP ONE - NU INST DTT IT</v>
      </c>
      <c r="D90" s="1" t="str">
        <f>'1'!D90</f>
        <v>3F</v>
      </c>
      <c r="E90" s="34">
        <f>IF('1'!E90="OAI","OAI",EOMONTH('1'!E90,-1)+1)</f>
        <v>46296</v>
      </c>
      <c r="F90" s="1" t="str">
        <f>'1'!F90</f>
        <v>TOLO</v>
      </c>
      <c r="G90" s="33"/>
      <c r="H90" s="32">
        <f>IF($E90="OAI",'3'!H90,
IF($E90&lt;=H$4,'3'!$G90+SUM('3'!$H90:H90),0))</f>
        <v>0</v>
      </c>
      <c r="I90" s="32">
        <f>IF($E90="OAI",'3'!I90,
IF($E90=I$4,'3'!$G90+SUM('3'!$H90:I90),
IF($E90&lt;I$4,'3'!I90,0)))</f>
        <v>0</v>
      </c>
      <c r="J90" s="32">
        <f>IF($E90="OAI",'3'!J90,
IF($E90=J$4,'3'!$G90+SUM('3'!$H90:J90),
IF($E90&lt;J$4,'3'!J90,0)))</f>
        <v>0</v>
      </c>
      <c r="K90" s="32">
        <f>IF($E90="OAI",'3'!K90,
IF($E90=K$4,'3'!$G90+SUM('3'!$H90:K90),
IF($E90&lt;K$4,'3'!K90,0)))</f>
        <v>0</v>
      </c>
      <c r="L90" s="32">
        <f>IF($E90="OAI",'3'!L90,
IF($E90=L$4,'3'!$G90+SUM('3'!$H90:L90),
IF($E90&lt;L$4,'3'!L90,0)))</f>
        <v>0</v>
      </c>
      <c r="M90" s="32">
        <f>IF($E90="OAI",'3'!M90,
IF($E90=M$4,'3'!$G90+SUM('3'!$H90:M90),
IF($E90&lt;M$4,'3'!M90,0)))</f>
        <v>0</v>
      </c>
      <c r="N90" s="32">
        <f>IF($E90="OAI",'3'!N90,
IF($E90=N$4,'3'!$G90+SUM('3'!$H90:N90),
IF($E90&lt;N$4,'3'!N90,0)))</f>
        <v>0</v>
      </c>
      <c r="O90" s="32">
        <f>IF($E90="OAI",'3'!O90,
IF($E90=O$4,'3'!$G90+SUM('3'!$H90:O90),
IF($E90&lt;O$4,'3'!O90,0)))</f>
        <v>0</v>
      </c>
      <c r="P90" s="32">
        <f>IF($E90="OAI",'3'!P90,
IF($E90=P$4,'3'!$G90+SUM('3'!$H90:P90),
IF($E90&lt;P$4,'3'!P90,0)))</f>
        <v>0</v>
      </c>
      <c r="Q90" s="32">
        <f>IF($E90="OAI",'3'!Q90,
IF($E90=Q$4,'3'!$G90+SUM('3'!$H90:Q90),
IF($E90&lt;Q$4,'3'!Q90,0)))</f>
        <v>167357.07852377769</v>
      </c>
      <c r="R90" s="32">
        <f>IF($E90="OAI",'3'!R90,
IF($E90=R$4,'3'!$G90+SUM('3'!$H90:R90),
IF($E90&lt;R$4,'3'!R90,0)))</f>
        <v>4278.3719406117416</v>
      </c>
      <c r="S90" s="32">
        <f>IF($E90="OAI",'3'!S90,
IF($E90=S$4,'3'!$G90+SUM('3'!$H90:S90),
IF($E90&lt;S$4,'3'!S90,0)))</f>
        <v>5921.8290404832205</v>
      </c>
      <c r="T90" s="32">
        <f>IF($E90="OAI",'3'!T90,
IF($E90=T$4,'3'!$G90+SUM('3'!$H90:T90),
IF($E90&lt;T$4,'3'!T90,0)))</f>
        <v>4035.9283716247855</v>
      </c>
      <c r="U90" s="32">
        <f>IF($E90="OAI",'3'!U90,
IF($E90=U$4,'3'!$G90+SUM('3'!$H90:U90),
IF($E90&lt;U$4,'3'!U90,0)))</f>
        <v>4673.1605433106224</v>
      </c>
      <c r="V90" s="32">
        <f>IF($E90="OAI",'3'!V90,
IF($E90=V$4,'3'!$G90+SUM('3'!$H90:V90),
IF($E90&lt;V$4,'3'!V90,0)))</f>
        <v>0</v>
      </c>
      <c r="W90" s="32">
        <f>IF($E90="OAI",'3'!W90,
IF($E90=W$4,'3'!$G90+SUM('3'!$H90:W90),
IF($E90&lt;W$4,'3'!W90,0)))</f>
        <v>0</v>
      </c>
      <c r="X90" s="32">
        <f>IF($E90="OAI",'3'!X90,
IF($E90=X$4,'3'!$G90+SUM('3'!$H90:X90),
IF($E90&lt;X$4,'3'!X90,0)))</f>
        <v>0</v>
      </c>
      <c r="Y90" s="32">
        <f>IF($E90="OAI",'3'!Y90,
IF($E90=Y$4,'3'!$G90+SUM('3'!$H90:Y90),
IF($E90&lt;Y$4,'3'!Y90,0)))</f>
        <v>0</v>
      </c>
      <c r="Z90" s="32">
        <f>IF($E90="OAI",'3'!Z90,
IF($E90=Z$4,'3'!$G90+SUM('3'!$H90:Z90),
IF($E90&lt;Z$4,'3'!Z90,0)))</f>
        <v>0</v>
      </c>
      <c r="AA90" s="32">
        <f>IF($E90="OAI",'3'!AA90,
IF($E90=AA$4,'3'!$G90+SUM('3'!$H90:AA90),
IF($E90&lt;AA$4,'3'!AA90,0)))</f>
        <v>0</v>
      </c>
      <c r="AB90" s="32">
        <f>IF($E90="OAI",'3'!AB90,
IF($E90=AB$4,'3'!$G90+SUM('3'!$H90:AB90),
IF($E90&lt;AB$4,'3'!AB90,0)))</f>
        <v>0</v>
      </c>
      <c r="AC90" s="32">
        <f>IF($E90="OAI",'3'!AC90,
IF($E90=AC$4,'3'!$G90+SUM('3'!$H90:AC90),
IF($E90&lt;AC$4,'3'!AC90,0)))</f>
        <v>0</v>
      </c>
      <c r="AD90" s="32">
        <f>IF($E90="OAI",'3'!AD90,
IF($E90=AD$4,'3'!$G90+SUM('3'!$H90:AD90),
IF($E90&lt;AD$4,'3'!AD90,0)))</f>
        <v>0</v>
      </c>
      <c r="AE90" s="32">
        <f>IF($E90="OAI",'3'!AE90,
IF($E90=AE$4,'3'!$G90+SUM('3'!$H90:AE90),
IF($E90&lt;AE$4,'3'!AE90,0)))</f>
        <v>0</v>
      </c>
      <c r="AF90" s="26">
        <f t="shared" si="4"/>
        <v>177557.27950487265</v>
      </c>
      <c r="AG90" s="26">
        <f t="shared" si="5"/>
        <v>8709.088914935408</v>
      </c>
      <c r="AH90" s="8">
        <f t="shared" si="6"/>
        <v>185</v>
      </c>
    </row>
    <row r="91" spans="1:34" x14ac:dyDescent="0.25">
      <c r="A91" s="8">
        <f t="shared" si="7"/>
        <v>186</v>
      </c>
      <c r="B91" s="1">
        <f>'1'!B91</f>
        <v>5791069</v>
      </c>
      <c r="C91" t="str">
        <f>'1'!C91</f>
        <v>CHICO A SUB - NU INST DTT IT</v>
      </c>
      <c r="D91" s="1" t="str">
        <f>'1'!D91</f>
        <v>3F</v>
      </c>
      <c r="E91" s="34">
        <f>IF('1'!E91="OAI","OAI",EOMONTH('1'!E91,-1)+1)</f>
        <v>46327</v>
      </c>
      <c r="F91" s="1" t="str">
        <f>'1'!F91</f>
        <v>TOLO</v>
      </c>
      <c r="G91" s="33"/>
      <c r="H91" s="32">
        <f>IF($E91="OAI",'3'!H91,
IF($E91&lt;=H$4,'3'!$G91+SUM('3'!$H91:H91),0))</f>
        <v>0</v>
      </c>
      <c r="I91" s="32">
        <f>IF($E91="OAI",'3'!I91,
IF($E91=I$4,'3'!$G91+SUM('3'!$H91:I91),
IF($E91&lt;I$4,'3'!I91,0)))</f>
        <v>0</v>
      </c>
      <c r="J91" s="32">
        <f>IF($E91="OAI",'3'!J91,
IF($E91=J$4,'3'!$G91+SUM('3'!$H91:J91),
IF($E91&lt;J$4,'3'!J91,0)))</f>
        <v>0</v>
      </c>
      <c r="K91" s="32">
        <f>IF($E91="OAI",'3'!K91,
IF($E91=K$4,'3'!$G91+SUM('3'!$H91:K91),
IF($E91&lt;K$4,'3'!K91,0)))</f>
        <v>0</v>
      </c>
      <c r="L91" s="32">
        <f>IF($E91="OAI",'3'!L91,
IF($E91=L$4,'3'!$G91+SUM('3'!$H91:L91),
IF($E91&lt;L$4,'3'!L91,0)))</f>
        <v>0</v>
      </c>
      <c r="M91" s="32">
        <f>IF($E91="OAI",'3'!M91,
IF($E91=M$4,'3'!$G91+SUM('3'!$H91:M91),
IF($E91&lt;M$4,'3'!M91,0)))</f>
        <v>0</v>
      </c>
      <c r="N91" s="32">
        <f>IF($E91="OAI",'3'!N91,
IF($E91=N$4,'3'!$G91+SUM('3'!$H91:N91),
IF($E91&lt;N$4,'3'!N91,0)))</f>
        <v>0</v>
      </c>
      <c r="O91" s="32">
        <f>IF($E91="OAI",'3'!O91,
IF($E91=O$4,'3'!$G91+SUM('3'!$H91:O91),
IF($E91&lt;O$4,'3'!O91,0)))</f>
        <v>0</v>
      </c>
      <c r="P91" s="32">
        <f>IF($E91="OAI",'3'!P91,
IF($E91=P$4,'3'!$G91+SUM('3'!$H91:P91),
IF($E91&lt;P$4,'3'!P91,0)))</f>
        <v>0</v>
      </c>
      <c r="Q91" s="32">
        <f>IF($E91="OAI",'3'!Q91,
IF($E91=Q$4,'3'!$G91+SUM('3'!$H91:Q91),
IF($E91&lt;Q$4,'3'!Q91,0)))</f>
        <v>0</v>
      </c>
      <c r="R91" s="32">
        <f>IF($E91="OAI",'3'!R91,
IF($E91=R$4,'3'!$G91+SUM('3'!$H91:R91),
IF($E91&lt;R$4,'3'!R91,0)))</f>
        <v>188985.40140013117</v>
      </c>
      <c r="S91" s="32">
        <f>IF($E91="OAI",'3'!S91,
IF($E91=S$4,'3'!$G91+SUM('3'!$H91:S91),
IF($E91&lt;S$4,'3'!S91,0)))</f>
        <v>35224.695300890737</v>
      </c>
      <c r="T91" s="32">
        <f>IF($E91="OAI",'3'!T91,
IF($E91=T$4,'3'!$G91+SUM('3'!$H91:T91),
IF($E91&lt;T$4,'3'!T91,0)))</f>
        <v>0</v>
      </c>
      <c r="U91" s="32">
        <f>IF($E91="OAI",'3'!U91,
IF($E91=U$4,'3'!$G91+SUM('3'!$H91:U91),
IF($E91&lt;U$4,'3'!U91,0)))</f>
        <v>0</v>
      </c>
      <c r="V91" s="32">
        <f>IF($E91="OAI",'3'!V91,
IF($E91=V$4,'3'!$G91+SUM('3'!$H91:V91),
IF($E91&lt;V$4,'3'!V91,0)))</f>
        <v>0</v>
      </c>
      <c r="W91" s="32">
        <f>IF($E91="OAI",'3'!W91,
IF($E91=W$4,'3'!$G91+SUM('3'!$H91:W91),
IF($E91&lt;W$4,'3'!W91,0)))</f>
        <v>0</v>
      </c>
      <c r="X91" s="32">
        <f>IF($E91="OAI",'3'!X91,
IF($E91=X$4,'3'!$G91+SUM('3'!$H91:X91),
IF($E91&lt;X$4,'3'!X91,0)))</f>
        <v>0</v>
      </c>
      <c r="Y91" s="32">
        <f>IF($E91="OAI",'3'!Y91,
IF($E91=Y$4,'3'!$G91+SUM('3'!$H91:Y91),
IF($E91&lt;Y$4,'3'!Y91,0)))</f>
        <v>0</v>
      </c>
      <c r="Z91" s="32">
        <f>IF($E91="OAI",'3'!Z91,
IF($E91=Z$4,'3'!$G91+SUM('3'!$H91:Z91),
IF($E91&lt;Z$4,'3'!Z91,0)))</f>
        <v>0</v>
      </c>
      <c r="AA91" s="32">
        <f>IF($E91="OAI",'3'!AA91,
IF($E91=AA$4,'3'!$G91+SUM('3'!$H91:AA91),
IF($E91&lt;AA$4,'3'!AA91,0)))</f>
        <v>0</v>
      </c>
      <c r="AB91" s="32">
        <f>IF($E91="OAI",'3'!AB91,
IF($E91=AB$4,'3'!$G91+SUM('3'!$H91:AB91),
IF($E91&lt;AB$4,'3'!AB91,0)))</f>
        <v>0</v>
      </c>
      <c r="AC91" s="32">
        <f>IF($E91="OAI",'3'!AC91,
IF($E91=AC$4,'3'!$G91+SUM('3'!$H91:AC91),
IF($E91&lt;AC$4,'3'!AC91,0)))</f>
        <v>0</v>
      </c>
      <c r="AD91" s="32">
        <f>IF($E91="OAI",'3'!AD91,
IF($E91=AD$4,'3'!$G91+SUM('3'!$H91:AD91),
IF($E91&lt;AD$4,'3'!AD91,0)))</f>
        <v>0</v>
      </c>
      <c r="AE91" s="32">
        <f>IF($E91="OAI",'3'!AE91,
IF($E91=AE$4,'3'!$G91+SUM('3'!$H91:AE91),
IF($E91&lt;AE$4,'3'!AE91,0)))</f>
        <v>0</v>
      </c>
      <c r="AF91" s="26">
        <f t="shared" si="4"/>
        <v>224210.09670102192</v>
      </c>
      <c r="AG91" s="26">
        <f t="shared" si="5"/>
        <v>0</v>
      </c>
      <c r="AH91" s="8">
        <f t="shared" si="6"/>
        <v>186</v>
      </c>
    </row>
    <row r="92" spans="1:34" x14ac:dyDescent="0.25">
      <c r="A92" s="8">
        <f t="shared" si="7"/>
        <v>187</v>
      </c>
      <c r="B92" s="1">
        <f>'1'!B92</f>
        <v>5791070</v>
      </c>
      <c r="C92" t="str">
        <f>'1'!C92</f>
        <v>CENTERVILLE PH SUB - NU INST DTT</v>
      </c>
      <c r="D92" s="1" t="str">
        <f>'1'!D92</f>
        <v>3F</v>
      </c>
      <c r="E92" s="34">
        <f>IF('1'!E92="OAI","OAI",EOMONTH('1'!E92,-1)+1)</f>
        <v>46357</v>
      </c>
      <c r="F92" s="1" t="str">
        <f>'1'!F92</f>
        <v>TOLO</v>
      </c>
      <c r="G92" s="33"/>
      <c r="H92" s="32">
        <f>IF($E92="OAI",'3'!H92,
IF($E92&lt;=H$4,'3'!$G92+SUM('3'!$H92:H92),0))</f>
        <v>0</v>
      </c>
      <c r="I92" s="32">
        <f>IF($E92="OAI",'3'!I92,
IF($E92=I$4,'3'!$G92+SUM('3'!$H92:I92),
IF($E92&lt;I$4,'3'!I92,0)))</f>
        <v>0</v>
      </c>
      <c r="J92" s="32">
        <f>IF($E92="OAI",'3'!J92,
IF($E92=J$4,'3'!$G92+SUM('3'!$H92:J92),
IF($E92&lt;J$4,'3'!J92,0)))</f>
        <v>0</v>
      </c>
      <c r="K92" s="32">
        <f>IF($E92="OAI",'3'!K92,
IF($E92=K$4,'3'!$G92+SUM('3'!$H92:K92),
IF($E92&lt;K$4,'3'!K92,0)))</f>
        <v>0</v>
      </c>
      <c r="L92" s="32">
        <f>IF($E92="OAI",'3'!L92,
IF($E92=L$4,'3'!$G92+SUM('3'!$H92:L92),
IF($E92&lt;L$4,'3'!L92,0)))</f>
        <v>0</v>
      </c>
      <c r="M92" s="32">
        <f>IF($E92="OAI",'3'!M92,
IF($E92=M$4,'3'!$G92+SUM('3'!$H92:M92),
IF($E92&lt;M$4,'3'!M92,0)))</f>
        <v>0</v>
      </c>
      <c r="N92" s="32">
        <f>IF($E92="OAI",'3'!N92,
IF($E92=N$4,'3'!$G92+SUM('3'!$H92:N92),
IF($E92&lt;N$4,'3'!N92,0)))</f>
        <v>0</v>
      </c>
      <c r="O92" s="32">
        <f>IF($E92="OAI",'3'!O92,
IF($E92=O$4,'3'!$G92+SUM('3'!$H92:O92),
IF($E92&lt;O$4,'3'!O92,0)))</f>
        <v>0</v>
      </c>
      <c r="P92" s="32">
        <f>IF($E92="OAI",'3'!P92,
IF($E92=P$4,'3'!$G92+SUM('3'!$H92:P92),
IF($E92&lt;P$4,'3'!P92,0)))</f>
        <v>0</v>
      </c>
      <c r="Q92" s="32">
        <f>IF($E92="OAI",'3'!Q92,
IF($E92=Q$4,'3'!$G92+SUM('3'!$H92:Q92),
IF($E92&lt;Q$4,'3'!Q92,0)))</f>
        <v>0</v>
      </c>
      <c r="R92" s="32">
        <f>IF($E92="OAI",'3'!R92,
IF($E92=R$4,'3'!$G92+SUM('3'!$H92:R92),
IF($E92&lt;R$4,'3'!R92,0)))</f>
        <v>0</v>
      </c>
      <c r="S92" s="32">
        <f>IF($E92="OAI",'3'!S92,
IF($E92=S$4,'3'!$G92+SUM('3'!$H92:S92),
IF($E92&lt;S$4,'3'!S92,0)))</f>
        <v>389656.17179922713</v>
      </c>
      <c r="T92" s="32">
        <f>IF($E92="OAI",'3'!T92,
IF($E92=T$4,'3'!$G92+SUM('3'!$H92:T92),
IF($E92&lt;T$4,'3'!T92,0)))</f>
        <v>4035.9283716247855</v>
      </c>
      <c r="U92" s="32">
        <f>IF($E92="OAI",'3'!U92,
IF($E92=U$4,'3'!$G92+SUM('3'!$H92:U92),
IF($E92&lt;U$4,'3'!U92,0)))</f>
        <v>4673.1605433106224</v>
      </c>
      <c r="V92" s="32">
        <f>IF($E92="OAI",'3'!V92,
IF($E92=V$4,'3'!$G92+SUM('3'!$H92:V92),
IF($E92&lt;V$4,'3'!V92,0)))</f>
        <v>4673.1605433106224</v>
      </c>
      <c r="W92" s="32">
        <f>IF($E92="OAI",'3'!W92,
IF($E92=W$4,'3'!$G92+SUM('3'!$H92:W92),
IF($E92&lt;W$4,'3'!W92,0)))</f>
        <v>0</v>
      </c>
      <c r="X92" s="32">
        <f>IF($E92="OAI",'3'!X92,
IF($E92=X$4,'3'!$G92+SUM('3'!$H92:X92),
IF($E92&lt;X$4,'3'!X92,0)))</f>
        <v>0</v>
      </c>
      <c r="Y92" s="32">
        <f>IF($E92="OAI",'3'!Y92,
IF($E92=Y$4,'3'!$G92+SUM('3'!$H92:Y92),
IF($E92&lt;Y$4,'3'!Y92,0)))</f>
        <v>0</v>
      </c>
      <c r="Z92" s="32">
        <f>IF($E92="OAI",'3'!Z92,
IF($E92=Z$4,'3'!$G92+SUM('3'!$H92:Z92),
IF($E92&lt;Z$4,'3'!Z92,0)))</f>
        <v>0</v>
      </c>
      <c r="AA92" s="32">
        <f>IF($E92="OAI",'3'!AA92,
IF($E92=AA$4,'3'!$G92+SUM('3'!$H92:AA92),
IF($E92&lt;AA$4,'3'!AA92,0)))</f>
        <v>0</v>
      </c>
      <c r="AB92" s="32">
        <f>IF($E92="OAI",'3'!AB92,
IF($E92=AB$4,'3'!$G92+SUM('3'!$H92:AB92),
IF($E92&lt;AB$4,'3'!AB92,0)))</f>
        <v>0</v>
      </c>
      <c r="AC92" s="32">
        <f>IF($E92="OAI",'3'!AC92,
IF($E92=AC$4,'3'!$G92+SUM('3'!$H92:AC92),
IF($E92&lt;AC$4,'3'!AC92,0)))</f>
        <v>0</v>
      </c>
      <c r="AD92" s="32">
        <f>IF($E92="OAI",'3'!AD92,
IF($E92=AD$4,'3'!$G92+SUM('3'!$H92:AD92),
IF($E92&lt;AD$4,'3'!AD92,0)))</f>
        <v>0</v>
      </c>
      <c r="AE92" s="32">
        <f>IF($E92="OAI",'3'!AE92,
IF($E92=AE$4,'3'!$G92+SUM('3'!$H92:AE92),
IF($E92&lt;AE$4,'3'!AE92,0)))</f>
        <v>0</v>
      </c>
      <c r="AF92" s="26">
        <f t="shared" si="4"/>
        <v>389656.17179922713</v>
      </c>
      <c r="AG92" s="26">
        <f t="shared" si="5"/>
        <v>13382.249458246031</v>
      </c>
      <c r="AH92" s="8">
        <f t="shared" si="6"/>
        <v>187</v>
      </c>
    </row>
    <row r="93" spans="1:34" x14ac:dyDescent="0.25">
      <c r="A93" s="8">
        <f t="shared" si="7"/>
        <v>188</v>
      </c>
      <c r="B93" s="1">
        <f>'1'!B93</f>
        <v>5791075</v>
      </c>
      <c r="C93" t="str">
        <f>'1'!C93</f>
        <v>CENTERVILLE PH SUB - NU INSTALL DTT</v>
      </c>
      <c r="D93" s="1" t="str">
        <f>'1'!D93</f>
        <v>3F</v>
      </c>
      <c r="E93" s="34">
        <f>IF('1'!E93="OAI","OAI",EOMONTH('1'!E93,-1)+1)</f>
        <v>46539</v>
      </c>
      <c r="F93" s="1" t="str">
        <f>'1'!F93</f>
        <v>TOLO</v>
      </c>
      <c r="G93" s="33"/>
      <c r="H93" s="32">
        <f>IF($E93="OAI",'3'!H93,
IF($E93&lt;=H$4,'3'!$G93+SUM('3'!$H93:H93),0))</f>
        <v>0</v>
      </c>
      <c r="I93" s="32">
        <f>IF($E93="OAI",'3'!I93,
IF($E93=I$4,'3'!$G93+SUM('3'!$H93:I93),
IF($E93&lt;I$4,'3'!I93,0)))</f>
        <v>0</v>
      </c>
      <c r="J93" s="32">
        <f>IF($E93="OAI",'3'!J93,
IF($E93=J$4,'3'!$G93+SUM('3'!$H93:J93),
IF($E93&lt;J$4,'3'!J93,0)))</f>
        <v>0</v>
      </c>
      <c r="K93" s="32">
        <f>IF($E93="OAI",'3'!K93,
IF($E93=K$4,'3'!$G93+SUM('3'!$H93:K93),
IF($E93&lt;K$4,'3'!K93,0)))</f>
        <v>0</v>
      </c>
      <c r="L93" s="32">
        <f>IF($E93="OAI",'3'!L93,
IF($E93=L$4,'3'!$G93+SUM('3'!$H93:L93),
IF($E93&lt;L$4,'3'!L93,0)))</f>
        <v>0</v>
      </c>
      <c r="M93" s="32">
        <f>IF($E93="OAI",'3'!M93,
IF($E93=M$4,'3'!$G93+SUM('3'!$H93:M93),
IF($E93&lt;M$4,'3'!M93,0)))</f>
        <v>0</v>
      </c>
      <c r="N93" s="32">
        <f>IF($E93="OAI",'3'!N93,
IF($E93=N$4,'3'!$G93+SUM('3'!$H93:N93),
IF($E93&lt;N$4,'3'!N93,0)))</f>
        <v>0</v>
      </c>
      <c r="O93" s="32">
        <f>IF($E93="OAI",'3'!O93,
IF($E93=O$4,'3'!$G93+SUM('3'!$H93:O93),
IF($E93&lt;O$4,'3'!O93,0)))</f>
        <v>0</v>
      </c>
      <c r="P93" s="32">
        <f>IF($E93="OAI",'3'!P93,
IF($E93=P$4,'3'!$G93+SUM('3'!$H93:P93),
IF($E93&lt;P$4,'3'!P93,0)))</f>
        <v>0</v>
      </c>
      <c r="Q93" s="32">
        <f>IF($E93="OAI",'3'!Q93,
IF($E93=Q$4,'3'!$G93+SUM('3'!$H93:Q93),
IF($E93&lt;Q$4,'3'!Q93,0)))</f>
        <v>0</v>
      </c>
      <c r="R93" s="32">
        <f>IF($E93="OAI",'3'!R93,
IF($E93=R$4,'3'!$G93+SUM('3'!$H93:R93),
IF($E93&lt;R$4,'3'!R93,0)))</f>
        <v>0</v>
      </c>
      <c r="S93" s="32">
        <f>IF($E93="OAI",'3'!S93,
IF($E93=S$4,'3'!$G93+SUM('3'!$H93:S93),
IF($E93&lt;S$4,'3'!S93,0)))</f>
        <v>0</v>
      </c>
      <c r="T93" s="32">
        <f>IF($E93="OAI",'3'!T93,
IF($E93=T$4,'3'!$G93+SUM('3'!$H93:T93),
IF($E93&lt;T$4,'3'!T93,0)))</f>
        <v>0</v>
      </c>
      <c r="U93" s="32">
        <f>IF($E93="OAI",'3'!U93,
IF($E93=U$4,'3'!$G93+SUM('3'!$H93:U93),
IF($E93&lt;U$4,'3'!U93,0)))</f>
        <v>0</v>
      </c>
      <c r="V93" s="32">
        <f>IF($E93="OAI",'3'!V93,
IF($E93=V$4,'3'!$G93+SUM('3'!$H93:V93),
IF($E93&lt;V$4,'3'!V93,0)))</f>
        <v>0</v>
      </c>
      <c r="W93" s="32">
        <f>IF($E93="OAI",'3'!W93,
IF($E93=W$4,'3'!$G93+SUM('3'!$H93:W93),
IF($E93&lt;W$4,'3'!W93,0)))</f>
        <v>0</v>
      </c>
      <c r="X93" s="32">
        <f>IF($E93="OAI",'3'!X93,
IF($E93=X$4,'3'!$G93+SUM('3'!$H93:X93),
IF($E93&lt;X$4,'3'!X93,0)))</f>
        <v>0</v>
      </c>
      <c r="Y93" s="32">
        <f>IF($E93="OAI",'3'!Y93,
IF($E93=Y$4,'3'!$G93+SUM('3'!$H93:Y93),
IF($E93&lt;Y$4,'3'!Y93,0)))</f>
        <v>801628.98729730153</v>
      </c>
      <c r="Z93" s="32">
        <f>IF($E93="OAI",'3'!Z93,
IF($E93=Z$4,'3'!$G93+SUM('3'!$H93:Z93),
IF($E93&lt;Z$4,'3'!Z93,0)))</f>
        <v>5839.6748781318202</v>
      </c>
      <c r="AA93" s="32">
        <f>IF($E93="OAI",'3'!AA93,
IF($E93=AA$4,'3'!$G93+SUM('3'!$H93:AA93),
IF($E93&lt;AA$4,'3'!AA93,0)))</f>
        <v>15791.731034376988</v>
      </c>
      <c r="AB93" s="32">
        <f>IF($E93="OAI",'3'!AB93,
IF($E93=AB$4,'3'!$G93+SUM('3'!$H93:AB93),
IF($E93&lt;AB$4,'3'!AB93,0)))</f>
        <v>7458.4576903346197</v>
      </c>
      <c r="AC93" s="32">
        <f>IF($E93="OAI",'3'!AC93,
IF($E93=AC$4,'3'!$G93+SUM('3'!$H93:AC93),
IF($E93&lt;AC$4,'3'!AC93,0)))</f>
        <v>4673.1605433106224</v>
      </c>
      <c r="AD93" s="32">
        <f>IF($E93="OAI",'3'!AD93,
IF($E93=AD$4,'3'!$G93+SUM('3'!$H93:AD93),
IF($E93&lt;AD$4,'3'!AD93,0)))</f>
        <v>0</v>
      </c>
      <c r="AE93" s="32">
        <f>IF($E93="OAI",'3'!AE93,
IF($E93=AE$4,'3'!$G93+SUM('3'!$H93:AE93),
IF($E93&lt;AE$4,'3'!AE93,0)))</f>
        <v>0</v>
      </c>
      <c r="AF93" s="26">
        <f t="shared" si="4"/>
        <v>0</v>
      </c>
      <c r="AG93" s="26">
        <f t="shared" si="5"/>
        <v>835392.01144345559</v>
      </c>
      <c r="AH93" s="8">
        <f t="shared" si="6"/>
        <v>188</v>
      </c>
    </row>
    <row r="94" spans="1:34" x14ac:dyDescent="0.25">
      <c r="A94" s="8">
        <f t="shared" si="7"/>
        <v>189</v>
      </c>
      <c r="B94" s="1">
        <f>'1'!B94</f>
        <v>5792705</v>
      </c>
      <c r="C94" t="str">
        <f>'1'!C94</f>
        <v>MIDWAY: REP VINCENT AND LB RELAYS</v>
      </c>
      <c r="D94" s="1" t="str">
        <f>'1'!D94</f>
        <v>3F</v>
      </c>
      <c r="E94" s="34">
        <f>IF('1'!E94="OAI","OAI",EOMONTH('1'!E94,-1)+1)</f>
        <v>46419</v>
      </c>
      <c r="F94" s="1" t="str">
        <f>'1'!F94</f>
        <v>TOHI</v>
      </c>
      <c r="G94" s="33"/>
      <c r="H94" s="32">
        <f>IF($E94="OAI",'3'!H94,
IF($E94&lt;=H$4,'3'!$G94+SUM('3'!$H94:H94),0))</f>
        <v>0</v>
      </c>
      <c r="I94" s="32">
        <f>IF($E94="OAI",'3'!I94,
IF($E94=I$4,'3'!$G94+SUM('3'!$H94:I94),
IF($E94&lt;I$4,'3'!I94,0)))</f>
        <v>0</v>
      </c>
      <c r="J94" s="32">
        <f>IF($E94="OAI",'3'!J94,
IF($E94=J$4,'3'!$G94+SUM('3'!$H94:J94),
IF($E94&lt;J$4,'3'!J94,0)))</f>
        <v>0</v>
      </c>
      <c r="K94" s="32">
        <f>IF($E94="OAI",'3'!K94,
IF($E94=K$4,'3'!$G94+SUM('3'!$H94:K94),
IF($E94&lt;K$4,'3'!K94,0)))</f>
        <v>0</v>
      </c>
      <c r="L94" s="32">
        <f>IF($E94="OAI",'3'!L94,
IF($E94=L$4,'3'!$G94+SUM('3'!$H94:L94),
IF($E94&lt;L$4,'3'!L94,0)))</f>
        <v>0</v>
      </c>
      <c r="M94" s="32">
        <f>IF($E94="OAI",'3'!M94,
IF($E94=M$4,'3'!$G94+SUM('3'!$H94:M94),
IF($E94&lt;M$4,'3'!M94,0)))</f>
        <v>0</v>
      </c>
      <c r="N94" s="32">
        <f>IF($E94="OAI",'3'!N94,
IF($E94=N$4,'3'!$G94+SUM('3'!$H94:N94),
IF($E94&lt;N$4,'3'!N94,0)))</f>
        <v>0</v>
      </c>
      <c r="O94" s="32">
        <f>IF($E94="OAI",'3'!O94,
IF($E94=O$4,'3'!$G94+SUM('3'!$H94:O94),
IF($E94&lt;O$4,'3'!O94,0)))</f>
        <v>0</v>
      </c>
      <c r="P94" s="32">
        <f>IF($E94="OAI",'3'!P94,
IF($E94=P$4,'3'!$G94+SUM('3'!$H94:P94),
IF($E94&lt;P$4,'3'!P94,0)))</f>
        <v>0</v>
      </c>
      <c r="Q94" s="32">
        <f>IF($E94="OAI",'3'!Q94,
IF($E94=Q$4,'3'!$G94+SUM('3'!$H94:Q94),
IF($E94&lt;Q$4,'3'!Q94,0)))</f>
        <v>0</v>
      </c>
      <c r="R94" s="32">
        <f>IF($E94="OAI",'3'!R94,
IF($E94=R$4,'3'!$G94+SUM('3'!$H94:R94),
IF($E94&lt;R$4,'3'!R94,0)))</f>
        <v>0</v>
      </c>
      <c r="S94" s="32">
        <f>IF($E94="OAI",'3'!S94,
IF($E94=S$4,'3'!$G94+SUM('3'!$H94:S94),
IF($E94&lt;S$4,'3'!S94,0)))</f>
        <v>0</v>
      </c>
      <c r="T94" s="32">
        <f>IF($E94="OAI",'3'!T94,
IF($E94=T$4,'3'!$G94+SUM('3'!$H94:T94),
IF($E94&lt;T$4,'3'!T94,0)))</f>
        <v>0</v>
      </c>
      <c r="U94" s="32">
        <f>IF($E94="OAI",'3'!U94,
IF($E94=U$4,'3'!$G94+SUM('3'!$H94:U94),
IF($E94&lt;U$4,'3'!U94,0)))</f>
        <v>17870118.895180542</v>
      </c>
      <c r="V94" s="32">
        <f>IF($E94="OAI",'3'!V94,
IF($E94=V$4,'3'!$G94+SUM('3'!$H94:V94),
IF($E94&lt;V$4,'3'!V94,0)))</f>
        <v>173368.74182738297</v>
      </c>
      <c r="W94" s="32">
        <f>IF($E94="OAI",'3'!W94,
IF($E94=W$4,'3'!$G94+SUM('3'!$H94:W94),
IF($E94&lt;W$4,'3'!W94,0)))</f>
        <v>53949.114965827743</v>
      </c>
      <c r="X94" s="32">
        <f>IF($E94="OAI",'3'!X94,
IF($E94=X$4,'3'!$G94+SUM('3'!$H94:X94),
IF($E94&lt;X$4,'3'!X94,0)))</f>
        <v>48798.918194255974</v>
      </c>
      <c r="Y94" s="32">
        <f>IF($E94="OAI",'3'!Y94,
IF($E94=Y$4,'3'!$G94+SUM('3'!$H94:Y94),
IF($E94&lt;Y$4,'3'!Y94,0)))</f>
        <v>17925.869991296084</v>
      </c>
      <c r="Z94" s="32">
        <f>IF($E94="OAI",'3'!Z94,
IF($E94=Z$4,'3'!$G94+SUM('3'!$H94:Z94),
IF($E94&lt;Z$4,'3'!Z94,0)))</f>
        <v>0</v>
      </c>
      <c r="AA94" s="32">
        <f>IF($E94="OAI",'3'!AA94,
IF($E94=AA$4,'3'!$G94+SUM('3'!$H94:AA94),
IF($E94&lt;AA$4,'3'!AA94,0)))</f>
        <v>0</v>
      </c>
      <c r="AB94" s="32">
        <f>IF($E94="OAI",'3'!AB94,
IF($E94=AB$4,'3'!$G94+SUM('3'!$H94:AB94),
IF($E94&lt;AB$4,'3'!AB94,0)))</f>
        <v>0</v>
      </c>
      <c r="AC94" s="32">
        <f>IF($E94="OAI",'3'!AC94,
IF($E94=AC$4,'3'!$G94+SUM('3'!$H94:AC94),
IF($E94&lt;AC$4,'3'!AC94,0)))</f>
        <v>0</v>
      </c>
      <c r="AD94" s="32">
        <f>IF($E94="OAI",'3'!AD94,
IF($E94=AD$4,'3'!$G94+SUM('3'!$H94:AD94),
IF($E94&lt;AD$4,'3'!AD94,0)))</f>
        <v>0</v>
      </c>
      <c r="AE94" s="32">
        <f>IF($E94="OAI",'3'!AE94,
IF($E94=AE$4,'3'!$G94+SUM('3'!$H94:AE94),
IF($E94&lt;AE$4,'3'!AE94,0)))</f>
        <v>0</v>
      </c>
      <c r="AF94" s="26">
        <f t="shared" si="4"/>
        <v>0</v>
      </c>
      <c r="AG94" s="26">
        <f t="shared" si="5"/>
        <v>18164161.540159304</v>
      </c>
      <c r="AH94" s="8">
        <f t="shared" si="6"/>
        <v>189</v>
      </c>
    </row>
    <row r="95" spans="1:34" x14ac:dyDescent="0.25">
      <c r="A95" s="8">
        <f t="shared" si="7"/>
        <v>190</v>
      </c>
      <c r="B95" s="1">
        <f>'1'!B95</f>
        <v>5794501</v>
      </c>
      <c r="C95" t="str">
        <f>'1'!C95</f>
        <v>EM: TABLE MOUNTAIN REPL PMU AND PDC</v>
      </c>
      <c r="D95" s="1" t="str">
        <f>'1'!D95</f>
        <v>3F</v>
      </c>
      <c r="E95" s="34">
        <f>IF('1'!E95="OAI","OAI",EOMONTH('1'!E95,-1)+1)</f>
        <v>46235</v>
      </c>
      <c r="F95" s="1" t="str">
        <f>'1'!F95</f>
        <v>TOHI</v>
      </c>
      <c r="G95" s="33"/>
      <c r="H95" s="32">
        <f>IF($E95="OAI",'3'!H95,
IF($E95&lt;=H$4,'3'!$G95+SUM('3'!$H95:H95),0))</f>
        <v>0</v>
      </c>
      <c r="I95" s="32">
        <f>IF($E95="OAI",'3'!I95,
IF($E95=I$4,'3'!$G95+SUM('3'!$H95:I95),
IF($E95&lt;I$4,'3'!I95,0)))</f>
        <v>0</v>
      </c>
      <c r="J95" s="32">
        <f>IF($E95="OAI",'3'!J95,
IF($E95=J$4,'3'!$G95+SUM('3'!$H95:J95),
IF($E95&lt;J$4,'3'!J95,0)))</f>
        <v>0</v>
      </c>
      <c r="K95" s="32">
        <f>IF($E95="OAI",'3'!K95,
IF($E95=K$4,'3'!$G95+SUM('3'!$H95:K95),
IF($E95&lt;K$4,'3'!K95,0)))</f>
        <v>0</v>
      </c>
      <c r="L95" s="32">
        <f>IF($E95="OAI",'3'!L95,
IF($E95=L$4,'3'!$G95+SUM('3'!$H95:L95),
IF($E95&lt;L$4,'3'!L95,0)))</f>
        <v>0</v>
      </c>
      <c r="M95" s="32">
        <f>IF($E95="OAI",'3'!M95,
IF($E95=M$4,'3'!$G95+SUM('3'!$H95:M95),
IF($E95&lt;M$4,'3'!M95,0)))</f>
        <v>0</v>
      </c>
      <c r="N95" s="32">
        <f>IF($E95="OAI",'3'!N95,
IF($E95=N$4,'3'!$G95+SUM('3'!$H95:N95),
IF($E95&lt;N$4,'3'!N95,0)))</f>
        <v>0</v>
      </c>
      <c r="O95" s="32">
        <f>IF($E95="OAI",'3'!O95,
IF($E95=O$4,'3'!$G95+SUM('3'!$H95:O95),
IF($E95&lt;O$4,'3'!O95,0)))</f>
        <v>2005203.1739686977</v>
      </c>
      <c r="P95" s="32">
        <f>IF($E95="OAI",'3'!P95,
IF($E95=P$4,'3'!$G95+SUM('3'!$H95:P95),
IF($E95&lt;P$4,'3'!P95,0)))</f>
        <v>19032.100555108573</v>
      </c>
      <c r="Q95" s="32">
        <f>IF($E95="OAI",'3'!Q95,
IF($E95=Q$4,'3'!$G95+SUM('3'!$H95:Q95),
IF($E95&lt;Q$4,'3'!Q95,0)))</f>
        <v>3488.4208823705135</v>
      </c>
      <c r="R95" s="32">
        <f>IF($E95="OAI",'3'!R95,
IF($E95=R$4,'3'!$G95+SUM('3'!$H95:R95),
IF($E95&lt;R$4,'3'!R95,0)))</f>
        <v>0</v>
      </c>
      <c r="S95" s="32">
        <f>IF($E95="OAI",'3'!S95,
IF($E95=S$4,'3'!$G95+SUM('3'!$H95:S95),
IF($E95&lt;S$4,'3'!S95,0)))</f>
        <v>0</v>
      </c>
      <c r="T95" s="32">
        <f>IF($E95="OAI",'3'!T95,
IF($E95=T$4,'3'!$G95+SUM('3'!$H95:T95),
IF($E95&lt;T$4,'3'!T95,0)))</f>
        <v>0</v>
      </c>
      <c r="U95" s="32">
        <f>IF($E95="OAI",'3'!U95,
IF($E95=U$4,'3'!$G95+SUM('3'!$H95:U95),
IF($E95&lt;U$4,'3'!U95,0)))</f>
        <v>0</v>
      </c>
      <c r="V95" s="32">
        <f>IF($E95="OAI",'3'!V95,
IF($E95=V$4,'3'!$G95+SUM('3'!$H95:V95),
IF($E95&lt;V$4,'3'!V95,0)))</f>
        <v>0</v>
      </c>
      <c r="W95" s="32">
        <f>IF($E95="OAI",'3'!W95,
IF($E95=W$4,'3'!$G95+SUM('3'!$H95:W95),
IF($E95&lt;W$4,'3'!W95,0)))</f>
        <v>0</v>
      </c>
      <c r="X95" s="32">
        <f>IF($E95="OAI",'3'!X95,
IF($E95=X$4,'3'!$G95+SUM('3'!$H95:X95),
IF($E95&lt;X$4,'3'!X95,0)))</f>
        <v>0</v>
      </c>
      <c r="Y95" s="32">
        <f>IF($E95="OAI",'3'!Y95,
IF($E95=Y$4,'3'!$G95+SUM('3'!$H95:Y95),
IF($E95&lt;Y$4,'3'!Y95,0)))</f>
        <v>0</v>
      </c>
      <c r="Z95" s="32">
        <f>IF($E95="OAI",'3'!Z95,
IF($E95=Z$4,'3'!$G95+SUM('3'!$H95:Z95),
IF($E95&lt;Z$4,'3'!Z95,0)))</f>
        <v>0</v>
      </c>
      <c r="AA95" s="32">
        <f>IF($E95="OAI",'3'!AA95,
IF($E95=AA$4,'3'!$G95+SUM('3'!$H95:AA95),
IF($E95&lt;AA$4,'3'!AA95,0)))</f>
        <v>0</v>
      </c>
      <c r="AB95" s="32">
        <f>IF($E95="OAI",'3'!AB95,
IF($E95=AB$4,'3'!$G95+SUM('3'!$H95:AB95),
IF($E95&lt;AB$4,'3'!AB95,0)))</f>
        <v>0</v>
      </c>
      <c r="AC95" s="32">
        <f>IF($E95="OAI",'3'!AC95,
IF($E95=AC$4,'3'!$G95+SUM('3'!$H95:AC95),
IF($E95&lt;AC$4,'3'!AC95,0)))</f>
        <v>0</v>
      </c>
      <c r="AD95" s="32">
        <f>IF($E95="OAI",'3'!AD95,
IF($E95=AD$4,'3'!$G95+SUM('3'!$H95:AD95),
IF($E95&lt;AD$4,'3'!AD95,0)))</f>
        <v>0</v>
      </c>
      <c r="AE95" s="32">
        <f>IF($E95="OAI",'3'!AE95,
IF($E95=AE$4,'3'!$G95+SUM('3'!$H95:AE95),
IF($E95&lt;AE$4,'3'!AE95,0)))</f>
        <v>0</v>
      </c>
      <c r="AF95" s="26">
        <f t="shared" si="4"/>
        <v>2027723.6954061768</v>
      </c>
      <c r="AG95" s="26">
        <f t="shared" si="5"/>
        <v>0</v>
      </c>
      <c r="AH95" s="8">
        <f t="shared" si="6"/>
        <v>190</v>
      </c>
    </row>
    <row r="96" spans="1:34" x14ac:dyDescent="0.25">
      <c r="A96" s="8">
        <f t="shared" si="7"/>
        <v>191</v>
      </c>
      <c r="B96" s="1">
        <f>'1'!B96</f>
        <v>5794503</v>
      </c>
      <c r="C96" t="str">
        <f>'1'!C96</f>
        <v>EM METCALF_REPL PMU AND PDC</v>
      </c>
      <c r="D96" s="1" t="str">
        <f>'1'!D96</f>
        <v>3F</v>
      </c>
      <c r="E96" s="34">
        <f>IF('1'!E96="OAI","OAI",EOMONTH('1'!E96,-1)+1)</f>
        <v>46447</v>
      </c>
      <c r="F96" s="1" t="str">
        <f>'1'!F96</f>
        <v>TOHI</v>
      </c>
      <c r="G96" s="33"/>
      <c r="H96" s="32">
        <f>IF($E96="OAI",'3'!H96,
IF($E96&lt;=H$4,'3'!$G96+SUM('3'!$H96:H96),0))</f>
        <v>0</v>
      </c>
      <c r="I96" s="32">
        <f>IF($E96="OAI",'3'!I96,
IF($E96=I$4,'3'!$G96+SUM('3'!$H96:I96),
IF($E96&lt;I$4,'3'!I96,0)))</f>
        <v>0</v>
      </c>
      <c r="J96" s="32">
        <f>IF($E96="OAI",'3'!J96,
IF($E96=J$4,'3'!$G96+SUM('3'!$H96:J96),
IF($E96&lt;J$4,'3'!J96,0)))</f>
        <v>0</v>
      </c>
      <c r="K96" s="32">
        <f>IF($E96="OAI",'3'!K96,
IF($E96=K$4,'3'!$G96+SUM('3'!$H96:K96),
IF($E96&lt;K$4,'3'!K96,0)))</f>
        <v>0</v>
      </c>
      <c r="L96" s="32">
        <f>IF($E96="OAI",'3'!L96,
IF($E96=L$4,'3'!$G96+SUM('3'!$H96:L96),
IF($E96&lt;L$4,'3'!L96,0)))</f>
        <v>0</v>
      </c>
      <c r="M96" s="32">
        <f>IF($E96="OAI",'3'!M96,
IF($E96=M$4,'3'!$G96+SUM('3'!$H96:M96),
IF($E96&lt;M$4,'3'!M96,0)))</f>
        <v>0</v>
      </c>
      <c r="N96" s="32">
        <f>IF($E96="OAI",'3'!N96,
IF($E96=N$4,'3'!$G96+SUM('3'!$H96:N96),
IF($E96&lt;N$4,'3'!N96,0)))</f>
        <v>0</v>
      </c>
      <c r="O96" s="32">
        <f>IF($E96="OAI",'3'!O96,
IF($E96=O$4,'3'!$G96+SUM('3'!$H96:O96),
IF($E96&lt;O$4,'3'!O96,0)))</f>
        <v>0</v>
      </c>
      <c r="P96" s="32">
        <f>IF($E96="OAI",'3'!P96,
IF($E96=P$4,'3'!$G96+SUM('3'!$H96:P96),
IF($E96&lt;P$4,'3'!P96,0)))</f>
        <v>0</v>
      </c>
      <c r="Q96" s="32">
        <f>IF($E96="OAI",'3'!Q96,
IF($E96=Q$4,'3'!$G96+SUM('3'!$H96:Q96),
IF($E96&lt;Q$4,'3'!Q96,0)))</f>
        <v>0</v>
      </c>
      <c r="R96" s="32">
        <f>IF($E96="OAI",'3'!R96,
IF($E96=R$4,'3'!$G96+SUM('3'!$H96:R96),
IF($E96&lt;R$4,'3'!R96,0)))</f>
        <v>0</v>
      </c>
      <c r="S96" s="32">
        <f>IF($E96="OAI",'3'!S96,
IF($E96=S$4,'3'!$G96+SUM('3'!$H96:S96),
IF($E96&lt;S$4,'3'!S96,0)))</f>
        <v>0</v>
      </c>
      <c r="T96" s="32">
        <f>IF($E96="OAI",'3'!T96,
IF($E96=T$4,'3'!$G96+SUM('3'!$H96:T96),
IF($E96&lt;T$4,'3'!T96,0)))</f>
        <v>0</v>
      </c>
      <c r="U96" s="32">
        <f>IF($E96="OAI",'3'!U96,
IF($E96=U$4,'3'!$G96+SUM('3'!$H96:U96),
IF($E96&lt;U$4,'3'!U96,0)))</f>
        <v>0</v>
      </c>
      <c r="V96" s="32">
        <f>IF($E96="OAI",'3'!V96,
IF($E96=V$4,'3'!$G96+SUM('3'!$H96:V96),
IF($E96&lt;V$4,'3'!V96,0)))</f>
        <v>244787.59261684463</v>
      </c>
      <c r="W96" s="32">
        <f>IF($E96="OAI",'3'!W96,
IF($E96=W$4,'3'!$G96+SUM('3'!$H96:W96),
IF($E96&lt;W$4,'3'!W96,0)))</f>
        <v>0</v>
      </c>
      <c r="X96" s="32">
        <f>IF($E96="OAI",'3'!X96,
IF($E96=X$4,'3'!$G96+SUM('3'!$H96:X96),
IF($E96&lt;X$4,'3'!X96,0)))</f>
        <v>0</v>
      </c>
      <c r="Y96" s="32">
        <f>IF($E96="OAI",'3'!Y96,
IF($E96=Y$4,'3'!$G96+SUM('3'!$H96:Y96),
IF($E96&lt;Y$4,'3'!Y96,0)))</f>
        <v>0</v>
      </c>
      <c r="Z96" s="32">
        <f>IF($E96="OAI",'3'!Z96,
IF($E96=Z$4,'3'!$G96+SUM('3'!$H96:Z96),
IF($E96&lt;Z$4,'3'!Z96,0)))</f>
        <v>0</v>
      </c>
      <c r="AA96" s="32">
        <f>IF($E96="OAI",'3'!AA96,
IF($E96=AA$4,'3'!$G96+SUM('3'!$H96:AA96),
IF($E96&lt;AA$4,'3'!AA96,0)))</f>
        <v>0</v>
      </c>
      <c r="AB96" s="32">
        <f>IF($E96="OAI",'3'!AB96,
IF($E96=AB$4,'3'!$G96+SUM('3'!$H96:AB96),
IF($E96&lt;AB$4,'3'!AB96,0)))</f>
        <v>0</v>
      </c>
      <c r="AC96" s="32">
        <f>IF($E96="OAI",'3'!AC96,
IF($E96=AC$4,'3'!$G96+SUM('3'!$H96:AC96),
IF($E96&lt;AC$4,'3'!AC96,0)))</f>
        <v>0</v>
      </c>
      <c r="AD96" s="32">
        <f>IF($E96="OAI",'3'!AD96,
IF($E96=AD$4,'3'!$G96+SUM('3'!$H96:AD96),
IF($E96&lt;AD$4,'3'!AD96,0)))</f>
        <v>0</v>
      </c>
      <c r="AE96" s="32">
        <f>IF($E96="OAI",'3'!AE96,
IF($E96=AE$4,'3'!$G96+SUM('3'!$H96:AE96),
IF($E96&lt;AE$4,'3'!AE96,0)))</f>
        <v>0</v>
      </c>
      <c r="AF96" s="26">
        <f t="shared" si="4"/>
        <v>0</v>
      </c>
      <c r="AG96" s="26">
        <f t="shared" si="5"/>
        <v>244787.59261684463</v>
      </c>
      <c r="AH96" s="8">
        <f t="shared" si="6"/>
        <v>191</v>
      </c>
    </row>
    <row r="97" spans="1:34" x14ac:dyDescent="0.25">
      <c r="A97" s="8">
        <f t="shared" si="7"/>
        <v>192</v>
      </c>
      <c r="B97" s="1">
        <f>'1'!B97</f>
        <v>5795424</v>
      </c>
      <c r="C97" t="str">
        <f>'1'!C97</f>
        <v>ARCATA: REPL BUS OC RELAYS - PSPS</v>
      </c>
      <c r="D97" s="1" t="str">
        <f>'1'!D97</f>
        <v>3F</v>
      </c>
      <c r="E97" s="34">
        <f>IF('1'!E97="OAI","OAI",EOMONTH('1'!E97,-1)+1)</f>
        <v>46631</v>
      </c>
      <c r="F97" s="1" t="str">
        <f>'1'!F97</f>
        <v>TOLO</v>
      </c>
      <c r="G97" s="33"/>
      <c r="H97" s="32">
        <f>IF($E97="OAI",'3'!H97,
IF($E97&lt;=H$4,'3'!$G97+SUM('3'!$H97:H97),0))</f>
        <v>0</v>
      </c>
      <c r="I97" s="32">
        <f>IF($E97="OAI",'3'!I97,
IF($E97=I$4,'3'!$G97+SUM('3'!$H97:I97),
IF($E97&lt;I$4,'3'!I97,0)))</f>
        <v>0</v>
      </c>
      <c r="J97" s="32">
        <f>IF($E97="OAI",'3'!J97,
IF($E97=J$4,'3'!$G97+SUM('3'!$H97:J97),
IF($E97&lt;J$4,'3'!J97,0)))</f>
        <v>0</v>
      </c>
      <c r="K97" s="32">
        <f>IF($E97="OAI",'3'!K97,
IF($E97=K$4,'3'!$G97+SUM('3'!$H97:K97),
IF($E97&lt;K$4,'3'!K97,0)))</f>
        <v>0</v>
      </c>
      <c r="L97" s="32">
        <f>IF($E97="OAI",'3'!L97,
IF($E97=L$4,'3'!$G97+SUM('3'!$H97:L97),
IF($E97&lt;L$4,'3'!L97,0)))</f>
        <v>0</v>
      </c>
      <c r="M97" s="32">
        <f>IF($E97="OAI",'3'!M97,
IF($E97=M$4,'3'!$G97+SUM('3'!$H97:M97),
IF($E97&lt;M$4,'3'!M97,0)))</f>
        <v>0</v>
      </c>
      <c r="N97" s="32">
        <f>IF($E97="OAI",'3'!N97,
IF($E97=N$4,'3'!$G97+SUM('3'!$H97:N97),
IF($E97&lt;N$4,'3'!N97,0)))</f>
        <v>0</v>
      </c>
      <c r="O97" s="32">
        <f>IF($E97="OAI",'3'!O97,
IF($E97=O$4,'3'!$G97+SUM('3'!$H97:O97),
IF($E97&lt;O$4,'3'!O97,0)))</f>
        <v>0</v>
      </c>
      <c r="P97" s="32">
        <f>IF($E97="OAI",'3'!P97,
IF($E97=P$4,'3'!$G97+SUM('3'!$H97:P97),
IF($E97&lt;P$4,'3'!P97,0)))</f>
        <v>0</v>
      </c>
      <c r="Q97" s="32">
        <f>IF($E97="OAI",'3'!Q97,
IF($E97=Q$4,'3'!$G97+SUM('3'!$H97:Q97),
IF($E97&lt;Q$4,'3'!Q97,0)))</f>
        <v>0</v>
      </c>
      <c r="R97" s="32">
        <f>IF($E97="OAI",'3'!R97,
IF($E97=R$4,'3'!$G97+SUM('3'!$H97:R97),
IF($E97&lt;R$4,'3'!R97,0)))</f>
        <v>0</v>
      </c>
      <c r="S97" s="32">
        <f>IF($E97="OAI",'3'!S97,
IF($E97=S$4,'3'!$G97+SUM('3'!$H97:S97),
IF($E97&lt;S$4,'3'!S97,0)))</f>
        <v>0</v>
      </c>
      <c r="T97" s="32">
        <f>IF($E97="OAI",'3'!T97,
IF($E97=T$4,'3'!$G97+SUM('3'!$H97:T97),
IF($E97&lt;T$4,'3'!T97,0)))</f>
        <v>0</v>
      </c>
      <c r="U97" s="32">
        <f>IF($E97="OAI",'3'!U97,
IF($E97=U$4,'3'!$G97+SUM('3'!$H97:U97),
IF($E97&lt;U$4,'3'!U97,0)))</f>
        <v>0</v>
      </c>
      <c r="V97" s="32">
        <f>IF($E97="OAI",'3'!V97,
IF($E97=V$4,'3'!$G97+SUM('3'!$H97:V97),
IF($E97&lt;V$4,'3'!V97,0)))</f>
        <v>0</v>
      </c>
      <c r="W97" s="32">
        <f>IF($E97="OAI",'3'!W97,
IF($E97=W$4,'3'!$G97+SUM('3'!$H97:W97),
IF($E97&lt;W$4,'3'!W97,0)))</f>
        <v>0</v>
      </c>
      <c r="X97" s="32">
        <f>IF($E97="OAI",'3'!X97,
IF($E97=X$4,'3'!$G97+SUM('3'!$H97:X97),
IF($E97&lt;X$4,'3'!X97,0)))</f>
        <v>0</v>
      </c>
      <c r="Y97" s="32">
        <f>IF($E97="OAI",'3'!Y97,
IF($E97=Y$4,'3'!$G97+SUM('3'!$H97:Y97),
IF($E97&lt;Y$4,'3'!Y97,0)))</f>
        <v>0</v>
      </c>
      <c r="Z97" s="32">
        <f>IF($E97="OAI",'3'!Z97,
IF($E97=Z$4,'3'!$G97+SUM('3'!$H97:Z97),
IF($E97&lt;Z$4,'3'!Z97,0)))</f>
        <v>0</v>
      </c>
      <c r="AA97" s="32">
        <f>IF($E97="OAI",'3'!AA97,
IF($E97=AA$4,'3'!$G97+SUM('3'!$H97:AA97),
IF($E97&lt;AA$4,'3'!AA97,0)))</f>
        <v>0</v>
      </c>
      <c r="AB97" s="32">
        <f>IF($E97="OAI",'3'!AB97,
IF($E97=AB$4,'3'!$G97+SUM('3'!$H97:AB97),
IF($E97&lt;AB$4,'3'!AB97,0)))</f>
        <v>3234804.7286931104</v>
      </c>
      <c r="AC97" s="32">
        <f>IF($E97="OAI",'3'!AC97,
IF($E97=AC$4,'3'!$G97+SUM('3'!$H97:AC97),
IF($E97&lt;AC$4,'3'!AC97,0)))</f>
        <v>427861.4944959993</v>
      </c>
      <c r="AD97" s="32">
        <f>IF($E97="OAI",'3'!AD97,
IF($E97=AD$4,'3'!$G97+SUM('3'!$H97:AD97),
IF($E97&lt;AD$4,'3'!AD97,0)))</f>
        <v>124127.8361089407</v>
      </c>
      <c r="AE97" s="32">
        <f>IF($E97="OAI",'3'!AE97,
IF($E97=AE$4,'3'!$G97+SUM('3'!$H97:AE97),
IF($E97&lt;AE$4,'3'!AE97,0)))</f>
        <v>8368.2285849063319</v>
      </c>
      <c r="AF97" s="26">
        <f t="shared" si="4"/>
        <v>0</v>
      </c>
      <c r="AG97" s="26">
        <f t="shared" si="5"/>
        <v>3795162.2878829571</v>
      </c>
      <c r="AH97" s="8">
        <f t="shared" si="6"/>
        <v>192</v>
      </c>
    </row>
    <row r="98" spans="1:34" x14ac:dyDescent="0.25">
      <c r="A98" s="8">
        <f t="shared" si="7"/>
        <v>193</v>
      </c>
      <c r="B98" s="1">
        <f>'1'!B98</f>
        <v>5798126</v>
      </c>
      <c r="C98" t="str">
        <f>'1'!C98</f>
        <v>EM TESLA REPL METCALF SPS GE RELAY</v>
      </c>
      <c r="D98" s="1" t="str">
        <f>'1'!D98</f>
        <v>3F</v>
      </c>
      <c r="E98" s="34">
        <f>IF('1'!E98="OAI","OAI",EOMONTH('1'!E98,-1)+1)</f>
        <v>46388</v>
      </c>
      <c r="F98" s="1" t="str">
        <f>'1'!F98</f>
        <v>TOHI</v>
      </c>
      <c r="G98" s="33"/>
      <c r="H98" s="32">
        <f>IF($E98="OAI",'3'!H98,
IF($E98&lt;=H$4,'3'!$G98+SUM('3'!$H98:H98),0))</f>
        <v>0</v>
      </c>
      <c r="I98" s="32">
        <f>IF($E98="OAI",'3'!I98,
IF($E98=I$4,'3'!$G98+SUM('3'!$H98:I98),
IF($E98&lt;I$4,'3'!I98,0)))</f>
        <v>0</v>
      </c>
      <c r="J98" s="32">
        <f>IF($E98="OAI",'3'!J98,
IF($E98=J$4,'3'!$G98+SUM('3'!$H98:J98),
IF($E98&lt;J$4,'3'!J98,0)))</f>
        <v>0</v>
      </c>
      <c r="K98" s="32">
        <f>IF($E98="OAI",'3'!K98,
IF($E98=K$4,'3'!$G98+SUM('3'!$H98:K98),
IF($E98&lt;K$4,'3'!K98,0)))</f>
        <v>0</v>
      </c>
      <c r="L98" s="32">
        <f>IF($E98="OAI",'3'!L98,
IF($E98=L$4,'3'!$G98+SUM('3'!$H98:L98),
IF($E98&lt;L$4,'3'!L98,0)))</f>
        <v>0</v>
      </c>
      <c r="M98" s="32">
        <f>IF($E98="OAI",'3'!M98,
IF($E98=M$4,'3'!$G98+SUM('3'!$H98:M98),
IF($E98&lt;M$4,'3'!M98,0)))</f>
        <v>0</v>
      </c>
      <c r="N98" s="32">
        <f>IF($E98="OAI",'3'!N98,
IF($E98=N$4,'3'!$G98+SUM('3'!$H98:N98),
IF($E98&lt;N$4,'3'!N98,0)))</f>
        <v>0</v>
      </c>
      <c r="O98" s="32">
        <f>IF($E98="OAI",'3'!O98,
IF($E98=O$4,'3'!$G98+SUM('3'!$H98:O98),
IF($E98&lt;O$4,'3'!O98,0)))</f>
        <v>0</v>
      </c>
      <c r="P98" s="32">
        <f>IF($E98="OAI",'3'!P98,
IF($E98=P$4,'3'!$G98+SUM('3'!$H98:P98),
IF($E98&lt;P$4,'3'!P98,0)))</f>
        <v>0</v>
      </c>
      <c r="Q98" s="32">
        <f>IF($E98="OAI",'3'!Q98,
IF($E98=Q$4,'3'!$G98+SUM('3'!$H98:Q98),
IF($E98&lt;Q$4,'3'!Q98,0)))</f>
        <v>0</v>
      </c>
      <c r="R98" s="32">
        <f>IF($E98="OAI",'3'!R98,
IF($E98=R$4,'3'!$G98+SUM('3'!$H98:R98),
IF($E98&lt;R$4,'3'!R98,0)))</f>
        <v>0</v>
      </c>
      <c r="S98" s="32">
        <f>IF($E98="OAI",'3'!S98,
IF($E98=S$4,'3'!$G98+SUM('3'!$H98:S98),
IF($E98&lt;S$4,'3'!S98,0)))</f>
        <v>0</v>
      </c>
      <c r="T98" s="32">
        <f>IF($E98="OAI",'3'!T98,
IF($E98=T$4,'3'!$G98+SUM('3'!$H98:T98),
IF($E98&lt;T$4,'3'!T98,0)))</f>
        <v>599495.94883701927</v>
      </c>
      <c r="U98" s="32">
        <f>IF($E98="OAI",'3'!U98,
IF($E98=U$4,'3'!$G98+SUM('3'!$H98:U98),
IF($E98&lt;U$4,'3'!U98,0)))</f>
        <v>0</v>
      </c>
      <c r="V98" s="32">
        <f>IF($E98="OAI",'3'!V98,
IF($E98=V$4,'3'!$G98+SUM('3'!$H98:V98),
IF($E98&lt;V$4,'3'!V98,0)))</f>
        <v>0</v>
      </c>
      <c r="W98" s="32">
        <f>IF($E98="OAI",'3'!W98,
IF($E98=W$4,'3'!$G98+SUM('3'!$H98:W98),
IF($E98&lt;W$4,'3'!W98,0)))</f>
        <v>14616.431157734365</v>
      </c>
      <c r="X98" s="32">
        <f>IF($E98="OAI",'3'!X98,
IF($E98=X$4,'3'!$G98+SUM('3'!$H98:X98),
IF($E98&lt;X$4,'3'!X98,0)))</f>
        <v>883.78812195090484</v>
      </c>
      <c r="Y98" s="32">
        <f>IF($E98="OAI",'3'!Y98,
IF($E98=Y$4,'3'!$G98+SUM('3'!$H98:Y98),
IF($E98&lt;Y$4,'3'!Y98,0)))</f>
        <v>0</v>
      </c>
      <c r="Z98" s="32">
        <f>IF($E98="OAI",'3'!Z98,
IF($E98=Z$4,'3'!$G98+SUM('3'!$H98:Z98),
IF($E98&lt;Z$4,'3'!Z98,0)))</f>
        <v>0</v>
      </c>
      <c r="AA98" s="32">
        <f>IF($E98="OAI",'3'!AA98,
IF($E98=AA$4,'3'!$G98+SUM('3'!$H98:AA98),
IF($E98&lt;AA$4,'3'!AA98,0)))</f>
        <v>0</v>
      </c>
      <c r="AB98" s="32">
        <f>IF($E98="OAI",'3'!AB98,
IF($E98=AB$4,'3'!$G98+SUM('3'!$H98:AB98),
IF($E98&lt;AB$4,'3'!AB98,0)))</f>
        <v>0</v>
      </c>
      <c r="AC98" s="32">
        <f>IF($E98="OAI",'3'!AC98,
IF($E98=AC$4,'3'!$G98+SUM('3'!$H98:AC98),
IF($E98&lt;AC$4,'3'!AC98,0)))</f>
        <v>0</v>
      </c>
      <c r="AD98" s="32">
        <f>IF($E98="OAI",'3'!AD98,
IF($E98=AD$4,'3'!$G98+SUM('3'!$H98:AD98),
IF($E98&lt;AD$4,'3'!AD98,0)))</f>
        <v>0</v>
      </c>
      <c r="AE98" s="32">
        <f>IF($E98="OAI",'3'!AE98,
IF($E98=AE$4,'3'!$G98+SUM('3'!$H98:AE98),
IF($E98&lt;AE$4,'3'!AE98,0)))</f>
        <v>0</v>
      </c>
      <c r="AF98" s="26">
        <f t="shared" si="4"/>
        <v>0</v>
      </c>
      <c r="AG98" s="26">
        <f t="shared" si="5"/>
        <v>614996.16811670456</v>
      </c>
      <c r="AH98" s="8">
        <f t="shared" si="6"/>
        <v>193</v>
      </c>
    </row>
    <row r="99" spans="1:34" x14ac:dyDescent="0.25">
      <c r="A99" s="8">
        <f t="shared" si="7"/>
        <v>194</v>
      </c>
      <c r="B99" s="1">
        <f>'1'!B99</f>
        <v>5801080</v>
      </c>
      <c r="C99" t="str">
        <f>'1'!C99</f>
        <v>74047480_LAS GALLINAS_INSTALL NOKIA MUX</v>
      </c>
      <c r="D99" s="1" t="str">
        <f>'1'!D99</f>
        <v>3F</v>
      </c>
      <c r="E99" s="34">
        <f>IF('1'!E99="OAI","OAI",EOMONTH('1'!E99,-1)+1)</f>
        <v>46204</v>
      </c>
      <c r="F99" s="1" t="str">
        <f>'1'!F99</f>
        <v>TOLO</v>
      </c>
      <c r="G99" s="33"/>
      <c r="H99" s="32">
        <f>IF($E99="OAI",'3'!H99,
IF($E99&lt;=H$4,'3'!$G99+SUM('3'!$H99:H99),0))</f>
        <v>0</v>
      </c>
      <c r="I99" s="32">
        <f>IF($E99="OAI",'3'!I99,
IF($E99=I$4,'3'!$G99+SUM('3'!$H99:I99),
IF($E99&lt;I$4,'3'!I99,0)))</f>
        <v>0</v>
      </c>
      <c r="J99" s="32">
        <f>IF($E99="OAI",'3'!J99,
IF($E99=J$4,'3'!$G99+SUM('3'!$H99:J99),
IF($E99&lt;J$4,'3'!J99,0)))</f>
        <v>0</v>
      </c>
      <c r="K99" s="32">
        <f>IF($E99="OAI",'3'!K99,
IF($E99=K$4,'3'!$G99+SUM('3'!$H99:K99),
IF($E99&lt;K$4,'3'!K99,0)))</f>
        <v>0</v>
      </c>
      <c r="L99" s="32">
        <f>IF($E99="OAI",'3'!L99,
IF($E99=L$4,'3'!$G99+SUM('3'!$H99:L99),
IF($E99&lt;L$4,'3'!L99,0)))</f>
        <v>0</v>
      </c>
      <c r="M99" s="32">
        <f>IF($E99="OAI",'3'!M99,
IF($E99=M$4,'3'!$G99+SUM('3'!$H99:M99),
IF($E99&lt;M$4,'3'!M99,0)))</f>
        <v>0</v>
      </c>
      <c r="N99" s="32">
        <f>IF($E99="OAI",'3'!N99,
IF($E99=N$4,'3'!$G99+SUM('3'!$H99:N99),
IF($E99&lt;N$4,'3'!N99,0)))</f>
        <v>411972.59170781873</v>
      </c>
      <c r="O99" s="32">
        <f>IF($E99="OAI",'3'!O99,
IF($E99=O$4,'3'!$G99+SUM('3'!$H99:O99),
IF($E99&lt;O$4,'3'!O99,0)))</f>
        <v>9044.341452312512</v>
      </c>
      <c r="P99" s="32">
        <f>IF($E99="OAI",'3'!P99,
IF($E99=P$4,'3'!$G99+SUM('3'!$H99:P99),
IF($E99&lt;P$4,'3'!P99,0)))</f>
        <v>0</v>
      </c>
      <c r="Q99" s="32">
        <f>IF($E99="OAI",'3'!Q99,
IF($E99=Q$4,'3'!$G99+SUM('3'!$H99:Q99),
IF($E99&lt;Q$4,'3'!Q99,0)))</f>
        <v>0</v>
      </c>
      <c r="R99" s="32">
        <f>IF($E99="OAI",'3'!R99,
IF($E99=R$4,'3'!$G99+SUM('3'!$H99:R99),
IF($E99&lt;R$4,'3'!R99,0)))</f>
        <v>0</v>
      </c>
      <c r="S99" s="32">
        <f>IF($E99="OAI",'3'!S99,
IF($E99=S$4,'3'!$G99+SUM('3'!$H99:S99),
IF($E99&lt;S$4,'3'!S99,0)))</f>
        <v>0</v>
      </c>
      <c r="T99" s="32">
        <f>IF($E99="OAI",'3'!T99,
IF($E99=T$4,'3'!$G99+SUM('3'!$H99:T99),
IF($E99&lt;T$4,'3'!T99,0)))</f>
        <v>0</v>
      </c>
      <c r="U99" s="32">
        <f>IF($E99="OAI",'3'!U99,
IF($E99=U$4,'3'!$G99+SUM('3'!$H99:U99),
IF($E99&lt;U$4,'3'!U99,0)))</f>
        <v>0</v>
      </c>
      <c r="V99" s="32">
        <f>IF($E99="OAI",'3'!V99,
IF($E99=V$4,'3'!$G99+SUM('3'!$H99:V99),
IF($E99&lt;V$4,'3'!V99,0)))</f>
        <v>0</v>
      </c>
      <c r="W99" s="32">
        <f>IF($E99="OAI",'3'!W99,
IF($E99=W$4,'3'!$G99+SUM('3'!$H99:W99),
IF($E99&lt;W$4,'3'!W99,0)))</f>
        <v>0</v>
      </c>
      <c r="X99" s="32">
        <f>IF($E99="OAI",'3'!X99,
IF($E99=X$4,'3'!$G99+SUM('3'!$H99:X99),
IF($E99&lt;X$4,'3'!X99,0)))</f>
        <v>0</v>
      </c>
      <c r="Y99" s="32">
        <f>IF($E99="OAI",'3'!Y99,
IF($E99=Y$4,'3'!$G99+SUM('3'!$H99:Y99),
IF($E99&lt;Y$4,'3'!Y99,0)))</f>
        <v>0</v>
      </c>
      <c r="Z99" s="32">
        <f>IF($E99="OAI",'3'!Z99,
IF($E99=Z$4,'3'!$G99+SUM('3'!$H99:Z99),
IF($E99&lt;Z$4,'3'!Z99,0)))</f>
        <v>0</v>
      </c>
      <c r="AA99" s="32">
        <f>IF($E99="OAI",'3'!AA99,
IF($E99=AA$4,'3'!$G99+SUM('3'!$H99:AA99),
IF($E99&lt;AA$4,'3'!AA99,0)))</f>
        <v>0</v>
      </c>
      <c r="AB99" s="32">
        <f>IF($E99="OAI",'3'!AB99,
IF($E99=AB$4,'3'!$G99+SUM('3'!$H99:AB99),
IF($E99&lt;AB$4,'3'!AB99,0)))</f>
        <v>0</v>
      </c>
      <c r="AC99" s="32">
        <f>IF($E99="OAI",'3'!AC99,
IF($E99=AC$4,'3'!$G99+SUM('3'!$H99:AC99),
IF($E99&lt;AC$4,'3'!AC99,0)))</f>
        <v>0</v>
      </c>
      <c r="AD99" s="32">
        <f>IF($E99="OAI",'3'!AD99,
IF($E99=AD$4,'3'!$G99+SUM('3'!$H99:AD99),
IF($E99&lt;AD$4,'3'!AD99,0)))</f>
        <v>0</v>
      </c>
      <c r="AE99" s="32">
        <f>IF($E99="OAI",'3'!AE99,
IF($E99=AE$4,'3'!$G99+SUM('3'!$H99:AE99),
IF($E99&lt;AE$4,'3'!AE99,0)))</f>
        <v>0</v>
      </c>
      <c r="AF99" s="26">
        <f t="shared" si="4"/>
        <v>421016.93316013127</v>
      </c>
      <c r="AG99" s="26">
        <f t="shared" si="5"/>
        <v>0</v>
      </c>
      <c r="AH99" s="8">
        <f t="shared" si="6"/>
        <v>194</v>
      </c>
    </row>
    <row r="100" spans="1:34" x14ac:dyDescent="0.25">
      <c r="A100" s="8">
        <f t="shared" si="7"/>
        <v>195</v>
      </c>
      <c r="B100" s="1">
        <f>'1'!B100</f>
        <v>5801081</v>
      </c>
      <c r="C100" t="str">
        <f>'1'!C100</f>
        <v>IGNACIO_INSTALL NOKIA MUX</v>
      </c>
      <c r="D100" s="1" t="str">
        <f>'1'!D100</f>
        <v>3F</v>
      </c>
      <c r="E100" s="34">
        <f>IF('1'!E100="OAI","OAI",EOMONTH('1'!E100,-1)+1)</f>
        <v>46266</v>
      </c>
      <c r="F100" s="1" t="str">
        <f>'1'!F100</f>
        <v>TOLO</v>
      </c>
      <c r="G100" s="33"/>
      <c r="H100" s="32">
        <f>IF($E100="OAI",'3'!H100,
IF($E100&lt;=H$4,'3'!$G100+SUM('3'!$H100:H100),0))</f>
        <v>0</v>
      </c>
      <c r="I100" s="32">
        <f>IF($E100="OAI",'3'!I100,
IF($E100=I$4,'3'!$G100+SUM('3'!$H100:I100),
IF($E100&lt;I$4,'3'!I100,0)))</f>
        <v>0</v>
      </c>
      <c r="J100" s="32">
        <f>IF($E100="OAI",'3'!J100,
IF($E100=J$4,'3'!$G100+SUM('3'!$H100:J100),
IF($E100&lt;J$4,'3'!J100,0)))</f>
        <v>0</v>
      </c>
      <c r="K100" s="32">
        <f>IF($E100="OAI",'3'!K100,
IF($E100=K$4,'3'!$G100+SUM('3'!$H100:K100),
IF($E100&lt;K$4,'3'!K100,0)))</f>
        <v>0</v>
      </c>
      <c r="L100" s="32">
        <f>IF($E100="OAI",'3'!L100,
IF($E100=L$4,'3'!$G100+SUM('3'!$H100:L100),
IF($E100&lt;L$4,'3'!L100,0)))</f>
        <v>0</v>
      </c>
      <c r="M100" s="32">
        <f>IF($E100="OAI",'3'!M100,
IF($E100=M$4,'3'!$G100+SUM('3'!$H100:M100),
IF($E100&lt;M$4,'3'!M100,0)))</f>
        <v>0</v>
      </c>
      <c r="N100" s="32">
        <f>IF($E100="OAI",'3'!N100,
IF($E100=N$4,'3'!$G100+SUM('3'!$H100:N100),
IF($E100&lt;N$4,'3'!N100,0)))</f>
        <v>0</v>
      </c>
      <c r="O100" s="32">
        <f>IF($E100="OAI",'3'!O100,
IF($E100=O$4,'3'!$G100+SUM('3'!$H100:O100),
IF($E100&lt;O$4,'3'!O100,0)))</f>
        <v>0</v>
      </c>
      <c r="P100" s="32">
        <f>IF($E100="OAI",'3'!P100,
IF($E100=P$4,'3'!$G100+SUM('3'!$H100:P100),
IF($E100&lt;P$4,'3'!P100,0)))</f>
        <v>375074.94372659217</v>
      </c>
      <c r="Q100" s="32">
        <f>IF($E100="OAI",'3'!Q100,
IF($E100=Q$4,'3'!$G100+SUM('3'!$H100:Q100),
IF($E100&lt;Q$4,'3'!Q100,0)))</f>
        <v>10043.182786839725</v>
      </c>
      <c r="R100" s="32">
        <f>IF($E100="OAI",'3'!R100,
IF($E100=R$4,'3'!$G100+SUM('3'!$H100:R100),
IF($E100&lt;R$4,'3'!R100,0)))</f>
        <v>4496.5150747734806</v>
      </c>
      <c r="S100" s="32">
        <f>IF($E100="OAI",'3'!S100,
IF($E100=S$4,'3'!$G100+SUM('3'!$H100:S100),
IF($E100&lt;S$4,'3'!S100,0)))</f>
        <v>700.41330223139607</v>
      </c>
      <c r="T100" s="32">
        <f>IF($E100="OAI",'3'!T100,
IF($E100=T$4,'3'!$G100+SUM('3'!$H100:T100),
IF($E100&lt;T$4,'3'!T100,0)))</f>
        <v>601.5292251349432</v>
      </c>
      <c r="U100" s="32">
        <f>IF($E100="OAI",'3'!U100,
IF($E100=U$4,'3'!$G100+SUM('3'!$H100:U100),
IF($E100&lt;U$4,'3'!U100,0)))</f>
        <v>482.08324164792384</v>
      </c>
      <c r="V100" s="32">
        <f>IF($E100="OAI",'3'!V100,
IF($E100=V$4,'3'!$G100+SUM('3'!$H100:V100),
IF($E100&lt;V$4,'3'!V100,0)))</f>
        <v>0</v>
      </c>
      <c r="W100" s="32">
        <f>IF($E100="OAI",'3'!W100,
IF($E100=W$4,'3'!$G100+SUM('3'!$H100:W100),
IF($E100&lt;W$4,'3'!W100,0)))</f>
        <v>0</v>
      </c>
      <c r="X100" s="32">
        <f>IF($E100="OAI",'3'!X100,
IF($E100=X$4,'3'!$G100+SUM('3'!$H100:X100),
IF($E100&lt;X$4,'3'!X100,0)))</f>
        <v>0</v>
      </c>
      <c r="Y100" s="32">
        <f>IF($E100="OAI",'3'!Y100,
IF($E100=Y$4,'3'!$G100+SUM('3'!$H100:Y100),
IF($E100&lt;Y$4,'3'!Y100,0)))</f>
        <v>0</v>
      </c>
      <c r="Z100" s="32">
        <f>IF($E100="OAI",'3'!Z100,
IF($E100=Z$4,'3'!$G100+SUM('3'!$H100:Z100),
IF($E100&lt;Z$4,'3'!Z100,0)))</f>
        <v>0</v>
      </c>
      <c r="AA100" s="32">
        <f>IF($E100="OAI",'3'!AA100,
IF($E100=AA$4,'3'!$G100+SUM('3'!$H100:AA100),
IF($E100&lt;AA$4,'3'!AA100,0)))</f>
        <v>0</v>
      </c>
      <c r="AB100" s="32">
        <f>IF($E100="OAI",'3'!AB100,
IF($E100=AB$4,'3'!$G100+SUM('3'!$H100:AB100),
IF($E100&lt;AB$4,'3'!AB100,0)))</f>
        <v>0</v>
      </c>
      <c r="AC100" s="32">
        <f>IF($E100="OAI",'3'!AC100,
IF($E100=AC$4,'3'!$G100+SUM('3'!$H100:AC100),
IF($E100&lt;AC$4,'3'!AC100,0)))</f>
        <v>0</v>
      </c>
      <c r="AD100" s="32">
        <f>IF($E100="OAI",'3'!AD100,
IF($E100=AD$4,'3'!$G100+SUM('3'!$H100:AD100),
IF($E100&lt;AD$4,'3'!AD100,0)))</f>
        <v>0</v>
      </c>
      <c r="AE100" s="32">
        <f>IF($E100="OAI",'3'!AE100,
IF($E100=AE$4,'3'!$G100+SUM('3'!$H100:AE100),
IF($E100&lt;AE$4,'3'!AE100,0)))</f>
        <v>0</v>
      </c>
      <c r="AF100" s="26">
        <f t="shared" si="4"/>
        <v>390315.05489043676</v>
      </c>
      <c r="AG100" s="26">
        <f t="shared" si="5"/>
        <v>1083.6124667828672</v>
      </c>
      <c r="AH100" s="8">
        <f t="shared" si="6"/>
        <v>195</v>
      </c>
    </row>
    <row r="101" spans="1:34" x14ac:dyDescent="0.25">
      <c r="A101" s="8">
        <f t="shared" si="7"/>
        <v>196</v>
      </c>
      <c r="B101" s="1">
        <f>'1'!B101</f>
        <v>5802726</v>
      </c>
      <c r="C101" t="str">
        <f>'1'!C101</f>
        <v>Midway Los Banos #2 Relay Upgrade</v>
      </c>
      <c r="D101" s="1" t="str">
        <f>'1'!D101</f>
        <v>3F</v>
      </c>
      <c r="E101" s="34">
        <f>IF('1'!E101="OAI","OAI",EOMONTH('1'!E101,-1)+1)</f>
        <v>46296</v>
      </c>
      <c r="F101" s="1" t="str">
        <f>'1'!F101</f>
        <v>TOHI</v>
      </c>
      <c r="G101" s="33"/>
      <c r="H101" s="32">
        <f>IF($E101="OAI",'3'!H101,
IF($E101&lt;=H$4,'3'!$G101+SUM('3'!$H101:H101),0))</f>
        <v>0</v>
      </c>
      <c r="I101" s="32">
        <f>IF($E101="OAI",'3'!I101,
IF($E101=I$4,'3'!$G101+SUM('3'!$H101:I101),
IF($E101&lt;I$4,'3'!I101,0)))</f>
        <v>0</v>
      </c>
      <c r="J101" s="32">
        <f>IF($E101="OAI",'3'!J101,
IF($E101=J$4,'3'!$G101+SUM('3'!$H101:J101),
IF($E101&lt;J$4,'3'!J101,0)))</f>
        <v>0</v>
      </c>
      <c r="K101" s="32">
        <f>IF($E101="OAI",'3'!K101,
IF($E101=K$4,'3'!$G101+SUM('3'!$H101:K101),
IF($E101&lt;K$4,'3'!K101,0)))</f>
        <v>0</v>
      </c>
      <c r="L101" s="32">
        <f>IF($E101="OAI",'3'!L101,
IF($E101=L$4,'3'!$G101+SUM('3'!$H101:L101),
IF($E101&lt;L$4,'3'!L101,0)))</f>
        <v>0</v>
      </c>
      <c r="M101" s="32">
        <f>IF($E101="OAI",'3'!M101,
IF($E101=M$4,'3'!$G101+SUM('3'!$H101:M101),
IF($E101&lt;M$4,'3'!M101,0)))</f>
        <v>0</v>
      </c>
      <c r="N101" s="32">
        <f>IF($E101="OAI",'3'!N101,
IF($E101=N$4,'3'!$G101+SUM('3'!$H101:N101),
IF($E101&lt;N$4,'3'!N101,0)))</f>
        <v>0</v>
      </c>
      <c r="O101" s="32">
        <f>IF($E101="OAI",'3'!O101,
IF($E101=O$4,'3'!$G101+SUM('3'!$H101:O101),
IF($E101&lt;O$4,'3'!O101,0)))</f>
        <v>0</v>
      </c>
      <c r="P101" s="32">
        <f>IF($E101="OAI",'3'!P101,
IF($E101=P$4,'3'!$G101+SUM('3'!$H101:P101),
IF($E101&lt;P$4,'3'!P101,0)))</f>
        <v>0</v>
      </c>
      <c r="Q101" s="32">
        <f>IF($E101="OAI",'3'!Q101,
IF($E101=Q$4,'3'!$G101+SUM('3'!$H101:Q101),
IF($E101&lt;Q$4,'3'!Q101,0)))</f>
        <v>578545.05357614206</v>
      </c>
      <c r="R101" s="32">
        <f>IF($E101="OAI",'3'!R101,
IF($E101=R$4,'3'!$G101+SUM('3'!$H101:R101),
IF($E101&lt;R$4,'3'!R101,0)))</f>
        <v>20489.308841526406</v>
      </c>
      <c r="S101" s="32">
        <f>IF($E101="OAI",'3'!S101,
IF($E101=S$4,'3'!$G101+SUM('3'!$H101:S101),
IF($E101&lt;S$4,'3'!S101,0)))</f>
        <v>20489.308841526406</v>
      </c>
      <c r="T101" s="32">
        <f>IF($E101="OAI",'3'!T101,
IF($E101=T$4,'3'!$G101+SUM('3'!$H101:T101),
IF($E101&lt;T$4,'3'!T101,0)))</f>
        <v>8999.471322495825</v>
      </c>
      <c r="U101" s="32">
        <f>IF($E101="OAI",'3'!U101,
IF($E101=U$4,'3'!$G101+SUM('3'!$H101:U101),
IF($E101&lt;U$4,'3'!U101,0)))</f>
        <v>8999.471322495825</v>
      </c>
      <c r="V101" s="32">
        <f>IF($E101="OAI",'3'!V101,
IF($E101=V$4,'3'!$G101+SUM('3'!$H101:V101),
IF($E101&lt;V$4,'3'!V101,0)))</f>
        <v>8999.471322495825</v>
      </c>
      <c r="W101" s="32">
        <f>IF($E101="OAI",'3'!W101,
IF($E101=W$4,'3'!$G101+SUM('3'!$H101:W101),
IF($E101&lt;W$4,'3'!W101,0)))</f>
        <v>8999.471322495825</v>
      </c>
      <c r="X101" s="32">
        <f>IF($E101="OAI",'3'!X101,
IF($E101=X$4,'3'!$G101+SUM('3'!$H101:X101),
IF($E101&lt;X$4,'3'!X101,0)))</f>
        <v>8999.471322495825</v>
      </c>
      <c r="Y101" s="32">
        <f>IF($E101="OAI",'3'!Y101,
IF($E101=Y$4,'3'!$G101+SUM('3'!$H101:Y101),
IF($E101&lt;Y$4,'3'!Y101,0)))</f>
        <v>8999.471322495825</v>
      </c>
      <c r="Z101" s="32">
        <f>IF($E101="OAI",'3'!Z101,
IF($E101=Z$4,'3'!$G101+SUM('3'!$H101:Z101),
IF($E101&lt;Z$4,'3'!Z101,0)))</f>
        <v>8999.471322495825</v>
      </c>
      <c r="AA101" s="32">
        <f>IF($E101="OAI",'3'!AA101,
IF($E101=AA$4,'3'!$G101+SUM('3'!$H101:AA101),
IF($E101&lt;AA$4,'3'!AA101,0)))</f>
        <v>8999.471322495825</v>
      </c>
      <c r="AB101" s="32">
        <f>IF($E101="OAI",'3'!AB101,
IF($E101=AB$4,'3'!$G101+SUM('3'!$H101:AB101),
IF($E101&lt;AB$4,'3'!AB101,0)))</f>
        <v>8999.471322495825</v>
      </c>
      <c r="AC101" s="32">
        <f>IF($E101="OAI",'3'!AC101,
IF($E101=AC$4,'3'!$G101+SUM('3'!$H101:AC101),
IF($E101&lt;AC$4,'3'!AC101,0)))</f>
        <v>8999.471322495825</v>
      </c>
      <c r="AD101" s="32">
        <f>IF($E101="OAI",'3'!AD101,
IF($E101=AD$4,'3'!$G101+SUM('3'!$H101:AD101),
IF($E101&lt;AD$4,'3'!AD101,0)))</f>
        <v>8999.471322495825</v>
      </c>
      <c r="AE101" s="32">
        <f>IF($E101="OAI",'3'!AE101,
IF($E101=AE$4,'3'!$G101+SUM('3'!$H101:AE101),
IF($E101&lt;AE$4,'3'!AE101,0)))</f>
        <v>8999.471322495825</v>
      </c>
      <c r="AF101" s="26">
        <f t="shared" si="4"/>
        <v>619523.67125919485</v>
      </c>
      <c r="AG101" s="26">
        <f t="shared" si="5"/>
        <v>107993.6558699499</v>
      </c>
      <c r="AH101" s="8">
        <f t="shared" si="6"/>
        <v>196</v>
      </c>
    </row>
    <row r="102" spans="1:34" x14ac:dyDescent="0.25">
      <c r="A102" s="8">
        <f t="shared" si="7"/>
        <v>197</v>
      </c>
      <c r="B102" s="1">
        <f>'1'!B102</f>
        <v>5805324</v>
      </c>
      <c r="C102" t="str">
        <f>'1'!C102</f>
        <v>EXCHEQUER PH:INST EPSS GRP SEL SWCB22 HF</v>
      </c>
      <c r="D102" s="1" t="str">
        <f>'1'!D102</f>
        <v>3F</v>
      </c>
      <c r="E102" s="34">
        <f>IF('1'!E102="OAI","OAI",EOMONTH('1'!E102,-1)+1)</f>
        <v>46357</v>
      </c>
      <c r="F102" s="1" t="str">
        <f>'1'!F102</f>
        <v>TOO</v>
      </c>
      <c r="G102" s="33"/>
      <c r="H102" s="32">
        <f>IF($E102="OAI",'3'!H102,
IF($E102&lt;=H$4,'3'!$G102+SUM('3'!$H102:H102),0))</f>
        <v>0</v>
      </c>
      <c r="I102" s="32">
        <f>IF($E102="OAI",'3'!I102,
IF($E102=I$4,'3'!$G102+SUM('3'!$H102:I102),
IF($E102&lt;I$4,'3'!I102,0)))</f>
        <v>0</v>
      </c>
      <c r="J102" s="32">
        <f>IF($E102="OAI",'3'!J102,
IF($E102=J$4,'3'!$G102+SUM('3'!$H102:J102),
IF($E102&lt;J$4,'3'!J102,0)))</f>
        <v>0</v>
      </c>
      <c r="K102" s="32">
        <f>IF($E102="OAI",'3'!K102,
IF($E102=K$4,'3'!$G102+SUM('3'!$H102:K102),
IF($E102&lt;K$4,'3'!K102,0)))</f>
        <v>0</v>
      </c>
      <c r="L102" s="32">
        <f>IF($E102="OAI",'3'!L102,
IF($E102=L$4,'3'!$G102+SUM('3'!$H102:L102),
IF($E102&lt;L$4,'3'!L102,0)))</f>
        <v>0</v>
      </c>
      <c r="M102" s="32">
        <f>IF($E102="OAI",'3'!M102,
IF($E102=M$4,'3'!$G102+SUM('3'!$H102:M102),
IF($E102&lt;M$4,'3'!M102,0)))</f>
        <v>0</v>
      </c>
      <c r="N102" s="32">
        <f>IF($E102="OAI",'3'!N102,
IF($E102=N$4,'3'!$G102+SUM('3'!$H102:N102),
IF($E102&lt;N$4,'3'!N102,0)))</f>
        <v>0</v>
      </c>
      <c r="O102" s="32">
        <f>IF($E102="OAI",'3'!O102,
IF($E102=O$4,'3'!$G102+SUM('3'!$H102:O102),
IF($E102&lt;O$4,'3'!O102,0)))</f>
        <v>0</v>
      </c>
      <c r="P102" s="32">
        <f>IF($E102="OAI",'3'!P102,
IF($E102=P$4,'3'!$G102+SUM('3'!$H102:P102),
IF($E102&lt;P$4,'3'!P102,0)))</f>
        <v>0</v>
      </c>
      <c r="Q102" s="32">
        <f>IF($E102="OAI",'3'!Q102,
IF($E102=Q$4,'3'!$G102+SUM('3'!$H102:Q102),
IF($E102&lt;Q$4,'3'!Q102,0)))</f>
        <v>0</v>
      </c>
      <c r="R102" s="32">
        <f>IF($E102="OAI",'3'!R102,
IF($E102=R$4,'3'!$G102+SUM('3'!$H102:R102),
IF($E102&lt;R$4,'3'!R102,0)))</f>
        <v>0</v>
      </c>
      <c r="S102" s="32">
        <f>IF($E102="OAI",'3'!S102,
IF($E102=S$4,'3'!$G102+SUM('3'!$H102:S102),
IF($E102&lt;S$4,'3'!S102,0)))</f>
        <v>147934.13769841345</v>
      </c>
      <c r="T102" s="32">
        <f>IF($E102="OAI",'3'!T102,
IF($E102=T$4,'3'!$G102+SUM('3'!$H102:T102),
IF($E102&lt;T$4,'3'!T102,0)))</f>
        <v>6847.6756073239212</v>
      </c>
      <c r="U102" s="32">
        <f>IF($E102="OAI",'3'!U102,
IF($E102=U$4,'3'!$G102+SUM('3'!$H102:U102),
IF($E102&lt;U$4,'3'!U102,0)))</f>
        <v>0</v>
      </c>
      <c r="V102" s="32">
        <f>IF($E102="OAI",'3'!V102,
IF($E102=V$4,'3'!$G102+SUM('3'!$H102:V102),
IF($E102&lt;V$4,'3'!V102,0)))</f>
        <v>0</v>
      </c>
      <c r="W102" s="32">
        <f>IF($E102="OAI",'3'!W102,
IF($E102=W$4,'3'!$G102+SUM('3'!$H102:W102),
IF($E102&lt;W$4,'3'!W102,0)))</f>
        <v>0</v>
      </c>
      <c r="X102" s="32">
        <f>IF($E102="OAI",'3'!X102,
IF($E102=X$4,'3'!$G102+SUM('3'!$H102:X102),
IF($E102&lt;X$4,'3'!X102,0)))</f>
        <v>0</v>
      </c>
      <c r="Y102" s="32">
        <f>IF($E102="OAI",'3'!Y102,
IF($E102=Y$4,'3'!$G102+SUM('3'!$H102:Y102),
IF($E102&lt;Y$4,'3'!Y102,0)))</f>
        <v>0</v>
      </c>
      <c r="Z102" s="32">
        <f>IF($E102="OAI",'3'!Z102,
IF($E102=Z$4,'3'!$G102+SUM('3'!$H102:Z102),
IF($E102&lt;Z$4,'3'!Z102,0)))</f>
        <v>0</v>
      </c>
      <c r="AA102" s="32">
        <f>IF($E102="OAI",'3'!AA102,
IF($E102=AA$4,'3'!$G102+SUM('3'!$H102:AA102),
IF($E102&lt;AA$4,'3'!AA102,0)))</f>
        <v>0</v>
      </c>
      <c r="AB102" s="32">
        <f>IF($E102="OAI",'3'!AB102,
IF($E102=AB$4,'3'!$G102+SUM('3'!$H102:AB102),
IF($E102&lt;AB$4,'3'!AB102,0)))</f>
        <v>0</v>
      </c>
      <c r="AC102" s="32">
        <f>IF($E102="OAI",'3'!AC102,
IF($E102=AC$4,'3'!$G102+SUM('3'!$H102:AC102),
IF($E102&lt;AC$4,'3'!AC102,0)))</f>
        <v>0</v>
      </c>
      <c r="AD102" s="32">
        <f>IF($E102="OAI",'3'!AD102,
IF($E102=AD$4,'3'!$G102+SUM('3'!$H102:AD102),
IF($E102&lt;AD$4,'3'!AD102,0)))</f>
        <v>0</v>
      </c>
      <c r="AE102" s="32">
        <f>IF($E102="OAI",'3'!AE102,
IF($E102=AE$4,'3'!$G102+SUM('3'!$H102:AE102),
IF($E102&lt;AE$4,'3'!AE102,0)))</f>
        <v>0</v>
      </c>
      <c r="AF102" s="26">
        <f t="shared" si="4"/>
        <v>147934.13769841345</v>
      </c>
      <c r="AG102" s="26">
        <f t="shared" si="5"/>
        <v>6847.6756073239212</v>
      </c>
      <c r="AH102" s="8">
        <f t="shared" si="6"/>
        <v>197</v>
      </c>
    </row>
    <row r="103" spans="1:34" x14ac:dyDescent="0.25">
      <c r="A103" s="8">
        <f t="shared" si="7"/>
        <v>198</v>
      </c>
      <c r="B103" s="1">
        <f>'1'!B103</f>
        <v>5807646</v>
      </c>
      <c r="C103" t="str">
        <f>'1'!C103</f>
        <v>COLGATE SW STA:EPSS REPL CB 52-42-32 RE</v>
      </c>
      <c r="D103" s="1" t="str">
        <f>'1'!D103</f>
        <v>3F</v>
      </c>
      <c r="E103" s="34">
        <f>IF('1'!E103="OAI","OAI",EOMONTH('1'!E103,-1)+1)</f>
        <v>46113</v>
      </c>
      <c r="F103" s="1" t="str">
        <f>'1'!F103</f>
        <v>TOO</v>
      </c>
      <c r="G103" s="33"/>
      <c r="H103" s="32">
        <f>IF($E103="OAI",'3'!H103,
IF($E103&lt;=H$4,'3'!$G103+SUM('3'!$H103:H103),0))</f>
        <v>0</v>
      </c>
      <c r="I103" s="32">
        <f>IF($E103="OAI",'3'!I103,
IF($E103=I$4,'3'!$G103+SUM('3'!$H103:I103),
IF($E103&lt;I$4,'3'!I103,0)))</f>
        <v>0</v>
      </c>
      <c r="J103" s="32">
        <f>IF($E103="OAI",'3'!J103,
IF($E103=J$4,'3'!$G103+SUM('3'!$H103:J103),
IF($E103&lt;J$4,'3'!J103,0)))</f>
        <v>0</v>
      </c>
      <c r="K103" s="32">
        <f>IF($E103="OAI",'3'!K103,
IF($E103=K$4,'3'!$G103+SUM('3'!$H103:K103),
IF($E103&lt;K$4,'3'!K103,0)))</f>
        <v>1875915.1901837005</v>
      </c>
      <c r="L103" s="32">
        <f>IF($E103="OAI",'3'!L103,
IF($E103=L$4,'3'!$G103+SUM('3'!$H103:L103),
IF($E103&lt;L$4,'3'!L103,0)))</f>
        <v>136816.58854255942</v>
      </c>
      <c r="M103" s="32">
        <f>IF($E103="OAI",'3'!M103,
IF($E103=M$4,'3'!$G103+SUM('3'!$H103:M103),
IF($E103&lt;M$4,'3'!M103,0)))</f>
        <v>134980.50376509267</v>
      </c>
      <c r="N103" s="32">
        <f>IF($E103="OAI",'3'!N103,
IF($E103=N$4,'3'!$G103+SUM('3'!$H103:N103),
IF($E103&lt;N$4,'3'!N103,0)))</f>
        <v>137983.28980380236</v>
      </c>
      <c r="O103" s="32">
        <f>IF($E103="OAI",'3'!O103,
IF($E103=O$4,'3'!$G103+SUM('3'!$H103:O103),
IF($E103&lt;O$4,'3'!O103,0)))</f>
        <v>133377.42277231542</v>
      </c>
      <c r="P103" s="32">
        <f>IF($E103="OAI",'3'!P103,
IF($E103=P$4,'3'!$G103+SUM('3'!$H103:P103),
IF($E103&lt;P$4,'3'!P103,0)))</f>
        <v>131960.80088521622</v>
      </c>
      <c r="Q103" s="32">
        <f>IF($E103="OAI",'3'!Q103,
IF($E103=Q$4,'3'!$G103+SUM('3'!$H103:Q103),
IF($E103&lt;Q$4,'3'!Q103,0)))</f>
        <v>264252.92885295313</v>
      </c>
      <c r="R103" s="32">
        <f>IF($E103="OAI",'3'!R103,
IF($E103=R$4,'3'!$G103+SUM('3'!$H103:R103),
IF($E103&lt;R$4,'3'!R103,0)))</f>
        <v>288944.03989958909</v>
      </c>
      <c r="S103" s="32">
        <f>IF($E103="OAI",'3'!S103,
IF($E103=S$4,'3'!$G103+SUM('3'!$H103:S103),
IF($E103&lt;S$4,'3'!S103,0)))</f>
        <v>353789.56330425426</v>
      </c>
      <c r="T103" s="32">
        <f>IF($E103="OAI",'3'!T103,
IF($E103=T$4,'3'!$G103+SUM('3'!$H103:T103),
IF($E103&lt;T$4,'3'!T103,0)))</f>
        <v>181992.96614685186</v>
      </c>
      <c r="U103" s="32">
        <f>IF($E103="OAI",'3'!U103,
IF($E103=U$4,'3'!$G103+SUM('3'!$H103:U103),
IF($E103&lt;U$4,'3'!U103,0)))</f>
        <v>0</v>
      </c>
      <c r="V103" s="32">
        <f>IF($E103="OAI",'3'!V103,
IF($E103=V$4,'3'!$G103+SUM('3'!$H103:V103),
IF($E103&lt;V$4,'3'!V103,0)))</f>
        <v>0</v>
      </c>
      <c r="W103" s="32">
        <f>IF($E103="OAI",'3'!W103,
IF($E103=W$4,'3'!$G103+SUM('3'!$H103:W103),
IF($E103&lt;W$4,'3'!W103,0)))</f>
        <v>0</v>
      </c>
      <c r="X103" s="32">
        <f>IF($E103="OAI",'3'!X103,
IF($E103=X$4,'3'!$G103+SUM('3'!$H103:X103),
IF($E103&lt;X$4,'3'!X103,0)))</f>
        <v>0</v>
      </c>
      <c r="Y103" s="32">
        <f>IF($E103="OAI",'3'!Y103,
IF($E103=Y$4,'3'!$G103+SUM('3'!$H103:Y103),
IF($E103&lt;Y$4,'3'!Y103,0)))</f>
        <v>0</v>
      </c>
      <c r="Z103" s="32">
        <f>IF($E103="OAI",'3'!Z103,
IF($E103=Z$4,'3'!$G103+SUM('3'!$H103:Z103),
IF($E103&lt;Z$4,'3'!Z103,0)))</f>
        <v>0</v>
      </c>
      <c r="AA103" s="32">
        <f>IF($E103="OAI",'3'!AA103,
IF($E103=AA$4,'3'!$G103+SUM('3'!$H103:AA103),
IF($E103&lt;AA$4,'3'!AA103,0)))</f>
        <v>0</v>
      </c>
      <c r="AB103" s="32">
        <f>IF($E103="OAI",'3'!AB103,
IF($E103=AB$4,'3'!$G103+SUM('3'!$H103:AB103),
IF($E103&lt;AB$4,'3'!AB103,0)))</f>
        <v>0</v>
      </c>
      <c r="AC103" s="32">
        <f>IF($E103="OAI",'3'!AC103,
IF($E103=AC$4,'3'!$G103+SUM('3'!$H103:AC103),
IF($E103&lt;AC$4,'3'!AC103,0)))</f>
        <v>0</v>
      </c>
      <c r="AD103" s="32">
        <f>IF($E103="OAI",'3'!AD103,
IF($E103=AD$4,'3'!$G103+SUM('3'!$H103:AD103),
IF($E103&lt;AD$4,'3'!AD103,0)))</f>
        <v>0</v>
      </c>
      <c r="AE103" s="32">
        <f>IF($E103="OAI",'3'!AE103,
IF($E103=AE$4,'3'!$G103+SUM('3'!$H103:AE103),
IF($E103&lt;AE$4,'3'!AE103,0)))</f>
        <v>0</v>
      </c>
      <c r="AF103" s="26">
        <f t="shared" si="4"/>
        <v>3458020.3280094829</v>
      </c>
      <c r="AG103" s="26">
        <f t="shared" si="5"/>
        <v>181992.96614685186</v>
      </c>
      <c r="AH103" s="8">
        <f t="shared" si="6"/>
        <v>198</v>
      </c>
    </row>
    <row r="104" spans="1:34" x14ac:dyDescent="0.25">
      <c r="A104" s="8">
        <f t="shared" si="7"/>
        <v>199</v>
      </c>
      <c r="B104" s="1">
        <f>'1'!B104</f>
        <v>5807652</v>
      </c>
      <c r="C104" t="str">
        <f>'1'!C104</f>
        <v>HFTD SISQUOC: EPSS REPL CB 162 RELAYS</v>
      </c>
      <c r="D104" s="1" t="str">
        <f>'1'!D104</f>
        <v>3F</v>
      </c>
      <c r="E104" s="34">
        <f>IF('1'!E104="OAI","OAI",EOMONTH('1'!E104,-1)+1)</f>
        <v>46113</v>
      </c>
      <c r="F104" s="1" t="str">
        <f>'1'!F104</f>
        <v>TOO</v>
      </c>
      <c r="G104" s="33"/>
      <c r="H104" s="32">
        <f>IF($E104="OAI",'3'!H104,
IF($E104&lt;=H$4,'3'!$G104+SUM('3'!$H104:H104),0))</f>
        <v>0</v>
      </c>
      <c r="I104" s="32">
        <f>IF($E104="OAI",'3'!I104,
IF($E104=I$4,'3'!$G104+SUM('3'!$H104:I104),
IF($E104&lt;I$4,'3'!I104,0)))</f>
        <v>0</v>
      </c>
      <c r="J104" s="32">
        <f>IF($E104="OAI",'3'!J104,
IF($E104=J$4,'3'!$G104+SUM('3'!$H104:J104),
IF($E104&lt;J$4,'3'!J104,0)))</f>
        <v>0</v>
      </c>
      <c r="K104" s="32">
        <f>IF($E104="OAI",'3'!K104,
IF($E104=K$4,'3'!$G104+SUM('3'!$H104:K104),
IF($E104&lt;K$4,'3'!K104,0)))</f>
        <v>686477.20209689112</v>
      </c>
      <c r="L104" s="32">
        <f>IF($E104="OAI",'3'!L104,
IF($E104=L$4,'3'!$G104+SUM('3'!$H104:L104),
IF($E104&lt;L$4,'3'!L104,0)))</f>
        <v>8277.6627335769717</v>
      </c>
      <c r="M104" s="32">
        <f>IF($E104="OAI",'3'!M104,
IF($E104=M$4,'3'!$G104+SUM('3'!$H104:M104),
IF($E104&lt;M$4,'3'!M104,0)))</f>
        <v>2217.2277513791578</v>
      </c>
      <c r="N104" s="32">
        <f>IF($E104="OAI",'3'!N104,
IF($E104=N$4,'3'!$G104+SUM('3'!$H104:N104),
IF($E104&lt;N$4,'3'!N104,0)))</f>
        <v>560.77926519727464</v>
      </c>
      <c r="O104" s="32">
        <f>IF($E104="OAI",'3'!O104,
IF($E104=O$4,'3'!$G104+SUM('3'!$H104:O104),
IF($E104&lt;O$4,'3'!O104,0)))</f>
        <v>0</v>
      </c>
      <c r="P104" s="32">
        <f>IF($E104="OAI",'3'!P104,
IF($E104=P$4,'3'!$G104+SUM('3'!$H104:P104),
IF($E104&lt;P$4,'3'!P104,0)))</f>
        <v>0</v>
      </c>
      <c r="Q104" s="32">
        <f>IF($E104="OAI",'3'!Q104,
IF($E104=Q$4,'3'!$G104+SUM('3'!$H104:Q104),
IF($E104&lt;Q$4,'3'!Q104,0)))</f>
        <v>0</v>
      </c>
      <c r="R104" s="32">
        <f>IF($E104="OAI",'3'!R104,
IF($E104=R$4,'3'!$G104+SUM('3'!$H104:R104),
IF($E104&lt;R$4,'3'!R104,0)))</f>
        <v>0</v>
      </c>
      <c r="S104" s="32">
        <f>IF($E104="OAI",'3'!S104,
IF($E104=S$4,'3'!$G104+SUM('3'!$H104:S104),
IF($E104&lt;S$4,'3'!S104,0)))</f>
        <v>0</v>
      </c>
      <c r="T104" s="32">
        <f>IF($E104="OAI",'3'!T104,
IF($E104=T$4,'3'!$G104+SUM('3'!$H104:T104),
IF($E104&lt;T$4,'3'!T104,0)))</f>
        <v>0</v>
      </c>
      <c r="U104" s="32">
        <f>IF($E104="OAI",'3'!U104,
IF($E104=U$4,'3'!$G104+SUM('3'!$H104:U104),
IF($E104&lt;U$4,'3'!U104,0)))</f>
        <v>0</v>
      </c>
      <c r="V104" s="32">
        <f>IF($E104="OAI",'3'!V104,
IF($E104=V$4,'3'!$G104+SUM('3'!$H104:V104),
IF($E104&lt;V$4,'3'!V104,0)))</f>
        <v>0</v>
      </c>
      <c r="W104" s="32">
        <f>IF($E104="OAI",'3'!W104,
IF($E104=W$4,'3'!$G104+SUM('3'!$H104:W104),
IF($E104&lt;W$4,'3'!W104,0)))</f>
        <v>0</v>
      </c>
      <c r="X104" s="32">
        <f>IF($E104="OAI",'3'!X104,
IF($E104=X$4,'3'!$G104+SUM('3'!$H104:X104),
IF($E104&lt;X$4,'3'!X104,0)))</f>
        <v>0</v>
      </c>
      <c r="Y104" s="32">
        <f>IF($E104="OAI",'3'!Y104,
IF($E104=Y$4,'3'!$G104+SUM('3'!$H104:Y104),
IF($E104&lt;Y$4,'3'!Y104,0)))</f>
        <v>0</v>
      </c>
      <c r="Z104" s="32">
        <f>IF($E104="OAI",'3'!Z104,
IF($E104=Z$4,'3'!$G104+SUM('3'!$H104:Z104),
IF($E104&lt;Z$4,'3'!Z104,0)))</f>
        <v>0</v>
      </c>
      <c r="AA104" s="32">
        <f>IF($E104="OAI",'3'!AA104,
IF($E104=AA$4,'3'!$G104+SUM('3'!$H104:AA104),
IF($E104&lt;AA$4,'3'!AA104,0)))</f>
        <v>0</v>
      </c>
      <c r="AB104" s="32">
        <f>IF($E104="OAI",'3'!AB104,
IF($E104=AB$4,'3'!$G104+SUM('3'!$H104:AB104),
IF($E104&lt;AB$4,'3'!AB104,0)))</f>
        <v>0</v>
      </c>
      <c r="AC104" s="32">
        <f>IF($E104="OAI",'3'!AC104,
IF($E104=AC$4,'3'!$G104+SUM('3'!$H104:AC104),
IF($E104&lt;AC$4,'3'!AC104,0)))</f>
        <v>0</v>
      </c>
      <c r="AD104" s="32">
        <f>IF($E104="OAI",'3'!AD104,
IF($E104=AD$4,'3'!$G104+SUM('3'!$H104:AD104),
IF($E104&lt;AD$4,'3'!AD104,0)))</f>
        <v>0</v>
      </c>
      <c r="AE104" s="32">
        <f>IF($E104="OAI",'3'!AE104,
IF($E104=AE$4,'3'!$G104+SUM('3'!$H104:AE104),
IF($E104&lt;AE$4,'3'!AE104,0)))</f>
        <v>0</v>
      </c>
      <c r="AF104" s="26">
        <f t="shared" si="4"/>
        <v>697532.87184704444</v>
      </c>
      <c r="AG104" s="26">
        <f t="shared" si="5"/>
        <v>0</v>
      </c>
      <c r="AH104" s="8">
        <f t="shared" si="6"/>
        <v>199</v>
      </c>
    </row>
    <row r="105" spans="1:34" x14ac:dyDescent="0.25">
      <c r="A105" s="8">
        <f t="shared" si="7"/>
        <v>200</v>
      </c>
      <c r="B105" s="1">
        <f>'1'!B105</f>
        <v>5807698</v>
      </c>
      <c r="C105" t="str">
        <f>'1'!C105</f>
        <v>HFTD 5807698</v>
      </c>
      <c r="D105" s="1" t="str">
        <f>'1'!D105</f>
        <v>3F</v>
      </c>
      <c r="E105" s="34">
        <f>IF('1'!E105="OAI","OAI",EOMONTH('1'!E105,-1)+1)</f>
        <v>46054</v>
      </c>
      <c r="F105" s="1" t="str">
        <f>'1'!F105</f>
        <v>TOO</v>
      </c>
      <c r="G105" s="33"/>
      <c r="H105" s="32">
        <f>IF($E105="OAI",'3'!H105,
IF($E105&lt;=H$4,'3'!$G105+SUM('3'!$H105:H105),0))</f>
        <v>0</v>
      </c>
      <c r="I105" s="32">
        <f>IF($E105="OAI",'3'!I105,
IF($E105=I$4,'3'!$G105+SUM('3'!$H105:I105),
IF($E105&lt;I$4,'3'!I105,0)))</f>
        <v>935510.51869251032</v>
      </c>
      <c r="J105" s="32">
        <f>IF($E105="OAI",'3'!J105,
IF($E105=J$4,'3'!$G105+SUM('3'!$H105:J105),
IF($E105&lt;J$4,'3'!J105,0)))</f>
        <v>6608.1293978738177</v>
      </c>
      <c r="K105" s="32">
        <f>IF($E105="OAI",'3'!K105,
IF($E105=K$4,'3'!$G105+SUM('3'!$H105:K105),
IF($E105&lt;K$4,'3'!K105,0)))</f>
        <v>13229.530571690639</v>
      </c>
      <c r="L105" s="32">
        <f>IF($E105="OAI",'3'!L105,
IF($E105=L$4,'3'!$G105+SUM('3'!$H105:L105),
IF($E105&lt;L$4,'3'!L105,0)))</f>
        <v>1366.3386796531597</v>
      </c>
      <c r="M105" s="32">
        <f>IF($E105="OAI",'3'!M105,
IF($E105=M$4,'3'!$G105+SUM('3'!$H105:M105),
IF($E105&lt;M$4,'3'!M105,0)))</f>
        <v>0</v>
      </c>
      <c r="N105" s="32">
        <f>IF($E105="OAI",'3'!N105,
IF($E105=N$4,'3'!$G105+SUM('3'!$H105:N105),
IF($E105&lt;N$4,'3'!N105,0)))</f>
        <v>0</v>
      </c>
      <c r="O105" s="32">
        <f>IF($E105="OAI",'3'!O105,
IF($E105=O$4,'3'!$G105+SUM('3'!$H105:O105),
IF($E105&lt;O$4,'3'!O105,0)))</f>
        <v>0</v>
      </c>
      <c r="P105" s="32">
        <f>IF($E105="OAI",'3'!P105,
IF($E105=P$4,'3'!$G105+SUM('3'!$H105:P105),
IF($E105&lt;P$4,'3'!P105,0)))</f>
        <v>0</v>
      </c>
      <c r="Q105" s="32">
        <f>IF($E105="OAI",'3'!Q105,
IF($E105=Q$4,'3'!$G105+SUM('3'!$H105:Q105),
IF($E105&lt;Q$4,'3'!Q105,0)))</f>
        <v>0</v>
      </c>
      <c r="R105" s="32">
        <f>IF($E105="OAI",'3'!R105,
IF($E105=R$4,'3'!$G105+SUM('3'!$H105:R105),
IF($E105&lt;R$4,'3'!R105,0)))</f>
        <v>0</v>
      </c>
      <c r="S105" s="32">
        <f>IF($E105="OAI",'3'!S105,
IF($E105=S$4,'3'!$G105+SUM('3'!$H105:S105),
IF($E105&lt;S$4,'3'!S105,0)))</f>
        <v>0</v>
      </c>
      <c r="T105" s="32">
        <f>IF($E105="OAI",'3'!T105,
IF($E105=T$4,'3'!$G105+SUM('3'!$H105:T105),
IF($E105&lt;T$4,'3'!T105,0)))</f>
        <v>0</v>
      </c>
      <c r="U105" s="32">
        <f>IF($E105="OAI",'3'!U105,
IF($E105=U$4,'3'!$G105+SUM('3'!$H105:U105),
IF($E105&lt;U$4,'3'!U105,0)))</f>
        <v>0</v>
      </c>
      <c r="V105" s="32">
        <f>IF($E105="OAI",'3'!V105,
IF($E105=V$4,'3'!$G105+SUM('3'!$H105:V105),
IF($E105&lt;V$4,'3'!V105,0)))</f>
        <v>0</v>
      </c>
      <c r="W105" s="32">
        <f>IF($E105="OAI",'3'!W105,
IF($E105=W$4,'3'!$G105+SUM('3'!$H105:W105),
IF($E105&lt;W$4,'3'!W105,0)))</f>
        <v>0</v>
      </c>
      <c r="X105" s="32">
        <f>IF($E105="OAI",'3'!X105,
IF($E105=X$4,'3'!$G105+SUM('3'!$H105:X105),
IF($E105&lt;X$4,'3'!X105,0)))</f>
        <v>0</v>
      </c>
      <c r="Y105" s="32">
        <f>IF($E105="OAI",'3'!Y105,
IF($E105=Y$4,'3'!$G105+SUM('3'!$H105:Y105),
IF($E105&lt;Y$4,'3'!Y105,0)))</f>
        <v>0</v>
      </c>
      <c r="Z105" s="32">
        <f>IF($E105="OAI",'3'!Z105,
IF($E105=Z$4,'3'!$G105+SUM('3'!$H105:Z105),
IF($E105&lt;Z$4,'3'!Z105,0)))</f>
        <v>0</v>
      </c>
      <c r="AA105" s="32">
        <f>IF($E105="OAI",'3'!AA105,
IF($E105=AA$4,'3'!$G105+SUM('3'!$H105:AA105),
IF($E105&lt;AA$4,'3'!AA105,0)))</f>
        <v>0</v>
      </c>
      <c r="AB105" s="32">
        <f>IF($E105="OAI",'3'!AB105,
IF($E105=AB$4,'3'!$G105+SUM('3'!$H105:AB105),
IF($E105&lt;AB$4,'3'!AB105,0)))</f>
        <v>0</v>
      </c>
      <c r="AC105" s="32">
        <f>IF($E105="OAI",'3'!AC105,
IF($E105=AC$4,'3'!$G105+SUM('3'!$H105:AC105),
IF($E105&lt;AC$4,'3'!AC105,0)))</f>
        <v>0</v>
      </c>
      <c r="AD105" s="32">
        <f>IF($E105="OAI",'3'!AD105,
IF($E105=AD$4,'3'!$G105+SUM('3'!$H105:AD105),
IF($E105&lt;AD$4,'3'!AD105,0)))</f>
        <v>0</v>
      </c>
      <c r="AE105" s="32">
        <f>IF($E105="OAI",'3'!AE105,
IF($E105=AE$4,'3'!$G105+SUM('3'!$H105:AE105),
IF($E105&lt;AE$4,'3'!AE105,0)))</f>
        <v>0</v>
      </c>
      <c r="AF105" s="26">
        <f t="shared" si="4"/>
        <v>956714.51734172786</v>
      </c>
      <c r="AG105" s="26">
        <f t="shared" si="5"/>
        <v>0</v>
      </c>
      <c r="AH105" s="8">
        <f t="shared" si="6"/>
        <v>200</v>
      </c>
    </row>
    <row r="106" spans="1:34" x14ac:dyDescent="0.25">
      <c r="A106" s="8">
        <f t="shared" si="7"/>
        <v>201</v>
      </c>
      <c r="B106" s="1">
        <f>'1'!B106</f>
        <v>5808881</v>
      </c>
      <c r="C106" t="str">
        <f>'1'!C106</f>
        <v>HFTD CASCADE ComAPS INST COM to WEED JCT</v>
      </c>
      <c r="D106" s="1" t="str">
        <f>'1'!D106</f>
        <v>3F</v>
      </c>
      <c r="E106" s="34">
        <f>IF('1'!E106="OAI","OAI",EOMONTH('1'!E106,-1)+1)</f>
        <v>46054</v>
      </c>
      <c r="F106" s="1" t="str">
        <f>'1'!F106</f>
        <v>TOLO</v>
      </c>
      <c r="G106" s="33"/>
      <c r="H106" s="32">
        <f>IF($E106="OAI",'3'!H106,
IF($E106&lt;=H$4,'3'!$G106+SUM('3'!$H106:H106),0))</f>
        <v>0</v>
      </c>
      <c r="I106" s="32">
        <f>IF($E106="OAI",'3'!I106,
IF($E106=I$4,'3'!$G106+SUM('3'!$H106:I106),
IF($E106&lt;I$4,'3'!I106,0)))</f>
        <v>186567.20598313407</v>
      </c>
      <c r="J106" s="32">
        <f>IF($E106="OAI",'3'!J106,
IF($E106=J$4,'3'!$G106+SUM('3'!$H106:J106),
IF($E106&lt;J$4,'3'!J106,0)))</f>
        <v>1119.5958029663586</v>
      </c>
      <c r="K106" s="32">
        <f>IF($E106="OAI",'3'!K106,
IF($E106=K$4,'3'!$G106+SUM('3'!$H106:K106),
IF($E106&lt;K$4,'3'!K106,0)))</f>
        <v>1119.5958029663586</v>
      </c>
      <c r="L106" s="32">
        <f>IF($E106="OAI",'3'!L106,
IF($E106=L$4,'3'!$G106+SUM('3'!$H106:L106),
IF($E106&lt;L$4,'3'!L106,0)))</f>
        <v>1119.5958029663586</v>
      </c>
      <c r="M106" s="32">
        <f>IF($E106="OAI",'3'!M106,
IF($E106=M$4,'3'!$G106+SUM('3'!$H106:M106),
IF($E106&lt;M$4,'3'!M106,0)))</f>
        <v>1119.5958029663586</v>
      </c>
      <c r="N106" s="32">
        <f>IF($E106="OAI",'3'!N106,
IF($E106=N$4,'3'!$G106+SUM('3'!$H106:N106),
IF($E106&lt;N$4,'3'!N106,0)))</f>
        <v>1146.5132076958278</v>
      </c>
      <c r="O106" s="32">
        <f>IF($E106="OAI",'3'!O106,
IF($E106=O$4,'3'!$G106+SUM('3'!$H106:O106),
IF($E106&lt;O$4,'3'!O106,0)))</f>
        <v>1146.5132076958278</v>
      </c>
      <c r="P106" s="32">
        <f>IF($E106="OAI",'3'!P106,
IF($E106=P$4,'3'!$G106+SUM('3'!$H106:P106),
IF($E106&lt;P$4,'3'!P106,0)))</f>
        <v>573.20987224248086</v>
      </c>
      <c r="Q106" s="32">
        <f>IF($E106="OAI",'3'!Q106,
IF($E106=Q$4,'3'!$G106+SUM('3'!$H106:Q106),
IF($E106&lt;Q$4,'3'!Q106,0)))</f>
        <v>0</v>
      </c>
      <c r="R106" s="32">
        <f>IF($E106="OAI",'3'!R106,
IF($E106=R$4,'3'!$G106+SUM('3'!$H106:R106),
IF($E106&lt;R$4,'3'!R106,0)))</f>
        <v>0</v>
      </c>
      <c r="S106" s="32">
        <f>IF($E106="OAI",'3'!S106,
IF($E106=S$4,'3'!$G106+SUM('3'!$H106:S106),
IF($E106&lt;S$4,'3'!S106,0)))</f>
        <v>0</v>
      </c>
      <c r="T106" s="32">
        <f>IF($E106="OAI",'3'!T106,
IF($E106=T$4,'3'!$G106+SUM('3'!$H106:T106),
IF($E106&lt;T$4,'3'!T106,0)))</f>
        <v>0</v>
      </c>
      <c r="U106" s="32">
        <f>IF($E106="OAI",'3'!U106,
IF($E106=U$4,'3'!$G106+SUM('3'!$H106:U106),
IF($E106&lt;U$4,'3'!U106,0)))</f>
        <v>0</v>
      </c>
      <c r="V106" s="32">
        <f>IF($E106="OAI",'3'!V106,
IF($E106=V$4,'3'!$G106+SUM('3'!$H106:V106),
IF($E106&lt;V$4,'3'!V106,0)))</f>
        <v>0</v>
      </c>
      <c r="W106" s="32">
        <f>IF($E106="OAI",'3'!W106,
IF($E106=W$4,'3'!$G106+SUM('3'!$H106:W106),
IF($E106&lt;W$4,'3'!W106,0)))</f>
        <v>0</v>
      </c>
      <c r="X106" s="32">
        <f>IF($E106="OAI",'3'!X106,
IF($E106=X$4,'3'!$G106+SUM('3'!$H106:X106),
IF($E106&lt;X$4,'3'!X106,0)))</f>
        <v>0</v>
      </c>
      <c r="Y106" s="32">
        <f>IF($E106="OAI",'3'!Y106,
IF($E106=Y$4,'3'!$G106+SUM('3'!$H106:Y106),
IF($E106&lt;Y$4,'3'!Y106,0)))</f>
        <v>0</v>
      </c>
      <c r="Z106" s="32">
        <f>IF($E106="OAI",'3'!Z106,
IF($E106=Z$4,'3'!$G106+SUM('3'!$H106:Z106),
IF($E106&lt;Z$4,'3'!Z106,0)))</f>
        <v>0</v>
      </c>
      <c r="AA106" s="32">
        <f>IF($E106="OAI",'3'!AA106,
IF($E106=AA$4,'3'!$G106+SUM('3'!$H106:AA106),
IF($E106&lt;AA$4,'3'!AA106,0)))</f>
        <v>0</v>
      </c>
      <c r="AB106" s="32">
        <f>IF($E106="OAI",'3'!AB106,
IF($E106=AB$4,'3'!$G106+SUM('3'!$H106:AB106),
IF($E106&lt;AB$4,'3'!AB106,0)))</f>
        <v>0</v>
      </c>
      <c r="AC106" s="32">
        <f>IF($E106="OAI",'3'!AC106,
IF($E106=AC$4,'3'!$G106+SUM('3'!$H106:AC106),
IF($E106&lt;AC$4,'3'!AC106,0)))</f>
        <v>0</v>
      </c>
      <c r="AD106" s="32">
        <f>IF($E106="OAI",'3'!AD106,
IF($E106=AD$4,'3'!$G106+SUM('3'!$H106:AD106),
IF($E106&lt;AD$4,'3'!AD106,0)))</f>
        <v>0</v>
      </c>
      <c r="AE106" s="32">
        <f>IF($E106="OAI",'3'!AE106,
IF($E106=AE$4,'3'!$G106+SUM('3'!$H106:AE106),
IF($E106&lt;AE$4,'3'!AE106,0)))</f>
        <v>0</v>
      </c>
      <c r="AF106" s="26">
        <f t="shared" si="4"/>
        <v>193911.82548263363</v>
      </c>
      <c r="AG106" s="26">
        <f t="shared" si="5"/>
        <v>0</v>
      </c>
      <c r="AH106" s="8">
        <f t="shared" si="6"/>
        <v>201</v>
      </c>
    </row>
    <row r="107" spans="1:34" x14ac:dyDescent="0.25">
      <c r="A107" s="8">
        <f t="shared" si="7"/>
        <v>202</v>
      </c>
      <c r="B107" s="1">
        <f>'1'!B107</f>
        <v>5810113</v>
      </c>
      <c r="C107" t="str">
        <f>'1'!C107</f>
        <v>HFTD CHRISTIE: ComAPS CB 162 Relays</v>
      </c>
      <c r="D107" s="1" t="str">
        <f>'1'!D107</f>
        <v>3F</v>
      </c>
      <c r="E107" s="34">
        <f>IF('1'!E107="OAI","OAI",EOMONTH('1'!E107,-1)+1)</f>
        <v>46661</v>
      </c>
      <c r="F107" s="1" t="str">
        <f>'1'!F107</f>
        <v>TOLO</v>
      </c>
      <c r="G107" s="33"/>
      <c r="H107" s="32">
        <f>IF($E107="OAI",'3'!H107,
IF($E107&lt;=H$4,'3'!$G107+SUM('3'!$H107:H107),0))</f>
        <v>0</v>
      </c>
      <c r="I107" s="32">
        <f>IF($E107="OAI",'3'!I107,
IF($E107=I$4,'3'!$G107+SUM('3'!$H107:I107),
IF($E107&lt;I$4,'3'!I107,0)))</f>
        <v>0</v>
      </c>
      <c r="J107" s="32">
        <f>IF($E107="OAI",'3'!J107,
IF($E107=J$4,'3'!$G107+SUM('3'!$H107:J107),
IF($E107&lt;J$4,'3'!J107,0)))</f>
        <v>0</v>
      </c>
      <c r="K107" s="32">
        <f>IF($E107="OAI",'3'!K107,
IF($E107=K$4,'3'!$G107+SUM('3'!$H107:K107),
IF($E107&lt;K$4,'3'!K107,0)))</f>
        <v>0</v>
      </c>
      <c r="L107" s="32">
        <f>IF($E107="OAI",'3'!L107,
IF($E107=L$4,'3'!$G107+SUM('3'!$H107:L107),
IF($E107&lt;L$4,'3'!L107,0)))</f>
        <v>0</v>
      </c>
      <c r="M107" s="32">
        <f>IF($E107="OAI",'3'!M107,
IF($E107=M$4,'3'!$G107+SUM('3'!$H107:M107),
IF($E107&lt;M$4,'3'!M107,0)))</f>
        <v>0</v>
      </c>
      <c r="N107" s="32">
        <f>IF($E107="OAI",'3'!N107,
IF($E107=N$4,'3'!$G107+SUM('3'!$H107:N107),
IF($E107&lt;N$4,'3'!N107,0)))</f>
        <v>0</v>
      </c>
      <c r="O107" s="32">
        <f>IF($E107="OAI",'3'!O107,
IF($E107=O$4,'3'!$G107+SUM('3'!$H107:O107),
IF($E107&lt;O$4,'3'!O107,0)))</f>
        <v>0</v>
      </c>
      <c r="P107" s="32">
        <f>IF($E107="OAI",'3'!P107,
IF($E107=P$4,'3'!$G107+SUM('3'!$H107:P107),
IF($E107&lt;P$4,'3'!P107,0)))</f>
        <v>0</v>
      </c>
      <c r="Q107" s="32">
        <f>IF($E107="OAI",'3'!Q107,
IF($E107=Q$4,'3'!$G107+SUM('3'!$H107:Q107),
IF($E107&lt;Q$4,'3'!Q107,0)))</f>
        <v>0</v>
      </c>
      <c r="R107" s="32">
        <f>IF($E107="OAI",'3'!R107,
IF($E107=R$4,'3'!$G107+SUM('3'!$H107:R107),
IF($E107&lt;R$4,'3'!R107,0)))</f>
        <v>0</v>
      </c>
      <c r="S107" s="32">
        <f>IF($E107="OAI",'3'!S107,
IF($E107=S$4,'3'!$G107+SUM('3'!$H107:S107),
IF($E107&lt;S$4,'3'!S107,0)))</f>
        <v>0</v>
      </c>
      <c r="T107" s="32">
        <f>IF($E107="OAI",'3'!T107,
IF($E107=T$4,'3'!$G107+SUM('3'!$H107:T107),
IF($E107&lt;T$4,'3'!T107,0)))</f>
        <v>0</v>
      </c>
      <c r="U107" s="32">
        <f>IF($E107="OAI",'3'!U107,
IF($E107=U$4,'3'!$G107+SUM('3'!$H107:U107),
IF($E107&lt;U$4,'3'!U107,0)))</f>
        <v>0</v>
      </c>
      <c r="V107" s="32">
        <f>IF($E107="OAI",'3'!V107,
IF($E107=V$4,'3'!$G107+SUM('3'!$H107:V107),
IF($E107&lt;V$4,'3'!V107,0)))</f>
        <v>0</v>
      </c>
      <c r="W107" s="32">
        <f>IF($E107="OAI",'3'!W107,
IF($E107=W$4,'3'!$G107+SUM('3'!$H107:W107),
IF($E107&lt;W$4,'3'!W107,0)))</f>
        <v>0</v>
      </c>
      <c r="X107" s="32">
        <f>IF($E107="OAI",'3'!X107,
IF($E107=X$4,'3'!$G107+SUM('3'!$H107:X107),
IF($E107&lt;X$4,'3'!X107,0)))</f>
        <v>0</v>
      </c>
      <c r="Y107" s="32">
        <f>IF($E107="OAI",'3'!Y107,
IF($E107=Y$4,'3'!$G107+SUM('3'!$H107:Y107),
IF($E107&lt;Y$4,'3'!Y107,0)))</f>
        <v>0</v>
      </c>
      <c r="Z107" s="32">
        <f>IF($E107="OAI",'3'!Z107,
IF($E107=Z$4,'3'!$G107+SUM('3'!$H107:Z107),
IF($E107&lt;Z$4,'3'!Z107,0)))</f>
        <v>0</v>
      </c>
      <c r="AA107" s="32">
        <f>IF($E107="OAI",'3'!AA107,
IF($E107=AA$4,'3'!$G107+SUM('3'!$H107:AA107),
IF($E107&lt;AA$4,'3'!AA107,0)))</f>
        <v>0</v>
      </c>
      <c r="AB107" s="32">
        <f>IF($E107="OAI",'3'!AB107,
IF($E107=AB$4,'3'!$G107+SUM('3'!$H107:AB107),
IF($E107&lt;AB$4,'3'!AB107,0)))</f>
        <v>0</v>
      </c>
      <c r="AC107" s="32">
        <f>IF($E107="OAI",'3'!AC107,
IF($E107=AC$4,'3'!$G107+SUM('3'!$H107:AC107),
IF($E107&lt;AC$4,'3'!AC107,0)))</f>
        <v>831556.8821269708</v>
      </c>
      <c r="AD107" s="32">
        <f>IF($E107="OAI",'3'!AD107,
IF($E107=AD$4,'3'!$G107+SUM('3'!$H107:AD107),
IF($E107&lt;AD$4,'3'!AD107,0)))</f>
        <v>56434.021353127733</v>
      </c>
      <c r="AE107" s="32">
        <f>IF($E107="OAI",'3'!AE107,
IF($E107=AE$4,'3'!$G107+SUM('3'!$H107:AE107),
IF($E107&lt;AE$4,'3'!AE107,0)))</f>
        <v>39635.317684878173</v>
      </c>
      <c r="AF107" s="26">
        <f t="shared" si="4"/>
        <v>0</v>
      </c>
      <c r="AG107" s="26">
        <f t="shared" si="5"/>
        <v>927626.22116497671</v>
      </c>
      <c r="AH107" s="8">
        <f t="shared" si="6"/>
        <v>202</v>
      </c>
    </row>
    <row r="108" spans="1:34" x14ac:dyDescent="0.25">
      <c r="A108" s="8">
        <f t="shared" si="7"/>
        <v>203</v>
      </c>
      <c r="B108" s="1">
        <f>'1'!B108</f>
        <v>5810114</v>
      </c>
      <c r="C108" t="str">
        <f>'1'!C108</f>
        <v>HFTD SOBRANTE: ComAPS CB 332 Relays</v>
      </c>
      <c r="D108" s="1" t="str">
        <f>'1'!D108</f>
        <v>3F</v>
      </c>
      <c r="E108" s="34">
        <f>IF('1'!E108="OAI","OAI",EOMONTH('1'!E108,-1)+1)</f>
        <v>46661</v>
      </c>
      <c r="F108" s="1" t="str">
        <f>'1'!F108</f>
        <v>TOLO</v>
      </c>
      <c r="G108" s="33"/>
      <c r="H108" s="32">
        <f>IF($E108="OAI",'3'!H108,
IF($E108&lt;=H$4,'3'!$G108+SUM('3'!$H108:H108),0))</f>
        <v>0</v>
      </c>
      <c r="I108" s="32">
        <f>IF($E108="OAI",'3'!I108,
IF($E108=I$4,'3'!$G108+SUM('3'!$H108:I108),
IF($E108&lt;I$4,'3'!I108,0)))</f>
        <v>0</v>
      </c>
      <c r="J108" s="32">
        <f>IF($E108="OAI",'3'!J108,
IF($E108=J$4,'3'!$G108+SUM('3'!$H108:J108),
IF($E108&lt;J$4,'3'!J108,0)))</f>
        <v>0</v>
      </c>
      <c r="K108" s="32">
        <f>IF($E108="OAI",'3'!K108,
IF($E108=K$4,'3'!$G108+SUM('3'!$H108:K108),
IF($E108&lt;K$4,'3'!K108,0)))</f>
        <v>0</v>
      </c>
      <c r="L108" s="32">
        <f>IF($E108="OAI",'3'!L108,
IF($E108=L$4,'3'!$G108+SUM('3'!$H108:L108),
IF($E108&lt;L$4,'3'!L108,0)))</f>
        <v>0</v>
      </c>
      <c r="M108" s="32">
        <f>IF($E108="OAI",'3'!M108,
IF($E108=M$4,'3'!$G108+SUM('3'!$H108:M108),
IF($E108&lt;M$4,'3'!M108,0)))</f>
        <v>0</v>
      </c>
      <c r="N108" s="32">
        <f>IF($E108="OAI",'3'!N108,
IF($E108=N$4,'3'!$G108+SUM('3'!$H108:N108),
IF($E108&lt;N$4,'3'!N108,0)))</f>
        <v>0</v>
      </c>
      <c r="O108" s="32">
        <f>IF($E108="OAI",'3'!O108,
IF($E108=O$4,'3'!$G108+SUM('3'!$H108:O108),
IF($E108&lt;O$4,'3'!O108,0)))</f>
        <v>0</v>
      </c>
      <c r="P108" s="32">
        <f>IF($E108="OAI",'3'!P108,
IF($E108=P$4,'3'!$G108+SUM('3'!$H108:P108),
IF($E108&lt;P$4,'3'!P108,0)))</f>
        <v>0</v>
      </c>
      <c r="Q108" s="32">
        <f>IF($E108="OAI",'3'!Q108,
IF($E108=Q$4,'3'!$G108+SUM('3'!$H108:Q108),
IF($E108&lt;Q$4,'3'!Q108,0)))</f>
        <v>0</v>
      </c>
      <c r="R108" s="32">
        <f>IF($E108="OAI",'3'!R108,
IF($E108=R$4,'3'!$G108+SUM('3'!$H108:R108),
IF($E108&lt;R$4,'3'!R108,0)))</f>
        <v>0</v>
      </c>
      <c r="S108" s="32">
        <f>IF($E108="OAI",'3'!S108,
IF($E108=S$4,'3'!$G108+SUM('3'!$H108:S108),
IF($E108&lt;S$4,'3'!S108,0)))</f>
        <v>0</v>
      </c>
      <c r="T108" s="32">
        <f>IF($E108="OAI",'3'!T108,
IF($E108=T$4,'3'!$G108+SUM('3'!$H108:T108),
IF($E108&lt;T$4,'3'!T108,0)))</f>
        <v>0</v>
      </c>
      <c r="U108" s="32">
        <f>IF($E108="OAI",'3'!U108,
IF($E108=U$4,'3'!$G108+SUM('3'!$H108:U108),
IF($E108&lt;U$4,'3'!U108,0)))</f>
        <v>0</v>
      </c>
      <c r="V108" s="32">
        <f>IF($E108="OAI",'3'!V108,
IF($E108=V$4,'3'!$G108+SUM('3'!$H108:V108),
IF($E108&lt;V$4,'3'!V108,0)))</f>
        <v>0</v>
      </c>
      <c r="W108" s="32">
        <f>IF($E108="OAI",'3'!W108,
IF($E108=W$4,'3'!$G108+SUM('3'!$H108:W108),
IF($E108&lt;W$4,'3'!W108,0)))</f>
        <v>0</v>
      </c>
      <c r="X108" s="32">
        <f>IF($E108="OAI",'3'!X108,
IF($E108=X$4,'3'!$G108+SUM('3'!$H108:X108),
IF($E108&lt;X$4,'3'!X108,0)))</f>
        <v>0</v>
      </c>
      <c r="Y108" s="32">
        <f>IF($E108="OAI",'3'!Y108,
IF($E108=Y$4,'3'!$G108+SUM('3'!$H108:Y108),
IF($E108&lt;Y$4,'3'!Y108,0)))</f>
        <v>0</v>
      </c>
      <c r="Z108" s="32">
        <f>IF($E108="OAI",'3'!Z108,
IF($E108=Z$4,'3'!$G108+SUM('3'!$H108:Z108),
IF($E108&lt;Z$4,'3'!Z108,0)))</f>
        <v>0</v>
      </c>
      <c r="AA108" s="32">
        <f>IF($E108="OAI",'3'!AA108,
IF($E108=AA$4,'3'!$G108+SUM('3'!$H108:AA108),
IF($E108&lt;AA$4,'3'!AA108,0)))</f>
        <v>0</v>
      </c>
      <c r="AB108" s="32">
        <f>IF($E108="OAI",'3'!AB108,
IF($E108=AB$4,'3'!$G108+SUM('3'!$H108:AB108),
IF($E108&lt;AB$4,'3'!AB108,0)))</f>
        <v>0</v>
      </c>
      <c r="AC108" s="32">
        <f>IF($E108="OAI",'3'!AC108,
IF($E108=AC$4,'3'!$G108+SUM('3'!$H108:AC108),
IF($E108&lt;AC$4,'3'!AC108,0)))</f>
        <v>895391.05631886155</v>
      </c>
      <c r="AD108" s="32">
        <f>IF($E108="OAI",'3'!AD108,
IF($E108=AD$4,'3'!$G108+SUM('3'!$H108:AD108),
IF($E108&lt;AD$4,'3'!AD108,0)))</f>
        <v>33532.7307945797</v>
      </c>
      <c r="AE108" s="32">
        <f>IF($E108="OAI",'3'!AE108,
IF($E108=AE$4,'3'!$G108+SUM('3'!$H108:AE108),
IF($E108&lt;AE$4,'3'!AE108,0)))</f>
        <v>0</v>
      </c>
      <c r="AF108" s="26">
        <f t="shared" si="4"/>
        <v>0</v>
      </c>
      <c r="AG108" s="26">
        <f t="shared" si="5"/>
        <v>928923.78711344127</v>
      </c>
      <c r="AH108" s="8">
        <f t="shared" si="6"/>
        <v>203</v>
      </c>
    </row>
    <row r="109" spans="1:34" x14ac:dyDescent="0.25">
      <c r="A109" s="8">
        <f t="shared" si="7"/>
        <v>204</v>
      </c>
      <c r="B109" s="1">
        <f>'1'!B109</f>
        <v>5810115</v>
      </c>
      <c r="C109" t="str">
        <f>'1'!C109</f>
        <v>HFTD COTTONWOOD: COMAPS CB 62 RELAYS</v>
      </c>
      <c r="D109" s="1" t="str">
        <f>'1'!D109</f>
        <v>3F</v>
      </c>
      <c r="E109" s="34">
        <f>IF('1'!E109="OAI","OAI",EOMONTH('1'!E109,-1)+1)</f>
        <v>46508</v>
      </c>
      <c r="F109" s="1" t="str">
        <f>'1'!F109</f>
        <v>TOLO</v>
      </c>
      <c r="G109" s="33"/>
      <c r="H109" s="32">
        <f>IF($E109="OAI",'3'!H109,
IF($E109&lt;=H$4,'3'!$G109+SUM('3'!$H109:H109),0))</f>
        <v>0</v>
      </c>
      <c r="I109" s="32">
        <f>IF($E109="OAI",'3'!I109,
IF($E109=I$4,'3'!$G109+SUM('3'!$H109:I109),
IF($E109&lt;I$4,'3'!I109,0)))</f>
        <v>0</v>
      </c>
      <c r="J109" s="32">
        <f>IF($E109="OAI",'3'!J109,
IF($E109=J$4,'3'!$G109+SUM('3'!$H109:J109),
IF($E109&lt;J$4,'3'!J109,0)))</f>
        <v>0</v>
      </c>
      <c r="K109" s="32">
        <f>IF($E109="OAI",'3'!K109,
IF($E109=K$4,'3'!$G109+SUM('3'!$H109:K109),
IF($E109&lt;K$4,'3'!K109,0)))</f>
        <v>0</v>
      </c>
      <c r="L109" s="32">
        <f>IF($E109="OAI",'3'!L109,
IF($E109=L$4,'3'!$G109+SUM('3'!$H109:L109),
IF($E109&lt;L$4,'3'!L109,0)))</f>
        <v>0</v>
      </c>
      <c r="M109" s="32">
        <f>IF($E109="OAI",'3'!M109,
IF($E109=M$4,'3'!$G109+SUM('3'!$H109:M109),
IF($E109&lt;M$4,'3'!M109,0)))</f>
        <v>0</v>
      </c>
      <c r="N109" s="32">
        <f>IF($E109="OAI",'3'!N109,
IF($E109=N$4,'3'!$G109+SUM('3'!$H109:N109),
IF($E109&lt;N$4,'3'!N109,0)))</f>
        <v>0</v>
      </c>
      <c r="O109" s="32">
        <f>IF($E109="OAI",'3'!O109,
IF($E109=O$4,'3'!$G109+SUM('3'!$H109:O109),
IF($E109&lt;O$4,'3'!O109,0)))</f>
        <v>0</v>
      </c>
      <c r="P109" s="32">
        <f>IF($E109="OAI",'3'!P109,
IF($E109=P$4,'3'!$G109+SUM('3'!$H109:P109),
IF($E109&lt;P$4,'3'!P109,0)))</f>
        <v>0</v>
      </c>
      <c r="Q109" s="32">
        <f>IF($E109="OAI",'3'!Q109,
IF($E109=Q$4,'3'!$G109+SUM('3'!$H109:Q109),
IF($E109&lt;Q$4,'3'!Q109,0)))</f>
        <v>0</v>
      </c>
      <c r="R109" s="32">
        <f>IF($E109="OAI",'3'!R109,
IF($E109=R$4,'3'!$G109+SUM('3'!$H109:R109),
IF($E109&lt;R$4,'3'!R109,0)))</f>
        <v>0</v>
      </c>
      <c r="S109" s="32">
        <f>IF($E109="OAI",'3'!S109,
IF($E109=S$4,'3'!$G109+SUM('3'!$H109:S109),
IF($E109&lt;S$4,'3'!S109,0)))</f>
        <v>0</v>
      </c>
      <c r="T109" s="32">
        <f>IF($E109="OAI",'3'!T109,
IF($E109=T$4,'3'!$G109+SUM('3'!$H109:T109),
IF($E109&lt;T$4,'3'!T109,0)))</f>
        <v>0</v>
      </c>
      <c r="U109" s="32">
        <f>IF($E109="OAI",'3'!U109,
IF($E109=U$4,'3'!$G109+SUM('3'!$H109:U109),
IF($E109&lt;U$4,'3'!U109,0)))</f>
        <v>0</v>
      </c>
      <c r="V109" s="32">
        <f>IF($E109="OAI",'3'!V109,
IF($E109=V$4,'3'!$G109+SUM('3'!$H109:V109),
IF($E109&lt;V$4,'3'!V109,0)))</f>
        <v>0</v>
      </c>
      <c r="W109" s="32">
        <f>IF($E109="OAI",'3'!W109,
IF($E109=W$4,'3'!$G109+SUM('3'!$H109:W109),
IF($E109&lt;W$4,'3'!W109,0)))</f>
        <v>0</v>
      </c>
      <c r="X109" s="32">
        <f>IF($E109="OAI",'3'!X109,
IF($E109=X$4,'3'!$G109+SUM('3'!$H109:X109),
IF($E109&lt;X$4,'3'!X109,0)))</f>
        <v>2431359.3801311553</v>
      </c>
      <c r="Y109" s="32">
        <f>IF($E109="OAI",'3'!Y109,
IF($E109=Y$4,'3'!$G109+SUM('3'!$H109:Y109),
IF($E109&lt;Y$4,'3'!Y109,0)))</f>
        <v>24955.518470176521</v>
      </c>
      <c r="Z109" s="32">
        <f>IF($E109="OAI",'3'!Z109,
IF($E109=Z$4,'3'!$G109+SUM('3'!$H109:Z109),
IF($E109&lt;Z$4,'3'!Z109,0)))</f>
        <v>21322.042684541644</v>
      </c>
      <c r="AA109" s="32">
        <f>IF($E109="OAI",'3'!AA109,
IF($E109=AA$4,'3'!$G109+SUM('3'!$H109:AA109),
IF($E109&lt;AA$4,'3'!AA109,0)))</f>
        <v>22335.651206385715</v>
      </c>
      <c r="AB109" s="32">
        <f>IF($E109="OAI",'3'!AB109,
IF($E109=AB$4,'3'!$G109+SUM('3'!$H109:AB109),
IF($E109&lt;AB$4,'3'!AB109,0)))</f>
        <v>21322.042684541644</v>
      </c>
      <c r="AC109" s="32">
        <f>IF($E109="OAI",'3'!AC109,
IF($E109=AC$4,'3'!$G109+SUM('3'!$H109:AC109),
IF($E109&lt;AC$4,'3'!AC109,0)))</f>
        <v>21322.042684541644</v>
      </c>
      <c r="AD109" s="32">
        <f>IF($E109="OAI",'3'!AD109,
IF($E109=AD$4,'3'!$G109+SUM('3'!$H109:AD109),
IF($E109&lt;AD$4,'3'!AD109,0)))</f>
        <v>4964.8592244240717</v>
      </c>
      <c r="AE109" s="32">
        <f>IF($E109="OAI",'3'!AE109,
IF($E109=AE$4,'3'!$G109+SUM('3'!$H109:AE109),
IF($E109&lt;AE$4,'3'!AE109,0)))</f>
        <v>0</v>
      </c>
      <c r="AF109" s="26">
        <f t="shared" si="4"/>
        <v>0</v>
      </c>
      <c r="AG109" s="26">
        <f t="shared" si="5"/>
        <v>2547581.5370857664</v>
      </c>
      <c r="AH109" s="8">
        <f t="shared" si="6"/>
        <v>204</v>
      </c>
    </row>
    <row r="110" spans="1:34" x14ac:dyDescent="0.25">
      <c r="A110" s="8">
        <f t="shared" si="7"/>
        <v>205</v>
      </c>
      <c r="B110" s="1">
        <f>'1'!B110</f>
        <v>5810116</v>
      </c>
      <c r="C110" t="str">
        <f>'1'!C110</f>
        <v>HFTD BENTON: COMAPS CB 42 RELAYS</v>
      </c>
      <c r="D110" s="1" t="str">
        <f>'1'!D110</f>
        <v>3F</v>
      </c>
      <c r="E110" s="34">
        <f>IF('1'!E110="OAI","OAI",EOMONTH('1'!E110,-1)+1)</f>
        <v>46508</v>
      </c>
      <c r="F110" s="1" t="str">
        <f>'1'!F110</f>
        <v>TOLO</v>
      </c>
      <c r="G110" s="33"/>
      <c r="H110" s="32">
        <f>IF($E110="OAI",'3'!H110,
IF($E110&lt;=H$4,'3'!$G110+SUM('3'!$H110:H110),0))</f>
        <v>0</v>
      </c>
      <c r="I110" s="32">
        <f>IF($E110="OAI",'3'!I110,
IF($E110=I$4,'3'!$G110+SUM('3'!$H110:I110),
IF($E110&lt;I$4,'3'!I110,0)))</f>
        <v>0</v>
      </c>
      <c r="J110" s="32">
        <f>IF($E110="OAI",'3'!J110,
IF($E110=J$4,'3'!$G110+SUM('3'!$H110:J110),
IF($E110&lt;J$4,'3'!J110,0)))</f>
        <v>0</v>
      </c>
      <c r="K110" s="32">
        <f>IF($E110="OAI",'3'!K110,
IF($E110=K$4,'3'!$G110+SUM('3'!$H110:K110),
IF($E110&lt;K$4,'3'!K110,0)))</f>
        <v>0</v>
      </c>
      <c r="L110" s="32">
        <f>IF($E110="OAI",'3'!L110,
IF($E110=L$4,'3'!$G110+SUM('3'!$H110:L110),
IF($E110&lt;L$4,'3'!L110,0)))</f>
        <v>0</v>
      </c>
      <c r="M110" s="32">
        <f>IF($E110="OAI",'3'!M110,
IF($E110=M$4,'3'!$G110+SUM('3'!$H110:M110),
IF($E110&lt;M$4,'3'!M110,0)))</f>
        <v>0</v>
      </c>
      <c r="N110" s="32">
        <f>IF($E110="OAI",'3'!N110,
IF($E110=N$4,'3'!$G110+SUM('3'!$H110:N110),
IF($E110&lt;N$4,'3'!N110,0)))</f>
        <v>0</v>
      </c>
      <c r="O110" s="32">
        <f>IF($E110="OAI",'3'!O110,
IF($E110=O$4,'3'!$G110+SUM('3'!$H110:O110),
IF($E110&lt;O$4,'3'!O110,0)))</f>
        <v>0</v>
      </c>
      <c r="P110" s="32">
        <f>IF($E110="OAI",'3'!P110,
IF($E110=P$4,'3'!$G110+SUM('3'!$H110:P110),
IF($E110&lt;P$4,'3'!P110,0)))</f>
        <v>0</v>
      </c>
      <c r="Q110" s="32">
        <f>IF($E110="OAI",'3'!Q110,
IF($E110=Q$4,'3'!$G110+SUM('3'!$H110:Q110),
IF($E110&lt;Q$4,'3'!Q110,0)))</f>
        <v>0</v>
      </c>
      <c r="R110" s="32">
        <f>IF($E110="OAI",'3'!R110,
IF($E110=R$4,'3'!$G110+SUM('3'!$H110:R110),
IF($E110&lt;R$4,'3'!R110,0)))</f>
        <v>0</v>
      </c>
      <c r="S110" s="32">
        <f>IF($E110="OAI",'3'!S110,
IF($E110=S$4,'3'!$G110+SUM('3'!$H110:S110),
IF($E110&lt;S$4,'3'!S110,0)))</f>
        <v>0</v>
      </c>
      <c r="T110" s="32">
        <f>IF($E110="OAI",'3'!T110,
IF($E110=T$4,'3'!$G110+SUM('3'!$H110:T110),
IF($E110&lt;T$4,'3'!T110,0)))</f>
        <v>0</v>
      </c>
      <c r="U110" s="32">
        <f>IF($E110="OAI",'3'!U110,
IF($E110=U$4,'3'!$G110+SUM('3'!$H110:U110),
IF($E110&lt;U$4,'3'!U110,0)))</f>
        <v>0</v>
      </c>
      <c r="V110" s="32">
        <f>IF($E110="OAI",'3'!V110,
IF($E110=V$4,'3'!$G110+SUM('3'!$H110:V110),
IF($E110&lt;V$4,'3'!V110,0)))</f>
        <v>0</v>
      </c>
      <c r="W110" s="32">
        <f>IF($E110="OAI",'3'!W110,
IF($E110=W$4,'3'!$G110+SUM('3'!$H110:W110),
IF($E110&lt;W$4,'3'!W110,0)))</f>
        <v>0</v>
      </c>
      <c r="X110" s="32">
        <f>IF($E110="OAI",'3'!X110,
IF($E110=X$4,'3'!$G110+SUM('3'!$H110:X110),
IF($E110&lt;X$4,'3'!X110,0)))</f>
        <v>1446559.06436325</v>
      </c>
      <c r="Y110" s="32">
        <f>IF($E110="OAI",'3'!Y110,
IF($E110=Y$4,'3'!$G110+SUM('3'!$H110:Y110),
IF($E110&lt;Y$4,'3'!Y110,0)))</f>
        <v>7504.1612004481967</v>
      </c>
      <c r="Z110" s="32">
        <f>IF($E110="OAI",'3'!Z110,
IF($E110=Z$4,'3'!$G110+SUM('3'!$H110:Z110),
IF($E110&lt;Z$4,'3'!Z110,0)))</f>
        <v>3887.1349399257756</v>
      </c>
      <c r="AA110" s="32">
        <f>IF($E110="OAI",'3'!AA110,
IF($E110=AA$4,'3'!$G110+SUM('3'!$H110:AA110),
IF($E110&lt;AA$4,'3'!AA110,0)))</f>
        <v>2999.982142383687</v>
      </c>
      <c r="AB110" s="32">
        <f>IF($E110="OAI",'3'!AB110,
IF($E110=AB$4,'3'!$G110+SUM('3'!$H110:AB110),
IF($E110&lt;AB$4,'3'!AB110,0)))</f>
        <v>2863.0585384646856</v>
      </c>
      <c r="AC110" s="32">
        <f>IF($E110="OAI",'3'!AC110,
IF($E110=AC$4,'3'!$G110+SUM('3'!$H110:AC110),
IF($E110&lt;AC$4,'3'!AC110,0)))</f>
        <v>2863.0585384646856</v>
      </c>
      <c r="AD110" s="32">
        <f>IF($E110="OAI",'3'!AD110,
IF($E110=AD$4,'3'!$G110+SUM('3'!$H110:AD110),
IF($E110&lt;AD$4,'3'!AD110,0)))</f>
        <v>0</v>
      </c>
      <c r="AE110" s="32">
        <f>IF($E110="OAI",'3'!AE110,
IF($E110=AE$4,'3'!$G110+SUM('3'!$H110:AE110),
IF($E110&lt;AE$4,'3'!AE110,0)))</f>
        <v>0</v>
      </c>
      <c r="AF110" s="26">
        <f t="shared" si="4"/>
        <v>0</v>
      </c>
      <c r="AG110" s="26">
        <f t="shared" si="5"/>
        <v>1466676.4597229369</v>
      </c>
      <c r="AH110" s="8">
        <f t="shared" si="6"/>
        <v>205</v>
      </c>
    </row>
    <row r="111" spans="1:34" x14ac:dyDescent="0.25">
      <c r="A111" s="8">
        <f t="shared" si="7"/>
        <v>206</v>
      </c>
      <c r="B111" s="1">
        <f>'1'!B111</f>
        <v>5813283</v>
      </c>
      <c r="C111" t="str">
        <f>'1'!C111</f>
        <v>HILLSDALE JCT: INST EPSS GRP SEL SW CB62</v>
      </c>
      <c r="D111" s="1" t="str">
        <f>'1'!D111</f>
        <v>3F</v>
      </c>
      <c r="E111" s="34">
        <f>IF('1'!E111="OAI","OAI",EOMONTH('1'!E111,-1)+1)</f>
        <v>46082</v>
      </c>
      <c r="F111" s="1" t="str">
        <f>'1'!F111</f>
        <v>TOHI</v>
      </c>
      <c r="G111" s="33"/>
      <c r="H111" s="32">
        <f>IF($E111="OAI",'3'!H111,
IF($E111&lt;=H$4,'3'!$G111+SUM('3'!$H111:H111),0))</f>
        <v>0</v>
      </c>
      <c r="I111" s="32">
        <f>IF($E111="OAI",'3'!I111,
IF($E111=I$4,'3'!$G111+SUM('3'!$H111:I111),
IF($E111&lt;I$4,'3'!I111,0)))</f>
        <v>0</v>
      </c>
      <c r="J111" s="32">
        <f>IF($E111="OAI",'3'!J111,
IF($E111=J$4,'3'!$G111+SUM('3'!$H111:J111),
IF($E111&lt;J$4,'3'!J111,0)))</f>
        <v>176930.36214603728</v>
      </c>
      <c r="K111" s="32">
        <f>IF($E111="OAI",'3'!K111,
IF($E111=K$4,'3'!$G111+SUM('3'!$H111:K111),
IF($E111&lt;K$4,'3'!K111,0)))</f>
        <v>12197.977113360252</v>
      </c>
      <c r="L111" s="32">
        <f>IF($E111="OAI",'3'!L111,
IF($E111=L$4,'3'!$G111+SUM('3'!$H111:L111),
IF($E111&lt;L$4,'3'!L111,0)))</f>
        <v>4316.4114674342882</v>
      </c>
      <c r="M111" s="32">
        <f>IF($E111="OAI",'3'!M111,
IF($E111=M$4,'3'!$G111+SUM('3'!$H111:M111),
IF($E111&lt;M$4,'3'!M111,0)))</f>
        <v>0</v>
      </c>
      <c r="N111" s="32">
        <f>IF($E111="OAI",'3'!N111,
IF($E111=N$4,'3'!$G111+SUM('3'!$H111:N111),
IF($E111&lt;N$4,'3'!N111,0)))</f>
        <v>0</v>
      </c>
      <c r="O111" s="32">
        <f>IF($E111="OAI",'3'!O111,
IF($E111=O$4,'3'!$G111+SUM('3'!$H111:O111),
IF($E111&lt;O$4,'3'!O111,0)))</f>
        <v>0</v>
      </c>
      <c r="P111" s="32">
        <f>IF($E111="OAI",'3'!P111,
IF($E111=P$4,'3'!$G111+SUM('3'!$H111:P111),
IF($E111&lt;P$4,'3'!P111,0)))</f>
        <v>0</v>
      </c>
      <c r="Q111" s="32">
        <f>IF($E111="OAI",'3'!Q111,
IF($E111=Q$4,'3'!$G111+SUM('3'!$H111:Q111),
IF($E111&lt;Q$4,'3'!Q111,0)))</f>
        <v>0</v>
      </c>
      <c r="R111" s="32">
        <f>IF($E111="OAI",'3'!R111,
IF($E111=R$4,'3'!$G111+SUM('3'!$H111:R111),
IF($E111&lt;R$4,'3'!R111,0)))</f>
        <v>0</v>
      </c>
      <c r="S111" s="32">
        <f>IF($E111="OAI",'3'!S111,
IF($E111=S$4,'3'!$G111+SUM('3'!$H111:S111),
IF($E111&lt;S$4,'3'!S111,0)))</f>
        <v>0</v>
      </c>
      <c r="T111" s="32">
        <f>IF($E111="OAI",'3'!T111,
IF($E111=T$4,'3'!$G111+SUM('3'!$H111:T111),
IF($E111&lt;T$4,'3'!T111,0)))</f>
        <v>0</v>
      </c>
      <c r="U111" s="32">
        <f>IF($E111="OAI",'3'!U111,
IF($E111=U$4,'3'!$G111+SUM('3'!$H111:U111),
IF($E111&lt;U$4,'3'!U111,0)))</f>
        <v>0</v>
      </c>
      <c r="V111" s="32">
        <f>IF($E111="OAI",'3'!V111,
IF($E111=V$4,'3'!$G111+SUM('3'!$H111:V111),
IF($E111&lt;V$4,'3'!V111,0)))</f>
        <v>0</v>
      </c>
      <c r="W111" s="32">
        <f>IF($E111="OAI",'3'!W111,
IF($E111=W$4,'3'!$G111+SUM('3'!$H111:W111),
IF($E111&lt;W$4,'3'!W111,0)))</f>
        <v>0</v>
      </c>
      <c r="X111" s="32">
        <f>IF($E111="OAI",'3'!X111,
IF($E111=X$4,'3'!$G111+SUM('3'!$H111:X111),
IF($E111&lt;X$4,'3'!X111,0)))</f>
        <v>0</v>
      </c>
      <c r="Y111" s="32">
        <f>IF($E111="OAI",'3'!Y111,
IF($E111=Y$4,'3'!$G111+SUM('3'!$H111:Y111),
IF($E111&lt;Y$4,'3'!Y111,0)))</f>
        <v>0</v>
      </c>
      <c r="Z111" s="32">
        <f>IF($E111="OAI",'3'!Z111,
IF($E111=Z$4,'3'!$G111+SUM('3'!$H111:Z111),
IF($E111&lt;Z$4,'3'!Z111,0)))</f>
        <v>0</v>
      </c>
      <c r="AA111" s="32">
        <f>IF($E111="OAI",'3'!AA111,
IF($E111=AA$4,'3'!$G111+SUM('3'!$H111:AA111),
IF($E111&lt;AA$4,'3'!AA111,0)))</f>
        <v>0</v>
      </c>
      <c r="AB111" s="32">
        <f>IF($E111="OAI",'3'!AB111,
IF($E111=AB$4,'3'!$G111+SUM('3'!$H111:AB111),
IF($E111&lt;AB$4,'3'!AB111,0)))</f>
        <v>0</v>
      </c>
      <c r="AC111" s="32">
        <f>IF($E111="OAI",'3'!AC111,
IF($E111=AC$4,'3'!$G111+SUM('3'!$H111:AC111),
IF($E111&lt;AC$4,'3'!AC111,0)))</f>
        <v>0</v>
      </c>
      <c r="AD111" s="32">
        <f>IF($E111="OAI",'3'!AD111,
IF($E111=AD$4,'3'!$G111+SUM('3'!$H111:AD111),
IF($E111&lt;AD$4,'3'!AD111,0)))</f>
        <v>0</v>
      </c>
      <c r="AE111" s="32">
        <f>IF($E111="OAI",'3'!AE111,
IF($E111=AE$4,'3'!$G111+SUM('3'!$H111:AE111),
IF($E111&lt;AE$4,'3'!AE111,0)))</f>
        <v>0</v>
      </c>
      <c r="AF111" s="26">
        <f t="shared" si="4"/>
        <v>193444.75072683181</v>
      </c>
      <c r="AG111" s="26">
        <f t="shared" si="5"/>
        <v>0</v>
      </c>
      <c r="AH111" s="8">
        <f t="shared" si="6"/>
        <v>206</v>
      </c>
    </row>
    <row r="112" spans="1:34" x14ac:dyDescent="0.25">
      <c r="A112" s="8">
        <f t="shared" si="7"/>
        <v>207</v>
      </c>
      <c r="B112" s="1">
        <f>'1'!B112</f>
        <v>5813286</v>
      </c>
      <c r="C112" t="str">
        <f>'1'!C112</f>
        <v>MONTA VISTA: INST EPSS GRP SEL SW CB42 a</v>
      </c>
      <c r="D112" s="1" t="str">
        <f>'1'!D112</f>
        <v>3F</v>
      </c>
      <c r="E112" s="34">
        <f>IF('1'!E112="OAI","OAI",EOMONTH('1'!E112,-1)+1)</f>
        <v>46113</v>
      </c>
      <c r="F112" s="1" t="str">
        <f>'1'!F112</f>
        <v>TOHI</v>
      </c>
      <c r="G112" s="33"/>
      <c r="H112" s="32">
        <f>IF($E112="OAI",'3'!H112,
IF($E112&lt;=H$4,'3'!$G112+SUM('3'!$H112:H112),0))</f>
        <v>0</v>
      </c>
      <c r="I112" s="32">
        <f>IF($E112="OAI",'3'!I112,
IF($E112=I$4,'3'!$G112+SUM('3'!$H112:I112),
IF($E112&lt;I$4,'3'!I112,0)))</f>
        <v>0</v>
      </c>
      <c r="J112" s="32">
        <f>IF($E112="OAI",'3'!J112,
IF($E112=J$4,'3'!$G112+SUM('3'!$H112:J112),
IF($E112&lt;J$4,'3'!J112,0)))</f>
        <v>0</v>
      </c>
      <c r="K112" s="32">
        <f>IF($E112="OAI",'3'!K112,
IF($E112=K$4,'3'!$G112+SUM('3'!$H112:K112),
IF($E112&lt;K$4,'3'!K112,0)))</f>
        <v>148142.85921658555</v>
      </c>
      <c r="L112" s="32">
        <f>IF($E112="OAI",'3'!L112,
IF($E112=L$4,'3'!$G112+SUM('3'!$H112:L112),
IF($E112&lt;L$4,'3'!L112,0)))</f>
        <v>45837.442894749169</v>
      </c>
      <c r="M112" s="32">
        <f>IF($E112="OAI",'3'!M112,
IF($E112=M$4,'3'!$G112+SUM('3'!$H112:M112),
IF($E112&lt;M$4,'3'!M112,0)))</f>
        <v>618.53952951259396</v>
      </c>
      <c r="N112" s="32">
        <f>IF($E112="OAI",'3'!N112,
IF($E112=N$4,'3'!$G112+SUM('3'!$H112:N112),
IF($E112&lt;N$4,'3'!N112,0)))</f>
        <v>393.29319132502195</v>
      </c>
      <c r="O112" s="32">
        <f>IF($E112="OAI",'3'!O112,
IF($E112=O$4,'3'!$G112+SUM('3'!$H112:O112),
IF($E112&lt;O$4,'3'!O112,0)))</f>
        <v>825.93439442471936</v>
      </c>
      <c r="P112" s="32">
        <f>IF($E112="OAI",'3'!P112,
IF($E112=P$4,'3'!$G112+SUM('3'!$H112:P112),
IF($E112&lt;P$4,'3'!P112,0)))</f>
        <v>0</v>
      </c>
      <c r="Q112" s="32">
        <f>IF($E112="OAI",'3'!Q112,
IF($E112=Q$4,'3'!$G112+SUM('3'!$H112:Q112),
IF($E112&lt;Q$4,'3'!Q112,0)))</f>
        <v>0</v>
      </c>
      <c r="R112" s="32">
        <f>IF($E112="OAI",'3'!R112,
IF($E112=R$4,'3'!$G112+SUM('3'!$H112:R112),
IF($E112&lt;R$4,'3'!R112,0)))</f>
        <v>0</v>
      </c>
      <c r="S112" s="32">
        <f>IF($E112="OAI",'3'!S112,
IF($E112=S$4,'3'!$G112+SUM('3'!$H112:S112),
IF($E112&lt;S$4,'3'!S112,0)))</f>
        <v>0</v>
      </c>
      <c r="T112" s="32">
        <f>IF($E112="OAI",'3'!T112,
IF($E112=T$4,'3'!$G112+SUM('3'!$H112:T112),
IF($E112&lt;T$4,'3'!T112,0)))</f>
        <v>0</v>
      </c>
      <c r="U112" s="32">
        <f>IF($E112="OAI",'3'!U112,
IF($E112=U$4,'3'!$G112+SUM('3'!$H112:U112),
IF($E112&lt;U$4,'3'!U112,0)))</f>
        <v>0</v>
      </c>
      <c r="V112" s="32">
        <f>IF($E112="OAI",'3'!V112,
IF($E112=V$4,'3'!$G112+SUM('3'!$H112:V112),
IF($E112&lt;V$4,'3'!V112,0)))</f>
        <v>0</v>
      </c>
      <c r="W112" s="32">
        <f>IF($E112="OAI",'3'!W112,
IF($E112=W$4,'3'!$G112+SUM('3'!$H112:W112),
IF($E112&lt;W$4,'3'!W112,0)))</f>
        <v>0</v>
      </c>
      <c r="X112" s="32">
        <f>IF($E112="OAI",'3'!X112,
IF($E112=X$4,'3'!$G112+SUM('3'!$H112:X112),
IF($E112&lt;X$4,'3'!X112,0)))</f>
        <v>0</v>
      </c>
      <c r="Y112" s="32">
        <f>IF($E112="OAI",'3'!Y112,
IF($E112=Y$4,'3'!$G112+SUM('3'!$H112:Y112),
IF($E112&lt;Y$4,'3'!Y112,0)))</f>
        <v>0</v>
      </c>
      <c r="Z112" s="32">
        <f>IF($E112="OAI",'3'!Z112,
IF($E112=Z$4,'3'!$G112+SUM('3'!$H112:Z112),
IF($E112&lt;Z$4,'3'!Z112,0)))</f>
        <v>0</v>
      </c>
      <c r="AA112" s="32">
        <f>IF($E112="OAI",'3'!AA112,
IF($E112=AA$4,'3'!$G112+SUM('3'!$H112:AA112),
IF($E112&lt;AA$4,'3'!AA112,0)))</f>
        <v>0</v>
      </c>
      <c r="AB112" s="32">
        <f>IF($E112="OAI",'3'!AB112,
IF($E112=AB$4,'3'!$G112+SUM('3'!$H112:AB112),
IF($E112&lt;AB$4,'3'!AB112,0)))</f>
        <v>0</v>
      </c>
      <c r="AC112" s="32">
        <f>IF($E112="OAI",'3'!AC112,
IF($E112=AC$4,'3'!$G112+SUM('3'!$H112:AC112),
IF($E112&lt;AC$4,'3'!AC112,0)))</f>
        <v>0</v>
      </c>
      <c r="AD112" s="32">
        <f>IF($E112="OAI",'3'!AD112,
IF($E112=AD$4,'3'!$G112+SUM('3'!$H112:AD112),
IF($E112&lt;AD$4,'3'!AD112,0)))</f>
        <v>0</v>
      </c>
      <c r="AE112" s="32">
        <f>IF($E112="OAI",'3'!AE112,
IF($E112=AE$4,'3'!$G112+SUM('3'!$H112:AE112),
IF($E112&lt;AE$4,'3'!AE112,0)))</f>
        <v>0</v>
      </c>
      <c r="AF112" s="26">
        <f t="shared" si="4"/>
        <v>195818.06922659709</v>
      </c>
      <c r="AG112" s="26">
        <f t="shared" si="5"/>
        <v>0</v>
      </c>
      <c r="AH112" s="8">
        <f t="shared" si="6"/>
        <v>207</v>
      </c>
    </row>
    <row r="113" spans="1:34" x14ac:dyDescent="0.25">
      <c r="A113" s="8">
        <f t="shared" si="7"/>
        <v>208</v>
      </c>
      <c r="B113" s="1">
        <f>'1'!B113</f>
        <v>5814599</v>
      </c>
      <c r="C113" t="str">
        <f>'1'!C113</f>
        <v>HFTD CRESTAPHComAPSCB282Relays</v>
      </c>
      <c r="D113" s="1" t="str">
        <f>'1'!D113</f>
        <v>3F</v>
      </c>
      <c r="E113" s="34">
        <f>IF('1'!E113="OAI","OAI",EOMONTH('1'!E113,-1)+1)</f>
        <v>46600</v>
      </c>
      <c r="F113" s="1" t="str">
        <f>'1'!F113</f>
        <v>TOHI</v>
      </c>
      <c r="G113" s="33"/>
      <c r="H113" s="32">
        <f>IF($E113="OAI",'3'!H113,
IF($E113&lt;=H$4,'3'!$G113+SUM('3'!$H113:H113),0))</f>
        <v>0</v>
      </c>
      <c r="I113" s="32">
        <f>IF($E113="OAI",'3'!I113,
IF($E113=I$4,'3'!$G113+SUM('3'!$H113:I113),
IF($E113&lt;I$4,'3'!I113,0)))</f>
        <v>0</v>
      </c>
      <c r="J113" s="32">
        <f>IF($E113="OAI",'3'!J113,
IF($E113=J$4,'3'!$G113+SUM('3'!$H113:J113),
IF($E113&lt;J$4,'3'!J113,0)))</f>
        <v>0</v>
      </c>
      <c r="K113" s="32">
        <f>IF($E113="OAI",'3'!K113,
IF($E113=K$4,'3'!$G113+SUM('3'!$H113:K113),
IF($E113&lt;K$4,'3'!K113,0)))</f>
        <v>0</v>
      </c>
      <c r="L113" s="32">
        <f>IF($E113="OAI",'3'!L113,
IF($E113=L$4,'3'!$G113+SUM('3'!$H113:L113),
IF($E113&lt;L$4,'3'!L113,0)))</f>
        <v>0</v>
      </c>
      <c r="M113" s="32">
        <f>IF($E113="OAI",'3'!M113,
IF($E113=M$4,'3'!$G113+SUM('3'!$H113:M113),
IF($E113&lt;M$4,'3'!M113,0)))</f>
        <v>0</v>
      </c>
      <c r="N113" s="32">
        <f>IF($E113="OAI",'3'!N113,
IF($E113=N$4,'3'!$G113+SUM('3'!$H113:N113),
IF($E113&lt;N$4,'3'!N113,0)))</f>
        <v>0</v>
      </c>
      <c r="O113" s="32">
        <f>IF($E113="OAI",'3'!O113,
IF($E113=O$4,'3'!$G113+SUM('3'!$H113:O113),
IF($E113&lt;O$4,'3'!O113,0)))</f>
        <v>0</v>
      </c>
      <c r="P113" s="32">
        <f>IF($E113="OAI",'3'!P113,
IF($E113=P$4,'3'!$G113+SUM('3'!$H113:P113),
IF($E113&lt;P$4,'3'!P113,0)))</f>
        <v>0</v>
      </c>
      <c r="Q113" s="32">
        <f>IF($E113="OAI",'3'!Q113,
IF($E113=Q$4,'3'!$G113+SUM('3'!$H113:Q113),
IF($E113&lt;Q$4,'3'!Q113,0)))</f>
        <v>0</v>
      </c>
      <c r="R113" s="32">
        <f>IF($E113="OAI",'3'!R113,
IF($E113=R$4,'3'!$G113+SUM('3'!$H113:R113),
IF($E113&lt;R$4,'3'!R113,0)))</f>
        <v>0</v>
      </c>
      <c r="S113" s="32">
        <f>IF($E113="OAI",'3'!S113,
IF($E113=S$4,'3'!$G113+SUM('3'!$H113:S113),
IF($E113&lt;S$4,'3'!S113,0)))</f>
        <v>0</v>
      </c>
      <c r="T113" s="32">
        <f>IF($E113="OAI",'3'!T113,
IF($E113=T$4,'3'!$G113+SUM('3'!$H113:T113),
IF($E113&lt;T$4,'3'!T113,0)))</f>
        <v>0</v>
      </c>
      <c r="U113" s="32">
        <f>IF($E113="OAI",'3'!U113,
IF($E113=U$4,'3'!$G113+SUM('3'!$H113:U113),
IF($E113&lt;U$4,'3'!U113,0)))</f>
        <v>0</v>
      </c>
      <c r="V113" s="32">
        <f>IF($E113="OAI",'3'!V113,
IF($E113=V$4,'3'!$G113+SUM('3'!$H113:V113),
IF($E113&lt;V$4,'3'!V113,0)))</f>
        <v>0</v>
      </c>
      <c r="W113" s="32">
        <f>IF($E113="OAI",'3'!W113,
IF($E113=W$4,'3'!$G113+SUM('3'!$H113:W113),
IF($E113&lt;W$4,'3'!W113,0)))</f>
        <v>0</v>
      </c>
      <c r="X113" s="32">
        <f>IF($E113="OAI",'3'!X113,
IF($E113=X$4,'3'!$G113+SUM('3'!$H113:X113),
IF($E113&lt;X$4,'3'!X113,0)))</f>
        <v>0</v>
      </c>
      <c r="Y113" s="32">
        <f>IF($E113="OAI",'3'!Y113,
IF($E113=Y$4,'3'!$G113+SUM('3'!$H113:Y113),
IF($E113&lt;Y$4,'3'!Y113,0)))</f>
        <v>0</v>
      </c>
      <c r="Z113" s="32">
        <f>IF($E113="OAI",'3'!Z113,
IF($E113=Z$4,'3'!$G113+SUM('3'!$H113:Z113),
IF($E113&lt;Z$4,'3'!Z113,0)))</f>
        <v>0</v>
      </c>
      <c r="AA113" s="32">
        <f>IF($E113="OAI",'3'!AA113,
IF($E113=AA$4,'3'!$G113+SUM('3'!$H113:AA113),
IF($E113&lt;AA$4,'3'!AA113,0)))</f>
        <v>885897.06679575832</v>
      </c>
      <c r="AB113" s="32">
        <f>IF($E113="OAI",'3'!AB113,
IF($E113=AB$4,'3'!$G113+SUM('3'!$H113:AB113),
IF($E113&lt;AB$4,'3'!AB113,0)))</f>
        <v>99532.618316653403</v>
      </c>
      <c r="AC113" s="32">
        <f>IF($E113="OAI",'3'!AC113,
IF($E113=AC$4,'3'!$G113+SUM('3'!$H113:AC113),
IF($E113&lt;AC$4,'3'!AC113,0)))</f>
        <v>20102.160856315837</v>
      </c>
      <c r="AD113" s="32">
        <f>IF($E113="OAI",'3'!AD113,
IF($E113=AD$4,'3'!$G113+SUM('3'!$H113:AD113),
IF($E113&lt;AD$4,'3'!AD113,0)))</f>
        <v>10211.32310318804</v>
      </c>
      <c r="AE113" s="32">
        <f>IF($E113="OAI",'3'!AE113,
IF($E113=AE$4,'3'!$G113+SUM('3'!$H113:AE113),
IF($E113&lt;AE$4,'3'!AE113,0)))</f>
        <v>11822.535395310677</v>
      </c>
      <c r="AF113" s="26">
        <f t="shared" si="4"/>
        <v>0</v>
      </c>
      <c r="AG113" s="26">
        <f t="shared" si="5"/>
        <v>1027565.7044672264</v>
      </c>
      <c r="AH113" s="8">
        <f t="shared" si="6"/>
        <v>208</v>
      </c>
    </row>
    <row r="114" spans="1:34" x14ac:dyDescent="0.25">
      <c r="A114" s="8">
        <f t="shared" si="7"/>
        <v>209</v>
      </c>
      <c r="B114" s="1">
        <f>'1'!B114</f>
        <v>5814600</v>
      </c>
      <c r="C114" t="str">
        <f>'1'!C114</f>
        <v>HFTD RIOOSOComAPSCB242Relays</v>
      </c>
      <c r="D114" s="1" t="str">
        <f>'1'!D114</f>
        <v>3F</v>
      </c>
      <c r="E114" s="34">
        <f>IF('1'!E114="OAI","OAI",EOMONTH('1'!E114,-1)+1)</f>
        <v>46631</v>
      </c>
      <c r="F114" s="1" t="str">
        <f>'1'!F114</f>
        <v>TOHI</v>
      </c>
      <c r="G114" s="33"/>
      <c r="H114" s="32">
        <f>IF($E114="OAI",'3'!H114,
IF($E114&lt;=H$4,'3'!$G114+SUM('3'!$H114:H114),0))</f>
        <v>0</v>
      </c>
      <c r="I114" s="32">
        <f>IF($E114="OAI",'3'!I114,
IF($E114=I$4,'3'!$G114+SUM('3'!$H114:I114),
IF($E114&lt;I$4,'3'!I114,0)))</f>
        <v>0</v>
      </c>
      <c r="J114" s="32">
        <f>IF($E114="OAI",'3'!J114,
IF($E114=J$4,'3'!$G114+SUM('3'!$H114:J114),
IF($E114&lt;J$4,'3'!J114,0)))</f>
        <v>0</v>
      </c>
      <c r="K114" s="32">
        <f>IF($E114="OAI",'3'!K114,
IF($E114=K$4,'3'!$G114+SUM('3'!$H114:K114),
IF($E114&lt;K$4,'3'!K114,0)))</f>
        <v>0</v>
      </c>
      <c r="L114" s="32">
        <f>IF($E114="OAI",'3'!L114,
IF($E114=L$4,'3'!$G114+SUM('3'!$H114:L114),
IF($E114&lt;L$4,'3'!L114,0)))</f>
        <v>0</v>
      </c>
      <c r="M114" s="32">
        <f>IF($E114="OAI",'3'!M114,
IF($E114=M$4,'3'!$G114+SUM('3'!$H114:M114),
IF($E114&lt;M$4,'3'!M114,0)))</f>
        <v>0</v>
      </c>
      <c r="N114" s="32">
        <f>IF($E114="OAI",'3'!N114,
IF($E114=N$4,'3'!$G114+SUM('3'!$H114:N114),
IF($E114&lt;N$4,'3'!N114,0)))</f>
        <v>0</v>
      </c>
      <c r="O114" s="32">
        <f>IF($E114="OAI",'3'!O114,
IF($E114=O$4,'3'!$G114+SUM('3'!$H114:O114),
IF($E114&lt;O$4,'3'!O114,0)))</f>
        <v>0</v>
      </c>
      <c r="P114" s="32">
        <f>IF($E114="OAI",'3'!P114,
IF($E114=P$4,'3'!$G114+SUM('3'!$H114:P114),
IF($E114&lt;P$4,'3'!P114,0)))</f>
        <v>0</v>
      </c>
      <c r="Q114" s="32">
        <f>IF($E114="OAI",'3'!Q114,
IF($E114=Q$4,'3'!$G114+SUM('3'!$H114:Q114),
IF($E114&lt;Q$4,'3'!Q114,0)))</f>
        <v>0</v>
      </c>
      <c r="R114" s="32">
        <f>IF($E114="OAI",'3'!R114,
IF($E114=R$4,'3'!$G114+SUM('3'!$H114:R114),
IF($E114&lt;R$4,'3'!R114,0)))</f>
        <v>0</v>
      </c>
      <c r="S114" s="32">
        <f>IF($E114="OAI",'3'!S114,
IF($E114=S$4,'3'!$G114+SUM('3'!$H114:S114),
IF($E114&lt;S$4,'3'!S114,0)))</f>
        <v>0</v>
      </c>
      <c r="T114" s="32">
        <f>IF($E114="OAI",'3'!T114,
IF($E114=T$4,'3'!$G114+SUM('3'!$H114:T114),
IF($E114&lt;T$4,'3'!T114,0)))</f>
        <v>0</v>
      </c>
      <c r="U114" s="32">
        <f>IF($E114="OAI",'3'!U114,
IF($E114=U$4,'3'!$G114+SUM('3'!$H114:U114),
IF($E114&lt;U$4,'3'!U114,0)))</f>
        <v>0</v>
      </c>
      <c r="V114" s="32">
        <f>IF($E114="OAI",'3'!V114,
IF($E114=V$4,'3'!$G114+SUM('3'!$H114:V114),
IF($E114&lt;V$4,'3'!V114,0)))</f>
        <v>0</v>
      </c>
      <c r="W114" s="32">
        <f>IF($E114="OAI",'3'!W114,
IF($E114=W$4,'3'!$G114+SUM('3'!$H114:W114),
IF($E114&lt;W$4,'3'!W114,0)))</f>
        <v>0</v>
      </c>
      <c r="X114" s="32">
        <f>IF($E114="OAI",'3'!X114,
IF($E114=X$4,'3'!$G114+SUM('3'!$H114:X114),
IF($E114&lt;X$4,'3'!X114,0)))</f>
        <v>0</v>
      </c>
      <c r="Y114" s="32">
        <f>IF($E114="OAI",'3'!Y114,
IF($E114=Y$4,'3'!$G114+SUM('3'!$H114:Y114),
IF($E114&lt;Y$4,'3'!Y114,0)))</f>
        <v>0</v>
      </c>
      <c r="Z114" s="32">
        <f>IF($E114="OAI",'3'!Z114,
IF($E114=Z$4,'3'!$G114+SUM('3'!$H114:Z114),
IF($E114&lt;Z$4,'3'!Z114,0)))</f>
        <v>0</v>
      </c>
      <c r="AA114" s="32">
        <f>IF($E114="OAI",'3'!AA114,
IF($E114=AA$4,'3'!$G114+SUM('3'!$H114:AA114),
IF($E114&lt;AA$4,'3'!AA114,0)))</f>
        <v>0</v>
      </c>
      <c r="AB114" s="32">
        <f>IF($E114="OAI",'3'!AB114,
IF($E114=AB$4,'3'!$G114+SUM('3'!$H114:AB114),
IF($E114&lt;AB$4,'3'!AB114,0)))</f>
        <v>961921.32708759094</v>
      </c>
      <c r="AC114" s="32">
        <f>IF($E114="OAI",'3'!AC114,
IF($E114=AC$4,'3'!$G114+SUM('3'!$H114:AC114),
IF($E114&lt;AC$4,'3'!AC114,0)))</f>
        <v>64869.169597014268</v>
      </c>
      <c r="AD114" s="32">
        <f>IF($E114="OAI",'3'!AD114,
IF($E114=AD$4,'3'!$G114+SUM('3'!$H114:AD114),
IF($E114&lt;AD$4,'3'!AD114,0)))</f>
        <v>16453.076714466304</v>
      </c>
      <c r="AE114" s="32">
        <f>IF($E114="OAI",'3'!AE114,
IF($E114=AE$4,'3'!$G114+SUM('3'!$H114:AE114),
IF($E114&lt;AE$4,'3'!AE114,0)))</f>
        <v>15647.984616064754</v>
      </c>
      <c r="AF114" s="26">
        <f t="shared" si="4"/>
        <v>0</v>
      </c>
      <c r="AG114" s="26">
        <f t="shared" si="5"/>
        <v>1058891.5580151363</v>
      </c>
      <c r="AH114" s="8">
        <f t="shared" si="6"/>
        <v>209</v>
      </c>
    </row>
    <row r="115" spans="1:34" x14ac:dyDescent="0.25">
      <c r="A115" s="8">
        <f t="shared" si="7"/>
        <v>210</v>
      </c>
      <c r="B115" s="1">
        <f>'1'!B115</f>
        <v>5814601</v>
      </c>
      <c r="C115" t="str">
        <f>'1'!C115</f>
        <v>HFTD PARDISEComAPSCB122Relays</v>
      </c>
      <c r="D115" s="1" t="str">
        <f>'1'!D115</f>
        <v>3F</v>
      </c>
      <c r="E115" s="34">
        <f>IF('1'!E115="OAI","OAI",EOMONTH('1'!E115,-1)+1)</f>
        <v>46357</v>
      </c>
      <c r="F115" s="1" t="str">
        <f>'1'!F115</f>
        <v>TOLO</v>
      </c>
      <c r="G115" s="33"/>
      <c r="H115" s="32">
        <f>IF($E115="OAI",'3'!H115,
IF($E115&lt;=H$4,'3'!$G115+SUM('3'!$H115:H115),0))</f>
        <v>0</v>
      </c>
      <c r="I115" s="32">
        <f>IF($E115="OAI",'3'!I115,
IF($E115=I$4,'3'!$G115+SUM('3'!$H115:I115),
IF($E115&lt;I$4,'3'!I115,0)))</f>
        <v>0</v>
      </c>
      <c r="J115" s="32">
        <f>IF($E115="OAI",'3'!J115,
IF($E115=J$4,'3'!$G115+SUM('3'!$H115:J115),
IF($E115&lt;J$4,'3'!J115,0)))</f>
        <v>0</v>
      </c>
      <c r="K115" s="32">
        <f>IF($E115="OAI",'3'!K115,
IF($E115=K$4,'3'!$G115+SUM('3'!$H115:K115),
IF($E115&lt;K$4,'3'!K115,0)))</f>
        <v>0</v>
      </c>
      <c r="L115" s="32">
        <f>IF($E115="OAI",'3'!L115,
IF($E115=L$4,'3'!$G115+SUM('3'!$H115:L115),
IF($E115&lt;L$4,'3'!L115,0)))</f>
        <v>0</v>
      </c>
      <c r="M115" s="32">
        <f>IF($E115="OAI",'3'!M115,
IF($E115=M$4,'3'!$G115+SUM('3'!$H115:M115),
IF($E115&lt;M$4,'3'!M115,0)))</f>
        <v>0</v>
      </c>
      <c r="N115" s="32">
        <f>IF($E115="OAI",'3'!N115,
IF($E115=N$4,'3'!$G115+SUM('3'!$H115:N115),
IF($E115&lt;N$4,'3'!N115,0)))</f>
        <v>0</v>
      </c>
      <c r="O115" s="32">
        <f>IF($E115="OAI",'3'!O115,
IF($E115=O$4,'3'!$G115+SUM('3'!$H115:O115),
IF($E115&lt;O$4,'3'!O115,0)))</f>
        <v>0</v>
      </c>
      <c r="P115" s="32">
        <f>IF($E115="OAI",'3'!P115,
IF($E115=P$4,'3'!$G115+SUM('3'!$H115:P115),
IF($E115&lt;P$4,'3'!P115,0)))</f>
        <v>0</v>
      </c>
      <c r="Q115" s="32">
        <f>IF($E115="OAI",'3'!Q115,
IF($E115=Q$4,'3'!$G115+SUM('3'!$H115:Q115),
IF($E115&lt;Q$4,'3'!Q115,0)))</f>
        <v>0</v>
      </c>
      <c r="R115" s="32">
        <f>IF($E115="OAI",'3'!R115,
IF($E115=R$4,'3'!$G115+SUM('3'!$H115:R115),
IF($E115&lt;R$4,'3'!R115,0)))</f>
        <v>0</v>
      </c>
      <c r="S115" s="32">
        <f>IF($E115="OAI",'3'!S115,
IF($E115=S$4,'3'!$G115+SUM('3'!$H115:S115),
IF($E115&lt;S$4,'3'!S115,0)))</f>
        <v>879312.58979507047</v>
      </c>
      <c r="T115" s="32">
        <f>IF($E115="OAI",'3'!T115,
IF($E115=T$4,'3'!$G115+SUM('3'!$H115:T115),
IF($E115&lt;T$4,'3'!T115,0)))</f>
        <v>21231.289906790553</v>
      </c>
      <c r="U115" s="32">
        <f>IF($E115="OAI",'3'!U115,
IF($E115=U$4,'3'!$G115+SUM('3'!$H115:U115),
IF($E115&lt;U$4,'3'!U115,0)))</f>
        <v>10209.079986127252</v>
      </c>
      <c r="V115" s="32">
        <f>IF($E115="OAI",'3'!V115,
IF($E115=V$4,'3'!$G115+SUM('3'!$H115:V115),
IF($E115&lt;V$4,'3'!V115,0)))</f>
        <v>12355.929939724152</v>
      </c>
      <c r="W115" s="32">
        <f>IF($E115="OAI",'3'!W115,
IF($E115=W$4,'3'!$G115+SUM('3'!$H115:W115),
IF($E115&lt;W$4,'3'!W115,0)))</f>
        <v>6127.3546411780217</v>
      </c>
      <c r="X115" s="32">
        <f>IF($E115="OAI",'3'!X115,
IF($E115=X$4,'3'!$G115+SUM('3'!$H115:X115),
IF($E115&lt;X$4,'3'!X115,0)))</f>
        <v>4044.4335238136114</v>
      </c>
      <c r="Y115" s="32">
        <f>IF($E115="OAI",'3'!Y115,
IF($E115=Y$4,'3'!$G115+SUM('3'!$H115:Y115),
IF($E115&lt;Y$4,'3'!Y115,0)))</f>
        <v>4450.4377118164375</v>
      </c>
      <c r="Z115" s="32">
        <f>IF($E115="OAI",'3'!Z115,
IF($E115=Z$4,'3'!$G115+SUM('3'!$H115:Z115),
IF($E115&lt;Z$4,'3'!Z115,0)))</f>
        <v>4247.4356178150247</v>
      </c>
      <c r="AA115" s="32">
        <f>IF($E115="OAI",'3'!AA115,
IF($E115=AA$4,'3'!$G115+SUM('3'!$H115:AA115),
IF($E115&lt;AA$4,'3'!AA115,0)))</f>
        <v>4624.2792840275924</v>
      </c>
      <c r="AB115" s="32">
        <f>IF($E115="OAI",'3'!AB115,
IF($E115=AB$4,'3'!$G115+SUM('3'!$H115:AB115),
IF($E115&lt;AB$4,'3'!AB115,0)))</f>
        <v>7899.043266357945</v>
      </c>
      <c r="AC115" s="32">
        <f>IF($E115="OAI",'3'!AC115,
IF($E115=AC$4,'3'!$G115+SUM('3'!$H115:AC115),
IF($E115&lt;AC$4,'3'!AC115,0)))</f>
        <v>7899.043266357945</v>
      </c>
      <c r="AD115" s="32">
        <f>IF($E115="OAI",'3'!AD115,
IF($E115=AD$4,'3'!$G115+SUM('3'!$H115:AD115),
IF($E115&lt;AD$4,'3'!AD115,0)))</f>
        <v>7145.3559339328076</v>
      </c>
      <c r="AE115" s="32">
        <f>IF($E115="OAI",'3'!AE115,
IF($E115=AE$4,'3'!$G115+SUM('3'!$H115:AE115),
IF($E115&lt;AE$4,'3'!AE115,0)))</f>
        <v>8275.8869325705127</v>
      </c>
      <c r="AF115" s="26">
        <f t="shared" si="4"/>
        <v>879312.58979507047</v>
      </c>
      <c r="AG115" s="26">
        <f t="shared" si="5"/>
        <v>98509.570010511845</v>
      </c>
      <c r="AH115" s="8">
        <f t="shared" si="6"/>
        <v>210</v>
      </c>
    </row>
    <row r="116" spans="1:34" x14ac:dyDescent="0.25">
      <c r="A116" s="8">
        <f t="shared" si="7"/>
        <v>211</v>
      </c>
      <c r="B116" s="1">
        <f>'1'!B116</f>
        <v>5814602</v>
      </c>
      <c r="C116" t="str">
        <f>'1'!C116</f>
        <v>HFTD BUTTEComAPSCB122Relays</v>
      </c>
      <c r="D116" s="1" t="str">
        <f>'1'!D116</f>
        <v>3F</v>
      </c>
      <c r="E116" s="34">
        <f>IF('1'!E116="OAI","OAI",EOMONTH('1'!E116,-1)+1)</f>
        <v>46357</v>
      </c>
      <c r="F116" s="1" t="str">
        <f>'1'!F116</f>
        <v>TOLO</v>
      </c>
      <c r="G116" s="33"/>
      <c r="H116" s="32">
        <f>IF($E116="OAI",'3'!H116,
IF($E116&lt;=H$4,'3'!$G116+SUM('3'!$H116:H116),0))</f>
        <v>0</v>
      </c>
      <c r="I116" s="32">
        <f>IF($E116="OAI",'3'!I116,
IF($E116=I$4,'3'!$G116+SUM('3'!$H116:I116),
IF($E116&lt;I$4,'3'!I116,0)))</f>
        <v>0</v>
      </c>
      <c r="J116" s="32">
        <f>IF($E116="OAI",'3'!J116,
IF($E116=J$4,'3'!$G116+SUM('3'!$H116:J116),
IF($E116&lt;J$4,'3'!J116,0)))</f>
        <v>0</v>
      </c>
      <c r="K116" s="32">
        <f>IF($E116="OAI",'3'!K116,
IF($E116=K$4,'3'!$G116+SUM('3'!$H116:K116),
IF($E116&lt;K$4,'3'!K116,0)))</f>
        <v>0</v>
      </c>
      <c r="L116" s="32">
        <f>IF($E116="OAI",'3'!L116,
IF($E116=L$4,'3'!$G116+SUM('3'!$H116:L116),
IF($E116&lt;L$4,'3'!L116,0)))</f>
        <v>0</v>
      </c>
      <c r="M116" s="32">
        <f>IF($E116="OAI",'3'!M116,
IF($E116=M$4,'3'!$G116+SUM('3'!$H116:M116),
IF($E116&lt;M$4,'3'!M116,0)))</f>
        <v>0</v>
      </c>
      <c r="N116" s="32">
        <f>IF($E116="OAI",'3'!N116,
IF($E116=N$4,'3'!$G116+SUM('3'!$H116:N116),
IF($E116&lt;N$4,'3'!N116,0)))</f>
        <v>0</v>
      </c>
      <c r="O116" s="32">
        <f>IF($E116="OAI",'3'!O116,
IF($E116=O$4,'3'!$G116+SUM('3'!$H116:O116),
IF($E116&lt;O$4,'3'!O116,0)))</f>
        <v>0</v>
      </c>
      <c r="P116" s="32">
        <f>IF($E116="OAI",'3'!P116,
IF($E116=P$4,'3'!$G116+SUM('3'!$H116:P116),
IF($E116&lt;P$4,'3'!P116,0)))</f>
        <v>0</v>
      </c>
      <c r="Q116" s="32">
        <f>IF($E116="OAI",'3'!Q116,
IF($E116=Q$4,'3'!$G116+SUM('3'!$H116:Q116),
IF($E116&lt;Q$4,'3'!Q116,0)))</f>
        <v>0</v>
      </c>
      <c r="R116" s="32">
        <f>IF($E116="OAI",'3'!R116,
IF($E116=R$4,'3'!$G116+SUM('3'!$H116:R116),
IF($E116&lt;R$4,'3'!R116,0)))</f>
        <v>0</v>
      </c>
      <c r="S116" s="32">
        <f>IF($E116="OAI",'3'!S116,
IF($E116=S$4,'3'!$G116+SUM('3'!$H116:S116),
IF($E116&lt;S$4,'3'!S116,0)))</f>
        <v>682432.46607721143</v>
      </c>
      <c r="T116" s="32">
        <f>IF($E116="OAI",'3'!T116,
IF($E116=T$4,'3'!$G116+SUM('3'!$H116:T116),
IF($E116&lt;T$4,'3'!T116,0)))</f>
        <v>80987.461090157813</v>
      </c>
      <c r="U116" s="32">
        <f>IF($E116="OAI",'3'!U116,
IF($E116=U$4,'3'!$G116+SUM('3'!$H116:U116),
IF($E116&lt;U$4,'3'!U116,0)))</f>
        <v>29033.131433847637</v>
      </c>
      <c r="V116" s="32">
        <f>IF($E116="OAI",'3'!V116,
IF($E116=V$4,'3'!$G116+SUM('3'!$H116:V116),
IF($E116&lt;V$4,'3'!V116,0)))</f>
        <v>14511.285045509876</v>
      </c>
      <c r="W116" s="32">
        <f>IF($E116="OAI",'3'!W116,
IF($E116=W$4,'3'!$G116+SUM('3'!$H116:W116),
IF($E116&lt;W$4,'3'!W116,0)))</f>
        <v>13882.277636380266</v>
      </c>
      <c r="X116" s="32">
        <f>IF($E116="OAI",'3'!X116,
IF($E116=X$4,'3'!$G116+SUM('3'!$H116:X116),
IF($E116&lt;X$4,'3'!X116,0)))</f>
        <v>6587.8478811158502</v>
      </c>
      <c r="Y116" s="32">
        <f>IF($E116="OAI",'3'!Y116,
IF($E116=Y$4,'3'!$G116+SUM('3'!$H116:Y116),
IF($E116&lt;Y$4,'3'!Y116,0)))</f>
        <v>6510.1799528860274</v>
      </c>
      <c r="Z116" s="32">
        <f>IF($E116="OAI",'3'!Z116,
IF($E116=Z$4,'3'!$G116+SUM('3'!$H116:Z116),
IF($E116&lt;Z$4,'3'!Z116,0)))</f>
        <v>6214.5558169161986</v>
      </c>
      <c r="AA116" s="32">
        <f>IF($E116="OAI",'3'!AA116,
IF($E116=AA$4,'3'!$G116+SUM('3'!$H116:AA116),
IF($E116&lt;AA$4,'3'!AA116,0)))</f>
        <v>6510.1799528860274</v>
      </c>
      <c r="AB116" s="32">
        <f>IF($E116="OAI",'3'!AB116,
IF($E116=AB$4,'3'!$G116+SUM('3'!$H116:AB116),
IF($E116&lt;AB$4,'3'!AB116,0)))</f>
        <v>6214.5558169161986</v>
      </c>
      <c r="AC116" s="32">
        <f>IF($E116="OAI",'3'!AC116,
IF($E116=AC$4,'3'!$G116+SUM('3'!$H116:AC116),
IF($E116&lt;AC$4,'3'!AC116,0)))</f>
        <v>6214.5558169161986</v>
      </c>
      <c r="AD116" s="32">
        <f>IF($E116="OAI",'3'!AD116,
IF($E116=AD$4,'3'!$G116+SUM('3'!$H116:AD116),
IF($E116&lt;AD$4,'3'!AD116,0)))</f>
        <v>5623.2140817656718</v>
      </c>
      <c r="AE116" s="32">
        <f>IF($E116="OAI",'3'!AE116,
IF($E116=AE$4,'3'!$G116+SUM('3'!$H116:AE116),
IF($E116&lt;AE$4,'3'!AE116,0)))</f>
        <v>6510.1799528860274</v>
      </c>
      <c r="AF116" s="26">
        <f t="shared" si="4"/>
        <v>682432.46607721143</v>
      </c>
      <c r="AG116" s="26">
        <f t="shared" si="5"/>
        <v>188799.42447818376</v>
      </c>
      <c r="AH116" s="8">
        <f t="shared" si="6"/>
        <v>211</v>
      </c>
    </row>
    <row r="117" spans="1:34" x14ac:dyDescent="0.25">
      <c r="A117" s="8">
        <f t="shared" si="7"/>
        <v>212</v>
      </c>
      <c r="B117" s="1">
        <f>'1'!B117</f>
        <v>5814603</v>
      </c>
      <c r="C117" t="str">
        <f>'1'!C117</f>
        <v>HFTD POEPHComAPSCB222252Relays</v>
      </c>
      <c r="D117" s="1" t="str">
        <f>'1'!D117</f>
        <v>3F</v>
      </c>
      <c r="E117" s="34">
        <f>IF('1'!E117="OAI","OAI",EOMONTH('1'!E117,-1)+1)</f>
        <v>46661</v>
      </c>
      <c r="F117" s="1" t="str">
        <f>'1'!F117</f>
        <v>TOHI</v>
      </c>
      <c r="G117" s="33"/>
      <c r="H117" s="32">
        <f>IF($E117="OAI",'3'!H117,
IF($E117&lt;=H$4,'3'!$G117+SUM('3'!$H117:H117),0))</f>
        <v>0</v>
      </c>
      <c r="I117" s="32">
        <f>IF($E117="OAI",'3'!I117,
IF($E117=I$4,'3'!$G117+SUM('3'!$H117:I117),
IF($E117&lt;I$4,'3'!I117,0)))</f>
        <v>0</v>
      </c>
      <c r="J117" s="32">
        <f>IF($E117="OAI",'3'!J117,
IF($E117=J$4,'3'!$G117+SUM('3'!$H117:J117),
IF($E117&lt;J$4,'3'!J117,0)))</f>
        <v>0</v>
      </c>
      <c r="K117" s="32">
        <f>IF($E117="OAI",'3'!K117,
IF($E117=K$4,'3'!$G117+SUM('3'!$H117:K117),
IF($E117&lt;K$4,'3'!K117,0)))</f>
        <v>0</v>
      </c>
      <c r="L117" s="32">
        <f>IF($E117="OAI",'3'!L117,
IF($E117=L$4,'3'!$G117+SUM('3'!$H117:L117),
IF($E117&lt;L$4,'3'!L117,0)))</f>
        <v>0</v>
      </c>
      <c r="M117" s="32">
        <f>IF($E117="OAI",'3'!M117,
IF($E117=M$4,'3'!$G117+SUM('3'!$H117:M117),
IF($E117&lt;M$4,'3'!M117,0)))</f>
        <v>0</v>
      </c>
      <c r="N117" s="32">
        <f>IF($E117="OAI",'3'!N117,
IF($E117=N$4,'3'!$G117+SUM('3'!$H117:N117),
IF($E117&lt;N$4,'3'!N117,0)))</f>
        <v>0</v>
      </c>
      <c r="O117" s="32">
        <f>IF($E117="OAI",'3'!O117,
IF($E117=O$4,'3'!$G117+SUM('3'!$H117:O117),
IF($E117&lt;O$4,'3'!O117,0)))</f>
        <v>0</v>
      </c>
      <c r="P117" s="32">
        <f>IF($E117="OAI",'3'!P117,
IF($E117=P$4,'3'!$G117+SUM('3'!$H117:P117),
IF($E117&lt;P$4,'3'!P117,0)))</f>
        <v>0</v>
      </c>
      <c r="Q117" s="32">
        <f>IF($E117="OAI",'3'!Q117,
IF($E117=Q$4,'3'!$G117+SUM('3'!$H117:Q117),
IF($E117&lt;Q$4,'3'!Q117,0)))</f>
        <v>0</v>
      </c>
      <c r="R117" s="32">
        <f>IF($E117="OAI",'3'!R117,
IF($E117=R$4,'3'!$G117+SUM('3'!$H117:R117),
IF($E117&lt;R$4,'3'!R117,0)))</f>
        <v>0</v>
      </c>
      <c r="S117" s="32">
        <f>IF($E117="OAI",'3'!S117,
IF($E117=S$4,'3'!$G117+SUM('3'!$H117:S117),
IF($E117&lt;S$4,'3'!S117,0)))</f>
        <v>0</v>
      </c>
      <c r="T117" s="32">
        <f>IF($E117="OAI",'3'!T117,
IF($E117=T$4,'3'!$G117+SUM('3'!$H117:T117),
IF($E117&lt;T$4,'3'!T117,0)))</f>
        <v>0</v>
      </c>
      <c r="U117" s="32">
        <f>IF($E117="OAI",'3'!U117,
IF($E117=U$4,'3'!$G117+SUM('3'!$H117:U117),
IF($E117&lt;U$4,'3'!U117,0)))</f>
        <v>0</v>
      </c>
      <c r="V117" s="32">
        <f>IF($E117="OAI",'3'!V117,
IF($E117=V$4,'3'!$G117+SUM('3'!$H117:V117),
IF($E117&lt;V$4,'3'!V117,0)))</f>
        <v>0</v>
      </c>
      <c r="W117" s="32">
        <f>IF($E117="OAI",'3'!W117,
IF($E117=W$4,'3'!$G117+SUM('3'!$H117:W117),
IF($E117&lt;W$4,'3'!W117,0)))</f>
        <v>0</v>
      </c>
      <c r="X117" s="32">
        <f>IF($E117="OAI",'3'!X117,
IF($E117=X$4,'3'!$G117+SUM('3'!$H117:X117),
IF($E117&lt;X$4,'3'!X117,0)))</f>
        <v>0</v>
      </c>
      <c r="Y117" s="32">
        <f>IF($E117="OAI",'3'!Y117,
IF($E117=Y$4,'3'!$G117+SUM('3'!$H117:Y117),
IF($E117&lt;Y$4,'3'!Y117,0)))</f>
        <v>0</v>
      </c>
      <c r="Z117" s="32">
        <f>IF($E117="OAI",'3'!Z117,
IF($E117=Z$4,'3'!$G117+SUM('3'!$H117:Z117),
IF($E117&lt;Z$4,'3'!Z117,0)))</f>
        <v>0</v>
      </c>
      <c r="AA117" s="32">
        <f>IF($E117="OAI",'3'!AA117,
IF($E117=AA$4,'3'!$G117+SUM('3'!$H117:AA117),
IF($E117&lt;AA$4,'3'!AA117,0)))</f>
        <v>0</v>
      </c>
      <c r="AB117" s="32">
        <f>IF($E117="OAI",'3'!AB117,
IF($E117=AB$4,'3'!$G117+SUM('3'!$H117:AB117),
IF($E117&lt;AB$4,'3'!AB117,0)))</f>
        <v>0</v>
      </c>
      <c r="AC117" s="32">
        <f>IF($E117="OAI",'3'!AC117,
IF($E117=AC$4,'3'!$G117+SUM('3'!$H117:AC117),
IF($E117&lt;AC$4,'3'!AC117,0)))</f>
        <v>1760621.4524447375</v>
      </c>
      <c r="AD117" s="32">
        <f>IF($E117="OAI",'3'!AD117,
IF($E117=AD$4,'3'!$G117+SUM('3'!$H117:AD117),
IF($E117&lt;AD$4,'3'!AD117,0)))</f>
        <v>56725.53310781945</v>
      </c>
      <c r="AE117" s="32">
        <f>IF($E117="OAI",'3'!AE117,
IF($E117=AE$4,'3'!$G117+SUM('3'!$H117:AE117),
IF($E117&lt;AE$4,'3'!AE117,0)))</f>
        <v>37055.452675338114</v>
      </c>
      <c r="AF117" s="26">
        <f t="shared" si="4"/>
        <v>0</v>
      </c>
      <c r="AG117" s="26">
        <f t="shared" si="5"/>
        <v>1854402.4382278952</v>
      </c>
      <c r="AH117" s="8">
        <f t="shared" si="6"/>
        <v>212</v>
      </c>
    </row>
    <row r="118" spans="1:34" x14ac:dyDescent="0.25">
      <c r="A118" s="8">
        <f t="shared" si="7"/>
        <v>213</v>
      </c>
      <c r="B118" s="1">
        <f>'1'!B118</f>
        <v>5814604</v>
      </c>
      <c r="C118" t="str">
        <f>'1'!C118</f>
        <v>HFTD RIOOSOComAPSCB232Relays</v>
      </c>
      <c r="D118" s="1" t="str">
        <f>'1'!D118</f>
        <v>3F</v>
      </c>
      <c r="E118" s="34">
        <f>IF('1'!E118="OAI","OAI",EOMONTH('1'!E118,-1)+1)</f>
        <v>46661</v>
      </c>
      <c r="F118" s="1" t="str">
        <f>'1'!F118</f>
        <v>TOHI</v>
      </c>
      <c r="G118" s="33"/>
      <c r="H118" s="32">
        <f>IF($E118="OAI",'3'!H118,
IF($E118&lt;=H$4,'3'!$G118+SUM('3'!$H118:H118),0))</f>
        <v>0</v>
      </c>
      <c r="I118" s="32">
        <f>IF($E118="OAI",'3'!I118,
IF($E118=I$4,'3'!$G118+SUM('3'!$H118:I118),
IF($E118&lt;I$4,'3'!I118,0)))</f>
        <v>0</v>
      </c>
      <c r="J118" s="32">
        <f>IF($E118="OAI",'3'!J118,
IF($E118=J$4,'3'!$G118+SUM('3'!$H118:J118),
IF($E118&lt;J$4,'3'!J118,0)))</f>
        <v>0</v>
      </c>
      <c r="K118" s="32">
        <f>IF($E118="OAI",'3'!K118,
IF($E118=K$4,'3'!$G118+SUM('3'!$H118:K118),
IF($E118&lt;K$4,'3'!K118,0)))</f>
        <v>0</v>
      </c>
      <c r="L118" s="32">
        <f>IF($E118="OAI",'3'!L118,
IF($E118=L$4,'3'!$G118+SUM('3'!$H118:L118),
IF($E118&lt;L$4,'3'!L118,0)))</f>
        <v>0</v>
      </c>
      <c r="M118" s="32">
        <f>IF($E118="OAI",'3'!M118,
IF($E118=M$4,'3'!$G118+SUM('3'!$H118:M118),
IF($E118&lt;M$4,'3'!M118,0)))</f>
        <v>0</v>
      </c>
      <c r="N118" s="32">
        <f>IF($E118="OAI",'3'!N118,
IF($E118=N$4,'3'!$G118+SUM('3'!$H118:N118),
IF($E118&lt;N$4,'3'!N118,0)))</f>
        <v>0</v>
      </c>
      <c r="O118" s="32">
        <f>IF($E118="OAI",'3'!O118,
IF($E118=O$4,'3'!$G118+SUM('3'!$H118:O118),
IF($E118&lt;O$4,'3'!O118,0)))</f>
        <v>0</v>
      </c>
      <c r="P118" s="32">
        <f>IF($E118="OAI",'3'!P118,
IF($E118=P$4,'3'!$G118+SUM('3'!$H118:P118),
IF($E118&lt;P$4,'3'!P118,0)))</f>
        <v>0</v>
      </c>
      <c r="Q118" s="32">
        <f>IF($E118="OAI",'3'!Q118,
IF($E118=Q$4,'3'!$G118+SUM('3'!$H118:Q118),
IF($E118&lt;Q$4,'3'!Q118,0)))</f>
        <v>0</v>
      </c>
      <c r="R118" s="32">
        <f>IF($E118="OAI",'3'!R118,
IF($E118=R$4,'3'!$G118+SUM('3'!$H118:R118),
IF($E118&lt;R$4,'3'!R118,0)))</f>
        <v>0</v>
      </c>
      <c r="S118" s="32">
        <f>IF($E118="OAI",'3'!S118,
IF($E118=S$4,'3'!$G118+SUM('3'!$H118:S118),
IF($E118&lt;S$4,'3'!S118,0)))</f>
        <v>0</v>
      </c>
      <c r="T118" s="32">
        <f>IF($E118="OAI",'3'!T118,
IF($E118=T$4,'3'!$G118+SUM('3'!$H118:T118),
IF($E118&lt;T$4,'3'!T118,0)))</f>
        <v>0</v>
      </c>
      <c r="U118" s="32">
        <f>IF($E118="OAI",'3'!U118,
IF($E118=U$4,'3'!$G118+SUM('3'!$H118:U118),
IF($E118&lt;U$4,'3'!U118,0)))</f>
        <v>0</v>
      </c>
      <c r="V118" s="32">
        <f>IF($E118="OAI",'3'!V118,
IF($E118=V$4,'3'!$G118+SUM('3'!$H118:V118),
IF($E118&lt;V$4,'3'!V118,0)))</f>
        <v>0</v>
      </c>
      <c r="W118" s="32">
        <f>IF($E118="OAI",'3'!W118,
IF($E118=W$4,'3'!$G118+SUM('3'!$H118:W118),
IF($E118&lt;W$4,'3'!W118,0)))</f>
        <v>0</v>
      </c>
      <c r="X118" s="32">
        <f>IF($E118="OAI",'3'!X118,
IF($E118=X$4,'3'!$G118+SUM('3'!$H118:X118),
IF($E118&lt;X$4,'3'!X118,0)))</f>
        <v>0</v>
      </c>
      <c r="Y118" s="32">
        <f>IF($E118="OAI",'3'!Y118,
IF($E118=Y$4,'3'!$G118+SUM('3'!$H118:Y118),
IF($E118&lt;Y$4,'3'!Y118,0)))</f>
        <v>0</v>
      </c>
      <c r="Z118" s="32">
        <f>IF($E118="OAI",'3'!Z118,
IF($E118=Z$4,'3'!$G118+SUM('3'!$H118:Z118),
IF($E118&lt;Z$4,'3'!Z118,0)))</f>
        <v>0</v>
      </c>
      <c r="AA118" s="32">
        <f>IF($E118="OAI",'3'!AA118,
IF($E118=AA$4,'3'!$G118+SUM('3'!$H118:AA118),
IF($E118&lt;AA$4,'3'!AA118,0)))</f>
        <v>0</v>
      </c>
      <c r="AB118" s="32">
        <f>IF($E118="OAI",'3'!AB118,
IF($E118=AB$4,'3'!$G118+SUM('3'!$H118:AB118),
IF($E118&lt;AB$4,'3'!AB118,0)))</f>
        <v>0</v>
      </c>
      <c r="AC118" s="32">
        <f>IF($E118="OAI",'3'!AC118,
IF($E118=AC$4,'3'!$G118+SUM('3'!$H118:AC118),
IF($E118&lt;AC$4,'3'!AC118,0)))</f>
        <v>809549.99015513016</v>
      </c>
      <c r="AD118" s="32">
        <f>IF($E118="OAI",'3'!AD118,
IF($E118=AD$4,'3'!$G118+SUM('3'!$H118:AD118),
IF($E118&lt;AD$4,'3'!AD118,0)))</f>
        <v>37845.497196790209</v>
      </c>
      <c r="AE118" s="32">
        <f>IF($E118="OAI",'3'!AE118,
IF($E118=AE$4,'3'!$G118+SUM('3'!$H118:AE118),
IF($E118&lt;AE$4,'3'!AE118,0)))</f>
        <v>11857.303709752909</v>
      </c>
      <c r="AF118" s="26">
        <f t="shared" si="4"/>
        <v>0</v>
      </c>
      <c r="AG118" s="26">
        <f t="shared" si="5"/>
        <v>859252.7910616732</v>
      </c>
      <c r="AH118" s="8">
        <f t="shared" si="6"/>
        <v>213</v>
      </c>
    </row>
    <row r="119" spans="1:34" x14ac:dyDescent="0.25">
      <c r="A119" s="8">
        <f t="shared" si="7"/>
        <v>214</v>
      </c>
      <c r="B119" s="1">
        <f>'1'!B119</f>
        <v>5814605</v>
      </c>
      <c r="C119" t="str">
        <f>'1'!C119</f>
        <v>HFTD SONOMAAComAPSCB142Relays</v>
      </c>
      <c r="D119" s="1" t="str">
        <f>'1'!D119</f>
        <v>3F</v>
      </c>
      <c r="E119" s="34">
        <f>IF('1'!E119="OAI","OAI",EOMONTH('1'!E119,-1)+1)</f>
        <v>46692</v>
      </c>
      <c r="F119" s="1" t="str">
        <f>'1'!F119</f>
        <v>TOLO</v>
      </c>
      <c r="G119" s="33"/>
      <c r="H119" s="32">
        <f>IF($E119="OAI",'3'!H119,
IF($E119&lt;=H$4,'3'!$G119+SUM('3'!$H119:H119),0))</f>
        <v>0</v>
      </c>
      <c r="I119" s="32">
        <f>IF($E119="OAI",'3'!I119,
IF($E119=I$4,'3'!$G119+SUM('3'!$H119:I119),
IF($E119&lt;I$4,'3'!I119,0)))</f>
        <v>0</v>
      </c>
      <c r="J119" s="32">
        <f>IF($E119="OAI",'3'!J119,
IF($E119=J$4,'3'!$G119+SUM('3'!$H119:J119),
IF($E119&lt;J$4,'3'!J119,0)))</f>
        <v>0</v>
      </c>
      <c r="K119" s="32">
        <f>IF($E119="OAI",'3'!K119,
IF($E119=K$4,'3'!$G119+SUM('3'!$H119:K119),
IF($E119&lt;K$4,'3'!K119,0)))</f>
        <v>0</v>
      </c>
      <c r="L119" s="32">
        <f>IF($E119="OAI",'3'!L119,
IF($E119=L$4,'3'!$G119+SUM('3'!$H119:L119),
IF($E119&lt;L$4,'3'!L119,0)))</f>
        <v>0</v>
      </c>
      <c r="M119" s="32">
        <f>IF($E119="OAI",'3'!M119,
IF($E119=M$4,'3'!$G119+SUM('3'!$H119:M119),
IF($E119&lt;M$4,'3'!M119,0)))</f>
        <v>0</v>
      </c>
      <c r="N119" s="32">
        <f>IF($E119="OAI",'3'!N119,
IF($E119=N$4,'3'!$G119+SUM('3'!$H119:N119),
IF($E119&lt;N$4,'3'!N119,0)))</f>
        <v>0</v>
      </c>
      <c r="O119" s="32">
        <f>IF($E119="OAI",'3'!O119,
IF($E119=O$4,'3'!$G119+SUM('3'!$H119:O119),
IF($E119&lt;O$4,'3'!O119,0)))</f>
        <v>0</v>
      </c>
      <c r="P119" s="32">
        <f>IF($E119="OAI",'3'!P119,
IF($E119=P$4,'3'!$G119+SUM('3'!$H119:P119),
IF($E119&lt;P$4,'3'!P119,0)))</f>
        <v>0</v>
      </c>
      <c r="Q119" s="32">
        <f>IF($E119="OAI",'3'!Q119,
IF($E119=Q$4,'3'!$G119+SUM('3'!$H119:Q119),
IF($E119&lt;Q$4,'3'!Q119,0)))</f>
        <v>0</v>
      </c>
      <c r="R119" s="32">
        <f>IF($E119="OAI",'3'!R119,
IF($E119=R$4,'3'!$G119+SUM('3'!$H119:R119),
IF($E119&lt;R$4,'3'!R119,0)))</f>
        <v>0</v>
      </c>
      <c r="S119" s="32">
        <f>IF($E119="OAI",'3'!S119,
IF($E119=S$4,'3'!$G119+SUM('3'!$H119:S119),
IF($E119&lt;S$4,'3'!S119,0)))</f>
        <v>0</v>
      </c>
      <c r="T119" s="32">
        <f>IF($E119="OAI",'3'!T119,
IF($E119=T$4,'3'!$G119+SUM('3'!$H119:T119),
IF($E119&lt;T$4,'3'!T119,0)))</f>
        <v>0</v>
      </c>
      <c r="U119" s="32">
        <f>IF($E119="OAI",'3'!U119,
IF($E119=U$4,'3'!$G119+SUM('3'!$H119:U119),
IF($E119&lt;U$4,'3'!U119,0)))</f>
        <v>0</v>
      </c>
      <c r="V119" s="32">
        <f>IF($E119="OAI",'3'!V119,
IF($E119=V$4,'3'!$G119+SUM('3'!$H119:V119),
IF($E119&lt;V$4,'3'!V119,0)))</f>
        <v>0</v>
      </c>
      <c r="W119" s="32">
        <f>IF($E119="OAI",'3'!W119,
IF($E119=W$4,'3'!$G119+SUM('3'!$H119:W119),
IF($E119&lt;W$4,'3'!W119,0)))</f>
        <v>0</v>
      </c>
      <c r="X119" s="32">
        <f>IF($E119="OAI",'3'!X119,
IF($E119=X$4,'3'!$G119+SUM('3'!$H119:X119),
IF($E119&lt;X$4,'3'!X119,0)))</f>
        <v>0</v>
      </c>
      <c r="Y119" s="32">
        <f>IF($E119="OAI",'3'!Y119,
IF($E119=Y$4,'3'!$G119+SUM('3'!$H119:Y119),
IF($E119&lt;Y$4,'3'!Y119,0)))</f>
        <v>0</v>
      </c>
      <c r="Z119" s="32">
        <f>IF($E119="OAI",'3'!Z119,
IF($E119=Z$4,'3'!$G119+SUM('3'!$H119:Z119),
IF($E119&lt;Z$4,'3'!Z119,0)))</f>
        <v>0</v>
      </c>
      <c r="AA119" s="32">
        <f>IF($E119="OAI",'3'!AA119,
IF($E119=AA$4,'3'!$G119+SUM('3'!$H119:AA119),
IF($E119&lt;AA$4,'3'!AA119,0)))</f>
        <v>0</v>
      </c>
      <c r="AB119" s="32">
        <f>IF($E119="OAI",'3'!AB119,
IF($E119=AB$4,'3'!$G119+SUM('3'!$H119:AB119),
IF($E119&lt;AB$4,'3'!AB119,0)))</f>
        <v>0</v>
      </c>
      <c r="AC119" s="32">
        <f>IF($E119="OAI",'3'!AC119,
IF($E119=AC$4,'3'!$G119+SUM('3'!$H119:AC119),
IF($E119&lt;AC$4,'3'!AC119,0)))</f>
        <v>0</v>
      </c>
      <c r="AD119" s="32">
        <f>IF($E119="OAI",'3'!AD119,
IF($E119=AD$4,'3'!$G119+SUM('3'!$H119:AD119),
IF($E119&lt;AD$4,'3'!AD119,0)))</f>
        <v>1094249.2080627531</v>
      </c>
      <c r="AE119" s="32">
        <f>IF($E119="OAI",'3'!AE119,
IF($E119=AE$4,'3'!$G119+SUM('3'!$H119:AE119),
IF($E119&lt;AE$4,'3'!AE119,0)))</f>
        <v>42408.745004122167</v>
      </c>
      <c r="AF119" s="26">
        <f t="shared" si="4"/>
        <v>0</v>
      </c>
      <c r="AG119" s="26">
        <f t="shared" si="5"/>
        <v>1136657.9530668752</v>
      </c>
      <c r="AH119" s="8">
        <f t="shared" si="6"/>
        <v>214</v>
      </c>
    </row>
    <row r="120" spans="1:34" x14ac:dyDescent="0.25">
      <c r="A120" s="8">
        <f t="shared" si="7"/>
        <v>215</v>
      </c>
      <c r="B120" s="1">
        <f>'1'!B120</f>
        <v>5814606</v>
      </c>
      <c r="C120" t="str">
        <f>'1'!C120</f>
        <v>HFTD PUEBLOComAPSCB152Relays</v>
      </c>
      <c r="D120" s="1" t="str">
        <f>'1'!D120</f>
        <v>3F</v>
      </c>
      <c r="E120" s="34">
        <f>IF('1'!E120="OAI","OAI",EOMONTH('1'!E120,-1)+1)</f>
        <v>46692</v>
      </c>
      <c r="F120" s="1" t="str">
        <f>'1'!F120</f>
        <v>TOLO</v>
      </c>
      <c r="G120" s="33"/>
      <c r="H120" s="32">
        <f>IF($E120="OAI",'3'!H120,
IF($E120&lt;=H$4,'3'!$G120+SUM('3'!$H120:H120),0))</f>
        <v>0</v>
      </c>
      <c r="I120" s="32">
        <f>IF($E120="OAI",'3'!I120,
IF($E120=I$4,'3'!$G120+SUM('3'!$H120:I120),
IF($E120&lt;I$4,'3'!I120,0)))</f>
        <v>0</v>
      </c>
      <c r="J120" s="32">
        <f>IF($E120="OAI",'3'!J120,
IF($E120=J$4,'3'!$G120+SUM('3'!$H120:J120),
IF($E120&lt;J$4,'3'!J120,0)))</f>
        <v>0</v>
      </c>
      <c r="K120" s="32">
        <f>IF($E120="OAI",'3'!K120,
IF($E120=K$4,'3'!$G120+SUM('3'!$H120:K120),
IF($E120&lt;K$4,'3'!K120,0)))</f>
        <v>0</v>
      </c>
      <c r="L120" s="32">
        <f>IF($E120="OAI",'3'!L120,
IF($E120=L$4,'3'!$G120+SUM('3'!$H120:L120),
IF($E120&lt;L$4,'3'!L120,0)))</f>
        <v>0</v>
      </c>
      <c r="M120" s="32">
        <f>IF($E120="OAI",'3'!M120,
IF($E120=M$4,'3'!$G120+SUM('3'!$H120:M120),
IF($E120&lt;M$4,'3'!M120,0)))</f>
        <v>0</v>
      </c>
      <c r="N120" s="32">
        <f>IF($E120="OAI",'3'!N120,
IF($E120=N$4,'3'!$G120+SUM('3'!$H120:N120),
IF($E120&lt;N$4,'3'!N120,0)))</f>
        <v>0</v>
      </c>
      <c r="O120" s="32">
        <f>IF($E120="OAI",'3'!O120,
IF($E120=O$4,'3'!$G120+SUM('3'!$H120:O120),
IF($E120&lt;O$4,'3'!O120,0)))</f>
        <v>0</v>
      </c>
      <c r="P120" s="32">
        <f>IF($E120="OAI",'3'!P120,
IF($E120=P$4,'3'!$G120+SUM('3'!$H120:P120),
IF($E120&lt;P$4,'3'!P120,0)))</f>
        <v>0</v>
      </c>
      <c r="Q120" s="32">
        <f>IF($E120="OAI",'3'!Q120,
IF($E120=Q$4,'3'!$G120+SUM('3'!$H120:Q120),
IF($E120&lt;Q$4,'3'!Q120,0)))</f>
        <v>0</v>
      </c>
      <c r="R120" s="32">
        <f>IF($E120="OAI",'3'!R120,
IF($E120=R$4,'3'!$G120+SUM('3'!$H120:R120),
IF($E120&lt;R$4,'3'!R120,0)))</f>
        <v>0</v>
      </c>
      <c r="S120" s="32">
        <f>IF($E120="OAI",'3'!S120,
IF($E120=S$4,'3'!$G120+SUM('3'!$H120:S120),
IF($E120&lt;S$4,'3'!S120,0)))</f>
        <v>0</v>
      </c>
      <c r="T120" s="32">
        <f>IF($E120="OAI",'3'!T120,
IF($E120=T$4,'3'!$G120+SUM('3'!$H120:T120),
IF($E120&lt;T$4,'3'!T120,0)))</f>
        <v>0</v>
      </c>
      <c r="U120" s="32">
        <f>IF($E120="OAI",'3'!U120,
IF($E120=U$4,'3'!$G120+SUM('3'!$H120:U120),
IF($E120&lt;U$4,'3'!U120,0)))</f>
        <v>0</v>
      </c>
      <c r="V120" s="32">
        <f>IF($E120="OAI",'3'!V120,
IF($E120=V$4,'3'!$G120+SUM('3'!$H120:V120),
IF($E120&lt;V$4,'3'!V120,0)))</f>
        <v>0</v>
      </c>
      <c r="W120" s="32">
        <f>IF($E120="OAI",'3'!W120,
IF($E120=W$4,'3'!$G120+SUM('3'!$H120:W120),
IF($E120&lt;W$4,'3'!W120,0)))</f>
        <v>0</v>
      </c>
      <c r="X120" s="32">
        <f>IF($E120="OAI",'3'!X120,
IF($E120=X$4,'3'!$G120+SUM('3'!$H120:X120),
IF($E120&lt;X$4,'3'!X120,0)))</f>
        <v>0</v>
      </c>
      <c r="Y120" s="32">
        <f>IF($E120="OAI",'3'!Y120,
IF($E120=Y$4,'3'!$G120+SUM('3'!$H120:Y120),
IF($E120&lt;Y$4,'3'!Y120,0)))</f>
        <v>0</v>
      </c>
      <c r="Z120" s="32">
        <f>IF($E120="OAI",'3'!Z120,
IF($E120=Z$4,'3'!$G120+SUM('3'!$H120:Z120),
IF($E120&lt;Z$4,'3'!Z120,0)))</f>
        <v>0</v>
      </c>
      <c r="AA120" s="32">
        <f>IF($E120="OAI",'3'!AA120,
IF($E120=AA$4,'3'!$G120+SUM('3'!$H120:AA120),
IF($E120&lt;AA$4,'3'!AA120,0)))</f>
        <v>0</v>
      </c>
      <c r="AB120" s="32">
        <f>IF($E120="OAI",'3'!AB120,
IF($E120=AB$4,'3'!$G120+SUM('3'!$H120:AB120),
IF($E120&lt;AB$4,'3'!AB120,0)))</f>
        <v>0</v>
      </c>
      <c r="AC120" s="32">
        <f>IF($E120="OAI",'3'!AC120,
IF($E120=AC$4,'3'!$G120+SUM('3'!$H120:AC120),
IF($E120&lt;AC$4,'3'!AC120,0)))</f>
        <v>0</v>
      </c>
      <c r="AD120" s="32">
        <f>IF($E120="OAI",'3'!AD120,
IF($E120=AD$4,'3'!$G120+SUM('3'!$H120:AD120),
IF($E120&lt;AD$4,'3'!AD120,0)))</f>
        <v>1074864.1478087415</v>
      </c>
      <c r="AE120" s="32">
        <f>IF($E120="OAI",'3'!AE120,
IF($E120=AE$4,'3'!$G120+SUM('3'!$H120:AE120),
IF($E120&lt;AE$4,'3'!AE120,0)))</f>
        <v>97473.62378127074</v>
      </c>
      <c r="AF120" s="26">
        <f t="shared" si="4"/>
        <v>0</v>
      </c>
      <c r="AG120" s="26">
        <f t="shared" si="5"/>
        <v>1172337.7715900124</v>
      </c>
      <c r="AH120" s="8">
        <f t="shared" si="6"/>
        <v>215</v>
      </c>
    </row>
    <row r="121" spans="1:34" x14ac:dyDescent="0.25">
      <c r="A121" s="8">
        <f t="shared" si="7"/>
        <v>216</v>
      </c>
      <c r="B121" s="1">
        <f>'1'!B121</f>
        <v>5814631</v>
      </c>
      <c r="C121" t="str">
        <f>'1'!C121</f>
        <v>HFTD TABLEMTNComAPSCB32Relays</v>
      </c>
      <c r="D121" s="1" t="str">
        <f>'1'!D121</f>
        <v>3F</v>
      </c>
      <c r="E121" s="34">
        <f>IF('1'!E121="OAI","OAI",EOMONTH('1'!E121,-1)+1)</f>
        <v>46600</v>
      </c>
      <c r="F121" s="1" t="str">
        <f>'1'!F121</f>
        <v>TOLO</v>
      </c>
      <c r="G121" s="33"/>
      <c r="H121" s="32">
        <f>IF($E121="OAI",'3'!H121,
IF($E121&lt;=H$4,'3'!$G121+SUM('3'!$H121:H121),0))</f>
        <v>0</v>
      </c>
      <c r="I121" s="32">
        <f>IF($E121="OAI",'3'!I121,
IF($E121=I$4,'3'!$G121+SUM('3'!$H121:I121),
IF($E121&lt;I$4,'3'!I121,0)))</f>
        <v>0</v>
      </c>
      <c r="J121" s="32">
        <f>IF($E121="OAI",'3'!J121,
IF($E121=J$4,'3'!$G121+SUM('3'!$H121:J121),
IF($E121&lt;J$4,'3'!J121,0)))</f>
        <v>0</v>
      </c>
      <c r="K121" s="32">
        <f>IF($E121="OAI",'3'!K121,
IF($E121=K$4,'3'!$G121+SUM('3'!$H121:K121),
IF($E121&lt;K$4,'3'!K121,0)))</f>
        <v>0</v>
      </c>
      <c r="L121" s="32">
        <f>IF($E121="OAI",'3'!L121,
IF($E121=L$4,'3'!$G121+SUM('3'!$H121:L121),
IF($E121&lt;L$4,'3'!L121,0)))</f>
        <v>0</v>
      </c>
      <c r="M121" s="32">
        <f>IF($E121="OAI",'3'!M121,
IF($E121=M$4,'3'!$G121+SUM('3'!$H121:M121),
IF($E121&lt;M$4,'3'!M121,0)))</f>
        <v>0</v>
      </c>
      <c r="N121" s="32">
        <f>IF($E121="OAI",'3'!N121,
IF($E121=N$4,'3'!$G121+SUM('3'!$H121:N121),
IF($E121&lt;N$4,'3'!N121,0)))</f>
        <v>0</v>
      </c>
      <c r="O121" s="32">
        <f>IF($E121="OAI",'3'!O121,
IF($E121=O$4,'3'!$G121+SUM('3'!$H121:O121),
IF($E121&lt;O$4,'3'!O121,0)))</f>
        <v>0</v>
      </c>
      <c r="P121" s="32">
        <f>IF($E121="OAI",'3'!P121,
IF($E121=P$4,'3'!$G121+SUM('3'!$H121:P121),
IF($E121&lt;P$4,'3'!P121,0)))</f>
        <v>0</v>
      </c>
      <c r="Q121" s="32">
        <f>IF($E121="OAI",'3'!Q121,
IF($E121=Q$4,'3'!$G121+SUM('3'!$H121:Q121),
IF($E121&lt;Q$4,'3'!Q121,0)))</f>
        <v>0</v>
      </c>
      <c r="R121" s="32">
        <f>IF($E121="OAI",'3'!R121,
IF($E121=R$4,'3'!$G121+SUM('3'!$H121:R121),
IF($E121&lt;R$4,'3'!R121,0)))</f>
        <v>0</v>
      </c>
      <c r="S121" s="32">
        <f>IF($E121="OAI",'3'!S121,
IF($E121=S$4,'3'!$G121+SUM('3'!$H121:S121),
IF($E121&lt;S$4,'3'!S121,0)))</f>
        <v>0</v>
      </c>
      <c r="T121" s="32">
        <f>IF($E121="OAI",'3'!T121,
IF($E121=T$4,'3'!$G121+SUM('3'!$H121:T121),
IF($E121&lt;T$4,'3'!T121,0)))</f>
        <v>0</v>
      </c>
      <c r="U121" s="32">
        <f>IF($E121="OAI",'3'!U121,
IF($E121=U$4,'3'!$G121+SUM('3'!$H121:U121),
IF($E121&lt;U$4,'3'!U121,0)))</f>
        <v>0</v>
      </c>
      <c r="V121" s="32">
        <f>IF($E121="OAI",'3'!V121,
IF($E121=V$4,'3'!$G121+SUM('3'!$H121:V121),
IF($E121&lt;V$4,'3'!V121,0)))</f>
        <v>0</v>
      </c>
      <c r="W121" s="32">
        <f>IF($E121="OAI",'3'!W121,
IF($E121=W$4,'3'!$G121+SUM('3'!$H121:W121),
IF($E121&lt;W$4,'3'!W121,0)))</f>
        <v>0</v>
      </c>
      <c r="X121" s="32">
        <f>IF($E121="OAI",'3'!X121,
IF($E121=X$4,'3'!$G121+SUM('3'!$H121:X121),
IF($E121&lt;X$4,'3'!X121,0)))</f>
        <v>0</v>
      </c>
      <c r="Y121" s="32">
        <f>IF($E121="OAI",'3'!Y121,
IF($E121=Y$4,'3'!$G121+SUM('3'!$H121:Y121),
IF($E121&lt;Y$4,'3'!Y121,0)))</f>
        <v>0</v>
      </c>
      <c r="Z121" s="32">
        <f>IF($E121="OAI",'3'!Z121,
IF($E121=Z$4,'3'!$G121+SUM('3'!$H121:Z121),
IF($E121&lt;Z$4,'3'!Z121,0)))</f>
        <v>0</v>
      </c>
      <c r="AA121" s="32">
        <f>IF($E121="OAI",'3'!AA121,
IF($E121=AA$4,'3'!$G121+SUM('3'!$H121:AA121),
IF($E121&lt;AA$4,'3'!AA121,0)))</f>
        <v>1029970.1751674068</v>
      </c>
      <c r="AB121" s="32">
        <f>IF($E121="OAI",'3'!AB121,
IF($E121=AB$4,'3'!$G121+SUM('3'!$H121:AB121),
IF($E121&lt;AB$4,'3'!AB121,0)))</f>
        <v>108756.12874419645</v>
      </c>
      <c r="AC121" s="32">
        <f>IF($E121="OAI",'3'!AC121,
IF($E121=AC$4,'3'!$G121+SUM('3'!$H121:AC121),
IF($E121&lt;AC$4,'3'!AC121,0)))</f>
        <v>22608.657245325925</v>
      </c>
      <c r="AD121" s="32">
        <f>IF($E121="OAI",'3'!AD121,
IF($E121=AD$4,'3'!$G121+SUM('3'!$H121:AD121),
IF($E121&lt;AD$4,'3'!AD121,0)))</f>
        <v>11816.27336018264</v>
      </c>
      <c r="AE121" s="32">
        <f>IF($E121="OAI",'3'!AE121,
IF($E121=AE$4,'3'!$G121+SUM('3'!$H121:AE121),
IF($E121&lt;AE$4,'3'!AE121,0)))</f>
        <v>13683.574850078698</v>
      </c>
      <c r="AF121" s="26">
        <f t="shared" si="4"/>
        <v>0</v>
      </c>
      <c r="AG121" s="26">
        <f t="shared" si="5"/>
        <v>1186834.8093671903</v>
      </c>
      <c r="AH121" s="8">
        <f t="shared" si="6"/>
        <v>216</v>
      </c>
    </row>
    <row r="122" spans="1:34" x14ac:dyDescent="0.25">
      <c r="A122" s="8">
        <f t="shared" si="7"/>
        <v>217</v>
      </c>
      <c r="B122" s="1">
        <f>'1'!B122</f>
        <v>5814783</v>
      </c>
      <c r="C122" t="str">
        <f>'1'!C122</f>
        <v>DRUM: ComAPS CB 340/350/360 Relays</v>
      </c>
      <c r="D122" s="1" t="str">
        <f>'1'!D122</f>
        <v>3F</v>
      </c>
      <c r="E122" s="34">
        <f>IF('1'!E122="OAI","OAI",EOMONTH('1'!E122,-1)+1)</f>
        <v>46631</v>
      </c>
      <c r="F122" s="1" t="str">
        <f>'1'!F122</f>
        <v>TOLO</v>
      </c>
      <c r="G122" s="33"/>
      <c r="H122" s="32">
        <f>IF($E122="OAI",'3'!H122,
IF($E122&lt;=H$4,'3'!$G122+SUM('3'!$H122:H122),0))</f>
        <v>0</v>
      </c>
      <c r="I122" s="32">
        <f>IF($E122="OAI",'3'!I122,
IF($E122=I$4,'3'!$G122+SUM('3'!$H122:I122),
IF($E122&lt;I$4,'3'!I122,0)))</f>
        <v>0</v>
      </c>
      <c r="J122" s="32">
        <f>IF($E122="OAI",'3'!J122,
IF($E122=J$4,'3'!$G122+SUM('3'!$H122:J122),
IF($E122&lt;J$4,'3'!J122,0)))</f>
        <v>0</v>
      </c>
      <c r="K122" s="32">
        <f>IF($E122="OAI",'3'!K122,
IF($E122=K$4,'3'!$G122+SUM('3'!$H122:K122),
IF($E122&lt;K$4,'3'!K122,0)))</f>
        <v>0</v>
      </c>
      <c r="L122" s="32">
        <f>IF($E122="OAI",'3'!L122,
IF($E122=L$4,'3'!$G122+SUM('3'!$H122:L122),
IF($E122&lt;L$4,'3'!L122,0)))</f>
        <v>0</v>
      </c>
      <c r="M122" s="32">
        <f>IF($E122="OAI",'3'!M122,
IF($E122=M$4,'3'!$G122+SUM('3'!$H122:M122),
IF($E122&lt;M$4,'3'!M122,0)))</f>
        <v>0</v>
      </c>
      <c r="N122" s="32">
        <f>IF($E122="OAI",'3'!N122,
IF($E122=N$4,'3'!$G122+SUM('3'!$H122:N122),
IF($E122&lt;N$4,'3'!N122,0)))</f>
        <v>0</v>
      </c>
      <c r="O122" s="32">
        <f>IF($E122="OAI",'3'!O122,
IF($E122=O$4,'3'!$G122+SUM('3'!$H122:O122),
IF($E122&lt;O$4,'3'!O122,0)))</f>
        <v>0</v>
      </c>
      <c r="P122" s="32">
        <f>IF($E122="OAI",'3'!P122,
IF($E122=P$4,'3'!$G122+SUM('3'!$H122:P122),
IF($E122&lt;P$4,'3'!P122,0)))</f>
        <v>0</v>
      </c>
      <c r="Q122" s="32">
        <f>IF($E122="OAI",'3'!Q122,
IF($E122=Q$4,'3'!$G122+SUM('3'!$H122:Q122),
IF($E122&lt;Q$4,'3'!Q122,0)))</f>
        <v>0</v>
      </c>
      <c r="R122" s="32">
        <f>IF($E122="OAI",'3'!R122,
IF($E122=R$4,'3'!$G122+SUM('3'!$H122:R122),
IF($E122&lt;R$4,'3'!R122,0)))</f>
        <v>0</v>
      </c>
      <c r="S122" s="32">
        <f>IF($E122="OAI",'3'!S122,
IF($E122=S$4,'3'!$G122+SUM('3'!$H122:S122),
IF($E122&lt;S$4,'3'!S122,0)))</f>
        <v>0</v>
      </c>
      <c r="T122" s="32">
        <f>IF($E122="OAI",'3'!T122,
IF($E122=T$4,'3'!$G122+SUM('3'!$H122:T122),
IF($E122&lt;T$4,'3'!T122,0)))</f>
        <v>0</v>
      </c>
      <c r="U122" s="32">
        <f>IF($E122="OAI",'3'!U122,
IF($E122=U$4,'3'!$G122+SUM('3'!$H122:U122),
IF($E122&lt;U$4,'3'!U122,0)))</f>
        <v>0</v>
      </c>
      <c r="V122" s="32">
        <f>IF($E122="OAI",'3'!V122,
IF($E122=V$4,'3'!$G122+SUM('3'!$H122:V122),
IF($E122&lt;V$4,'3'!V122,0)))</f>
        <v>0</v>
      </c>
      <c r="W122" s="32">
        <f>IF($E122="OAI",'3'!W122,
IF($E122=W$4,'3'!$G122+SUM('3'!$H122:W122),
IF($E122&lt;W$4,'3'!W122,0)))</f>
        <v>0</v>
      </c>
      <c r="X122" s="32">
        <f>IF($E122="OAI",'3'!X122,
IF($E122=X$4,'3'!$G122+SUM('3'!$H122:X122),
IF($E122&lt;X$4,'3'!X122,0)))</f>
        <v>0</v>
      </c>
      <c r="Y122" s="32">
        <f>IF($E122="OAI",'3'!Y122,
IF($E122=Y$4,'3'!$G122+SUM('3'!$H122:Y122),
IF($E122&lt;Y$4,'3'!Y122,0)))</f>
        <v>0</v>
      </c>
      <c r="Z122" s="32">
        <f>IF($E122="OAI",'3'!Z122,
IF($E122=Z$4,'3'!$G122+SUM('3'!$H122:Z122),
IF($E122&lt;Z$4,'3'!Z122,0)))</f>
        <v>0</v>
      </c>
      <c r="AA122" s="32">
        <f>IF($E122="OAI",'3'!AA122,
IF($E122=AA$4,'3'!$G122+SUM('3'!$H122:AA122),
IF($E122&lt;AA$4,'3'!AA122,0)))</f>
        <v>0</v>
      </c>
      <c r="AB122" s="32">
        <f>IF($E122="OAI",'3'!AB122,
IF($E122=AB$4,'3'!$G122+SUM('3'!$H122:AB122),
IF($E122&lt;AB$4,'3'!AB122,0)))</f>
        <v>810635.57350847928</v>
      </c>
      <c r="AC122" s="32">
        <f>IF($E122="OAI",'3'!AC122,
IF($E122=AC$4,'3'!$G122+SUM('3'!$H122:AC122),
IF($E122&lt;AC$4,'3'!AC122,0)))</f>
        <v>11242.783098307562</v>
      </c>
      <c r="AD122" s="32">
        <f>IF($E122="OAI",'3'!AD122,
IF($E122=AD$4,'3'!$G122+SUM('3'!$H122:AD122),
IF($E122&lt;AD$4,'3'!AD122,0)))</f>
        <v>8683.7603847906648</v>
      </c>
      <c r="AE122" s="32">
        <f>IF($E122="OAI",'3'!AE122,
IF($E122=AE$4,'3'!$G122+SUM('3'!$H122:AE122),
IF($E122&lt;AE$4,'3'!AE122,0)))</f>
        <v>974.16704685853222</v>
      </c>
      <c r="AF122" s="26">
        <f t="shared" si="4"/>
        <v>0</v>
      </c>
      <c r="AG122" s="26">
        <f t="shared" si="5"/>
        <v>831536.28403843613</v>
      </c>
      <c r="AH122" s="8">
        <f t="shared" si="6"/>
        <v>217</v>
      </c>
    </row>
    <row r="123" spans="1:34" x14ac:dyDescent="0.25">
      <c r="A123" s="8">
        <f t="shared" si="7"/>
        <v>218</v>
      </c>
      <c r="B123" s="1">
        <f>'1'!B123</f>
        <v>5814784</v>
      </c>
      <c r="C123" t="str">
        <f>'1'!C123</f>
        <v>RIO OSO: ComAPS CB 412/422 Relays</v>
      </c>
      <c r="D123" s="1" t="str">
        <f>'1'!D123</f>
        <v>3F</v>
      </c>
      <c r="E123" s="34">
        <f>IF('1'!E123="OAI","OAI",EOMONTH('1'!E123,-1)+1)</f>
        <v>46569</v>
      </c>
      <c r="F123" s="1" t="str">
        <f>'1'!F123</f>
        <v>TOLO</v>
      </c>
      <c r="G123" s="33"/>
      <c r="H123" s="32">
        <f>IF($E123="OAI",'3'!H123,
IF($E123&lt;=H$4,'3'!$G123+SUM('3'!$H123:H123),0))</f>
        <v>0</v>
      </c>
      <c r="I123" s="32">
        <f>IF($E123="OAI",'3'!I123,
IF($E123=I$4,'3'!$G123+SUM('3'!$H123:I123),
IF($E123&lt;I$4,'3'!I123,0)))</f>
        <v>0</v>
      </c>
      <c r="J123" s="32">
        <f>IF($E123="OAI",'3'!J123,
IF($E123=J$4,'3'!$G123+SUM('3'!$H123:J123),
IF($E123&lt;J$4,'3'!J123,0)))</f>
        <v>0</v>
      </c>
      <c r="K123" s="32">
        <f>IF($E123="OAI",'3'!K123,
IF($E123=K$4,'3'!$G123+SUM('3'!$H123:K123),
IF($E123&lt;K$4,'3'!K123,0)))</f>
        <v>0</v>
      </c>
      <c r="L123" s="32">
        <f>IF($E123="OAI",'3'!L123,
IF($E123=L$4,'3'!$G123+SUM('3'!$H123:L123),
IF($E123&lt;L$4,'3'!L123,0)))</f>
        <v>0</v>
      </c>
      <c r="M123" s="32">
        <f>IF($E123="OAI",'3'!M123,
IF($E123=M$4,'3'!$G123+SUM('3'!$H123:M123),
IF($E123&lt;M$4,'3'!M123,0)))</f>
        <v>0</v>
      </c>
      <c r="N123" s="32">
        <f>IF($E123="OAI",'3'!N123,
IF($E123=N$4,'3'!$G123+SUM('3'!$H123:N123),
IF($E123&lt;N$4,'3'!N123,0)))</f>
        <v>0</v>
      </c>
      <c r="O123" s="32">
        <f>IF($E123="OAI",'3'!O123,
IF($E123=O$4,'3'!$G123+SUM('3'!$H123:O123),
IF($E123&lt;O$4,'3'!O123,0)))</f>
        <v>0</v>
      </c>
      <c r="P123" s="32">
        <f>IF($E123="OAI",'3'!P123,
IF($E123=P$4,'3'!$G123+SUM('3'!$H123:P123),
IF($E123&lt;P$4,'3'!P123,0)))</f>
        <v>0</v>
      </c>
      <c r="Q123" s="32">
        <f>IF($E123="OAI",'3'!Q123,
IF($E123=Q$4,'3'!$G123+SUM('3'!$H123:Q123),
IF($E123&lt;Q$4,'3'!Q123,0)))</f>
        <v>0</v>
      </c>
      <c r="R123" s="32">
        <f>IF($E123="OAI",'3'!R123,
IF($E123=R$4,'3'!$G123+SUM('3'!$H123:R123),
IF($E123&lt;R$4,'3'!R123,0)))</f>
        <v>0</v>
      </c>
      <c r="S123" s="32">
        <f>IF($E123="OAI",'3'!S123,
IF($E123=S$4,'3'!$G123+SUM('3'!$H123:S123),
IF($E123&lt;S$4,'3'!S123,0)))</f>
        <v>0</v>
      </c>
      <c r="T123" s="32">
        <f>IF($E123="OAI",'3'!T123,
IF($E123=T$4,'3'!$G123+SUM('3'!$H123:T123),
IF($E123&lt;T$4,'3'!T123,0)))</f>
        <v>0</v>
      </c>
      <c r="U123" s="32">
        <f>IF($E123="OAI",'3'!U123,
IF($E123=U$4,'3'!$G123+SUM('3'!$H123:U123),
IF($E123&lt;U$4,'3'!U123,0)))</f>
        <v>0</v>
      </c>
      <c r="V123" s="32">
        <f>IF($E123="OAI",'3'!V123,
IF($E123=V$4,'3'!$G123+SUM('3'!$H123:V123),
IF($E123&lt;V$4,'3'!V123,0)))</f>
        <v>0</v>
      </c>
      <c r="W123" s="32">
        <f>IF($E123="OAI",'3'!W123,
IF($E123=W$4,'3'!$G123+SUM('3'!$H123:W123),
IF($E123&lt;W$4,'3'!W123,0)))</f>
        <v>0</v>
      </c>
      <c r="X123" s="32">
        <f>IF($E123="OAI",'3'!X123,
IF($E123=X$4,'3'!$G123+SUM('3'!$H123:X123),
IF($E123&lt;X$4,'3'!X123,0)))</f>
        <v>0</v>
      </c>
      <c r="Y123" s="32">
        <f>IF($E123="OAI",'3'!Y123,
IF($E123=Y$4,'3'!$G123+SUM('3'!$H123:Y123),
IF($E123&lt;Y$4,'3'!Y123,0)))</f>
        <v>0</v>
      </c>
      <c r="Z123" s="32">
        <f>IF($E123="OAI",'3'!Z123,
IF($E123=Z$4,'3'!$G123+SUM('3'!$H123:Z123),
IF($E123&lt;Z$4,'3'!Z123,0)))</f>
        <v>695477.93549301208</v>
      </c>
      <c r="AA123" s="32">
        <f>IF($E123="OAI",'3'!AA123,
IF($E123=AA$4,'3'!$G123+SUM('3'!$H123:AA123),
IF($E123&lt;AA$4,'3'!AA123,0)))</f>
        <v>56945.732432620251</v>
      </c>
      <c r="AB123" s="32">
        <f>IF($E123="OAI",'3'!AB123,
IF($E123=AB$4,'3'!$G123+SUM('3'!$H123:AB123),
IF($E123&lt;AB$4,'3'!AB123,0)))</f>
        <v>16635.79729170975</v>
      </c>
      <c r="AC123" s="32">
        <f>IF($E123="OAI",'3'!AC123,
IF($E123=AC$4,'3'!$G123+SUM('3'!$H123:AC123),
IF($E123&lt;AC$4,'3'!AC123,0)))</f>
        <v>11493.918745905075</v>
      </c>
      <c r="AD123" s="32">
        <f>IF($E123="OAI",'3'!AD123,
IF($E123=AD$4,'3'!$G123+SUM('3'!$H123:AD123),
IF($E123&lt;AD$4,'3'!AD123,0)))</f>
        <v>10400.773031613851</v>
      </c>
      <c r="AE123" s="32">
        <f>IF($E123="OAI",'3'!AE123,
IF($E123=AE$4,'3'!$G123+SUM('3'!$H123:AE123),
IF($E123&lt;AE$4,'3'!AE123,0)))</f>
        <v>5444.7928122220719</v>
      </c>
      <c r="AF123" s="26">
        <f t="shared" si="4"/>
        <v>0</v>
      </c>
      <c r="AG123" s="26">
        <f t="shared" si="5"/>
        <v>796398.94980708312</v>
      </c>
      <c r="AH123" s="8">
        <f t="shared" si="6"/>
        <v>218</v>
      </c>
    </row>
    <row r="124" spans="1:34" x14ac:dyDescent="0.25">
      <c r="A124" s="8">
        <f t="shared" si="7"/>
        <v>219</v>
      </c>
      <c r="B124" s="1">
        <f>'1'!B124</f>
        <v>5814922</v>
      </c>
      <c r="C124" t="str">
        <f>'1'!C124</f>
        <v>HFTD CENTERVILLE PH: ComAPS CB 12 Relays</v>
      </c>
      <c r="D124" s="1" t="str">
        <f>'1'!D124</f>
        <v>3F</v>
      </c>
      <c r="E124" s="34">
        <f>IF('1'!E124="OAI","OAI",EOMONTH('1'!E124,-1)+1)</f>
        <v>46631</v>
      </c>
      <c r="F124" s="1" t="str">
        <f>'1'!F124</f>
        <v>TOLO</v>
      </c>
      <c r="G124" s="33"/>
      <c r="H124" s="32">
        <f>IF($E124="OAI",'3'!H124,
IF($E124&lt;=H$4,'3'!$G124+SUM('3'!$H124:H124),0))</f>
        <v>0</v>
      </c>
      <c r="I124" s="32">
        <f>IF($E124="OAI",'3'!I124,
IF($E124=I$4,'3'!$G124+SUM('3'!$H124:I124),
IF($E124&lt;I$4,'3'!I124,0)))</f>
        <v>0</v>
      </c>
      <c r="J124" s="32">
        <f>IF($E124="OAI",'3'!J124,
IF($E124=J$4,'3'!$G124+SUM('3'!$H124:J124),
IF($E124&lt;J$4,'3'!J124,0)))</f>
        <v>0</v>
      </c>
      <c r="K124" s="32">
        <f>IF($E124="OAI",'3'!K124,
IF($E124=K$4,'3'!$G124+SUM('3'!$H124:K124),
IF($E124&lt;K$4,'3'!K124,0)))</f>
        <v>0</v>
      </c>
      <c r="L124" s="32">
        <f>IF($E124="OAI",'3'!L124,
IF($E124=L$4,'3'!$G124+SUM('3'!$H124:L124),
IF($E124&lt;L$4,'3'!L124,0)))</f>
        <v>0</v>
      </c>
      <c r="M124" s="32">
        <f>IF($E124="OAI",'3'!M124,
IF($E124=M$4,'3'!$G124+SUM('3'!$H124:M124),
IF($E124&lt;M$4,'3'!M124,0)))</f>
        <v>0</v>
      </c>
      <c r="N124" s="32">
        <f>IF($E124="OAI",'3'!N124,
IF($E124=N$4,'3'!$G124+SUM('3'!$H124:N124),
IF($E124&lt;N$4,'3'!N124,0)))</f>
        <v>0</v>
      </c>
      <c r="O124" s="32">
        <f>IF($E124="OAI",'3'!O124,
IF($E124=O$4,'3'!$G124+SUM('3'!$H124:O124),
IF($E124&lt;O$4,'3'!O124,0)))</f>
        <v>0</v>
      </c>
      <c r="P124" s="32">
        <f>IF($E124="OAI",'3'!P124,
IF($E124=P$4,'3'!$G124+SUM('3'!$H124:P124),
IF($E124&lt;P$4,'3'!P124,0)))</f>
        <v>0</v>
      </c>
      <c r="Q124" s="32">
        <f>IF($E124="OAI",'3'!Q124,
IF($E124=Q$4,'3'!$G124+SUM('3'!$H124:Q124),
IF($E124&lt;Q$4,'3'!Q124,0)))</f>
        <v>0</v>
      </c>
      <c r="R124" s="32">
        <f>IF($E124="OAI",'3'!R124,
IF($E124=R$4,'3'!$G124+SUM('3'!$H124:R124),
IF($E124&lt;R$4,'3'!R124,0)))</f>
        <v>0</v>
      </c>
      <c r="S124" s="32">
        <f>IF($E124="OAI",'3'!S124,
IF($E124=S$4,'3'!$G124+SUM('3'!$H124:S124),
IF($E124&lt;S$4,'3'!S124,0)))</f>
        <v>0</v>
      </c>
      <c r="T124" s="32">
        <f>IF($E124="OAI",'3'!T124,
IF($E124=T$4,'3'!$G124+SUM('3'!$H124:T124),
IF($E124&lt;T$4,'3'!T124,0)))</f>
        <v>0</v>
      </c>
      <c r="U124" s="32">
        <f>IF($E124="OAI",'3'!U124,
IF($E124=U$4,'3'!$G124+SUM('3'!$H124:U124),
IF($E124&lt;U$4,'3'!U124,0)))</f>
        <v>0</v>
      </c>
      <c r="V124" s="32">
        <f>IF($E124="OAI",'3'!V124,
IF($E124=V$4,'3'!$G124+SUM('3'!$H124:V124),
IF($E124&lt;V$4,'3'!V124,0)))</f>
        <v>0</v>
      </c>
      <c r="W124" s="32">
        <f>IF($E124="OAI",'3'!W124,
IF($E124=W$4,'3'!$G124+SUM('3'!$H124:W124),
IF($E124&lt;W$4,'3'!W124,0)))</f>
        <v>0</v>
      </c>
      <c r="X124" s="32">
        <f>IF($E124="OAI",'3'!X124,
IF($E124=X$4,'3'!$G124+SUM('3'!$H124:X124),
IF($E124&lt;X$4,'3'!X124,0)))</f>
        <v>0</v>
      </c>
      <c r="Y124" s="32">
        <f>IF($E124="OAI",'3'!Y124,
IF($E124=Y$4,'3'!$G124+SUM('3'!$H124:Y124),
IF($E124&lt;Y$4,'3'!Y124,0)))</f>
        <v>0</v>
      </c>
      <c r="Z124" s="32">
        <f>IF($E124="OAI",'3'!Z124,
IF($E124=Z$4,'3'!$G124+SUM('3'!$H124:Z124),
IF($E124&lt;Z$4,'3'!Z124,0)))</f>
        <v>0</v>
      </c>
      <c r="AA124" s="32">
        <f>IF($E124="OAI",'3'!AA124,
IF($E124=AA$4,'3'!$G124+SUM('3'!$H124:AA124),
IF($E124&lt;AA$4,'3'!AA124,0)))</f>
        <v>0</v>
      </c>
      <c r="AB124" s="32">
        <f>IF($E124="OAI",'3'!AB124,
IF($E124=AB$4,'3'!$G124+SUM('3'!$H124:AB124),
IF($E124&lt;AB$4,'3'!AB124,0)))</f>
        <v>1077392.7231678837</v>
      </c>
      <c r="AC124" s="32">
        <f>IF($E124="OAI",'3'!AC124,
IF($E124=AC$4,'3'!$G124+SUM('3'!$H124:AC124),
IF($E124&lt;AC$4,'3'!AC124,0)))</f>
        <v>54518.118993581244</v>
      </c>
      <c r="AD124" s="32">
        <f>IF($E124="OAI",'3'!AD124,
IF($E124=AD$4,'3'!$G124+SUM('3'!$H124:AD124),
IF($E124&lt;AD$4,'3'!AD124,0)))</f>
        <v>14249.12073903015</v>
      </c>
      <c r="AE124" s="32">
        <f>IF($E124="OAI",'3'!AE124,
IF($E124=AE$4,'3'!$G124+SUM('3'!$H124:AE124),
IF($E124&lt;AE$4,'3'!AE124,0)))</f>
        <v>15647.984616064754</v>
      </c>
      <c r="AF124" s="26">
        <f t="shared" si="4"/>
        <v>0</v>
      </c>
      <c r="AG124" s="26">
        <f t="shared" si="5"/>
        <v>1161807.9475165599</v>
      </c>
      <c r="AH124" s="8">
        <f t="shared" si="6"/>
        <v>219</v>
      </c>
    </row>
    <row r="125" spans="1:34" x14ac:dyDescent="0.25">
      <c r="A125" s="8">
        <f t="shared" si="7"/>
        <v>220</v>
      </c>
      <c r="B125" s="1">
        <f>'1'!B125</f>
        <v>5816458</v>
      </c>
      <c r="C125" t="str">
        <f>'1'!C125</f>
        <v>VACA DIXON: REPL BANK 12 GE RELAY</v>
      </c>
      <c r="D125" s="1" t="str">
        <f>'1'!D125</f>
        <v>3F</v>
      </c>
      <c r="E125" s="34">
        <f>IF('1'!E125="OAI","OAI",EOMONTH('1'!E125,-1)+1)</f>
        <v>46447</v>
      </c>
      <c r="F125" s="1" t="str">
        <f>'1'!F125</f>
        <v>TOHI</v>
      </c>
      <c r="G125" s="33"/>
      <c r="H125" s="32">
        <f>IF($E125="OAI",'3'!H125,
IF($E125&lt;=H$4,'3'!$G125+SUM('3'!$H125:H125),0))</f>
        <v>0</v>
      </c>
      <c r="I125" s="32">
        <f>IF($E125="OAI",'3'!I125,
IF($E125=I$4,'3'!$G125+SUM('3'!$H125:I125),
IF($E125&lt;I$4,'3'!I125,0)))</f>
        <v>0</v>
      </c>
      <c r="J125" s="32">
        <f>IF($E125="OAI",'3'!J125,
IF($E125=J$4,'3'!$G125+SUM('3'!$H125:J125),
IF($E125&lt;J$4,'3'!J125,0)))</f>
        <v>0</v>
      </c>
      <c r="K125" s="32">
        <f>IF($E125="OAI",'3'!K125,
IF($E125=K$4,'3'!$G125+SUM('3'!$H125:K125),
IF($E125&lt;K$4,'3'!K125,0)))</f>
        <v>0</v>
      </c>
      <c r="L125" s="32">
        <f>IF($E125="OAI",'3'!L125,
IF($E125=L$4,'3'!$G125+SUM('3'!$H125:L125),
IF($E125&lt;L$4,'3'!L125,0)))</f>
        <v>0</v>
      </c>
      <c r="M125" s="32">
        <f>IF($E125="OAI",'3'!M125,
IF($E125=M$4,'3'!$G125+SUM('3'!$H125:M125),
IF($E125&lt;M$4,'3'!M125,0)))</f>
        <v>0</v>
      </c>
      <c r="N125" s="32">
        <f>IF($E125="OAI",'3'!N125,
IF($E125=N$4,'3'!$G125+SUM('3'!$H125:N125),
IF($E125&lt;N$4,'3'!N125,0)))</f>
        <v>0</v>
      </c>
      <c r="O125" s="32">
        <f>IF($E125="OAI",'3'!O125,
IF($E125=O$4,'3'!$G125+SUM('3'!$H125:O125),
IF($E125&lt;O$4,'3'!O125,0)))</f>
        <v>0</v>
      </c>
      <c r="P125" s="32">
        <f>IF($E125="OAI",'3'!P125,
IF($E125=P$4,'3'!$G125+SUM('3'!$H125:P125),
IF($E125&lt;P$4,'3'!P125,0)))</f>
        <v>0</v>
      </c>
      <c r="Q125" s="32">
        <f>IF($E125="OAI",'3'!Q125,
IF($E125=Q$4,'3'!$G125+SUM('3'!$H125:Q125),
IF($E125&lt;Q$4,'3'!Q125,0)))</f>
        <v>0</v>
      </c>
      <c r="R125" s="32">
        <f>IF($E125="OAI",'3'!R125,
IF($E125=R$4,'3'!$G125+SUM('3'!$H125:R125),
IF($E125&lt;R$4,'3'!R125,0)))</f>
        <v>0</v>
      </c>
      <c r="S125" s="32">
        <f>IF($E125="OAI",'3'!S125,
IF($E125=S$4,'3'!$G125+SUM('3'!$H125:S125),
IF($E125&lt;S$4,'3'!S125,0)))</f>
        <v>0</v>
      </c>
      <c r="T125" s="32">
        <f>IF($E125="OAI",'3'!T125,
IF($E125=T$4,'3'!$G125+SUM('3'!$H125:T125),
IF($E125&lt;T$4,'3'!T125,0)))</f>
        <v>0</v>
      </c>
      <c r="U125" s="32">
        <f>IF($E125="OAI",'3'!U125,
IF($E125=U$4,'3'!$G125+SUM('3'!$H125:U125),
IF($E125&lt;U$4,'3'!U125,0)))</f>
        <v>0</v>
      </c>
      <c r="V125" s="32">
        <f>IF($E125="OAI",'3'!V125,
IF($E125=V$4,'3'!$G125+SUM('3'!$H125:V125),
IF($E125&lt;V$4,'3'!V125,0)))</f>
        <v>250146.34243208211</v>
      </c>
      <c r="W125" s="32">
        <f>IF($E125="OAI",'3'!W125,
IF($E125=W$4,'3'!$G125+SUM('3'!$H125:W125),
IF($E125&lt;W$4,'3'!W125,0)))</f>
        <v>113199.3697887762</v>
      </c>
      <c r="X125" s="32">
        <f>IF($E125="OAI",'3'!X125,
IF($E125=X$4,'3'!$G125+SUM('3'!$H125:X125),
IF($E125&lt;X$4,'3'!X125,0)))</f>
        <v>37004.141372572558</v>
      </c>
      <c r="Y125" s="32">
        <f>IF($E125="OAI",'3'!Y125,
IF($E125=Y$4,'3'!$G125+SUM('3'!$H125:Y125),
IF($E125&lt;Y$4,'3'!Y125,0)))</f>
        <v>6757.4836088380262</v>
      </c>
      <c r="Z125" s="32">
        <f>IF($E125="OAI",'3'!Z125,
IF($E125=Z$4,'3'!$G125+SUM('3'!$H125:Z125),
IF($E125&lt;Z$4,'3'!Z125,0)))</f>
        <v>0</v>
      </c>
      <c r="AA125" s="32">
        <f>IF($E125="OAI",'3'!AA125,
IF($E125=AA$4,'3'!$G125+SUM('3'!$H125:AA125),
IF($E125&lt;AA$4,'3'!AA125,0)))</f>
        <v>0</v>
      </c>
      <c r="AB125" s="32">
        <f>IF($E125="OAI",'3'!AB125,
IF($E125=AB$4,'3'!$G125+SUM('3'!$H125:AB125),
IF($E125&lt;AB$4,'3'!AB125,0)))</f>
        <v>0</v>
      </c>
      <c r="AC125" s="32">
        <f>IF($E125="OAI",'3'!AC125,
IF($E125=AC$4,'3'!$G125+SUM('3'!$H125:AC125),
IF($E125&lt;AC$4,'3'!AC125,0)))</f>
        <v>0</v>
      </c>
      <c r="AD125" s="32">
        <f>IF($E125="OAI",'3'!AD125,
IF($E125=AD$4,'3'!$G125+SUM('3'!$H125:AD125),
IF($E125&lt;AD$4,'3'!AD125,0)))</f>
        <v>0</v>
      </c>
      <c r="AE125" s="32">
        <f>IF($E125="OAI",'3'!AE125,
IF($E125=AE$4,'3'!$G125+SUM('3'!$H125:AE125),
IF($E125&lt;AE$4,'3'!AE125,0)))</f>
        <v>0</v>
      </c>
      <c r="AF125" s="26">
        <f t="shared" si="4"/>
        <v>0</v>
      </c>
      <c r="AG125" s="26">
        <f t="shared" si="5"/>
        <v>407107.33720226894</v>
      </c>
      <c r="AH125" s="8">
        <f t="shared" si="6"/>
        <v>220</v>
      </c>
    </row>
    <row r="126" spans="1:34" x14ac:dyDescent="0.25">
      <c r="A126" s="8">
        <f t="shared" si="7"/>
        <v>221</v>
      </c>
      <c r="B126" s="1">
        <f>'1'!B126</f>
        <v>5816578</v>
      </c>
      <c r="C126" t="str">
        <f>'1'!C126</f>
        <v>LAKEVILLE: EM REPL 115 kV Relays</v>
      </c>
      <c r="D126" s="1" t="str">
        <f>'1'!D126</f>
        <v>3F</v>
      </c>
      <c r="E126" s="34">
        <f>IF('1'!E126="OAI","OAI",EOMONTH('1'!E126,-1)+1)</f>
        <v>45992</v>
      </c>
      <c r="F126" s="1" t="str">
        <f>'1'!F126</f>
        <v>TOLO</v>
      </c>
      <c r="G126" s="33"/>
      <c r="H126" s="32">
        <f>IF($E126="OAI",'3'!H126,
IF($E126&lt;=H$4,'3'!$G126+SUM('3'!$H126:H126),0))</f>
        <v>489879.88078963757</v>
      </c>
      <c r="I126" s="32">
        <f>IF($E126="OAI",'3'!I126,
IF($E126=I$4,'3'!$G126+SUM('3'!$H126:I126),
IF($E126&lt;I$4,'3'!I126,0)))</f>
        <v>28147.287121257676</v>
      </c>
      <c r="J126" s="32">
        <f>IF($E126="OAI",'3'!J126,
IF($E126=J$4,'3'!$G126+SUM('3'!$H126:J126),
IF($E126&lt;J$4,'3'!J126,0)))</f>
        <v>0</v>
      </c>
      <c r="K126" s="32">
        <f>IF($E126="OAI",'3'!K126,
IF($E126=K$4,'3'!$G126+SUM('3'!$H126:K126),
IF($E126&lt;K$4,'3'!K126,0)))</f>
        <v>5010.9365873811139</v>
      </c>
      <c r="L126" s="32">
        <f>IF($E126="OAI",'3'!L126,
IF($E126=L$4,'3'!$G126+SUM('3'!$H126:L126),
IF($E126&lt;L$4,'3'!L126,0)))</f>
        <v>0</v>
      </c>
      <c r="M126" s="32">
        <f>IF($E126="OAI",'3'!M126,
IF($E126=M$4,'3'!$G126+SUM('3'!$H126:M126),
IF($E126&lt;M$4,'3'!M126,0)))</f>
        <v>0</v>
      </c>
      <c r="N126" s="32">
        <f>IF($E126="OAI",'3'!N126,
IF($E126=N$4,'3'!$G126+SUM('3'!$H126:N126),
IF($E126&lt;N$4,'3'!N126,0)))</f>
        <v>0</v>
      </c>
      <c r="O126" s="32">
        <f>IF($E126="OAI",'3'!O126,
IF($E126=O$4,'3'!$G126+SUM('3'!$H126:O126),
IF($E126&lt;O$4,'3'!O126,0)))</f>
        <v>0</v>
      </c>
      <c r="P126" s="32">
        <f>IF($E126="OAI",'3'!P126,
IF($E126=P$4,'3'!$G126+SUM('3'!$H126:P126),
IF($E126&lt;P$4,'3'!P126,0)))</f>
        <v>0</v>
      </c>
      <c r="Q126" s="32">
        <f>IF($E126="OAI",'3'!Q126,
IF($E126=Q$4,'3'!$G126+SUM('3'!$H126:Q126),
IF($E126&lt;Q$4,'3'!Q126,0)))</f>
        <v>0</v>
      </c>
      <c r="R126" s="32">
        <f>IF($E126="OAI",'3'!R126,
IF($E126=R$4,'3'!$G126+SUM('3'!$H126:R126),
IF($E126&lt;R$4,'3'!R126,0)))</f>
        <v>0</v>
      </c>
      <c r="S126" s="32">
        <f>IF($E126="OAI",'3'!S126,
IF($E126=S$4,'3'!$G126+SUM('3'!$H126:S126),
IF($E126&lt;S$4,'3'!S126,0)))</f>
        <v>0</v>
      </c>
      <c r="T126" s="32">
        <f>IF($E126="OAI",'3'!T126,
IF($E126=T$4,'3'!$G126+SUM('3'!$H126:T126),
IF($E126&lt;T$4,'3'!T126,0)))</f>
        <v>0</v>
      </c>
      <c r="U126" s="32">
        <f>IF($E126="OAI",'3'!U126,
IF($E126=U$4,'3'!$G126+SUM('3'!$H126:U126),
IF($E126&lt;U$4,'3'!U126,0)))</f>
        <v>0</v>
      </c>
      <c r="V126" s="32">
        <f>IF($E126="OAI",'3'!V126,
IF($E126=V$4,'3'!$G126+SUM('3'!$H126:V126),
IF($E126&lt;V$4,'3'!V126,0)))</f>
        <v>0</v>
      </c>
      <c r="W126" s="32">
        <f>IF($E126="OAI",'3'!W126,
IF($E126=W$4,'3'!$G126+SUM('3'!$H126:W126),
IF($E126&lt;W$4,'3'!W126,0)))</f>
        <v>0</v>
      </c>
      <c r="X126" s="32">
        <f>IF($E126="OAI",'3'!X126,
IF($E126=X$4,'3'!$G126+SUM('3'!$H126:X126),
IF($E126&lt;X$4,'3'!X126,0)))</f>
        <v>0</v>
      </c>
      <c r="Y126" s="32">
        <f>IF($E126="OAI",'3'!Y126,
IF($E126=Y$4,'3'!$G126+SUM('3'!$H126:Y126),
IF($E126&lt;Y$4,'3'!Y126,0)))</f>
        <v>0</v>
      </c>
      <c r="Z126" s="32">
        <f>IF($E126="OAI",'3'!Z126,
IF($E126=Z$4,'3'!$G126+SUM('3'!$H126:Z126),
IF($E126&lt;Z$4,'3'!Z126,0)))</f>
        <v>0</v>
      </c>
      <c r="AA126" s="32">
        <f>IF($E126="OAI",'3'!AA126,
IF($E126=AA$4,'3'!$G126+SUM('3'!$H126:AA126),
IF($E126&lt;AA$4,'3'!AA126,0)))</f>
        <v>0</v>
      </c>
      <c r="AB126" s="32">
        <f>IF($E126="OAI",'3'!AB126,
IF($E126=AB$4,'3'!$G126+SUM('3'!$H126:AB126),
IF($E126&lt;AB$4,'3'!AB126,0)))</f>
        <v>0</v>
      </c>
      <c r="AC126" s="32">
        <f>IF($E126="OAI",'3'!AC126,
IF($E126=AC$4,'3'!$G126+SUM('3'!$H126:AC126),
IF($E126&lt;AC$4,'3'!AC126,0)))</f>
        <v>0</v>
      </c>
      <c r="AD126" s="32">
        <f>IF($E126="OAI",'3'!AD126,
IF($E126=AD$4,'3'!$G126+SUM('3'!$H126:AD126),
IF($E126&lt;AD$4,'3'!AD126,0)))</f>
        <v>0</v>
      </c>
      <c r="AE126" s="32">
        <f>IF($E126="OAI",'3'!AE126,
IF($E126=AE$4,'3'!$G126+SUM('3'!$H126:AE126),
IF($E126&lt;AE$4,'3'!AE126,0)))</f>
        <v>0</v>
      </c>
      <c r="AF126" s="26">
        <f t="shared" si="4"/>
        <v>523038.10449827637</v>
      </c>
      <c r="AG126" s="26">
        <f t="shared" si="5"/>
        <v>0</v>
      </c>
      <c r="AH126" s="8">
        <f t="shared" si="6"/>
        <v>221</v>
      </c>
    </row>
    <row r="127" spans="1:34" x14ac:dyDescent="0.25">
      <c r="A127" s="8">
        <f t="shared" si="7"/>
        <v>222</v>
      </c>
      <c r="B127" s="1">
        <f>'1'!B127</f>
        <v>5810800</v>
      </c>
      <c r="C127" t="str">
        <f>'1'!C127</f>
        <v>Access Control Lifecycle (TO)</v>
      </c>
      <c r="D127" s="1" t="str">
        <f>'1'!D127</f>
        <v>3N</v>
      </c>
      <c r="E127" s="34">
        <f>IF('1'!E127="OAI","OAI",EOMONTH('1'!E127,-1)+1)</f>
        <v>46054</v>
      </c>
      <c r="F127" s="1" t="str">
        <f>'1'!F127</f>
        <v>TOO</v>
      </c>
      <c r="G127" s="33"/>
      <c r="H127" s="32">
        <f>IF($E127="OAI",'3'!H127,
IF($E127&lt;=H$4,'3'!$G127+SUM('3'!$H127:H127),0))</f>
        <v>0</v>
      </c>
      <c r="I127" s="32">
        <f>IF($E127="OAI",'3'!I127,
IF($E127=I$4,'3'!$G127+SUM('3'!$H127:I127),
IF($E127&lt;I$4,'3'!I127,0)))</f>
        <v>3233079.2445803471</v>
      </c>
      <c r="J127" s="32">
        <f>IF($E127="OAI",'3'!J127,
IF($E127=J$4,'3'!$G127+SUM('3'!$H127:J127),
IF($E127&lt;J$4,'3'!J127,0)))</f>
        <v>72134.158440855826</v>
      </c>
      <c r="K127" s="32">
        <f>IF($E127="OAI",'3'!K127,
IF($E127=K$4,'3'!$G127+SUM('3'!$H127:K127),
IF($E127&lt;K$4,'3'!K127,0)))</f>
        <v>119415.88833312057</v>
      </c>
      <c r="L127" s="32">
        <f>IF($E127="OAI",'3'!L127,
IF($E127=L$4,'3'!$G127+SUM('3'!$H127:L127),
IF($E127&lt;L$4,'3'!L127,0)))</f>
        <v>248966.74032615148</v>
      </c>
      <c r="M127" s="32">
        <f>IF($E127="OAI",'3'!M127,
IF($E127=M$4,'3'!$G127+SUM('3'!$H127:M127),
IF($E127&lt;M$4,'3'!M127,0)))</f>
        <v>250935.82325268089</v>
      </c>
      <c r="N127" s="32">
        <f>IF($E127="OAI",'3'!N127,
IF($E127=N$4,'3'!$G127+SUM('3'!$H127:N127),
IF($E127&lt;N$4,'3'!N127,0)))</f>
        <v>445685.86344029469</v>
      </c>
      <c r="O127" s="32">
        <f>IF($E127="OAI",'3'!O127,
IF($E127=O$4,'3'!$G127+SUM('3'!$H127:O127),
IF($E127&lt;O$4,'3'!O127,0)))</f>
        <v>170269.40829184849</v>
      </c>
      <c r="P127" s="32">
        <f>IF($E127="OAI",'3'!P127,
IF($E127=P$4,'3'!$G127+SUM('3'!$H127:P127),
IF($E127&lt;P$4,'3'!P127,0)))</f>
        <v>184264.02870768995</v>
      </c>
      <c r="Q127" s="32">
        <f>IF($E127="OAI",'3'!Q127,
IF($E127=Q$4,'3'!$G127+SUM('3'!$H127:Q127),
IF($E127&lt;Q$4,'3'!Q127,0)))</f>
        <v>141544.42506422679</v>
      </c>
      <c r="R127" s="32">
        <f>IF($E127="OAI",'3'!R127,
IF($E127=R$4,'3'!$G127+SUM('3'!$H127:R127),
IF($E127&lt;R$4,'3'!R127,0)))</f>
        <v>33482.354123922807</v>
      </c>
      <c r="S127" s="32">
        <f>IF($E127="OAI",'3'!S127,
IF($E127=S$4,'3'!$G127+SUM('3'!$H127:S127),
IF($E127&lt;S$4,'3'!S127,0)))</f>
        <v>17718.288199962222</v>
      </c>
      <c r="T127" s="32">
        <f>IF($E127="OAI",'3'!T127,
IF($E127=T$4,'3'!$G127+SUM('3'!$H127:T127),
IF($E127&lt;T$4,'3'!T127,0)))</f>
        <v>0</v>
      </c>
      <c r="U127" s="32">
        <f>IF($E127="OAI",'3'!U127,
IF($E127=U$4,'3'!$G127+SUM('3'!$H127:U127),
IF($E127&lt;U$4,'3'!U127,0)))</f>
        <v>0</v>
      </c>
      <c r="V127" s="32">
        <f>IF($E127="OAI",'3'!V127,
IF($E127=V$4,'3'!$G127+SUM('3'!$H127:V127),
IF($E127&lt;V$4,'3'!V127,0)))</f>
        <v>0</v>
      </c>
      <c r="W127" s="32">
        <f>IF($E127="OAI",'3'!W127,
IF($E127=W$4,'3'!$G127+SUM('3'!$H127:W127),
IF($E127&lt;W$4,'3'!W127,0)))</f>
        <v>0</v>
      </c>
      <c r="X127" s="32">
        <f>IF($E127="OAI",'3'!X127,
IF($E127=X$4,'3'!$G127+SUM('3'!$H127:X127),
IF($E127&lt;X$4,'3'!X127,0)))</f>
        <v>0</v>
      </c>
      <c r="Y127" s="32">
        <f>IF($E127="OAI",'3'!Y127,
IF($E127=Y$4,'3'!$G127+SUM('3'!$H127:Y127),
IF($E127&lt;Y$4,'3'!Y127,0)))</f>
        <v>0</v>
      </c>
      <c r="Z127" s="32">
        <f>IF($E127="OAI",'3'!Z127,
IF($E127=Z$4,'3'!$G127+SUM('3'!$H127:Z127),
IF($E127&lt;Z$4,'3'!Z127,0)))</f>
        <v>0</v>
      </c>
      <c r="AA127" s="32">
        <f>IF($E127="OAI",'3'!AA127,
IF($E127=AA$4,'3'!$G127+SUM('3'!$H127:AA127),
IF($E127&lt;AA$4,'3'!AA127,0)))</f>
        <v>0</v>
      </c>
      <c r="AB127" s="32">
        <f>IF($E127="OAI",'3'!AB127,
IF($E127=AB$4,'3'!$G127+SUM('3'!$H127:AB127),
IF($E127&lt;AB$4,'3'!AB127,0)))</f>
        <v>0</v>
      </c>
      <c r="AC127" s="32">
        <f>IF($E127="OAI",'3'!AC127,
IF($E127=AC$4,'3'!$G127+SUM('3'!$H127:AC127),
IF($E127&lt;AC$4,'3'!AC127,0)))</f>
        <v>0</v>
      </c>
      <c r="AD127" s="32">
        <f>IF($E127="OAI",'3'!AD127,
IF($E127=AD$4,'3'!$G127+SUM('3'!$H127:AD127),
IF($E127&lt;AD$4,'3'!AD127,0)))</f>
        <v>0</v>
      </c>
      <c r="AE127" s="32">
        <f>IF($E127="OAI",'3'!AE127,
IF($E127=AE$4,'3'!$G127+SUM('3'!$H127:AE127),
IF($E127&lt;AE$4,'3'!AE127,0)))</f>
        <v>0</v>
      </c>
      <c r="AF127" s="26">
        <f t="shared" si="4"/>
        <v>4917496.2227611002</v>
      </c>
      <c r="AG127" s="26">
        <f t="shared" si="5"/>
        <v>0</v>
      </c>
      <c r="AH127" s="8">
        <f t="shared" si="6"/>
        <v>222</v>
      </c>
    </row>
    <row r="128" spans="1:34" x14ac:dyDescent="0.25">
      <c r="A128" s="8">
        <f t="shared" si="7"/>
        <v>223</v>
      </c>
      <c r="B128" s="1">
        <f>'1'!B128</f>
        <v>5527666</v>
      </c>
      <c r="C128" t="str">
        <f>'1'!C128</f>
        <v>VIERRA 115kV Tline Reconfiguration</v>
      </c>
      <c r="D128" s="1" t="str">
        <f>'1'!D128</f>
        <v>60</v>
      </c>
      <c r="E128" s="34" t="str">
        <f>IF('1'!E128="OAI","OAI",EOMONTH('1'!E128,-1)+1)</f>
        <v>OAI</v>
      </c>
      <c r="F128" s="1" t="str">
        <f>'1'!F128</f>
        <v>TOLO</v>
      </c>
      <c r="G128" s="33"/>
      <c r="H128" s="32">
        <f>IF($E128="OAI",'3'!H128,
IF($E128&lt;=H$4,'3'!$G128+SUM('3'!$H128:H128),0))</f>
        <v>19633.442853821784</v>
      </c>
      <c r="I128" s="32">
        <f>IF($E128="OAI",'3'!I128,
IF($E128=I$4,'3'!$G128+SUM('3'!$H128:I128),
IF($E128&lt;I$4,'3'!I128,0)))</f>
        <v>1221.0033867561995</v>
      </c>
      <c r="J128" s="32">
        <f>IF($E128="OAI",'3'!J128,
IF($E128=J$4,'3'!$G128+SUM('3'!$H128:J128),
IF($E128&lt;J$4,'3'!J128,0)))</f>
        <v>24767.750879546296</v>
      </c>
      <c r="K128" s="32">
        <f>IF($E128="OAI",'3'!K128,
IF($E128=K$4,'3'!$G128+SUM('3'!$H128:K128),
IF($E128&lt;K$4,'3'!K128,0)))</f>
        <v>25235.066933877359</v>
      </c>
      <c r="L128" s="32">
        <f>IF($E128="OAI",'3'!L128,
IF($E128=L$4,'3'!$G128+SUM('3'!$H128:L128),
IF($E128&lt;L$4,'3'!L128,0)))</f>
        <v>25235.066933877359</v>
      </c>
      <c r="M128" s="32">
        <f>IF($E128="OAI",'3'!M128,
IF($E128=M$4,'3'!$G128+SUM('3'!$H128:M128),
IF($E128&lt;M$4,'3'!M128,0)))</f>
        <v>25235.066933877359</v>
      </c>
      <c r="N128" s="32">
        <f>IF($E128="OAI",'3'!N128,
IF($E128=N$4,'3'!$G128+SUM('3'!$H128:N128),
IF($E128&lt;N$4,'3'!N128,0)))</f>
        <v>118698.2778000898</v>
      </c>
      <c r="O128" s="32">
        <f>IF($E128="OAI",'3'!O128,
IF($E128=O$4,'3'!$G128+SUM('3'!$H128:O128),
IF($E128&lt;O$4,'3'!O128,0)))</f>
        <v>0</v>
      </c>
      <c r="P128" s="32">
        <f>IF($E128="OAI",'3'!P128,
IF($E128=P$4,'3'!$G128+SUM('3'!$H128:P128),
IF($E128&lt;P$4,'3'!P128,0)))</f>
        <v>0</v>
      </c>
      <c r="Q128" s="32">
        <f>IF($E128="OAI",'3'!Q128,
IF($E128=Q$4,'3'!$G128+SUM('3'!$H128:Q128),
IF($E128&lt;Q$4,'3'!Q128,0)))</f>
        <v>0</v>
      </c>
      <c r="R128" s="32">
        <f>IF($E128="OAI",'3'!R128,
IF($E128=R$4,'3'!$G128+SUM('3'!$H128:R128),
IF($E128&lt;R$4,'3'!R128,0)))</f>
        <v>0</v>
      </c>
      <c r="S128" s="32">
        <f>IF($E128="OAI",'3'!S128,
IF($E128=S$4,'3'!$G128+SUM('3'!$H128:S128),
IF($E128&lt;S$4,'3'!S128,0)))</f>
        <v>0</v>
      </c>
      <c r="T128" s="32">
        <f>IF($E128="OAI",'3'!T128,
IF($E128=T$4,'3'!$G128+SUM('3'!$H128:T128),
IF($E128&lt;T$4,'3'!T128,0)))</f>
        <v>0</v>
      </c>
      <c r="U128" s="32">
        <f>IF($E128="OAI",'3'!U128,
IF($E128=U$4,'3'!$G128+SUM('3'!$H128:U128),
IF($E128&lt;U$4,'3'!U128,0)))</f>
        <v>0</v>
      </c>
      <c r="V128" s="32">
        <f>IF($E128="OAI",'3'!V128,
IF($E128=V$4,'3'!$G128+SUM('3'!$H128:V128),
IF($E128&lt;V$4,'3'!V128,0)))</f>
        <v>0</v>
      </c>
      <c r="W128" s="32">
        <f>IF($E128="OAI",'3'!W128,
IF($E128=W$4,'3'!$G128+SUM('3'!$H128:W128),
IF($E128&lt;W$4,'3'!W128,0)))</f>
        <v>0</v>
      </c>
      <c r="X128" s="32">
        <f>IF($E128="OAI",'3'!X128,
IF($E128=X$4,'3'!$G128+SUM('3'!$H128:X128),
IF($E128&lt;X$4,'3'!X128,0)))</f>
        <v>0</v>
      </c>
      <c r="Y128" s="32">
        <f>IF($E128="OAI",'3'!Y128,
IF($E128=Y$4,'3'!$G128+SUM('3'!$H128:Y128),
IF($E128&lt;Y$4,'3'!Y128,0)))</f>
        <v>0</v>
      </c>
      <c r="Z128" s="32">
        <f>IF($E128="OAI",'3'!Z128,
IF($E128=Z$4,'3'!$G128+SUM('3'!$H128:Z128),
IF($E128&lt;Z$4,'3'!Z128,0)))</f>
        <v>0</v>
      </c>
      <c r="AA128" s="32">
        <f>IF($E128="OAI",'3'!AA128,
IF($E128=AA$4,'3'!$G128+SUM('3'!$H128:AA128),
IF($E128&lt;AA$4,'3'!AA128,0)))</f>
        <v>0</v>
      </c>
      <c r="AB128" s="32">
        <f>IF($E128="OAI",'3'!AB128,
IF($E128=AB$4,'3'!$G128+SUM('3'!$H128:AB128),
IF($E128&lt;AB$4,'3'!AB128,0)))</f>
        <v>0</v>
      </c>
      <c r="AC128" s="32">
        <f>IF($E128="OAI",'3'!AC128,
IF($E128=AC$4,'3'!$G128+SUM('3'!$H128:AC128),
IF($E128&lt;AC$4,'3'!AC128,0)))</f>
        <v>0</v>
      </c>
      <c r="AD128" s="32">
        <f>IF($E128="OAI",'3'!AD128,
IF($E128=AD$4,'3'!$G128+SUM('3'!$H128:AD128),
IF($E128&lt;AD$4,'3'!AD128,0)))</f>
        <v>0</v>
      </c>
      <c r="AE128" s="32">
        <f>IF($E128="OAI",'3'!AE128,
IF($E128=AE$4,'3'!$G128+SUM('3'!$H128:AE128),
IF($E128&lt;AE$4,'3'!AE128,0)))</f>
        <v>0</v>
      </c>
      <c r="AF128" s="26">
        <f t="shared" si="4"/>
        <v>240025.67572184614</v>
      </c>
      <c r="AG128" s="26">
        <f t="shared" si="5"/>
        <v>0</v>
      </c>
      <c r="AH128" s="8">
        <f t="shared" si="6"/>
        <v>223</v>
      </c>
    </row>
    <row r="129" spans="1:34" x14ac:dyDescent="0.25">
      <c r="A129" s="8">
        <f t="shared" si="7"/>
        <v>224</v>
      </c>
      <c r="B129" s="1">
        <f>'1'!B129</f>
        <v>5531782</v>
      </c>
      <c r="C129" t="str">
        <f>'1'!C129</f>
        <v>METCALF - GREEN VALLEY 115KV: ACQUIRE EA</v>
      </c>
      <c r="D129" s="1" t="str">
        <f>'1'!D129</f>
        <v>60</v>
      </c>
      <c r="E129" s="34" t="str">
        <f>IF('1'!E129="OAI","OAI",EOMONTH('1'!E129,-1)+1)</f>
        <v>OAI</v>
      </c>
      <c r="F129" s="1" t="str">
        <f>'1'!F129</f>
        <v>TOLO</v>
      </c>
      <c r="G129" s="33"/>
      <c r="H129" s="32">
        <f>IF($E129="OAI",'3'!H129,
IF($E129&lt;=H$4,'3'!$G129+SUM('3'!$H129:H129),0))</f>
        <v>6962.5418934784957</v>
      </c>
      <c r="I129" s="32">
        <f>IF($E129="OAI",'3'!I129,
IF($E129=I$4,'3'!$G129+SUM('3'!$H129:I129),
IF($E129&lt;I$4,'3'!I129,0)))</f>
        <v>6852.2553046563653</v>
      </c>
      <c r="J129" s="32">
        <f>IF($E129="OAI",'3'!J129,
IF($E129=J$4,'3'!$G129+SUM('3'!$H129:J129),
IF($E129&lt;J$4,'3'!J129,0)))</f>
        <v>13365.239153868379</v>
      </c>
      <c r="K129" s="32">
        <f>IF($E129="OAI",'3'!K129,
IF($E129=K$4,'3'!$G129+SUM('3'!$H129:K129),
IF($E129&lt;K$4,'3'!K129,0)))</f>
        <v>12196.949018040723</v>
      </c>
      <c r="L129" s="32">
        <f>IF($E129="OAI",'3'!L129,
IF($E129=L$4,'3'!$G129+SUM('3'!$H129:L129),
IF($E129&lt;L$4,'3'!L129,0)))</f>
        <v>11262.3169093786</v>
      </c>
      <c r="M129" s="32">
        <f>IF($E129="OAI",'3'!M129,
IF($E129=M$4,'3'!$G129+SUM('3'!$H129:M129),
IF($E129&lt;M$4,'3'!M129,0)))</f>
        <v>11262.3169093786</v>
      </c>
      <c r="N129" s="32">
        <f>IF($E129="OAI",'3'!N129,
IF($E129=N$4,'3'!$G129+SUM('3'!$H129:N129),
IF($E129&lt;N$4,'3'!N129,0)))</f>
        <v>11262.3169093786</v>
      </c>
      <c r="O129" s="32">
        <f>IF($E129="OAI",'3'!O129,
IF($E129=O$4,'3'!$G129+SUM('3'!$H129:O129),
IF($E129&lt;O$4,'3'!O129,0)))</f>
        <v>202861.8991851141</v>
      </c>
      <c r="P129" s="32">
        <f>IF($E129="OAI",'3'!P129,
IF($E129=P$4,'3'!$G129+SUM('3'!$H129:P129),
IF($E129&lt;P$4,'3'!P129,0)))</f>
        <v>233377.63753293248</v>
      </c>
      <c r="Q129" s="32">
        <f>IF($E129="OAI",'3'!Q129,
IF($E129=Q$4,'3'!$G129+SUM('3'!$H129:Q129),
IF($E129&lt;Q$4,'3'!Q129,0)))</f>
        <v>233377.63753293248</v>
      </c>
      <c r="R129" s="32">
        <f>IF($E129="OAI",'3'!R129,
IF($E129=R$4,'3'!$G129+SUM('3'!$H129:R129),
IF($E129&lt;R$4,'3'!R129,0)))</f>
        <v>232676.66345143589</v>
      </c>
      <c r="S129" s="32">
        <f>IF($E129="OAI",'3'!S129,
IF($E129=S$4,'3'!$G129+SUM('3'!$H129:S129),
IF($E129&lt;S$4,'3'!S129,0)))</f>
        <v>127203.42998891513</v>
      </c>
      <c r="T129" s="32">
        <f>IF($E129="OAI",'3'!T129,
IF($E129=T$4,'3'!$G129+SUM('3'!$H129:T129),
IF($E129&lt;T$4,'3'!T129,0)))</f>
        <v>186926.42173242487</v>
      </c>
      <c r="U129" s="32">
        <f>IF($E129="OAI",'3'!U129,
IF($E129=U$4,'3'!$G129+SUM('3'!$H129:U129),
IF($E129&lt;U$4,'3'!U129,0)))</f>
        <v>186926.42173242487</v>
      </c>
      <c r="V129" s="32">
        <f>IF($E129="OAI",'3'!V129,
IF($E129=V$4,'3'!$G129+SUM('3'!$H129:V129),
IF($E129&lt;V$4,'3'!V129,0)))</f>
        <v>378526.00400816038</v>
      </c>
      <c r="W129" s="32">
        <f>IF($E129="OAI",'3'!W129,
IF($E129=W$4,'3'!$G129+SUM('3'!$H129:W129),
IF($E129&lt;W$4,'3'!W129,0)))</f>
        <v>411238.12781133474</v>
      </c>
      <c r="X129" s="32">
        <f>IF($E129="OAI",'3'!X129,
IF($E129=X$4,'3'!$G129+SUM('3'!$H129:X129),
IF($E129&lt;X$4,'3'!X129,0)))</f>
        <v>411238.12781133474</v>
      </c>
      <c r="Y129" s="32">
        <f>IF($E129="OAI",'3'!Y129,
IF($E129=Y$4,'3'!$G129+SUM('3'!$H129:Y129),
IF($E129&lt;Y$4,'3'!Y129,0)))</f>
        <v>411238.12781133474</v>
      </c>
      <c r="Z129" s="32">
        <f>IF($E129="OAI",'3'!Z129,
IF($E129=Z$4,'3'!$G129+SUM('3'!$H129:Z129),
IF($E129&lt;Z$4,'3'!Z129,0)))</f>
        <v>224311.70607890986</v>
      </c>
      <c r="AA129" s="32">
        <f>IF($E129="OAI",'3'!AA129,
IF($E129=AA$4,'3'!$G129+SUM('3'!$H129:AA129),
IF($E129&lt;AA$4,'3'!AA129,0)))</f>
        <v>1.3084849521269741</v>
      </c>
      <c r="AB129" s="32">
        <f>IF($E129="OAI",'3'!AB129,
IF($E129=AB$4,'3'!$G129+SUM('3'!$H129:AB129),
IF($E129&lt;AB$4,'3'!AB129,0)))</f>
        <v>38.039526822548467</v>
      </c>
      <c r="AC129" s="32">
        <f>IF($E129="OAI",'3'!AC129,
IF($E129=AC$4,'3'!$G129+SUM('3'!$H129:AC129),
IF($E129&lt;AC$4,'3'!AC129,0)))</f>
        <v>38.039526822548467</v>
      </c>
      <c r="AD129" s="32">
        <f>IF($E129="OAI",'3'!AD129,
IF($E129=AD$4,'3'!$G129+SUM('3'!$H129:AD129),
IF($E129&lt;AD$4,'3'!AD129,0)))</f>
        <v>36.731041870421492</v>
      </c>
      <c r="AE129" s="32">
        <f>IF($E129="OAI",'3'!AE129,
IF($E129=AE$4,'3'!$G129+SUM('3'!$H129:AE129),
IF($E129&lt;AE$4,'3'!AE129,0)))</f>
        <v>39.348011774675442</v>
      </c>
      <c r="AF129" s="26">
        <f t="shared" si="4"/>
        <v>1102661.2037895098</v>
      </c>
      <c r="AG129" s="26">
        <f t="shared" si="5"/>
        <v>2210558.4035781664</v>
      </c>
      <c r="AH129" s="8">
        <f t="shared" si="6"/>
        <v>224</v>
      </c>
    </row>
    <row r="130" spans="1:34" x14ac:dyDescent="0.25">
      <c r="A130" s="8">
        <f t="shared" si="7"/>
        <v>225</v>
      </c>
      <c r="B130" s="1">
        <f>'1'!B130</f>
        <v>5558301</v>
      </c>
      <c r="C130" t="str">
        <f>'1'!C130</f>
        <v>Mountain View: 115kV Line Relocation</v>
      </c>
      <c r="D130" s="1" t="str">
        <f>'1'!D130</f>
        <v>60</v>
      </c>
      <c r="E130" s="34" t="str">
        <f>IF('1'!E130="OAI","OAI",EOMONTH('1'!E130,-1)+1)</f>
        <v>OAI</v>
      </c>
      <c r="F130" s="1" t="str">
        <f>'1'!F130</f>
        <v>TOLO</v>
      </c>
      <c r="G130" s="33"/>
      <c r="H130" s="32">
        <f>IF($E130="OAI",'3'!H130,
IF($E130&lt;=H$4,'3'!$G130+SUM('3'!$H130:H130),0))</f>
        <v>22205.270027227351</v>
      </c>
      <c r="I130" s="32">
        <f>IF($E130="OAI",'3'!I130,
IF($E130=I$4,'3'!$G130+SUM('3'!$H130:I130),
IF($E130&lt;I$4,'3'!I130,0)))</f>
        <v>109300.08463143781</v>
      </c>
      <c r="J130" s="32">
        <f>IF($E130="OAI",'3'!J130,
IF($E130=J$4,'3'!$G130+SUM('3'!$H130:J130),
IF($E130&lt;J$4,'3'!J130,0)))</f>
        <v>87730.177511678965</v>
      </c>
      <c r="K130" s="32">
        <f>IF($E130="OAI",'3'!K130,
IF($E130=K$4,'3'!$G130+SUM('3'!$H130:K130),
IF($E130&lt;K$4,'3'!K130,0)))</f>
        <v>1169.8790104123811</v>
      </c>
      <c r="L130" s="32">
        <f>IF($E130="OAI",'3'!L130,
IF($E130=L$4,'3'!$G130+SUM('3'!$H130:L130),
IF($E130&lt;L$4,'3'!L130,0)))</f>
        <v>342.72959424640106</v>
      </c>
      <c r="M130" s="32">
        <f>IF($E130="OAI",'3'!M130,
IF($E130=M$4,'3'!$G130+SUM('3'!$H130:M130),
IF($E130&lt;M$4,'3'!M130,0)))</f>
        <v>1316.24239862887</v>
      </c>
      <c r="N130" s="32">
        <f>IF($E130="OAI",'3'!N130,
IF($E130=N$4,'3'!$G130+SUM('3'!$H130:N130),
IF($E130&lt;N$4,'3'!N130,0)))</f>
        <v>7112.2699572861684</v>
      </c>
      <c r="O130" s="32">
        <f>IF($E130="OAI",'3'!O130,
IF($E130=O$4,'3'!$G130+SUM('3'!$H130:O130),
IF($E130&lt;O$4,'3'!O130,0)))</f>
        <v>51180.641196759665</v>
      </c>
      <c r="P130" s="32">
        <f>IF($E130="OAI",'3'!P130,
IF($E130=P$4,'3'!$G130+SUM('3'!$H130:P130),
IF($E130&lt;P$4,'3'!P130,0)))</f>
        <v>40889.033195437551</v>
      </c>
      <c r="Q130" s="32">
        <f>IF($E130="OAI",'3'!Q130,
IF($E130=Q$4,'3'!$G130+SUM('3'!$H130:Q130),
IF($E130&lt;Q$4,'3'!Q130,0)))</f>
        <v>76968.169170067195</v>
      </c>
      <c r="R130" s="32">
        <f>IF($E130="OAI",'3'!R130,
IF($E130=R$4,'3'!$G130+SUM('3'!$H130:R130),
IF($E130&lt;R$4,'3'!R130,0)))</f>
        <v>816.77499975983051</v>
      </c>
      <c r="S130" s="32">
        <f>IF($E130="OAI",'3'!S130,
IF($E130=S$4,'3'!$G130+SUM('3'!$H130:S130),
IF($E130&lt;S$4,'3'!S130,0)))</f>
        <v>571.62099765775531</v>
      </c>
      <c r="T130" s="32">
        <f>IF($E130="OAI",'3'!T130,
IF($E130=T$4,'3'!$G130+SUM('3'!$H130:T130),
IF($E130&lt;T$4,'3'!T130,0)))</f>
        <v>1347.4591110581848</v>
      </c>
      <c r="U130" s="32">
        <f>IF($E130="OAI",'3'!U130,
IF($E130=U$4,'3'!$G130+SUM('3'!$H130:U130),
IF($E130&lt;U$4,'3'!U130,0)))</f>
        <v>113084.31657619988</v>
      </c>
      <c r="V130" s="32">
        <f>IF($E130="OAI",'3'!V130,
IF($E130=V$4,'3'!$G130+SUM('3'!$H130:V130),
IF($E130&lt;V$4,'3'!V130,0)))</f>
        <v>580.21961305744685</v>
      </c>
      <c r="W130" s="32">
        <f>IF($E130="OAI",'3'!W130,
IF($E130=W$4,'3'!$G130+SUM('3'!$H130:W130),
IF($E130&lt;W$4,'3'!W130,0)))</f>
        <v>571.62099765775531</v>
      </c>
      <c r="X130" s="32">
        <f>IF($E130="OAI",'3'!X130,
IF($E130=X$4,'3'!$G130+SUM('3'!$H130:X130),
IF($E130&lt;X$4,'3'!X130,0)))</f>
        <v>1402.60240546925</v>
      </c>
      <c r="Y130" s="32">
        <f>IF($E130="OAI",'3'!Y130,
IF($E130=Y$4,'3'!$G130+SUM('3'!$H130:Y130),
IF($E130&lt;Y$4,'3'!Y130,0)))</f>
        <v>72586.239991815703</v>
      </c>
      <c r="Z130" s="32">
        <f>IF($E130="OAI",'3'!Z130,
IF($E130=Z$4,'3'!$G130+SUM('3'!$H130:Z130),
IF($E130&lt;Z$4,'3'!Z130,0)))</f>
        <v>89857.21326457223</v>
      </c>
      <c r="AA130" s="32">
        <f>IF($E130="OAI",'3'!AA130,
IF($E130=AA$4,'3'!$G130+SUM('3'!$H130:AA130),
IF($E130&lt;AA$4,'3'!AA130,0)))</f>
        <v>32632.680073938074</v>
      </c>
      <c r="AB130" s="32">
        <f>IF($E130="OAI",'3'!AB130,
IF($E130=AB$4,'3'!$G130+SUM('3'!$H130:AB130),
IF($E130&lt;AB$4,'3'!AB130,0)))</f>
        <v>5895.7528046515463</v>
      </c>
      <c r="AC130" s="32">
        <f>IF($E130="OAI",'3'!AC130,
IF($E130=AC$4,'3'!$G130+SUM('3'!$H130:AC130),
IF($E130&lt;AC$4,'3'!AC130,0)))</f>
        <v>6724.8649482457176</v>
      </c>
      <c r="AD130" s="32">
        <f>IF($E130="OAI",'3'!AD130,
IF($E130=AD$4,'3'!$G130+SUM('3'!$H130:AD130),
IF($E130&lt;AD$4,'3'!AD130,0)))</f>
        <v>8692.4524634012214</v>
      </c>
      <c r="AE130" s="32">
        <f>IF($E130="OAI",'3'!AE130,
IF($E130=AE$4,'3'!$G130+SUM('3'!$H130:AE130),
IF($E130&lt;AE$4,'3'!AE130,0)))</f>
        <v>2495.7481197604711</v>
      </c>
      <c r="AF130" s="26">
        <f t="shared" si="4"/>
        <v>399602.89269060001</v>
      </c>
      <c r="AG130" s="26">
        <f t="shared" si="5"/>
        <v>335871.17036982754</v>
      </c>
      <c r="AH130" s="8">
        <f t="shared" si="6"/>
        <v>225</v>
      </c>
    </row>
    <row r="131" spans="1:34" x14ac:dyDescent="0.25">
      <c r="A131" s="8">
        <f t="shared" si="7"/>
        <v>226</v>
      </c>
      <c r="B131" s="1">
        <f>'1'!B131</f>
        <v>5562663</v>
      </c>
      <c r="C131" t="str">
        <f>'1'!C131</f>
        <v>Ortiga T-Line Install New 1102 Circuit</v>
      </c>
      <c r="D131" s="1" t="str">
        <f>'1'!D131</f>
        <v>60</v>
      </c>
      <c r="E131" s="34" t="str">
        <f>IF('1'!E131="OAI","OAI",EOMONTH('1'!E131,-1)+1)</f>
        <v>OAI</v>
      </c>
      <c r="F131" s="1" t="str">
        <f>'1'!F131</f>
        <v>TOLO</v>
      </c>
      <c r="G131" s="33"/>
      <c r="H131" s="32">
        <f>IF($E131="OAI",'3'!H131,
IF($E131&lt;=H$4,'3'!$G131+SUM('3'!$H131:H131),0))</f>
        <v>481.52246238272653</v>
      </c>
      <c r="I131" s="32">
        <f>IF($E131="OAI",'3'!I131,
IF($E131=I$4,'3'!$G131+SUM('3'!$H131:I131),
IF($E131&lt;I$4,'3'!I131,0)))</f>
        <v>63.181130545559604</v>
      </c>
      <c r="J131" s="32">
        <f>IF($E131="OAI",'3'!J131,
IF($E131=J$4,'3'!$G131+SUM('3'!$H131:J131),
IF($E131&lt;J$4,'3'!J131,0)))</f>
        <v>10919.493851921332</v>
      </c>
      <c r="K131" s="32">
        <f>IF($E131="OAI",'3'!K131,
IF($E131=K$4,'3'!$G131+SUM('3'!$H131:K131),
IF($E131&lt;K$4,'3'!K131,0)))</f>
        <v>10919.493851921332</v>
      </c>
      <c r="L131" s="32">
        <f>IF($E131="OAI",'3'!L131,
IF($E131=L$4,'3'!$G131+SUM('3'!$H131:L131),
IF($E131&lt;L$4,'3'!L131,0)))</f>
        <v>9278.840648375839</v>
      </c>
      <c r="M131" s="32">
        <f>IF($E131="OAI",'3'!M131,
IF($E131=M$4,'3'!$G131+SUM('3'!$H131:M131),
IF($E131&lt;M$4,'3'!M131,0)))</f>
        <v>5892.1077394277645</v>
      </c>
      <c r="N131" s="32">
        <f>IF($E131="OAI",'3'!N131,
IF($E131=N$4,'3'!$G131+SUM('3'!$H131:N131),
IF($E131&lt;N$4,'3'!N131,0)))</f>
        <v>6830.4783765245375</v>
      </c>
      <c r="O131" s="32">
        <f>IF($E131="OAI",'3'!O131,
IF($E131=O$4,'3'!$G131+SUM('3'!$H131:O131),
IF($E131&lt;O$4,'3'!O131,0)))</f>
        <v>18411.878687800385</v>
      </c>
      <c r="P131" s="32">
        <f>IF($E131="OAI",'3'!P131,
IF($E131=P$4,'3'!$G131+SUM('3'!$H131:P131),
IF($E131&lt;P$4,'3'!P131,0)))</f>
        <v>19163.790219219067</v>
      </c>
      <c r="Q131" s="32">
        <f>IF($E131="OAI",'3'!Q131,
IF($E131=Q$4,'3'!$G131+SUM('3'!$H131:Q131),
IF($E131&lt;Q$4,'3'!Q131,0)))</f>
        <v>26079.133191210123</v>
      </c>
      <c r="R131" s="32">
        <f>IF($E131="OAI",'3'!R131,
IF($E131=R$4,'3'!$G131+SUM('3'!$H131:R131),
IF($E131&lt;R$4,'3'!R131,0)))</f>
        <v>10322.637787329701</v>
      </c>
      <c r="S131" s="32">
        <f>IF($E131="OAI",'3'!S131,
IF($E131=S$4,'3'!$G131+SUM('3'!$H131:S131),
IF($E131&lt;S$4,'3'!S131,0)))</f>
        <v>13419.821669014247</v>
      </c>
      <c r="T131" s="32">
        <f>IF($E131="OAI",'3'!T131,
IF($E131=T$4,'3'!$G131+SUM('3'!$H131:T131),
IF($E131&lt;T$4,'3'!T131,0)))</f>
        <v>13485.245916620595</v>
      </c>
      <c r="U131" s="32">
        <f>IF($E131="OAI",'3'!U131,
IF($E131=U$4,'3'!$G131+SUM('3'!$H131:U131),
IF($E131&lt;U$4,'3'!U131,0)))</f>
        <v>13105.504890871176</v>
      </c>
      <c r="V131" s="32">
        <f>IF($E131="OAI",'3'!V131,
IF($E131=V$4,'3'!$G131+SUM('3'!$H131:V131),
IF($E131&lt;V$4,'3'!V131,0)))</f>
        <v>11568.315461754579</v>
      </c>
      <c r="W131" s="32">
        <f>IF($E131="OAI",'3'!W131,
IF($E131=W$4,'3'!$G131+SUM('3'!$H131:W131),
IF($E131&lt;W$4,'3'!W131,0)))</f>
        <v>5556.6682756289274</v>
      </c>
      <c r="X131" s="32">
        <f>IF($E131="OAI",'3'!X131,
IF($E131=X$4,'3'!$G131+SUM('3'!$H131:X131),
IF($E131&lt;X$4,'3'!X131,0)))</f>
        <v>5050.5649887883883</v>
      </c>
      <c r="Y131" s="32">
        <f>IF($E131="OAI",'3'!Y131,
IF($E131=Y$4,'3'!$G131+SUM('3'!$H131:Y131),
IF($E131&lt;Y$4,'3'!Y131,0)))</f>
        <v>5556.6682756289274</v>
      </c>
      <c r="Z131" s="32">
        <f>IF($E131="OAI",'3'!Z131,
IF($E131=Z$4,'3'!$G131+SUM('3'!$H131:Z131),
IF($E131&lt;Z$4,'3'!Z131,0)))</f>
        <v>5303.5699006032246</v>
      </c>
      <c r="AA131" s="32">
        <f>IF($E131="OAI",'3'!AA131,
IF($E131=AA$4,'3'!$G131+SUM('3'!$H131:AA131),
IF($E131&lt;AA$4,'3'!AA131,0)))</f>
        <v>5556.6682756289274</v>
      </c>
      <c r="AB131" s="32">
        <f>IF($E131="OAI",'3'!AB131,
IF($E131=AB$4,'3'!$G131+SUM('3'!$H131:AB131),
IF($E131&lt;AB$4,'3'!AB131,0)))</f>
        <v>5303.5699006032246</v>
      </c>
      <c r="AC131" s="32">
        <f>IF($E131="OAI",'3'!AC131,
IF($E131=AC$4,'3'!$G131+SUM('3'!$H131:AC131),
IF($E131&lt;AC$4,'3'!AC131,0)))</f>
        <v>5303.5699006032246</v>
      </c>
      <c r="AD131" s="32">
        <f>IF($E131="OAI",'3'!AD131,
IF($E131=AD$4,'3'!$G131+SUM('3'!$H131:AD131),
IF($E131&lt;AD$4,'3'!AD131,0)))</f>
        <v>47308.366907361618</v>
      </c>
      <c r="AE131" s="32">
        <f>IF($E131="OAI",'3'!AE131,
IF($E131=AE$4,'3'!$G131+SUM('3'!$H131:AE131),
IF($E131&lt;AE$4,'3'!AE131,0)))</f>
        <v>22560.991007784152</v>
      </c>
      <c r="AF131" s="26">
        <f t="shared" si="4"/>
        <v>131782.37961567263</v>
      </c>
      <c r="AG131" s="26">
        <f t="shared" si="5"/>
        <v>145659.70370187698</v>
      </c>
      <c r="AH131" s="8">
        <f t="shared" si="6"/>
        <v>226</v>
      </c>
    </row>
    <row r="132" spans="1:34" x14ac:dyDescent="0.25">
      <c r="A132" s="8">
        <f t="shared" si="7"/>
        <v>227</v>
      </c>
      <c r="B132" s="1">
        <f>'1'!B132</f>
        <v>5766694</v>
      </c>
      <c r="C132" t="str">
        <f>'1'!C132</f>
        <v>RERATE WOODLAND - DAVIS T-LINE</v>
      </c>
      <c r="D132" s="1" t="str">
        <f>'1'!D132</f>
        <v>60</v>
      </c>
      <c r="E132" s="34">
        <f>IF('1'!E132="OAI","OAI",EOMONTH('1'!E132,-1)+1)</f>
        <v>45962</v>
      </c>
      <c r="F132" s="1" t="str">
        <f>'1'!F132</f>
        <v>TOLO</v>
      </c>
      <c r="G132" s="33"/>
      <c r="H132" s="32">
        <f>IF($E132="OAI",'3'!H132,
IF($E132&lt;=H$4,'3'!$G132+SUM('3'!$H132:H132),0))</f>
        <v>9248.3716416334537</v>
      </c>
      <c r="I132" s="32">
        <f>IF($E132="OAI",'3'!I132,
IF($E132=I$4,'3'!$G132+SUM('3'!$H132:I132),
IF($E132&lt;I$4,'3'!I132,0)))</f>
        <v>67673.533239054974</v>
      </c>
      <c r="J132" s="32">
        <f>IF($E132="OAI",'3'!J132,
IF($E132=J$4,'3'!$G132+SUM('3'!$H132:J132),
IF($E132&lt;J$4,'3'!J132,0)))</f>
        <v>35669.486721403053</v>
      </c>
      <c r="K132" s="32">
        <f>IF($E132="OAI",'3'!K132,
IF($E132=K$4,'3'!$G132+SUM('3'!$H132:K132),
IF($E132&lt;K$4,'3'!K132,0)))</f>
        <v>42813.908023227195</v>
      </c>
      <c r="L132" s="32">
        <f>IF($E132="OAI",'3'!L132,
IF($E132=L$4,'3'!$G132+SUM('3'!$H132:L132),
IF($E132&lt;L$4,'3'!L132,0)))</f>
        <v>5428.6236767422179</v>
      </c>
      <c r="M132" s="32">
        <f>IF($E132="OAI",'3'!M132,
IF($E132=M$4,'3'!$G132+SUM('3'!$H132:M132),
IF($E132&lt;M$4,'3'!M132,0)))</f>
        <v>5431.2406466464709</v>
      </c>
      <c r="N132" s="32">
        <f>IF($E132="OAI",'3'!N132,
IF($E132=N$4,'3'!$G132+SUM('3'!$H132:N132),
IF($E132&lt;N$4,'3'!N132,0)))</f>
        <v>5428.6236767422179</v>
      </c>
      <c r="O132" s="32">
        <f>IF($E132="OAI",'3'!O132,
IF($E132=O$4,'3'!$G132+SUM('3'!$H132:O132),
IF($E132&lt;O$4,'3'!O132,0)))</f>
        <v>12009.461817043102</v>
      </c>
      <c r="P132" s="32">
        <f>IF($E132="OAI",'3'!P132,
IF($E132=P$4,'3'!$G132+SUM('3'!$H132:P132),
IF($E132&lt;P$4,'3'!P132,0)))</f>
        <v>2792.8676671041599</v>
      </c>
      <c r="Q132" s="32">
        <f>IF($E132="OAI",'3'!Q132,
IF($E132=Q$4,'3'!$G132+SUM('3'!$H132:Q132),
IF($E132&lt;Q$4,'3'!Q132,0)))</f>
        <v>2792.8676671041599</v>
      </c>
      <c r="R132" s="32">
        <f>IF($E132="OAI",'3'!R132,
IF($E132=R$4,'3'!$G132+SUM('3'!$H132:R132),
IF($E132&lt;R$4,'3'!R132,0)))</f>
        <v>2792.8676671041599</v>
      </c>
      <c r="S132" s="32">
        <f>IF($E132="OAI",'3'!S132,
IF($E132=S$4,'3'!$G132+SUM('3'!$H132:S132),
IF($E132&lt;S$4,'3'!S132,0)))</f>
        <v>2792.8676671041599</v>
      </c>
      <c r="T132" s="32">
        <f>IF($E132="OAI",'3'!T132,
IF($E132=T$4,'3'!$G132+SUM('3'!$H132:T132),
IF($E132&lt;T$4,'3'!T132,0)))</f>
        <v>0</v>
      </c>
      <c r="U132" s="32">
        <f>IF($E132="OAI",'3'!U132,
IF($E132=U$4,'3'!$G132+SUM('3'!$H132:U132),
IF($E132&lt;U$4,'3'!U132,0)))</f>
        <v>0</v>
      </c>
      <c r="V132" s="32">
        <f>IF($E132="OAI",'3'!V132,
IF($E132=V$4,'3'!$G132+SUM('3'!$H132:V132),
IF($E132&lt;V$4,'3'!V132,0)))</f>
        <v>0</v>
      </c>
      <c r="W132" s="32">
        <f>IF($E132="OAI",'3'!W132,
IF($E132=W$4,'3'!$G132+SUM('3'!$H132:W132),
IF($E132&lt;W$4,'3'!W132,0)))</f>
        <v>0</v>
      </c>
      <c r="X132" s="32">
        <f>IF($E132="OAI",'3'!X132,
IF($E132=X$4,'3'!$G132+SUM('3'!$H132:X132),
IF($E132&lt;X$4,'3'!X132,0)))</f>
        <v>0</v>
      </c>
      <c r="Y132" s="32">
        <f>IF($E132="OAI",'3'!Y132,
IF($E132=Y$4,'3'!$G132+SUM('3'!$H132:Y132),
IF($E132&lt;Y$4,'3'!Y132,0)))</f>
        <v>0</v>
      </c>
      <c r="Z132" s="32">
        <f>IF($E132="OAI",'3'!Z132,
IF($E132=Z$4,'3'!$G132+SUM('3'!$H132:Z132),
IF($E132&lt;Z$4,'3'!Z132,0)))</f>
        <v>0</v>
      </c>
      <c r="AA132" s="32">
        <f>IF($E132="OAI",'3'!AA132,
IF($E132=AA$4,'3'!$G132+SUM('3'!$H132:AA132),
IF($E132&lt;AA$4,'3'!AA132,0)))</f>
        <v>0</v>
      </c>
      <c r="AB132" s="32">
        <f>IF($E132="OAI",'3'!AB132,
IF($E132=AB$4,'3'!$G132+SUM('3'!$H132:AB132),
IF($E132&lt;AB$4,'3'!AB132,0)))</f>
        <v>0</v>
      </c>
      <c r="AC132" s="32">
        <f>IF($E132="OAI",'3'!AC132,
IF($E132=AC$4,'3'!$G132+SUM('3'!$H132:AC132),
IF($E132&lt;AC$4,'3'!AC132,0)))</f>
        <v>0</v>
      </c>
      <c r="AD132" s="32">
        <f>IF($E132="OAI",'3'!AD132,
IF($E132=AD$4,'3'!$G132+SUM('3'!$H132:AD132),
IF($E132&lt;AD$4,'3'!AD132,0)))</f>
        <v>0</v>
      </c>
      <c r="AE132" s="32">
        <f>IF($E132="OAI",'3'!AE132,
IF($E132=AE$4,'3'!$G132+SUM('3'!$H132:AE132),
IF($E132&lt;AE$4,'3'!AE132,0)))</f>
        <v>0</v>
      </c>
      <c r="AF132" s="26">
        <f t="shared" si="4"/>
        <v>194874.72011090929</v>
      </c>
      <c r="AG132" s="26">
        <f t="shared" si="5"/>
        <v>0</v>
      </c>
      <c r="AH132" s="8">
        <f t="shared" si="6"/>
        <v>227</v>
      </c>
    </row>
    <row r="133" spans="1:34" x14ac:dyDescent="0.25">
      <c r="A133" s="8">
        <f t="shared" si="7"/>
        <v>228</v>
      </c>
      <c r="B133" s="1">
        <f>'1'!B133</f>
        <v>5767093</v>
      </c>
      <c r="C133" t="str">
        <f>'1'!C133</f>
        <v>LEMOORE NAS 70 KV SCADA SW#55 65</v>
      </c>
      <c r="D133" s="1" t="str">
        <f>'1'!D133</f>
        <v>60</v>
      </c>
      <c r="E133" s="34">
        <f>IF('1'!E133="OAI","OAI",EOMONTH('1'!E133,-1)+1)</f>
        <v>46447</v>
      </c>
      <c r="F133" s="1" t="str">
        <f>'1'!F133</f>
        <v>TOLO</v>
      </c>
      <c r="G133" s="33"/>
      <c r="H133" s="32">
        <f>IF($E133="OAI",'3'!H133,
IF($E133&lt;=H$4,'3'!$G133+SUM('3'!$H133:H133),0))</f>
        <v>0</v>
      </c>
      <c r="I133" s="32">
        <f>IF($E133="OAI",'3'!I133,
IF($E133=I$4,'3'!$G133+SUM('3'!$H133:I133),
IF($E133&lt;I$4,'3'!I133,0)))</f>
        <v>0</v>
      </c>
      <c r="J133" s="32">
        <f>IF($E133="OAI",'3'!J133,
IF($E133=J$4,'3'!$G133+SUM('3'!$H133:J133),
IF($E133&lt;J$4,'3'!J133,0)))</f>
        <v>0</v>
      </c>
      <c r="K133" s="32">
        <f>IF($E133="OAI",'3'!K133,
IF($E133=K$4,'3'!$G133+SUM('3'!$H133:K133),
IF($E133&lt;K$4,'3'!K133,0)))</f>
        <v>0</v>
      </c>
      <c r="L133" s="32">
        <f>IF($E133="OAI",'3'!L133,
IF($E133=L$4,'3'!$G133+SUM('3'!$H133:L133),
IF($E133&lt;L$4,'3'!L133,0)))</f>
        <v>0</v>
      </c>
      <c r="M133" s="32">
        <f>IF($E133="OAI",'3'!M133,
IF($E133=M$4,'3'!$G133+SUM('3'!$H133:M133),
IF($E133&lt;M$4,'3'!M133,0)))</f>
        <v>0</v>
      </c>
      <c r="N133" s="32">
        <f>IF($E133="OAI",'3'!N133,
IF($E133=N$4,'3'!$G133+SUM('3'!$H133:N133),
IF($E133&lt;N$4,'3'!N133,0)))</f>
        <v>0</v>
      </c>
      <c r="O133" s="32">
        <f>IF($E133="OAI",'3'!O133,
IF($E133=O$4,'3'!$G133+SUM('3'!$H133:O133),
IF($E133&lt;O$4,'3'!O133,0)))</f>
        <v>0</v>
      </c>
      <c r="P133" s="32">
        <f>IF($E133="OAI",'3'!P133,
IF($E133=P$4,'3'!$G133+SUM('3'!$H133:P133),
IF($E133&lt;P$4,'3'!P133,0)))</f>
        <v>0</v>
      </c>
      <c r="Q133" s="32">
        <f>IF($E133="OAI",'3'!Q133,
IF($E133=Q$4,'3'!$G133+SUM('3'!$H133:Q133),
IF($E133&lt;Q$4,'3'!Q133,0)))</f>
        <v>0</v>
      </c>
      <c r="R133" s="32">
        <f>IF($E133="OAI",'3'!R133,
IF($E133=R$4,'3'!$G133+SUM('3'!$H133:R133),
IF($E133&lt;R$4,'3'!R133,0)))</f>
        <v>0</v>
      </c>
      <c r="S133" s="32">
        <f>IF($E133="OAI",'3'!S133,
IF($E133=S$4,'3'!$G133+SUM('3'!$H133:S133),
IF($E133&lt;S$4,'3'!S133,0)))</f>
        <v>0</v>
      </c>
      <c r="T133" s="32">
        <f>IF($E133="OAI",'3'!T133,
IF($E133=T$4,'3'!$G133+SUM('3'!$H133:T133),
IF($E133&lt;T$4,'3'!T133,0)))</f>
        <v>0</v>
      </c>
      <c r="U133" s="32">
        <f>IF($E133="OAI",'3'!U133,
IF($E133=U$4,'3'!$G133+SUM('3'!$H133:U133),
IF($E133&lt;U$4,'3'!U133,0)))</f>
        <v>0</v>
      </c>
      <c r="V133" s="32">
        <f>IF($E133="OAI",'3'!V133,
IF($E133=V$4,'3'!$G133+SUM('3'!$H133:V133),
IF($E133&lt;V$4,'3'!V133,0)))</f>
        <v>5566987.3097205879</v>
      </c>
      <c r="W133" s="32">
        <f>IF($E133="OAI",'3'!W133,
IF($E133=W$4,'3'!$G133+SUM('3'!$H133:W133),
IF($E133&lt;W$4,'3'!W133,0)))</f>
        <v>0</v>
      </c>
      <c r="X133" s="32">
        <f>IF($E133="OAI",'3'!X133,
IF($E133=X$4,'3'!$G133+SUM('3'!$H133:X133),
IF($E133&lt;X$4,'3'!X133,0)))</f>
        <v>0</v>
      </c>
      <c r="Y133" s="32">
        <f>IF($E133="OAI",'3'!Y133,
IF($E133=Y$4,'3'!$G133+SUM('3'!$H133:Y133),
IF($E133&lt;Y$4,'3'!Y133,0)))</f>
        <v>0</v>
      </c>
      <c r="Z133" s="32">
        <f>IF($E133="OAI",'3'!Z133,
IF($E133=Z$4,'3'!$G133+SUM('3'!$H133:Z133),
IF($E133&lt;Z$4,'3'!Z133,0)))</f>
        <v>0</v>
      </c>
      <c r="AA133" s="32">
        <f>IF($E133="OAI",'3'!AA133,
IF($E133=AA$4,'3'!$G133+SUM('3'!$H133:AA133),
IF($E133&lt;AA$4,'3'!AA133,0)))</f>
        <v>0</v>
      </c>
      <c r="AB133" s="32">
        <f>IF($E133="OAI",'3'!AB133,
IF($E133=AB$4,'3'!$G133+SUM('3'!$H133:AB133),
IF($E133&lt;AB$4,'3'!AB133,0)))</f>
        <v>0</v>
      </c>
      <c r="AC133" s="32">
        <f>IF($E133="OAI",'3'!AC133,
IF($E133=AC$4,'3'!$G133+SUM('3'!$H133:AC133),
IF($E133&lt;AC$4,'3'!AC133,0)))</f>
        <v>0</v>
      </c>
      <c r="AD133" s="32">
        <f>IF($E133="OAI",'3'!AD133,
IF($E133=AD$4,'3'!$G133+SUM('3'!$H133:AD133),
IF($E133&lt;AD$4,'3'!AD133,0)))</f>
        <v>0</v>
      </c>
      <c r="AE133" s="32">
        <f>IF($E133="OAI",'3'!AE133,
IF($E133=AE$4,'3'!$G133+SUM('3'!$H133:AE133),
IF($E133&lt;AE$4,'3'!AE133,0)))</f>
        <v>0</v>
      </c>
      <c r="AF133" s="26">
        <f t="shared" ref="AF133:AF196" si="8">IFERROR(SUM(H133:S133),0)</f>
        <v>0</v>
      </c>
      <c r="AG133" s="26">
        <f t="shared" ref="AG133:AG196" si="9">IFERROR(SUM(T133:AE133),0)</f>
        <v>5566987.3097205879</v>
      </c>
      <c r="AH133" s="8">
        <f t="shared" ref="AH133:AH196" si="10">A133</f>
        <v>228</v>
      </c>
    </row>
    <row r="134" spans="1:34" x14ac:dyDescent="0.25">
      <c r="A134" s="8">
        <f t="shared" ref="A134:A197" si="11">A133+1</f>
        <v>229</v>
      </c>
      <c r="B134" s="1">
        <f>'1'!B134</f>
        <v>5767231</v>
      </c>
      <c r="C134" t="str">
        <f>'1'!C134</f>
        <v>RECOND. SAN MIGUEL-PASO ROBLES 70KV PH.1</v>
      </c>
      <c r="D134" s="1" t="str">
        <f>'1'!D134</f>
        <v>60</v>
      </c>
      <c r="E134" s="34">
        <f>IF('1'!E134="OAI","OAI",EOMONTH('1'!E134,-1)+1)</f>
        <v>46113</v>
      </c>
      <c r="F134" s="1" t="str">
        <f>'1'!F134</f>
        <v>TOLO</v>
      </c>
      <c r="G134" s="33"/>
      <c r="H134" s="32">
        <f>IF($E134="OAI",'3'!H134,
IF($E134&lt;=H$4,'3'!$G134+SUM('3'!$H134:H134),0))</f>
        <v>0</v>
      </c>
      <c r="I134" s="32">
        <f>IF($E134="OAI",'3'!I134,
IF($E134=I$4,'3'!$G134+SUM('3'!$H134:I134),
IF($E134&lt;I$4,'3'!I134,0)))</f>
        <v>0</v>
      </c>
      <c r="J134" s="32">
        <f>IF($E134="OAI",'3'!J134,
IF($E134=J$4,'3'!$G134+SUM('3'!$H134:J134),
IF($E134&lt;J$4,'3'!J134,0)))</f>
        <v>0</v>
      </c>
      <c r="K134" s="32">
        <f>IF($E134="OAI",'3'!K134,
IF($E134=K$4,'3'!$G134+SUM('3'!$H134:K134),
IF($E134&lt;K$4,'3'!K134,0)))</f>
        <v>19253532.567403421</v>
      </c>
      <c r="L134" s="32">
        <f>IF($E134="OAI",'3'!L134,
IF($E134=L$4,'3'!$G134+SUM('3'!$H134:L134),
IF($E134&lt;L$4,'3'!L134,0)))</f>
        <v>1869.2642173242489</v>
      </c>
      <c r="M134" s="32">
        <f>IF($E134="OAI",'3'!M134,
IF($E134=M$4,'3'!$G134+SUM('3'!$H134:M134),
IF($E134&lt;M$4,'3'!M134,0)))</f>
        <v>0</v>
      </c>
      <c r="N134" s="32">
        <f>IF($E134="OAI",'3'!N134,
IF($E134=N$4,'3'!$G134+SUM('3'!$H134:N134),
IF($E134&lt;N$4,'3'!N134,0)))</f>
        <v>0</v>
      </c>
      <c r="O134" s="32">
        <f>IF($E134="OAI",'3'!O134,
IF($E134=O$4,'3'!$G134+SUM('3'!$H134:O134),
IF($E134&lt;O$4,'3'!O134,0)))</f>
        <v>73282.634375979847</v>
      </c>
      <c r="P134" s="32">
        <f>IF($E134="OAI",'3'!P134,
IF($E134=P$4,'3'!$G134+SUM('3'!$H134:P134),
IF($E134&lt;P$4,'3'!P134,0)))</f>
        <v>0</v>
      </c>
      <c r="Q134" s="32">
        <f>IF($E134="OAI",'3'!Q134,
IF($E134=Q$4,'3'!$G134+SUM('3'!$H134:Q134),
IF($E134&lt;Q$4,'3'!Q134,0)))</f>
        <v>0</v>
      </c>
      <c r="R134" s="32">
        <f>IF($E134="OAI",'3'!R134,
IF($E134=R$4,'3'!$G134+SUM('3'!$H134:R134),
IF($E134&lt;R$4,'3'!R134,0)))</f>
        <v>0</v>
      </c>
      <c r="S134" s="32">
        <f>IF($E134="OAI",'3'!S134,
IF($E134=S$4,'3'!$G134+SUM('3'!$H134:S134),
IF($E134&lt;S$4,'3'!S134,0)))</f>
        <v>0</v>
      </c>
      <c r="T134" s="32">
        <f>IF($E134="OAI",'3'!T134,
IF($E134=T$4,'3'!$G134+SUM('3'!$H134:T134),
IF($E134&lt;T$4,'3'!T134,0)))</f>
        <v>0</v>
      </c>
      <c r="U134" s="32">
        <f>IF($E134="OAI",'3'!U134,
IF($E134=U$4,'3'!$G134+SUM('3'!$H134:U134),
IF($E134&lt;U$4,'3'!U134,0)))</f>
        <v>73282.634375979847</v>
      </c>
      <c r="V134" s="32">
        <f>IF($E134="OAI",'3'!V134,
IF($E134=V$4,'3'!$G134+SUM('3'!$H134:V134),
IF($E134&lt;V$4,'3'!V134,0)))</f>
        <v>0</v>
      </c>
      <c r="W134" s="32">
        <f>IF($E134="OAI",'3'!W134,
IF($E134=W$4,'3'!$G134+SUM('3'!$H134:W134),
IF($E134&lt;W$4,'3'!W134,0)))</f>
        <v>0</v>
      </c>
      <c r="X134" s="32">
        <f>IF($E134="OAI",'3'!X134,
IF($E134=X$4,'3'!$G134+SUM('3'!$H134:X134),
IF($E134&lt;X$4,'3'!X134,0)))</f>
        <v>0</v>
      </c>
      <c r="Y134" s="32">
        <f>IF($E134="OAI",'3'!Y134,
IF($E134=Y$4,'3'!$G134+SUM('3'!$H134:Y134),
IF($E134&lt;Y$4,'3'!Y134,0)))</f>
        <v>0</v>
      </c>
      <c r="Z134" s="32">
        <f>IF($E134="OAI",'3'!Z134,
IF($E134=Z$4,'3'!$G134+SUM('3'!$H134:Z134),
IF($E134&lt;Z$4,'3'!Z134,0)))</f>
        <v>3331.0288352718117</v>
      </c>
      <c r="AA134" s="32">
        <f>IF($E134="OAI",'3'!AA134,
IF($E134=AA$4,'3'!$G134+SUM('3'!$H134:AA134),
IF($E134&lt;AA$4,'3'!AA134,0)))</f>
        <v>69951.605540708042</v>
      </c>
      <c r="AB134" s="32">
        <f>IF($E134="OAI",'3'!AB134,
IF($E134=AB$4,'3'!$G134+SUM('3'!$H134:AB134),
IF($E134&lt;AB$4,'3'!AB134,0)))</f>
        <v>0</v>
      </c>
      <c r="AC134" s="32">
        <f>IF($E134="OAI",'3'!AC134,
IF($E134=AC$4,'3'!$G134+SUM('3'!$H134:AC134),
IF($E134&lt;AC$4,'3'!AC134,0)))</f>
        <v>0</v>
      </c>
      <c r="AD134" s="32">
        <f>IF($E134="OAI",'3'!AD134,
IF($E134=AD$4,'3'!$G134+SUM('3'!$H134:AD134),
IF($E134&lt;AD$4,'3'!AD134,0)))</f>
        <v>0</v>
      </c>
      <c r="AE134" s="32">
        <f>IF($E134="OAI",'3'!AE134,
IF($E134=AE$4,'3'!$G134+SUM('3'!$H134:AE134),
IF($E134&lt;AE$4,'3'!AE134,0)))</f>
        <v>674.99130887578622</v>
      </c>
      <c r="AF134" s="26">
        <f t="shared" si="8"/>
        <v>19328684.465996724</v>
      </c>
      <c r="AG134" s="26">
        <f t="shared" si="9"/>
        <v>147240.26006083548</v>
      </c>
      <c r="AH134" s="8">
        <f t="shared" si="10"/>
        <v>229</v>
      </c>
    </row>
    <row r="135" spans="1:34" x14ac:dyDescent="0.25">
      <c r="A135" s="8">
        <f t="shared" si="11"/>
        <v>230</v>
      </c>
      <c r="B135" s="1">
        <f>'1'!B135</f>
        <v>5767240</v>
      </c>
      <c r="C135" t="str">
        <f>'1'!C135</f>
        <v>MERCY SPRINGS - CANAL SS T-LINE RECONDUT</v>
      </c>
      <c r="D135" s="1" t="str">
        <f>'1'!D135</f>
        <v>60</v>
      </c>
      <c r="E135" s="34">
        <f>IF('1'!E135="OAI","OAI",EOMONTH('1'!E135,-1)+1)</f>
        <v>46722</v>
      </c>
      <c r="F135" s="1" t="str">
        <f>'1'!F135</f>
        <v>TOLO</v>
      </c>
      <c r="G135" s="33"/>
      <c r="H135" s="32">
        <f>IF($E135="OAI",'3'!H135,
IF($E135&lt;=H$4,'3'!$G135+SUM('3'!$H135:H135),0))</f>
        <v>0</v>
      </c>
      <c r="I135" s="32">
        <f>IF($E135="OAI",'3'!I135,
IF($E135=I$4,'3'!$G135+SUM('3'!$H135:I135),
IF($E135&lt;I$4,'3'!I135,0)))</f>
        <v>0</v>
      </c>
      <c r="J135" s="32">
        <f>IF($E135="OAI",'3'!J135,
IF($E135=J$4,'3'!$G135+SUM('3'!$H135:J135),
IF($E135&lt;J$4,'3'!J135,0)))</f>
        <v>0</v>
      </c>
      <c r="K135" s="32">
        <f>IF($E135="OAI",'3'!K135,
IF($E135=K$4,'3'!$G135+SUM('3'!$H135:K135),
IF($E135&lt;K$4,'3'!K135,0)))</f>
        <v>0</v>
      </c>
      <c r="L135" s="32">
        <f>IF($E135="OAI",'3'!L135,
IF($E135=L$4,'3'!$G135+SUM('3'!$H135:L135),
IF($E135&lt;L$4,'3'!L135,0)))</f>
        <v>0</v>
      </c>
      <c r="M135" s="32">
        <f>IF($E135="OAI",'3'!M135,
IF($E135=M$4,'3'!$G135+SUM('3'!$H135:M135),
IF($E135&lt;M$4,'3'!M135,0)))</f>
        <v>0</v>
      </c>
      <c r="N135" s="32">
        <f>IF($E135="OAI",'3'!N135,
IF($E135=N$4,'3'!$G135+SUM('3'!$H135:N135),
IF($E135&lt;N$4,'3'!N135,0)))</f>
        <v>0</v>
      </c>
      <c r="O135" s="32">
        <f>IF($E135="OAI",'3'!O135,
IF($E135=O$4,'3'!$G135+SUM('3'!$H135:O135),
IF($E135&lt;O$4,'3'!O135,0)))</f>
        <v>0</v>
      </c>
      <c r="P135" s="32">
        <f>IF($E135="OAI",'3'!P135,
IF($E135=P$4,'3'!$G135+SUM('3'!$H135:P135),
IF($E135&lt;P$4,'3'!P135,0)))</f>
        <v>0</v>
      </c>
      <c r="Q135" s="32">
        <f>IF($E135="OAI",'3'!Q135,
IF($E135=Q$4,'3'!$G135+SUM('3'!$H135:Q135),
IF($E135&lt;Q$4,'3'!Q135,0)))</f>
        <v>0</v>
      </c>
      <c r="R135" s="32">
        <f>IF($E135="OAI",'3'!R135,
IF($E135=R$4,'3'!$G135+SUM('3'!$H135:R135),
IF($E135&lt;R$4,'3'!R135,0)))</f>
        <v>0</v>
      </c>
      <c r="S135" s="32">
        <f>IF($E135="OAI",'3'!S135,
IF($E135=S$4,'3'!$G135+SUM('3'!$H135:S135),
IF($E135&lt;S$4,'3'!S135,0)))</f>
        <v>0</v>
      </c>
      <c r="T135" s="32">
        <f>IF($E135="OAI",'3'!T135,
IF($E135=T$4,'3'!$G135+SUM('3'!$H135:T135),
IF($E135&lt;T$4,'3'!T135,0)))</f>
        <v>0</v>
      </c>
      <c r="U135" s="32">
        <f>IF($E135="OAI",'3'!U135,
IF($E135=U$4,'3'!$G135+SUM('3'!$H135:U135),
IF($E135&lt;U$4,'3'!U135,0)))</f>
        <v>0</v>
      </c>
      <c r="V135" s="32">
        <f>IF($E135="OAI",'3'!V135,
IF($E135=V$4,'3'!$G135+SUM('3'!$H135:V135),
IF($E135&lt;V$4,'3'!V135,0)))</f>
        <v>0</v>
      </c>
      <c r="W135" s="32">
        <f>IF($E135="OAI",'3'!W135,
IF($E135=W$4,'3'!$G135+SUM('3'!$H135:W135),
IF($E135&lt;W$4,'3'!W135,0)))</f>
        <v>0</v>
      </c>
      <c r="X135" s="32">
        <f>IF($E135="OAI",'3'!X135,
IF($E135=X$4,'3'!$G135+SUM('3'!$H135:X135),
IF($E135&lt;X$4,'3'!X135,0)))</f>
        <v>0</v>
      </c>
      <c r="Y135" s="32">
        <f>IF($E135="OAI",'3'!Y135,
IF($E135=Y$4,'3'!$G135+SUM('3'!$H135:Y135),
IF($E135&lt;Y$4,'3'!Y135,0)))</f>
        <v>0</v>
      </c>
      <c r="Z135" s="32">
        <f>IF($E135="OAI",'3'!Z135,
IF($E135=Z$4,'3'!$G135+SUM('3'!$H135:Z135),
IF($E135&lt;Z$4,'3'!Z135,0)))</f>
        <v>0</v>
      </c>
      <c r="AA135" s="32">
        <f>IF($E135="OAI",'3'!AA135,
IF($E135=AA$4,'3'!$G135+SUM('3'!$H135:AA135),
IF($E135&lt;AA$4,'3'!AA135,0)))</f>
        <v>0</v>
      </c>
      <c r="AB135" s="32">
        <f>IF($E135="OAI",'3'!AB135,
IF($E135=AB$4,'3'!$G135+SUM('3'!$H135:AB135),
IF($E135&lt;AB$4,'3'!AB135,0)))</f>
        <v>0</v>
      </c>
      <c r="AC135" s="32">
        <f>IF($E135="OAI",'3'!AC135,
IF($E135=AC$4,'3'!$G135+SUM('3'!$H135:AC135),
IF($E135&lt;AC$4,'3'!AC135,0)))</f>
        <v>0</v>
      </c>
      <c r="AD135" s="32">
        <f>IF($E135="OAI",'3'!AD135,
IF($E135=AD$4,'3'!$G135+SUM('3'!$H135:AD135),
IF($E135&lt;AD$4,'3'!AD135,0)))</f>
        <v>0</v>
      </c>
      <c r="AE135" s="32">
        <f>IF($E135="OAI",'3'!AE135,
IF($E135=AE$4,'3'!$G135+SUM('3'!$H135:AE135),
IF($E135&lt;AE$4,'3'!AE135,0)))</f>
        <v>22082262.239548456</v>
      </c>
      <c r="AF135" s="26">
        <f t="shared" si="8"/>
        <v>0</v>
      </c>
      <c r="AG135" s="26">
        <f t="shared" si="9"/>
        <v>22082262.239548456</v>
      </c>
      <c r="AH135" s="8">
        <f t="shared" si="10"/>
        <v>230</v>
      </c>
    </row>
    <row r="136" spans="1:34" x14ac:dyDescent="0.25">
      <c r="A136" s="8">
        <f t="shared" si="11"/>
        <v>231</v>
      </c>
      <c r="B136" s="1">
        <f>'1'!B136</f>
        <v>5771718</v>
      </c>
      <c r="C136" t="str">
        <f>'1'!C136</f>
        <v>MORRO BAY - CAL FLATS 230KV LINE SHOOFLY</v>
      </c>
      <c r="D136" s="1" t="str">
        <f>'1'!D136</f>
        <v>60</v>
      </c>
      <c r="E136" s="34">
        <f>IF('1'!E136="OAI","OAI",EOMONTH('1'!E136,-1)+1)</f>
        <v>46447</v>
      </c>
      <c r="F136" s="1" t="str">
        <f>'1'!F136</f>
        <v>TOHI</v>
      </c>
      <c r="G136" s="33"/>
      <c r="H136" s="32">
        <f>IF($E136="OAI",'3'!H136,
IF($E136&lt;=H$4,'3'!$G136+SUM('3'!$H136:H136),0))</f>
        <v>0</v>
      </c>
      <c r="I136" s="32">
        <f>IF($E136="OAI",'3'!I136,
IF($E136=I$4,'3'!$G136+SUM('3'!$H136:I136),
IF($E136&lt;I$4,'3'!I136,0)))</f>
        <v>0</v>
      </c>
      <c r="J136" s="32">
        <f>IF($E136="OAI",'3'!J136,
IF($E136=J$4,'3'!$G136+SUM('3'!$H136:J136),
IF($E136&lt;J$4,'3'!J136,0)))</f>
        <v>0</v>
      </c>
      <c r="K136" s="32">
        <f>IF($E136="OAI",'3'!K136,
IF($E136=K$4,'3'!$G136+SUM('3'!$H136:K136),
IF($E136&lt;K$4,'3'!K136,0)))</f>
        <v>0</v>
      </c>
      <c r="L136" s="32">
        <f>IF($E136="OAI",'3'!L136,
IF($E136=L$4,'3'!$G136+SUM('3'!$H136:L136),
IF($E136&lt;L$4,'3'!L136,0)))</f>
        <v>0</v>
      </c>
      <c r="M136" s="32">
        <f>IF($E136="OAI",'3'!M136,
IF($E136=M$4,'3'!$G136+SUM('3'!$H136:M136),
IF($E136&lt;M$4,'3'!M136,0)))</f>
        <v>0</v>
      </c>
      <c r="N136" s="32">
        <f>IF($E136="OAI",'3'!N136,
IF($E136=N$4,'3'!$G136+SUM('3'!$H136:N136),
IF($E136&lt;N$4,'3'!N136,0)))</f>
        <v>0</v>
      </c>
      <c r="O136" s="32">
        <f>IF($E136="OAI",'3'!O136,
IF($E136=O$4,'3'!$G136+SUM('3'!$H136:O136),
IF($E136&lt;O$4,'3'!O136,0)))</f>
        <v>0</v>
      </c>
      <c r="P136" s="32">
        <f>IF($E136="OAI",'3'!P136,
IF($E136=P$4,'3'!$G136+SUM('3'!$H136:P136),
IF($E136&lt;P$4,'3'!P136,0)))</f>
        <v>0</v>
      </c>
      <c r="Q136" s="32">
        <f>IF($E136="OAI",'3'!Q136,
IF($E136=Q$4,'3'!$G136+SUM('3'!$H136:Q136),
IF($E136&lt;Q$4,'3'!Q136,0)))</f>
        <v>0</v>
      </c>
      <c r="R136" s="32">
        <f>IF($E136="OAI",'3'!R136,
IF($E136=R$4,'3'!$G136+SUM('3'!$H136:R136),
IF($E136&lt;R$4,'3'!R136,0)))</f>
        <v>0</v>
      </c>
      <c r="S136" s="32">
        <f>IF($E136="OAI",'3'!S136,
IF($E136=S$4,'3'!$G136+SUM('3'!$H136:S136),
IF($E136&lt;S$4,'3'!S136,0)))</f>
        <v>0</v>
      </c>
      <c r="T136" s="32">
        <f>IF($E136="OAI",'3'!T136,
IF($E136=T$4,'3'!$G136+SUM('3'!$H136:T136),
IF($E136&lt;T$4,'3'!T136,0)))</f>
        <v>0</v>
      </c>
      <c r="U136" s="32">
        <f>IF($E136="OAI",'3'!U136,
IF($E136=U$4,'3'!$G136+SUM('3'!$H136:U136),
IF($E136&lt;U$4,'3'!U136,0)))</f>
        <v>0</v>
      </c>
      <c r="V136" s="32">
        <f>IF($E136="OAI",'3'!V136,
IF($E136=V$4,'3'!$G136+SUM('3'!$H136:V136),
IF($E136&lt;V$4,'3'!V136,0)))</f>
        <v>418713.63454155065</v>
      </c>
      <c r="W136" s="32">
        <f>IF($E136="OAI",'3'!W136,
IF($E136=W$4,'3'!$G136+SUM('3'!$H136:W136),
IF($E136&lt;W$4,'3'!W136,0)))</f>
        <v>2732.9451314054509</v>
      </c>
      <c r="X136" s="32">
        <f>IF($E136="OAI",'3'!X136,
IF($E136=X$4,'3'!$G136+SUM('3'!$H136:X136),
IF($E136&lt;X$4,'3'!X136,0)))</f>
        <v>2539.0893472194052</v>
      </c>
      <c r="Y136" s="32">
        <f>IF($E136="OAI",'3'!Y136,
IF($E136=Y$4,'3'!$G136+SUM('3'!$H136:Y136),
IF($E136&lt;Y$4,'3'!Y136,0)))</f>
        <v>2321.961503917305</v>
      </c>
      <c r="Z136" s="32">
        <f>IF($E136="OAI",'3'!Z136,
IF($E136=Z$4,'3'!$G136+SUM('3'!$H136:Z136),
IF($E136&lt;Z$4,'3'!Z136,0)))</f>
        <v>1494.703016184244</v>
      </c>
      <c r="AA136" s="32">
        <f>IF($E136="OAI",'3'!AA136,
IF($E136=AA$4,'3'!$G136+SUM('3'!$H136:AA136),
IF($E136&lt;AA$4,'3'!AA136,0)))</f>
        <v>1724.5204530888609</v>
      </c>
      <c r="AB136" s="32">
        <f>IF($E136="OAI",'3'!AB136,
IF($E136=AB$4,'3'!$G136+SUM('3'!$H136:AB136),
IF($E136&lt;AB$4,'3'!AB136,0)))</f>
        <v>1327.3970459193306</v>
      </c>
      <c r="AC136" s="32">
        <f>IF($E136="OAI",'3'!AC136,
IF($E136=AC$4,'3'!$G136+SUM('3'!$H136:AC136),
IF($E136&lt;AC$4,'3'!AC136,0)))</f>
        <v>0</v>
      </c>
      <c r="AD136" s="32">
        <f>IF($E136="OAI",'3'!AD136,
IF($E136=AD$4,'3'!$G136+SUM('3'!$H136:AD136),
IF($E136&lt;AD$4,'3'!AD136,0)))</f>
        <v>0</v>
      </c>
      <c r="AE136" s="32">
        <f>IF($E136="OAI",'3'!AE136,
IF($E136=AE$4,'3'!$G136+SUM('3'!$H136:AE136),
IF($E136&lt;AE$4,'3'!AE136,0)))</f>
        <v>0</v>
      </c>
      <c r="AF136" s="26">
        <f t="shared" si="8"/>
        <v>0</v>
      </c>
      <c r="AG136" s="26">
        <f t="shared" si="9"/>
        <v>430854.25103928521</v>
      </c>
      <c r="AH136" s="8">
        <f t="shared" si="10"/>
        <v>231</v>
      </c>
    </row>
    <row r="137" spans="1:34" x14ac:dyDescent="0.25">
      <c r="A137" s="8">
        <f t="shared" si="11"/>
        <v>232</v>
      </c>
      <c r="B137" s="1">
        <f>'1'!B137</f>
        <v>5777058</v>
      </c>
      <c r="C137" t="str">
        <f>'1'!C137</f>
        <v>NV_Rio Oso Sub: T-Line Re-String Conduc</v>
      </c>
      <c r="D137" s="1" t="str">
        <f>'1'!D137</f>
        <v>60</v>
      </c>
      <c r="E137" s="34">
        <f>IF('1'!E137="OAI","OAI",EOMONTH('1'!E137,-1)+1)</f>
        <v>45778</v>
      </c>
      <c r="F137" s="1" t="str">
        <f>'1'!F137</f>
        <v>TOHI</v>
      </c>
      <c r="G137" s="33"/>
      <c r="H137" s="32">
        <f>IF($E137="OAI",'3'!H137,
IF($E137&lt;=H$4,'3'!$G137+SUM('3'!$H137:H137),0))</f>
        <v>7863.0599301744533</v>
      </c>
      <c r="I137" s="32">
        <f>IF($E137="OAI",'3'!I137,
IF($E137=I$4,'3'!$G137+SUM('3'!$H137:I137),
IF($E137&lt;I$4,'3'!I137,0)))</f>
        <v>93463.210866212437</v>
      </c>
      <c r="J137" s="32">
        <f>IF($E137="OAI",'3'!J137,
IF($E137=J$4,'3'!$G137+SUM('3'!$H137:J137),
IF($E137&lt;J$4,'3'!J137,0)))</f>
        <v>206576.0337217265</v>
      </c>
      <c r="K137" s="32">
        <f>IF($E137="OAI",'3'!K137,
IF($E137=K$4,'3'!$G137+SUM('3'!$H137:K137),
IF($E137&lt;K$4,'3'!K137,0)))</f>
        <v>2361.4414857457241</v>
      </c>
      <c r="L137" s="32">
        <f>IF($E137="OAI",'3'!L137,
IF($E137=L$4,'3'!$G137+SUM('3'!$H137:L137),
IF($E137&lt;L$4,'3'!L137,0)))</f>
        <v>2054.8821541045468</v>
      </c>
      <c r="M137" s="32">
        <f>IF($E137="OAI",'3'!M137,
IF($E137=M$4,'3'!$G137+SUM('3'!$H137:M137),
IF($E137&lt;M$4,'3'!M137,0)))</f>
        <v>2254.5195725147764</v>
      </c>
      <c r="N137" s="32">
        <f>IF($E137="OAI",'3'!N137,
IF($E137=N$4,'3'!$G137+SUM('3'!$H137:N137),
IF($E137&lt;N$4,'3'!N137,0)))</f>
        <v>13720.679744792586</v>
      </c>
      <c r="O137" s="32">
        <f>IF($E137="OAI",'3'!O137,
IF($E137=O$4,'3'!$G137+SUM('3'!$H137:O137),
IF($E137&lt;O$4,'3'!O137,0)))</f>
        <v>292257.68457763991</v>
      </c>
      <c r="P137" s="32">
        <f>IF($E137="OAI",'3'!P137,
IF($E137=P$4,'3'!$G137+SUM('3'!$H137:P137),
IF($E137&lt;P$4,'3'!P137,0)))</f>
        <v>30294.043611643701</v>
      </c>
      <c r="Q137" s="32">
        <f>IF($E137="OAI",'3'!Q137,
IF($E137=Q$4,'3'!$G137+SUM('3'!$H137:Q137),
IF($E137&lt;Q$4,'3'!Q137,0)))</f>
        <v>4667.5527506586495</v>
      </c>
      <c r="R137" s="32">
        <f>IF($E137="OAI",'3'!R137,
IF($E137=R$4,'3'!$G137+SUM('3'!$H137:R137),
IF($E137&lt;R$4,'3'!R137,0)))</f>
        <v>1849.7304062532105</v>
      </c>
      <c r="S137" s="32">
        <f>IF($E137="OAI",'3'!S137,
IF($E137=S$4,'3'!$G137+SUM('3'!$H137:S137),
IF($E137&lt;S$4,'3'!S137,0)))</f>
        <v>2670.4308608694223</v>
      </c>
      <c r="T137" s="32">
        <f>IF($E137="OAI",'3'!T137,
IF($E137=T$4,'3'!$G137+SUM('3'!$H137:T137),
IF($E137&lt;T$4,'3'!T137,0)))</f>
        <v>1951.0445268321848</v>
      </c>
      <c r="U137" s="32">
        <f>IF($E137="OAI",'3'!U137,
IF($E137=U$4,'3'!$G137+SUM('3'!$H137:U137),
IF($E137&lt;U$4,'3'!U137,0)))</f>
        <v>306.55933164117681</v>
      </c>
      <c r="V137" s="32">
        <f>IF($E137="OAI",'3'!V137,
IF($E137=V$4,'3'!$G137+SUM('3'!$H137:V137),
IF($E137&lt;V$4,'3'!V137,0)))</f>
        <v>0</v>
      </c>
      <c r="W137" s="32">
        <f>IF($E137="OAI",'3'!W137,
IF($E137=W$4,'3'!$G137+SUM('3'!$H137:W137),
IF($E137&lt;W$4,'3'!W137,0)))</f>
        <v>0</v>
      </c>
      <c r="X137" s="32">
        <f>IF($E137="OAI",'3'!X137,
IF($E137=X$4,'3'!$G137+SUM('3'!$H137:X137),
IF($E137&lt;X$4,'3'!X137,0)))</f>
        <v>0</v>
      </c>
      <c r="Y137" s="32">
        <f>IF($E137="OAI",'3'!Y137,
IF($E137=Y$4,'3'!$G137+SUM('3'!$H137:Y137),
IF($E137&lt;Y$4,'3'!Y137,0)))</f>
        <v>0</v>
      </c>
      <c r="Z137" s="32">
        <f>IF($E137="OAI",'3'!Z137,
IF($E137=Z$4,'3'!$G137+SUM('3'!$H137:Z137),
IF($E137&lt;Z$4,'3'!Z137,0)))</f>
        <v>0</v>
      </c>
      <c r="AA137" s="32">
        <f>IF($E137="OAI",'3'!AA137,
IF($E137=AA$4,'3'!$G137+SUM('3'!$H137:AA137),
IF($E137&lt;AA$4,'3'!AA137,0)))</f>
        <v>0</v>
      </c>
      <c r="AB137" s="32">
        <f>IF($E137="OAI",'3'!AB137,
IF($E137=AB$4,'3'!$G137+SUM('3'!$H137:AB137),
IF($E137&lt;AB$4,'3'!AB137,0)))</f>
        <v>0</v>
      </c>
      <c r="AC137" s="32">
        <f>IF($E137="OAI",'3'!AC137,
IF($E137=AC$4,'3'!$G137+SUM('3'!$H137:AC137),
IF($E137&lt;AC$4,'3'!AC137,0)))</f>
        <v>0</v>
      </c>
      <c r="AD137" s="32">
        <f>IF($E137="OAI",'3'!AD137,
IF($E137=AD$4,'3'!$G137+SUM('3'!$H137:AD137),
IF($E137&lt;AD$4,'3'!AD137,0)))</f>
        <v>0</v>
      </c>
      <c r="AE137" s="32">
        <f>IF($E137="OAI",'3'!AE137,
IF($E137=AE$4,'3'!$G137+SUM('3'!$H137:AE137),
IF($E137&lt;AE$4,'3'!AE137,0)))</f>
        <v>0</v>
      </c>
      <c r="AF137" s="26">
        <f t="shared" si="8"/>
        <v>660033.2696823359</v>
      </c>
      <c r="AG137" s="26">
        <f t="shared" si="9"/>
        <v>2257.6038584733615</v>
      </c>
      <c r="AH137" s="8">
        <f t="shared" si="10"/>
        <v>232</v>
      </c>
    </row>
    <row r="138" spans="1:34" x14ac:dyDescent="0.25">
      <c r="A138" s="8">
        <f t="shared" si="11"/>
        <v>233</v>
      </c>
      <c r="B138" s="1">
        <f>'1'!B138</f>
        <v>5780281</v>
      </c>
      <c r="C138" t="str">
        <f>'1'!C138</f>
        <v>CASCADE: Support Tline Configuration</v>
      </c>
      <c r="D138" s="1" t="str">
        <f>'1'!D138</f>
        <v>60</v>
      </c>
      <c r="E138" s="34">
        <f>IF('1'!E138="OAI","OAI",EOMONTH('1'!E138,-1)+1)</f>
        <v>46113</v>
      </c>
      <c r="F138" s="1" t="str">
        <f>'1'!F138</f>
        <v>TOLO</v>
      </c>
      <c r="G138" s="33"/>
      <c r="H138" s="32">
        <f>IF($E138="OAI",'3'!H138,
IF($E138&lt;=H$4,'3'!$G138+SUM('3'!$H138:H138),0))</f>
        <v>0</v>
      </c>
      <c r="I138" s="32">
        <f>IF($E138="OAI",'3'!I138,
IF($E138=I$4,'3'!$G138+SUM('3'!$H138:I138),
IF($E138&lt;I$4,'3'!I138,0)))</f>
        <v>0</v>
      </c>
      <c r="J138" s="32">
        <f>IF($E138="OAI",'3'!J138,
IF($E138=J$4,'3'!$G138+SUM('3'!$H138:J138),
IF($E138&lt;J$4,'3'!J138,0)))</f>
        <v>0</v>
      </c>
      <c r="K138" s="32">
        <f>IF($E138="OAI",'3'!K138,
IF($E138=K$4,'3'!$G138+SUM('3'!$H138:K138),
IF($E138&lt;K$4,'3'!K138,0)))</f>
        <v>3416935.9259262108</v>
      </c>
      <c r="L138" s="32">
        <f>IF($E138="OAI",'3'!L138,
IF($E138=L$4,'3'!$G138+SUM('3'!$H138:L138),
IF($E138&lt;L$4,'3'!L138,0)))</f>
        <v>0</v>
      </c>
      <c r="M138" s="32">
        <f>IF($E138="OAI",'3'!M138,
IF($E138=M$4,'3'!$G138+SUM('3'!$H138:M138),
IF($E138&lt;M$4,'3'!M138,0)))</f>
        <v>0</v>
      </c>
      <c r="N138" s="32">
        <f>IF($E138="OAI",'3'!N138,
IF($E138=N$4,'3'!$G138+SUM('3'!$H138:N138),
IF($E138&lt;N$4,'3'!N138,0)))</f>
        <v>0</v>
      </c>
      <c r="O138" s="32">
        <f>IF($E138="OAI",'3'!O138,
IF($E138=O$4,'3'!$G138+SUM('3'!$H138:O138),
IF($E138&lt;O$4,'3'!O138,0)))</f>
        <v>0</v>
      </c>
      <c r="P138" s="32">
        <f>IF($E138="OAI",'3'!P138,
IF($E138=P$4,'3'!$G138+SUM('3'!$H138:P138),
IF($E138&lt;P$4,'3'!P138,0)))</f>
        <v>0</v>
      </c>
      <c r="Q138" s="32">
        <f>IF($E138="OAI",'3'!Q138,
IF($E138=Q$4,'3'!$G138+SUM('3'!$H138:Q138),
IF($E138&lt;Q$4,'3'!Q138,0)))</f>
        <v>0</v>
      </c>
      <c r="R138" s="32">
        <f>IF($E138="OAI",'3'!R138,
IF($E138=R$4,'3'!$G138+SUM('3'!$H138:R138),
IF($E138&lt;R$4,'3'!R138,0)))</f>
        <v>18692.64217324249</v>
      </c>
      <c r="S138" s="32">
        <f>IF($E138="OAI",'3'!S138,
IF($E138=S$4,'3'!$G138+SUM('3'!$H138:S138),
IF($E138&lt;S$4,'3'!S138,0)))</f>
        <v>0</v>
      </c>
      <c r="T138" s="32">
        <f>IF($E138="OAI",'3'!T138,
IF($E138=T$4,'3'!$G138+SUM('3'!$H138:T138),
IF($E138&lt;T$4,'3'!T138,0)))</f>
        <v>0</v>
      </c>
      <c r="U138" s="32">
        <f>IF($E138="OAI",'3'!U138,
IF($E138=U$4,'3'!$G138+SUM('3'!$H138:U138),
IF($E138&lt;U$4,'3'!U138,0)))</f>
        <v>0</v>
      </c>
      <c r="V138" s="32">
        <f>IF($E138="OAI",'3'!V138,
IF($E138=V$4,'3'!$G138+SUM('3'!$H138:V138),
IF($E138&lt;V$4,'3'!V138,0)))</f>
        <v>0</v>
      </c>
      <c r="W138" s="32">
        <f>IF($E138="OAI",'3'!W138,
IF($E138=W$4,'3'!$G138+SUM('3'!$H138:W138),
IF($E138&lt;W$4,'3'!W138,0)))</f>
        <v>0</v>
      </c>
      <c r="X138" s="32">
        <f>IF($E138="OAI",'3'!X138,
IF($E138=X$4,'3'!$G138+SUM('3'!$H138:X138),
IF($E138&lt;X$4,'3'!X138,0)))</f>
        <v>0</v>
      </c>
      <c r="Y138" s="32">
        <f>IF($E138="OAI",'3'!Y138,
IF($E138=Y$4,'3'!$G138+SUM('3'!$H138:Y138),
IF($E138&lt;Y$4,'3'!Y138,0)))</f>
        <v>0</v>
      </c>
      <c r="Z138" s="32">
        <f>IF($E138="OAI",'3'!Z138,
IF($E138=Z$4,'3'!$G138+SUM('3'!$H138:Z138),
IF($E138&lt;Z$4,'3'!Z138,0)))</f>
        <v>0</v>
      </c>
      <c r="AA138" s="32">
        <f>IF($E138="OAI",'3'!AA138,
IF($E138=AA$4,'3'!$G138+SUM('3'!$H138:AA138),
IF($E138&lt;AA$4,'3'!AA138,0)))</f>
        <v>0</v>
      </c>
      <c r="AB138" s="32">
        <f>IF($E138="OAI",'3'!AB138,
IF($E138=AB$4,'3'!$G138+SUM('3'!$H138:AB138),
IF($E138&lt;AB$4,'3'!AB138,0)))</f>
        <v>0</v>
      </c>
      <c r="AC138" s="32">
        <f>IF($E138="OAI",'3'!AC138,
IF($E138=AC$4,'3'!$G138+SUM('3'!$H138:AC138),
IF($E138&lt;AC$4,'3'!AC138,0)))</f>
        <v>0</v>
      </c>
      <c r="AD138" s="32">
        <f>IF($E138="OAI",'3'!AD138,
IF($E138=AD$4,'3'!$G138+SUM('3'!$H138:AD138),
IF($E138&lt;AD$4,'3'!AD138,0)))</f>
        <v>0</v>
      </c>
      <c r="AE138" s="32">
        <f>IF($E138="OAI",'3'!AE138,
IF($E138=AE$4,'3'!$G138+SUM('3'!$H138:AE138),
IF($E138&lt;AE$4,'3'!AE138,0)))</f>
        <v>0</v>
      </c>
      <c r="AF138" s="26">
        <f t="shared" si="8"/>
        <v>3435628.5680994531</v>
      </c>
      <c r="AG138" s="26">
        <f t="shared" si="9"/>
        <v>0</v>
      </c>
      <c r="AH138" s="8">
        <f t="shared" si="10"/>
        <v>233</v>
      </c>
    </row>
    <row r="139" spans="1:34" x14ac:dyDescent="0.25">
      <c r="A139" s="8">
        <f t="shared" si="11"/>
        <v>234</v>
      </c>
      <c r="B139" s="1">
        <f>'1'!B139</f>
        <v>5782638</v>
      </c>
      <c r="C139" t="str">
        <f>'1'!C139</f>
        <v>Herndon - Bullard Nos. 1 and 2 115 kV RC</v>
      </c>
      <c r="D139" s="1" t="str">
        <f>'1'!D139</f>
        <v>60</v>
      </c>
      <c r="E139" s="34">
        <f>IF('1'!E139="OAI","OAI",EOMONTH('1'!E139,-1)+1)</f>
        <v>46692</v>
      </c>
      <c r="F139" s="1" t="str">
        <f>'1'!F139</f>
        <v>TOLO</v>
      </c>
      <c r="G139" s="33"/>
      <c r="H139" s="32">
        <f>IF($E139="OAI",'3'!H139,
IF($E139&lt;=H$4,'3'!$G139+SUM('3'!$H139:H139),0))</f>
        <v>0</v>
      </c>
      <c r="I139" s="32">
        <f>IF($E139="OAI",'3'!I139,
IF($E139=I$4,'3'!$G139+SUM('3'!$H139:I139),
IF($E139&lt;I$4,'3'!I139,0)))</f>
        <v>0</v>
      </c>
      <c r="J139" s="32">
        <f>IF($E139="OAI",'3'!J139,
IF($E139=J$4,'3'!$G139+SUM('3'!$H139:J139),
IF($E139&lt;J$4,'3'!J139,0)))</f>
        <v>0</v>
      </c>
      <c r="K139" s="32">
        <f>IF($E139="OAI",'3'!K139,
IF($E139=K$4,'3'!$G139+SUM('3'!$H139:K139),
IF($E139&lt;K$4,'3'!K139,0)))</f>
        <v>0</v>
      </c>
      <c r="L139" s="32">
        <f>IF($E139="OAI",'3'!L139,
IF($E139=L$4,'3'!$G139+SUM('3'!$H139:L139),
IF($E139&lt;L$4,'3'!L139,0)))</f>
        <v>0</v>
      </c>
      <c r="M139" s="32">
        <f>IF($E139="OAI",'3'!M139,
IF($E139=M$4,'3'!$G139+SUM('3'!$H139:M139),
IF($E139&lt;M$4,'3'!M139,0)))</f>
        <v>0</v>
      </c>
      <c r="N139" s="32">
        <f>IF($E139="OAI",'3'!N139,
IF($E139=N$4,'3'!$G139+SUM('3'!$H139:N139),
IF($E139&lt;N$4,'3'!N139,0)))</f>
        <v>0</v>
      </c>
      <c r="O139" s="32">
        <f>IF($E139="OAI",'3'!O139,
IF($E139=O$4,'3'!$G139+SUM('3'!$H139:O139),
IF($E139&lt;O$4,'3'!O139,0)))</f>
        <v>0</v>
      </c>
      <c r="P139" s="32">
        <f>IF($E139="OAI",'3'!P139,
IF($E139=P$4,'3'!$G139+SUM('3'!$H139:P139),
IF($E139&lt;P$4,'3'!P139,0)))</f>
        <v>0</v>
      </c>
      <c r="Q139" s="32">
        <f>IF($E139="OAI",'3'!Q139,
IF($E139=Q$4,'3'!$G139+SUM('3'!$H139:Q139),
IF($E139&lt;Q$4,'3'!Q139,0)))</f>
        <v>0</v>
      </c>
      <c r="R139" s="32">
        <f>IF($E139="OAI",'3'!R139,
IF($E139=R$4,'3'!$G139+SUM('3'!$H139:R139),
IF($E139&lt;R$4,'3'!R139,0)))</f>
        <v>0</v>
      </c>
      <c r="S139" s="32">
        <f>IF($E139="OAI",'3'!S139,
IF($E139=S$4,'3'!$G139+SUM('3'!$H139:S139),
IF($E139&lt;S$4,'3'!S139,0)))</f>
        <v>0</v>
      </c>
      <c r="T139" s="32">
        <f>IF($E139="OAI",'3'!T139,
IF($E139=T$4,'3'!$G139+SUM('3'!$H139:T139),
IF($E139&lt;T$4,'3'!T139,0)))</f>
        <v>0</v>
      </c>
      <c r="U139" s="32">
        <f>IF($E139="OAI",'3'!U139,
IF($E139=U$4,'3'!$G139+SUM('3'!$H139:U139),
IF($E139&lt;U$4,'3'!U139,0)))</f>
        <v>0</v>
      </c>
      <c r="V139" s="32">
        <f>IF($E139="OAI",'3'!V139,
IF($E139=V$4,'3'!$G139+SUM('3'!$H139:V139),
IF($E139&lt;V$4,'3'!V139,0)))</f>
        <v>0</v>
      </c>
      <c r="W139" s="32">
        <f>IF($E139="OAI",'3'!W139,
IF($E139=W$4,'3'!$G139+SUM('3'!$H139:W139),
IF($E139&lt;W$4,'3'!W139,0)))</f>
        <v>0</v>
      </c>
      <c r="X139" s="32">
        <f>IF($E139="OAI",'3'!X139,
IF($E139=X$4,'3'!$G139+SUM('3'!$H139:X139),
IF($E139&lt;X$4,'3'!X139,0)))</f>
        <v>0</v>
      </c>
      <c r="Y139" s="32">
        <f>IF($E139="OAI",'3'!Y139,
IF($E139=Y$4,'3'!$G139+SUM('3'!$H139:Y139),
IF($E139&lt;Y$4,'3'!Y139,0)))</f>
        <v>0</v>
      </c>
      <c r="Z139" s="32">
        <f>IF($E139="OAI",'3'!Z139,
IF($E139=Z$4,'3'!$G139+SUM('3'!$H139:Z139),
IF($E139&lt;Z$4,'3'!Z139,0)))</f>
        <v>0</v>
      </c>
      <c r="AA139" s="32">
        <f>IF($E139="OAI",'3'!AA139,
IF($E139=AA$4,'3'!$G139+SUM('3'!$H139:AA139),
IF($E139&lt;AA$4,'3'!AA139,0)))</f>
        <v>0</v>
      </c>
      <c r="AB139" s="32">
        <f>IF($E139="OAI",'3'!AB139,
IF($E139=AB$4,'3'!$G139+SUM('3'!$H139:AB139),
IF($E139&lt;AB$4,'3'!AB139,0)))</f>
        <v>0</v>
      </c>
      <c r="AC139" s="32">
        <f>IF($E139="OAI",'3'!AC139,
IF($E139=AC$4,'3'!$G139+SUM('3'!$H139:AC139),
IF($E139&lt;AC$4,'3'!AC139,0)))</f>
        <v>0</v>
      </c>
      <c r="AD139" s="32">
        <f>IF($E139="OAI",'3'!AD139,
IF($E139=AD$4,'3'!$G139+SUM('3'!$H139:AD139),
IF($E139&lt;AD$4,'3'!AD139,0)))</f>
        <v>6613732.857700075</v>
      </c>
      <c r="AE139" s="32">
        <f>IF($E139="OAI",'3'!AE139,
IF($E139=AE$4,'3'!$G139+SUM('3'!$H139:AE139),
IF($E139&lt;AE$4,'3'!AE139,0)))</f>
        <v>9825.6938951540469</v>
      </c>
      <c r="AF139" s="26">
        <f t="shared" si="8"/>
        <v>0</v>
      </c>
      <c r="AG139" s="26">
        <f t="shared" si="9"/>
        <v>6623558.5515952287</v>
      </c>
      <c r="AH139" s="8">
        <f t="shared" si="10"/>
        <v>234</v>
      </c>
    </row>
    <row r="140" spans="1:34" x14ac:dyDescent="0.25">
      <c r="A140" s="8">
        <f t="shared" si="11"/>
        <v>235</v>
      </c>
      <c r="B140" s="1">
        <f>'1'!B140</f>
        <v>5785807</v>
      </c>
      <c r="C140" t="str">
        <f>'1'!C140</f>
        <v>PLAINFIELD SUB - RELOCATE TSPS T-LINE</v>
      </c>
      <c r="D140" s="1" t="str">
        <f>'1'!D140</f>
        <v>60</v>
      </c>
      <c r="E140" s="34">
        <f>IF('1'!E140="OAI","OAI",EOMONTH('1'!E140,-1)+1)</f>
        <v>46508</v>
      </c>
      <c r="F140" s="1" t="str">
        <f>'1'!F140</f>
        <v>TOLO</v>
      </c>
      <c r="G140" s="33"/>
      <c r="H140" s="32">
        <f>IF($E140="OAI",'3'!H140,
IF($E140&lt;=H$4,'3'!$G140+SUM('3'!$H140:H140),0))</f>
        <v>0</v>
      </c>
      <c r="I140" s="32">
        <f>IF($E140="OAI",'3'!I140,
IF($E140=I$4,'3'!$G140+SUM('3'!$H140:I140),
IF($E140&lt;I$4,'3'!I140,0)))</f>
        <v>0</v>
      </c>
      <c r="J140" s="32">
        <f>IF($E140="OAI",'3'!J140,
IF($E140=J$4,'3'!$G140+SUM('3'!$H140:J140),
IF($E140&lt;J$4,'3'!J140,0)))</f>
        <v>0</v>
      </c>
      <c r="K140" s="32">
        <f>IF($E140="OAI",'3'!K140,
IF($E140=K$4,'3'!$G140+SUM('3'!$H140:K140),
IF($E140&lt;K$4,'3'!K140,0)))</f>
        <v>0</v>
      </c>
      <c r="L140" s="32">
        <f>IF($E140="OAI",'3'!L140,
IF($E140=L$4,'3'!$G140+SUM('3'!$H140:L140),
IF($E140&lt;L$4,'3'!L140,0)))</f>
        <v>0</v>
      </c>
      <c r="M140" s="32">
        <f>IF($E140="OAI",'3'!M140,
IF($E140=M$4,'3'!$G140+SUM('3'!$H140:M140),
IF($E140&lt;M$4,'3'!M140,0)))</f>
        <v>0</v>
      </c>
      <c r="N140" s="32">
        <f>IF($E140="OAI",'3'!N140,
IF($E140=N$4,'3'!$G140+SUM('3'!$H140:N140),
IF($E140&lt;N$4,'3'!N140,0)))</f>
        <v>0</v>
      </c>
      <c r="O140" s="32">
        <f>IF($E140="OAI",'3'!O140,
IF($E140=O$4,'3'!$G140+SUM('3'!$H140:O140),
IF($E140&lt;O$4,'3'!O140,0)))</f>
        <v>0</v>
      </c>
      <c r="P140" s="32">
        <f>IF($E140="OAI",'3'!P140,
IF($E140=P$4,'3'!$G140+SUM('3'!$H140:P140),
IF($E140&lt;P$4,'3'!P140,0)))</f>
        <v>0</v>
      </c>
      <c r="Q140" s="32">
        <f>IF($E140="OAI",'3'!Q140,
IF($E140=Q$4,'3'!$G140+SUM('3'!$H140:Q140),
IF($E140&lt;Q$4,'3'!Q140,0)))</f>
        <v>0</v>
      </c>
      <c r="R140" s="32">
        <f>IF($E140="OAI",'3'!R140,
IF($E140=R$4,'3'!$G140+SUM('3'!$H140:R140),
IF($E140&lt;R$4,'3'!R140,0)))</f>
        <v>0</v>
      </c>
      <c r="S140" s="32">
        <f>IF($E140="OAI",'3'!S140,
IF($E140=S$4,'3'!$G140+SUM('3'!$H140:S140),
IF($E140&lt;S$4,'3'!S140,0)))</f>
        <v>0</v>
      </c>
      <c r="T140" s="32">
        <f>IF($E140="OAI",'3'!T140,
IF($E140=T$4,'3'!$G140+SUM('3'!$H140:T140),
IF($E140&lt;T$4,'3'!T140,0)))</f>
        <v>0</v>
      </c>
      <c r="U140" s="32">
        <f>IF($E140="OAI",'3'!U140,
IF($E140=U$4,'3'!$G140+SUM('3'!$H140:U140),
IF($E140&lt;U$4,'3'!U140,0)))</f>
        <v>0</v>
      </c>
      <c r="V140" s="32">
        <f>IF($E140="OAI",'3'!V140,
IF($E140=V$4,'3'!$G140+SUM('3'!$H140:V140),
IF($E140&lt;V$4,'3'!V140,0)))</f>
        <v>0</v>
      </c>
      <c r="W140" s="32">
        <f>IF($E140="OAI",'3'!W140,
IF($E140=W$4,'3'!$G140+SUM('3'!$H140:W140),
IF($E140&lt;W$4,'3'!W140,0)))</f>
        <v>0</v>
      </c>
      <c r="X140" s="32">
        <f>IF($E140="OAI",'3'!X140,
IF($E140=X$4,'3'!$G140+SUM('3'!$H140:X140),
IF($E140&lt;X$4,'3'!X140,0)))</f>
        <v>4908518.0301468195</v>
      </c>
      <c r="Y140" s="32">
        <f>IF($E140="OAI",'3'!Y140,
IF($E140=Y$4,'3'!$G140+SUM('3'!$H140:Y140),
IF($E140&lt;Y$4,'3'!Y140,0)))</f>
        <v>101590.77168313827</v>
      </c>
      <c r="Z140" s="32">
        <f>IF($E140="OAI",'3'!Z140,
IF($E140=Z$4,'3'!$G140+SUM('3'!$H140:Z140),
IF($E140&lt;Z$4,'3'!Z140,0)))</f>
        <v>86832.743760941608</v>
      </c>
      <c r="AA140" s="32">
        <f>IF($E140="OAI",'3'!AA140,
IF($E140=AA$4,'3'!$G140+SUM('3'!$H140:AA140),
IF($E140&lt;AA$4,'3'!AA140,0)))</f>
        <v>87537.92368692717</v>
      </c>
      <c r="AB140" s="32">
        <f>IF($E140="OAI",'3'!AB140,
IF($E140=AB$4,'3'!$G140+SUM('3'!$H140:AB140),
IF($E140&lt;AB$4,'3'!AB140,0)))</f>
        <v>81687.967855600073</v>
      </c>
      <c r="AC140" s="32">
        <f>IF($E140="OAI",'3'!AC140,
IF($E140=AC$4,'3'!$G140+SUM('3'!$H140:AC140),
IF($E140&lt;AC$4,'3'!AC140,0)))</f>
        <v>54821.780965685568</v>
      </c>
      <c r="AD140" s="32">
        <f>IF($E140="OAI",'3'!AD140,
IF($E140=AD$4,'3'!$G140+SUM('3'!$H140:AD140),
IF($E140&lt;AD$4,'3'!AD140,0)))</f>
        <v>26243.628442334659</v>
      </c>
      <c r="AE140" s="32">
        <f>IF($E140="OAI",'3'!AE140,
IF($E140=AE$4,'3'!$G140+SUM('3'!$H140:AE140),
IF($E140&lt;AE$4,'3'!AE140,0)))</f>
        <v>4228.5560492200493</v>
      </c>
      <c r="AF140" s="26">
        <f t="shared" si="8"/>
        <v>0</v>
      </c>
      <c r="AG140" s="26">
        <f t="shared" si="9"/>
        <v>5351461.4025906669</v>
      </c>
      <c r="AH140" s="8">
        <f t="shared" si="10"/>
        <v>235</v>
      </c>
    </row>
    <row r="141" spans="1:34" x14ac:dyDescent="0.25">
      <c r="A141" s="8">
        <f t="shared" si="11"/>
        <v>236</v>
      </c>
      <c r="B141" s="1">
        <f>'1'!B141</f>
        <v>5794601</v>
      </c>
      <c r="C141" t="str">
        <f>'1'!C141</f>
        <v>LSPOWER FERN ROAD SUB_COMM YARD AND TLI</v>
      </c>
      <c r="D141" s="1" t="str">
        <f>'1'!D141</f>
        <v>60</v>
      </c>
      <c r="E141" s="34">
        <f>IF('1'!E141="OAI","OAI",EOMONTH('1'!E141,-1)+1)</f>
        <v>46174</v>
      </c>
      <c r="F141" s="1" t="str">
        <f>'1'!F141</f>
        <v>TOHI</v>
      </c>
      <c r="G141" s="33"/>
      <c r="H141" s="32">
        <f>IF($E141="OAI",'3'!H141,
IF($E141&lt;=H$4,'3'!$G141+SUM('3'!$H141:H141),0))</f>
        <v>0</v>
      </c>
      <c r="I141" s="32">
        <f>IF($E141="OAI",'3'!I141,
IF($E141=I$4,'3'!$G141+SUM('3'!$H141:I141),
IF($E141&lt;I$4,'3'!I141,0)))</f>
        <v>0</v>
      </c>
      <c r="J141" s="32">
        <f>IF($E141="OAI",'3'!J141,
IF($E141=J$4,'3'!$G141+SUM('3'!$H141:J141),
IF($E141&lt;J$4,'3'!J141,0)))</f>
        <v>0</v>
      </c>
      <c r="K141" s="32">
        <f>IF($E141="OAI",'3'!K141,
IF($E141=K$4,'3'!$G141+SUM('3'!$H141:K141),
IF($E141&lt;K$4,'3'!K141,0)))</f>
        <v>0</v>
      </c>
      <c r="L141" s="32">
        <f>IF($E141="OAI",'3'!L141,
IF($E141=L$4,'3'!$G141+SUM('3'!$H141:L141),
IF($E141&lt;L$4,'3'!L141,0)))</f>
        <v>0</v>
      </c>
      <c r="M141" s="32">
        <f>IF($E141="OAI",'3'!M141,
IF($E141=M$4,'3'!$G141+SUM('3'!$H141:M141),
IF($E141&lt;M$4,'3'!M141,0)))</f>
        <v>27431753.412738472</v>
      </c>
      <c r="N141" s="32">
        <f>IF($E141="OAI",'3'!N141,
IF($E141=N$4,'3'!$G141+SUM('3'!$H141:N141),
IF($E141&lt;N$4,'3'!N141,0)))</f>
        <v>271878.4053011057</v>
      </c>
      <c r="O141" s="32">
        <f>IF($E141="OAI",'3'!O141,
IF($E141=O$4,'3'!$G141+SUM('3'!$H141:O141),
IF($E141&lt;O$4,'3'!O141,0)))</f>
        <v>27353.504071370931</v>
      </c>
      <c r="P141" s="32">
        <f>IF($E141="OAI",'3'!P141,
IF($E141=P$4,'3'!$G141+SUM('3'!$H141:P141),
IF($E141&lt;P$4,'3'!P141,0)))</f>
        <v>27353.504071370931</v>
      </c>
      <c r="Q141" s="32">
        <f>IF($E141="OAI",'3'!Q141,
IF($E141=Q$4,'3'!$G141+SUM('3'!$H141:Q141),
IF($E141&lt;Q$4,'3'!Q141,0)))</f>
        <v>458298.34989384661</v>
      </c>
      <c r="R141" s="32">
        <f>IF($E141="OAI",'3'!R141,
IF($E141=R$4,'3'!$G141+SUM('3'!$H141:R141),
IF($E141&lt;R$4,'3'!R141,0)))</f>
        <v>27353.504071370931</v>
      </c>
      <c r="S141" s="32">
        <f>IF($E141="OAI",'3'!S141,
IF($E141=S$4,'3'!$G141+SUM('3'!$H141:S141),
IF($E141&lt;S$4,'3'!S141,0)))</f>
        <v>27353.504071370931</v>
      </c>
      <c r="T141" s="32">
        <f>IF($E141="OAI",'3'!T141,
IF($E141=T$4,'3'!$G141+SUM('3'!$H141:T141),
IF($E141&lt;T$4,'3'!T141,0)))</f>
        <v>24734.384513267061</v>
      </c>
      <c r="U141" s="32">
        <f>IF($E141="OAI",'3'!U141,
IF($E141=U$4,'3'!$G141+SUM('3'!$H141:U141),
IF($E141&lt;U$4,'3'!U141,0)))</f>
        <v>61712.916966062287</v>
      </c>
      <c r="V141" s="32">
        <f>IF($E141="OAI",'3'!V141,
IF($E141=V$4,'3'!$G141+SUM('3'!$H141:V141),
IF($E141&lt;V$4,'3'!V141,0)))</f>
        <v>16810.480032818705</v>
      </c>
      <c r="W141" s="32">
        <f>IF($E141="OAI",'3'!W141,
IF($E141=W$4,'3'!$G141+SUM('3'!$H141:W141),
IF($E141&lt;W$4,'3'!W141,0)))</f>
        <v>16810.480032818705</v>
      </c>
      <c r="X141" s="32">
        <f>IF($E141="OAI",'3'!X141,
IF($E141=X$4,'3'!$G141+SUM('3'!$H141:X141),
IF($E141&lt;X$4,'3'!X141,0)))</f>
        <v>16810.480032818705</v>
      </c>
      <c r="Y141" s="32">
        <f>IF($E141="OAI",'3'!Y141,
IF($E141=Y$4,'3'!$G141+SUM('3'!$H141:Y141),
IF($E141&lt;Y$4,'3'!Y141,0)))</f>
        <v>14242.017535004317</v>
      </c>
      <c r="Z141" s="32">
        <f>IF($E141="OAI",'3'!Z141,
IF($E141=Z$4,'3'!$G141+SUM('3'!$H141:Z141),
IF($E141&lt;Z$4,'3'!Z141,0)))</f>
        <v>11772.065261442922</v>
      </c>
      <c r="AA141" s="32">
        <f>IF($E141="OAI",'3'!AA141,
IF($E141=AA$4,'3'!$G141+SUM('3'!$H141:AA141),
IF($E141&lt;AA$4,'3'!AA141,0)))</f>
        <v>11794.402968839948</v>
      </c>
      <c r="AB141" s="32">
        <f>IF($E141="OAI",'3'!AB141,
IF($E141=AB$4,'3'!$G141+SUM('3'!$H141:AB141),
IF($E141&lt;AB$4,'3'!AB141,0)))</f>
        <v>4892.9860152679539</v>
      </c>
      <c r="AC141" s="32">
        <f>IF($E141="OAI",'3'!AC141,
IF($E141=AC$4,'3'!$G141+SUM('3'!$H141:AC141),
IF($E141&lt;AC$4,'3'!AC141,0)))</f>
        <v>2230.8733801656244</v>
      </c>
      <c r="AD141" s="32">
        <f>IF($E141="OAI",'3'!AD141,
IF($E141=AD$4,'3'!$G141+SUM('3'!$H141:AD141),
IF($E141&lt;AD$4,'3'!AD141,0)))</f>
        <v>2102.641854857181</v>
      </c>
      <c r="AE141" s="32">
        <f>IF($E141="OAI",'3'!AE141,
IF($E141=AE$4,'3'!$G141+SUM('3'!$H141:AE141),
IF($E141&lt;AE$4,'3'!AE141,0)))</f>
        <v>0</v>
      </c>
      <c r="AF141" s="26">
        <f t="shared" si="8"/>
        <v>28271344.184218902</v>
      </c>
      <c r="AG141" s="26">
        <f t="shared" si="9"/>
        <v>183913.72859336346</v>
      </c>
      <c r="AH141" s="8">
        <f t="shared" si="10"/>
        <v>236</v>
      </c>
    </row>
    <row r="142" spans="1:34" x14ac:dyDescent="0.25">
      <c r="A142" s="8">
        <f t="shared" si="11"/>
        <v>237</v>
      </c>
      <c r="B142" s="1">
        <f>'1'!B142</f>
        <v>5795569</v>
      </c>
      <c r="C142" t="str">
        <f>'1'!C142</f>
        <v>GATE 500Kv: T-Line</v>
      </c>
      <c r="D142" s="1" t="str">
        <f>'1'!D142</f>
        <v>60</v>
      </c>
      <c r="E142" s="34">
        <f>IF('1'!E142="OAI","OAI",EOMONTH('1'!E142,-1)+1)</f>
        <v>45658</v>
      </c>
      <c r="F142" s="1" t="str">
        <f>'1'!F142</f>
        <v>TOHI</v>
      </c>
      <c r="G142" s="33"/>
      <c r="H142" s="32">
        <f>IF($E142="OAI",'3'!H142,
IF($E142&lt;=H$4,'3'!$G142+SUM('3'!$H142:H142),0))</f>
        <v>26986.006726244985</v>
      </c>
      <c r="I142" s="32">
        <f>IF($E142="OAI",'3'!I142,
IF($E142=I$4,'3'!$G142+SUM('3'!$H142:I142),
IF($E142&lt;I$4,'3'!I142,0)))</f>
        <v>-5928.9322445090529</v>
      </c>
      <c r="J142" s="32">
        <f>IF($E142="OAI",'3'!J142,
IF($E142=J$4,'3'!$G142+SUM('3'!$H142:J142),
IF($E142&lt;J$4,'3'!J142,0)))</f>
        <v>59698.691308684538</v>
      </c>
      <c r="K142" s="32">
        <f>IF($E142="OAI",'3'!K142,
IF($E142=K$4,'3'!$G142+SUM('3'!$H142:K142),
IF($E142&lt;K$4,'3'!K142,0)))</f>
        <v>5492.085196920375</v>
      </c>
      <c r="L142" s="32">
        <f>IF($E142="OAI",'3'!L142,
IF($E142=L$4,'3'!$G142+SUM('3'!$H142:L142),
IF($E142&lt;L$4,'3'!L142,0)))</f>
        <v>8267.1013907490888</v>
      </c>
      <c r="M142" s="32">
        <f>IF($E142="OAI",'3'!M142,
IF($E142=M$4,'3'!$G142+SUM('3'!$H142:M142),
IF($E142&lt;M$4,'3'!M142,0)))</f>
        <v>8417.4836970328233</v>
      </c>
      <c r="N142" s="32">
        <f>IF($E142="OAI",'3'!N142,
IF($E142=N$4,'3'!$G142+SUM('3'!$H142:N142),
IF($E142&lt;N$4,'3'!N142,0)))</f>
        <v>3212.9847999477852</v>
      </c>
      <c r="O142" s="32">
        <f>IF($E142="OAI",'3'!O142,
IF($E142=O$4,'3'!$G142+SUM('3'!$H142:O142),
IF($E142&lt;O$4,'3'!O142,0)))</f>
        <v>8417.4836970328233</v>
      </c>
      <c r="P142" s="32">
        <f>IF($E142="OAI",'3'!P142,
IF($E142=P$4,'3'!$G142+SUM('3'!$H142:P142),
IF($E142&lt;P$4,'3'!P142,0)))</f>
        <v>3090.0806776587156</v>
      </c>
      <c r="Q142" s="32">
        <f>IF($E142="OAI",'3'!Q142,
IF($E142=Q$4,'3'!$G142+SUM('3'!$H142:Q142),
IF($E142&lt;Q$4,'3'!Q142,0)))</f>
        <v>3212.9847999477852</v>
      </c>
      <c r="R142" s="32">
        <f>IF($E142="OAI",'3'!R142,
IF($E142=R$4,'3'!$G142+SUM('3'!$H142:R142),
IF($E142&lt;R$4,'3'!R142,0)))</f>
        <v>2718.5644144655216</v>
      </c>
      <c r="S142" s="32">
        <f>IF($E142="OAI",'3'!S142,
IF($E142=S$4,'3'!$G142+SUM('3'!$H142:S142),
IF($E142&lt;S$4,'3'!S142,0)))</f>
        <v>8540.3878193218952</v>
      </c>
      <c r="T142" s="32">
        <f>IF($E142="OAI",'3'!T142,
IF($E142=T$4,'3'!$G142+SUM('3'!$H142:T142),
IF($E142&lt;T$4,'3'!T142,0)))</f>
        <v>2841.4685367545903</v>
      </c>
      <c r="U142" s="32">
        <f>IF($E142="OAI",'3'!U142,
IF($E142=U$4,'3'!$G142+SUM('3'!$H142:U142),
IF($E142&lt;U$4,'3'!U142,0)))</f>
        <v>2841.4685367545903</v>
      </c>
      <c r="V142" s="32">
        <f>IF($E142="OAI",'3'!V142,
IF($E142=V$4,'3'!$G142+SUM('3'!$H142:V142),
IF($E142&lt;V$4,'3'!V142,0)))</f>
        <v>8663.2919416109635</v>
      </c>
      <c r="W142" s="32">
        <f>IF($E142="OAI",'3'!W142,
IF($E142=W$4,'3'!$G142+SUM('3'!$H142:W142),
IF($E142&lt;W$4,'3'!W142,0)))</f>
        <v>3212.9847999477852</v>
      </c>
      <c r="X142" s="32">
        <f>IF($E142="OAI",'3'!X142,
IF($E142=X$4,'3'!$G142+SUM('3'!$H142:X142),
IF($E142&lt;X$4,'3'!X142,0)))</f>
        <v>2964.37265904366</v>
      </c>
      <c r="Y142" s="32">
        <f>IF($E142="OAI",'3'!Y142,
IF($E142=Y$4,'3'!$G142+SUM('3'!$H142:Y142),
IF($E142&lt;Y$4,'3'!Y142,0)))</f>
        <v>3237.6590876164655</v>
      </c>
      <c r="Z142" s="32">
        <f>IF($E142="OAI",'3'!Z142,
IF($E142=Z$4,'3'!$G142+SUM('3'!$H142:Z142),
IF($E142&lt;Z$4,'3'!Z142,0)))</f>
        <v>3332.2438570130726</v>
      </c>
      <c r="AA142" s="32">
        <f>IF($E142="OAI",'3'!AA142,
IF($E142=AA$4,'3'!$G142+SUM('3'!$H142:AA142),
IF($E142&lt;AA$4,'3'!AA142,0)))</f>
        <v>8298.2246399675387</v>
      </c>
      <c r="AB142" s="32">
        <f>IF($E142="OAI",'3'!AB142,
IF($E142=AB$4,'3'!$G142+SUM('3'!$H142:AB142),
IF($E142&lt;AB$4,'3'!AB142,0)))</f>
        <v>3065.4998532009022</v>
      </c>
      <c r="AC142" s="32">
        <f>IF($E142="OAI",'3'!AC142,
IF($E142=AC$4,'3'!$G142+SUM('3'!$H142:AC142),
IF($E142&lt;AC$4,'3'!AC142,0)))</f>
        <v>2597.155703550311</v>
      </c>
      <c r="AD142" s="32">
        <f>IF($E142="OAI",'3'!AD142,
IF($E142=AD$4,'3'!$G142+SUM('3'!$H142:AD142),
IF($E142&lt;AD$4,'3'!AD142,0)))</f>
        <v>2348.4500994353202</v>
      </c>
      <c r="AE142" s="32">
        <f>IF($E142="OAI",'3'!AE142,
IF($E142=AE$4,'3'!$G142+SUM('3'!$H142:AE142),
IF($E142&lt;AE$4,'3'!AE142,0)))</f>
        <v>1674.2999594573298</v>
      </c>
      <c r="AF142" s="26">
        <f t="shared" si="8"/>
        <v>132124.92228349726</v>
      </c>
      <c r="AG142" s="26">
        <f t="shared" si="9"/>
        <v>45077.119674352536</v>
      </c>
      <c r="AH142" s="8">
        <f t="shared" si="10"/>
        <v>237</v>
      </c>
    </row>
    <row r="143" spans="1:34" x14ac:dyDescent="0.25">
      <c r="A143" s="8">
        <f t="shared" si="11"/>
        <v>238</v>
      </c>
      <c r="B143" s="1">
        <f>'1'!B143</f>
        <v>5798131</v>
      </c>
      <c r="C143" t="str">
        <f>'1'!C143</f>
        <v>Banta Sub, Replace Bank 1</v>
      </c>
      <c r="D143" s="1" t="str">
        <f>'1'!D143</f>
        <v>60</v>
      </c>
      <c r="E143" s="34">
        <f>IF('1'!E143="OAI","OAI",EOMONTH('1'!E143,-1)+1)</f>
        <v>46722</v>
      </c>
      <c r="F143" s="1" t="str">
        <f>'1'!F143</f>
        <v>TOLO</v>
      </c>
      <c r="G143" s="33"/>
      <c r="H143" s="32">
        <f>IF($E143="OAI",'3'!H143,
IF($E143&lt;=H$4,'3'!$G143+SUM('3'!$H143:H143),0))</f>
        <v>0</v>
      </c>
      <c r="I143" s="32">
        <f>IF($E143="OAI",'3'!I143,
IF($E143=I$4,'3'!$G143+SUM('3'!$H143:I143),
IF($E143&lt;I$4,'3'!I143,0)))</f>
        <v>0</v>
      </c>
      <c r="J143" s="32">
        <f>IF($E143="OAI",'3'!J143,
IF($E143=J$4,'3'!$G143+SUM('3'!$H143:J143),
IF($E143&lt;J$4,'3'!J143,0)))</f>
        <v>0</v>
      </c>
      <c r="K143" s="32">
        <f>IF($E143="OAI",'3'!K143,
IF($E143=K$4,'3'!$G143+SUM('3'!$H143:K143),
IF($E143&lt;K$4,'3'!K143,0)))</f>
        <v>0</v>
      </c>
      <c r="L143" s="32">
        <f>IF($E143="OAI",'3'!L143,
IF($E143=L$4,'3'!$G143+SUM('3'!$H143:L143),
IF($E143&lt;L$4,'3'!L143,0)))</f>
        <v>0</v>
      </c>
      <c r="M143" s="32">
        <f>IF($E143="OAI",'3'!M143,
IF($E143=M$4,'3'!$G143+SUM('3'!$H143:M143),
IF($E143&lt;M$4,'3'!M143,0)))</f>
        <v>0</v>
      </c>
      <c r="N143" s="32">
        <f>IF($E143="OAI",'3'!N143,
IF($E143=N$4,'3'!$G143+SUM('3'!$H143:N143),
IF($E143&lt;N$4,'3'!N143,0)))</f>
        <v>0</v>
      </c>
      <c r="O143" s="32">
        <f>IF($E143="OAI",'3'!O143,
IF($E143=O$4,'3'!$G143+SUM('3'!$H143:O143),
IF($E143&lt;O$4,'3'!O143,0)))</f>
        <v>0</v>
      </c>
      <c r="P143" s="32">
        <f>IF($E143="OAI",'3'!P143,
IF($E143=P$4,'3'!$G143+SUM('3'!$H143:P143),
IF($E143&lt;P$4,'3'!P143,0)))</f>
        <v>0</v>
      </c>
      <c r="Q143" s="32">
        <f>IF($E143="OAI",'3'!Q143,
IF($E143=Q$4,'3'!$G143+SUM('3'!$H143:Q143),
IF($E143&lt;Q$4,'3'!Q143,0)))</f>
        <v>0</v>
      </c>
      <c r="R143" s="32">
        <f>IF($E143="OAI",'3'!R143,
IF($E143=R$4,'3'!$G143+SUM('3'!$H143:R143),
IF($E143&lt;R$4,'3'!R143,0)))</f>
        <v>0</v>
      </c>
      <c r="S143" s="32">
        <f>IF($E143="OAI",'3'!S143,
IF($E143=S$4,'3'!$G143+SUM('3'!$H143:S143),
IF($E143&lt;S$4,'3'!S143,0)))</f>
        <v>0</v>
      </c>
      <c r="T143" s="32">
        <f>IF($E143="OAI",'3'!T143,
IF($E143=T$4,'3'!$G143+SUM('3'!$H143:T143),
IF($E143&lt;T$4,'3'!T143,0)))</f>
        <v>0</v>
      </c>
      <c r="U143" s="32">
        <f>IF($E143="OAI",'3'!U143,
IF($E143=U$4,'3'!$G143+SUM('3'!$H143:U143),
IF($E143&lt;U$4,'3'!U143,0)))</f>
        <v>0</v>
      </c>
      <c r="V143" s="32">
        <f>IF($E143="OAI",'3'!V143,
IF($E143=V$4,'3'!$G143+SUM('3'!$H143:V143),
IF($E143&lt;V$4,'3'!V143,0)))</f>
        <v>0</v>
      </c>
      <c r="W143" s="32">
        <f>IF($E143="OAI",'3'!W143,
IF($E143=W$4,'3'!$G143+SUM('3'!$H143:W143),
IF($E143&lt;W$4,'3'!W143,0)))</f>
        <v>0</v>
      </c>
      <c r="X143" s="32">
        <f>IF($E143="OAI",'3'!X143,
IF($E143=X$4,'3'!$G143+SUM('3'!$H143:X143),
IF($E143&lt;X$4,'3'!X143,0)))</f>
        <v>0</v>
      </c>
      <c r="Y143" s="32">
        <f>IF($E143="OAI",'3'!Y143,
IF($E143=Y$4,'3'!$G143+SUM('3'!$H143:Y143),
IF($E143&lt;Y$4,'3'!Y143,0)))</f>
        <v>0</v>
      </c>
      <c r="Z143" s="32">
        <f>IF($E143="OAI",'3'!Z143,
IF($E143=Z$4,'3'!$G143+SUM('3'!$H143:Z143),
IF($E143&lt;Z$4,'3'!Z143,0)))</f>
        <v>0</v>
      </c>
      <c r="AA143" s="32">
        <f>IF($E143="OAI",'3'!AA143,
IF($E143=AA$4,'3'!$G143+SUM('3'!$H143:AA143),
IF($E143&lt;AA$4,'3'!AA143,0)))</f>
        <v>0</v>
      </c>
      <c r="AB143" s="32">
        <f>IF($E143="OAI",'3'!AB143,
IF($E143=AB$4,'3'!$G143+SUM('3'!$H143:AB143),
IF($E143&lt;AB$4,'3'!AB143,0)))</f>
        <v>0</v>
      </c>
      <c r="AC143" s="32">
        <f>IF($E143="OAI",'3'!AC143,
IF($E143=AC$4,'3'!$G143+SUM('3'!$H143:AC143),
IF($E143&lt;AC$4,'3'!AC143,0)))</f>
        <v>0</v>
      </c>
      <c r="AD143" s="32">
        <f>IF($E143="OAI",'3'!AD143,
IF($E143=AD$4,'3'!$G143+SUM('3'!$H143:AD143),
IF($E143&lt;AD$4,'3'!AD143,0)))</f>
        <v>0</v>
      </c>
      <c r="AE143" s="32">
        <f>IF($E143="OAI",'3'!AE143,
IF($E143=AE$4,'3'!$G143+SUM('3'!$H143:AE143),
IF($E143&lt;AE$4,'3'!AE143,0)))</f>
        <v>2384449.0751162451</v>
      </c>
      <c r="AF143" s="26">
        <f t="shared" si="8"/>
        <v>0</v>
      </c>
      <c r="AG143" s="26">
        <f t="shared" si="9"/>
        <v>2384449.0751162451</v>
      </c>
      <c r="AH143" s="8">
        <f t="shared" si="10"/>
        <v>238</v>
      </c>
    </row>
    <row r="144" spans="1:34" x14ac:dyDescent="0.25">
      <c r="A144" s="8">
        <f t="shared" si="11"/>
        <v>239</v>
      </c>
      <c r="B144" s="1">
        <f>'1'!B144</f>
        <v>5800032</v>
      </c>
      <c r="C144" t="str">
        <f>'1'!C144</f>
        <v>Contra Costa-Delta Yard Swap</v>
      </c>
      <c r="D144" s="1" t="str">
        <f>'1'!D144</f>
        <v>60</v>
      </c>
      <c r="E144" s="34">
        <f>IF('1'!E144="OAI","OAI",EOMONTH('1'!E144,-1)+1)</f>
        <v>46054</v>
      </c>
      <c r="F144" s="1" t="str">
        <f>'1'!F144</f>
        <v>TOHI</v>
      </c>
      <c r="G144" s="33"/>
      <c r="H144" s="32">
        <f>IF($E144="OAI",'3'!H144,
IF($E144&lt;=H$4,'3'!$G144+SUM('3'!$H144:H144),0))</f>
        <v>0</v>
      </c>
      <c r="I144" s="32">
        <f>IF($E144="OAI",'3'!I144,
IF($E144=I$4,'3'!$G144+SUM('3'!$H144:I144),
IF($E144&lt;I$4,'3'!I144,0)))</f>
        <v>1378959.139711536</v>
      </c>
      <c r="J144" s="32">
        <f>IF($E144="OAI",'3'!J144,
IF($E144=J$4,'3'!$G144+SUM('3'!$H144:J144),
IF($E144&lt;J$4,'3'!J144,0)))</f>
        <v>93987.165626328424</v>
      </c>
      <c r="K144" s="32">
        <f>IF($E144="OAI",'3'!K144,
IF($E144=K$4,'3'!$G144+SUM('3'!$H144:K144),
IF($E144&lt;K$4,'3'!K144,0)))</f>
        <v>49249.691260263724</v>
      </c>
      <c r="L144" s="32">
        <f>IF($E144="OAI",'3'!L144,
IF($E144=L$4,'3'!$G144+SUM('3'!$H144:L144),
IF($E144&lt;L$4,'3'!L144,0)))</f>
        <v>35957.914190136187</v>
      </c>
      <c r="M144" s="32">
        <f>IF($E144="OAI",'3'!M144,
IF($E144=M$4,'3'!$G144+SUM('3'!$H144:M144),
IF($E144&lt;M$4,'3'!M144,0)))</f>
        <v>38633.018211548915</v>
      </c>
      <c r="N144" s="32">
        <f>IF($E144="OAI",'3'!N144,
IF($E144=N$4,'3'!$G144+SUM('3'!$H144:N144),
IF($E144&lt;N$4,'3'!N144,0)))</f>
        <v>40996.702814355427</v>
      </c>
      <c r="O144" s="32">
        <f>IF($E144="OAI",'3'!O144,
IF($E144=O$4,'3'!$G144+SUM('3'!$H144:O144),
IF($E144&lt;O$4,'3'!O144,0)))</f>
        <v>32331.354682105404</v>
      </c>
      <c r="P144" s="32">
        <f>IF($E144="OAI",'3'!P144,
IF($E144=P$4,'3'!$G144+SUM('3'!$H144:P144),
IF($E144&lt;P$4,'3'!P144,0)))</f>
        <v>32554.451366443049</v>
      </c>
      <c r="Q144" s="32">
        <f>IF($E144="OAI",'3'!Q144,
IF($E144=Q$4,'3'!$G144+SUM('3'!$H144:Q144),
IF($E144&lt;Q$4,'3'!Q144,0)))</f>
        <v>34888.601594615844</v>
      </c>
      <c r="R144" s="32">
        <f>IF($E144="OAI",'3'!R144,
IF($E144=R$4,'3'!$G144+SUM('3'!$H144:R144),
IF($E144&lt;R$4,'3'!R144,0)))</f>
        <v>20824.070697046463</v>
      </c>
      <c r="S144" s="32">
        <f>IF($E144="OAI",'3'!S144,
IF($E144=S$4,'3'!$G144+SUM('3'!$H144:S144),
IF($E144&lt;S$4,'3'!S144,0)))</f>
        <v>25452.6492887739</v>
      </c>
      <c r="T144" s="32">
        <f>IF($E144="OAI",'3'!T144,
IF($E144=T$4,'3'!$G144+SUM('3'!$H144:T144),
IF($E144&lt;T$4,'3'!T144,0)))</f>
        <v>0</v>
      </c>
      <c r="U144" s="32">
        <f>IF($E144="OAI",'3'!U144,
IF($E144=U$4,'3'!$G144+SUM('3'!$H144:U144),
IF($E144&lt;U$4,'3'!U144,0)))</f>
        <v>0</v>
      </c>
      <c r="V144" s="32">
        <f>IF($E144="OAI",'3'!V144,
IF($E144=V$4,'3'!$G144+SUM('3'!$H144:V144),
IF($E144&lt;V$4,'3'!V144,0)))</f>
        <v>0</v>
      </c>
      <c r="W144" s="32">
        <f>IF($E144="OAI",'3'!W144,
IF($E144=W$4,'3'!$G144+SUM('3'!$H144:W144),
IF($E144&lt;W$4,'3'!W144,0)))</f>
        <v>0</v>
      </c>
      <c r="X144" s="32">
        <f>IF($E144="OAI",'3'!X144,
IF($E144=X$4,'3'!$G144+SUM('3'!$H144:X144),
IF($E144&lt;X$4,'3'!X144,0)))</f>
        <v>0</v>
      </c>
      <c r="Y144" s="32">
        <f>IF($E144="OAI",'3'!Y144,
IF($E144=Y$4,'3'!$G144+SUM('3'!$H144:Y144),
IF($E144&lt;Y$4,'3'!Y144,0)))</f>
        <v>0</v>
      </c>
      <c r="Z144" s="32">
        <f>IF($E144="OAI",'3'!Z144,
IF($E144=Z$4,'3'!$G144+SUM('3'!$H144:Z144),
IF($E144&lt;Z$4,'3'!Z144,0)))</f>
        <v>0</v>
      </c>
      <c r="AA144" s="32">
        <f>IF($E144="OAI",'3'!AA144,
IF($E144=AA$4,'3'!$G144+SUM('3'!$H144:AA144),
IF($E144&lt;AA$4,'3'!AA144,0)))</f>
        <v>0</v>
      </c>
      <c r="AB144" s="32">
        <f>IF($E144="OAI",'3'!AB144,
IF($E144=AB$4,'3'!$G144+SUM('3'!$H144:AB144),
IF($E144&lt;AB$4,'3'!AB144,0)))</f>
        <v>0</v>
      </c>
      <c r="AC144" s="32">
        <f>IF($E144="OAI",'3'!AC144,
IF($E144=AC$4,'3'!$G144+SUM('3'!$H144:AC144),
IF($E144&lt;AC$4,'3'!AC144,0)))</f>
        <v>0</v>
      </c>
      <c r="AD144" s="32">
        <f>IF($E144="OAI",'3'!AD144,
IF($E144=AD$4,'3'!$G144+SUM('3'!$H144:AD144),
IF($E144&lt;AD$4,'3'!AD144,0)))</f>
        <v>0</v>
      </c>
      <c r="AE144" s="32">
        <f>IF($E144="OAI",'3'!AE144,
IF($E144=AE$4,'3'!$G144+SUM('3'!$H144:AE144),
IF($E144&lt;AE$4,'3'!AE144,0)))</f>
        <v>0</v>
      </c>
      <c r="AF144" s="26">
        <f t="shared" si="8"/>
        <v>1783834.7594431532</v>
      </c>
      <c r="AG144" s="26">
        <f t="shared" si="9"/>
        <v>0</v>
      </c>
      <c r="AH144" s="8">
        <f t="shared" si="10"/>
        <v>239</v>
      </c>
    </row>
    <row r="145" spans="1:34" x14ac:dyDescent="0.25">
      <c r="A145" s="8">
        <f t="shared" si="11"/>
        <v>240</v>
      </c>
      <c r="B145" s="1">
        <f>'1'!B145</f>
        <v>5803072</v>
      </c>
      <c r="C145" t="str">
        <f>'1'!C145</f>
        <v>Riverbank-Ripon - Line Reconductor</v>
      </c>
      <c r="D145" s="1" t="str">
        <f>'1'!D145</f>
        <v>60</v>
      </c>
      <c r="E145" s="34">
        <f>IF('1'!E145="OAI","OAI",EOMONTH('1'!E145,-1)+1)</f>
        <v>46447</v>
      </c>
      <c r="F145" s="1" t="str">
        <f>'1'!F145</f>
        <v>TOLO</v>
      </c>
      <c r="G145" s="33"/>
      <c r="H145" s="32">
        <f>IF($E145="OAI",'3'!H145,
IF($E145&lt;=H$4,'3'!$G145+SUM('3'!$H145:H145),0))</f>
        <v>0</v>
      </c>
      <c r="I145" s="32">
        <f>IF($E145="OAI",'3'!I145,
IF($E145=I$4,'3'!$G145+SUM('3'!$H145:I145),
IF($E145&lt;I$4,'3'!I145,0)))</f>
        <v>0</v>
      </c>
      <c r="J145" s="32">
        <f>IF($E145="OAI",'3'!J145,
IF($E145=J$4,'3'!$G145+SUM('3'!$H145:J145),
IF($E145&lt;J$4,'3'!J145,0)))</f>
        <v>0</v>
      </c>
      <c r="K145" s="32">
        <f>IF($E145="OAI",'3'!K145,
IF($E145=K$4,'3'!$G145+SUM('3'!$H145:K145),
IF($E145&lt;K$4,'3'!K145,0)))</f>
        <v>0</v>
      </c>
      <c r="L145" s="32">
        <f>IF($E145="OAI",'3'!L145,
IF($E145=L$4,'3'!$G145+SUM('3'!$H145:L145),
IF($E145&lt;L$4,'3'!L145,0)))</f>
        <v>0</v>
      </c>
      <c r="M145" s="32">
        <f>IF($E145="OAI",'3'!M145,
IF($E145=M$4,'3'!$G145+SUM('3'!$H145:M145),
IF($E145&lt;M$4,'3'!M145,0)))</f>
        <v>0</v>
      </c>
      <c r="N145" s="32">
        <f>IF($E145="OAI",'3'!N145,
IF($E145=N$4,'3'!$G145+SUM('3'!$H145:N145),
IF($E145&lt;N$4,'3'!N145,0)))</f>
        <v>0</v>
      </c>
      <c r="O145" s="32">
        <f>IF($E145="OAI",'3'!O145,
IF($E145=O$4,'3'!$G145+SUM('3'!$H145:O145),
IF($E145&lt;O$4,'3'!O145,0)))</f>
        <v>0</v>
      </c>
      <c r="P145" s="32">
        <f>IF($E145="OAI",'3'!P145,
IF($E145=P$4,'3'!$G145+SUM('3'!$H145:P145),
IF($E145&lt;P$4,'3'!P145,0)))</f>
        <v>0</v>
      </c>
      <c r="Q145" s="32">
        <f>IF($E145="OAI",'3'!Q145,
IF($E145=Q$4,'3'!$G145+SUM('3'!$H145:Q145),
IF($E145&lt;Q$4,'3'!Q145,0)))</f>
        <v>0</v>
      </c>
      <c r="R145" s="32">
        <f>IF($E145="OAI",'3'!R145,
IF($E145=R$4,'3'!$G145+SUM('3'!$H145:R145),
IF($E145&lt;R$4,'3'!R145,0)))</f>
        <v>0</v>
      </c>
      <c r="S145" s="32">
        <f>IF($E145="OAI",'3'!S145,
IF($E145=S$4,'3'!$G145+SUM('3'!$H145:S145),
IF($E145&lt;S$4,'3'!S145,0)))</f>
        <v>0</v>
      </c>
      <c r="T145" s="32">
        <f>IF($E145="OAI",'3'!T145,
IF($E145=T$4,'3'!$G145+SUM('3'!$H145:T145),
IF($E145&lt;T$4,'3'!T145,0)))</f>
        <v>0</v>
      </c>
      <c r="U145" s="32">
        <f>IF($E145="OAI",'3'!U145,
IF($E145=U$4,'3'!$G145+SUM('3'!$H145:U145),
IF($E145&lt;U$4,'3'!U145,0)))</f>
        <v>0</v>
      </c>
      <c r="V145" s="32">
        <f>IF($E145="OAI",'3'!V145,
IF($E145=V$4,'3'!$G145+SUM('3'!$H145:V145),
IF($E145&lt;V$4,'3'!V145,0)))</f>
        <v>4937641.1923128255</v>
      </c>
      <c r="W145" s="32">
        <f>IF($E145="OAI",'3'!W145,
IF($E145=W$4,'3'!$G145+SUM('3'!$H145:W145),
IF($E145&lt;W$4,'3'!W145,0)))</f>
        <v>43947.803697456082</v>
      </c>
      <c r="X145" s="32">
        <f>IF($E145="OAI",'3'!X145,
IF($E145=X$4,'3'!$G145+SUM('3'!$H145:X145),
IF($E145&lt;X$4,'3'!X145,0)))</f>
        <v>7074.6977465179507</v>
      </c>
      <c r="Y145" s="32">
        <f>IF($E145="OAI",'3'!Y145,
IF($E145=Y$4,'3'!$G145+SUM('3'!$H145:Y145),
IF($E145&lt;Y$4,'3'!Y145,0)))</f>
        <v>8240.46437565222</v>
      </c>
      <c r="Z145" s="32">
        <f>IF($E145="OAI",'3'!Z145,
IF($E145=Z$4,'3'!$G145+SUM('3'!$H145:Z145),
IF($E145&lt;Z$4,'3'!Z145,0)))</f>
        <v>8980.6930057126228</v>
      </c>
      <c r="AA145" s="32">
        <f>IF($E145="OAI",'3'!AA145,
IF($E145=AA$4,'3'!$G145+SUM('3'!$H145:AA145),
IF($E145&lt;AA$4,'3'!AA145,0)))</f>
        <v>1981.7004599963022</v>
      </c>
      <c r="AB145" s="32">
        <f>IF($E145="OAI",'3'!AB145,
IF($E145=AB$4,'3'!$G145+SUM('3'!$H145:AB145),
IF($E145&lt;AB$4,'3'!AB145,0)))</f>
        <v>1892.630020040802</v>
      </c>
      <c r="AC145" s="32">
        <f>IF($E145="OAI",'3'!AC145,
IF($E145=AC$4,'3'!$G145+SUM('3'!$H145:AC145),
IF($E145&lt;AC$4,'3'!AC145,0)))</f>
        <v>1892.630020040802</v>
      </c>
      <c r="AD145" s="32">
        <f>IF($E145="OAI",'3'!AD145,
IF($E145=AD$4,'3'!$G145+SUM('3'!$H145:AD145),
IF($E145&lt;AD$4,'3'!AD145,0)))</f>
        <v>1711.9656334364133</v>
      </c>
      <c r="AE145" s="32">
        <f>IF($E145="OAI",'3'!AE145,
IF($E145=AE$4,'3'!$G145+SUM('3'!$H145:AE145),
IF($E145&lt;AE$4,'3'!AE145,0)))</f>
        <v>1981.7004599963022</v>
      </c>
      <c r="AF145" s="26">
        <f t="shared" si="8"/>
        <v>0</v>
      </c>
      <c r="AG145" s="26">
        <f t="shared" si="9"/>
        <v>5015345.4777316749</v>
      </c>
      <c r="AH145" s="8">
        <f t="shared" si="10"/>
        <v>240</v>
      </c>
    </row>
    <row r="146" spans="1:34" x14ac:dyDescent="0.25">
      <c r="A146" s="8">
        <f t="shared" si="11"/>
        <v>241</v>
      </c>
      <c r="B146" s="1">
        <f>'1'!B146</f>
        <v>5803073</v>
      </c>
      <c r="C146" t="str">
        <f>'1'!C146</f>
        <v>Stanislaus-Melones Sw Sta-Riverbank Jct</v>
      </c>
      <c r="D146" s="1" t="str">
        <f>'1'!D146</f>
        <v>60</v>
      </c>
      <c r="E146" s="34">
        <f>IF('1'!E146="OAI","OAI",EOMONTH('1'!E146,-1)+1)</f>
        <v>46478</v>
      </c>
      <c r="F146" s="1" t="str">
        <f>'1'!F146</f>
        <v>TOLO</v>
      </c>
      <c r="G146" s="33"/>
      <c r="H146" s="32">
        <f>IF($E146="OAI",'3'!H146,
IF($E146&lt;=H$4,'3'!$G146+SUM('3'!$H146:H146),0))</f>
        <v>0</v>
      </c>
      <c r="I146" s="32">
        <f>IF($E146="OAI",'3'!I146,
IF($E146=I$4,'3'!$G146+SUM('3'!$H146:I146),
IF($E146&lt;I$4,'3'!I146,0)))</f>
        <v>0</v>
      </c>
      <c r="J146" s="32">
        <f>IF($E146="OAI",'3'!J146,
IF($E146=J$4,'3'!$G146+SUM('3'!$H146:J146),
IF($E146&lt;J$4,'3'!J146,0)))</f>
        <v>0</v>
      </c>
      <c r="K146" s="32">
        <f>IF($E146="OAI",'3'!K146,
IF($E146=K$4,'3'!$G146+SUM('3'!$H146:K146),
IF($E146&lt;K$4,'3'!K146,0)))</f>
        <v>0</v>
      </c>
      <c r="L146" s="32">
        <f>IF($E146="OAI",'3'!L146,
IF($E146=L$4,'3'!$G146+SUM('3'!$H146:L146),
IF($E146&lt;L$4,'3'!L146,0)))</f>
        <v>0</v>
      </c>
      <c r="M146" s="32">
        <f>IF($E146="OAI",'3'!M146,
IF($E146=M$4,'3'!$G146+SUM('3'!$H146:M146),
IF($E146&lt;M$4,'3'!M146,0)))</f>
        <v>0</v>
      </c>
      <c r="N146" s="32">
        <f>IF($E146="OAI",'3'!N146,
IF($E146=N$4,'3'!$G146+SUM('3'!$H146:N146),
IF($E146&lt;N$4,'3'!N146,0)))</f>
        <v>0</v>
      </c>
      <c r="O146" s="32">
        <f>IF($E146="OAI",'3'!O146,
IF($E146=O$4,'3'!$G146+SUM('3'!$H146:O146),
IF($E146&lt;O$4,'3'!O146,0)))</f>
        <v>0</v>
      </c>
      <c r="P146" s="32">
        <f>IF($E146="OAI",'3'!P146,
IF($E146=P$4,'3'!$G146+SUM('3'!$H146:P146),
IF($E146&lt;P$4,'3'!P146,0)))</f>
        <v>0</v>
      </c>
      <c r="Q146" s="32">
        <f>IF($E146="OAI",'3'!Q146,
IF($E146=Q$4,'3'!$G146+SUM('3'!$H146:Q146),
IF($E146&lt;Q$4,'3'!Q146,0)))</f>
        <v>0</v>
      </c>
      <c r="R146" s="32">
        <f>IF($E146="OAI",'3'!R146,
IF($E146=R$4,'3'!$G146+SUM('3'!$H146:R146),
IF($E146&lt;R$4,'3'!R146,0)))</f>
        <v>0</v>
      </c>
      <c r="S146" s="32">
        <f>IF($E146="OAI",'3'!S146,
IF($E146=S$4,'3'!$G146+SUM('3'!$H146:S146),
IF($E146&lt;S$4,'3'!S146,0)))</f>
        <v>0</v>
      </c>
      <c r="T146" s="32">
        <f>IF($E146="OAI",'3'!T146,
IF($E146=T$4,'3'!$G146+SUM('3'!$H146:T146),
IF($E146&lt;T$4,'3'!T146,0)))</f>
        <v>0</v>
      </c>
      <c r="U146" s="32">
        <f>IF($E146="OAI",'3'!U146,
IF($E146=U$4,'3'!$G146+SUM('3'!$H146:U146),
IF($E146&lt;U$4,'3'!U146,0)))</f>
        <v>0</v>
      </c>
      <c r="V146" s="32">
        <f>IF($E146="OAI",'3'!V146,
IF($E146=V$4,'3'!$G146+SUM('3'!$H146:V146),
IF($E146&lt;V$4,'3'!V146,0)))</f>
        <v>0</v>
      </c>
      <c r="W146" s="32">
        <f>IF($E146="OAI",'3'!W146,
IF($E146=W$4,'3'!$G146+SUM('3'!$H146:W146),
IF($E146&lt;W$4,'3'!W146,0)))</f>
        <v>4312479.6565220924</v>
      </c>
      <c r="X146" s="32">
        <f>IF($E146="OAI",'3'!X146,
IF($E146=X$4,'3'!$G146+SUM('3'!$H146:X146),
IF($E146&lt;X$4,'3'!X146,0)))</f>
        <v>32270.136278988037</v>
      </c>
      <c r="Y146" s="32">
        <f>IF($E146="OAI",'3'!Y146,
IF($E146=Y$4,'3'!$G146+SUM('3'!$H146:Y146),
IF($E146&lt;Y$4,'3'!Y146,0)))</f>
        <v>23736.94512690284</v>
      </c>
      <c r="Z146" s="32">
        <f>IF($E146="OAI",'3'!Z146,
IF($E146=Z$4,'3'!$G146+SUM('3'!$H146:Z146),
IF($E146&lt;Z$4,'3'!Z146,0)))</f>
        <v>23429.264236731269</v>
      </c>
      <c r="AA146" s="32">
        <f>IF($E146="OAI",'3'!AA146,
IF($E146=AA$4,'3'!$G146+SUM('3'!$H146:AA146),
IF($E146&lt;AA$4,'3'!AA146,0)))</f>
        <v>20048.232583646033</v>
      </c>
      <c r="AB146" s="32">
        <f>IF($E146="OAI",'3'!AB146,
IF($E146=AB$4,'3'!$G146+SUM('3'!$H146:AB146),
IF($E146&lt;AB$4,'3'!AB146,0)))</f>
        <v>6239.9778102718083</v>
      </c>
      <c r="AC146" s="32">
        <f>IF($E146="OAI",'3'!AC146,
IF($E146=AC$4,'3'!$G146+SUM('3'!$H146:AC146),
IF($E146&lt;AC$4,'3'!AC146,0)))</f>
        <v>6239.9778102718083</v>
      </c>
      <c r="AD146" s="32">
        <f>IF($E146="OAI",'3'!AD146,
IF($E146=AD$4,'3'!$G146+SUM('3'!$H146:AD146),
IF($E146&lt;AD$4,'3'!AD146,0)))</f>
        <v>5643.8694513671044</v>
      </c>
      <c r="AE146" s="32">
        <f>IF($E146="OAI",'3'!AE146,
IF($E146=AE$4,'3'!$G146+SUM('3'!$H146:AE146),
IF($E146&lt;AE$4,'3'!AE146,0)))</f>
        <v>6534.013071656912</v>
      </c>
      <c r="AF146" s="26">
        <f t="shared" si="8"/>
        <v>0</v>
      </c>
      <c r="AG146" s="26">
        <f t="shared" si="9"/>
        <v>4436622.0728919292</v>
      </c>
      <c r="AH146" s="8">
        <f t="shared" si="10"/>
        <v>241</v>
      </c>
    </row>
    <row r="147" spans="1:34" x14ac:dyDescent="0.25">
      <c r="A147" s="8">
        <f t="shared" si="11"/>
        <v>242</v>
      </c>
      <c r="B147" s="1">
        <f>'1'!B147</f>
        <v>5803222</v>
      </c>
      <c r="C147" t="str">
        <f>'1'!C147</f>
        <v>Weber-Mormon Jct Reconductor</v>
      </c>
      <c r="D147" s="1" t="str">
        <f>'1'!D147</f>
        <v>60</v>
      </c>
      <c r="E147" s="34">
        <f>IF('1'!E147="OAI","OAI",EOMONTH('1'!E147,-1)+1)</f>
        <v>46447</v>
      </c>
      <c r="F147" s="1" t="str">
        <f>'1'!F147</f>
        <v>TOLO</v>
      </c>
      <c r="G147" s="33"/>
      <c r="H147" s="32">
        <f>IF($E147="OAI",'3'!H147,
IF($E147&lt;=H$4,'3'!$G147+SUM('3'!$H147:H147),0))</f>
        <v>0</v>
      </c>
      <c r="I147" s="32">
        <f>IF($E147="OAI",'3'!I147,
IF($E147=I$4,'3'!$G147+SUM('3'!$H147:I147),
IF($E147&lt;I$4,'3'!I147,0)))</f>
        <v>0</v>
      </c>
      <c r="J147" s="32">
        <f>IF($E147="OAI",'3'!J147,
IF($E147=J$4,'3'!$G147+SUM('3'!$H147:J147),
IF($E147&lt;J$4,'3'!J147,0)))</f>
        <v>0</v>
      </c>
      <c r="K147" s="32">
        <f>IF($E147="OAI",'3'!K147,
IF($E147=K$4,'3'!$G147+SUM('3'!$H147:K147),
IF($E147&lt;K$4,'3'!K147,0)))</f>
        <v>0</v>
      </c>
      <c r="L147" s="32">
        <f>IF($E147="OAI",'3'!L147,
IF($E147=L$4,'3'!$G147+SUM('3'!$H147:L147),
IF($E147&lt;L$4,'3'!L147,0)))</f>
        <v>0</v>
      </c>
      <c r="M147" s="32">
        <f>IF($E147="OAI",'3'!M147,
IF($E147=M$4,'3'!$G147+SUM('3'!$H147:M147),
IF($E147&lt;M$4,'3'!M147,0)))</f>
        <v>0</v>
      </c>
      <c r="N147" s="32">
        <f>IF($E147="OAI",'3'!N147,
IF($E147=N$4,'3'!$G147+SUM('3'!$H147:N147),
IF($E147&lt;N$4,'3'!N147,0)))</f>
        <v>0</v>
      </c>
      <c r="O147" s="32">
        <f>IF($E147="OAI",'3'!O147,
IF($E147=O$4,'3'!$G147+SUM('3'!$H147:O147),
IF($E147&lt;O$4,'3'!O147,0)))</f>
        <v>0</v>
      </c>
      <c r="P147" s="32">
        <f>IF($E147="OAI",'3'!P147,
IF($E147=P$4,'3'!$G147+SUM('3'!$H147:P147),
IF($E147&lt;P$4,'3'!P147,0)))</f>
        <v>0</v>
      </c>
      <c r="Q147" s="32">
        <f>IF($E147="OAI",'3'!Q147,
IF($E147=Q$4,'3'!$G147+SUM('3'!$H147:Q147),
IF($E147&lt;Q$4,'3'!Q147,0)))</f>
        <v>0</v>
      </c>
      <c r="R147" s="32">
        <f>IF($E147="OAI",'3'!R147,
IF($E147=R$4,'3'!$G147+SUM('3'!$H147:R147),
IF($E147&lt;R$4,'3'!R147,0)))</f>
        <v>0</v>
      </c>
      <c r="S147" s="32">
        <f>IF($E147="OAI",'3'!S147,
IF($E147=S$4,'3'!$G147+SUM('3'!$H147:S147),
IF($E147&lt;S$4,'3'!S147,0)))</f>
        <v>0</v>
      </c>
      <c r="T147" s="32">
        <f>IF($E147="OAI",'3'!T147,
IF($E147=T$4,'3'!$G147+SUM('3'!$H147:T147),
IF($E147&lt;T$4,'3'!T147,0)))</f>
        <v>0</v>
      </c>
      <c r="U147" s="32">
        <f>IF($E147="OAI",'3'!U147,
IF($E147=U$4,'3'!$G147+SUM('3'!$H147:U147),
IF($E147&lt;U$4,'3'!U147,0)))</f>
        <v>0</v>
      </c>
      <c r="V147" s="32">
        <f>IF($E147="OAI",'3'!V147,
IF($E147=V$4,'3'!$G147+SUM('3'!$H147:V147),
IF($E147&lt;V$4,'3'!V147,0)))</f>
        <v>10386385.195084389</v>
      </c>
      <c r="W147" s="32">
        <f>IF($E147="OAI",'3'!W147,
IF($E147=W$4,'3'!$G147+SUM('3'!$H147:W147),
IF($E147&lt;W$4,'3'!W147,0)))</f>
        <v>259725.01013932866</v>
      </c>
      <c r="X147" s="32">
        <f>IF($E147="OAI",'3'!X147,
IF($E147=X$4,'3'!$G147+SUM('3'!$H147:X147),
IF($E147&lt;X$4,'3'!X147,0)))</f>
        <v>173619.87747498049</v>
      </c>
      <c r="Y147" s="32">
        <f>IF($E147="OAI",'3'!Y147,
IF($E147=Y$4,'3'!$G147+SUM('3'!$H147:Y147),
IF($E147&lt;Y$4,'3'!Y147,0)))</f>
        <v>67827.373684140781</v>
      </c>
      <c r="Z147" s="32">
        <f>IF($E147="OAI",'3'!Z147,
IF($E147=Z$4,'3'!$G147+SUM('3'!$H147:Z147),
IF($E147&lt;Z$4,'3'!Z147,0)))</f>
        <v>61594.779467527384</v>
      </c>
      <c r="AA147" s="32">
        <f>IF($E147="OAI",'3'!AA147,
IF($E147=AA$4,'3'!$G147+SUM('3'!$H147:AA147),
IF($E147&lt;AA$4,'3'!AA147,0)))</f>
        <v>50017.958853583979</v>
      </c>
      <c r="AB147" s="32">
        <f>IF($E147="OAI",'3'!AB147,
IF($E147=AB$4,'3'!$G147+SUM('3'!$H147:AB147),
IF($E147&lt;AB$4,'3'!AB147,0)))</f>
        <v>12450.888561964224</v>
      </c>
      <c r="AC147" s="32">
        <f>IF($E147="OAI",'3'!AC147,
IF($E147=AC$4,'3'!$G147+SUM('3'!$H147:AC147),
IF($E147&lt;AC$4,'3'!AC147,0)))</f>
        <v>12450.888561964224</v>
      </c>
      <c r="AD147" s="32">
        <f>IF($E147="OAI",'3'!AD147,
IF($E147=AD$4,'3'!$G147+SUM('3'!$H147:AD147),
IF($E147&lt;AD$4,'3'!AD147,0)))</f>
        <v>11265.214268915452</v>
      </c>
      <c r="AE147" s="32">
        <f>IF($E147="OAI",'3'!AE147,
IF($E147=AE$4,'3'!$G147+SUM('3'!$H147:AE147),
IF($E147&lt;AE$4,'3'!AE147,0)))</f>
        <v>4151.0750474119595</v>
      </c>
      <c r="AF147" s="26">
        <f t="shared" si="8"/>
        <v>0</v>
      </c>
      <c r="AG147" s="26">
        <f t="shared" si="9"/>
        <v>11039488.261144206</v>
      </c>
      <c r="AH147" s="8">
        <f t="shared" si="10"/>
        <v>242</v>
      </c>
    </row>
    <row r="148" spans="1:34" x14ac:dyDescent="0.25">
      <c r="A148" s="8">
        <f t="shared" si="11"/>
        <v>243</v>
      </c>
      <c r="B148" s="1">
        <f>'1'!B148</f>
        <v>5803540</v>
      </c>
      <c r="C148" t="str">
        <f>'1'!C148</f>
        <v>Grant RAS Project</v>
      </c>
      <c r="D148" s="1" t="str">
        <f>'1'!D148</f>
        <v>60</v>
      </c>
      <c r="E148" s="34">
        <f>IF('1'!E148="OAI","OAI",EOMONTH('1'!E148,-1)+1)</f>
        <v>46266</v>
      </c>
      <c r="F148" s="1" t="str">
        <f>'1'!F148</f>
        <v>TOO</v>
      </c>
      <c r="G148" s="33"/>
      <c r="H148" s="32">
        <f>IF($E148="OAI",'3'!H148,
IF($E148&lt;=H$4,'3'!$G148+SUM('3'!$H148:H148),0))</f>
        <v>0</v>
      </c>
      <c r="I148" s="32">
        <f>IF($E148="OAI",'3'!I148,
IF($E148=I$4,'3'!$G148+SUM('3'!$H148:I148),
IF($E148&lt;I$4,'3'!I148,0)))</f>
        <v>0</v>
      </c>
      <c r="J148" s="32">
        <f>IF($E148="OAI",'3'!J148,
IF($E148=J$4,'3'!$G148+SUM('3'!$H148:J148),
IF($E148&lt;J$4,'3'!J148,0)))</f>
        <v>0</v>
      </c>
      <c r="K148" s="32">
        <f>IF($E148="OAI",'3'!K148,
IF($E148=K$4,'3'!$G148+SUM('3'!$H148:K148),
IF($E148&lt;K$4,'3'!K148,0)))</f>
        <v>0</v>
      </c>
      <c r="L148" s="32">
        <f>IF($E148="OAI",'3'!L148,
IF($E148=L$4,'3'!$G148+SUM('3'!$H148:L148),
IF($E148&lt;L$4,'3'!L148,0)))</f>
        <v>0</v>
      </c>
      <c r="M148" s="32">
        <f>IF($E148="OAI",'3'!M148,
IF($E148=M$4,'3'!$G148+SUM('3'!$H148:M148),
IF($E148&lt;M$4,'3'!M148,0)))</f>
        <v>0</v>
      </c>
      <c r="N148" s="32">
        <f>IF($E148="OAI",'3'!N148,
IF($E148=N$4,'3'!$G148+SUM('3'!$H148:N148),
IF($E148&lt;N$4,'3'!N148,0)))</f>
        <v>0</v>
      </c>
      <c r="O148" s="32">
        <f>IF($E148="OAI",'3'!O148,
IF($E148=O$4,'3'!$G148+SUM('3'!$H148:O148),
IF($E148&lt;O$4,'3'!O148,0)))</f>
        <v>0</v>
      </c>
      <c r="P148" s="32">
        <f>IF($E148="OAI",'3'!P148,
IF($E148=P$4,'3'!$G148+SUM('3'!$H148:P148),
IF($E148&lt;P$4,'3'!P148,0)))</f>
        <v>753453.90238697128</v>
      </c>
      <c r="Q148" s="32">
        <f>IF($E148="OAI",'3'!Q148,
IF($E148=Q$4,'3'!$G148+SUM('3'!$H148:Q148),
IF($E148&lt;Q$4,'3'!Q148,0)))</f>
        <v>35670.857515162425</v>
      </c>
      <c r="R148" s="32">
        <f>IF($E148="OAI",'3'!R148,
IF($E148=R$4,'3'!$G148+SUM('3'!$H148:R148),
IF($E148&lt;R$4,'3'!R148,0)))</f>
        <v>35670.857515162425</v>
      </c>
      <c r="S148" s="32">
        <f>IF($E148="OAI",'3'!S148,
IF($E148=S$4,'3'!$G148+SUM('3'!$H148:S148),
IF($E148&lt;S$4,'3'!S148,0)))</f>
        <v>35670.857515162425</v>
      </c>
      <c r="T148" s="32">
        <f>IF($E148="OAI",'3'!T148,
IF($E148=T$4,'3'!$G148+SUM('3'!$H148:T148),
IF($E148&lt;T$4,'3'!T148,0)))</f>
        <v>227.27916302391213</v>
      </c>
      <c r="U148" s="32">
        <f>IF($E148="OAI",'3'!U148,
IF($E148=U$4,'3'!$G148+SUM('3'!$H148:U148),
IF($E148&lt;U$4,'3'!U148,0)))</f>
        <v>227.27916302391213</v>
      </c>
      <c r="V148" s="32">
        <f>IF($E148="OAI",'3'!V148,
IF($E148=V$4,'3'!$G148+SUM('3'!$H148:V148),
IF($E148&lt;V$4,'3'!V148,0)))</f>
        <v>227.27916302391213</v>
      </c>
      <c r="W148" s="32">
        <f>IF($E148="OAI",'3'!W148,
IF($E148=W$4,'3'!$G148+SUM('3'!$H148:W148),
IF($E148&lt;W$4,'3'!W148,0)))</f>
        <v>227.27916302391213</v>
      </c>
      <c r="X148" s="32">
        <f>IF($E148="OAI",'3'!X148,
IF($E148=X$4,'3'!$G148+SUM('3'!$H148:X148),
IF($E148&lt;X$4,'3'!X148,0)))</f>
        <v>227.27916302391213</v>
      </c>
      <c r="Y148" s="32">
        <f>IF($E148="OAI",'3'!Y148,
IF($E148=Y$4,'3'!$G148+SUM('3'!$H148:Y148),
IF($E148&lt;Y$4,'3'!Y148,0)))</f>
        <v>227.27916302391213</v>
      </c>
      <c r="Z148" s="32">
        <f>IF($E148="OAI",'3'!Z148,
IF($E148=Z$4,'3'!$G148+SUM('3'!$H148:Z148),
IF($E148&lt;Z$4,'3'!Z148,0)))</f>
        <v>227.27916302391213</v>
      </c>
      <c r="AA148" s="32">
        <f>IF($E148="OAI",'3'!AA148,
IF($E148=AA$4,'3'!$G148+SUM('3'!$H148:AA148),
IF($E148&lt;AA$4,'3'!AA148,0)))</f>
        <v>227.27916302391213</v>
      </c>
      <c r="AB148" s="32">
        <f>IF($E148="OAI",'3'!AB148,
IF($E148=AB$4,'3'!$G148+SUM('3'!$H148:AB148),
IF($E148&lt;AB$4,'3'!AB148,0)))</f>
        <v>227.27916302391213</v>
      </c>
      <c r="AC148" s="32">
        <f>IF($E148="OAI",'3'!AC148,
IF($E148=AC$4,'3'!$G148+SUM('3'!$H148:AC148),
IF($E148&lt;AC$4,'3'!AC148,0)))</f>
        <v>227.27916302391213</v>
      </c>
      <c r="AD148" s="32">
        <f>IF($E148="OAI",'3'!AD148,
IF($E148=AD$4,'3'!$G148+SUM('3'!$H148:AD148),
IF($E148&lt;AD$4,'3'!AD148,0)))</f>
        <v>227.27916302391213</v>
      </c>
      <c r="AE148" s="32">
        <f>IF($E148="OAI",'3'!AE148,
IF($E148=AE$4,'3'!$G148+SUM('3'!$H148:AE148),
IF($E148&lt;AE$4,'3'!AE148,0)))</f>
        <v>227.27916302391213</v>
      </c>
      <c r="AF148" s="26">
        <f t="shared" si="8"/>
        <v>860466.4749324586</v>
      </c>
      <c r="AG148" s="26">
        <f t="shared" si="9"/>
        <v>2727.3499562869456</v>
      </c>
      <c r="AH148" s="8">
        <f t="shared" si="10"/>
        <v>243</v>
      </c>
    </row>
    <row r="149" spans="1:34" x14ac:dyDescent="0.25">
      <c r="A149" s="8">
        <f t="shared" si="11"/>
        <v>244</v>
      </c>
      <c r="B149" s="1">
        <f>'1'!B149</f>
        <v>5805505</v>
      </c>
      <c r="C149" t="str">
        <f>'1'!C149</f>
        <v>Recond. SanMiguel-Paso Robles70kV lineP2</v>
      </c>
      <c r="D149" s="1" t="str">
        <f>'1'!D149</f>
        <v>60</v>
      </c>
      <c r="E149" s="34">
        <f>IF('1'!E149="OAI","OAI",EOMONTH('1'!E149,-1)+1)</f>
        <v>46447</v>
      </c>
      <c r="F149" s="1" t="str">
        <f>'1'!F149</f>
        <v>TOLO</v>
      </c>
      <c r="G149" s="33"/>
      <c r="H149" s="32">
        <f>IF($E149="OAI",'3'!H149,
IF($E149&lt;=H$4,'3'!$G149+SUM('3'!$H149:H149),0))</f>
        <v>0</v>
      </c>
      <c r="I149" s="32">
        <f>IF($E149="OAI",'3'!I149,
IF($E149=I$4,'3'!$G149+SUM('3'!$H149:I149),
IF($E149&lt;I$4,'3'!I149,0)))</f>
        <v>0</v>
      </c>
      <c r="J149" s="32">
        <f>IF($E149="OAI",'3'!J149,
IF($E149=J$4,'3'!$G149+SUM('3'!$H149:J149),
IF($E149&lt;J$4,'3'!J149,0)))</f>
        <v>0</v>
      </c>
      <c r="K149" s="32">
        <f>IF($E149="OAI",'3'!K149,
IF($E149=K$4,'3'!$G149+SUM('3'!$H149:K149),
IF($E149&lt;K$4,'3'!K149,0)))</f>
        <v>0</v>
      </c>
      <c r="L149" s="32">
        <f>IF($E149="OAI",'3'!L149,
IF($E149=L$4,'3'!$G149+SUM('3'!$H149:L149),
IF($E149&lt;L$4,'3'!L149,0)))</f>
        <v>0</v>
      </c>
      <c r="M149" s="32">
        <f>IF($E149="OAI",'3'!M149,
IF($E149=M$4,'3'!$G149+SUM('3'!$H149:M149),
IF($E149&lt;M$4,'3'!M149,0)))</f>
        <v>0</v>
      </c>
      <c r="N149" s="32">
        <f>IF($E149="OAI",'3'!N149,
IF($E149=N$4,'3'!$G149+SUM('3'!$H149:N149),
IF($E149&lt;N$4,'3'!N149,0)))</f>
        <v>0</v>
      </c>
      <c r="O149" s="32">
        <f>IF($E149="OAI",'3'!O149,
IF($E149=O$4,'3'!$G149+SUM('3'!$H149:O149),
IF($E149&lt;O$4,'3'!O149,0)))</f>
        <v>0</v>
      </c>
      <c r="P149" s="32">
        <f>IF($E149="OAI",'3'!P149,
IF($E149=P$4,'3'!$G149+SUM('3'!$H149:P149),
IF($E149&lt;P$4,'3'!P149,0)))</f>
        <v>0</v>
      </c>
      <c r="Q149" s="32">
        <f>IF($E149="OAI",'3'!Q149,
IF($E149=Q$4,'3'!$G149+SUM('3'!$H149:Q149),
IF($E149&lt;Q$4,'3'!Q149,0)))</f>
        <v>0</v>
      </c>
      <c r="R149" s="32">
        <f>IF($E149="OAI",'3'!R149,
IF($E149=R$4,'3'!$G149+SUM('3'!$H149:R149),
IF($E149&lt;R$4,'3'!R149,0)))</f>
        <v>0</v>
      </c>
      <c r="S149" s="32">
        <f>IF($E149="OAI",'3'!S149,
IF($E149=S$4,'3'!$G149+SUM('3'!$H149:S149),
IF($E149&lt;S$4,'3'!S149,0)))</f>
        <v>0</v>
      </c>
      <c r="T149" s="32">
        <f>IF($E149="OAI",'3'!T149,
IF($E149=T$4,'3'!$G149+SUM('3'!$H149:T149),
IF($E149&lt;T$4,'3'!T149,0)))</f>
        <v>0</v>
      </c>
      <c r="U149" s="32">
        <f>IF($E149="OAI",'3'!U149,
IF($E149=U$4,'3'!$G149+SUM('3'!$H149:U149),
IF($E149&lt;U$4,'3'!U149,0)))</f>
        <v>0</v>
      </c>
      <c r="V149" s="32">
        <f>IF($E149="OAI",'3'!V149,
IF($E149=V$4,'3'!$G149+SUM('3'!$H149:V149),
IF($E149&lt;V$4,'3'!V149,0)))</f>
        <v>11507902.758332584</v>
      </c>
      <c r="W149" s="32">
        <f>IF($E149="OAI",'3'!W149,
IF($E149=W$4,'3'!$G149+SUM('3'!$H149:W149),
IF($E149&lt;W$4,'3'!W149,0)))</f>
        <v>242757.39508324111</v>
      </c>
      <c r="X149" s="32">
        <f>IF($E149="OAI",'3'!X149,
IF($E149=X$4,'3'!$G149+SUM('3'!$H149:X149),
IF($E149&lt;X$4,'3'!X149,0)))</f>
        <v>242757.39508324111</v>
      </c>
      <c r="Y149" s="32">
        <f>IF($E149="OAI",'3'!Y149,
IF($E149=Y$4,'3'!$G149+SUM('3'!$H149:Y149),
IF($E149&lt;Y$4,'3'!Y149,0)))</f>
        <v>242757.39508324111</v>
      </c>
      <c r="Z149" s="32">
        <f>IF($E149="OAI",'3'!Z149,
IF($E149=Z$4,'3'!$G149+SUM('3'!$H149:Z149),
IF($E149&lt;Z$4,'3'!Z149,0)))</f>
        <v>242757.39508324111</v>
      </c>
      <c r="AA149" s="32">
        <f>IF($E149="OAI",'3'!AA149,
IF($E149=AA$4,'3'!$G149+SUM('3'!$H149:AA149),
IF($E149&lt;AA$4,'3'!AA149,0)))</f>
        <v>242757.39508324111</v>
      </c>
      <c r="AB149" s="32">
        <f>IF($E149="OAI",'3'!AB149,
IF($E149=AB$4,'3'!$G149+SUM('3'!$H149:AB149),
IF($E149&lt;AB$4,'3'!AB149,0)))</f>
        <v>242757.39508324111</v>
      </c>
      <c r="AC149" s="32">
        <f>IF($E149="OAI",'3'!AC149,
IF($E149=AC$4,'3'!$G149+SUM('3'!$H149:AC149),
IF($E149&lt;AC$4,'3'!AC149,0)))</f>
        <v>242757.39508324111</v>
      </c>
      <c r="AD149" s="32">
        <f>IF($E149="OAI",'3'!AD149,
IF($E149=AD$4,'3'!$G149+SUM('3'!$H149:AD149),
IF($E149&lt;AD$4,'3'!AD149,0)))</f>
        <v>242757.39508324111</v>
      </c>
      <c r="AE149" s="32">
        <f>IF($E149="OAI",'3'!AE149,
IF($E149=AE$4,'3'!$G149+SUM('3'!$H149:AE149),
IF($E149&lt;AE$4,'3'!AE149,0)))</f>
        <v>242757.39508324111</v>
      </c>
      <c r="AF149" s="26">
        <f t="shared" si="8"/>
        <v>0</v>
      </c>
      <c r="AG149" s="26">
        <f t="shared" si="9"/>
        <v>13692719.314081755</v>
      </c>
      <c r="AH149" s="8">
        <f t="shared" si="10"/>
        <v>244</v>
      </c>
    </row>
    <row r="150" spans="1:34" x14ac:dyDescent="0.25">
      <c r="A150" s="8">
        <f t="shared" si="11"/>
        <v>245</v>
      </c>
      <c r="B150" s="1">
        <f>'1'!B150</f>
        <v>5805561</v>
      </c>
      <c r="C150" t="str">
        <f>'1'!C150</f>
        <v>VIERRA 115KV TLINE RECONFIGURATION</v>
      </c>
      <c r="D150" s="1" t="str">
        <f>'1'!D150</f>
        <v>60</v>
      </c>
      <c r="E150" s="34">
        <f>IF('1'!E150="OAI","OAI",EOMONTH('1'!E150,-1)+1)</f>
        <v>45962</v>
      </c>
      <c r="F150" s="1" t="str">
        <f>'1'!F150</f>
        <v>TOLO</v>
      </c>
      <c r="G150" s="33"/>
      <c r="H150" s="32">
        <f>IF($E150="OAI",'3'!H150,
IF($E150&lt;=H$4,'3'!$G150+SUM('3'!$H150:H150),0))</f>
        <v>9688.8637544459125</v>
      </c>
      <c r="I150" s="32">
        <f>IF($E150="OAI",'3'!I150,
IF($E150=I$4,'3'!$G150+SUM('3'!$H150:I150),
IF($E150&lt;I$4,'3'!I150,0)))</f>
        <v>17901.1957036274</v>
      </c>
      <c r="J150" s="32">
        <f>IF($E150="OAI",'3'!J150,
IF($E150=J$4,'3'!$G150+SUM('3'!$H150:J150),
IF($E150&lt;J$4,'3'!J150,0)))</f>
        <v>152024.82875149863</v>
      </c>
      <c r="K150" s="32">
        <f>IF($E150="OAI",'3'!K150,
IF($E150=K$4,'3'!$G150+SUM('3'!$H150:K150),
IF($E150&lt;K$4,'3'!K150,0)))</f>
        <v>76468.514844776437</v>
      </c>
      <c r="L150" s="32">
        <f>IF($E150="OAI",'3'!L150,
IF($E150=L$4,'3'!$G150+SUM('3'!$H150:L150),
IF($E150&lt;L$4,'3'!L150,0)))</f>
        <v>11692.995385050106</v>
      </c>
      <c r="M150" s="32">
        <f>IF($E150="OAI",'3'!M150,
IF($E150=M$4,'3'!$G150+SUM('3'!$H150:M150),
IF($E150&lt;M$4,'3'!M150,0)))</f>
        <v>11692.995385050106</v>
      </c>
      <c r="N150" s="32">
        <f>IF($E150="OAI",'3'!N150,
IF($E150=N$4,'3'!$G150+SUM('3'!$H150:N150),
IF($E150&lt;N$4,'3'!N150,0)))</f>
        <v>8900.1277179459466</v>
      </c>
      <c r="O150" s="32">
        <f>IF($E150="OAI",'3'!O150,
IF($E150=O$4,'3'!$G150+SUM('3'!$H150:O150),
IF($E150&lt;O$4,'3'!O150,0)))</f>
        <v>9117.7100728424884</v>
      </c>
      <c r="P150" s="32">
        <f>IF($E150="OAI",'3'!P150,
IF($E150=P$4,'3'!$G150+SUM('3'!$H150:P150),
IF($E150&lt;P$4,'3'!P150,0)))</f>
        <v>2792.8676671041599</v>
      </c>
      <c r="Q150" s="32">
        <f>IF($E150="OAI",'3'!Q150,
IF($E150=Q$4,'3'!$G150+SUM('3'!$H150:Q150),
IF($E150&lt;Q$4,'3'!Q150,0)))</f>
        <v>2792.8676671041599</v>
      </c>
      <c r="R150" s="32">
        <f>IF($E150="OAI",'3'!R150,
IF($E150=R$4,'3'!$G150+SUM('3'!$H150:R150),
IF($E150&lt;R$4,'3'!R150,0)))</f>
        <v>2792.8676671041599</v>
      </c>
      <c r="S150" s="32">
        <f>IF($E150="OAI",'3'!S150,
IF($E150=S$4,'3'!$G150+SUM('3'!$H150:S150),
IF($E150&lt;S$4,'3'!S150,0)))</f>
        <v>2792.8676671041599</v>
      </c>
      <c r="T150" s="32">
        <f>IF($E150="OAI",'3'!T150,
IF($E150=T$4,'3'!$G150+SUM('3'!$H150:T150),
IF($E150&lt;T$4,'3'!T150,0)))</f>
        <v>0</v>
      </c>
      <c r="U150" s="32">
        <f>IF($E150="OAI",'3'!U150,
IF($E150=U$4,'3'!$G150+SUM('3'!$H150:U150),
IF($E150&lt;U$4,'3'!U150,0)))</f>
        <v>0</v>
      </c>
      <c r="V150" s="32">
        <f>IF($E150="OAI",'3'!V150,
IF($E150=V$4,'3'!$G150+SUM('3'!$H150:V150),
IF($E150&lt;V$4,'3'!V150,0)))</f>
        <v>0</v>
      </c>
      <c r="W150" s="32">
        <f>IF($E150="OAI",'3'!W150,
IF($E150=W$4,'3'!$G150+SUM('3'!$H150:W150),
IF($E150&lt;W$4,'3'!W150,0)))</f>
        <v>0</v>
      </c>
      <c r="X150" s="32">
        <f>IF($E150="OAI",'3'!X150,
IF($E150=X$4,'3'!$G150+SUM('3'!$H150:X150),
IF($E150&lt;X$4,'3'!X150,0)))</f>
        <v>0</v>
      </c>
      <c r="Y150" s="32">
        <f>IF($E150="OAI",'3'!Y150,
IF($E150=Y$4,'3'!$G150+SUM('3'!$H150:Y150),
IF($E150&lt;Y$4,'3'!Y150,0)))</f>
        <v>0</v>
      </c>
      <c r="Z150" s="32">
        <f>IF($E150="OAI",'3'!Z150,
IF($E150=Z$4,'3'!$G150+SUM('3'!$H150:Z150),
IF($E150&lt;Z$4,'3'!Z150,0)))</f>
        <v>0</v>
      </c>
      <c r="AA150" s="32">
        <f>IF($E150="OAI",'3'!AA150,
IF($E150=AA$4,'3'!$G150+SUM('3'!$H150:AA150),
IF($E150&lt;AA$4,'3'!AA150,0)))</f>
        <v>0</v>
      </c>
      <c r="AB150" s="32">
        <f>IF($E150="OAI",'3'!AB150,
IF($E150=AB$4,'3'!$G150+SUM('3'!$H150:AB150),
IF($E150&lt;AB$4,'3'!AB150,0)))</f>
        <v>0</v>
      </c>
      <c r="AC150" s="32">
        <f>IF($E150="OAI",'3'!AC150,
IF($E150=AC$4,'3'!$G150+SUM('3'!$H150:AC150),
IF($E150&lt;AC$4,'3'!AC150,0)))</f>
        <v>0</v>
      </c>
      <c r="AD150" s="32">
        <f>IF($E150="OAI",'3'!AD150,
IF($E150=AD$4,'3'!$G150+SUM('3'!$H150:AD150),
IF($E150&lt;AD$4,'3'!AD150,0)))</f>
        <v>0</v>
      </c>
      <c r="AE150" s="32">
        <f>IF($E150="OAI",'3'!AE150,
IF($E150=AE$4,'3'!$G150+SUM('3'!$H150:AE150),
IF($E150&lt;AE$4,'3'!AE150,0)))</f>
        <v>0</v>
      </c>
      <c r="AF150" s="26">
        <f t="shared" si="8"/>
        <v>308658.70228365378</v>
      </c>
      <c r="AG150" s="26">
        <f t="shared" si="9"/>
        <v>0</v>
      </c>
      <c r="AH150" s="8">
        <f t="shared" si="10"/>
        <v>245</v>
      </c>
    </row>
    <row r="151" spans="1:34" x14ac:dyDescent="0.25">
      <c r="A151" s="8">
        <f t="shared" si="11"/>
        <v>246</v>
      </c>
      <c r="B151" s="1">
        <f>'1'!B151</f>
        <v>5806599</v>
      </c>
      <c r="C151" t="str">
        <f>'1'!C151</f>
        <v>Newark - HVDC Connection - TLine</v>
      </c>
      <c r="D151" s="1" t="str">
        <f>'1'!D151</f>
        <v>60</v>
      </c>
      <c r="E151" s="34">
        <f>IF('1'!E151="OAI","OAI",EOMONTH('1'!E151,-1)+1)</f>
        <v>46508</v>
      </c>
      <c r="F151" s="1" t="str">
        <f>'1'!F151</f>
        <v>TOHI</v>
      </c>
      <c r="G151" s="33"/>
      <c r="H151" s="32">
        <f>IF($E151="OAI",'3'!H151,
IF($E151&lt;=H$4,'3'!$G151+SUM('3'!$H151:H151),0))</f>
        <v>0</v>
      </c>
      <c r="I151" s="32">
        <f>IF($E151="OAI",'3'!I151,
IF($E151=I$4,'3'!$G151+SUM('3'!$H151:I151),
IF($E151&lt;I$4,'3'!I151,0)))</f>
        <v>0</v>
      </c>
      <c r="J151" s="32">
        <f>IF($E151="OAI",'3'!J151,
IF($E151=J$4,'3'!$G151+SUM('3'!$H151:J151),
IF($E151&lt;J$4,'3'!J151,0)))</f>
        <v>0</v>
      </c>
      <c r="K151" s="32">
        <f>IF($E151="OAI",'3'!K151,
IF($E151=K$4,'3'!$G151+SUM('3'!$H151:K151),
IF($E151&lt;K$4,'3'!K151,0)))</f>
        <v>0</v>
      </c>
      <c r="L151" s="32">
        <f>IF($E151="OAI",'3'!L151,
IF($E151=L$4,'3'!$G151+SUM('3'!$H151:L151),
IF($E151&lt;L$4,'3'!L151,0)))</f>
        <v>0</v>
      </c>
      <c r="M151" s="32">
        <f>IF($E151="OAI",'3'!M151,
IF($E151=M$4,'3'!$G151+SUM('3'!$H151:M151),
IF($E151&lt;M$4,'3'!M151,0)))</f>
        <v>0</v>
      </c>
      <c r="N151" s="32">
        <f>IF($E151="OAI",'3'!N151,
IF($E151=N$4,'3'!$G151+SUM('3'!$H151:N151),
IF($E151&lt;N$4,'3'!N151,0)))</f>
        <v>0</v>
      </c>
      <c r="O151" s="32">
        <f>IF($E151="OAI",'3'!O151,
IF($E151=O$4,'3'!$G151+SUM('3'!$H151:O151),
IF($E151&lt;O$4,'3'!O151,0)))</f>
        <v>0</v>
      </c>
      <c r="P151" s="32">
        <f>IF($E151="OAI",'3'!P151,
IF($E151=P$4,'3'!$G151+SUM('3'!$H151:P151),
IF($E151&lt;P$4,'3'!P151,0)))</f>
        <v>0</v>
      </c>
      <c r="Q151" s="32">
        <f>IF($E151="OAI",'3'!Q151,
IF($E151=Q$4,'3'!$G151+SUM('3'!$H151:Q151),
IF($E151&lt;Q$4,'3'!Q151,0)))</f>
        <v>0</v>
      </c>
      <c r="R151" s="32">
        <f>IF($E151="OAI",'3'!R151,
IF($E151=R$4,'3'!$G151+SUM('3'!$H151:R151),
IF($E151&lt;R$4,'3'!R151,0)))</f>
        <v>0</v>
      </c>
      <c r="S151" s="32">
        <f>IF($E151="OAI",'3'!S151,
IF($E151=S$4,'3'!$G151+SUM('3'!$H151:S151),
IF($E151&lt;S$4,'3'!S151,0)))</f>
        <v>0</v>
      </c>
      <c r="T151" s="32">
        <f>IF($E151="OAI",'3'!T151,
IF($E151=T$4,'3'!$G151+SUM('3'!$H151:T151),
IF($E151&lt;T$4,'3'!T151,0)))</f>
        <v>0</v>
      </c>
      <c r="U151" s="32">
        <f>IF($E151="OAI",'3'!U151,
IF($E151=U$4,'3'!$G151+SUM('3'!$H151:U151),
IF($E151&lt;U$4,'3'!U151,0)))</f>
        <v>0</v>
      </c>
      <c r="V151" s="32">
        <f>IF($E151="OAI",'3'!V151,
IF($E151=V$4,'3'!$G151+SUM('3'!$H151:V151),
IF($E151&lt;V$4,'3'!V151,0)))</f>
        <v>0</v>
      </c>
      <c r="W151" s="32">
        <f>IF($E151="OAI",'3'!W151,
IF($E151=W$4,'3'!$G151+SUM('3'!$H151:W151),
IF($E151&lt;W$4,'3'!W151,0)))</f>
        <v>0</v>
      </c>
      <c r="X151" s="32">
        <f>IF($E151="OAI",'3'!X151,
IF($E151=X$4,'3'!$G151+SUM('3'!$H151:X151),
IF($E151&lt;X$4,'3'!X151,0)))</f>
        <v>1296477.5776549743</v>
      </c>
      <c r="Y151" s="32">
        <f>IF($E151="OAI",'3'!Y151,
IF($E151=Y$4,'3'!$G151+SUM('3'!$H151:Y151),
IF($E151&lt;Y$4,'3'!Y151,0)))</f>
        <v>40209.150645193098</v>
      </c>
      <c r="Z151" s="32">
        <f>IF($E151="OAI",'3'!Z151,
IF($E151=Z$4,'3'!$G151+SUM('3'!$H151:Z151),
IF($E151&lt;Z$4,'3'!Z151,0)))</f>
        <v>40209.150645193098</v>
      </c>
      <c r="AA151" s="32">
        <f>IF($E151="OAI",'3'!AA151,
IF($E151=AA$4,'3'!$G151+SUM('3'!$H151:AA151),
IF($E151&lt;AA$4,'3'!AA151,0)))</f>
        <v>40209.150645193098</v>
      </c>
      <c r="AB151" s="32">
        <f>IF($E151="OAI",'3'!AB151,
IF($E151=AB$4,'3'!$G151+SUM('3'!$H151:AB151),
IF($E151&lt;AB$4,'3'!AB151,0)))</f>
        <v>40209.150645193098</v>
      </c>
      <c r="AC151" s="32">
        <f>IF($E151="OAI",'3'!AC151,
IF($E151=AC$4,'3'!$G151+SUM('3'!$H151:AC151),
IF($E151&lt;AC$4,'3'!AC151,0)))</f>
        <v>40209.150645193098</v>
      </c>
      <c r="AD151" s="32">
        <f>IF($E151="OAI",'3'!AD151,
IF($E151=AD$4,'3'!$G151+SUM('3'!$H151:AD151),
IF($E151&lt;AD$4,'3'!AD151,0)))</f>
        <v>40209.150645193098</v>
      </c>
      <c r="AE151" s="32">
        <f>IF($E151="OAI",'3'!AE151,
IF($E151=AE$4,'3'!$G151+SUM('3'!$H151:AE151),
IF($E151&lt;AE$4,'3'!AE151,0)))</f>
        <v>40209.150645193098</v>
      </c>
      <c r="AF151" s="26">
        <f t="shared" si="8"/>
        <v>0</v>
      </c>
      <c r="AG151" s="26">
        <f t="shared" si="9"/>
        <v>1577941.6321713265</v>
      </c>
      <c r="AH151" s="8">
        <f t="shared" si="10"/>
        <v>246</v>
      </c>
    </row>
    <row r="152" spans="1:34" x14ac:dyDescent="0.25">
      <c r="A152" s="8">
        <f t="shared" si="11"/>
        <v>247</v>
      </c>
      <c r="B152" s="1">
        <f>'1'!B152</f>
        <v>5806625</v>
      </c>
      <c r="C152" t="str">
        <f>'1'!C152</f>
        <v>San Jose B - HVDC Connection - TLine</v>
      </c>
      <c r="D152" s="1" t="str">
        <f>'1'!D152</f>
        <v>60</v>
      </c>
      <c r="E152" s="34">
        <f>IF('1'!E152="OAI","OAI",EOMONTH('1'!E152,-1)+1)</f>
        <v>46722</v>
      </c>
      <c r="F152" s="1" t="str">
        <f>'1'!F152</f>
        <v>TOLO</v>
      </c>
      <c r="G152" s="33"/>
      <c r="H152" s="32">
        <f>IF($E152="OAI",'3'!H152,
IF($E152&lt;=H$4,'3'!$G152+SUM('3'!$H152:H152),0))</f>
        <v>0</v>
      </c>
      <c r="I152" s="32">
        <f>IF($E152="OAI",'3'!I152,
IF($E152=I$4,'3'!$G152+SUM('3'!$H152:I152),
IF($E152&lt;I$4,'3'!I152,0)))</f>
        <v>0</v>
      </c>
      <c r="J152" s="32">
        <f>IF($E152="OAI",'3'!J152,
IF($E152=J$4,'3'!$G152+SUM('3'!$H152:J152),
IF($E152&lt;J$4,'3'!J152,0)))</f>
        <v>0</v>
      </c>
      <c r="K152" s="32">
        <f>IF($E152="OAI",'3'!K152,
IF($E152=K$4,'3'!$G152+SUM('3'!$H152:K152),
IF($E152&lt;K$4,'3'!K152,0)))</f>
        <v>0</v>
      </c>
      <c r="L152" s="32">
        <f>IF($E152="OAI",'3'!L152,
IF($E152=L$4,'3'!$G152+SUM('3'!$H152:L152),
IF($E152&lt;L$4,'3'!L152,0)))</f>
        <v>0</v>
      </c>
      <c r="M152" s="32">
        <f>IF($E152="OAI",'3'!M152,
IF($E152=M$4,'3'!$G152+SUM('3'!$H152:M152),
IF($E152&lt;M$4,'3'!M152,0)))</f>
        <v>0</v>
      </c>
      <c r="N152" s="32">
        <f>IF($E152="OAI",'3'!N152,
IF($E152=N$4,'3'!$G152+SUM('3'!$H152:N152),
IF($E152&lt;N$4,'3'!N152,0)))</f>
        <v>0</v>
      </c>
      <c r="O152" s="32">
        <f>IF($E152="OAI",'3'!O152,
IF($E152=O$4,'3'!$G152+SUM('3'!$H152:O152),
IF($E152&lt;O$4,'3'!O152,0)))</f>
        <v>0</v>
      </c>
      <c r="P152" s="32">
        <f>IF($E152="OAI",'3'!P152,
IF($E152=P$4,'3'!$G152+SUM('3'!$H152:P152),
IF($E152&lt;P$4,'3'!P152,0)))</f>
        <v>0</v>
      </c>
      <c r="Q152" s="32">
        <f>IF($E152="OAI",'3'!Q152,
IF($E152=Q$4,'3'!$G152+SUM('3'!$H152:Q152),
IF($E152&lt;Q$4,'3'!Q152,0)))</f>
        <v>0</v>
      </c>
      <c r="R152" s="32">
        <f>IF($E152="OAI",'3'!R152,
IF($E152=R$4,'3'!$G152+SUM('3'!$H152:R152),
IF($E152&lt;R$4,'3'!R152,0)))</f>
        <v>0</v>
      </c>
      <c r="S152" s="32">
        <f>IF($E152="OAI",'3'!S152,
IF($E152=S$4,'3'!$G152+SUM('3'!$H152:S152),
IF($E152&lt;S$4,'3'!S152,0)))</f>
        <v>0</v>
      </c>
      <c r="T152" s="32">
        <f>IF($E152="OAI",'3'!T152,
IF($E152=T$4,'3'!$G152+SUM('3'!$H152:T152),
IF($E152&lt;T$4,'3'!T152,0)))</f>
        <v>0</v>
      </c>
      <c r="U152" s="32">
        <f>IF($E152="OAI",'3'!U152,
IF($E152=U$4,'3'!$G152+SUM('3'!$H152:U152),
IF($E152&lt;U$4,'3'!U152,0)))</f>
        <v>0</v>
      </c>
      <c r="V152" s="32">
        <f>IF($E152="OAI",'3'!V152,
IF($E152=V$4,'3'!$G152+SUM('3'!$H152:V152),
IF($E152&lt;V$4,'3'!V152,0)))</f>
        <v>0</v>
      </c>
      <c r="W152" s="32">
        <f>IF($E152="OAI",'3'!W152,
IF($E152=W$4,'3'!$G152+SUM('3'!$H152:W152),
IF($E152&lt;W$4,'3'!W152,0)))</f>
        <v>0</v>
      </c>
      <c r="X152" s="32">
        <f>IF($E152="OAI",'3'!X152,
IF($E152=X$4,'3'!$G152+SUM('3'!$H152:X152),
IF($E152&lt;X$4,'3'!X152,0)))</f>
        <v>0</v>
      </c>
      <c r="Y152" s="32">
        <f>IF($E152="OAI",'3'!Y152,
IF($E152=Y$4,'3'!$G152+SUM('3'!$H152:Y152),
IF($E152&lt;Y$4,'3'!Y152,0)))</f>
        <v>0</v>
      </c>
      <c r="Z152" s="32">
        <f>IF($E152="OAI",'3'!Z152,
IF($E152=Z$4,'3'!$G152+SUM('3'!$H152:Z152),
IF($E152&lt;Z$4,'3'!Z152,0)))</f>
        <v>0</v>
      </c>
      <c r="AA152" s="32">
        <f>IF($E152="OAI",'3'!AA152,
IF($E152=AA$4,'3'!$G152+SUM('3'!$H152:AA152),
IF($E152&lt;AA$4,'3'!AA152,0)))</f>
        <v>0</v>
      </c>
      <c r="AB152" s="32">
        <f>IF($E152="OAI",'3'!AB152,
IF($E152=AB$4,'3'!$G152+SUM('3'!$H152:AB152),
IF($E152&lt;AB$4,'3'!AB152,0)))</f>
        <v>0</v>
      </c>
      <c r="AC152" s="32">
        <f>IF($E152="OAI",'3'!AC152,
IF($E152=AC$4,'3'!$G152+SUM('3'!$H152:AC152),
IF($E152&lt;AC$4,'3'!AC152,0)))</f>
        <v>0</v>
      </c>
      <c r="AD152" s="32">
        <f>IF($E152="OAI",'3'!AD152,
IF($E152=AD$4,'3'!$G152+SUM('3'!$H152:AD152),
IF($E152&lt;AD$4,'3'!AD152,0)))</f>
        <v>0</v>
      </c>
      <c r="AE152" s="32">
        <f>IF($E152="OAI",'3'!AE152,
IF($E152=AE$4,'3'!$G152+SUM('3'!$H152:AE152),
IF($E152&lt;AE$4,'3'!AE152,0)))</f>
        <v>6016192.6759229191</v>
      </c>
      <c r="AF152" s="26">
        <f t="shared" si="8"/>
        <v>0</v>
      </c>
      <c r="AG152" s="26">
        <f t="shared" si="9"/>
        <v>6016192.6759229191</v>
      </c>
      <c r="AH152" s="8">
        <f t="shared" si="10"/>
        <v>247</v>
      </c>
    </row>
    <row r="153" spans="1:34" x14ac:dyDescent="0.25">
      <c r="A153" s="8">
        <f t="shared" si="11"/>
        <v>248</v>
      </c>
      <c r="B153" s="1">
        <f>'1'!B153</f>
        <v>5806925</v>
      </c>
      <c r="C153" t="str">
        <f>'1'!C153</f>
        <v>Ortiga Sub - Reroute 70 kV for new bank</v>
      </c>
      <c r="D153" s="1" t="str">
        <f>'1'!D153</f>
        <v>60</v>
      </c>
      <c r="E153" s="34">
        <f>IF('1'!E153="OAI","OAI",EOMONTH('1'!E153,-1)+1)</f>
        <v>46327</v>
      </c>
      <c r="F153" s="1" t="str">
        <f>'1'!F153</f>
        <v>TOLO</v>
      </c>
      <c r="G153" s="33"/>
      <c r="H153" s="32">
        <f>IF($E153="OAI",'3'!H153,
IF($E153&lt;=H$4,'3'!$G153+SUM('3'!$H153:H153),0))</f>
        <v>0</v>
      </c>
      <c r="I153" s="32">
        <f>IF($E153="OAI",'3'!I153,
IF($E153=I$4,'3'!$G153+SUM('3'!$H153:I153),
IF($E153&lt;I$4,'3'!I153,0)))</f>
        <v>0</v>
      </c>
      <c r="J153" s="32">
        <f>IF($E153="OAI",'3'!J153,
IF($E153=J$4,'3'!$G153+SUM('3'!$H153:J153),
IF($E153&lt;J$4,'3'!J153,0)))</f>
        <v>0</v>
      </c>
      <c r="K153" s="32">
        <f>IF($E153="OAI",'3'!K153,
IF($E153=K$4,'3'!$G153+SUM('3'!$H153:K153),
IF($E153&lt;K$4,'3'!K153,0)))</f>
        <v>0</v>
      </c>
      <c r="L153" s="32">
        <f>IF($E153="OAI",'3'!L153,
IF($E153=L$4,'3'!$G153+SUM('3'!$H153:L153),
IF($E153&lt;L$4,'3'!L153,0)))</f>
        <v>0</v>
      </c>
      <c r="M153" s="32">
        <f>IF($E153="OAI",'3'!M153,
IF($E153=M$4,'3'!$G153+SUM('3'!$H153:M153),
IF($E153&lt;M$4,'3'!M153,0)))</f>
        <v>0</v>
      </c>
      <c r="N153" s="32">
        <f>IF($E153="OAI",'3'!N153,
IF($E153=N$4,'3'!$G153+SUM('3'!$H153:N153),
IF($E153&lt;N$4,'3'!N153,0)))</f>
        <v>0</v>
      </c>
      <c r="O153" s="32">
        <f>IF($E153="OAI",'3'!O153,
IF($E153=O$4,'3'!$G153+SUM('3'!$H153:O153),
IF($E153&lt;O$4,'3'!O153,0)))</f>
        <v>0</v>
      </c>
      <c r="P153" s="32">
        <f>IF($E153="OAI",'3'!P153,
IF($E153=P$4,'3'!$G153+SUM('3'!$H153:P153),
IF($E153&lt;P$4,'3'!P153,0)))</f>
        <v>0</v>
      </c>
      <c r="Q153" s="32">
        <f>IF($E153="OAI",'3'!Q153,
IF($E153=Q$4,'3'!$G153+SUM('3'!$H153:Q153),
IF($E153&lt;Q$4,'3'!Q153,0)))</f>
        <v>0</v>
      </c>
      <c r="R153" s="32">
        <f>IF($E153="OAI",'3'!R153,
IF($E153=R$4,'3'!$G153+SUM('3'!$H153:R153),
IF($E153&lt;R$4,'3'!R153,0)))</f>
        <v>83463.689976709589</v>
      </c>
      <c r="S153" s="32">
        <f>IF($E153="OAI",'3'!S153,
IF($E153=S$4,'3'!$G153+SUM('3'!$H153:S153),
IF($E153&lt;S$4,'3'!S153,0)))</f>
        <v>2496.5892886582665</v>
      </c>
      <c r="T153" s="32">
        <f>IF($E153="OAI",'3'!T153,
IF($E153=T$4,'3'!$G153+SUM('3'!$H153:T153),
IF($E153&lt;T$4,'3'!T153,0)))</f>
        <v>0</v>
      </c>
      <c r="U153" s="32">
        <f>IF($E153="OAI",'3'!U153,
IF($E153=U$4,'3'!$G153+SUM('3'!$H153:U153),
IF($E153&lt;U$4,'3'!U153,0)))</f>
        <v>0</v>
      </c>
      <c r="V153" s="32">
        <f>IF($E153="OAI",'3'!V153,
IF($E153=V$4,'3'!$G153+SUM('3'!$H153:V153),
IF($E153&lt;V$4,'3'!V153,0)))</f>
        <v>224138.89260201826</v>
      </c>
      <c r="W153" s="32">
        <f>IF($E153="OAI",'3'!W153,
IF($E153=W$4,'3'!$G153+SUM('3'!$H153:W153),
IF($E153&lt;W$4,'3'!W153,0)))</f>
        <v>118.60481458922359</v>
      </c>
      <c r="X153" s="32">
        <f>IF($E153="OAI",'3'!X153,
IF($E153=X$4,'3'!$G153+SUM('3'!$H153:X153),
IF($E153&lt;X$4,'3'!X153,0)))</f>
        <v>0</v>
      </c>
      <c r="Y153" s="32">
        <f>IF($E153="OAI",'3'!Y153,
IF($E153=Y$4,'3'!$G153+SUM('3'!$H153:Y153),
IF($E153&lt;Y$4,'3'!Y153,0)))</f>
        <v>0</v>
      </c>
      <c r="Z153" s="32">
        <f>IF($E153="OAI",'3'!Z153,
IF($E153=Z$4,'3'!$G153+SUM('3'!$H153:Z153),
IF($E153&lt;Z$4,'3'!Z153,0)))</f>
        <v>0</v>
      </c>
      <c r="AA153" s="32">
        <f>IF($E153="OAI",'3'!AA153,
IF($E153=AA$4,'3'!$G153+SUM('3'!$H153:AA153),
IF($E153&lt;AA$4,'3'!AA153,0)))</f>
        <v>0</v>
      </c>
      <c r="AB153" s="32">
        <f>IF($E153="OAI",'3'!AB153,
IF($E153=AB$4,'3'!$G153+SUM('3'!$H153:AB153),
IF($E153&lt;AB$4,'3'!AB153,0)))</f>
        <v>0</v>
      </c>
      <c r="AC153" s="32">
        <f>IF($E153="OAI",'3'!AC153,
IF($E153=AC$4,'3'!$G153+SUM('3'!$H153:AC153),
IF($E153&lt;AC$4,'3'!AC153,0)))</f>
        <v>0</v>
      </c>
      <c r="AD153" s="32">
        <f>IF($E153="OAI",'3'!AD153,
IF($E153=AD$4,'3'!$G153+SUM('3'!$H153:AD153),
IF($E153&lt;AD$4,'3'!AD153,0)))</f>
        <v>0</v>
      </c>
      <c r="AE153" s="32">
        <f>IF($E153="OAI",'3'!AE153,
IF($E153=AE$4,'3'!$G153+SUM('3'!$H153:AE153),
IF($E153&lt;AE$4,'3'!AE153,0)))</f>
        <v>0</v>
      </c>
      <c r="AF153" s="26">
        <f t="shared" si="8"/>
        <v>85960.279265367863</v>
      </c>
      <c r="AG153" s="26">
        <f t="shared" si="9"/>
        <v>224257.49741660748</v>
      </c>
      <c r="AH153" s="8">
        <f t="shared" si="10"/>
        <v>248</v>
      </c>
    </row>
    <row r="154" spans="1:34" x14ac:dyDescent="0.25">
      <c r="A154" s="8">
        <f t="shared" si="11"/>
        <v>249</v>
      </c>
      <c r="B154" s="1">
        <f>'1'!B154</f>
        <v>5807341</v>
      </c>
      <c r="C154" t="str">
        <f>'1'!C154</f>
        <v>Tulucay-Napa 60kV Line Reconductoring</v>
      </c>
      <c r="D154" s="1" t="str">
        <f>'1'!D154</f>
        <v>60</v>
      </c>
      <c r="E154" s="34">
        <f>IF('1'!E154="OAI","OAI",EOMONTH('1'!E154,-1)+1)</f>
        <v>46357</v>
      </c>
      <c r="F154" s="1" t="str">
        <f>'1'!F154</f>
        <v>TOLO</v>
      </c>
      <c r="G154" s="33"/>
      <c r="H154" s="32">
        <f>IF($E154="OAI",'3'!H154,
IF($E154&lt;=H$4,'3'!$G154+SUM('3'!$H154:H154),0))</f>
        <v>0</v>
      </c>
      <c r="I154" s="32">
        <f>IF($E154="OAI",'3'!I154,
IF($E154=I$4,'3'!$G154+SUM('3'!$H154:I154),
IF($E154&lt;I$4,'3'!I154,0)))</f>
        <v>0</v>
      </c>
      <c r="J154" s="32">
        <f>IF($E154="OAI",'3'!J154,
IF($E154=J$4,'3'!$G154+SUM('3'!$H154:J154),
IF($E154&lt;J$4,'3'!J154,0)))</f>
        <v>0</v>
      </c>
      <c r="K154" s="32">
        <f>IF($E154="OAI",'3'!K154,
IF($E154=K$4,'3'!$G154+SUM('3'!$H154:K154),
IF($E154&lt;K$4,'3'!K154,0)))</f>
        <v>0</v>
      </c>
      <c r="L154" s="32">
        <f>IF($E154="OAI",'3'!L154,
IF($E154=L$4,'3'!$G154+SUM('3'!$H154:L154),
IF($E154&lt;L$4,'3'!L154,0)))</f>
        <v>0</v>
      </c>
      <c r="M154" s="32">
        <f>IF($E154="OAI",'3'!M154,
IF($E154=M$4,'3'!$G154+SUM('3'!$H154:M154),
IF($E154&lt;M$4,'3'!M154,0)))</f>
        <v>0</v>
      </c>
      <c r="N154" s="32">
        <f>IF($E154="OAI",'3'!N154,
IF($E154=N$4,'3'!$G154+SUM('3'!$H154:N154),
IF($E154&lt;N$4,'3'!N154,0)))</f>
        <v>0</v>
      </c>
      <c r="O154" s="32">
        <f>IF($E154="OAI",'3'!O154,
IF($E154=O$4,'3'!$G154+SUM('3'!$H154:O154),
IF($E154&lt;O$4,'3'!O154,0)))</f>
        <v>0</v>
      </c>
      <c r="P154" s="32">
        <f>IF($E154="OAI",'3'!P154,
IF($E154=P$4,'3'!$G154+SUM('3'!$H154:P154),
IF($E154&lt;P$4,'3'!P154,0)))</f>
        <v>0</v>
      </c>
      <c r="Q154" s="32">
        <f>IF($E154="OAI",'3'!Q154,
IF($E154=Q$4,'3'!$G154+SUM('3'!$H154:Q154),
IF($E154&lt;Q$4,'3'!Q154,0)))</f>
        <v>0</v>
      </c>
      <c r="R154" s="32">
        <f>IF($E154="OAI",'3'!R154,
IF($E154=R$4,'3'!$G154+SUM('3'!$H154:R154),
IF($E154&lt;R$4,'3'!R154,0)))</f>
        <v>0</v>
      </c>
      <c r="S154" s="32">
        <f>IF($E154="OAI",'3'!S154,
IF($E154=S$4,'3'!$G154+SUM('3'!$H154:S154),
IF($E154&lt;S$4,'3'!S154,0)))</f>
        <v>5351312.9410969093</v>
      </c>
      <c r="T154" s="32">
        <f>IF($E154="OAI",'3'!T154,
IF($E154=T$4,'3'!$G154+SUM('3'!$H154:T154),
IF($E154&lt;T$4,'3'!T154,0)))</f>
        <v>79807.207663339286</v>
      </c>
      <c r="U154" s="32">
        <f>IF($E154="OAI",'3'!U154,
IF($E154=U$4,'3'!$G154+SUM('3'!$H154:U154),
IF($E154&lt;U$4,'3'!U154,0)))</f>
        <v>45630.608809102239</v>
      </c>
      <c r="V154" s="32">
        <f>IF($E154="OAI",'3'!V154,
IF($E154=V$4,'3'!$G154+SUM('3'!$H154:V154),
IF($E154&lt;V$4,'3'!V154,0)))</f>
        <v>5271.5120192761142</v>
      </c>
      <c r="W154" s="32">
        <f>IF($E154="OAI",'3'!W154,
IF($E154=W$4,'3'!$G154+SUM('3'!$H154:W154),
IF($E154&lt;W$4,'3'!W154,0)))</f>
        <v>11525.602774388719</v>
      </c>
      <c r="X154" s="32">
        <f>IF($E154="OAI",'3'!X154,
IF($E154=X$4,'3'!$G154+SUM('3'!$H154:X154),
IF($E154&lt;X$4,'3'!X154,0)))</f>
        <v>2084.6969183708684</v>
      </c>
      <c r="Y154" s="32">
        <f>IF($E154="OAI",'3'!Y154,
IF($E154=Y$4,'3'!$G154+SUM('3'!$H154:Y154),
IF($E154&lt;Y$4,'3'!Y154,0)))</f>
        <v>0</v>
      </c>
      <c r="Z154" s="32">
        <f>IF($E154="OAI",'3'!Z154,
IF($E154=Z$4,'3'!$G154+SUM('3'!$H154:Z154),
IF($E154&lt;Z$4,'3'!Z154,0)))</f>
        <v>0</v>
      </c>
      <c r="AA154" s="32">
        <f>IF($E154="OAI",'3'!AA154,
IF($E154=AA$4,'3'!$G154+SUM('3'!$H154:AA154),
IF($E154&lt;AA$4,'3'!AA154,0)))</f>
        <v>0</v>
      </c>
      <c r="AB154" s="32">
        <f>IF($E154="OAI",'3'!AB154,
IF($E154=AB$4,'3'!$G154+SUM('3'!$H154:AB154),
IF($E154&lt;AB$4,'3'!AB154,0)))</f>
        <v>0</v>
      </c>
      <c r="AC154" s="32">
        <f>IF($E154="OAI",'3'!AC154,
IF($E154=AC$4,'3'!$G154+SUM('3'!$H154:AC154),
IF($E154&lt;AC$4,'3'!AC154,0)))</f>
        <v>0</v>
      </c>
      <c r="AD154" s="32">
        <f>IF($E154="OAI",'3'!AD154,
IF($E154=AD$4,'3'!$G154+SUM('3'!$H154:AD154),
IF($E154&lt;AD$4,'3'!AD154,0)))</f>
        <v>0</v>
      </c>
      <c r="AE154" s="32">
        <f>IF($E154="OAI",'3'!AE154,
IF($E154=AE$4,'3'!$G154+SUM('3'!$H154:AE154),
IF($E154&lt;AE$4,'3'!AE154,0)))</f>
        <v>0</v>
      </c>
      <c r="AF154" s="26">
        <f t="shared" si="8"/>
        <v>5351312.9410969093</v>
      </c>
      <c r="AG154" s="26">
        <f t="shared" si="9"/>
        <v>144319.62818447722</v>
      </c>
      <c r="AH154" s="8">
        <f t="shared" si="10"/>
        <v>249</v>
      </c>
    </row>
    <row r="155" spans="1:34" x14ac:dyDescent="0.25">
      <c r="A155" s="8">
        <f t="shared" si="11"/>
        <v>250</v>
      </c>
      <c r="B155" s="1">
        <f>'1'!B155</f>
        <v>5807461</v>
      </c>
      <c r="C155" t="str">
        <f>'1'!C155</f>
        <v>Ignacio Area Upgrade: Ignacio-Las Galina</v>
      </c>
      <c r="D155" s="1" t="str">
        <f>'1'!D155</f>
        <v>60</v>
      </c>
      <c r="E155" s="34">
        <f>IF('1'!E155="OAI","OAI",EOMONTH('1'!E155,-1)+1)</f>
        <v>46692</v>
      </c>
      <c r="F155" s="1" t="str">
        <f>'1'!F155</f>
        <v>TOLO</v>
      </c>
      <c r="G155" s="33"/>
      <c r="H155" s="32">
        <f>IF($E155="OAI",'3'!H155,
IF($E155&lt;=H$4,'3'!$G155+SUM('3'!$H155:H155),0))</f>
        <v>0</v>
      </c>
      <c r="I155" s="32">
        <f>IF($E155="OAI",'3'!I155,
IF($E155=I$4,'3'!$G155+SUM('3'!$H155:I155),
IF($E155&lt;I$4,'3'!I155,0)))</f>
        <v>0</v>
      </c>
      <c r="J155" s="32">
        <f>IF($E155="OAI",'3'!J155,
IF($E155=J$4,'3'!$G155+SUM('3'!$H155:J155),
IF($E155&lt;J$4,'3'!J155,0)))</f>
        <v>0</v>
      </c>
      <c r="K155" s="32">
        <f>IF($E155="OAI",'3'!K155,
IF($E155=K$4,'3'!$G155+SUM('3'!$H155:K155),
IF($E155&lt;K$4,'3'!K155,0)))</f>
        <v>0</v>
      </c>
      <c r="L155" s="32">
        <f>IF($E155="OAI",'3'!L155,
IF($E155=L$4,'3'!$G155+SUM('3'!$H155:L155),
IF($E155&lt;L$4,'3'!L155,0)))</f>
        <v>0</v>
      </c>
      <c r="M155" s="32">
        <f>IF($E155="OAI",'3'!M155,
IF($E155=M$4,'3'!$G155+SUM('3'!$H155:M155),
IF($E155&lt;M$4,'3'!M155,0)))</f>
        <v>0</v>
      </c>
      <c r="N155" s="32">
        <f>IF($E155="OAI",'3'!N155,
IF($E155=N$4,'3'!$G155+SUM('3'!$H155:N155),
IF($E155&lt;N$4,'3'!N155,0)))</f>
        <v>0</v>
      </c>
      <c r="O155" s="32">
        <f>IF($E155="OAI",'3'!O155,
IF($E155=O$4,'3'!$G155+SUM('3'!$H155:O155),
IF($E155&lt;O$4,'3'!O155,0)))</f>
        <v>0</v>
      </c>
      <c r="P155" s="32">
        <f>IF($E155="OAI",'3'!P155,
IF($E155=P$4,'3'!$G155+SUM('3'!$H155:P155),
IF($E155&lt;P$4,'3'!P155,0)))</f>
        <v>0</v>
      </c>
      <c r="Q155" s="32">
        <f>IF($E155="OAI",'3'!Q155,
IF($E155=Q$4,'3'!$G155+SUM('3'!$H155:Q155),
IF($E155&lt;Q$4,'3'!Q155,0)))</f>
        <v>0</v>
      </c>
      <c r="R155" s="32">
        <f>IF($E155="OAI",'3'!R155,
IF($E155=R$4,'3'!$G155+SUM('3'!$H155:R155),
IF($E155&lt;R$4,'3'!R155,0)))</f>
        <v>0</v>
      </c>
      <c r="S155" s="32">
        <f>IF($E155="OAI",'3'!S155,
IF($E155=S$4,'3'!$G155+SUM('3'!$H155:S155),
IF($E155&lt;S$4,'3'!S155,0)))</f>
        <v>0</v>
      </c>
      <c r="T155" s="32">
        <f>IF($E155="OAI",'3'!T155,
IF($E155=T$4,'3'!$G155+SUM('3'!$H155:T155),
IF($E155&lt;T$4,'3'!T155,0)))</f>
        <v>0</v>
      </c>
      <c r="U155" s="32">
        <f>IF($E155="OAI",'3'!U155,
IF($E155=U$4,'3'!$G155+SUM('3'!$H155:U155),
IF($E155&lt;U$4,'3'!U155,0)))</f>
        <v>0</v>
      </c>
      <c r="V155" s="32">
        <f>IF($E155="OAI",'3'!V155,
IF($E155=V$4,'3'!$G155+SUM('3'!$H155:V155),
IF($E155&lt;V$4,'3'!V155,0)))</f>
        <v>0</v>
      </c>
      <c r="W155" s="32">
        <f>IF($E155="OAI",'3'!W155,
IF($E155=W$4,'3'!$G155+SUM('3'!$H155:W155),
IF($E155&lt;W$4,'3'!W155,0)))</f>
        <v>0</v>
      </c>
      <c r="X155" s="32">
        <f>IF($E155="OAI",'3'!X155,
IF($E155=X$4,'3'!$G155+SUM('3'!$H155:X155),
IF($E155&lt;X$4,'3'!X155,0)))</f>
        <v>0</v>
      </c>
      <c r="Y155" s="32">
        <f>IF($E155="OAI",'3'!Y155,
IF($E155=Y$4,'3'!$G155+SUM('3'!$H155:Y155),
IF($E155&lt;Y$4,'3'!Y155,0)))</f>
        <v>0</v>
      </c>
      <c r="Z155" s="32">
        <f>IF($E155="OAI",'3'!Z155,
IF($E155=Z$4,'3'!$G155+SUM('3'!$H155:Z155),
IF($E155&lt;Z$4,'3'!Z155,0)))</f>
        <v>0</v>
      </c>
      <c r="AA155" s="32">
        <f>IF($E155="OAI",'3'!AA155,
IF($E155=AA$4,'3'!$G155+SUM('3'!$H155:AA155),
IF($E155&lt;AA$4,'3'!AA155,0)))</f>
        <v>0</v>
      </c>
      <c r="AB155" s="32">
        <f>IF($E155="OAI",'3'!AB155,
IF($E155=AB$4,'3'!$G155+SUM('3'!$H155:AB155),
IF($E155&lt;AB$4,'3'!AB155,0)))</f>
        <v>0</v>
      </c>
      <c r="AC155" s="32">
        <f>IF($E155="OAI",'3'!AC155,
IF($E155=AC$4,'3'!$G155+SUM('3'!$H155:AC155),
IF($E155&lt;AC$4,'3'!AC155,0)))</f>
        <v>0</v>
      </c>
      <c r="AD155" s="32">
        <f>IF($E155="OAI",'3'!AD155,
IF($E155=AD$4,'3'!$G155+SUM('3'!$H155:AD155),
IF($E155&lt;AD$4,'3'!AD155,0)))</f>
        <v>8199600.4922058275</v>
      </c>
      <c r="AE155" s="32">
        <f>IF($E155="OAI",'3'!AE155,
IF($E155=AE$4,'3'!$G155+SUM('3'!$H155:AE155),
IF($E155&lt;AE$4,'3'!AE155,0)))</f>
        <v>139089.89422045831</v>
      </c>
      <c r="AF155" s="26">
        <f t="shared" si="8"/>
        <v>0</v>
      </c>
      <c r="AG155" s="26">
        <f t="shared" si="9"/>
        <v>8338690.3864262858</v>
      </c>
      <c r="AH155" s="8">
        <f t="shared" si="10"/>
        <v>250</v>
      </c>
    </row>
    <row r="156" spans="1:34" x14ac:dyDescent="0.25">
      <c r="A156" s="8">
        <f t="shared" si="11"/>
        <v>251</v>
      </c>
      <c r="B156" s="1">
        <f>'1'!B156</f>
        <v>5807521</v>
      </c>
      <c r="C156" t="str">
        <f>'1'!C156</f>
        <v>Cortina #1 60050: Reconductor</v>
      </c>
      <c r="D156" s="1" t="str">
        <f>'1'!D156</f>
        <v>60</v>
      </c>
      <c r="E156" s="34">
        <f>IF('1'!E156="OAI","OAI",EOMONTH('1'!E156,-1)+1)</f>
        <v>46419</v>
      </c>
      <c r="F156" s="1" t="str">
        <f>'1'!F156</f>
        <v>TOLO</v>
      </c>
      <c r="G156" s="33"/>
      <c r="H156" s="32">
        <f>IF($E156="OAI",'3'!H156,
IF($E156&lt;=H$4,'3'!$G156+SUM('3'!$H156:H156),0))</f>
        <v>0</v>
      </c>
      <c r="I156" s="32">
        <f>IF($E156="OAI",'3'!I156,
IF($E156=I$4,'3'!$G156+SUM('3'!$H156:I156),
IF($E156&lt;I$4,'3'!I156,0)))</f>
        <v>0</v>
      </c>
      <c r="J156" s="32">
        <f>IF($E156="OAI",'3'!J156,
IF($E156=J$4,'3'!$G156+SUM('3'!$H156:J156),
IF($E156&lt;J$4,'3'!J156,0)))</f>
        <v>0</v>
      </c>
      <c r="K156" s="32">
        <f>IF($E156="OAI",'3'!K156,
IF($E156=K$4,'3'!$G156+SUM('3'!$H156:K156),
IF($E156&lt;K$4,'3'!K156,0)))</f>
        <v>0</v>
      </c>
      <c r="L156" s="32">
        <f>IF($E156="OAI",'3'!L156,
IF($E156=L$4,'3'!$G156+SUM('3'!$H156:L156),
IF($E156&lt;L$4,'3'!L156,0)))</f>
        <v>0</v>
      </c>
      <c r="M156" s="32">
        <f>IF($E156="OAI",'3'!M156,
IF($E156=M$4,'3'!$G156+SUM('3'!$H156:M156),
IF($E156&lt;M$4,'3'!M156,0)))</f>
        <v>0</v>
      </c>
      <c r="N156" s="32">
        <f>IF($E156="OAI",'3'!N156,
IF($E156=N$4,'3'!$G156+SUM('3'!$H156:N156),
IF($E156&lt;N$4,'3'!N156,0)))</f>
        <v>0</v>
      </c>
      <c r="O156" s="32">
        <f>IF($E156="OAI",'3'!O156,
IF($E156=O$4,'3'!$G156+SUM('3'!$H156:O156),
IF($E156&lt;O$4,'3'!O156,0)))</f>
        <v>0</v>
      </c>
      <c r="P156" s="32">
        <f>IF($E156="OAI",'3'!P156,
IF($E156=P$4,'3'!$G156+SUM('3'!$H156:P156),
IF($E156&lt;P$4,'3'!P156,0)))</f>
        <v>0</v>
      </c>
      <c r="Q156" s="32">
        <f>IF($E156="OAI",'3'!Q156,
IF($E156=Q$4,'3'!$G156+SUM('3'!$H156:Q156),
IF($E156&lt;Q$4,'3'!Q156,0)))</f>
        <v>0</v>
      </c>
      <c r="R156" s="32">
        <f>IF($E156="OAI",'3'!R156,
IF($E156=R$4,'3'!$G156+SUM('3'!$H156:R156),
IF($E156&lt;R$4,'3'!R156,0)))</f>
        <v>0</v>
      </c>
      <c r="S156" s="32">
        <f>IF($E156="OAI",'3'!S156,
IF($E156=S$4,'3'!$G156+SUM('3'!$H156:S156),
IF($E156&lt;S$4,'3'!S156,0)))</f>
        <v>0</v>
      </c>
      <c r="T156" s="32">
        <f>IF($E156="OAI",'3'!T156,
IF($E156=T$4,'3'!$G156+SUM('3'!$H156:T156),
IF($E156&lt;T$4,'3'!T156,0)))</f>
        <v>0</v>
      </c>
      <c r="U156" s="32">
        <f>IF($E156="OAI",'3'!U156,
IF($E156=U$4,'3'!$G156+SUM('3'!$H156:U156),
IF($E156&lt;U$4,'3'!U156,0)))</f>
        <v>13971568.832153836</v>
      </c>
      <c r="V156" s="32">
        <f>IF($E156="OAI",'3'!V156,
IF($E156=V$4,'3'!$G156+SUM('3'!$H156:V156),
IF($E156&lt;V$4,'3'!V156,0)))</f>
        <v>91667.408732629032</v>
      </c>
      <c r="W156" s="32">
        <f>IF($E156="OAI",'3'!W156,
IF($E156=W$4,'3'!$G156+SUM('3'!$H156:W156),
IF($E156&lt;W$4,'3'!W156,0)))</f>
        <v>55230.682513225249</v>
      </c>
      <c r="X156" s="32">
        <f>IF($E156="OAI",'3'!X156,
IF($E156=X$4,'3'!$G156+SUM('3'!$H156:X156),
IF($E156&lt;X$4,'3'!X156,0)))</f>
        <v>47586.04610684514</v>
      </c>
      <c r="Y156" s="32">
        <f>IF($E156="OAI",'3'!Y156,
IF($E156=Y$4,'3'!$G156+SUM('3'!$H156:Y156),
IF($E156&lt;Y$4,'3'!Y156,0)))</f>
        <v>90242.001303708428</v>
      </c>
      <c r="Z156" s="32">
        <f>IF($E156="OAI",'3'!Z156,
IF($E156=Z$4,'3'!$G156+SUM('3'!$H156:Z156),
IF($E156&lt;Z$4,'3'!Z156,0)))</f>
        <v>18974.620680425851</v>
      </c>
      <c r="AA156" s="32">
        <f>IF($E156="OAI",'3'!AA156,
IF($E156=AA$4,'3'!$G156+SUM('3'!$H156:AA156),
IF($E156&lt;AA$4,'3'!AA156,0)))</f>
        <v>15898.652947607932</v>
      </c>
      <c r="AB156" s="32">
        <f>IF($E156="OAI",'3'!AB156,
IF($E156=AB$4,'3'!$G156+SUM('3'!$H156:AB156),
IF($E156&lt;AB$4,'3'!AB156,0)))</f>
        <v>14861.024380571243</v>
      </c>
      <c r="AC156" s="32">
        <f>IF($E156="OAI",'3'!AC156,
IF($E156=AC$4,'3'!$G156+SUM('3'!$H156:AC156),
IF($E156&lt;AC$4,'3'!AC156,0)))</f>
        <v>15347.967709184208</v>
      </c>
      <c r="AD156" s="32">
        <f>IF($E156="OAI",'3'!AD156,
IF($E156=AD$4,'3'!$G156+SUM('3'!$H156:AD156),
IF($E156&lt;AD$4,'3'!AD156,0)))</f>
        <v>14131.824409393055</v>
      </c>
      <c r="AE156" s="32">
        <f>IF($E156="OAI",'3'!AE156,
IF($E156=AE$4,'3'!$G156+SUM('3'!$H156:AE156),
IF($E156&lt;AE$4,'3'!AE156,0)))</f>
        <v>17087.598453037019</v>
      </c>
      <c r="AF156" s="26">
        <f t="shared" si="8"/>
        <v>0</v>
      </c>
      <c r="AG156" s="26">
        <f t="shared" si="9"/>
        <v>14352596.659390464</v>
      </c>
      <c r="AH156" s="8">
        <f t="shared" si="10"/>
        <v>251</v>
      </c>
    </row>
    <row r="157" spans="1:34" x14ac:dyDescent="0.25">
      <c r="A157" s="8">
        <f t="shared" si="11"/>
        <v>252</v>
      </c>
      <c r="B157" s="1">
        <f>'1'!B157</f>
        <v>5808477</v>
      </c>
      <c r="C157" t="str">
        <f>'1'!C157</f>
        <v>LOS ESTEROS T-LINE REMOTE END OAA</v>
      </c>
      <c r="D157" s="1" t="str">
        <f>'1'!D157</f>
        <v>60</v>
      </c>
      <c r="E157" s="34">
        <f>IF('1'!E157="OAI","OAI",EOMONTH('1'!E157,-1)+1)</f>
        <v>46113</v>
      </c>
      <c r="F157" s="1" t="str">
        <f>'1'!F157</f>
        <v>TOLO</v>
      </c>
      <c r="G157" s="33"/>
      <c r="H157" s="32">
        <f>IF($E157="OAI",'3'!H157,
IF($E157&lt;=H$4,'3'!$G157+SUM('3'!$H157:H157),0))</f>
        <v>0</v>
      </c>
      <c r="I157" s="32">
        <f>IF($E157="OAI",'3'!I157,
IF($E157=I$4,'3'!$G157+SUM('3'!$H157:I157),
IF($E157&lt;I$4,'3'!I157,0)))</f>
        <v>0</v>
      </c>
      <c r="J157" s="32">
        <f>IF($E157="OAI",'3'!J157,
IF($E157=J$4,'3'!$G157+SUM('3'!$H157:J157),
IF($E157&lt;J$4,'3'!J157,0)))</f>
        <v>0</v>
      </c>
      <c r="K157" s="32">
        <f>IF($E157="OAI",'3'!K157,
IF($E157=K$4,'3'!$G157+SUM('3'!$H157:K157),
IF($E157&lt;K$4,'3'!K157,0)))</f>
        <v>388698.42379296676</v>
      </c>
      <c r="L157" s="32">
        <f>IF($E157="OAI",'3'!L157,
IF($E157=L$4,'3'!$G157+SUM('3'!$H157:L157),
IF($E157&lt;L$4,'3'!L157,0)))</f>
        <v>62214.097857130531</v>
      </c>
      <c r="M157" s="32">
        <f>IF($E157="OAI",'3'!M157,
IF($E157=M$4,'3'!$G157+SUM('3'!$H157:M157),
IF($E157&lt;M$4,'3'!M157,0)))</f>
        <v>62214.097857130531</v>
      </c>
      <c r="N157" s="32">
        <f>IF($E157="OAI",'3'!N157,
IF($E157=N$4,'3'!$G157+SUM('3'!$H157:N157),
IF($E157&lt;N$4,'3'!N157,0)))</f>
        <v>62214.097857130531</v>
      </c>
      <c r="O157" s="32">
        <f>IF($E157="OAI",'3'!O157,
IF($E157=O$4,'3'!$G157+SUM('3'!$H157:O157),
IF($E157&lt;O$4,'3'!O157,0)))</f>
        <v>62214.097857130531</v>
      </c>
      <c r="P157" s="32">
        <f>IF($E157="OAI",'3'!P157,
IF($E157=P$4,'3'!$G157+SUM('3'!$H157:P157),
IF($E157&lt;P$4,'3'!P157,0)))</f>
        <v>62214.097857130531</v>
      </c>
      <c r="Q157" s="32">
        <f>IF($E157="OAI",'3'!Q157,
IF($E157=Q$4,'3'!$G157+SUM('3'!$H157:Q157),
IF($E157&lt;Q$4,'3'!Q157,0)))</f>
        <v>62214.097857130531</v>
      </c>
      <c r="R157" s="32">
        <f>IF($E157="OAI",'3'!R157,
IF($E157=R$4,'3'!$G157+SUM('3'!$H157:R157),
IF($E157&lt;R$4,'3'!R157,0)))</f>
        <v>62214.097857130531</v>
      </c>
      <c r="S157" s="32">
        <f>IF($E157="OAI",'3'!S157,
IF($E157=S$4,'3'!$G157+SUM('3'!$H157:S157),
IF($E157&lt;S$4,'3'!S157,0)))</f>
        <v>62214.097857130531</v>
      </c>
      <c r="T157" s="32">
        <f>IF($E157="OAI",'3'!T157,
IF($E157=T$4,'3'!$G157+SUM('3'!$H157:T157),
IF($E157&lt;T$4,'3'!T157,0)))</f>
        <v>0</v>
      </c>
      <c r="U157" s="32">
        <f>IF($E157="OAI",'3'!U157,
IF($E157=U$4,'3'!$G157+SUM('3'!$H157:U157),
IF($E157&lt;U$4,'3'!U157,0)))</f>
        <v>0</v>
      </c>
      <c r="V157" s="32">
        <f>IF($E157="OAI",'3'!V157,
IF($E157=V$4,'3'!$G157+SUM('3'!$H157:V157),
IF($E157&lt;V$4,'3'!V157,0)))</f>
        <v>0</v>
      </c>
      <c r="W157" s="32">
        <f>IF($E157="OAI",'3'!W157,
IF($E157=W$4,'3'!$G157+SUM('3'!$H157:W157),
IF($E157&lt;W$4,'3'!W157,0)))</f>
        <v>0</v>
      </c>
      <c r="X157" s="32">
        <f>IF($E157="OAI",'3'!X157,
IF($E157=X$4,'3'!$G157+SUM('3'!$H157:X157),
IF($E157&lt;X$4,'3'!X157,0)))</f>
        <v>0</v>
      </c>
      <c r="Y157" s="32">
        <f>IF($E157="OAI",'3'!Y157,
IF($E157=Y$4,'3'!$G157+SUM('3'!$H157:Y157),
IF($E157&lt;Y$4,'3'!Y157,0)))</f>
        <v>0</v>
      </c>
      <c r="Z157" s="32">
        <f>IF($E157="OAI",'3'!Z157,
IF($E157=Z$4,'3'!$G157+SUM('3'!$H157:Z157),
IF($E157&lt;Z$4,'3'!Z157,0)))</f>
        <v>0</v>
      </c>
      <c r="AA157" s="32">
        <f>IF($E157="OAI",'3'!AA157,
IF($E157=AA$4,'3'!$G157+SUM('3'!$H157:AA157),
IF($E157&lt;AA$4,'3'!AA157,0)))</f>
        <v>0</v>
      </c>
      <c r="AB157" s="32">
        <f>IF($E157="OAI",'3'!AB157,
IF($E157=AB$4,'3'!$G157+SUM('3'!$H157:AB157),
IF($E157&lt;AB$4,'3'!AB157,0)))</f>
        <v>0</v>
      </c>
      <c r="AC157" s="32">
        <f>IF($E157="OAI",'3'!AC157,
IF($E157=AC$4,'3'!$G157+SUM('3'!$H157:AC157),
IF($E157&lt;AC$4,'3'!AC157,0)))</f>
        <v>0</v>
      </c>
      <c r="AD157" s="32">
        <f>IF($E157="OAI",'3'!AD157,
IF($E157=AD$4,'3'!$G157+SUM('3'!$H157:AD157),
IF($E157&lt;AD$4,'3'!AD157,0)))</f>
        <v>0</v>
      </c>
      <c r="AE157" s="32">
        <f>IF($E157="OAI",'3'!AE157,
IF($E157=AE$4,'3'!$G157+SUM('3'!$H157:AE157),
IF($E157&lt;AE$4,'3'!AE157,0)))</f>
        <v>0</v>
      </c>
      <c r="AF157" s="26">
        <f t="shared" si="8"/>
        <v>886411.20665001124</v>
      </c>
      <c r="AG157" s="26">
        <f t="shared" si="9"/>
        <v>0</v>
      </c>
      <c r="AH157" s="8">
        <f t="shared" si="10"/>
        <v>252</v>
      </c>
    </row>
    <row r="158" spans="1:34" x14ac:dyDescent="0.25">
      <c r="A158" s="8">
        <f t="shared" si="11"/>
        <v>253</v>
      </c>
      <c r="B158" s="1">
        <f>'1'!B158</f>
        <v>5534504</v>
      </c>
      <c r="C158" t="str">
        <f>'1'!C158</f>
        <v>San Leandro U: RAS project</v>
      </c>
      <c r="D158" s="1" t="str">
        <f>'1'!D158</f>
        <v>61</v>
      </c>
      <c r="E158" s="34" t="str">
        <f>IF('1'!E158="OAI","OAI",EOMONTH('1'!E158,-1)+1)</f>
        <v>OAI</v>
      </c>
      <c r="F158" s="1" t="str">
        <f>'1'!F158</f>
        <v>TOLO</v>
      </c>
      <c r="G158" s="33"/>
      <c r="H158" s="32">
        <f>IF($E158="OAI",'3'!H158,
IF($E158&lt;=H$4,'3'!$G158+SUM('3'!$H158:H158),0))</f>
        <v>14149.769345879366</v>
      </c>
      <c r="I158" s="32">
        <f>IF($E158="OAI",'3'!I158,
IF($E158=I$4,'3'!$G158+SUM('3'!$H158:I158),
IF($E158&lt;I$4,'3'!I158,0)))</f>
        <v>17377.054017089682</v>
      </c>
      <c r="J158" s="32">
        <f>IF($E158="OAI",'3'!J158,
IF($E158=J$4,'3'!$G158+SUM('3'!$H158:J158),
IF($E158&lt;J$4,'3'!J158,0)))</f>
        <v>206949.88656519138</v>
      </c>
      <c r="K158" s="32">
        <f>IF($E158="OAI",'3'!K158,
IF($E158=K$4,'3'!$G158+SUM('3'!$H158:K158),
IF($E158&lt;K$4,'3'!K158,0)))</f>
        <v>245783.94414331351</v>
      </c>
      <c r="L158" s="32">
        <f>IF($E158="OAI",'3'!L158,
IF($E158=L$4,'3'!$G158+SUM('3'!$H158:L158),
IF($E158&lt;L$4,'3'!L158,0)))</f>
        <v>316928.98142357223</v>
      </c>
      <c r="M158" s="32">
        <f>IF($E158="OAI",'3'!M158,
IF($E158=M$4,'3'!$G158+SUM('3'!$H158:M158),
IF($E158&lt;M$4,'3'!M158,0)))</f>
        <v>255785.72272773948</v>
      </c>
      <c r="N158" s="32">
        <f>IF($E158="OAI",'3'!N158,
IF($E158=N$4,'3'!$G158+SUM('3'!$H158:N158),
IF($E158&lt;N$4,'3'!N158,0)))</f>
        <v>286871.58666184172</v>
      </c>
      <c r="O158" s="32">
        <f>IF($E158="OAI",'3'!O158,
IF($E158=O$4,'3'!$G158+SUM('3'!$H158:O158),
IF($E158&lt;O$4,'3'!O158,0)))</f>
        <v>14191.64086434743</v>
      </c>
      <c r="P158" s="32">
        <f>IF($E158="OAI",'3'!P158,
IF($E158=P$4,'3'!$G158+SUM('3'!$H158:P158),
IF($E158&lt;P$4,'3'!P158,0)))</f>
        <v>21205.587523802344</v>
      </c>
      <c r="Q158" s="32">
        <f>IF($E158="OAI",'3'!Q158,
IF($E158=Q$4,'3'!$G158+SUM('3'!$H158:Q158),
IF($E158&lt;Q$4,'3'!Q158,0)))</f>
        <v>14588.6725841071</v>
      </c>
      <c r="R158" s="32">
        <f>IF($E158="OAI",'3'!R158,
IF($E158=R$4,'3'!$G158+SUM('3'!$H158:R158),
IF($E158&lt;R$4,'3'!R158,0)))</f>
        <v>13409.166862975499</v>
      </c>
      <c r="S158" s="32">
        <f>IF($E158="OAI",'3'!S158,
IF($E158=S$4,'3'!$G158+SUM('3'!$H158:S158),
IF($E158&lt;S$4,'3'!S158,0)))</f>
        <v>13409.166862975499</v>
      </c>
      <c r="T158" s="32">
        <f>IF($E158="OAI",'3'!T158,
IF($E158=T$4,'3'!$G158+SUM('3'!$H158:T158),
IF($E158&lt;T$4,'3'!T158,0)))</f>
        <v>13409.166862975499</v>
      </c>
      <c r="U158" s="32">
        <f>IF($E158="OAI",'3'!U158,
IF($E158=U$4,'3'!$G158+SUM('3'!$H158:U158),
IF($E158&lt;U$4,'3'!U158,0)))</f>
        <v>41739.735340741812</v>
      </c>
      <c r="V158" s="32">
        <f>IF($E158="OAI",'3'!V158,
IF($E158=V$4,'3'!$G158+SUM('3'!$H158:V158),
IF($E158&lt;V$4,'3'!V158,0)))</f>
        <v>0</v>
      </c>
      <c r="W158" s="32">
        <f>IF($E158="OAI",'3'!W158,
IF($E158=W$4,'3'!$G158+SUM('3'!$H158:W158),
IF($E158&lt;W$4,'3'!W158,0)))</f>
        <v>0</v>
      </c>
      <c r="X158" s="32">
        <f>IF($E158="OAI",'3'!X158,
IF($E158=X$4,'3'!$G158+SUM('3'!$H158:X158),
IF($E158&lt;X$4,'3'!X158,0)))</f>
        <v>0</v>
      </c>
      <c r="Y158" s="32">
        <f>IF($E158="OAI",'3'!Y158,
IF($E158=Y$4,'3'!$G158+SUM('3'!$H158:Y158),
IF($E158&lt;Y$4,'3'!Y158,0)))</f>
        <v>0</v>
      </c>
      <c r="Z158" s="32">
        <f>IF($E158="OAI",'3'!Z158,
IF($E158=Z$4,'3'!$G158+SUM('3'!$H158:Z158),
IF($E158&lt;Z$4,'3'!Z158,0)))</f>
        <v>0</v>
      </c>
      <c r="AA158" s="32">
        <f>IF($E158="OAI",'3'!AA158,
IF($E158=AA$4,'3'!$G158+SUM('3'!$H158:AA158),
IF($E158&lt;AA$4,'3'!AA158,0)))</f>
        <v>0</v>
      </c>
      <c r="AB158" s="32">
        <f>IF($E158="OAI",'3'!AB158,
IF($E158=AB$4,'3'!$G158+SUM('3'!$H158:AB158),
IF($E158&lt;AB$4,'3'!AB158,0)))</f>
        <v>0</v>
      </c>
      <c r="AC158" s="32">
        <f>IF($E158="OAI",'3'!AC158,
IF($E158=AC$4,'3'!$G158+SUM('3'!$H158:AC158),
IF($E158&lt;AC$4,'3'!AC158,0)))</f>
        <v>0</v>
      </c>
      <c r="AD158" s="32">
        <f>IF($E158="OAI",'3'!AD158,
IF($E158=AD$4,'3'!$G158+SUM('3'!$H158:AD158),
IF($E158&lt;AD$4,'3'!AD158,0)))</f>
        <v>0</v>
      </c>
      <c r="AE158" s="32">
        <f>IF($E158="OAI",'3'!AE158,
IF($E158=AE$4,'3'!$G158+SUM('3'!$H158:AE158),
IF($E158&lt;AE$4,'3'!AE158,0)))</f>
        <v>0</v>
      </c>
      <c r="AF158" s="26">
        <f t="shared" si="8"/>
        <v>1420651.1795828354</v>
      </c>
      <c r="AG158" s="26">
        <f t="shared" si="9"/>
        <v>55148.902203717313</v>
      </c>
      <c r="AH158" s="8">
        <f t="shared" si="10"/>
        <v>253</v>
      </c>
    </row>
    <row r="159" spans="1:34" x14ac:dyDescent="0.25">
      <c r="A159" s="8">
        <f t="shared" si="11"/>
        <v>254</v>
      </c>
      <c r="B159" s="1">
        <f>'1'!B159</f>
        <v>5535602</v>
      </c>
      <c r="C159" t="str">
        <f>'1'!C159</f>
        <v>EM: KPP 70KV BUS LIMITING ELEMENT REPL</v>
      </c>
      <c r="D159" s="1" t="str">
        <f>'1'!D159</f>
        <v>61</v>
      </c>
      <c r="E159" s="34" t="str">
        <f>IF('1'!E159="OAI","OAI",EOMONTH('1'!E159,-1)+1)</f>
        <v>OAI</v>
      </c>
      <c r="F159" s="1" t="str">
        <f>'1'!F159</f>
        <v>TOLO</v>
      </c>
      <c r="G159" s="33"/>
      <c r="H159" s="32">
        <f>IF($E159="OAI",'3'!H159,
IF($E159&lt;=H$4,'3'!$G159+SUM('3'!$H159:H159),0))</f>
        <v>4676.244829269207</v>
      </c>
      <c r="I159" s="32">
        <f>IF($E159="OAI",'3'!I159,
IF($E159=I$4,'3'!$G159+SUM('3'!$H159:I159),
IF($E159&lt;I$4,'3'!I159,0)))</f>
        <v>23296.453014090381</v>
      </c>
      <c r="J159" s="32">
        <f>IF($E159="OAI",'3'!J159,
IF($E159=J$4,'3'!$G159+SUM('3'!$H159:J159),
IF($E159&lt;J$4,'3'!J159,0)))</f>
        <v>0</v>
      </c>
      <c r="K159" s="32">
        <f>IF($E159="OAI",'3'!K159,
IF($E159=K$4,'3'!$G159+SUM('3'!$H159:K159),
IF($E159&lt;K$4,'3'!K159,0)))</f>
        <v>0</v>
      </c>
      <c r="L159" s="32">
        <f>IF($E159="OAI",'3'!L159,
IF($E159=L$4,'3'!$G159+SUM('3'!$H159:L159),
IF($E159&lt;L$4,'3'!L159,0)))</f>
        <v>0</v>
      </c>
      <c r="M159" s="32">
        <f>IF($E159="OAI",'3'!M159,
IF($E159=M$4,'3'!$G159+SUM('3'!$H159:M159),
IF($E159&lt;M$4,'3'!M159,0)))</f>
        <v>0</v>
      </c>
      <c r="N159" s="32">
        <f>IF($E159="OAI",'3'!N159,
IF($E159=N$4,'3'!$G159+SUM('3'!$H159:N159),
IF($E159&lt;N$4,'3'!N159,0)))</f>
        <v>0</v>
      </c>
      <c r="O159" s="32">
        <f>IF($E159="OAI",'3'!O159,
IF($E159=O$4,'3'!$G159+SUM('3'!$H159:O159),
IF($E159&lt;O$4,'3'!O159,0)))</f>
        <v>0</v>
      </c>
      <c r="P159" s="32">
        <f>IF($E159="OAI",'3'!P159,
IF($E159=P$4,'3'!$G159+SUM('3'!$H159:P159),
IF($E159&lt;P$4,'3'!P159,0)))</f>
        <v>0</v>
      </c>
      <c r="Q159" s="32">
        <f>IF($E159="OAI",'3'!Q159,
IF($E159=Q$4,'3'!$G159+SUM('3'!$H159:Q159),
IF($E159&lt;Q$4,'3'!Q159,0)))</f>
        <v>0</v>
      </c>
      <c r="R159" s="32">
        <f>IF($E159="OAI",'3'!R159,
IF($E159=R$4,'3'!$G159+SUM('3'!$H159:R159),
IF($E159&lt;R$4,'3'!R159,0)))</f>
        <v>0</v>
      </c>
      <c r="S159" s="32">
        <f>IF($E159="OAI",'3'!S159,
IF($E159=S$4,'3'!$G159+SUM('3'!$H159:S159),
IF($E159&lt;S$4,'3'!S159,0)))</f>
        <v>0</v>
      </c>
      <c r="T159" s="32">
        <f>IF($E159="OAI",'3'!T159,
IF($E159=T$4,'3'!$G159+SUM('3'!$H159:T159),
IF($E159&lt;T$4,'3'!T159,0)))</f>
        <v>5218.7053051367047</v>
      </c>
      <c r="U159" s="32">
        <f>IF($E159="OAI",'3'!U159,
IF($E159=U$4,'3'!$G159+SUM('3'!$H159:U159),
IF($E159&lt;U$4,'3'!U159,0)))</f>
        <v>5218.7053051367047</v>
      </c>
      <c r="V159" s="32">
        <f>IF($E159="OAI",'3'!V159,
IF($E159=V$4,'3'!$G159+SUM('3'!$H159:V159),
IF($E159&lt;V$4,'3'!V159,0)))</f>
        <v>5218.7053051367047</v>
      </c>
      <c r="W159" s="32">
        <f>IF($E159="OAI",'3'!W159,
IF($E159=W$4,'3'!$G159+SUM('3'!$H159:W159),
IF($E159&lt;W$4,'3'!W159,0)))</f>
        <v>5218.7053051367047</v>
      </c>
      <c r="X159" s="32">
        <f>IF($E159="OAI",'3'!X159,
IF($E159=X$4,'3'!$G159+SUM('3'!$H159:X159),
IF($E159&lt;X$4,'3'!X159,0)))</f>
        <v>5218.7053051367047</v>
      </c>
      <c r="Y159" s="32">
        <f>IF($E159="OAI",'3'!Y159,
IF($E159=Y$4,'3'!$G159+SUM('3'!$H159:Y159),
IF($E159&lt;Y$4,'3'!Y159,0)))</f>
        <v>5218.7053051367047</v>
      </c>
      <c r="Z159" s="32">
        <f>IF($E159="OAI",'3'!Z159,
IF($E159=Z$4,'3'!$G159+SUM('3'!$H159:Z159),
IF($E159&lt;Z$4,'3'!Z159,0)))</f>
        <v>5218.7053051367047</v>
      </c>
      <c r="AA159" s="32">
        <f>IF($E159="OAI",'3'!AA159,
IF($E159=AA$4,'3'!$G159+SUM('3'!$H159:AA159),
IF($E159&lt;AA$4,'3'!AA159,0)))</f>
        <v>214577.51266719383</v>
      </c>
      <c r="AB159" s="32">
        <f>IF($E159="OAI",'3'!AB159,
IF($E159=AB$4,'3'!$G159+SUM('3'!$H159:AB159),
IF($E159&lt;AB$4,'3'!AB159,0)))</f>
        <v>309635.20591078384</v>
      </c>
      <c r="AC159" s="32">
        <f>IF($E159="OAI",'3'!AC159,
IF($E159=AC$4,'3'!$G159+SUM('3'!$H159:AC159),
IF($E159&lt;AC$4,'3'!AC159,0)))</f>
        <v>135077.79896760441</v>
      </c>
      <c r="AD159" s="32">
        <f>IF($E159="OAI",'3'!AD159,
IF($E159=AD$4,'3'!$G159+SUM('3'!$H159:AD159),
IF($E159&lt;AD$4,'3'!AD159,0)))</f>
        <v>16047.165989674346</v>
      </c>
      <c r="AE159" s="32">
        <f>IF($E159="OAI",'3'!AE159,
IF($E159=AE$4,'3'!$G159+SUM('3'!$H159:AE159),
IF($E159&lt;AE$4,'3'!AE159,0)))</f>
        <v>7483.3189044250321</v>
      </c>
      <c r="AF159" s="26">
        <f t="shared" si="8"/>
        <v>27972.697843359587</v>
      </c>
      <c r="AG159" s="26">
        <f t="shared" si="9"/>
        <v>719351.93957563851</v>
      </c>
      <c r="AH159" s="8">
        <f t="shared" si="10"/>
        <v>254</v>
      </c>
    </row>
    <row r="160" spans="1:34" x14ac:dyDescent="0.25">
      <c r="A160" s="8">
        <f t="shared" si="11"/>
        <v>255</v>
      </c>
      <c r="B160" s="1">
        <f>'1'!B160</f>
        <v>5554308</v>
      </c>
      <c r="C160" t="str">
        <f>'1'!C160</f>
        <v>Plainfield: Expand Yard</v>
      </c>
      <c r="D160" s="1" t="str">
        <f>'1'!D160</f>
        <v>61</v>
      </c>
      <c r="E160" s="34" t="str">
        <f>IF('1'!E160="OAI","OAI",EOMONTH('1'!E160,-1)+1)</f>
        <v>OAI</v>
      </c>
      <c r="F160" s="1" t="str">
        <f>'1'!F160</f>
        <v>TOLO</v>
      </c>
      <c r="G160" s="33"/>
      <c r="H160" s="32">
        <f>IF($E160="OAI",'3'!H160,
IF($E160&lt;=H$4,'3'!$G160+SUM('3'!$H160:H160),0))</f>
        <v>1099.1273597866584</v>
      </c>
      <c r="I160" s="32">
        <f>IF($E160="OAI",'3'!I160,
IF($E160=I$4,'3'!$G160+SUM('3'!$H160:I160),
IF($E160&lt;I$4,'3'!I160,0)))</f>
        <v>-1099.1273597866584</v>
      </c>
      <c r="J160" s="32">
        <f>IF($E160="OAI",'3'!J160,
IF($E160=J$4,'3'!$G160+SUM('3'!$H160:J160),
IF($E160&lt;J$4,'3'!J160,0)))</f>
        <v>280389.63259863731</v>
      </c>
      <c r="K160" s="32">
        <f>IF($E160="OAI",'3'!K160,
IF($E160=K$4,'3'!$G160+SUM('3'!$H160:K160),
IF($E160&lt;K$4,'3'!K160,0)))</f>
        <v>0</v>
      </c>
      <c r="L160" s="32">
        <f>IF($E160="OAI",'3'!L160,
IF($E160=L$4,'3'!$G160+SUM('3'!$H160:L160),
IF($E160&lt;L$4,'3'!L160,0)))</f>
        <v>0</v>
      </c>
      <c r="M160" s="32">
        <f>IF($E160="OAI",'3'!M160,
IF($E160=M$4,'3'!$G160+SUM('3'!$H160:M160),
IF($E160&lt;M$4,'3'!M160,0)))</f>
        <v>0</v>
      </c>
      <c r="N160" s="32">
        <f>IF($E160="OAI",'3'!N160,
IF($E160=N$4,'3'!$G160+SUM('3'!$H160:N160),
IF($E160&lt;N$4,'3'!N160,0)))</f>
        <v>0</v>
      </c>
      <c r="O160" s="32">
        <f>IF($E160="OAI",'3'!O160,
IF($E160=O$4,'3'!$G160+SUM('3'!$H160:O160),
IF($E160&lt;O$4,'3'!O160,0)))</f>
        <v>0</v>
      </c>
      <c r="P160" s="32">
        <f>IF($E160="OAI",'3'!P160,
IF($E160=P$4,'3'!$G160+SUM('3'!$H160:P160),
IF($E160&lt;P$4,'3'!P160,0)))</f>
        <v>0</v>
      </c>
      <c r="Q160" s="32">
        <f>IF($E160="OAI",'3'!Q160,
IF($E160=Q$4,'3'!$G160+SUM('3'!$H160:Q160),
IF($E160&lt;Q$4,'3'!Q160,0)))</f>
        <v>0</v>
      </c>
      <c r="R160" s="32">
        <f>IF($E160="OAI",'3'!R160,
IF($E160=R$4,'3'!$G160+SUM('3'!$H160:R160),
IF($E160&lt;R$4,'3'!R160,0)))</f>
        <v>0</v>
      </c>
      <c r="S160" s="32">
        <f>IF($E160="OAI",'3'!S160,
IF($E160=S$4,'3'!$G160+SUM('3'!$H160:S160),
IF($E160&lt;S$4,'3'!S160,0)))</f>
        <v>0</v>
      </c>
      <c r="T160" s="32">
        <f>IF($E160="OAI",'3'!T160,
IF($E160=T$4,'3'!$G160+SUM('3'!$H160:T160),
IF($E160&lt;T$4,'3'!T160,0)))</f>
        <v>0</v>
      </c>
      <c r="U160" s="32">
        <f>IF($E160="OAI",'3'!U160,
IF($E160=U$4,'3'!$G160+SUM('3'!$H160:U160),
IF($E160&lt;U$4,'3'!U160,0)))</f>
        <v>0</v>
      </c>
      <c r="V160" s="32">
        <f>IF($E160="OAI",'3'!V160,
IF($E160=V$4,'3'!$G160+SUM('3'!$H160:V160),
IF($E160&lt;V$4,'3'!V160,0)))</f>
        <v>0</v>
      </c>
      <c r="W160" s="32">
        <f>IF($E160="OAI",'3'!W160,
IF($E160=W$4,'3'!$G160+SUM('3'!$H160:W160),
IF($E160&lt;W$4,'3'!W160,0)))</f>
        <v>0</v>
      </c>
      <c r="X160" s="32">
        <f>IF($E160="OAI",'3'!X160,
IF($E160=X$4,'3'!$G160+SUM('3'!$H160:X160),
IF($E160&lt;X$4,'3'!X160,0)))</f>
        <v>0</v>
      </c>
      <c r="Y160" s="32">
        <f>IF($E160="OAI",'3'!Y160,
IF($E160=Y$4,'3'!$G160+SUM('3'!$H160:Y160),
IF($E160&lt;Y$4,'3'!Y160,0)))</f>
        <v>0</v>
      </c>
      <c r="Z160" s="32">
        <f>IF($E160="OAI",'3'!Z160,
IF($E160=Z$4,'3'!$G160+SUM('3'!$H160:Z160),
IF($E160&lt;Z$4,'3'!Z160,0)))</f>
        <v>0</v>
      </c>
      <c r="AA160" s="32">
        <f>IF($E160="OAI",'3'!AA160,
IF($E160=AA$4,'3'!$G160+SUM('3'!$H160:AA160),
IF($E160&lt;AA$4,'3'!AA160,0)))</f>
        <v>0</v>
      </c>
      <c r="AB160" s="32">
        <f>IF($E160="OAI",'3'!AB160,
IF($E160=AB$4,'3'!$G160+SUM('3'!$H160:AB160),
IF($E160&lt;AB$4,'3'!AB160,0)))</f>
        <v>0</v>
      </c>
      <c r="AC160" s="32">
        <f>IF($E160="OAI",'3'!AC160,
IF($E160=AC$4,'3'!$G160+SUM('3'!$H160:AC160),
IF($E160&lt;AC$4,'3'!AC160,0)))</f>
        <v>0</v>
      </c>
      <c r="AD160" s="32">
        <f>IF($E160="OAI",'3'!AD160,
IF($E160=AD$4,'3'!$G160+SUM('3'!$H160:AD160),
IF($E160&lt;AD$4,'3'!AD160,0)))</f>
        <v>0</v>
      </c>
      <c r="AE160" s="32">
        <f>IF($E160="OAI",'3'!AE160,
IF($E160=AE$4,'3'!$G160+SUM('3'!$H160:AE160),
IF($E160&lt;AE$4,'3'!AE160,0)))</f>
        <v>0</v>
      </c>
      <c r="AF160" s="26">
        <f t="shared" si="8"/>
        <v>280389.63259863731</v>
      </c>
      <c r="AG160" s="26">
        <f t="shared" si="9"/>
        <v>0</v>
      </c>
      <c r="AH160" s="8">
        <f t="shared" si="10"/>
        <v>255</v>
      </c>
    </row>
    <row r="161" spans="1:34" x14ac:dyDescent="0.25">
      <c r="A161" s="8">
        <f t="shared" si="11"/>
        <v>256</v>
      </c>
      <c r="B161" s="1">
        <f>'1'!B161</f>
        <v>5555289</v>
      </c>
      <c r="C161" t="str">
        <f>'1'!C161</f>
        <v>Manteca: Repl SWs 163 and 173</v>
      </c>
      <c r="D161" s="1" t="str">
        <f>'1'!D161</f>
        <v>61</v>
      </c>
      <c r="E161" s="34" t="str">
        <f>IF('1'!E161="OAI","OAI",EOMONTH('1'!E161,-1)+1)</f>
        <v>OAI</v>
      </c>
      <c r="F161" s="1" t="str">
        <f>'1'!F161</f>
        <v>TOLO</v>
      </c>
      <c r="G161" s="33"/>
      <c r="H161" s="32">
        <f>IF($E161="OAI",'3'!H161,
IF($E161&lt;=H$4,'3'!$G161+SUM('3'!$H161:H161),0))</f>
        <v>9399.5951168149859</v>
      </c>
      <c r="I161" s="32">
        <f>IF($E161="OAI",'3'!I161,
IF($E161=I$4,'3'!$G161+SUM('3'!$H161:I161),
IF($E161&lt;I$4,'3'!I161,0)))</f>
        <v>7947.4572095866424</v>
      </c>
      <c r="J161" s="32">
        <f>IF($E161="OAI",'3'!J161,
IF($E161=J$4,'3'!$G161+SUM('3'!$H161:J161),
IF($E161&lt;J$4,'3'!J161,0)))</f>
        <v>7768.101307934382</v>
      </c>
      <c r="K161" s="32">
        <f>IF($E161="OAI",'3'!K161,
IF($E161=K$4,'3'!$G161+SUM('3'!$H161:K161),
IF($E161&lt;K$4,'3'!K161,0)))</f>
        <v>14003.59288408461</v>
      </c>
      <c r="L161" s="32">
        <f>IF($E161="OAI",'3'!L161,
IF($E161=L$4,'3'!$G161+SUM('3'!$H161:L161),
IF($E161&lt;L$4,'3'!L161,0)))</f>
        <v>13694.977361804376</v>
      </c>
      <c r="M161" s="32">
        <f>IF($E161="OAI",'3'!M161,
IF($E161=M$4,'3'!$G161+SUM('3'!$H161:M161),
IF($E161&lt;M$4,'3'!M161,0)))</f>
        <v>7768.101307934382</v>
      </c>
      <c r="N161" s="32">
        <f>IF($E161="OAI",'3'!N161,
IF($E161=N$4,'3'!$G161+SUM('3'!$H161:N161),
IF($E161&lt;N$4,'3'!N161,0)))</f>
        <v>12940.635786903176</v>
      </c>
      <c r="O161" s="32">
        <f>IF($E161="OAI",'3'!O161,
IF($E161=O$4,'3'!$G161+SUM('3'!$H161:O161),
IF($E161&lt;O$4,'3'!O161,0)))</f>
        <v>154477.20994141718</v>
      </c>
      <c r="P161" s="32">
        <f>IF($E161="OAI",'3'!P161,
IF($E161=P$4,'3'!$G161+SUM('3'!$H161:P161),
IF($E161&lt;P$4,'3'!P161,0)))</f>
        <v>144435.80295558393</v>
      </c>
      <c r="Q161" s="32">
        <f>IF($E161="OAI",'3'!Q161,
IF($E161=Q$4,'3'!$G161+SUM('3'!$H161:Q161),
IF($E161&lt;Q$4,'3'!Q161,0)))</f>
        <v>988872.17460337875</v>
      </c>
      <c r="R161" s="32">
        <f>IF($E161="OAI",'3'!R161,
IF($E161=R$4,'3'!$G161+SUM('3'!$H161:R161),
IF($E161&lt;R$4,'3'!R161,0)))</f>
        <v>971614.19271693262</v>
      </c>
      <c r="S161" s="32">
        <f>IF($E161="OAI",'3'!S161,
IF($E161=S$4,'3'!$G161+SUM('3'!$H161:S161),
IF($E161&lt;S$4,'3'!S161,0)))</f>
        <v>448088.80259166501</v>
      </c>
      <c r="T161" s="32">
        <f>IF($E161="OAI",'3'!T161,
IF($E161=T$4,'3'!$G161+SUM('3'!$H161:T161),
IF($E161&lt;T$4,'3'!T161,0)))</f>
        <v>0</v>
      </c>
      <c r="U161" s="32">
        <f>IF($E161="OAI",'3'!U161,
IF($E161=U$4,'3'!$G161+SUM('3'!$H161:U161),
IF($E161&lt;U$4,'3'!U161,0)))</f>
        <v>7468.5517171081701</v>
      </c>
      <c r="V161" s="32">
        <f>IF($E161="OAI",'3'!V161,
IF($E161=V$4,'3'!$G161+SUM('3'!$H161:V161),
IF($E161&lt;V$4,'3'!V161,0)))</f>
        <v>9919.9048117071889</v>
      </c>
      <c r="W161" s="32">
        <f>IF($E161="OAI",'3'!W161,
IF($E161=W$4,'3'!$G161+SUM('3'!$H161:W161),
IF($E161&lt;W$4,'3'!W161,0)))</f>
        <v>867.33859683845151</v>
      </c>
      <c r="X161" s="32">
        <f>IF($E161="OAI",'3'!X161,
IF($E161=X$4,'3'!$G161+SUM('3'!$H161:X161),
IF($E161&lt;X$4,'3'!X161,0)))</f>
        <v>0</v>
      </c>
      <c r="Y161" s="32">
        <f>IF($E161="OAI",'3'!Y161,
IF($E161=Y$4,'3'!$G161+SUM('3'!$H161:Y161),
IF($E161&lt;Y$4,'3'!Y161,0)))</f>
        <v>0</v>
      </c>
      <c r="Z161" s="32">
        <f>IF($E161="OAI",'3'!Z161,
IF($E161=Z$4,'3'!$G161+SUM('3'!$H161:Z161),
IF($E161&lt;Z$4,'3'!Z161,0)))</f>
        <v>0</v>
      </c>
      <c r="AA161" s="32">
        <f>IF($E161="OAI",'3'!AA161,
IF($E161=AA$4,'3'!$G161+SUM('3'!$H161:AA161),
IF($E161&lt;AA$4,'3'!AA161,0)))</f>
        <v>0</v>
      </c>
      <c r="AB161" s="32">
        <f>IF($E161="OAI",'3'!AB161,
IF($E161=AB$4,'3'!$G161+SUM('3'!$H161:AB161),
IF($E161&lt;AB$4,'3'!AB161,0)))</f>
        <v>0</v>
      </c>
      <c r="AC161" s="32">
        <f>IF($E161="OAI",'3'!AC161,
IF($E161=AC$4,'3'!$G161+SUM('3'!$H161:AC161),
IF($E161&lt;AC$4,'3'!AC161,0)))</f>
        <v>0</v>
      </c>
      <c r="AD161" s="32">
        <f>IF($E161="OAI",'3'!AD161,
IF($E161=AD$4,'3'!$G161+SUM('3'!$H161:AD161),
IF($E161&lt;AD$4,'3'!AD161,0)))</f>
        <v>0</v>
      </c>
      <c r="AE161" s="32">
        <f>IF($E161="OAI",'3'!AE161,
IF($E161=AE$4,'3'!$G161+SUM('3'!$H161:AE161),
IF($E161&lt;AE$4,'3'!AE161,0)))</f>
        <v>0</v>
      </c>
      <c r="AF161" s="26">
        <f t="shared" si="8"/>
        <v>2781010.6437840401</v>
      </c>
      <c r="AG161" s="26">
        <f t="shared" si="9"/>
        <v>18255.795125653811</v>
      </c>
      <c r="AH161" s="8">
        <f t="shared" si="10"/>
        <v>256</v>
      </c>
    </row>
    <row r="162" spans="1:34" x14ac:dyDescent="0.25">
      <c r="A162" s="8">
        <f t="shared" si="11"/>
        <v>257</v>
      </c>
      <c r="B162" s="1">
        <f>'1'!B162</f>
        <v>5560143</v>
      </c>
      <c r="C162" t="str">
        <f>'1'!C162</f>
        <v>Momentum: Upgrade Rio Oso remote end</v>
      </c>
      <c r="D162" s="1" t="str">
        <f>'1'!D162</f>
        <v>61</v>
      </c>
      <c r="E162" s="34" t="str">
        <f>IF('1'!E162="OAI","OAI",EOMONTH('1'!E162,-1)+1)</f>
        <v>OAI</v>
      </c>
      <c r="F162" s="1" t="str">
        <f>'1'!F162</f>
        <v>TOHI</v>
      </c>
      <c r="G162" s="33"/>
      <c r="H162" s="32">
        <f>IF($E162="OAI",'3'!H162,
IF($E162&lt;=H$4,'3'!$G162+SUM('3'!$H162:H162),0))</f>
        <v>0</v>
      </c>
      <c r="I162" s="32">
        <f>IF($E162="OAI",'3'!I162,
IF($E162=I$4,'3'!$G162+SUM('3'!$H162:I162),
IF($E162&lt;I$4,'3'!I162,0)))</f>
        <v>0</v>
      </c>
      <c r="J162" s="32">
        <f>IF($E162="OAI",'3'!J162,
IF($E162=J$4,'3'!$G162+SUM('3'!$H162:J162),
IF($E162&lt;J$4,'3'!J162,0)))</f>
        <v>2186.1979653715757</v>
      </c>
      <c r="K162" s="32">
        <f>IF($E162="OAI",'3'!K162,
IF($E162=K$4,'3'!$G162+SUM('3'!$H162:K162),
IF($E162&lt;K$4,'3'!K162,0)))</f>
        <v>10233.006568109002</v>
      </c>
      <c r="L162" s="32">
        <f>IF($E162="OAI",'3'!L162,
IF($E162=L$4,'3'!$G162+SUM('3'!$H162:L162),
IF($E162&lt;L$4,'3'!L162,0)))</f>
        <v>8851.2464586629158</v>
      </c>
      <c r="M162" s="32">
        <f>IF($E162="OAI",'3'!M162,
IF($E162=M$4,'3'!$G162+SUM('3'!$H162:M162),
IF($E162&lt;M$4,'3'!M162,0)))</f>
        <v>9162.8528036908683</v>
      </c>
      <c r="N162" s="32">
        <f>IF($E162="OAI",'3'!N162,
IF($E162=N$4,'3'!$G162+SUM('3'!$H162:N162),
IF($E162&lt;N$4,'3'!N162,0)))</f>
        <v>53615.731692667963</v>
      </c>
      <c r="O162" s="32">
        <f>IF($E162="OAI",'3'!O162,
IF($E162=O$4,'3'!$G162+SUM('3'!$H162:O162),
IF($E162&lt;O$4,'3'!O162,0)))</f>
        <v>51666.276040420511</v>
      </c>
      <c r="P162" s="32">
        <f>IF($E162="OAI",'3'!P162,
IF($E162=P$4,'3'!$G162+SUM('3'!$H162:P162),
IF($E162&lt;P$4,'3'!P162,0)))</f>
        <v>16571.307676212065</v>
      </c>
      <c r="Q162" s="32">
        <f>IF($E162="OAI",'3'!Q162,
IF($E162=Q$4,'3'!$G162+SUM('3'!$H162:Q162),
IF($E162&lt;Q$4,'3'!Q162,0)))</f>
        <v>9697.5558330564709</v>
      </c>
      <c r="R162" s="32">
        <f>IF($E162="OAI",'3'!R162,
IF($E162=R$4,'3'!$G162+SUM('3'!$H162:R162),
IF($E162&lt;R$4,'3'!R162,0)))</f>
        <v>7935.4939185957674</v>
      </c>
      <c r="S162" s="32">
        <f>IF($E162="OAI",'3'!S162,
IF($E162=S$4,'3'!$G162+SUM('3'!$H162:S162),
IF($E162&lt;S$4,'3'!S162,0)))</f>
        <v>28380.384369158011</v>
      </c>
      <c r="T162" s="32">
        <f>IF($E162="OAI",'3'!T162,
IF($E162=T$4,'3'!$G162+SUM('3'!$H162:T162),
IF($E162&lt;T$4,'3'!T162,0)))</f>
        <v>9919.2505692311261</v>
      </c>
      <c r="U162" s="32">
        <f>IF($E162="OAI",'3'!U162,
IF($E162=U$4,'3'!$G162+SUM('3'!$H162:U162),
IF($E162&lt;U$4,'3'!U162,0)))</f>
        <v>3546.8353891618963</v>
      </c>
      <c r="V162" s="32">
        <f>IF($E162="OAI",'3'!V162,
IF($E162=V$4,'3'!$G162+SUM('3'!$H162:V162),
IF($E162&lt;V$4,'3'!V162,0)))</f>
        <v>4294.6345393024621</v>
      </c>
      <c r="W162" s="32">
        <f>IF($E162="OAI",'3'!W162,
IF($E162=W$4,'3'!$G162+SUM('3'!$H162:W162),
IF($E162&lt;W$4,'3'!W162,0)))</f>
        <v>301680.73896038224</v>
      </c>
      <c r="X162" s="32">
        <f>IF($E162="OAI",'3'!X162,
IF($E162=X$4,'3'!$G162+SUM('3'!$H162:X162),
IF($E162&lt;X$4,'3'!X162,0)))</f>
        <v>3733.5748844725881</v>
      </c>
      <c r="Y162" s="32">
        <f>IF($E162="OAI",'3'!Y162,
IF($E162=Y$4,'3'!$G162+SUM('3'!$H162:Y162),
IF($E162&lt;Y$4,'3'!Y162,0)))</f>
        <v>4104.7172948223179</v>
      </c>
      <c r="Z162" s="32">
        <f>IF($E162="OAI",'3'!Z162,
IF($E162=Z$4,'3'!$G162+SUM('3'!$H162:Z162),
IF($E162&lt;Z$4,'3'!Z162,0)))</f>
        <v>3920.4078429941474</v>
      </c>
      <c r="AA162" s="32">
        <f>IF($E162="OAI",'3'!AA162,
IF($E162=AA$4,'3'!$G162+SUM('3'!$H162:AA162),
IF($E162&lt;AA$4,'3'!AA162,0)))</f>
        <v>57180.88587115964</v>
      </c>
      <c r="AB162" s="32">
        <f>IF($E162="OAI",'3'!AB162,
IF($E162=AB$4,'3'!$G162+SUM('3'!$H162:AB162),
IF($E162&lt;AB$4,'3'!AB162,0)))</f>
        <v>127764.86349658848</v>
      </c>
      <c r="AC162" s="32">
        <f>IF($E162="OAI",'3'!AC162,
IF($E162=AC$4,'3'!$G162+SUM('3'!$H162:AC162),
IF($E162&lt;AC$4,'3'!AC162,0)))</f>
        <v>127764.86349658848</v>
      </c>
      <c r="AD162" s="32">
        <f>IF($E162="OAI",'3'!AD162,
IF($E162=AD$4,'3'!$G162+SUM('3'!$H162:AD162),
IF($E162&lt;AD$4,'3'!AD162,0)))</f>
        <v>56623.003965499214</v>
      </c>
      <c r="AE162" s="32">
        <f>IF($E162="OAI",'3'!AE162,
IF($E162=AE$4,'3'!$G162+SUM('3'!$H162:AE162),
IF($E162&lt;AE$4,'3'!AE162,0)))</f>
        <v>4104.7172948223179</v>
      </c>
      <c r="AF162" s="26">
        <f t="shared" si="8"/>
        <v>198300.05332594519</v>
      </c>
      <c r="AG162" s="26">
        <f t="shared" si="9"/>
        <v>704638.493605025</v>
      </c>
      <c r="AH162" s="8">
        <f t="shared" si="10"/>
        <v>257</v>
      </c>
    </row>
    <row r="163" spans="1:34" x14ac:dyDescent="0.25">
      <c r="A163" s="8">
        <f t="shared" si="11"/>
        <v>258</v>
      </c>
      <c r="B163" s="1">
        <f>'1'!B163</f>
        <v>5560144</v>
      </c>
      <c r="C163" t="str">
        <f>'1'!C163</f>
        <v>Momentum: Upgrade Gold Hill Remote end</v>
      </c>
      <c r="D163" s="1" t="str">
        <f>'1'!D163</f>
        <v>61</v>
      </c>
      <c r="E163" s="34" t="str">
        <f>IF('1'!E163="OAI","OAI",EOMONTH('1'!E163,-1)+1)</f>
        <v>OAI</v>
      </c>
      <c r="F163" s="1" t="str">
        <f>'1'!F163</f>
        <v>TOHI</v>
      </c>
      <c r="G163" s="33"/>
      <c r="H163" s="32">
        <f>IF($E163="OAI",'3'!H163,
IF($E163&lt;=H$4,'3'!$G163+SUM('3'!$H163:H163),0))</f>
        <v>0</v>
      </c>
      <c r="I163" s="32">
        <f>IF($E163="OAI",'3'!I163,
IF($E163=I$4,'3'!$G163+SUM('3'!$H163:I163),
IF($E163&lt;I$4,'3'!I163,0)))</f>
        <v>0</v>
      </c>
      <c r="J163" s="32">
        <f>IF($E163="OAI",'3'!J163,
IF($E163=J$4,'3'!$G163+SUM('3'!$H163:J163),
IF($E163&lt;J$4,'3'!J163,0)))</f>
        <v>7707.1632944496114</v>
      </c>
      <c r="K163" s="32">
        <f>IF($E163="OAI",'3'!K163,
IF($E163=K$4,'3'!$G163+SUM('3'!$H163:K163),
IF($E163&lt;K$4,'3'!K163,0)))</f>
        <v>10199.920591462362</v>
      </c>
      <c r="L163" s="32">
        <f>IF($E163="OAI",'3'!L163,
IF($E163=L$4,'3'!$G163+SUM('3'!$H163:L163),
IF($E163&lt;L$4,'3'!L163,0)))</f>
        <v>8808.3468448753247</v>
      </c>
      <c r="M163" s="32">
        <f>IF($E163="OAI",'3'!M163,
IF($E163=M$4,'3'!$G163+SUM('3'!$H163:M163),
IF($E163&lt;M$4,'3'!M163,0)))</f>
        <v>9134.8138404310066</v>
      </c>
      <c r="N163" s="32">
        <f>IF($E163="OAI",'3'!N163,
IF($E163=N$4,'3'!$G163+SUM('3'!$H163:N163),
IF($E163&lt;N$4,'3'!N163,0)))</f>
        <v>53587.599266197234</v>
      </c>
      <c r="O163" s="32">
        <f>IF($E163="OAI",'3'!O163,
IF($E163=O$4,'3'!$G163+SUM('3'!$H163:O163),
IF($E163&lt;O$4,'3'!O163,0)))</f>
        <v>51611.226209220309</v>
      </c>
      <c r="P163" s="32">
        <f>IF($E163="OAI",'3'!P163,
IF($E163=P$4,'3'!$G163+SUM('3'!$H163:P163),
IF($E163&lt;P$4,'3'!P163,0)))</f>
        <v>16396.531471892245</v>
      </c>
      <c r="Q163" s="32">
        <f>IF($E163="OAI",'3'!Q163,
IF($E163=Q$4,'3'!$G163+SUM('3'!$H163:Q163),
IF($E163&lt;Q$4,'3'!Q163,0)))</f>
        <v>9516.2372039760194</v>
      </c>
      <c r="R163" s="32">
        <f>IF($E163="OAI",'3'!R163,
IF($E163=R$4,'3'!$G163+SUM('3'!$H163:R163),
IF($E163&lt;R$4,'3'!R163,0)))</f>
        <v>8036.0603334878124</v>
      </c>
      <c r="S163" s="32">
        <f>IF($E163="OAI",'3'!S163,
IF($E163=S$4,'3'!$G163+SUM('3'!$H163:S163),
IF($E163&lt;S$4,'3'!S163,0)))</f>
        <v>25736.96437622892</v>
      </c>
      <c r="T163" s="32">
        <f>IF($E163="OAI",'3'!T163,
IF($E163=T$4,'3'!$G163+SUM('3'!$H163:T163),
IF($E163&lt;T$4,'3'!T163,0)))</f>
        <v>14496.985174247346</v>
      </c>
      <c r="U163" s="32">
        <f>IF($E163="OAI",'3'!U163,
IF($E163=U$4,'3'!$G163+SUM('3'!$H163:U163),
IF($E163&lt;U$4,'3'!U163,0)))</f>
        <v>3518.7029626911662</v>
      </c>
      <c r="V163" s="32">
        <f>IF($E163="OAI",'3'!V163,
IF($E163=V$4,'3'!$G163+SUM('3'!$H163:V163),
IF($E163&lt;V$4,'3'!V163,0)))</f>
        <v>4260.333540914562</v>
      </c>
      <c r="W163" s="32">
        <f>IF($E163="OAI",'3'!W163,
IF($E163=W$4,'3'!$G163+SUM('3'!$H163:W163),
IF($E163&lt;W$4,'3'!W163,0)))</f>
        <v>301652.60653391149</v>
      </c>
      <c r="X163" s="32">
        <f>IF($E163="OAI",'3'!X163,
IF($E163=X$4,'3'!$G163+SUM('3'!$H163:X163),
IF($E163&lt;X$4,'3'!X163,0)))</f>
        <v>3705.535921212725</v>
      </c>
      <c r="Y163" s="32">
        <f>IF($E163="OAI",'3'!Y163,
IF($E163=Y$4,'3'!$G163+SUM('3'!$H163:Y163),
IF($E163&lt;Y$4,'3'!Y163,0)))</f>
        <v>4076.5848683515878</v>
      </c>
      <c r="Z163" s="32">
        <f>IF($E163="OAI",'3'!Z163,
IF($E163=Z$4,'3'!$G163+SUM('3'!$H163:Z163),
IF($E163&lt;Z$4,'3'!Z163,0)))</f>
        <v>3892.2754165234173</v>
      </c>
      <c r="AA163" s="32">
        <f>IF($E163="OAI",'3'!AA163,
IF($E163=AA$4,'3'!$G163+SUM('3'!$H163:AA163),
IF($E163&lt;AA$4,'3'!AA163,0)))</f>
        <v>27666.045048507545</v>
      </c>
      <c r="AB163" s="32">
        <f>IF($E163="OAI",'3'!AB163,
IF($E163=AB$4,'3'!$G163+SUM('3'!$H163:AB163),
IF($E163&lt;AB$4,'3'!AB163,0)))</f>
        <v>127736.82453332862</v>
      </c>
      <c r="AC163" s="32">
        <f>IF($E163="OAI",'3'!AC163,
IF($E163=AC$4,'3'!$G163+SUM('3'!$H163:AC163),
IF($E163&lt;AC$4,'3'!AC163,0)))</f>
        <v>127736.82453332862</v>
      </c>
      <c r="AD163" s="32">
        <f>IF($E163="OAI",'3'!AD163,
IF($E163=AD$4,'3'!$G163+SUM('3'!$H163:AD163),
IF($E163&lt;AD$4,'3'!AD163,0)))</f>
        <v>86081.673398420709</v>
      </c>
      <c r="AE163" s="32">
        <f>IF($E163="OAI",'3'!AE163,
IF($E163=AE$4,'3'!$G163+SUM('3'!$H163:AE163),
IF($E163&lt;AE$4,'3'!AE163,0)))</f>
        <v>4076.5848683515878</v>
      </c>
      <c r="AF163" s="26">
        <f t="shared" si="8"/>
        <v>200734.86343222082</v>
      </c>
      <c r="AG163" s="26">
        <f t="shared" si="9"/>
        <v>708900.97679978935</v>
      </c>
      <c r="AH163" s="8">
        <f t="shared" si="10"/>
        <v>258</v>
      </c>
    </row>
    <row r="164" spans="1:34" x14ac:dyDescent="0.25">
      <c r="A164" s="8">
        <f t="shared" si="11"/>
        <v>259</v>
      </c>
      <c r="B164" s="1">
        <f>'1'!B164</f>
        <v>5561181</v>
      </c>
      <c r="C164" t="str">
        <f>'1'!C164</f>
        <v>Willow Pass Contra Costa Remote End</v>
      </c>
      <c r="D164" s="1" t="str">
        <f>'1'!D164</f>
        <v>61</v>
      </c>
      <c r="E164" s="34" t="str">
        <f>IF('1'!E164="OAI","OAI",EOMONTH('1'!E164,-1)+1)</f>
        <v>OAI</v>
      </c>
      <c r="F164" s="1" t="str">
        <f>'1'!F164</f>
        <v>TOLO</v>
      </c>
      <c r="G164" s="33"/>
      <c r="H164" s="32">
        <f>IF($E164="OAI",'3'!H164,
IF($E164&lt;=H$4,'3'!$G164+SUM('3'!$H164:H164),0))</f>
        <v>3527.3950413017237</v>
      </c>
      <c r="I164" s="32">
        <f>IF($E164="OAI",'3'!I164,
IF($E164=I$4,'3'!$G164+SUM('3'!$H164:I164),
IF($E164&lt;I$4,'3'!I164,0)))</f>
        <v>74513.451399877013</v>
      </c>
      <c r="J164" s="32">
        <f>IF($E164="OAI",'3'!J164,
IF($E164=J$4,'3'!$G164+SUM('3'!$H164:J164),
IF($E164&lt;J$4,'3'!J164,0)))</f>
        <v>568.53671169917027</v>
      </c>
      <c r="K164" s="32">
        <f>IF($E164="OAI",'3'!K164,
IF($E164=K$4,'3'!$G164+SUM('3'!$H164:K164),
IF($E164&lt;K$4,'3'!K164,0)))</f>
        <v>568.53671169917027</v>
      </c>
      <c r="L164" s="32">
        <f>IF($E164="OAI",'3'!L164,
IF($E164=L$4,'3'!$G164+SUM('3'!$H164:L164),
IF($E164&lt;L$4,'3'!L164,0)))</f>
        <v>18774.329019539557</v>
      </c>
      <c r="M164" s="32">
        <f>IF($E164="OAI",'3'!M164,
IF($E164=M$4,'3'!$G164+SUM('3'!$H164:M164),
IF($E164&lt;M$4,'3'!M164,0)))</f>
        <v>18801.620277112492</v>
      </c>
      <c r="N164" s="32">
        <f>IF($E164="OAI",'3'!N164,
IF($E164=N$4,'3'!$G164+SUM('3'!$H164:N164),
IF($E164&lt;N$4,'3'!N164,0)))</f>
        <v>568.53671169917027</v>
      </c>
      <c r="O164" s="32">
        <f>IF($E164="OAI",'3'!O164,
IF($E164=O$4,'3'!$G164+SUM('3'!$H164:O164),
IF($E164&lt;O$4,'3'!O164,0)))</f>
        <v>541.24545412623615</v>
      </c>
      <c r="P164" s="32">
        <f>IF($E164="OAI",'3'!P164,
IF($E164=P$4,'3'!$G164+SUM('3'!$H164:P164),
IF($E164&lt;P$4,'3'!P164,0)))</f>
        <v>541.24545412623615</v>
      </c>
      <c r="Q164" s="32">
        <f>IF($E164="OAI",'3'!Q164,
IF($E164=Q$4,'3'!$G164+SUM('3'!$H164:Q164),
IF($E164&lt;Q$4,'3'!Q164,0)))</f>
        <v>568.53671169917027</v>
      </c>
      <c r="R164" s="32">
        <f>IF($E164="OAI",'3'!R164,
IF($E164=R$4,'3'!$G164+SUM('3'!$H164:R164),
IF($E164&lt;R$4,'3'!R164,0)))</f>
        <v>464.69908442680827</v>
      </c>
      <c r="S164" s="32">
        <f>IF($E164="OAI",'3'!S164,
IF($E164=S$4,'3'!$G164+SUM('3'!$H164:S164),
IF($E164&lt;S$4,'3'!S164,0)))</f>
        <v>568.53671169917027</v>
      </c>
      <c r="T164" s="32">
        <f>IF($E164="OAI",'3'!T164,
IF($E164=T$4,'3'!$G164+SUM('3'!$H164:T164),
IF($E164&lt;T$4,'3'!T164,0)))</f>
        <v>486.56947576950188</v>
      </c>
      <c r="U164" s="32">
        <f>IF($E164="OAI",'3'!U164,
IF($E164=U$4,'3'!$G164+SUM('3'!$H164:U164),
IF($E164&lt;U$4,'3'!U164,0)))</f>
        <v>486.56947576950188</v>
      </c>
      <c r="V164" s="32">
        <f>IF($E164="OAI",'3'!V164,
IF($E164=V$4,'3'!$G164+SUM('3'!$H164:V164),
IF($E164&lt;V$4,'3'!V164,0)))</f>
        <v>590.40710304186405</v>
      </c>
      <c r="W164" s="32">
        <f>IF($E164="OAI",'3'!W164,
IF($E164=W$4,'3'!$G164+SUM('3'!$H164:W164),
IF($E164&lt;W$4,'3'!W164,0)))</f>
        <v>568.53671169917027</v>
      </c>
      <c r="X164" s="32">
        <f>IF($E164="OAI",'3'!X164,
IF($E164=X$4,'3'!$G164+SUM('3'!$H164:X164),
IF($E164&lt;X$4,'3'!X164,0)))</f>
        <v>513.86073334243599</v>
      </c>
      <c r="Y164" s="32">
        <f>IF($E164="OAI",'3'!Y164,
IF($E164=Y$4,'3'!$G164+SUM('3'!$H164:Y164),
IF($E164&lt;Y$4,'3'!Y164,0)))</f>
        <v>568.53671169917027</v>
      </c>
      <c r="Z164" s="32">
        <f>IF($E164="OAI",'3'!Z164,
IF($E164=Z$4,'3'!$G164+SUM('3'!$H164:Z164),
IF($E164&lt;Z$4,'3'!Z164,0)))</f>
        <v>541.24545412623615</v>
      </c>
      <c r="AA164" s="32">
        <f>IF($E164="OAI",'3'!AA164,
IF($E164=AA$4,'3'!$G164+SUM('3'!$H164:AA164),
IF($E164&lt;AA$4,'3'!AA164,0)))</f>
        <v>568.53671169917027</v>
      </c>
      <c r="AB164" s="32">
        <f>IF($E164="OAI",'3'!AB164,
IF($E164=AB$4,'3'!$G164+SUM('3'!$H164:AB164),
IF($E164&lt;AB$4,'3'!AB164,0)))</f>
        <v>541.24545412623615</v>
      </c>
      <c r="AC164" s="32">
        <f>IF($E164="OAI",'3'!AC164,
IF($E164=AC$4,'3'!$G164+SUM('3'!$H164:AC164),
IF($E164&lt;AC$4,'3'!AC164,0)))</f>
        <v>541.24545412623615</v>
      </c>
      <c r="AD164" s="32">
        <f>IF($E164="OAI",'3'!AD164,
IF($E164=AD$4,'3'!$G164+SUM('3'!$H164:AD164),
IF($E164&lt;AD$4,'3'!AD164,0)))</f>
        <v>103.83762727236203</v>
      </c>
      <c r="AE164" s="32">
        <f>IF($E164="OAI",'3'!AE164,
IF($E164=AE$4,'3'!$G164+SUM('3'!$H164:AE164),
IF($E164&lt;AE$4,'3'!AE164,0)))</f>
        <v>0</v>
      </c>
      <c r="AF164" s="26">
        <f t="shared" si="8"/>
        <v>120006.66928900593</v>
      </c>
      <c r="AG164" s="26">
        <f t="shared" si="9"/>
        <v>5510.5909126718843</v>
      </c>
      <c r="AH164" s="8">
        <f t="shared" si="10"/>
        <v>259</v>
      </c>
    </row>
    <row r="165" spans="1:34" x14ac:dyDescent="0.25">
      <c r="A165" s="8">
        <f t="shared" si="11"/>
        <v>260</v>
      </c>
      <c r="B165" s="1">
        <f>'1'!B165</f>
        <v>5561358</v>
      </c>
      <c r="C165" t="str">
        <f>'1'!C165</f>
        <v>McKee: McKee-Piercy 115kV Line Upgra</v>
      </c>
      <c r="D165" s="1" t="str">
        <f>'1'!D165</f>
        <v>61</v>
      </c>
      <c r="E165" s="34" t="str">
        <f>IF('1'!E165="OAI","OAI",EOMONTH('1'!E165,-1)+1)</f>
        <v>OAI</v>
      </c>
      <c r="F165" s="1" t="str">
        <f>'1'!F165</f>
        <v>TOLO</v>
      </c>
      <c r="G165" s="33"/>
      <c r="H165" s="32">
        <f>IF($E165="OAI",'3'!H165,
IF($E165&lt;=H$4,'3'!$G165+SUM('3'!$H165:H165),0))</f>
        <v>3724.4154898076995</v>
      </c>
      <c r="I165" s="32">
        <f>IF($E165="OAI",'3'!I165,
IF($E165=I$4,'3'!$G165+SUM('3'!$H165:I165),
IF($E165&lt;I$4,'3'!I165,0)))</f>
        <v>10545.173692402152</v>
      </c>
      <c r="J165" s="32">
        <f>IF($E165="OAI",'3'!J165,
IF($E165=J$4,'3'!$G165+SUM('3'!$H165:J165),
IF($E165&lt;J$4,'3'!J165,0)))</f>
        <v>9644.9360453387926</v>
      </c>
      <c r="K165" s="32">
        <f>IF($E165="OAI",'3'!K165,
IF($E165=K$4,'3'!$G165+SUM('3'!$H165:K165),
IF($E165&lt;K$4,'3'!K165,0)))</f>
        <v>15549.100538968301</v>
      </c>
      <c r="L165" s="32">
        <f>IF($E165="OAI",'3'!L165,
IF($E165=L$4,'3'!$G165+SUM('3'!$H165:L165),
IF($E165&lt;L$4,'3'!L165,0)))</f>
        <v>4330.991728329418</v>
      </c>
      <c r="M165" s="32">
        <f>IF($E165="OAI",'3'!M165,
IF($E165=M$4,'3'!$G165+SUM('3'!$H165:M165),
IF($E165&lt;M$4,'3'!M165,0)))</f>
        <v>5732.2856488465422</v>
      </c>
      <c r="N165" s="32">
        <f>IF($E165="OAI",'3'!N165,
IF($E165=N$4,'3'!$G165+SUM('3'!$H165:N165),
IF($E165&lt;N$4,'3'!N165,0)))</f>
        <v>7202.742345404662</v>
      </c>
      <c r="O165" s="32">
        <f>IF($E165="OAI",'3'!O165,
IF($E165=O$4,'3'!$G165+SUM('3'!$H165:O165),
IF($E165&lt;O$4,'3'!O165,0)))</f>
        <v>7392.5661266739398</v>
      </c>
      <c r="P165" s="32">
        <f>IF($E165="OAI",'3'!P165,
IF($E165=P$4,'3'!$G165+SUM('3'!$H165:P165),
IF($E165&lt;P$4,'3'!P165,0)))</f>
        <v>47030.687707878104</v>
      </c>
      <c r="Q165" s="32">
        <f>IF($E165="OAI",'3'!Q165,
IF($E165=Q$4,'3'!$G165+SUM('3'!$H165:Q165),
IF($E165&lt;Q$4,'3'!Q165,0)))</f>
        <v>44177.255880132638</v>
      </c>
      <c r="R165" s="32">
        <f>IF($E165="OAI",'3'!R165,
IF($E165=R$4,'3'!$G165+SUM('3'!$H165:R165),
IF($E165&lt;R$4,'3'!R165,0)))</f>
        <v>123706.22356472322</v>
      </c>
      <c r="S165" s="32">
        <f>IF($E165="OAI",'3'!S165,
IF($E165=S$4,'3'!$G165+SUM('3'!$H165:S165),
IF($E165&lt;S$4,'3'!S165,0)))</f>
        <v>127597.28395950535</v>
      </c>
      <c r="T165" s="32">
        <f>IF($E165="OAI",'3'!T165,
IF($E165=T$4,'3'!$G165+SUM('3'!$H165:T165),
IF($E165&lt;T$4,'3'!T165,0)))</f>
        <v>31411.302834338407</v>
      </c>
      <c r="U165" s="32">
        <f>IF($E165="OAI",'3'!U165,
IF($E165=U$4,'3'!$G165+SUM('3'!$H165:U165),
IF($E165&lt;U$4,'3'!U165,0)))</f>
        <v>34175.757685339238</v>
      </c>
      <c r="V165" s="32">
        <f>IF($E165="OAI",'3'!V165,
IF($E165=V$4,'3'!$G165+SUM('3'!$H165:V165),
IF($E165&lt;V$4,'3'!V165,0)))</f>
        <v>89642.060953158216</v>
      </c>
      <c r="W165" s="32">
        <f>IF($E165="OAI",'3'!W165,
IF($E165=W$4,'3'!$G165+SUM('3'!$H165:W165),
IF($E165&lt;W$4,'3'!W165,0)))</f>
        <v>109167.46033521865</v>
      </c>
      <c r="X165" s="32">
        <f>IF($E165="OAI",'3'!X165,
IF($E165=X$4,'3'!$G165+SUM('3'!$H165:X165),
IF($E165&lt;X$4,'3'!X165,0)))</f>
        <v>647456.39271212392</v>
      </c>
      <c r="Y165" s="32">
        <f>IF($E165="OAI",'3'!Y165,
IF($E165=Y$4,'3'!$G165+SUM('3'!$H165:Y165),
IF($E165&lt;Y$4,'3'!Y165,0)))</f>
        <v>317681.45373425609</v>
      </c>
      <c r="Z165" s="32">
        <f>IF($E165="OAI",'3'!Z165,
IF($E165=Z$4,'3'!$G165+SUM('3'!$H165:Z165),
IF($E165&lt;Z$4,'3'!Z165,0)))</f>
        <v>143053.20167724002</v>
      </c>
      <c r="AA165" s="32">
        <f>IF($E165="OAI",'3'!AA165,
IF($E165=AA$4,'3'!$G165+SUM('3'!$H165:AA165),
IF($E165&lt;AA$4,'3'!AA165,0)))</f>
        <v>2039349.1292378476</v>
      </c>
      <c r="AB165" s="32">
        <f>IF($E165="OAI",'3'!AB165,
IF($E165=AB$4,'3'!$G165+SUM('3'!$H165:AB165),
IF($E165&lt;AB$4,'3'!AB165,0)))</f>
        <v>2470530.2500573928</v>
      </c>
      <c r="AC165" s="32">
        <f>IF($E165="OAI",'3'!AC165,
IF($E165=AC$4,'3'!$G165+SUM('3'!$H165:AC165),
IF($E165&lt;AC$4,'3'!AC165,0)))</f>
        <v>2402296.778722038</v>
      </c>
      <c r="AD165" s="32">
        <f>IF($E165="OAI",'3'!AD165,
IF($E165=AD$4,'3'!$G165+SUM('3'!$H165:AD165),
IF($E165&lt;AD$4,'3'!AD165,0)))</f>
        <v>2335863.7826808104</v>
      </c>
      <c r="AE165" s="32">
        <f>IF($E165="OAI",'3'!AE165,
IF($E165=AE$4,'3'!$G165+SUM('3'!$H165:AE165),
IF($E165&lt;AE$4,'3'!AE165,0)))</f>
        <v>6379075.7423283998</v>
      </c>
      <c r="AF165" s="26">
        <f t="shared" si="8"/>
        <v>406633.66272801079</v>
      </c>
      <c r="AG165" s="26">
        <f t="shared" si="9"/>
        <v>16999703.312958166</v>
      </c>
      <c r="AH165" s="8">
        <f t="shared" si="10"/>
        <v>260</v>
      </c>
    </row>
    <row r="166" spans="1:34" x14ac:dyDescent="0.25">
      <c r="A166" s="8">
        <f t="shared" si="11"/>
        <v>261</v>
      </c>
      <c r="B166" s="1">
        <f>'1'!B166</f>
        <v>5561379</v>
      </c>
      <c r="C166" t="str">
        <f>'1'!C166</f>
        <v>Dixon Landing: Newark-Dixon Lnding 115kV</v>
      </c>
      <c r="D166" s="1" t="str">
        <f>'1'!D166</f>
        <v>61</v>
      </c>
      <c r="E166" s="34" t="str">
        <f>IF('1'!E166="OAI","OAI",EOMONTH('1'!E166,-1)+1)</f>
        <v>OAI</v>
      </c>
      <c r="F166" s="1" t="str">
        <f>'1'!F166</f>
        <v>TOLO</v>
      </c>
      <c r="G166" s="33"/>
      <c r="H166" s="32">
        <f>IF($E166="OAI",'3'!H166,
IF($E166&lt;=H$4,'3'!$G166+SUM('3'!$H166:H166),0))</f>
        <v>3745.257785830865</v>
      </c>
      <c r="I166" s="32">
        <f>IF($E166="OAI",'3'!I166,
IF($E166=I$4,'3'!$G166+SUM('3'!$H166:I166),
IF($E166&lt;I$4,'3'!I166,0)))</f>
        <v>9808.3097379329338</v>
      </c>
      <c r="J166" s="32">
        <f>IF($E166="OAI",'3'!J166,
IF($E166=J$4,'3'!$G166+SUM('3'!$H166:J166),
IF($E166&lt;J$4,'3'!J166,0)))</f>
        <v>8947.5135658551153</v>
      </c>
      <c r="K166" s="32">
        <f>IF($E166="OAI",'3'!K166,
IF($E166=K$4,'3'!$G166+SUM('3'!$H166:K166),
IF($E166&lt;K$4,'3'!K166,0)))</f>
        <v>14798.68441892348</v>
      </c>
      <c r="L166" s="32">
        <f>IF($E166="OAI",'3'!L166,
IF($E166=L$4,'3'!$G166+SUM('3'!$H166:L166),
IF($E166&lt;L$4,'3'!L166,0)))</f>
        <v>3873.0219950849778</v>
      </c>
      <c r="M166" s="32">
        <f>IF($E166="OAI",'3'!M166,
IF($E166=M$4,'3'!$G166+SUM('3'!$H166:M166),
IF($E166&lt;M$4,'3'!M166,0)))</f>
        <v>4362.5822936021978</v>
      </c>
      <c r="N166" s="32">
        <f>IF($E166="OAI",'3'!N166,
IF($E166=N$4,'3'!$G166+SUM('3'!$H166:N166),
IF($E166&lt;N$4,'3'!N166,0)))</f>
        <v>6034.2652831552732</v>
      </c>
      <c r="O166" s="32">
        <f>IF($E166="OAI",'3'!O166,
IF($E166=O$4,'3'!$G166+SUM('3'!$H166:O166),
IF($E166&lt;O$4,'3'!O166,0)))</f>
        <v>23139.154430202547</v>
      </c>
      <c r="P166" s="32">
        <f>IF($E166="OAI",'3'!P166,
IF($E166=P$4,'3'!$G166+SUM('3'!$H166:P166),
IF($E166&lt;P$4,'3'!P166,0)))</f>
        <v>37110.409043327447</v>
      </c>
      <c r="Q166" s="32">
        <f>IF($E166="OAI",'3'!Q166,
IF($E166=Q$4,'3'!$G166+SUM('3'!$H166:Q166),
IF($E166&lt;Q$4,'3'!Q166,0)))</f>
        <v>242071.02462844236</v>
      </c>
      <c r="R166" s="32">
        <f>IF($E166="OAI",'3'!R166,
IF($E166=R$4,'3'!$G166+SUM('3'!$H166:R166),
IF($E166&lt;R$4,'3'!R166,0)))</f>
        <v>221421.1693564505</v>
      </c>
      <c r="S166" s="32">
        <f>IF($E166="OAI",'3'!S166,
IF($E166=S$4,'3'!$G166+SUM('3'!$H166:S166),
IF($E166&lt;S$4,'3'!S166,0)))</f>
        <v>230288.02417132808</v>
      </c>
      <c r="T166" s="32">
        <f>IF($E166="OAI",'3'!T166,
IF($E166=T$4,'3'!$G166+SUM('3'!$H166:T166),
IF($E166&lt;T$4,'3'!T166,0)))</f>
        <v>40329.842804824999</v>
      </c>
      <c r="U166" s="32">
        <f>IF($E166="OAI",'3'!U166,
IF($E166=U$4,'3'!$G166+SUM('3'!$H166:U166),
IF($E166&lt;U$4,'3'!U166,0)))</f>
        <v>41209.892398341253</v>
      </c>
      <c r="V166" s="32">
        <f>IF($E166="OAI",'3'!V166,
IF($E166=V$4,'3'!$G166+SUM('3'!$H166:V166),
IF($E166&lt;V$4,'3'!V166,0)))</f>
        <v>87799.99453019604</v>
      </c>
      <c r="W166" s="32">
        <f>IF($E166="OAI",'3'!W166,
IF($E166=W$4,'3'!$G166+SUM('3'!$H166:W166),
IF($E166&lt;W$4,'3'!W166,0)))</f>
        <v>83930.711063545692</v>
      </c>
      <c r="X166" s="32">
        <f>IF($E166="OAI",'3'!X166,
IF($E166=X$4,'3'!$G166+SUM('3'!$H166:X166),
IF($E166&lt;X$4,'3'!X166,0)))</f>
        <v>727590.1608342299</v>
      </c>
      <c r="Y166" s="32">
        <f>IF($E166="OAI",'3'!Y166,
IF($E166=Y$4,'3'!$G166+SUM('3'!$H166:Y166),
IF($E166&lt;Y$4,'3'!Y166,0)))</f>
        <v>335039.06740348565</v>
      </c>
      <c r="Z166" s="32">
        <f>IF($E166="OAI",'3'!Z166,
IF($E166=Z$4,'3'!$G166+SUM('3'!$H166:Z166),
IF($E166&lt;Z$4,'3'!Z166,0)))</f>
        <v>215876.09051896899</v>
      </c>
      <c r="AA166" s="32">
        <f>IF($E166="OAI",'3'!AA166,
IF($E166=AA$4,'3'!$G166+SUM('3'!$H166:AA166),
IF($E166&lt;AA$4,'3'!AA166,0)))</f>
        <v>1095217.2328968593</v>
      </c>
      <c r="AB166" s="32">
        <f>IF($E166="OAI",'3'!AB166,
IF($E166=AB$4,'3'!$G166+SUM('3'!$H166:AB166),
IF($E166&lt;AB$4,'3'!AB166,0)))</f>
        <v>1301923.9281873771</v>
      </c>
      <c r="AC166" s="32">
        <f>IF($E166="OAI",'3'!AC166,
IF($E166=AC$4,'3'!$G166+SUM('3'!$H166:AC166),
IF($E166&lt;AC$4,'3'!AC166,0)))</f>
        <v>1278881.6951068428</v>
      </c>
      <c r="AD166" s="32">
        <f>IF($E166="OAI",'3'!AD166,
IF($E166=AD$4,'3'!$G166+SUM('3'!$H166:AD166),
IF($E166&lt;AD$4,'3'!AD166,0)))</f>
        <v>1388200.285454032</v>
      </c>
      <c r="AE166" s="32">
        <f>IF($E166="OAI",'3'!AE166,
IF($E166=AE$4,'3'!$G166+SUM('3'!$H166:AE166),
IF($E166&lt;AE$4,'3'!AE166,0)))</f>
        <v>983246.99779418483</v>
      </c>
      <c r="AF166" s="26">
        <f t="shared" si="8"/>
        <v>805599.41671013564</v>
      </c>
      <c r="AG166" s="26">
        <f t="shared" si="9"/>
        <v>7579245.8989928886</v>
      </c>
      <c r="AH166" s="8">
        <f t="shared" si="10"/>
        <v>261</v>
      </c>
    </row>
    <row r="167" spans="1:34" x14ac:dyDescent="0.25">
      <c r="A167" s="8">
        <f t="shared" si="11"/>
        <v>262</v>
      </c>
      <c r="B167" s="1">
        <f>'1'!B167</f>
        <v>5561380</v>
      </c>
      <c r="C167" t="str">
        <f>'1'!C167</f>
        <v>Newark: Newark- Dixon Landing 115 kV Upg</v>
      </c>
      <c r="D167" s="1" t="str">
        <f>'1'!D167</f>
        <v>61</v>
      </c>
      <c r="E167" s="34" t="str">
        <f>IF('1'!E167="OAI","OAI",EOMONTH('1'!E167,-1)+1)</f>
        <v>OAI</v>
      </c>
      <c r="F167" s="1" t="str">
        <f>'1'!F167</f>
        <v>TOLO</v>
      </c>
      <c r="G167" s="33"/>
      <c r="H167" s="32">
        <f>IF($E167="OAI",'3'!H167,
IF($E167&lt;=H$4,'3'!$G167+SUM('3'!$H167:H167),0))</f>
        <v>3756.940687189142</v>
      </c>
      <c r="I167" s="32">
        <f>IF($E167="OAI",'3'!I167,
IF($E167=I$4,'3'!$G167+SUM('3'!$H167:I167),
IF($E167&lt;I$4,'3'!I167,0)))</f>
        <v>13026.061161634892</v>
      </c>
      <c r="J167" s="32">
        <f>IF($E167="OAI",'3'!J167,
IF($E167=J$4,'3'!$G167+SUM('3'!$H167:J167),
IF($E167&lt;J$4,'3'!J167,0)))</f>
        <v>13148.965283923964</v>
      </c>
      <c r="K167" s="32">
        <f>IF($E167="OAI",'3'!K167,
IF($E167=K$4,'3'!$G167+SUM('3'!$H167:K167),
IF($E167&lt;K$4,'3'!K167,0)))</f>
        <v>20687.614409181791</v>
      </c>
      <c r="L167" s="32">
        <f>IF($E167="OAI",'3'!L167,
IF($E167=L$4,'3'!$G167+SUM('3'!$H167:L167),
IF($E167&lt;L$4,'3'!L167,0)))</f>
        <v>20237.215196017514</v>
      </c>
      <c r="M167" s="32">
        <f>IF($E167="OAI",'3'!M167,
IF($E167=M$4,'3'!$G167+SUM('3'!$H167:M167),
IF($E167&lt;M$4,'3'!M167,0)))</f>
        <v>5276.4655694520234</v>
      </c>
      <c r="N167" s="32">
        <f>IF($E167="OAI",'3'!N167,
IF($E167=N$4,'3'!$G167+SUM('3'!$H167:N167),
IF($E167&lt;N$4,'3'!N167,0)))</f>
        <v>6735.7066807061983</v>
      </c>
      <c r="O167" s="32">
        <f>IF($E167="OAI",'3'!O167,
IF($E167=O$4,'3'!$G167+SUM('3'!$H167:O167),
IF($E167&lt;O$4,'3'!O167,0)))</f>
        <v>7420.0443106686062</v>
      </c>
      <c r="P167" s="32">
        <f>IF($E167="OAI",'3'!P167,
IF($E167=P$4,'3'!$G167+SUM('3'!$H167:P167),
IF($E167&lt;P$4,'3'!P167,0)))</f>
        <v>24453.994880668422</v>
      </c>
      <c r="Q167" s="32">
        <f>IF($E167="OAI",'3'!Q167,
IF($E167=Q$4,'3'!$G167+SUM('3'!$H167:Q167),
IF($E167&lt;Q$4,'3'!Q167,0)))</f>
        <v>69748.696909917504</v>
      </c>
      <c r="R167" s="32">
        <f>IF($E167="OAI",'3'!R167,
IF($E167=R$4,'3'!$G167+SUM('3'!$H167:R167),
IF($E167&lt;R$4,'3'!R167,0)))</f>
        <v>68301.045236810722</v>
      </c>
      <c r="S167" s="32">
        <f>IF($E167="OAI",'3'!S167,
IF($E167=S$4,'3'!$G167+SUM('3'!$H167:S167),
IF($E167&lt;S$4,'3'!S167,0)))</f>
        <v>65805.951359526312</v>
      </c>
      <c r="T167" s="32">
        <f>IF($E167="OAI",'3'!T167,
IF($E167=T$4,'3'!$G167+SUM('3'!$H167:T167),
IF($E167&lt;T$4,'3'!T167,0)))</f>
        <v>16515.977455379267</v>
      </c>
      <c r="U167" s="32">
        <f>IF($E167="OAI",'3'!U167,
IF($E167=U$4,'3'!$G167+SUM('3'!$H167:U167),
IF($E167&lt;U$4,'3'!U167,0)))</f>
        <v>16016.696982931961</v>
      </c>
      <c r="V167" s="32">
        <f>IF($E167="OAI",'3'!V167,
IF($E167=V$4,'3'!$G167+SUM('3'!$H167:V167),
IF($E167&lt;V$4,'3'!V167,0)))</f>
        <v>59628.126584480546</v>
      </c>
      <c r="W167" s="32">
        <f>IF($E167="OAI",'3'!W167,
IF($E167=W$4,'3'!$G167+SUM('3'!$H167:W167),
IF($E167&lt;W$4,'3'!W167,0)))</f>
        <v>57398.000910001851</v>
      </c>
      <c r="X167" s="32">
        <f>IF($E167="OAI",'3'!X167,
IF($E167=X$4,'3'!$G167+SUM('3'!$H167:X167),
IF($E167&lt;X$4,'3'!X167,0)))</f>
        <v>180893.18454458917</v>
      </c>
      <c r="Y167" s="32">
        <f>IF($E167="OAI",'3'!Y167,
IF($E167=Y$4,'3'!$G167+SUM('3'!$H167:Y167),
IF($E167&lt;Y$4,'3'!Y167,0)))</f>
        <v>85088.53331975633</v>
      </c>
      <c r="Z167" s="32">
        <f>IF($E167="OAI",'3'!Z167,
IF($E167=Z$4,'3'!$G167+SUM('3'!$H167:Z167),
IF($E167&lt;Z$4,'3'!Z167,0)))</f>
        <v>108651.82380086975</v>
      </c>
      <c r="AA167" s="32">
        <f>IF($E167="OAI",'3'!AA167,
IF($E167=AA$4,'3'!$G167+SUM('3'!$H167:AA167),
IF($E167&lt;AA$4,'3'!AA167,0)))</f>
        <v>331303.81018121738</v>
      </c>
      <c r="AB167" s="32">
        <f>IF($E167="OAI",'3'!AB167,
IF($E167=AB$4,'3'!$G167+SUM('3'!$H167:AB167),
IF($E167&lt;AB$4,'3'!AB167,0)))</f>
        <v>423527.69887134386</v>
      </c>
      <c r="AC167" s="32">
        <f>IF($E167="OAI",'3'!AC167,
IF($E167=AC$4,'3'!$G167+SUM('3'!$H167:AC167),
IF($E167&lt;AC$4,'3'!AC167,0)))</f>
        <v>220415.97252358438</v>
      </c>
      <c r="AD167" s="32">
        <f>IF($E167="OAI",'3'!AD167,
IF($E167=AD$4,'3'!$G167+SUM('3'!$H167:AD167),
IF($E167&lt;AD$4,'3'!AD167,0)))</f>
        <v>403719.38634999143</v>
      </c>
      <c r="AE167" s="32">
        <f>IF($E167="OAI",'3'!AE167,
IF($E167=AE$4,'3'!$G167+SUM('3'!$H167:AE167),
IF($E167&lt;AE$4,'3'!AE167,0)))</f>
        <v>380615.46755028539</v>
      </c>
      <c r="AF167" s="26">
        <f t="shared" si="8"/>
        <v>318598.70168569707</v>
      </c>
      <c r="AG167" s="26">
        <f t="shared" si="9"/>
        <v>2283774.6790744318</v>
      </c>
      <c r="AH167" s="8">
        <f t="shared" si="10"/>
        <v>262</v>
      </c>
    </row>
    <row r="168" spans="1:34" x14ac:dyDescent="0.25">
      <c r="A168" s="8">
        <f t="shared" si="11"/>
        <v>263</v>
      </c>
      <c r="B168" s="1">
        <f>'1'!B168</f>
        <v>5561381</v>
      </c>
      <c r="C168" t="str">
        <f>'1'!C168</f>
        <v>Swift: Swift-Metcalf 115 kV Line Upgra</v>
      </c>
      <c r="D168" s="1" t="str">
        <f>'1'!D168</f>
        <v>61</v>
      </c>
      <c r="E168" s="34" t="str">
        <f>IF('1'!E168="OAI","OAI",EOMONTH('1'!E168,-1)+1)</f>
        <v>OAI</v>
      </c>
      <c r="F168" s="1" t="str">
        <f>'1'!F168</f>
        <v>TOLO</v>
      </c>
      <c r="G168" s="33"/>
      <c r="H168" s="32">
        <f>IF($E168="OAI",'3'!H168,
IF($E168&lt;=H$4,'3'!$G168+SUM('3'!$H168:H168),0))</f>
        <v>3645.7194662583488</v>
      </c>
      <c r="I168" s="32">
        <f>IF($E168="OAI",'3'!I168,
IF($E168=I$4,'3'!$G168+SUM('3'!$H168:I168),
IF($E168&lt;I$4,'3'!I168,0)))</f>
        <v>10974.0763670672</v>
      </c>
      <c r="J168" s="32">
        <f>IF($E168="OAI",'3'!J168,
IF($E168=J$4,'3'!$G168+SUM('3'!$H168:J168),
IF($E168&lt;J$4,'3'!J168,0)))</f>
        <v>9423.6151620076034</v>
      </c>
      <c r="K168" s="32">
        <f>IF($E168="OAI",'3'!K168,
IF($E168=K$4,'3'!$G168+SUM('3'!$H168:K168),
IF($E168&lt;K$4,'3'!K168,0)))</f>
        <v>14644.376657783363</v>
      </c>
      <c r="L168" s="32">
        <f>IF($E168="OAI",'3'!L168,
IF($E168=L$4,'3'!$G168+SUM('3'!$H168:L168),
IF($E168&lt;L$4,'3'!L168,0)))</f>
        <v>3964.3355521012672</v>
      </c>
      <c r="M168" s="32">
        <f>IF($E168="OAI",'3'!M168,
IF($E168=M$4,'3'!$G168+SUM('3'!$H168:M168),
IF($E168&lt;M$4,'3'!M168,0)))</f>
        <v>4430.1561950584701</v>
      </c>
      <c r="N168" s="32">
        <f>IF($E168="OAI",'3'!N168,
IF($E168=N$4,'3'!$G168+SUM('3'!$H168:N168),
IF($E168&lt;N$4,'3'!N168,0)))</f>
        <v>9407.2591001060155</v>
      </c>
      <c r="O168" s="32">
        <f>IF($E168="OAI",'3'!O168,
IF($E168=O$4,'3'!$G168+SUM('3'!$H168:O168),
IF($E168&lt;O$4,'3'!O168,0)))</f>
        <v>25882.206205915012</v>
      </c>
      <c r="P168" s="32">
        <f>IF($E168="OAI",'3'!P168,
IF($E168=P$4,'3'!$G168+SUM('3'!$H168:P168),
IF($E168&lt;P$4,'3'!P168,0)))</f>
        <v>81168.31240318394</v>
      </c>
      <c r="Q168" s="32">
        <f>IF($E168="OAI",'3'!Q168,
IF($E168=Q$4,'3'!$G168+SUM('3'!$H168:Q168),
IF($E168&lt;Q$4,'3'!Q168,0)))</f>
        <v>97997.485078175872</v>
      </c>
      <c r="R168" s="32">
        <f>IF($E168="OAI",'3'!R168,
IF($E168=R$4,'3'!$G168+SUM('3'!$H168:R168),
IF($E168&lt;R$4,'3'!R168,0)))</f>
        <v>78857.808367360281</v>
      </c>
      <c r="S168" s="32">
        <f>IF($E168="OAI",'3'!S168,
IF($E168=S$4,'3'!$G168+SUM('3'!$H168:S168),
IF($E168&lt;S$4,'3'!S168,0)))</f>
        <v>83532.370858833907</v>
      </c>
      <c r="T168" s="32">
        <f>IF($E168="OAI",'3'!T168,
IF($E168=T$4,'3'!$G168+SUM('3'!$H168:T168),
IF($E168&lt;T$4,'3'!T168,0)))</f>
        <v>36244.005078597656</v>
      </c>
      <c r="U168" s="32">
        <f>IF($E168="OAI",'3'!U168,
IF($E168=U$4,'3'!$G168+SUM('3'!$H168:U168),
IF($E168&lt;U$4,'3'!U168,0)))</f>
        <v>37124.14813532478</v>
      </c>
      <c r="V168" s="32">
        <f>IF($E168="OAI",'3'!V168,
IF($E168=V$4,'3'!$G168+SUM('3'!$H168:V168),
IF($E168&lt;V$4,'3'!V168,0)))</f>
        <v>81261.775614050144</v>
      </c>
      <c r="W168" s="32">
        <f>IF($E168="OAI",'3'!W168,
IF($E168=W$4,'3'!$G168+SUM('3'!$H168:W168),
IF($E168&lt;W$4,'3'!W168,0)))</f>
        <v>73911.735248320329</v>
      </c>
      <c r="X168" s="32">
        <f>IF($E168="OAI",'3'!X168,
IF($E168=X$4,'3'!$G168+SUM('3'!$H168:X168),
IF($E168&lt;X$4,'3'!X168,0)))</f>
        <v>652863.70677678881</v>
      </c>
      <c r="Y168" s="32">
        <f>IF($E168="OAI",'3'!Y168,
IF($E168=Y$4,'3'!$G168+SUM('3'!$H168:Y168),
IF($E168&lt;Y$4,'3'!Y168,0)))</f>
        <v>328285.60271271481</v>
      </c>
      <c r="Z168" s="32">
        <f>IF($E168="OAI",'3'!Z168,
IF($E168=Z$4,'3'!$G168+SUM('3'!$H168:Z168),
IF($E168&lt;Z$4,'3'!Z168,0)))</f>
        <v>151081.87841706941</v>
      </c>
      <c r="AA168" s="32">
        <f>IF($E168="OAI",'3'!AA168,
IF($E168=AA$4,'3'!$G168+SUM('3'!$H168:AA168),
IF($E168&lt;AA$4,'3'!AA168,0)))</f>
        <v>766839.28853180888</v>
      </c>
      <c r="AB168" s="32">
        <f>IF($E168="OAI",'3'!AB168,
IF($E168=AB$4,'3'!$G168+SUM('3'!$H168:AB168),
IF($E168&lt;AB$4,'3'!AB168,0)))</f>
        <v>878929.43693402479</v>
      </c>
      <c r="AC168" s="32">
        <f>IF($E168="OAI",'3'!AC168,
IF($E168=AC$4,'3'!$G168+SUM('3'!$H168:AC168),
IF($E168&lt;AC$4,'3'!AC168,0)))</f>
        <v>781054.57558850537</v>
      </c>
      <c r="AD168" s="32">
        <f>IF($E168="OAI",'3'!AD168,
IF($E168=AD$4,'3'!$G168+SUM('3'!$H168:AD168),
IF($E168&lt;AD$4,'3'!AD168,0)))</f>
        <v>738915.37848452141</v>
      </c>
      <c r="AE168" s="32">
        <f>IF($E168="OAI",'3'!AE168,
IF($E168=AE$4,'3'!$G168+SUM('3'!$H168:AE168),
IF($E168&lt;AE$4,'3'!AE168,0)))</f>
        <v>530801.59455441299</v>
      </c>
      <c r="AF168" s="26">
        <f t="shared" si="8"/>
        <v>423927.72141385125</v>
      </c>
      <c r="AG168" s="26">
        <f t="shared" si="9"/>
        <v>5057313.1260761395</v>
      </c>
      <c r="AH168" s="8">
        <f t="shared" si="10"/>
        <v>263</v>
      </c>
    </row>
    <row r="169" spans="1:34" x14ac:dyDescent="0.25">
      <c r="A169" s="8">
        <f t="shared" si="11"/>
        <v>264</v>
      </c>
      <c r="B169" s="1">
        <f>'1'!B169</f>
        <v>5561388</v>
      </c>
      <c r="C169" t="str">
        <f>'1'!C169</f>
        <v>Piercy: Metcalf-Piercy 115kV Line Upgra</v>
      </c>
      <c r="D169" s="1" t="str">
        <f>'1'!D169</f>
        <v>61</v>
      </c>
      <c r="E169" s="34" t="str">
        <f>IF('1'!E169="OAI","OAI",EOMONTH('1'!E169,-1)+1)</f>
        <v>OAI</v>
      </c>
      <c r="F169" s="1" t="str">
        <f>'1'!F169</f>
        <v>TOLO</v>
      </c>
      <c r="G169" s="33"/>
      <c r="H169" s="32">
        <f>IF($E169="OAI",'3'!H169,
IF($E169&lt;=H$4,'3'!$G169+SUM('3'!$H169:H169),0))</f>
        <v>19550.167132939987</v>
      </c>
      <c r="I169" s="32">
        <f>IF($E169="OAI",'3'!I169,
IF($E169=I$4,'3'!$G169+SUM('3'!$H169:I169),
IF($E169&lt;I$4,'3'!I169,0)))</f>
        <v>924.35115546684108</v>
      </c>
      <c r="J169" s="32">
        <f>IF($E169="OAI",'3'!J169,
IF($E169=J$4,'3'!$G169+SUM('3'!$H169:J169),
IF($E169&lt;J$4,'3'!J169,0)))</f>
        <v>9390.6226485718289</v>
      </c>
      <c r="K169" s="32">
        <f>IF($E169="OAI",'3'!K169,
IF($E169=K$4,'3'!$G169+SUM('3'!$H169:K169),
IF($E169&lt;K$4,'3'!K169,0)))</f>
        <v>14582.130159346465</v>
      </c>
      <c r="L169" s="32">
        <f>IF($E169="OAI",'3'!L169,
IF($E169=L$4,'3'!$G169+SUM('3'!$H169:L169),
IF($E169&lt;L$4,'3'!L169,0)))</f>
        <v>5612.5592757269233</v>
      </c>
      <c r="M169" s="32">
        <f>IF($E169="OAI",'3'!M169,
IF($E169=M$4,'3'!$G169+SUM('3'!$H169:M169),
IF($E169&lt;M$4,'3'!M169,0)))</f>
        <v>6163.8052934158441</v>
      </c>
      <c r="N169" s="32">
        <f>IF($E169="OAI",'3'!N169,
IF($E169=N$4,'3'!$G169+SUM('3'!$H169:N169),
IF($E169&lt;N$4,'3'!N169,0)))</f>
        <v>8011.9468250843302</v>
      </c>
      <c r="O169" s="32">
        <f>IF($E169="OAI",'3'!O169,
IF($E169=O$4,'3'!$G169+SUM('3'!$H169:O169),
IF($E169&lt;O$4,'3'!O169,0)))</f>
        <v>8803.7671475428815</v>
      </c>
      <c r="P169" s="32">
        <f>IF($E169="OAI",'3'!P169,
IF($E169=P$4,'3'!$G169+SUM('3'!$H169:P169),
IF($E169&lt;P$4,'3'!P169,0)))</f>
        <v>114701.04319776365</v>
      </c>
      <c r="Q169" s="32">
        <f>IF($E169="OAI",'3'!Q169,
IF($E169=Q$4,'3'!$G169+SUM('3'!$H169:Q169),
IF($E169&lt;Q$4,'3'!Q169,0)))</f>
        <v>142343.06820107857</v>
      </c>
      <c r="R169" s="32">
        <f>IF($E169="OAI",'3'!R169,
IF($E169=R$4,'3'!$G169+SUM('3'!$H169:R169),
IF($E169&lt;R$4,'3'!R169,0)))</f>
        <v>123529.11078013174</v>
      </c>
      <c r="S169" s="32">
        <f>IF($E169="OAI",'3'!S169,
IF($E169=S$4,'3'!$G169+SUM('3'!$H169:S169),
IF($E169&lt;S$4,'3'!S169,0)))</f>
        <v>128321.06306445332</v>
      </c>
      <c r="T169" s="32">
        <f>IF($E169="OAI",'3'!T169,
IF($E169=T$4,'3'!$G169+SUM('3'!$H169:T169),
IF($E169&lt;T$4,'3'!T169,0)))</f>
        <v>34074.537027971135</v>
      </c>
      <c r="U169" s="32">
        <f>IF($E169="OAI",'3'!U169,
IF($E169=U$4,'3'!$G169+SUM('3'!$H169:U169),
IF($E169&lt;U$4,'3'!U169,0)))</f>
        <v>35382.180811200313</v>
      </c>
      <c r="V169" s="32">
        <f>IF($E169="OAI",'3'!V169,
IF($E169=V$4,'3'!$G169+SUM('3'!$H169:V169),
IF($E169&lt;V$4,'3'!V169,0)))</f>
        <v>130616.05220727314</v>
      </c>
      <c r="W169" s="32">
        <f>IF($E169="OAI",'3'!W169,
IF($E169=W$4,'3'!$G169+SUM('3'!$H169:W169),
IF($E169&lt;W$4,'3'!W169,0)))</f>
        <v>88470.406141739368</v>
      </c>
      <c r="X169" s="32">
        <f>IF($E169="OAI",'3'!X169,
IF($E169=X$4,'3'!$G169+SUM('3'!$H169:X169),
IF($E169&lt;X$4,'3'!X169,0)))</f>
        <v>649162.93747933011</v>
      </c>
      <c r="Y169" s="32">
        <f>IF($E169="OAI",'3'!Y169,
IF($E169=Y$4,'3'!$G169+SUM('3'!$H169:Y169),
IF($E169&lt;Y$4,'3'!Y169,0)))</f>
        <v>324635.67740196746</v>
      </c>
      <c r="Z169" s="32">
        <f>IF($E169="OAI",'3'!Z169,
IF($E169=Z$4,'3'!$G169+SUM('3'!$H169:Z169),
IF($E169&lt;Z$4,'3'!Z169,0)))</f>
        <v>164573.47983202891</v>
      </c>
      <c r="AA169" s="32">
        <f>IF($E169="OAI",'3'!AA169,
IF($E169=AA$4,'3'!$G169+SUM('3'!$H169:AA169),
IF($E169&lt;AA$4,'3'!AA169,0)))</f>
        <v>1027357.2405521264</v>
      </c>
      <c r="AB169" s="32">
        <f>IF($E169="OAI",'3'!AB169,
IF($E169=AB$4,'3'!$G169+SUM('3'!$H169:AB169),
IF($E169&lt;AB$4,'3'!AB169,0)))</f>
        <v>1364330.8094941208</v>
      </c>
      <c r="AC169" s="32">
        <f>IF($E169="OAI",'3'!AC169,
IF($E169=AC$4,'3'!$G169+SUM('3'!$H169:AC169),
IF($E169&lt;AC$4,'3'!AC169,0)))</f>
        <v>1536292.2757554913</v>
      </c>
      <c r="AD169" s="32">
        <f>IF($E169="OAI",'3'!AD169,
IF($E169=AD$4,'3'!$G169+SUM('3'!$H169:AD169),
IF($E169&lt;AD$4,'3'!AD169,0)))</f>
        <v>1447597.6513708839</v>
      </c>
      <c r="AE169" s="32">
        <f>IF($E169="OAI",'3'!AE169,
IF($E169=AE$4,'3'!$G169+SUM('3'!$H169:AE169),
IF($E169&lt;AE$4,'3'!AE169,0)))</f>
        <v>1017091.8022498467</v>
      </c>
      <c r="AF169" s="26">
        <f t="shared" si="8"/>
        <v>581933.63488152239</v>
      </c>
      <c r="AG169" s="26">
        <f t="shared" si="9"/>
        <v>7819585.0503239799</v>
      </c>
      <c r="AH169" s="8">
        <f t="shared" si="10"/>
        <v>264</v>
      </c>
    </row>
    <row r="170" spans="1:34" x14ac:dyDescent="0.25">
      <c r="A170" s="8">
        <f t="shared" si="11"/>
        <v>265</v>
      </c>
      <c r="B170" s="1">
        <f>'1'!B170</f>
        <v>5561389</v>
      </c>
      <c r="C170" t="str">
        <f>'1'!C170</f>
        <v>Metcalf: Metcalf-Piercy 115kV Line Upgra</v>
      </c>
      <c r="D170" s="1" t="str">
        <f>'1'!D170</f>
        <v>61</v>
      </c>
      <c r="E170" s="34" t="str">
        <f>IF('1'!E170="OAI","OAI",EOMONTH('1'!E170,-1)+1)</f>
        <v>OAI</v>
      </c>
      <c r="F170" s="1" t="str">
        <f>'1'!F170</f>
        <v>TOLO</v>
      </c>
      <c r="G170" s="33"/>
      <c r="H170" s="32">
        <f>IF($E170="OAI",'3'!H170,
IF($E170&lt;=H$4,'3'!$G170+SUM('3'!$H170:H170),0))</f>
        <v>15244.223545122715</v>
      </c>
      <c r="I170" s="32">
        <f>IF($E170="OAI",'3'!I170,
IF($E170=I$4,'3'!$G170+SUM('3'!$H170:I170),
IF($E170&lt;I$4,'3'!I170,0)))</f>
        <v>17374.437047185431</v>
      </c>
      <c r="J170" s="32">
        <f>IF($E170="OAI",'3'!J170,
IF($E170=J$4,'3'!$G170+SUM('3'!$H170:J170),
IF($E170&lt;J$4,'3'!J170,0)))</f>
        <v>6797.6727895104978</v>
      </c>
      <c r="K170" s="32">
        <f>IF($E170="OAI",'3'!K170,
IF($E170=K$4,'3'!$G170+SUM('3'!$H170:K170),
IF($E170&lt;K$4,'3'!K170,0)))</f>
        <v>6191.0030877779118</v>
      </c>
      <c r="L170" s="32">
        <f>IF($E170="OAI",'3'!L170,
IF($E170=L$4,'3'!$G170+SUM('3'!$H170:L170),
IF($E170&lt;L$4,'3'!L170,0)))</f>
        <v>3383.3682333568904</v>
      </c>
      <c r="M170" s="32">
        <f>IF($E170="OAI",'3'!M170,
IF($E170=M$4,'3'!$G170+SUM('3'!$H170:M170),
IF($E170&lt;M$4,'3'!M170,0)))</f>
        <v>3818.7198695717079</v>
      </c>
      <c r="N170" s="32">
        <f>IF($E170="OAI",'3'!N170,
IF($E170=N$4,'3'!$G170+SUM('3'!$H170:N170),
IF($E170&lt;N$4,'3'!N170,0)))</f>
        <v>4568.8555999839291</v>
      </c>
      <c r="O170" s="32">
        <f>IF($E170="OAI",'3'!O170,
IF($E170=O$4,'3'!$G170+SUM('3'!$H170:O170),
IF($E170&lt;O$4,'3'!O170,0)))</f>
        <v>13764.887843532304</v>
      </c>
      <c r="P170" s="32">
        <f>IF($E170="OAI",'3'!P170,
IF($E170=P$4,'3'!$G170+SUM('3'!$H170:P170),
IF($E170&lt;P$4,'3'!P170,0)))</f>
        <v>10773.691242970041</v>
      </c>
      <c r="Q170" s="32">
        <f>IF($E170="OAI",'3'!Q170,
IF($E170=Q$4,'3'!$G170+SUM('3'!$H170:Q170),
IF($E170&lt;Q$4,'3'!Q170,0)))</f>
        <v>7955.2146560885385</v>
      </c>
      <c r="R170" s="32">
        <f>IF($E170="OAI",'3'!R170,
IF($E170=R$4,'3'!$G170+SUM('3'!$H170:R170),
IF($E170&lt;R$4,'3'!R170,0)))</f>
        <v>5908.0899484858874</v>
      </c>
      <c r="S170" s="32">
        <f>IF($E170="OAI",'3'!S170,
IF($E170=S$4,'3'!$G170+SUM('3'!$H170:S170),
IF($E170&lt;S$4,'3'!S170,0)))</f>
        <v>7073.2023351440912</v>
      </c>
      <c r="T170" s="32">
        <f>IF($E170="OAI",'3'!T170,
IF($E170=T$4,'3'!$G170+SUM('3'!$H170:T170),
IF($E170&lt;T$4,'3'!T170,0)))</f>
        <v>6381.2941851015212</v>
      </c>
      <c r="U170" s="32">
        <f>IF($E170="OAI",'3'!U170,
IF($E170=U$4,'3'!$G170+SUM('3'!$H170:U170),
IF($E170&lt;U$4,'3'!U170,0)))</f>
        <v>6523.5451920398964</v>
      </c>
      <c r="V170" s="32">
        <f>IF($E170="OAI",'3'!V170,
IF($E170=V$4,'3'!$G170+SUM('3'!$H170:V170),
IF($E170&lt;V$4,'3'!V170,0)))</f>
        <v>27510.896118469631</v>
      </c>
      <c r="W170" s="32">
        <f>IF($E170="OAI",'3'!W170,
IF($E170=W$4,'3'!$G170+SUM('3'!$H170:W170),
IF($E170&lt;W$4,'3'!W170,0)))</f>
        <v>63431.051171415871</v>
      </c>
      <c r="X170" s="32">
        <f>IF($E170="OAI",'3'!X170,
IF($E170=X$4,'3'!$G170+SUM('3'!$H170:X170),
IF($E170&lt;X$4,'3'!X170,0)))</f>
        <v>45550.791227022499</v>
      </c>
      <c r="Y170" s="32">
        <f>IF($E170="OAI",'3'!Y170,
IF($E170=Y$4,'3'!$G170+SUM('3'!$H170:Y170),
IF($E170&lt;Y$4,'3'!Y170,0)))</f>
        <v>33858.543547659312</v>
      </c>
      <c r="Z170" s="32">
        <f>IF($E170="OAI",'3'!Z170,
IF($E170=Z$4,'3'!$G170+SUM('3'!$H170:Z170),
IF($E170&lt;Z$4,'3'!Z170,0)))</f>
        <v>13018.957957609062</v>
      </c>
      <c r="AA170" s="32">
        <f>IF($E170="OAI",'3'!AA170,
IF($E170=AA$4,'3'!$G170+SUM('3'!$H170:AA170),
IF($E170&lt;AA$4,'3'!AA170,0)))</f>
        <v>58315.622714286321</v>
      </c>
      <c r="AB170" s="32">
        <f>IF($E170="OAI",'3'!AB170,
IF($E170=AB$4,'3'!$G170+SUM('3'!$H170:AB170),
IF($E170&lt;AB$4,'3'!AB170,0)))</f>
        <v>165920.37816382191</v>
      </c>
      <c r="AC170" s="32">
        <f>IF($E170="OAI",'3'!AC170,
IF($E170=AC$4,'3'!$G170+SUM('3'!$H170:AC170),
IF($E170&lt;AC$4,'3'!AC170,0)))</f>
        <v>131518.71989781901</v>
      </c>
      <c r="AD170" s="32">
        <f>IF($E170="OAI",'3'!AD170,
IF($E170=AD$4,'3'!$G170+SUM('3'!$H170:AD170),
IF($E170&lt;AD$4,'3'!AD170,0)))</f>
        <v>120076.01899146863</v>
      </c>
      <c r="AE170" s="32">
        <f>IF($E170="OAI",'3'!AE170,
IF($E170=AE$4,'3'!$G170+SUM('3'!$H170:AE170),
IF($E170&lt;AE$4,'3'!AE170,0)))</f>
        <v>97222.488133673236</v>
      </c>
      <c r="AF170" s="26">
        <f t="shared" si="8"/>
        <v>102853.36619872994</v>
      </c>
      <c r="AG170" s="26">
        <f t="shared" si="9"/>
        <v>769328.30730038683</v>
      </c>
      <c r="AH170" s="8">
        <f t="shared" si="10"/>
        <v>265</v>
      </c>
    </row>
    <row r="171" spans="1:34" x14ac:dyDescent="0.25">
      <c r="A171" s="8">
        <f t="shared" si="11"/>
        <v>266</v>
      </c>
      <c r="B171" s="1">
        <f>'1'!B171</f>
        <v>5563879</v>
      </c>
      <c r="C171" t="str">
        <f>'1'!C171</f>
        <v>Silverado: Eagle Rock-Fulton-Slvrdo 115</v>
      </c>
      <c r="D171" s="1" t="str">
        <f>'1'!D171</f>
        <v>61</v>
      </c>
      <c r="E171" s="34" t="str">
        <f>IF('1'!E171="OAI","OAI",EOMONTH('1'!E171,-1)+1)</f>
        <v>OAI</v>
      </c>
      <c r="F171" s="1" t="str">
        <f>'1'!F171</f>
        <v>TOLO</v>
      </c>
      <c r="G171" s="33"/>
      <c r="H171" s="32">
        <f>IF($E171="OAI",'3'!H171,
IF($E171&lt;=H$4,'3'!$G171+SUM('3'!$H171:H171),0))</f>
        <v>0</v>
      </c>
      <c r="I171" s="32">
        <f>IF($E171="OAI",'3'!I171,
IF($E171=I$4,'3'!$G171+SUM('3'!$H171:I171),
IF($E171&lt;I$4,'3'!I171,0)))</f>
        <v>0</v>
      </c>
      <c r="J171" s="32">
        <f>IF($E171="OAI",'3'!J171,
IF($E171=J$4,'3'!$G171+SUM('3'!$H171:J171),
IF($E171&lt;J$4,'3'!J171,0)))</f>
        <v>0</v>
      </c>
      <c r="K171" s="32">
        <f>IF($E171="OAI",'3'!K171,
IF($E171=K$4,'3'!$G171+SUM('3'!$H171:K171),
IF($E171&lt;K$4,'3'!K171,0)))</f>
        <v>0</v>
      </c>
      <c r="L171" s="32">
        <f>IF($E171="OAI",'3'!L171,
IF($E171=L$4,'3'!$G171+SUM('3'!$H171:L171),
IF($E171&lt;L$4,'3'!L171,0)))</f>
        <v>0</v>
      </c>
      <c r="M171" s="32">
        <f>IF($E171="OAI",'3'!M171,
IF($E171=M$4,'3'!$G171+SUM('3'!$H171:M171),
IF($E171&lt;M$4,'3'!M171,0)))</f>
        <v>0</v>
      </c>
      <c r="N171" s="32">
        <f>IF($E171="OAI",'3'!N171,
IF($E171=N$4,'3'!$G171+SUM('3'!$H171:N171),
IF($E171&lt;N$4,'3'!N171,0)))</f>
        <v>0</v>
      </c>
      <c r="O171" s="32">
        <f>IF($E171="OAI",'3'!O171,
IF($E171=O$4,'3'!$G171+SUM('3'!$H171:O171),
IF($E171&lt;O$4,'3'!O171,0)))</f>
        <v>0</v>
      </c>
      <c r="P171" s="32">
        <f>IF($E171="OAI",'3'!P171,
IF($E171=P$4,'3'!$G171+SUM('3'!$H171:P171),
IF($E171&lt;P$4,'3'!P171,0)))</f>
        <v>0</v>
      </c>
      <c r="Q171" s="32">
        <f>IF($E171="OAI",'3'!Q171,
IF($E171=Q$4,'3'!$G171+SUM('3'!$H171:Q171),
IF($E171&lt;Q$4,'3'!Q171,0)))</f>
        <v>0</v>
      </c>
      <c r="R171" s="32">
        <f>IF($E171="OAI",'3'!R171,
IF($E171=R$4,'3'!$G171+SUM('3'!$H171:R171),
IF($E171&lt;R$4,'3'!R171,0)))</f>
        <v>0</v>
      </c>
      <c r="S171" s="32">
        <f>IF($E171="OAI",'3'!S171,
IF($E171=S$4,'3'!$G171+SUM('3'!$H171:S171),
IF($E171&lt;S$4,'3'!S171,0)))</f>
        <v>0</v>
      </c>
      <c r="T171" s="32">
        <f>IF($E171="OAI",'3'!T171,
IF($E171=T$4,'3'!$G171+SUM('3'!$H171:T171),
IF($E171&lt;T$4,'3'!T171,0)))</f>
        <v>23389.635835323996</v>
      </c>
      <c r="U171" s="32">
        <f>IF($E171="OAI",'3'!U171,
IF($E171=U$4,'3'!$G171+SUM('3'!$H171:U171),
IF($E171&lt;U$4,'3'!U171,0)))</f>
        <v>24563.159910960156</v>
      </c>
      <c r="V171" s="32">
        <f>IF($E171="OAI",'3'!V171,
IF($E171=V$4,'3'!$G171+SUM('3'!$H171:V171),
IF($E171&lt;V$4,'3'!V171,0)))</f>
        <v>27397.431780478051</v>
      </c>
      <c r="W171" s="32">
        <f>IF($E171="OAI",'3'!W171,
IF($E171=W$4,'3'!$G171+SUM('3'!$H171:W171),
IF($E171&lt;W$4,'3'!W171,0)))</f>
        <v>25603.125058268502</v>
      </c>
      <c r="X171" s="32">
        <f>IF($E171="OAI",'3'!X171,
IF($E171=X$4,'3'!$G171+SUM('3'!$H171:X171),
IF($E171&lt;X$4,'3'!X171,0)))</f>
        <v>23719.841359314323</v>
      </c>
      <c r="Y171" s="32">
        <f>IF($E171="OAI",'3'!Y171,
IF($E171=Y$4,'3'!$G171+SUM('3'!$H171:Y171),
IF($E171&lt;Y$4,'3'!Y171,0)))</f>
        <v>31317.465770628736</v>
      </c>
      <c r="Z171" s="32">
        <f>IF($E171="OAI",'3'!Z171,
IF($E171=Z$4,'3'!$G171+SUM('3'!$H171:Z171),
IF($E171&lt;Z$4,'3'!Z171,0)))</f>
        <v>29904.115095909867</v>
      </c>
      <c r="AA171" s="32">
        <f>IF($E171="OAI",'3'!AA171,
IF($E171=AA$4,'3'!$G171+SUM('3'!$H171:AA171),
IF($E171&lt;AA$4,'3'!AA171,0)))</f>
        <v>30243.012698510753</v>
      </c>
      <c r="AB171" s="32">
        <f>IF($E171="OAI",'3'!AB171,
IF($E171=AB$4,'3'!$G171+SUM('3'!$H171:AB171),
IF($E171&lt;AB$4,'3'!AB171,0)))</f>
        <v>28799.473406682104</v>
      </c>
      <c r="AC171" s="32">
        <f>IF($E171="OAI",'3'!AC171,
IF($E171=AC$4,'3'!$G171+SUM('3'!$H171:AC171),
IF($E171&lt;AC$4,'3'!AC171,0)))</f>
        <v>24209.775510675008</v>
      </c>
      <c r="AD171" s="32">
        <f>IF($E171="OAI",'3'!AD171,
IF($E171=AD$4,'3'!$G171+SUM('3'!$H171:AD171),
IF($E171&lt;AD$4,'3'!AD171,0)))</f>
        <v>25322.548499248132</v>
      </c>
      <c r="AE171" s="32">
        <f>IF($E171="OAI",'3'!AE171,
IF($E171=AE$4,'3'!$G171+SUM('3'!$H171:AE171),
IF($E171&lt;AE$4,'3'!AE171,0)))</f>
        <v>25510.503016300085</v>
      </c>
      <c r="AF171" s="26">
        <f t="shared" si="8"/>
        <v>0</v>
      </c>
      <c r="AG171" s="26">
        <f t="shared" si="9"/>
        <v>319980.08794229967</v>
      </c>
      <c r="AH171" s="8">
        <f t="shared" si="10"/>
        <v>266</v>
      </c>
    </row>
    <row r="172" spans="1:34" x14ac:dyDescent="0.25">
      <c r="A172" s="8">
        <f t="shared" si="11"/>
        <v>267</v>
      </c>
      <c r="B172" s="1">
        <f>'1'!B172</f>
        <v>5564267</v>
      </c>
      <c r="C172" t="str">
        <f>'1'!C172</f>
        <v>Menlo: Jefferson-Stanford UG Cable Rplc</v>
      </c>
      <c r="D172" s="1" t="str">
        <f>'1'!D172</f>
        <v>61</v>
      </c>
      <c r="E172" s="34" t="str">
        <f>IF('1'!E172="OAI","OAI",EOMONTH('1'!E172,-1)+1)</f>
        <v>OAI</v>
      </c>
      <c r="F172" s="1" t="str">
        <f>'1'!F172</f>
        <v>TOLO</v>
      </c>
      <c r="G172" s="33"/>
      <c r="H172" s="32">
        <f>IF($E172="OAI",'3'!H172,
IF($E172&lt;=H$4,'3'!$G172+SUM('3'!$H172:H172),0))</f>
        <v>2151.336187718478</v>
      </c>
      <c r="I172" s="32">
        <f>IF($E172="OAI",'3'!I172,
IF($E172=I$4,'3'!$G172+SUM('3'!$H172:I172),
IF($E172&lt;I$4,'3'!I172,0)))</f>
        <v>3891.340784414755</v>
      </c>
      <c r="J172" s="32">
        <f>IF($E172="OAI",'3'!J172,
IF($E172=J$4,'3'!$G172+SUM('3'!$H172:J172),
IF($E172&lt;J$4,'3'!J172,0)))</f>
        <v>14592.971891806947</v>
      </c>
      <c r="K172" s="32">
        <f>IF($E172="OAI",'3'!K172,
IF($E172=K$4,'3'!$G172+SUM('3'!$H172:K172),
IF($E172&lt;K$4,'3'!K172,0)))</f>
        <v>16055.671141863169</v>
      </c>
      <c r="L172" s="32">
        <f>IF($E172="OAI",'3'!L172,
IF($E172=L$4,'3'!$G172+SUM('3'!$H172:L172),
IF($E172&lt;L$4,'3'!L172,0)))</f>
        <v>13321.498371182992</v>
      </c>
      <c r="M172" s="32">
        <f>IF($E172="OAI",'3'!M172,
IF($E172=M$4,'3'!$G172+SUM('3'!$H172:M172),
IF($E172&lt;M$4,'3'!M172,0)))</f>
        <v>13382.249458246029</v>
      </c>
      <c r="N172" s="32">
        <f>IF($E172="OAI",'3'!N172,
IF($E172=N$4,'3'!$G172+SUM('3'!$H172:N172),
IF($E172&lt;N$4,'3'!N172,0)))</f>
        <v>14687.089345149221</v>
      </c>
      <c r="O172" s="32">
        <f>IF($E172="OAI",'3'!O172,
IF($E172=O$4,'3'!$G172+SUM('3'!$H172:O172),
IF($E172&lt;O$4,'3'!O172,0)))</f>
        <v>13989.106086400347</v>
      </c>
      <c r="P172" s="32">
        <f>IF($E172="OAI",'3'!P172,
IF($E172=P$4,'3'!$G172+SUM('3'!$H172:P172),
IF($E172&lt;P$4,'3'!P172,0)))</f>
        <v>13382.249458246029</v>
      </c>
      <c r="Q172" s="32">
        <f>IF($E172="OAI",'3'!Q172,
IF($E172=Q$4,'3'!$G172+SUM('3'!$H172:Q172),
IF($E172&lt;Q$4,'3'!Q172,0)))</f>
        <v>14687.089345149221</v>
      </c>
      <c r="R172" s="32">
        <f>IF($E172="OAI",'3'!R172,
IF($E172=R$4,'3'!$G172+SUM('3'!$H172:R172),
IF($E172&lt;R$4,'3'!R172,0)))</f>
        <v>12016.6584842798</v>
      </c>
      <c r="S172" s="32">
        <f>IF($E172="OAI",'3'!S172,
IF($E172=S$4,'3'!$G172+SUM('3'!$H172:S172),
IF($E172&lt;S$4,'3'!S172,0)))</f>
        <v>1335.2154304347112</v>
      </c>
      <c r="T172" s="32">
        <f>IF($E172="OAI",'3'!T172,
IF($E172=T$4,'3'!$G172+SUM('3'!$H172:T172),
IF($E172&lt;T$4,'3'!T172,0)))</f>
        <v>0</v>
      </c>
      <c r="U172" s="32">
        <f>IF($E172="OAI",'3'!U172,
IF($E172=U$4,'3'!$G172+SUM('3'!$H172:U172),
IF($E172&lt;U$4,'3'!U172,0)))</f>
        <v>0</v>
      </c>
      <c r="V172" s="32">
        <f>IF($E172="OAI",'3'!V172,
IF($E172=V$4,'3'!$G172+SUM('3'!$H172:V172),
IF($E172&lt;V$4,'3'!V172,0)))</f>
        <v>93463.210866212437</v>
      </c>
      <c r="W172" s="32">
        <f>IF($E172="OAI",'3'!W172,
IF($E172=W$4,'3'!$G172+SUM('3'!$H172:W172),
IF($E172&lt;W$4,'3'!W172,0)))</f>
        <v>0</v>
      </c>
      <c r="X172" s="32">
        <f>IF($E172="OAI",'3'!X172,
IF($E172=X$4,'3'!$G172+SUM('3'!$H172:X172),
IF($E172&lt;X$4,'3'!X172,0)))</f>
        <v>0</v>
      </c>
      <c r="Y172" s="32">
        <f>IF($E172="OAI",'3'!Y172,
IF($E172=Y$4,'3'!$G172+SUM('3'!$H172:Y172),
IF($E172&lt;Y$4,'3'!Y172,0)))</f>
        <v>0</v>
      </c>
      <c r="Z172" s="32">
        <f>IF($E172="OAI",'3'!Z172,
IF($E172=Z$4,'3'!$G172+SUM('3'!$H172:Z172),
IF($E172&lt;Z$4,'3'!Z172,0)))</f>
        <v>0</v>
      </c>
      <c r="AA172" s="32">
        <f>IF($E172="OAI",'3'!AA172,
IF($E172=AA$4,'3'!$G172+SUM('3'!$H172:AA172),
IF($E172&lt;AA$4,'3'!AA172,0)))</f>
        <v>0</v>
      </c>
      <c r="AB172" s="32">
        <f>IF($E172="OAI",'3'!AB172,
IF($E172=AB$4,'3'!$G172+SUM('3'!$H172:AB172),
IF($E172&lt;AB$4,'3'!AB172,0)))</f>
        <v>0</v>
      </c>
      <c r="AC172" s="32">
        <f>IF($E172="OAI",'3'!AC172,
IF($E172=AC$4,'3'!$G172+SUM('3'!$H172:AC172),
IF($E172&lt;AC$4,'3'!AC172,0)))</f>
        <v>0</v>
      </c>
      <c r="AD172" s="32">
        <f>IF($E172="OAI",'3'!AD172,
IF($E172=AD$4,'3'!$G172+SUM('3'!$H172:AD172),
IF($E172&lt;AD$4,'3'!AD172,0)))</f>
        <v>0</v>
      </c>
      <c r="AE172" s="32">
        <f>IF($E172="OAI",'3'!AE172,
IF($E172=AE$4,'3'!$G172+SUM('3'!$H172:AE172),
IF($E172&lt;AE$4,'3'!AE172,0)))</f>
        <v>0</v>
      </c>
      <c r="AF172" s="26">
        <f t="shared" si="8"/>
        <v>133492.4759848917</v>
      </c>
      <c r="AG172" s="26">
        <f t="shared" si="9"/>
        <v>93463.210866212437</v>
      </c>
      <c r="AH172" s="8">
        <f t="shared" si="10"/>
        <v>267</v>
      </c>
    </row>
    <row r="173" spans="1:34" x14ac:dyDescent="0.25">
      <c r="A173" s="8">
        <f t="shared" si="11"/>
        <v>268</v>
      </c>
      <c r="B173" s="1">
        <f>'1'!B173</f>
        <v>5726234</v>
      </c>
      <c r="C173" t="str">
        <f>'1'!C173</f>
        <v>RIO OSO: Install BK 1 and BK 2</v>
      </c>
      <c r="D173" s="1" t="str">
        <f>'1'!D173</f>
        <v>61</v>
      </c>
      <c r="E173" s="34">
        <f>IF('1'!E173="OAI","OAI",EOMONTH('1'!E173,-1)+1)</f>
        <v>45778</v>
      </c>
      <c r="F173" s="1" t="str">
        <f>'1'!F173</f>
        <v>TOO</v>
      </c>
      <c r="G173" s="33"/>
      <c r="H173" s="32">
        <f>IF($E173="OAI",'3'!H173,
IF($E173&lt;=H$4,'3'!$G173+SUM('3'!$H173:H173),0))</f>
        <v>152252.69205959045</v>
      </c>
      <c r="I173" s="32">
        <f>IF($E173="OAI",'3'!I173,
IF($E173=I$4,'3'!$G173+SUM('3'!$H173:I173),
IF($E173&lt;I$4,'3'!I173,0)))</f>
        <v>74546.163523680181</v>
      </c>
      <c r="J173" s="32">
        <f>IF($E173="OAI",'3'!J173,
IF($E173=J$4,'3'!$G173+SUM('3'!$H173:J173),
IF($E173&lt;J$4,'3'!J173,0)))</f>
        <v>40067.771961556136</v>
      </c>
      <c r="K173" s="32">
        <f>IF($E173="OAI",'3'!K173,
IF($E173=K$4,'3'!$G173+SUM('3'!$H173:K173),
IF($E173&lt;K$4,'3'!K173,0)))</f>
        <v>33865.272898841686</v>
      </c>
      <c r="L173" s="32">
        <f>IF($E173="OAI",'3'!L173,
IF($E173=L$4,'3'!$G173+SUM('3'!$H173:L173),
IF($E173&lt;L$4,'3'!L173,0)))</f>
        <v>29066.871652970338</v>
      </c>
      <c r="M173" s="32">
        <f>IF($E173="OAI",'3'!M173,
IF($E173=M$4,'3'!$G173+SUM('3'!$H173:M173),
IF($E173&lt;M$4,'3'!M173,0)))</f>
        <v>31080.536531082886</v>
      </c>
      <c r="N173" s="32">
        <f>IF($E173="OAI",'3'!N173,
IF($E173=N$4,'3'!$G173+SUM('3'!$H173:N173),
IF($E173&lt;N$4,'3'!N173,0)))</f>
        <v>33188.78617859204</v>
      </c>
      <c r="O173" s="32">
        <f>IF($E173="OAI",'3'!O173,
IF($E173=O$4,'3'!$G173+SUM('3'!$H173:O173),
IF($E173&lt;O$4,'3'!O173,0)))</f>
        <v>30349.841148530832</v>
      </c>
      <c r="P173" s="32">
        <f>IF($E173="OAI",'3'!P173,
IF($E173=P$4,'3'!$G173+SUM('3'!$H173:P173),
IF($E173&lt;P$4,'3'!P173,0)))</f>
        <v>30152.914163235724</v>
      </c>
      <c r="Q173" s="32">
        <f>IF($E173="OAI",'3'!Q173,
IF($E173=Q$4,'3'!$G173+SUM('3'!$H173:Q173),
IF($E173&lt;Q$4,'3'!Q173,0)))</f>
        <v>44868.042471644818</v>
      </c>
      <c r="R173" s="32">
        <f>IF($E173="OAI",'3'!R173,
IF($E173=R$4,'3'!$G173+SUM('3'!$H173:R173),
IF($E173&lt;R$4,'3'!R173,0)))</f>
        <v>41562.716019361207</v>
      </c>
      <c r="S173" s="32">
        <f>IF($E173="OAI",'3'!S173,
IF($E173=S$4,'3'!$G173+SUM('3'!$H173:S173),
IF($E173&lt;S$4,'3'!S173,0)))</f>
        <v>263654.95122983115</v>
      </c>
      <c r="T173" s="32">
        <f>IF($E173="OAI",'3'!T173,
IF($E173=T$4,'3'!$G173+SUM('3'!$H173:T173),
IF($E173&lt;T$4,'3'!T173,0)))</f>
        <v>24454.462196722754</v>
      </c>
      <c r="U173" s="32">
        <f>IF($E173="OAI",'3'!U173,
IF($E173=U$4,'3'!$G173+SUM('3'!$H173:U173),
IF($E173&lt;U$4,'3'!U173,0)))</f>
        <v>25443.86374695248</v>
      </c>
      <c r="V173" s="32">
        <f>IF($E173="OAI",'3'!V173,
IF($E173=V$4,'3'!$G173+SUM('3'!$H173:V173),
IF($E173&lt;V$4,'3'!V173,0)))</f>
        <v>495659.89458477148</v>
      </c>
      <c r="W173" s="32">
        <f>IF($E173="OAI",'3'!W173,
IF($E173=W$4,'3'!$G173+SUM('3'!$H173:W173),
IF($E173&lt;W$4,'3'!W173,0)))</f>
        <v>11611.588928385636</v>
      </c>
      <c r="X173" s="32">
        <f>IF($E173="OAI",'3'!X173,
IF($E173=X$4,'3'!$G173+SUM('3'!$H173:X173),
IF($E173&lt;X$4,'3'!X173,0)))</f>
        <v>10892.109131137531</v>
      </c>
      <c r="Y173" s="32">
        <f>IF($E173="OAI",'3'!Y173,
IF($E173=Y$4,'3'!$G173+SUM('3'!$H173:Y173),
IF($E173&lt;Y$4,'3'!Y173,0)))</f>
        <v>12748.101572518777</v>
      </c>
      <c r="Z173" s="32">
        <f>IF($E173="OAI",'3'!Z173,
IF($E173=Z$4,'3'!$G173+SUM('3'!$H173:Z173),
IF($E173&lt;Z$4,'3'!Z173,0)))</f>
        <v>11811.226346795864</v>
      </c>
      <c r="AA173" s="32">
        <f>IF($E173="OAI",'3'!AA173,
IF($E173=AA$4,'3'!$G173+SUM('3'!$H173:AA173),
IF($E173&lt;AA$4,'3'!AA173,0)))</f>
        <v>0</v>
      </c>
      <c r="AB173" s="32">
        <f>IF($E173="OAI",'3'!AB173,
IF($E173=AB$4,'3'!$G173+SUM('3'!$H173:AB173),
IF($E173&lt;AB$4,'3'!AB173,0)))</f>
        <v>0</v>
      </c>
      <c r="AC173" s="32">
        <f>IF($E173="OAI",'3'!AC173,
IF($E173=AC$4,'3'!$G173+SUM('3'!$H173:AC173),
IF($E173&lt;AC$4,'3'!AC173,0)))</f>
        <v>0</v>
      </c>
      <c r="AD173" s="32">
        <f>IF($E173="OAI",'3'!AD173,
IF($E173=AD$4,'3'!$G173+SUM('3'!$H173:AD173),
IF($E173&lt;AD$4,'3'!AD173,0)))</f>
        <v>0</v>
      </c>
      <c r="AE173" s="32">
        <f>IF($E173="OAI",'3'!AE173,
IF($E173=AE$4,'3'!$G173+SUM('3'!$H173:AE173),
IF($E173&lt;AE$4,'3'!AE173,0)))</f>
        <v>0</v>
      </c>
      <c r="AF173" s="26">
        <f t="shared" si="8"/>
        <v>804656.55983891757</v>
      </c>
      <c r="AG173" s="26">
        <f t="shared" si="9"/>
        <v>592621.24650728458</v>
      </c>
      <c r="AH173" s="8">
        <f t="shared" si="10"/>
        <v>268</v>
      </c>
    </row>
    <row r="174" spans="1:34" x14ac:dyDescent="0.25">
      <c r="A174" s="8">
        <f t="shared" si="11"/>
        <v>269</v>
      </c>
      <c r="B174" s="1">
        <f>'1'!B174</f>
        <v>5746745</v>
      </c>
      <c r="C174" t="str">
        <f>'1'!C174</f>
        <v>VIERRA  Loop 115 kV Line</v>
      </c>
      <c r="D174" s="1" t="str">
        <f>'1'!D174</f>
        <v>61</v>
      </c>
      <c r="E174" s="34">
        <f>IF('1'!E174="OAI","OAI",EOMONTH('1'!E174,-1)+1)</f>
        <v>45778</v>
      </c>
      <c r="F174" s="1" t="str">
        <f>'1'!F174</f>
        <v>TOLO</v>
      </c>
      <c r="G174" s="33"/>
      <c r="H174" s="32">
        <f>IF($E174="OAI",'3'!H174,
IF($E174&lt;=H$4,'3'!$G174+SUM('3'!$H174:H174),0))</f>
        <v>61326.353125919624</v>
      </c>
      <c r="I174" s="32">
        <f>IF($E174="OAI",'3'!I174,
IF($E174=I$4,'3'!$G174+SUM('3'!$H174:I174),
IF($E174&lt;I$4,'3'!I174,0)))</f>
        <v>16158.574137026868</v>
      </c>
      <c r="J174" s="32">
        <f>IF($E174="OAI",'3'!J174,
IF($E174=J$4,'3'!$G174+SUM('3'!$H174:J174),
IF($E174&lt;J$4,'3'!J174,0)))</f>
        <v>6596.5399597264077</v>
      </c>
      <c r="K174" s="32">
        <f>IF($E174="OAI",'3'!K174,
IF($E174=K$4,'3'!$G174+SUM('3'!$H174:K174),
IF($E174&lt;K$4,'3'!K174,0)))</f>
        <v>6596.5399597264077</v>
      </c>
      <c r="L174" s="32">
        <f>IF($E174="OAI",'3'!L174,
IF($E174=L$4,'3'!$G174+SUM('3'!$H174:L174),
IF($E174&lt;L$4,'3'!L174,0)))</f>
        <v>6237.45430357842</v>
      </c>
      <c r="M174" s="32">
        <f>IF($E174="OAI",'3'!M174,
IF($E174=M$4,'3'!$G174+SUM('3'!$H174:M174),
IF($E174&lt;M$4,'3'!M174,0)))</f>
        <v>3788.1573996184566</v>
      </c>
      <c r="N174" s="32">
        <f>IF($E174="OAI",'3'!N174,
IF($E174=N$4,'3'!$G174+SUM('3'!$H174:N174),
IF($E174&lt;N$4,'3'!N174,0)))</f>
        <v>15491.994517129044</v>
      </c>
      <c r="O174" s="32">
        <f>IF($E174="OAI",'3'!O174,
IF($E174=O$4,'3'!$G174+SUM('3'!$H174:O174),
IF($E174&lt;O$4,'3'!O174,0)))</f>
        <v>30673.691174182262</v>
      </c>
      <c r="P174" s="32">
        <f>IF($E174="OAI",'3'!P174,
IF($E174=P$4,'3'!$G174+SUM('3'!$H174:P174),
IF($E174&lt;P$4,'3'!P174,0)))</f>
        <v>27057.973398611965</v>
      </c>
      <c r="Q174" s="32">
        <f>IF($E174="OAI",'3'!Q174,
IF($E174=Q$4,'3'!$G174+SUM('3'!$H174:Q174),
IF($E174&lt;Q$4,'3'!Q174,0)))</f>
        <v>3969.3825654880425</v>
      </c>
      <c r="R174" s="32">
        <f>IF($E174="OAI",'3'!R174,
IF($E174=R$4,'3'!$G174+SUM('3'!$H174:R174),
IF($E174&lt;R$4,'3'!R174,0)))</f>
        <v>3247.8465776008825</v>
      </c>
      <c r="S174" s="32">
        <f>IF($E174="OAI",'3'!S174,
IF($E174=S$4,'3'!$G174+SUM('3'!$H174:S174),
IF($E174&lt;S$4,'3'!S174,0)))</f>
        <v>3969.3825654880425</v>
      </c>
      <c r="T174" s="32">
        <f>IF($E174="OAI",'3'!T174,
IF($E174=T$4,'3'!$G174+SUM('3'!$H174:T174),
IF($E174&lt;T$4,'3'!T174,0)))</f>
        <v>3429.0717434704679</v>
      </c>
      <c r="U174" s="32">
        <f>IF($E174="OAI",'3'!U174,
IF($E174=U$4,'3'!$G174+SUM('3'!$H174:U174),
IF($E174&lt;U$4,'3'!U174,0)))</f>
        <v>3429.0717434704679</v>
      </c>
      <c r="V174" s="32">
        <f>IF($E174="OAI",'3'!V174,
IF($E174=V$4,'3'!$G174+SUM('3'!$H174:V174),
IF($E174&lt;V$4,'3'!V174,0)))</f>
        <v>721.44252467629383</v>
      </c>
      <c r="W174" s="32">
        <f>IF($E174="OAI",'3'!W174,
IF($E174=W$4,'3'!$G174+SUM('3'!$H174:W174),
IF($E174&lt;W$4,'3'!W174,0)))</f>
        <v>0</v>
      </c>
      <c r="X174" s="32">
        <f>IF($E174="OAI",'3'!X174,
IF($E174=X$4,'3'!$G174+SUM('3'!$H174:X174),
IF($E174&lt;X$4,'3'!X174,0)))</f>
        <v>0</v>
      </c>
      <c r="Y174" s="32">
        <f>IF($E174="OAI",'3'!Y174,
IF($E174=Y$4,'3'!$G174+SUM('3'!$H174:Y174),
IF($E174&lt;Y$4,'3'!Y174,0)))</f>
        <v>0</v>
      </c>
      <c r="Z174" s="32">
        <f>IF($E174="OAI",'3'!Z174,
IF($E174=Z$4,'3'!$G174+SUM('3'!$H174:Z174),
IF($E174&lt;Z$4,'3'!Z174,0)))</f>
        <v>0</v>
      </c>
      <c r="AA174" s="32">
        <f>IF($E174="OAI",'3'!AA174,
IF($E174=AA$4,'3'!$G174+SUM('3'!$H174:AA174),
IF($E174&lt;AA$4,'3'!AA174,0)))</f>
        <v>0</v>
      </c>
      <c r="AB174" s="32">
        <f>IF($E174="OAI",'3'!AB174,
IF($E174=AB$4,'3'!$G174+SUM('3'!$H174:AB174),
IF($E174&lt;AB$4,'3'!AB174,0)))</f>
        <v>0</v>
      </c>
      <c r="AC174" s="32">
        <f>IF($E174="OAI",'3'!AC174,
IF($E174=AC$4,'3'!$G174+SUM('3'!$H174:AC174),
IF($E174&lt;AC$4,'3'!AC174,0)))</f>
        <v>0</v>
      </c>
      <c r="AD174" s="32">
        <f>IF($E174="OAI",'3'!AD174,
IF($E174=AD$4,'3'!$G174+SUM('3'!$H174:AD174),
IF($E174&lt;AD$4,'3'!AD174,0)))</f>
        <v>0</v>
      </c>
      <c r="AE174" s="32">
        <f>IF($E174="OAI",'3'!AE174,
IF($E174=AE$4,'3'!$G174+SUM('3'!$H174:AE174),
IF($E174&lt;AE$4,'3'!AE174,0)))</f>
        <v>0</v>
      </c>
      <c r="AF174" s="26">
        <f t="shared" si="8"/>
        <v>185113.88968409644</v>
      </c>
      <c r="AG174" s="26">
        <f t="shared" si="9"/>
        <v>7579.5860116172298</v>
      </c>
      <c r="AH174" s="8">
        <f t="shared" si="10"/>
        <v>269</v>
      </c>
    </row>
    <row r="175" spans="1:34" x14ac:dyDescent="0.25">
      <c r="A175" s="8">
        <f t="shared" si="11"/>
        <v>270</v>
      </c>
      <c r="B175" s="1">
        <f>'1'!B175</f>
        <v>5767200</v>
      </c>
      <c r="C175" t="str">
        <f>'1'!C175</f>
        <v>MERCY SPRINGS &amp; CANAL SS UPGRADES</v>
      </c>
      <c r="D175" s="1" t="str">
        <f>'1'!D175</f>
        <v>61</v>
      </c>
      <c r="E175" s="34">
        <f>IF('1'!E175="OAI","OAI",EOMONTH('1'!E175,-1)+1)</f>
        <v>46722</v>
      </c>
      <c r="F175" s="1" t="str">
        <f>'1'!F175</f>
        <v>TOO</v>
      </c>
      <c r="G175" s="33"/>
      <c r="H175" s="32">
        <f>IF($E175="OAI",'3'!H175,
IF($E175&lt;=H$4,'3'!$G175+SUM('3'!$H175:H175),0))</f>
        <v>0</v>
      </c>
      <c r="I175" s="32">
        <f>IF($E175="OAI",'3'!I175,
IF($E175=I$4,'3'!$G175+SUM('3'!$H175:I175),
IF($E175&lt;I$4,'3'!I175,0)))</f>
        <v>0</v>
      </c>
      <c r="J175" s="32">
        <f>IF($E175="OAI",'3'!J175,
IF($E175=J$4,'3'!$G175+SUM('3'!$H175:J175),
IF($E175&lt;J$4,'3'!J175,0)))</f>
        <v>0</v>
      </c>
      <c r="K175" s="32">
        <f>IF($E175="OAI",'3'!K175,
IF($E175=K$4,'3'!$G175+SUM('3'!$H175:K175),
IF($E175&lt;K$4,'3'!K175,0)))</f>
        <v>0</v>
      </c>
      <c r="L175" s="32">
        <f>IF($E175="OAI",'3'!L175,
IF($E175=L$4,'3'!$G175+SUM('3'!$H175:L175),
IF($E175&lt;L$4,'3'!L175,0)))</f>
        <v>0</v>
      </c>
      <c r="M175" s="32">
        <f>IF($E175="OAI",'3'!M175,
IF($E175=M$4,'3'!$G175+SUM('3'!$H175:M175),
IF($E175&lt;M$4,'3'!M175,0)))</f>
        <v>0</v>
      </c>
      <c r="N175" s="32">
        <f>IF($E175="OAI",'3'!N175,
IF($E175=N$4,'3'!$G175+SUM('3'!$H175:N175),
IF($E175&lt;N$4,'3'!N175,0)))</f>
        <v>0</v>
      </c>
      <c r="O175" s="32">
        <f>IF($E175="OAI",'3'!O175,
IF($E175=O$4,'3'!$G175+SUM('3'!$H175:O175),
IF($E175&lt;O$4,'3'!O175,0)))</f>
        <v>0</v>
      </c>
      <c r="P175" s="32">
        <f>IF($E175="OAI",'3'!P175,
IF($E175=P$4,'3'!$G175+SUM('3'!$H175:P175),
IF($E175&lt;P$4,'3'!P175,0)))</f>
        <v>0</v>
      </c>
      <c r="Q175" s="32">
        <f>IF($E175="OAI",'3'!Q175,
IF($E175=Q$4,'3'!$G175+SUM('3'!$H175:Q175),
IF($E175&lt;Q$4,'3'!Q175,0)))</f>
        <v>0</v>
      </c>
      <c r="R175" s="32">
        <f>IF($E175="OAI",'3'!R175,
IF($E175=R$4,'3'!$G175+SUM('3'!$H175:R175),
IF($E175&lt;R$4,'3'!R175,0)))</f>
        <v>0</v>
      </c>
      <c r="S175" s="32">
        <f>IF($E175="OAI",'3'!S175,
IF($E175=S$4,'3'!$G175+SUM('3'!$H175:S175),
IF($E175&lt;S$4,'3'!S175,0)))</f>
        <v>0</v>
      </c>
      <c r="T175" s="32">
        <f>IF($E175="OAI",'3'!T175,
IF($E175=T$4,'3'!$G175+SUM('3'!$H175:T175),
IF($E175&lt;T$4,'3'!T175,0)))</f>
        <v>0</v>
      </c>
      <c r="U175" s="32">
        <f>IF($E175="OAI",'3'!U175,
IF($E175=U$4,'3'!$G175+SUM('3'!$H175:U175),
IF($E175&lt;U$4,'3'!U175,0)))</f>
        <v>0</v>
      </c>
      <c r="V175" s="32">
        <f>IF($E175="OAI",'3'!V175,
IF($E175=V$4,'3'!$G175+SUM('3'!$H175:V175),
IF($E175&lt;V$4,'3'!V175,0)))</f>
        <v>0</v>
      </c>
      <c r="W175" s="32">
        <f>IF($E175="OAI",'3'!W175,
IF($E175=W$4,'3'!$G175+SUM('3'!$H175:W175),
IF($E175&lt;W$4,'3'!W175,0)))</f>
        <v>0</v>
      </c>
      <c r="X175" s="32">
        <f>IF($E175="OAI",'3'!X175,
IF($E175=X$4,'3'!$G175+SUM('3'!$H175:X175),
IF($E175&lt;X$4,'3'!X175,0)))</f>
        <v>0</v>
      </c>
      <c r="Y175" s="32">
        <f>IF($E175="OAI",'3'!Y175,
IF($E175=Y$4,'3'!$G175+SUM('3'!$H175:Y175),
IF($E175&lt;Y$4,'3'!Y175,0)))</f>
        <v>0</v>
      </c>
      <c r="Z175" s="32">
        <f>IF($E175="OAI",'3'!Z175,
IF($E175=Z$4,'3'!$G175+SUM('3'!$H175:Z175),
IF($E175&lt;Z$4,'3'!Z175,0)))</f>
        <v>0</v>
      </c>
      <c r="AA175" s="32">
        <f>IF($E175="OAI",'3'!AA175,
IF($E175=AA$4,'3'!$G175+SUM('3'!$H175:AA175),
IF($E175&lt;AA$4,'3'!AA175,0)))</f>
        <v>0</v>
      </c>
      <c r="AB175" s="32">
        <f>IF($E175="OAI",'3'!AB175,
IF($E175=AB$4,'3'!$G175+SUM('3'!$H175:AB175),
IF($E175&lt;AB$4,'3'!AB175,0)))</f>
        <v>0</v>
      </c>
      <c r="AC175" s="32">
        <f>IF($E175="OAI",'3'!AC175,
IF($E175=AC$4,'3'!$G175+SUM('3'!$H175:AC175),
IF($E175&lt;AC$4,'3'!AC175,0)))</f>
        <v>0</v>
      </c>
      <c r="AD175" s="32">
        <f>IF($E175="OAI",'3'!AD175,
IF($E175=AD$4,'3'!$G175+SUM('3'!$H175:AD175),
IF($E175&lt;AD$4,'3'!AD175,0)))</f>
        <v>0</v>
      </c>
      <c r="AE175" s="32">
        <f>IF($E175="OAI",'3'!AE175,
IF($E175=AE$4,'3'!$G175+SUM('3'!$H175:AE175),
IF($E175&lt;AE$4,'3'!AE175,0)))</f>
        <v>1758581.1815538807</v>
      </c>
      <c r="AF175" s="26">
        <f t="shared" si="8"/>
        <v>0</v>
      </c>
      <c r="AG175" s="26">
        <f t="shared" si="9"/>
        <v>1758581.1815538807</v>
      </c>
      <c r="AH175" s="8">
        <f t="shared" si="10"/>
        <v>270</v>
      </c>
    </row>
    <row r="176" spans="1:34" x14ac:dyDescent="0.25">
      <c r="A176" s="8">
        <f t="shared" si="11"/>
        <v>271</v>
      </c>
      <c r="B176" s="1">
        <f>'1'!B176</f>
        <v>5770538</v>
      </c>
      <c r="C176" t="str">
        <f>'1'!C176</f>
        <v>RIO OSO: SVC</v>
      </c>
      <c r="D176" s="1" t="str">
        <f>'1'!D176</f>
        <v>61</v>
      </c>
      <c r="E176" s="34">
        <f>IF('1'!E176="OAI","OAI",EOMONTH('1'!E176,-1)+1)</f>
        <v>46296</v>
      </c>
      <c r="F176" s="1" t="str">
        <f>'1'!F176</f>
        <v>TOHI</v>
      </c>
      <c r="G176" s="33"/>
      <c r="H176" s="32">
        <f>IF($E176="OAI",'3'!H176,
IF($E176&lt;=H$4,'3'!$G176+SUM('3'!$H176:H176),0))</f>
        <v>0</v>
      </c>
      <c r="I176" s="32">
        <f>IF($E176="OAI",'3'!I176,
IF($E176=I$4,'3'!$G176+SUM('3'!$H176:I176),
IF($E176&lt;I$4,'3'!I176,0)))</f>
        <v>0</v>
      </c>
      <c r="J176" s="32">
        <f>IF($E176="OAI",'3'!J176,
IF($E176=J$4,'3'!$G176+SUM('3'!$H176:J176),
IF($E176&lt;J$4,'3'!J176,0)))</f>
        <v>0</v>
      </c>
      <c r="K176" s="32">
        <f>IF($E176="OAI",'3'!K176,
IF($E176=K$4,'3'!$G176+SUM('3'!$H176:K176),
IF($E176&lt;K$4,'3'!K176,0)))</f>
        <v>0</v>
      </c>
      <c r="L176" s="32">
        <f>IF($E176="OAI",'3'!L176,
IF($E176=L$4,'3'!$G176+SUM('3'!$H176:L176),
IF($E176&lt;L$4,'3'!L176,0)))</f>
        <v>0</v>
      </c>
      <c r="M176" s="32">
        <f>IF($E176="OAI",'3'!M176,
IF($E176=M$4,'3'!$G176+SUM('3'!$H176:M176),
IF($E176&lt;M$4,'3'!M176,0)))</f>
        <v>0</v>
      </c>
      <c r="N176" s="32">
        <f>IF($E176="OAI",'3'!N176,
IF($E176=N$4,'3'!$G176+SUM('3'!$H176:N176),
IF($E176&lt;N$4,'3'!N176,0)))</f>
        <v>0</v>
      </c>
      <c r="O176" s="32">
        <f>IF($E176="OAI",'3'!O176,
IF($E176=O$4,'3'!$G176+SUM('3'!$H176:O176),
IF($E176&lt;O$4,'3'!O176,0)))</f>
        <v>0</v>
      </c>
      <c r="P176" s="32">
        <f>IF($E176="OAI",'3'!P176,
IF($E176=P$4,'3'!$G176+SUM('3'!$H176:P176),
IF($E176&lt;P$4,'3'!P176,0)))</f>
        <v>0</v>
      </c>
      <c r="Q176" s="32">
        <f>IF($E176="OAI",'3'!Q176,
IF($E176=Q$4,'3'!$G176+SUM('3'!$H176:Q176),
IF($E176&lt;Q$4,'3'!Q176,0)))</f>
        <v>26910353.115836836</v>
      </c>
      <c r="R176" s="32">
        <f>IF($E176="OAI",'3'!R176,
IF($E176=R$4,'3'!$G176+SUM('3'!$H176:R176),
IF($E176&lt;R$4,'3'!R176,0)))</f>
        <v>461178.50902215065</v>
      </c>
      <c r="S176" s="32">
        <f>IF($E176="OAI",'3'!S176,
IF($E176=S$4,'3'!$G176+SUM('3'!$H176:S176),
IF($E176&lt;S$4,'3'!S176,0)))</f>
        <v>480012.81590760977</v>
      </c>
      <c r="T176" s="32">
        <f>IF($E176="OAI",'3'!T176,
IF($E176=T$4,'3'!$G176+SUM('3'!$H176:T176),
IF($E176&lt;T$4,'3'!T176,0)))</f>
        <v>391796.49371045461</v>
      </c>
      <c r="U176" s="32">
        <f>IF($E176="OAI",'3'!U176,
IF($E176=U$4,'3'!$G176+SUM('3'!$H176:U176),
IF($E176&lt;U$4,'3'!U176,0)))</f>
        <v>155367.77853892682</v>
      </c>
      <c r="V176" s="32">
        <f>IF($E176="OAI",'3'!V176,
IF($E176=V$4,'3'!$G176+SUM('3'!$H176:V176),
IF($E176&lt;V$4,'3'!V176,0)))</f>
        <v>144515.27285451925</v>
      </c>
      <c r="W176" s="32">
        <f>IF($E176="OAI",'3'!W176,
IF($E176=W$4,'3'!$G176+SUM('3'!$H176:W176),
IF($E176&lt;W$4,'3'!W176,0)))</f>
        <v>7308.4098888825738</v>
      </c>
      <c r="X176" s="32">
        <f>IF($E176="OAI",'3'!X176,
IF($E176=X$4,'3'!$G176+SUM('3'!$H176:X176),
IF($E176&lt;X$4,'3'!X176,0)))</f>
        <v>5828.4099442525376</v>
      </c>
      <c r="Y176" s="32">
        <f>IF($E176="OAI",'3'!Y176,
IF($E176=Y$4,'3'!$G176+SUM('3'!$H176:Y176),
IF($E176&lt;Y$4,'3'!Y176,0)))</f>
        <v>7664.2335855081201</v>
      </c>
      <c r="Z176" s="32">
        <f>IF($E176="OAI",'3'!Z176,
IF($E176=Z$4,'3'!$G176+SUM('3'!$H176:Z176),
IF($E176&lt;Z$4,'3'!Z176,0)))</f>
        <v>19877.756715121381</v>
      </c>
      <c r="AA176" s="32">
        <f>IF($E176="OAI",'3'!AA176,
IF($E176=AA$4,'3'!$G176+SUM('3'!$H176:AA176),
IF($E176&lt;AA$4,'3'!AA176,0)))</f>
        <v>21082.28478091893</v>
      </c>
      <c r="AB176" s="32">
        <f>IF($E176="OAI",'3'!AB176,
IF($E176=AB$4,'3'!$G176+SUM('3'!$H176:AB176),
IF($E176&lt;AB$4,'3'!AB176,0)))</f>
        <v>20124.337526600542</v>
      </c>
      <c r="AC176" s="32">
        <f>IF($E176="OAI",'3'!AC176,
IF($E176=AC$4,'3'!$G176+SUM('3'!$H176:AC176),
IF($E176&lt;AC$4,'3'!AC176,0)))</f>
        <v>20124.337526600542</v>
      </c>
      <c r="AD176" s="32">
        <f>IF($E176="OAI",'3'!AD176,
IF($E176=AD$4,'3'!$G176+SUM('3'!$H176:AD176),
IF($E176&lt;AD$4,'3'!AD176,0)))</f>
        <v>18207.366041384954</v>
      </c>
      <c r="AE176" s="32">
        <f>IF($E176="OAI",'3'!AE176,
IF($E176=AE$4,'3'!$G176+SUM('3'!$H176:AE176),
IF($E176&lt;AE$4,'3'!AE176,0)))</f>
        <v>14530.708476528882</v>
      </c>
      <c r="AF176" s="26">
        <f t="shared" si="8"/>
        <v>27851544.440766595</v>
      </c>
      <c r="AG176" s="26">
        <f t="shared" si="9"/>
        <v>826427.3895896991</v>
      </c>
      <c r="AH176" s="8">
        <f t="shared" si="10"/>
        <v>271</v>
      </c>
    </row>
    <row r="177" spans="1:34" x14ac:dyDescent="0.25">
      <c r="A177" s="8">
        <f t="shared" si="11"/>
        <v>272</v>
      </c>
      <c r="B177" s="1">
        <f>'1'!B177</f>
        <v>5776840</v>
      </c>
      <c r="C177" t="str">
        <f>'1'!C177</f>
        <v>MARKHAM: Upgrade Relay</v>
      </c>
      <c r="D177" s="1" t="str">
        <f>'1'!D177</f>
        <v>61</v>
      </c>
      <c r="E177" s="34">
        <f>IF('1'!E177="OAI","OAI",EOMONTH('1'!E177,-1)+1)</f>
        <v>46143</v>
      </c>
      <c r="F177" s="1" t="str">
        <f>'1'!F177</f>
        <v>TOLO</v>
      </c>
      <c r="G177" s="33"/>
      <c r="H177" s="32">
        <f>IF($E177="OAI",'3'!H177,
IF($E177&lt;=H$4,'3'!$G177+SUM('3'!$H177:H177),0))</f>
        <v>0</v>
      </c>
      <c r="I177" s="32">
        <f>IF($E177="OAI",'3'!I177,
IF($E177=I$4,'3'!$G177+SUM('3'!$H177:I177),
IF($E177&lt;I$4,'3'!I177,0)))</f>
        <v>0</v>
      </c>
      <c r="J177" s="32">
        <f>IF($E177="OAI",'3'!J177,
IF($E177=J$4,'3'!$G177+SUM('3'!$H177:J177),
IF($E177&lt;J$4,'3'!J177,0)))</f>
        <v>0</v>
      </c>
      <c r="K177" s="32">
        <f>IF($E177="OAI",'3'!K177,
IF($E177=K$4,'3'!$G177+SUM('3'!$H177:K177),
IF($E177&lt;K$4,'3'!K177,0)))</f>
        <v>0</v>
      </c>
      <c r="L177" s="32">
        <f>IF($E177="OAI",'3'!L177,
IF($E177=L$4,'3'!$G177+SUM('3'!$H177:L177),
IF($E177&lt;L$4,'3'!L177,0)))</f>
        <v>1236116.4419049695</v>
      </c>
      <c r="M177" s="32">
        <f>IF($E177="OAI",'3'!M177,
IF($E177=M$4,'3'!$G177+SUM('3'!$H177:M177),
IF($E177&lt;M$4,'3'!M177,0)))</f>
        <v>13095.410864097625</v>
      </c>
      <c r="N177" s="32">
        <f>IF($E177="OAI",'3'!N177,
IF($E177=N$4,'3'!$G177+SUM('3'!$H177:N177),
IF($E177&lt;N$4,'3'!N177,0)))</f>
        <v>9331.3669728826499</v>
      </c>
      <c r="O177" s="32">
        <f>IF($E177="OAI",'3'!O177,
IF($E177=O$4,'3'!$G177+SUM('3'!$H177:O177),
IF($E177&lt;O$4,'3'!O177,0)))</f>
        <v>7399.1085514345741</v>
      </c>
      <c r="P177" s="32">
        <f>IF($E177="OAI",'3'!P177,
IF($E177=P$4,'3'!$G177+SUM('3'!$H177:P177),
IF($E177&lt;P$4,'3'!P177,0)))</f>
        <v>704.71260993124179</v>
      </c>
      <c r="Q177" s="32">
        <f>IF($E177="OAI",'3'!Q177,
IF($E177=Q$4,'3'!$G177+SUM('3'!$H177:Q177),
IF($E177&lt;Q$4,'3'!Q177,0)))</f>
        <v>0</v>
      </c>
      <c r="R177" s="32">
        <f>IF($E177="OAI",'3'!R177,
IF($E177=R$4,'3'!$G177+SUM('3'!$H177:R177),
IF($E177&lt;R$4,'3'!R177,0)))</f>
        <v>0</v>
      </c>
      <c r="S177" s="32">
        <f>IF($E177="OAI",'3'!S177,
IF($E177=S$4,'3'!$G177+SUM('3'!$H177:S177),
IF($E177&lt;S$4,'3'!S177,0)))</f>
        <v>0</v>
      </c>
      <c r="T177" s="32">
        <f>IF($E177="OAI",'3'!T177,
IF($E177=T$4,'3'!$G177+SUM('3'!$H177:T177),
IF($E177&lt;T$4,'3'!T177,0)))</f>
        <v>0</v>
      </c>
      <c r="U177" s="32">
        <f>IF($E177="OAI",'3'!U177,
IF($E177=U$4,'3'!$G177+SUM('3'!$H177:U177),
IF($E177&lt;U$4,'3'!U177,0)))</f>
        <v>0</v>
      </c>
      <c r="V177" s="32">
        <f>IF($E177="OAI",'3'!V177,
IF($E177=V$4,'3'!$G177+SUM('3'!$H177:V177),
IF($E177&lt;V$4,'3'!V177,0)))</f>
        <v>0</v>
      </c>
      <c r="W177" s="32">
        <f>IF($E177="OAI",'3'!W177,
IF($E177=W$4,'3'!$G177+SUM('3'!$H177:W177),
IF($E177&lt;W$4,'3'!W177,0)))</f>
        <v>0</v>
      </c>
      <c r="X177" s="32">
        <f>IF($E177="OAI",'3'!X177,
IF($E177=X$4,'3'!$G177+SUM('3'!$H177:X177),
IF($E177&lt;X$4,'3'!X177,0)))</f>
        <v>0</v>
      </c>
      <c r="Y177" s="32">
        <f>IF($E177="OAI",'3'!Y177,
IF($E177=Y$4,'3'!$G177+SUM('3'!$H177:Y177),
IF($E177&lt;Y$4,'3'!Y177,0)))</f>
        <v>0</v>
      </c>
      <c r="Z177" s="32">
        <f>IF($E177="OAI",'3'!Z177,
IF($E177=Z$4,'3'!$G177+SUM('3'!$H177:Z177),
IF($E177&lt;Z$4,'3'!Z177,0)))</f>
        <v>0</v>
      </c>
      <c r="AA177" s="32">
        <f>IF($E177="OAI",'3'!AA177,
IF($E177=AA$4,'3'!$G177+SUM('3'!$H177:AA177),
IF($E177&lt;AA$4,'3'!AA177,0)))</f>
        <v>0</v>
      </c>
      <c r="AB177" s="32">
        <f>IF($E177="OAI",'3'!AB177,
IF($E177=AB$4,'3'!$G177+SUM('3'!$H177:AB177),
IF($E177&lt;AB$4,'3'!AB177,0)))</f>
        <v>0</v>
      </c>
      <c r="AC177" s="32">
        <f>IF($E177="OAI",'3'!AC177,
IF($E177=AC$4,'3'!$G177+SUM('3'!$H177:AC177),
IF($E177&lt;AC$4,'3'!AC177,0)))</f>
        <v>0</v>
      </c>
      <c r="AD177" s="32">
        <f>IF($E177="OAI",'3'!AD177,
IF($E177=AD$4,'3'!$G177+SUM('3'!$H177:AD177),
IF($E177&lt;AD$4,'3'!AD177,0)))</f>
        <v>0</v>
      </c>
      <c r="AE177" s="32">
        <f>IF($E177="OAI",'3'!AE177,
IF($E177=AE$4,'3'!$G177+SUM('3'!$H177:AE177),
IF($E177&lt;AE$4,'3'!AE177,0)))</f>
        <v>0</v>
      </c>
      <c r="AF177" s="26">
        <f t="shared" si="8"/>
        <v>1266647.0409033154</v>
      </c>
      <c r="AG177" s="26">
        <f t="shared" si="9"/>
        <v>0</v>
      </c>
      <c r="AH177" s="8">
        <f t="shared" si="10"/>
        <v>272</v>
      </c>
    </row>
    <row r="178" spans="1:34" x14ac:dyDescent="0.25">
      <c r="A178" s="8">
        <f t="shared" si="11"/>
        <v>273</v>
      </c>
      <c r="B178" s="1">
        <f>'1'!B178</f>
        <v>5777641</v>
      </c>
      <c r="C178" t="str">
        <f>'1'!C178</f>
        <v>CASCADE: Install BK 2 Phase 1</v>
      </c>
      <c r="D178" s="1" t="str">
        <f>'1'!D178</f>
        <v>61</v>
      </c>
      <c r="E178" s="34">
        <f>IF('1'!E178="OAI","OAI",EOMONTH('1'!E178,-1)+1)</f>
        <v>45658</v>
      </c>
      <c r="F178" s="1" t="str">
        <f>'1'!F178</f>
        <v>TOLO</v>
      </c>
      <c r="G178" s="33"/>
      <c r="H178" s="32">
        <f>IF($E178="OAI",'3'!H178,
IF($E178&lt;=H$4,'3'!$G178+SUM('3'!$H178:H178),0))</f>
        <v>42597.447226861048</v>
      </c>
      <c r="I178" s="32">
        <f>IF($E178="OAI",'3'!I178,
IF($E178=I$4,'3'!$G178+SUM('3'!$H178:I178),
IF($E178&lt;I$4,'3'!I178,0)))</f>
        <v>119469.91006900124</v>
      </c>
      <c r="J178" s="32">
        <f>IF($E178="OAI",'3'!J178,
IF($E178=J$4,'3'!$G178+SUM('3'!$H178:J178),
IF($E178&lt;J$4,'3'!J178,0)))</f>
        <v>12482.852980080468</v>
      </c>
      <c r="K178" s="32">
        <f>IF($E178="OAI",'3'!K178,
IF($E178=K$4,'3'!$G178+SUM('3'!$H178:K178),
IF($E178&lt;K$4,'3'!K178,0)))</f>
        <v>28838.914881667642</v>
      </c>
      <c r="L178" s="32">
        <f>IF($E178="OAI",'3'!L178,
IF($E178=L$4,'3'!$G178+SUM('3'!$H178:L178),
IF($E178&lt;L$4,'3'!L178,0)))</f>
        <v>548312.48788946308</v>
      </c>
      <c r="M178" s="32">
        <f>IF($E178="OAI",'3'!M178,
IF($E178=M$4,'3'!$G178+SUM('3'!$H178:M178),
IF($E178&lt;M$4,'3'!M178,0)))</f>
        <v>270148.21434155037</v>
      </c>
      <c r="N178" s="32">
        <f>IF($E178="OAI",'3'!N178,
IF($E178=N$4,'3'!$G178+SUM('3'!$H178:N178),
IF($E178&lt;N$4,'3'!N178,0)))</f>
        <v>33623.39010911993</v>
      </c>
      <c r="O178" s="32">
        <f>IF($E178="OAI",'3'!O178,
IF($E178=O$4,'3'!$G178+SUM('3'!$H178:O178),
IF($E178&lt;O$4,'3'!O178,0)))</f>
        <v>12482.852980080468</v>
      </c>
      <c r="P178" s="32">
        <f>IF($E178="OAI",'3'!P178,
IF($E178=P$4,'3'!$G178+SUM('3'!$H178:P178),
IF($E178&lt;P$4,'3'!P178,0)))</f>
        <v>12482.852980080468</v>
      </c>
      <c r="Q178" s="32">
        <f>IF($E178="OAI",'3'!Q178,
IF($E178=Q$4,'3'!$G178+SUM('3'!$H178:Q178),
IF($E178&lt;Q$4,'3'!Q178,0)))</f>
        <v>12482.852980080468</v>
      </c>
      <c r="R178" s="32">
        <f>IF($E178="OAI",'3'!R178,
IF($E178=R$4,'3'!$G178+SUM('3'!$H178:R178),
IF($E178&lt;R$4,'3'!R178,0)))</f>
        <v>0</v>
      </c>
      <c r="S178" s="32">
        <f>IF($E178="OAI",'3'!S178,
IF($E178=S$4,'3'!$G178+SUM('3'!$H178:S178),
IF($E178&lt;S$4,'3'!S178,0)))</f>
        <v>0</v>
      </c>
      <c r="T178" s="32">
        <f>IF($E178="OAI",'3'!T178,
IF($E178=T$4,'3'!$G178+SUM('3'!$H178:T178),
IF($E178&lt;T$4,'3'!T178,0)))</f>
        <v>0</v>
      </c>
      <c r="U178" s="32">
        <f>IF($E178="OAI",'3'!U178,
IF($E178=U$4,'3'!$G178+SUM('3'!$H178:U178),
IF($E178&lt;U$4,'3'!U178,0)))</f>
        <v>0</v>
      </c>
      <c r="V178" s="32">
        <f>IF($E178="OAI",'3'!V178,
IF($E178=V$4,'3'!$G178+SUM('3'!$H178:V178),
IF($E178&lt;V$4,'3'!V178,0)))</f>
        <v>0</v>
      </c>
      <c r="W178" s="32">
        <f>IF($E178="OAI",'3'!W178,
IF($E178=W$4,'3'!$G178+SUM('3'!$H178:W178),
IF($E178&lt;W$4,'3'!W178,0)))</f>
        <v>0</v>
      </c>
      <c r="X178" s="32">
        <f>IF($E178="OAI",'3'!X178,
IF($E178=X$4,'3'!$G178+SUM('3'!$H178:X178),
IF($E178&lt;X$4,'3'!X178,0)))</f>
        <v>0</v>
      </c>
      <c r="Y178" s="32">
        <f>IF($E178="OAI",'3'!Y178,
IF($E178=Y$4,'3'!$G178+SUM('3'!$H178:Y178),
IF($E178&lt;Y$4,'3'!Y178,0)))</f>
        <v>0</v>
      </c>
      <c r="Z178" s="32">
        <f>IF($E178="OAI",'3'!Z178,
IF($E178=Z$4,'3'!$G178+SUM('3'!$H178:Z178),
IF($E178&lt;Z$4,'3'!Z178,0)))</f>
        <v>0</v>
      </c>
      <c r="AA178" s="32">
        <f>IF($E178="OAI",'3'!AA178,
IF($E178=AA$4,'3'!$G178+SUM('3'!$H178:AA178),
IF($E178&lt;AA$4,'3'!AA178,0)))</f>
        <v>0</v>
      </c>
      <c r="AB178" s="32">
        <f>IF($E178="OAI",'3'!AB178,
IF($E178=AB$4,'3'!$G178+SUM('3'!$H178:AB178),
IF($E178&lt;AB$4,'3'!AB178,0)))</f>
        <v>0</v>
      </c>
      <c r="AC178" s="32">
        <f>IF($E178="OAI",'3'!AC178,
IF($E178=AC$4,'3'!$G178+SUM('3'!$H178:AC178),
IF($E178&lt;AC$4,'3'!AC178,0)))</f>
        <v>0</v>
      </c>
      <c r="AD178" s="32">
        <f>IF($E178="OAI",'3'!AD178,
IF($E178=AD$4,'3'!$G178+SUM('3'!$H178:AD178),
IF($E178&lt;AD$4,'3'!AD178,0)))</f>
        <v>0</v>
      </c>
      <c r="AE178" s="32">
        <f>IF($E178="OAI",'3'!AE178,
IF($E178=AE$4,'3'!$G178+SUM('3'!$H178:AE178),
IF($E178&lt;AE$4,'3'!AE178,0)))</f>
        <v>0</v>
      </c>
      <c r="AF178" s="26">
        <f t="shared" si="8"/>
        <v>1092921.7764379852</v>
      </c>
      <c r="AG178" s="26">
        <f t="shared" si="9"/>
        <v>0</v>
      </c>
      <c r="AH178" s="8">
        <f t="shared" si="10"/>
        <v>273</v>
      </c>
    </row>
    <row r="179" spans="1:34" x14ac:dyDescent="0.25">
      <c r="A179" s="8">
        <f t="shared" si="11"/>
        <v>274</v>
      </c>
      <c r="B179" s="1">
        <f>'1'!B179</f>
        <v>5777642</v>
      </c>
      <c r="C179" t="str">
        <f>'1'!C179</f>
        <v>CASCADE: Install BK 2 Phase 2</v>
      </c>
      <c r="D179" s="1" t="str">
        <f>'1'!D179</f>
        <v>61</v>
      </c>
      <c r="E179" s="34">
        <f>IF('1'!E179="OAI","OAI",EOMONTH('1'!E179,-1)+1)</f>
        <v>45870</v>
      </c>
      <c r="F179" s="1" t="str">
        <f>'1'!F179</f>
        <v>TOLO</v>
      </c>
      <c r="G179" s="33"/>
      <c r="H179" s="32">
        <f>IF($E179="OAI",'3'!H179,
IF($E179&lt;=H$4,'3'!$G179+SUM('3'!$H179:H179),0))</f>
        <v>28834.241721124334</v>
      </c>
      <c r="I179" s="32">
        <f>IF($E179="OAI",'3'!I179,
IF($E179=I$4,'3'!$G179+SUM('3'!$H179:I179),
IF($E179&lt;I$4,'3'!I179,0)))</f>
        <v>29235.198895740388</v>
      </c>
      <c r="J179" s="32">
        <f>IF($E179="OAI",'3'!J179,
IF($E179=J$4,'3'!$G179+SUM('3'!$H179:J179),
IF($E179&lt;J$4,'3'!J179,0)))</f>
        <v>241212.09772058186</v>
      </c>
      <c r="K179" s="32">
        <f>IF($E179="OAI",'3'!K179,
IF($E179=K$4,'3'!$G179+SUM('3'!$H179:K179),
IF($E179&lt;K$4,'3'!K179,0)))</f>
        <v>60363.682053997632</v>
      </c>
      <c r="L179" s="32">
        <f>IF($E179="OAI",'3'!L179,
IF($E179=L$4,'3'!$G179+SUM('3'!$H179:L179),
IF($E179&lt;L$4,'3'!L179,0)))</f>
        <v>10640.880020329154</v>
      </c>
      <c r="M179" s="32">
        <f>IF($E179="OAI",'3'!M179,
IF($E179=M$4,'3'!$G179+SUM('3'!$H179:M179),
IF($E179&lt;M$4,'3'!M179,0)))</f>
        <v>11171.470668416639</v>
      </c>
      <c r="N179" s="32">
        <f>IF($E179="OAI",'3'!N179,
IF($E179=N$4,'3'!$G179+SUM('3'!$H179:N179),
IF($E179&lt;N$4,'3'!N179,0)))</f>
        <v>34537.273384969754</v>
      </c>
      <c r="O179" s="32">
        <f>IF($E179="OAI",'3'!O179,
IF($E179=O$4,'3'!$G179+SUM('3'!$H179:O179),
IF($E179&lt;O$4,'3'!O179,0)))</f>
        <v>11171.470668416639</v>
      </c>
      <c r="P179" s="32">
        <f>IF($E179="OAI",'3'!P179,
IF($E179=P$4,'3'!$G179+SUM('3'!$H179:P179),
IF($E179&lt;P$4,'3'!P179,0)))</f>
        <v>11171.470668416639</v>
      </c>
      <c r="Q179" s="32">
        <f>IF($E179="OAI",'3'!Q179,
IF($E179=Q$4,'3'!$G179+SUM('3'!$H179:Q179),
IF($E179&lt;Q$4,'3'!Q179,0)))</f>
        <v>183896.71828898575</v>
      </c>
      <c r="R179" s="32">
        <f>IF($E179="OAI",'3'!R179,
IF($E179=R$4,'3'!$G179+SUM('3'!$H179:R179),
IF($E179&lt;R$4,'3'!R179,0)))</f>
        <v>11171.470668416639</v>
      </c>
      <c r="S179" s="32">
        <f>IF($E179="OAI",'3'!S179,
IF($E179=S$4,'3'!$G179+SUM('3'!$H179:S179),
IF($E179&lt;S$4,'3'!S179,0)))</f>
        <v>0</v>
      </c>
      <c r="T179" s="32">
        <f>IF($E179="OAI",'3'!T179,
IF($E179=T$4,'3'!$G179+SUM('3'!$H179:T179),
IF($E179&lt;T$4,'3'!T179,0)))</f>
        <v>0</v>
      </c>
      <c r="U179" s="32">
        <f>IF($E179="OAI",'3'!U179,
IF($E179=U$4,'3'!$G179+SUM('3'!$H179:U179),
IF($E179&lt;U$4,'3'!U179,0)))</f>
        <v>0</v>
      </c>
      <c r="V179" s="32">
        <f>IF($E179="OAI",'3'!V179,
IF($E179=V$4,'3'!$G179+SUM('3'!$H179:V179),
IF($E179&lt;V$4,'3'!V179,0)))</f>
        <v>0</v>
      </c>
      <c r="W179" s="32">
        <f>IF($E179="OAI",'3'!W179,
IF($E179=W$4,'3'!$G179+SUM('3'!$H179:W179),
IF($E179&lt;W$4,'3'!W179,0)))</f>
        <v>0</v>
      </c>
      <c r="X179" s="32">
        <f>IF($E179="OAI",'3'!X179,
IF($E179=X$4,'3'!$G179+SUM('3'!$H179:X179),
IF($E179&lt;X$4,'3'!X179,0)))</f>
        <v>0</v>
      </c>
      <c r="Y179" s="32">
        <f>IF($E179="OAI",'3'!Y179,
IF($E179=Y$4,'3'!$G179+SUM('3'!$H179:Y179),
IF($E179&lt;Y$4,'3'!Y179,0)))</f>
        <v>0</v>
      </c>
      <c r="Z179" s="32">
        <f>IF($E179="OAI",'3'!Z179,
IF($E179=Z$4,'3'!$G179+SUM('3'!$H179:Z179),
IF($E179&lt;Z$4,'3'!Z179,0)))</f>
        <v>0</v>
      </c>
      <c r="AA179" s="32">
        <f>IF($E179="OAI",'3'!AA179,
IF($E179=AA$4,'3'!$G179+SUM('3'!$H179:AA179),
IF($E179&lt;AA$4,'3'!AA179,0)))</f>
        <v>0</v>
      </c>
      <c r="AB179" s="32">
        <f>IF($E179="OAI",'3'!AB179,
IF($E179=AB$4,'3'!$G179+SUM('3'!$H179:AB179),
IF($E179&lt;AB$4,'3'!AB179,0)))</f>
        <v>0</v>
      </c>
      <c r="AC179" s="32">
        <f>IF($E179="OAI",'3'!AC179,
IF($E179=AC$4,'3'!$G179+SUM('3'!$H179:AC179),
IF($E179&lt;AC$4,'3'!AC179,0)))</f>
        <v>0</v>
      </c>
      <c r="AD179" s="32">
        <f>IF($E179="OAI",'3'!AD179,
IF($E179=AD$4,'3'!$G179+SUM('3'!$H179:AD179),
IF($E179&lt;AD$4,'3'!AD179,0)))</f>
        <v>0</v>
      </c>
      <c r="AE179" s="32">
        <f>IF($E179="OAI",'3'!AE179,
IF($E179=AE$4,'3'!$G179+SUM('3'!$H179:AE179),
IF($E179&lt;AE$4,'3'!AE179,0)))</f>
        <v>0</v>
      </c>
      <c r="AF179" s="26">
        <f t="shared" si="8"/>
        <v>633405.97475939535</v>
      </c>
      <c r="AG179" s="26">
        <f t="shared" si="9"/>
        <v>0</v>
      </c>
      <c r="AH179" s="8">
        <f t="shared" si="10"/>
        <v>274</v>
      </c>
    </row>
    <row r="180" spans="1:34" x14ac:dyDescent="0.25">
      <c r="A180" s="8">
        <f t="shared" si="11"/>
        <v>275</v>
      </c>
      <c r="B180" s="1">
        <f>'1'!B180</f>
        <v>5778946</v>
      </c>
      <c r="C180" t="str">
        <f>'1'!C180</f>
        <v>EDES: Reconduct Fiber Interconnect</v>
      </c>
      <c r="D180" s="1" t="str">
        <f>'1'!D180</f>
        <v>61</v>
      </c>
      <c r="E180" s="34">
        <f>IF('1'!E180="OAI","OAI",EOMONTH('1'!E180,-1)+1)</f>
        <v>46113</v>
      </c>
      <c r="F180" s="1" t="str">
        <f>'1'!F180</f>
        <v>TOLO</v>
      </c>
      <c r="G180" s="33"/>
      <c r="H180" s="32">
        <f>IF($E180="OAI",'3'!H180,
IF($E180&lt;=H$4,'3'!$G180+SUM('3'!$H180:H180),0))</f>
        <v>0</v>
      </c>
      <c r="I180" s="32">
        <f>IF($E180="OAI",'3'!I180,
IF($E180=I$4,'3'!$G180+SUM('3'!$H180:I180),
IF($E180&lt;I$4,'3'!I180,0)))</f>
        <v>0</v>
      </c>
      <c r="J180" s="32">
        <f>IF($E180="OAI",'3'!J180,
IF($E180=J$4,'3'!$G180+SUM('3'!$H180:J180),
IF($E180&lt;J$4,'3'!J180,0)))</f>
        <v>0</v>
      </c>
      <c r="K180" s="32">
        <f>IF($E180="OAI",'3'!K180,
IF($E180=K$4,'3'!$G180+SUM('3'!$H180:K180),
IF($E180&lt;K$4,'3'!K180,0)))</f>
        <v>15166711.493788734</v>
      </c>
      <c r="L180" s="32">
        <f>IF($E180="OAI",'3'!L180,
IF($E180=L$4,'3'!$G180+SUM('3'!$H180:L180),
IF($E180&lt;L$4,'3'!L180,0)))</f>
        <v>41503.460343672028</v>
      </c>
      <c r="M180" s="32">
        <f>IF($E180="OAI",'3'!M180,
IF($E180=M$4,'3'!$G180+SUM('3'!$H180:M180),
IF($E180&lt;M$4,'3'!M180,0)))</f>
        <v>41503.460343672028</v>
      </c>
      <c r="N180" s="32">
        <f>IF($E180="OAI",'3'!N180,
IF($E180=N$4,'3'!$G180+SUM('3'!$H180:N180),
IF($E180&lt;N$4,'3'!N180,0)))</f>
        <v>3975.9249902486772</v>
      </c>
      <c r="O180" s="32">
        <f>IF($E180="OAI",'3'!O180,
IF($E180=O$4,'3'!$G180+SUM('3'!$H180:O180),
IF($E180&lt;O$4,'3'!O180,0)))</f>
        <v>3975.9249902486772</v>
      </c>
      <c r="P180" s="32">
        <f>IF($E180="OAI",'3'!P180,
IF($E180=P$4,'3'!$G180+SUM('3'!$H180:P180),
IF($E180&lt;P$4,'3'!P180,0)))</f>
        <v>2727.3499562869451</v>
      </c>
      <c r="Q180" s="32">
        <f>IF($E180="OAI",'3'!Q180,
IF($E180=Q$4,'3'!$G180+SUM('3'!$H180:Q180),
IF($E180&lt;Q$4,'3'!Q180,0)))</f>
        <v>2727.3499562869451</v>
      </c>
      <c r="R180" s="32">
        <f>IF($E180="OAI",'3'!R180,
IF($E180=R$4,'3'!$G180+SUM('3'!$H180:R180),
IF($E180&lt;R$4,'3'!R180,0)))</f>
        <v>0</v>
      </c>
      <c r="S180" s="32">
        <f>IF($E180="OAI",'3'!S180,
IF($E180=S$4,'3'!$G180+SUM('3'!$H180:S180),
IF($E180&lt;S$4,'3'!S180,0)))</f>
        <v>0</v>
      </c>
      <c r="T180" s="32">
        <f>IF($E180="OAI",'3'!T180,
IF($E180=T$4,'3'!$G180+SUM('3'!$H180:T180),
IF($E180&lt;T$4,'3'!T180,0)))</f>
        <v>0</v>
      </c>
      <c r="U180" s="32">
        <f>IF($E180="OAI",'3'!U180,
IF($E180=U$4,'3'!$G180+SUM('3'!$H180:U180),
IF($E180&lt;U$4,'3'!U180,0)))</f>
        <v>0</v>
      </c>
      <c r="V180" s="32">
        <f>IF($E180="OAI",'3'!V180,
IF($E180=V$4,'3'!$G180+SUM('3'!$H180:V180),
IF($E180&lt;V$4,'3'!V180,0)))</f>
        <v>0</v>
      </c>
      <c r="W180" s="32">
        <f>IF($E180="OAI",'3'!W180,
IF($E180=W$4,'3'!$G180+SUM('3'!$H180:W180),
IF($E180&lt;W$4,'3'!W180,0)))</f>
        <v>0</v>
      </c>
      <c r="X180" s="32">
        <f>IF($E180="OAI",'3'!X180,
IF($E180=X$4,'3'!$G180+SUM('3'!$H180:X180),
IF($E180&lt;X$4,'3'!X180,0)))</f>
        <v>0</v>
      </c>
      <c r="Y180" s="32">
        <f>IF($E180="OAI",'3'!Y180,
IF($E180=Y$4,'3'!$G180+SUM('3'!$H180:Y180),
IF($E180&lt;Y$4,'3'!Y180,0)))</f>
        <v>0</v>
      </c>
      <c r="Z180" s="32">
        <f>IF($E180="OAI",'3'!Z180,
IF($E180=Z$4,'3'!$G180+SUM('3'!$H180:Z180),
IF($E180&lt;Z$4,'3'!Z180,0)))</f>
        <v>0</v>
      </c>
      <c r="AA180" s="32">
        <f>IF($E180="OAI",'3'!AA180,
IF($E180=AA$4,'3'!$G180+SUM('3'!$H180:AA180),
IF($E180&lt;AA$4,'3'!AA180,0)))</f>
        <v>0</v>
      </c>
      <c r="AB180" s="32">
        <f>IF($E180="OAI",'3'!AB180,
IF($E180=AB$4,'3'!$G180+SUM('3'!$H180:AB180),
IF($E180&lt;AB$4,'3'!AB180,0)))</f>
        <v>0</v>
      </c>
      <c r="AC180" s="32">
        <f>IF($E180="OAI",'3'!AC180,
IF($E180=AC$4,'3'!$G180+SUM('3'!$H180:AC180),
IF($E180&lt;AC$4,'3'!AC180,0)))</f>
        <v>0</v>
      </c>
      <c r="AD180" s="32">
        <f>IF($E180="OAI",'3'!AD180,
IF($E180=AD$4,'3'!$G180+SUM('3'!$H180:AD180),
IF($E180&lt;AD$4,'3'!AD180,0)))</f>
        <v>0</v>
      </c>
      <c r="AE180" s="32">
        <f>IF($E180="OAI",'3'!AE180,
IF($E180=AE$4,'3'!$G180+SUM('3'!$H180:AE180),
IF($E180&lt;AE$4,'3'!AE180,0)))</f>
        <v>0</v>
      </c>
      <c r="AF180" s="26">
        <f t="shared" si="8"/>
        <v>15263124.964369148</v>
      </c>
      <c r="AG180" s="26">
        <f t="shared" si="9"/>
        <v>0</v>
      </c>
      <c r="AH180" s="8">
        <f t="shared" si="10"/>
        <v>275</v>
      </c>
    </row>
    <row r="181" spans="1:34" x14ac:dyDescent="0.25">
      <c r="A181" s="8">
        <f t="shared" si="11"/>
        <v>276</v>
      </c>
      <c r="B181" s="1">
        <f>'1'!B181</f>
        <v>5783340</v>
      </c>
      <c r="C181" t="str">
        <f>'1'!C181</f>
        <v>OCEI - Moraga 115kV Bus Upgrade</v>
      </c>
      <c r="D181" s="1" t="str">
        <f>'1'!D181</f>
        <v>61</v>
      </c>
      <c r="E181" s="34">
        <f>IF('1'!E181="OAI","OAI",EOMONTH('1'!E181,-1)+1)</f>
        <v>45809</v>
      </c>
      <c r="F181" s="1" t="str">
        <f>'1'!F181</f>
        <v>TOLO</v>
      </c>
      <c r="G181" s="33"/>
      <c r="H181" s="32">
        <f>IF($E181="OAI",'3'!H181,
IF($E181&lt;=H$4,'3'!$G181+SUM('3'!$H181:H181),0))</f>
        <v>32932.696980818619</v>
      </c>
      <c r="I181" s="32">
        <f>IF($E181="OAI",'3'!I181,
IF($E181=I$4,'3'!$G181+SUM('3'!$H181:I181),
IF($E181&lt;I$4,'3'!I181,0)))</f>
        <v>22715.298768924273</v>
      </c>
      <c r="J181" s="32">
        <f>IF($E181="OAI",'3'!J181,
IF($E181=J$4,'3'!$G181+SUM('3'!$H181:J181),
IF($E181&lt;J$4,'3'!J181,0)))</f>
        <v>43334.96542380633</v>
      </c>
      <c r="K181" s="32">
        <f>IF($E181="OAI",'3'!K181,
IF($E181=K$4,'3'!$G181+SUM('3'!$H181:K181),
IF($E181&lt;K$4,'3'!K181,0)))</f>
        <v>41852.73236267906</v>
      </c>
      <c r="L181" s="32">
        <f>IF($E181="OAI",'3'!L181,
IF($E181=L$4,'3'!$G181+SUM('3'!$H181:L181),
IF($E181&lt;L$4,'3'!L181,0)))</f>
        <v>62523.24300427235</v>
      </c>
      <c r="M181" s="32">
        <f>IF($E181="OAI",'3'!M181,
IF($E181=M$4,'3'!$G181+SUM('3'!$H181:M181),
IF($E181&lt;M$4,'3'!M181,0)))</f>
        <v>183370.05309575464</v>
      </c>
      <c r="N181" s="32">
        <f>IF($E181="OAI",'3'!N181,
IF($E181=N$4,'3'!$G181+SUM('3'!$H181:N181),
IF($E181&lt;N$4,'3'!N181,0)))</f>
        <v>77948.224399210318</v>
      </c>
      <c r="O181" s="32">
        <f>IF($E181="OAI",'3'!O181,
IF($E181=O$4,'3'!$G181+SUM('3'!$H181:O181),
IF($E181&lt;O$4,'3'!O181,0)))</f>
        <v>22413.879913880737</v>
      </c>
      <c r="P181" s="32">
        <f>IF($E181="OAI",'3'!P181,
IF($E181=P$4,'3'!$G181+SUM('3'!$H181:P181),
IF($E181&lt;P$4,'3'!P181,0)))</f>
        <v>26369.803777004043</v>
      </c>
      <c r="Q181" s="32">
        <f>IF($E181="OAI",'3'!Q181,
IF($E181=Q$4,'3'!$G181+SUM('3'!$H181:Q181),
IF($E181&lt;Q$4,'3'!Q181,0)))</f>
        <v>29544.749050129285</v>
      </c>
      <c r="R181" s="32">
        <f>IF($E181="OAI",'3'!R181,
IF($E181=R$4,'3'!$G181+SUM('3'!$H181:R181),
IF($E181&lt;R$4,'3'!R181,0)))</f>
        <v>44454.561226772683</v>
      </c>
      <c r="S181" s="32">
        <f>IF($E181="OAI",'3'!S181,
IF($E181=S$4,'3'!$G181+SUM('3'!$H181:S181),
IF($E181&lt;S$4,'3'!S181,0)))</f>
        <v>22513.044380609786</v>
      </c>
      <c r="T181" s="32">
        <f>IF($E181="OAI",'3'!T181,
IF($E181=T$4,'3'!$G181+SUM('3'!$H181:T181),
IF($E181&lt;T$4,'3'!T181,0)))</f>
        <v>9594.0920586275734</v>
      </c>
      <c r="U181" s="32">
        <f>IF($E181="OAI",'3'!U181,
IF($E181=U$4,'3'!$G181+SUM('3'!$H181:U181),
IF($E181&lt;U$4,'3'!U181,0)))</f>
        <v>10634.898374833716</v>
      </c>
      <c r="V181" s="32">
        <f>IF($E181="OAI",'3'!V181,
IF($E181=V$4,'3'!$G181+SUM('3'!$H181:V181),
IF($E181&lt;V$4,'3'!V181,0)))</f>
        <v>11486.815541879243</v>
      </c>
      <c r="W181" s="32">
        <f>IF($E181="OAI",'3'!W181,
IF($E181=W$4,'3'!$G181+SUM('3'!$H181:W181),
IF($E181&lt;W$4,'3'!W181,0)))</f>
        <v>10333.199130157582</v>
      </c>
      <c r="X181" s="32">
        <f>IF($E181="OAI",'3'!X181,
IF($E181=X$4,'3'!$G181+SUM('3'!$H181:X181),
IF($E181&lt;X$4,'3'!X181,0)))</f>
        <v>10196.836305503777</v>
      </c>
      <c r="Y181" s="32">
        <f>IF($E181="OAI",'3'!Y181,
IF($E181=Y$4,'3'!$G181+SUM('3'!$H181:Y181),
IF($E181&lt;Y$4,'3'!Y181,0)))</f>
        <v>0</v>
      </c>
      <c r="Z181" s="32">
        <f>IF($E181="OAI",'3'!Z181,
IF($E181=Z$4,'3'!$G181+SUM('3'!$H181:Z181),
IF($E181&lt;Z$4,'3'!Z181,0)))</f>
        <v>0</v>
      </c>
      <c r="AA181" s="32">
        <f>IF($E181="OAI",'3'!AA181,
IF($E181=AA$4,'3'!$G181+SUM('3'!$H181:AA181),
IF($E181&lt;AA$4,'3'!AA181,0)))</f>
        <v>0</v>
      </c>
      <c r="AB181" s="32">
        <f>IF($E181="OAI",'3'!AB181,
IF($E181=AB$4,'3'!$G181+SUM('3'!$H181:AB181),
IF($E181&lt;AB$4,'3'!AB181,0)))</f>
        <v>0</v>
      </c>
      <c r="AC181" s="32">
        <f>IF($E181="OAI",'3'!AC181,
IF($E181=AC$4,'3'!$G181+SUM('3'!$H181:AC181),
IF($E181&lt;AC$4,'3'!AC181,0)))</f>
        <v>0</v>
      </c>
      <c r="AD181" s="32">
        <f>IF($E181="OAI",'3'!AD181,
IF($E181=AD$4,'3'!$G181+SUM('3'!$H181:AD181),
IF($E181&lt;AD$4,'3'!AD181,0)))</f>
        <v>0</v>
      </c>
      <c r="AE181" s="32">
        <f>IF($E181="OAI",'3'!AE181,
IF($E181=AE$4,'3'!$G181+SUM('3'!$H181:AE181),
IF($E181&lt;AE$4,'3'!AE181,0)))</f>
        <v>0</v>
      </c>
      <c r="AF181" s="26">
        <f t="shared" si="8"/>
        <v>609973.25238386216</v>
      </c>
      <c r="AG181" s="26">
        <f t="shared" si="9"/>
        <v>52245.841411001893</v>
      </c>
      <c r="AH181" s="8">
        <f t="shared" si="10"/>
        <v>276</v>
      </c>
    </row>
    <row r="182" spans="1:34" x14ac:dyDescent="0.25">
      <c r="A182" s="8">
        <f t="shared" si="11"/>
        <v>277</v>
      </c>
      <c r="B182" s="1">
        <f>'1'!B182</f>
        <v>5784840</v>
      </c>
      <c r="C182" t="str">
        <f>'1'!C182</f>
        <v>Gates:500kV  Dynamic Voltage Support</v>
      </c>
      <c r="D182" s="1" t="str">
        <f>'1'!D182</f>
        <v>61</v>
      </c>
      <c r="E182" s="34">
        <f>IF('1'!E182="OAI","OAI",EOMONTH('1'!E182,-1)+1)</f>
        <v>45536</v>
      </c>
      <c r="F182" s="1" t="str">
        <f>'1'!F182</f>
        <v>TOHI</v>
      </c>
      <c r="G182" s="33"/>
      <c r="H182" s="32">
        <f>IF($E182="OAI",'3'!H182,
IF($E182&lt;=H$4,'3'!$G182+SUM('3'!$H182:H182),0))</f>
        <v>96645.352806574389</v>
      </c>
      <c r="I182" s="32">
        <f>IF($E182="OAI",'3'!I182,
IF($E182=I$4,'3'!$G182+SUM('3'!$H182:I182),
IF($E182&lt;I$4,'3'!I182,0)))</f>
        <v>128303.02466475613</v>
      </c>
      <c r="J182" s="32">
        <f>IF($E182="OAI",'3'!J182,
IF($E182=J$4,'3'!$G182+SUM('3'!$H182:J182),
IF($E182&lt;J$4,'3'!J182,0)))</f>
        <v>404735.79876816145</v>
      </c>
      <c r="K182" s="32">
        <f>IF($E182="OAI",'3'!K182,
IF($E182=K$4,'3'!$G182+SUM('3'!$H182:K182),
IF($E182&lt;K$4,'3'!K182,0)))</f>
        <v>378263.37238562631</v>
      </c>
      <c r="L182" s="32">
        <f>IF($E182="OAI",'3'!L182,
IF($E182=L$4,'3'!$G182+SUM('3'!$H182:L182),
IF($E182&lt;L$4,'3'!L182,0)))</f>
        <v>0</v>
      </c>
      <c r="M182" s="32">
        <f>IF($E182="OAI",'3'!M182,
IF($E182=M$4,'3'!$G182+SUM('3'!$H182:M182),
IF($E182&lt;M$4,'3'!M182,0)))</f>
        <v>0</v>
      </c>
      <c r="N182" s="32">
        <f>IF($E182="OAI",'3'!N182,
IF($E182=N$4,'3'!$G182+SUM('3'!$H182:N182),
IF($E182&lt;N$4,'3'!N182,0)))</f>
        <v>0</v>
      </c>
      <c r="O182" s="32">
        <f>IF($E182="OAI",'3'!O182,
IF($E182=O$4,'3'!$G182+SUM('3'!$H182:O182),
IF($E182&lt;O$4,'3'!O182,0)))</f>
        <v>0</v>
      </c>
      <c r="P182" s="32">
        <f>IF($E182="OAI",'3'!P182,
IF($E182=P$4,'3'!$G182+SUM('3'!$H182:P182),
IF($E182&lt;P$4,'3'!P182,0)))</f>
        <v>0</v>
      </c>
      <c r="Q182" s="32">
        <f>IF($E182="OAI",'3'!Q182,
IF($E182=Q$4,'3'!$G182+SUM('3'!$H182:Q182),
IF($E182&lt;Q$4,'3'!Q182,0)))</f>
        <v>0</v>
      </c>
      <c r="R182" s="32">
        <f>IF($E182="OAI",'3'!R182,
IF($E182=R$4,'3'!$G182+SUM('3'!$H182:R182),
IF($E182&lt;R$4,'3'!R182,0)))</f>
        <v>0</v>
      </c>
      <c r="S182" s="32">
        <f>IF($E182="OAI",'3'!S182,
IF($E182=S$4,'3'!$G182+SUM('3'!$H182:S182),
IF($E182&lt;S$4,'3'!S182,0)))</f>
        <v>0</v>
      </c>
      <c r="T182" s="32">
        <f>IF($E182="OAI",'3'!T182,
IF($E182=T$4,'3'!$G182+SUM('3'!$H182:T182),
IF($E182&lt;T$4,'3'!T182,0)))</f>
        <v>0</v>
      </c>
      <c r="U182" s="32">
        <f>IF($E182="OAI",'3'!U182,
IF($E182=U$4,'3'!$G182+SUM('3'!$H182:U182),
IF($E182&lt;U$4,'3'!U182,0)))</f>
        <v>0</v>
      </c>
      <c r="V182" s="32">
        <f>IF($E182="OAI",'3'!V182,
IF($E182=V$4,'3'!$G182+SUM('3'!$H182:V182),
IF($E182&lt;V$4,'3'!V182,0)))</f>
        <v>0</v>
      </c>
      <c r="W182" s="32">
        <f>IF($E182="OAI",'3'!W182,
IF($E182=W$4,'3'!$G182+SUM('3'!$H182:W182),
IF($E182&lt;W$4,'3'!W182,0)))</f>
        <v>0</v>
      </c>
      <c r="X182" s="32">
        <f>IF($E182="OAI",'3'!X182,
IF($E182=X$4,'3'!$G182+SUM('3'!$H182:X182),
IF($E182&lt;X$4,'3'!X182,0)))</f>
        <v>0</v>
      </c>
      <c r="Y182" s="32">
        <f>IF($E182="OAI",'3'!Y182,
IF($E182=Y$4,'3'!$G182+SUM('3'!$H182:Y182),
IF($E182&lt;Y$4,'3'!Y182,0)))</f>
        <v>0</v>
      </c>
      <c r="Z182" s="32">
        <f>IF($E182="OAI",'3'!Z182,
IF($E182=Z$4,'3'!$G182+SUM('3'!$H182:Z182),
IF($E182&lt;Z$4,'3'!Z182,0)))</f>
        <v>0</v>
      </c>
      <c r="AA182" s="32">
        <f>IF($E182="OAI",'3'!AA182,
IF($E182=AA$4,'3'!$G182+SUM('3'!$H182:AA182),
IF($E182&lt;AA$4,'3'!AA182,0)))</f>
        <v>0</v>
      </c>
      <c r="AB182" s="32">
        <f>IF($E182="OAI",'3'!AB182,
IF($E182=AB$4,'3'!$G182+SUM('3'!$H182:AB182),
IF($E182&lt;AB$4,'3'!AB182,0)))</f>
        <v>0</v>
      </c>
      <c r="AC182" s="32">
        <f>IF($E182="OAI",'3'!AC182,
IF($E182=AC$4,'3'!$G182+SUM('3'!$H182:AC182),
IF($E182&lt;AC$4,'3'!AC182,0)))</f>
        <v>0</v>
      </c>
      <c r="AD182" s="32">
        <f>IF($E182="OAI",'3'!AD182,
IF($E182=AD$4,'3'!$G182+SUM('3'!$H182:AD182),
IF($E182&lt;AD$4,'3'!AD182,0)))</f>
        <v>0</v>
      </c>
      <c r="AE182" s="32">
        <f>IF($E182="OAI",'3'!AE182,
IF($E182=AE$4,'3'!$G182+SUM('3'!$H182:AE182),
IF($E182&lt;AE$4,'3'!AE182,0)))</f>
        <v>0</v>
      </c>
      <c r="AF182" s="26">
        <f t="shared" si="8"/>
        <v>1007947.5486251182</v>
      </c>
      <c r="AG182" s="26">
        <f t="shared" si="9"/>
        <v>0</v>
      </c>
      <c r="AH182" s="8">
        <f t="shared" si="10"/>
        <v>277</v>
      </c>
    </row>
    <row r="183" spans="1:34" x14ac:dyDescent="0.25">
      <c r="A183" s="8">
        <f t="shared" si="11"/>
        <v>278</v>
      </c>
      <c r="B183" s="1">
        <f>'1'!B183</f>
        <v>5787300</v>
      </c>
      <c r="C183" t="str">
        <f>'1'!C183</f>
        <v>Trinity: Inst Relays for Cottonwood</v>
      </c>
      <c r="D183" s="1" t="str">
        <f>'1'!D183</f>
        <v>61</v>
      </c>
      <c r="E183" s="34">
        <f>IF('1'!E183="OAI","OAI",EOMONTH('1'!E183,-1)+1)</f>
        <v>46508</v>
      </c>
      <c r="F183" s="1" t="str">
        <f>'1'!F183</f>
        <v>TOLO</v>
      </c>
      <c r="G183" s="33"/>
      <c r="H183" s="32">
        <f>IF($E183="OAI",'3'!H183,
IF($E183&lt;=H$4,'3'!$G183+SUM('3'!$H183:H183),0))</f>
        <v>0</v>
      </c>
      <c r="I183" s="32">
        <f>IF($E183="OAI",'3'!I183,
IF($E183=I$4,'3'!$G183+SUM('3'!$H183:I183),
IF($E183&lt;I$4,'3'!I183,0)))</f>
        <v>0</v>
      </c>
      <c r="J183" s="32">
        <f>IF($E183="OAI",'3'!J183,
IF($E183=J$4,'3'!$G183+SUM('3'!$H183:J183),
IF($E183&lt;J$4,'3'!J183,0)))</f>
        <v>0</v>
      </c>
      <c r="K183" s="32">
        <f>IF($E183="OAI",'3'!K183,
IF($E183=K$4,'3'!$G183+SUM('3'!$H183:K183),
IF($E183&lt;K$4,'3'!K183,0)))</f>
        <v>0</v>
      </c>
      <c r="L183" s="32">
        <f>IF($E183="OAI",'3'!L183,
IF($E183=L$4,'3'!$G183+SUM('3'!$H183:L183),
IF($E183&lt;L$4,'3'!L183,0)))</f>
        <v>0</v>
      </c>
      <c r="M183" s="32">
        <f>IF($E183="OAI",'3'!M183,
IF($E183=M$4,'3'!$G183+SUM('3'!$H183:M183),
IF($E183&lt;M$4,'3'!M183,0)))</f>
        <v>0</v>
      </c>
      <c r="N183" s="32">
        <f>IF($E183="OAI",'3'!N183,
IF($E183=N$4,'3'!$G183+SUM('3'!$H183:N183),
IF($E183&lt;N$4,'3'!N183,0)))</f>
        <v>0</v>
      </c>
      <c r="O183" s="32">
        <f>IF($E183="OAI",'3'!O183,
IF($E183=O$4,'3'!$G183+SUM('3'!$H183:O183),
IF($E183&lt;O$4,'3'!O183,0)))</f>
        <v>0</v>
      </c>
      <c r="P183" s="32">
        <f>IF($E183="OAI",'3'!P183,
IF($E183=P$4,'3'!$G183+SUM('3'!$H183:P183),
IF($E183&lt;P$4,'3'!P183,0)))</f>
        <v>0</v>
      </c>
      <c r="Q183" s="32">
        <f>IF($E183="OAI",'3'!Q183,
IF($E183=Q$4,'3'!$G183+SUM('3'!$H183:Q183),
IF($E183&lt;Q$4,'3'!Q183,0)))</f>
        <v>0</v>
      </c>
      <c r="R183" s="32">
        <f>IF($E183="OAI",'3'!R183,
IF($E183=R$4,'3'!$G183+SUM('3'!$H183:R183),
IF($E183&lt;R$4,'3'!R183,0)))</f>
        <v>0</v>
      </c>
      <c r="S183" s="32">
        <f>IF($E183="OAI",'3'!S183,
IF($E183=S$4,'3'!$G183+SUM('3'!$H183:S183),
IF($E183&lt;S$4,'3'!S183,0)))</f>
        <v>0</v>
      </c>
      <c r="T183" s="32">
        <f>IF($E183="OAI",'3'!T183,
IF($E183=T$4,'3'!$G183+SUM('3'!$H183:T183),
IF($E183&lt;T$4,'3'!T183,0)))</f>
        <v>0</v>
      </c>
      <c r="U183" s="32">
        <f>IF($E183="OAI",'3'!U183,
IF($E183=U$4,'3'!$G183+SUM('3'!$H183:U183),
IF($E183&lt;U$4,'3'!U183,0)))</f>
        <v>0</v>
      </c>
      <c r="V183" s="32">
        <f>IF($E183="OAI",'3'!V183,
IF($E183=V$4,'3'!$G183+SUM('3'!$H183:V183),
IF($E183&lt;V$4,'3'!V183,0)))</f>
        <v>0</v>
      </c>
      <c r="W183" s="32">
        <f>IF($E183="OAI",'3'!W183,
IF($E183=W$4,'3'!$G183+SUM('3'!$H183:W183),
IF($E183&lt;W$4,'3'!W183,0)))</f>
        <v>0</v>
      </c>
      <c r="X183" s="32">
        <f>IF($E183="OAI",'3'!X183,
IF($E183=X$4,'3'!$G183+SUM('3'!$H183:X183),
IF($E183&lt;X$4,'3'!X183,0)))</f>
        <v>584789.42251777998</v>
      </c>
      <c r="Y183" s="32">
        <f>IF($E183="OAI",'3'!Y183,
IF($E183=Y$4,'3'!$G183+SUM('3'!$H183:Y183),
IF($E183&lt;Y$4,'3'!Y183,0)))</f>
        <v>31801.231350072245</v>
      </c>
      <c r="Z183" s="32">
        <f>IF($E183="OAI",'3'!Z183,
IF($E183=Z$4,'3'!$G183+SUM('3'!$H183:Z183),
IF($E183&lt;Z$4,'3'!Z183,0)))</f>
        <v>88043.653120924253</v>
      </c>
      <c r="AA183" s="32">
        <f>IF($E183="OAI",'3'!AA183,
IF($E183=AA$4,'3'!$G183+SUM('3'!$H183:AA183),
IF($E183&lt;AA$4,'3'!AA183,0)))</f>
        <v>86441.8806130991</v>
      </c>
      <c r="AB183" s="32">
        <f>IF($E183="OAI",'3'!AB183,
IF($E183=AB$4,'3'!$G183+SUM('3'!$H183:AB183),
IF($E183&lt;AB$4,'3'!AB183,0)))</f>
        <v>74420.922821119442</v>
      </c>
      <c r="AC183" s="32">
        <f>IF($E183="OAI",'3'!AC183,
IF($E183=AC$4,'3'!$G183+SUM('3'!$H183:AC183),
IF($E183&lt;AC$4,'3'!AC183,0)))</f>
        <v>1243.341094153224</v>
      </c>
      <c r="AD183" s="32">
        <f>IF($E183="OAI",'3'!AD183,
IF($E183=AD$4,'3'!$G183+SUM('3'!$H183:AD183),
IF($E183&lt;AD$4,'3'!AD183,0)))</f>
        <v>1124.7362795640006</v>
      </c>
      <c r="AE183" s="32">
        <f>IF($E183="OAI",'3'!AE183,
IF($E183=AE$4,'3'!$G183+SUM('3'!$H183:AE183),
IF($E183&lt;AE$4,'3'!AE183,0)))</f>
        <v>1301.5686745228745</v>
      </c>
      <c r="AF183" s="26">
        <f t="shared" si="8"/>
        <v>0</v>
      </c>
      <c r="AG183" s="26">
        <f t="shared" si="9"/>
        <v>869166.75647123507</v>
      </c>
      <c r="AH183" s="8">
        <f t="shared" si="10"/>
        <v>278</v>
      </c>
    </row>
    <row r="184" spans="1:34" x14ac:dyDescent="0.25">
      <c r="A184" s="8">
        <f t="shared" si="11"/>
        <v>279</v>
      </c>
      <c r="B184" s="1">
        <f>'1'!B184</f>
        <v>5787498</v>
      </c>
      <c r="C184" t="str">
        <f>'1'!C184</f>
        <v>PINEDALE SUB: RECONDUCTOR 115KV LINE</v>
      </c>
      <c r="D184" s="1" t="str">
        <f>'1'!D184</f>
        <v>61</v>
      </c>
      <c r="E184" s="34">
        <f>IF('1'!E184="OAI","OAI",EOMONTH('1'!E184,-1)+1)</f>
        <v>46692</v>
      </c>
      <c r="F184" s="1" t="str">
        <f>'1'!F184</f>
        <v>TOLO</v>
      </c>
      <c r="G184" s="33"/>
      <c r="H184" s="32">
        <f>IF($E184="OAI",'3'!H184,
IF($E184&lt;=H$4,'3'!$G184+SUM('3'!$H184:H184),0))</f>
        <v>0</v>
      </c>
      <c r="I184" s="32">
        <f>IF($E184="OAI",'3'!I184,
IF($E184=I$4,'3'!$G184+SUM('3'!$H184:I184),
IF($E184&lt;I$4,'3'!I184,0)))</f>
        <v>0</v>
      </c>
      <c r="J184" s="32">
        <f>IF($E184="OAI",'3'!J184,
IF($E184=J$4,'3'!$G184+SUM('3'!$H184:J184),
IF($E184&lt;J$4,'3'!J184,0)))</f>
        <v>0</v>
      </c>
      <c r="K184" s="32">
        <f>IF($E184="OAI",'3'!K184,
IF($E184=K$4,'3'!$G184+SUM('3'!$H184:K184),
IF($E184&lt;K$4,'3'!K184,0)))</f>
        <v>0</v>
      </c>
      <c r="L184" s="32">
        <f>IF($E184="OAI",'3'!L184,
IF($E184=L$4,'3'!$G184+SUM('3'!$H184:L184),
IF($E184&lt;L$4,'3'!L184,0)))</f>
        <v>0</v>
      </c>
      <c r="M184" s="32">
        <f>IF($E184="OAI",'3'!M184,
IF($E184=M$4,'3'!$G184+SUM('3'!$H184:M184),
IF($E184&lt;M$4,'3'!M184,0)))</f>
        <v>0</v>
      </c>
      <c r="N184" s="32">
        <f>IF($E184="OAI",'3'!N184,
IF($E184=N$4,'3'!$G184+SUM('3'!$H184:N184),
IF($E184&lt;N$4,'3'!N184,0)))</f>
        <v>0</v>
      </c>
      <c r="O184" s="32">
        <f>IF($E184="OAI",'3'!O184,
IF($E184=O$4,'3'!$G184+SUM('3'!$H184:O184),
IF($E184&lt;O$4,'3'!O184,0)))</f>
        <v>0</v>
      </c>
      <c r="P184" s="32">
        <f>IF($E184="OAI",'3'!P184,
IF($E184=P$4,'3'!$G184+SUM('3'!$H184:P184),
IF($E184&lt;P$4,'3'!P184,0)))</f>
        <v>0</v>
      </c>
      <c r="Q184" s="32">
        <f>IF($E184="OAI",'3'!Q184,
IF($E184=Q$4,'3'!$G184+SUM('3'!$H184:Q184),
IF($E184&lt;Q$4,'3'!Q184,0)))</f>
        <v>0</v>
      </c>
      <c r="R184" s="32">
        <f>IF($E184="OAI",'3'!R184,
IF($E184=R$4,'3'!$G184+SUM('3'!$H184:R184),
IF($E184&lt;R$4,'3'!R184,0)))</f>
        <v>0</v>
      </c>
      <c r="S184" s="32">
        <f>IF($E184="OAI",'3'!S184,
IF($E184=S$4,'3'!$G184+SUM('3'!$H184:S184),
IF($E184&lt;S$4,'3'!S184,0)))</f>
        <v>0</v>
      </c>
      <c r="T184" s="32">
        <f>IF($E184="OAI",'3'!T184,
IF($E184=T$4,'3'!$G184+SUM('3'!$H184:T184),
IF($E184&lt;T$4,'3'!T184,0)))</f>
        <v>0</v>
      </c>
      <c r="U184" s="32">
        <f>IF($E184="OAI",'3'!U184,
IF($E184=U$4,'3'!$G184+SUM('3'!$H184:U184),
IF($E184&lt;U$4,'3'!U184,0)))</f>
        <v>0</v>
      </c>
      <c r="V184" s="32">
        <f>IF($E184="OAI",'3'!V184,
IF($E184=V$4,'3'!$G184+SUM('3'!$H184:V184),
IF($E184&lt;V$4,'3'!V184,0)))</f>
        <v>0</v>
      </c>
      <c r="W184" s="32">
        <f>IF($E184="OAI",'3'!W184,
IF($E184=W$4,'3'!$G184+SUM('3'!$H184:W184),
IF($E184&lt;W$4,'3'!W184,0)))</f>
        <v>0</v>
      </c>
      <c r="X184" s="32">
        <f>IF($E184="OAI",'3'!X184,
IF($E184=X$4,'3'!$G184+SUM('3'!$H184:X184),
IF($E184&lt;X$4,'3'!X184,0)))</f>
        <v>0</v>
      </c>
      <c r="Y184" s="32">
        <f>IF($E184="OAI",'3'!Y184,
IF($E184=Y$4,'3'!$G184+SUM('3'!$H184:Y184),
IF($E184&lt;Y$4,'3'!Y184,0)))</f>
        <v>0</v>
      </c>
      <c r="Z184" s="32">
        <f>IF($E184="OAI",'3'!Z184,
IF($E184=Z$4,'3'!$G184+SUM('3'!$H184:Z184),
IF($E184&lt;Z$4,'3'!Z184,0)))</f>
        <v>0</v>
      </c>
      <c r="AA184" s="32">
        <f>IF($E184="OAI",'3'!AA184,
IF($E184=AA$4,'3'!$G184+SUM('3'!$H184:AA184),
IF($E184&lt;AA$4,'3'!AA184,0)))</f>
        <v>0</v>
      </c>
      <c r="AB184" s="32">
        <f>IF($E184="OAI",'3'!AB184,
IF($E184=AB$4,'3'!$G184+SUM('3'!$H184:AB184),
IF($E184&lt;AB$4,'3'!AB184,0)))</f>
        <v>0</v>
      </c>
      <c r="AC184" s="32">
        <f>IF($E184="OAI",'3'!AC184,
IF($E184=AC$4,'3'!$G184+SUM('3'!$H184:AC184),
IF($E184&lt;AC$4,'3'!AC184,0)))</f>
        <v>0</v>
      </c>
      <c r="AD184" s="32">
        <f>IF($E184="OAI",'3'!AD184,
IF($E184=AD$4,'3'!$G184+SUM('3'!$H184:AD184),
IF($E184&lt;AD$4,'3'!AD184,0)))</f>
        <v>936044.11478794599</v>
      </c>
      <c r="AE184" s="32">
        <f>IF($E184="OAI",'3'!AE184,
IF($E184=AE$4,'3'!$G184+SUM('3'!$H184:AE184),
IF($E184&lt;AE$4,'3'!AE184,0)))</f>
        <v>2389.013132951256</v>
      </c>
      <c r="AF184" s="26">
        <f t="shared" si="8"/>
        <v>0</v>
      </c>
      <c r="AG184" s="26">
        <f t="shared" si="9"/>
        <v>938433.12792089721</v>
      </c>
      <c r="AH184" s="8">
        <f t="shared" si="10"/>
        <v>279</v>
      </c>
    </row>
    <row r="185" spans="1:34" x14ac:dyDescent="0.25">
      <c r="A185" s="8">
        <f t="shared" si="11"/>
        <v>280</v>
      </c>
      <c r="B185" s="1">
        <f>'1'!B185</f>
        <v>5787499</v>
      </c>
      <c r="C185" t="str">
        <f>'1'!C185</f>
        <v>BULLARD SUB: RECONDUCTOR 115KV LINE</v>
      </c>
      <c r="D185" s="1" t="str">
        <f>'1'!D185</f>
        <v>61</v>
      </c>
      <c r="E185" s="34">
        <f>IF('1'!E185="OAI","OAI",EOMONTH('1'!E185,-1)+1)</f>
        <v>46722</v>
      </c>
      <c r="F185" s="1" t="str">
        <f>'1'!F185</f>
        <v>TOLO</v>
      </c>
      <c r="G185" s="33"/>
      <c r="H185" s="32">
        <f>IF($E185="OAI",'3'!H185,
IF($E185&lt;=H$4,'3'!$G185+SUM('3'!$H185:H185),0))</f>
        <v>0</v>
      </c>
      <c r="I185" s="32">
        <f>IF($E185="OAI",'3'!I185,
IF($E185=I$4,'3'!$G185+SUM('3'!$H185:I185),
IF($E185&lt;I$4,'3'!I185,0)))</f>
        <v>0</v>
      </c>
      <c r="J185" s="32">
        <f>IF($E185="OAI",'3'!J185,
IF($E185=J$4,'3'!$G185+SUM('3'!$H185:J185),
IF($E185&lt;J$4,'3'!J185,0)))</f>
        <v>0</v>
      </c>
      <c r="K185" s="32">
        <f>IF($E185="OAI",'3'!K185,
IF($E185=K$4,'3'!$G185+SUM('3'!$H185:K185),
IF($E185&lt;K$4,'3'!K185,0)))</f>
        <v>0</v>
      </c>
      <c r="L185" s="32">
        <f>IF($E185="OAI",'3'!L185,
IF($E185=L$4,'3'!$G185+SUM('3'!$H185:L185),
IF($E185&lt;L$4,'3'!L185,0)))</f>
        <v>0</v>
      </c>
      <c r="M185" s="32">
        <f>IF($E185="OAI",'3'!M185,
IF($E185=M$4,'3'!$G185+SUM('3'!$H185:M185),
IF($E185&lt;M$4,'3'!M185,0)))</f>
        <v>0</v>
      </c>
      <c r="N185" s="32">
        <f>IF($E185="OAI",'3'!N185,
IF($E185=N$4,'3'!$G185+SUM('3'!$H185:N185),
IF($E185&lt;N$4,'3'!N185,0)))</f>
        <v>0</v>
      </c>
      <c r="O185" s="32">
        <f>IF($E185="OAI",'3'!O185,
IF($E185=O$4,'3'!$G185+SUM('3'!$H185:O185),
IF($E185&lt;O$4,'3'!O185,0)))</f>
        <v>0</v>
      </c>
      <c r="P185" s="32">
        <f>IF($E185="OAI",'3'!P185,
IF($E185=P$4,'3'!$G185+SUM('3'!$H185:P185),
IF($E185&lt;P$4,'3'!P185,0)))</f>
        <v>0</v>
      </c>
      <c r="Q185" s="32">
        <f>IF($E185="OAI",'3'!Q185,
IF($E185=Q$4,'3'!$G185+SUM('3'!$H185:Q185),
IF($E185&lt;Q$4,'3'!Q185,0)))</f>
        <v>0</v>
      </c>
      <c r="R185" s="32">
        <f>IF($E185="OAI",'3'!R185,
IF($E185=R$4,'3'!$G185+SUM('3'!$H185:R185),
IF($E185&lt;R$4,'3'!R185,0)))</f>
        <v>0</v>
      </c>
      <c r="S185" s="32">
        <f>IF($E185="OAI",'3'!S185,
IF($E185=S$4,'3'!$G185+SUM('3'!$H185:S185),
IF($E185&lt;S$4,'3'!S185,0)))</f>
        <v>0</v>
      </c>
      <c r="T185" s="32">
        <f>IF($E185="OAI",'3'!T185,
IF($E185=T$4,'3'!$G185+SUM('3'!$H185:T185),
IF($E185&lt;T$4,'3'!T185,0)))</f>
        <v>0</v>
      </c>
      <c r="U185" s="32">
        <f>IF($E185="OAI",'3'!U185,
IF($E185=U$4,'3'!$G185+SUM('3'!$H185:U185),
IF($E185&lt;U$4,'3'!U185,0)))</f>
        <v>0</v>
      </c>
      <c r="V185" s="32">
        <f>IF($E185="OAI",'3'!V185,
IF($E185=V$4,'3'!$G185+SUM('3'!$H185:V185),
IF($E185&lt;V$4,'3'!V185,0)))</f>
        <v>0</v>
      </c>
      <c r="W185" s="32">
        <f>IF($E185="OAI",'3'!W185,
IF($E185=W$4,'3'!$G185+SUM('3'!$H185:W185),
IF($E185&lt;W$4,'3'!W185,0)))</f>
        <v>0</v>
      </c>
      <c r="X185" s="32">
        <f>IF($E185="OAI",'3'!X185,
IF($E185=X$4,'3'!$G185+SUM('3'!$H185:X185),
IF($E185&lt;X$4,'3'!X185,0)))</f>
        <v>0</v>
      </c>
      <c r="Y185" s="32">
        <f>IF($E185="OAI",'3'!Y185,
IF($E185=Y$4,'3'!$G185+SUM('3'!$H185:Y185),
IF($E185&lt;Y$4,'3'!Y185,0)))</f>
        <v>0</v>
      </c>
      <c r="Z185" s="32">
        <f>IF($E185="OAI",'3'!Z185,
IF($E185=Z$4,'3'!$G185+SUM('3'!$H185:Z185),
IF($E185&lt;Z$4,'3'!Z185,0)))</f>
        <v>0</v>
      </c>
      <c r="AA185" s="32">
        <f>IF($E185="OAI",'3'!AA185,
IF($E185=AA$4,'3'!$G185+SUM('3'!$H185:AA185),
IF($E185&lt;AA$4,'3'!AA185,0)))</f>
        <v>0</v>
      </c>
      <c r="AB185" s="32">
        <f>IF($E185="OAI",'3'!AB185,
IF($E185=AB$4,'3'!$G185+SUM('3'!$H185:AB185),
IF($E185&lt;AB$4,'3'!AB185,0)))</f>
        <v>0</v>
      </c>
      <c r="AC185" s="32">
        <f>IF($E185="OAI",'3'!AC185,
IF($E185=AC$4,'3'!$G185+SUM('3'!$H185:AC185),
IF($E185&lt;AC$4,'3'!AC185,0)))</f>
        <v>0</v>
      </c>
      <c r="AD185" s="32">
        <f>IF($E185="OAI",'3'!AD185,
IF($E185=AD$4,'3'!$G185+SUM('3'!$H185:AD185),
IF($E185&lt;AD$4,'3'!AD185,0)))</f>
        <v>0</v>
      </c>
      <c r="AE185" s="32">
        <f>IF($E185="OAI",'3'!AE185,
IF($E185=AE$4,'3'!$G185+SUM('3'!$H185:AE185),
IF($E185&lt;AE$4,'3'!AE185,0)))</f>
        <v>1577461.9412624617</v>
      </c>
      <c r="AF185" s="26">
        <f t="shared" si="8"/>
        <v>0</v>
      </c>
      <c r="AG185" s="26">
        <f t="shared" si="9"/>
        <v>1577461.9412624617</v>
      </c>
      <c r="AH185" s="8">
        <f t="shared" si="10"/>
        <v>280</v>
      </c>
    </row>
    <row r="186" spans="1:34" x14ac:dyDescent="0.25">
      <c r="A186" s="8">
        <f t="shared" si="11"/>
        <v>281</v>
      </c>
      <c r="B186" s="1">
        <f>'1'!B186</f>
        <v>5788601</v>
      </c>
      <c r="C186" t="str">
        <f>'1'!C186</f>
        <v>Bridgeville: Inst Relays for Cottonwood</v>
      </c>
      <c r="D186" s="1" t="str">
        <f>'1'!D186</f>
        <v>61</v>
      </c>
      <c r="E186" s="34">
        <f>IF('1'!E186="OAI","OAI",EOMONTH('1'!E186,-1)+1)</f>
        <v>46600</v>
      </c>
      <c r="F186" s="1" t="str">
        <f>'1'!F186</f>
        <v>TOLO</v>
      </c>
      <c r="G186" s="33"/>
      <c r="H186" s="32">
        <f>IF($E186="OAI",'3'!H186,
IF($E186&lt;=H$4,'3'!$G186+SUM('3'!$H186:H186),0))</f>
        <v>0</v>
      </c>
      <c r="I186" s="32">
        <f>IF($E186="OAI",'3'!I186,
IF($E186=I$4,'3'!$G186+SUM('3'!$H186:I186),
IF($E186&lt;I$4,'3'!I186,0)))</f>
        <v>0</v>
      </c>
      <c r="J186" s="32">
        <f>IF($E186="OAI",'3'!J186,
IF($E186=J$4,'3'!$G186+SUM('3'!$H186:J186),
IF($E186&lt;J$4,'3'!J186,0)))</f>
        <v>0</v>
      </c>
      <c r="K186" s="32">
        <f>IF($E186="OAI",'3'!K186,
IF($E186=K$4,'3'!$G186+SUM('3'!$H186:K186),
IF($E186&lt;K$4,'3'!K186,0)))</f>
        <v>0</v>
      </c>
      <c r="L186" s="32">
        <f>IF($E186="OAI",'3'!L186,
IF($E186=L$4,'3'!$G186+SUM('3'!$H186:L186),
IF($E186&lt;L$4,'3'!L186,0)))</f>
        <v>0</v>
      </c>
      <c r="M186" s="32">
        <f>IF($E186="OAI",'3'!M186,
IF($E186=M$4,'3'!$G186+SUM('3'!$H186:M186),
IF($E186&lt;M$4,'3'!M186,0)))</f>
        <v>0</v>
      </c>
      <c r="N186" s="32">
        <f>IF($E186="OAI",'3'!N186,
IF($E186=N$4,'3'!$G186+SUM('3'!$H186:N186),
IF($E186&lt;N$4,'3'!N186,0)))</f>
        <v>0</v>
      </c>
      <c r="O186" s="32">
        <f>IF($E186="OAI",'3'!O186,
IF($E186=O$4,'3'!$G186+SUM('3'!$H186:O186),
IF($E186&lt;O$4,'3'!O186,0)))</f>
        <v>0</v>
      </c>
      <c r="P186" s="32">
        <f>IF($E186="OAI",'3'!P186,
IF($E186=P$4,'3'!$G186+SUM('3'!$H186:P186),
IF($E186&lt;P$4,'3'!P186,0)))</f>
        <v>0</v>
      </c>
      <c r="Q186" s="32">
        <f>IF($E186="OAI",'3'!Q186,
IF($E186=Q$4,'3'!$G186+SUM('3'!$H186:Q186),
IF($E186&lt;Q$4,'3'!Q186,0)))</f>
        <v>0</v>
      </c>
      <c r="R186" s="32">
        <f>IF($E186="OAI",'3'!R186,
IF($E186=R$4,'3'!$G186+SUM('3'!$H186:R186),
IF($E186&lt;R$4,'3'!R186,0)))</f>
        <v>0</v>
      </c>
      <c r="S186" s="32">
        <f>IF($E186="OAI",'3'!S186,
IF($E186=S$4,'3'!$G186+SUM('3'!$H186:S186),
IF($E186&lt;S$4,'3'!S186,0)))</f>
        <v>0</v>
      </c>
      <c r="T186" s="32">
        <f>IF($E186="OAI",'3'!T186,
IF($E186=T$4,'3'!$G186+SUM('3'!$H186:T186),
IF($E186&lt;T$4,'3'!T186,0)))</f>
        <v>0</v>
      </c>
      <c r="U186" s="32">
        <f>IF($E186="OAI",'3'!U186,
IF($E186=U$4,'3'!$G186+SUM('3'!$H186:U186),
IF($E186&lt;U$4,'3'!U186,0)))</f>
        <v>0</v>
      </c>
      <c r="V186" s="32">
        <f>IF($E186="OAI",'3'!V186,
IF($E186=V$4,'3'!$G186+SUM('3'!$H186:V186),
IF($E186&lt;V$4,'3'!V186,0)))</f>
        <v>0</v>
      </c>
      <c r="W186" s="32">
        <f>IF($E186="OAI",'3'!W186,
IF($E186=W$4,'3'!$G186+SUM('3'!$H186:W186),
IF($E186&lt;W$4,'3'!W186,0)))</f>
        <v>0</v>
      </c>
      <c r="X186" s="32">
        <f>IF($E186="OAI",'3'!X186,
IF($E186=X$4,'3'!$G186+SUM('3'!$H186:X186),
IF($E186&lt;X$4,'3'!X186,0)))</f>
        <v>0</v>
      </c>
      <c r="Y186" s="32">
        <f>IF($E186="OAI",'3'!Y186,
IF($E186=Y$4,'3'!$G186+SUM('3'!$H186:Y186),
IF($E186&lt;Y$4,'3'!Y186,0)))</f>
        <v>0</v>
      </c>
      <c r="Z186" s="32">
        <f>IF($E186="OAI",'3'!Z186,
IF($E186=Z$4,'3'!$G186+SUM('3'!$H186:Z186),
IF($E186&lt;Z$4,'3'!Z186,0)))</f>
        <v>0</v>
      </c>
      <c r="AA186" s="32">
        <f>IF($E186="OAI",'3'!AA186,
IF($E186=AA$4,'3'!$G186+SUM('3'!$H186:AA186),
IF($E186&lt;AA$4,'3'!AA186,0)))</f>
        <v>1268802.4246172498</v>
      </c>
      <c r="AB186" s="32">
        <f>IF($E186="OAI",'3'!AB186,
IF($E186=AB$4,'3'!$G186+SUM('3'!$H186:AB186),
IF($E186&lt;AB$4,'3'!AB186,0)))</f>
        <v>7216.3879741911287</v>
      </c>
      <c r="AC186" s="32">
        <f>IF($E186="OAI",'3'!AC186,
IF($E186=AC$4,'3'!$G186+SUM('3'!$H186:AC186),
IF($E186&lt;AC$4,'3'!AC186,0)))</f>
        <v>4808.1214198014322</v>
      </c>
      <c r="AD186" s="32">
        <f>IF($E186="OAI",'3'!AD186,
IF($E186=AD$4,'3'!$G186+SUM('3'!$H186:AD186),
IF($E186&lt;AD$4,'3'!AD186,0)))</f>
        <v>1252.9678048724438</v>
      </c>
      <c r="AE186" s="32">
        <f>IF($E186="OAI",'3'!AE186,
IF($E186=AE$4,'3'!$G186+SUM('3'!$H186:AE186),
IF($E186&lt;AE$4,'3'!AE186,0)))</f>
        <v>1450.549032643617</v>
      </c>
      <c r="AF186" s="26">
        <f t="shared" si="8"/>
        <v>0</v>
      </c>
      <c r="AG186" s="26">
        <f t="shared" si="9"/>
        <v>1283530.4508487585</v>
      </c>
      <c r="AH186" s="8">
        <f t="shared" si="10"/>
        <v>281</v>
      </c>
    </row>
    <row r="187" spans="1:34" x14ac:dyDescent="0.25">
      <c r="A187" s="8">
        <f t="shared" si="11"/>
        <v>282</v>
      </c>
      <c r="B187" s="1">
        <f>'1'!B187</f>
        <v>5791252</v>
      </c>
      <c r="C187" t="str">
        <f>'1'!C187</f>
        <v>Newark: Add CB to Bank 7</v>
      </c>
      <c r="D187" s="1" t="str">
        <f>'1'!D187</f>
        <v>61</v>
      </c>
      <c r="E187" s="34">
        <f>IF('1'!E187="OAI","OAI",EOMONTH('1'!E187,-1)+1)</f>
        <v>46569</v>
      </c>
      <c r="F187" s="1" t="str">
        <f>'1'!F187</f>
        <v>TOO</v>
      </c>
      <c r="G187" s="33"/>
      <c r="H187" s="32">
        <f>IF($E187="OAI",'3'!H187,
IF($E187&lt;=H$4,'3'!$G187+SUM('3'!$H187:H187),0))</f>
        <v>0</v>
      </c>
      <c r="I187" s="32">
        <f>IF($E187="OAI",'3'!I187,
IF($E187=I$4,'3'!$G187+SUM('3'!$H187:I187),
IF($E187&lt;I$4,'3'!I187,0)))</f>
        <v>0</v>
      </c>
      <c r="J187" s="32">
        <f>IF($E187="OAI",'3'!J187,
IF($E187=J$4,'3'!$G187+SUM('3'!$H187:J187),
IF($E187&lt;J$4,'3'!J187,0)))</f>
        <v>0</v>
      </c>
      <c r="K187" s="32">
        <f>IF($E187="OAI",'3'!K187,
IF($E187=K$4,'3'!$G187+SUM('3'!$H187:K187),
IF($E187&lt;K$4,'3'!K187,0)))</f>
        <v>0</v>
      </c>
      <c r="L187" s="32">
        <f>IF($E187="OAI",'3'!L187,
IF($E187=L$4,'3'!$G187+SUM('3'!$H187:L187),
IF($E187&lt;L$4,'3'!L187,0)))</f>
        <v>0</v>
      </c>
      <c r="M187" s="32">
        <f>IF($E187="OAI",'3'!M187,
IF($E187=M$4,'3'!$G187+SUM('3'!$H187:M187),
IF($E187&lt;M$4,'3'!M187,0)))</f>
        <v>0</v>
      </c>
      <c r="N187" s="32">
        <f>IF($E187="OAI",'3'!N187,
IF($E187=N$4,'3'!$G187+SUM('3'!$H187:N187),
IF($E187&lt;N$4,'3'!N187,0)))</f>
        <v>0</v>
      </c>
      <c r="O187" s="32">
        <f>IF($E187="OAI",'3'!O187,
IF($E187=O$4,'3'!$G187+SUM('3'!$H187:O187),
IF($E187&lt;O$4,'3'!O187,0)))</f>
        <v>0</v>
      </c>
      <c r="P187" s="32">
        <f>IF($E187="OAI",'3'!P187,
IF($E187=P$4,'3'!$G187+SUM('3'!$H187:P187),
IF($E187&lt;P$4,'3'!P187,0)))</f>
        <v>0</v>
      </c>
      <c r="Q187" s="32">
        <f>IF($E187="OAI",'3'!Q187,
IF($E187=Q$4,'3'!$G187+SUM('3'!$H187:Q187),
IF($E187&lt;Q$4,'3'!Q187,0)))</f>
        <v>0</v>
      </c>
      <c r="R187" s="32">
        <f>IF($E187="OAI",'3'!R187,
IF($E187=R$4,'3'!$G187+SUM('3'!$H187:R187),
IF($E187&lt;R$4,'3'!R187,0)))</f>
        <v>0</v>
      </c>
      <c r="S187" s="32">
        <f>IF($E187="OAI",'3'!S187,
IF($E187=S$4,'3'!$G187+SUM('3'!$H187:S187),
IF($E187&lt;S$4,'3'!S187,0)))</f>
        <v>0</v>
      </c>
      <c r="T187" s="32">
        <f>IF($E187="OAI",'3'!T187,
IF($E187=T$4,'3'!$G187+SUM('3'!$H187:T187),
IF($E187&lt;T$4,'3'!T187,0)))</f>
        <v>0</v>
      </c>
      <c r="U187" s="32">
        <f>IF($E187="OAI",'3'!U187,
IF($E187=U$4,'3'!$G187+SUM('3'!$H187:U187),
IF($E187&lt;U$4,'3'!U187,0)))</f>
        <v>0</v>
      </c>
      <c r="V187" s="32">
        <f>IF($E187="OAI",'3'!V187,
IF($E187=V$4,'3'!$G187+SUM('3'!$H187:V187),
IF($E187&lt;V$4,'3'!V187,0)))</f>
        <v>0</v>
      </c>
      <c r="W187" s="32">
        <f>IF($E187="OAI",'3'!W187,
IF($E187=W$4,'3'!$G187+SUM('3'!$H187:W187),
IF($E187&lt;W$4,'3'!W187,0)))</f>
        <v>0</v>
      </c>
      <c r="X187" s="32">
        <f>IF($E187="OAI",'3'!X187,
IF($E187=X$4,'3'!$G187+SUM('3'!$H187:X187),
IF($E187&lt;X$4,'3'!X187,0)))</f>
        <v>0</v>
      </c>
      <c r="Y187" s="32">
        <f>IF($E187="OAI",'3'!Y187,
IF($E187=Y$4,'3'!$G187+SUM('3'!$H187:Y187),
IF($E187&lt;Y$4,'3'!Y187,0)))</f>
        <v>0</v>
      </c>
      <c r="Z187" s="32">
        <f>IF($E187="OAI",'3'!Z187,
IF($E187=Z$4,'3'!$G187+SUM('3'!$H187:Z187),
IF($E187&lt;Z$4,'3'!Z187,0)))</f>
        <v>1632225.9973512967</v>
      </c>
      <c r="AA187" s="32">
        <f>IF($E187="OAI",'3'!AA187,
IF($E187=AA$4,'3'!$G187+SUM('3'!$H187:AA187),
IF($E187&lt;AA$4,'3'!AA187,0)))</f>
        <v>150754.88958525305</v>
      </c>
      <c r="AB187" s="32">
        <f>IF($E187="OAI",'3'!AB187,
IF($E187=AB$4,'3'!$G187+SUM('3'!$H187:AB187),
IF($E187&lt;AB$4,'3'!AB187,0)))</f>
        <v>150754.88958525305</v>
      </c>
      <c r="AC187" s="32">
        <f>IF($E187="OAI",'3'!AC187,
IF($E187=AC$4,'3'!$G187+SUM('3'!$H187:AC187),
IF($E187&lt;AC$4,'3'!AC187,0)))</f>
        <v>150754.88958525305</v>
      </c>
      <c r="AD187" s="32">
        <f>IF($E187="OAI",'3'!AD187,
IF($E187=AD$4,'3'!$G187+SUM('3'!$H187:AD187),
IF($E187&lt;AD$4,'3'!AD187,0)))</f>
        <v>150754.88958525305</v>
      </c>
      <c r="AE187" s="32">
        <f>IF($E187="OAI",'3'!AE187,
IF($E187=AE$4,'3'!$G187+SUM('3'!$H187:AE187),
IF($E187&lt;AE$4,'3'!AE187,0)))</f>
        <v>150754.88958525305</v>
      </c>
      <c r="AF187" s="26">
        <f t="shared" si="8"/>
        <v>0</v>
      </c>
      <c r="AG187" s="26">
        <f t="shared" si="9"/>
        <v>2386000.4452775619</v>
      </c>
      <c r="AH187" s="8">
        <f t="shared" si="10"/>
        <v>282</v>
      </c>
    </row>
    <row r="188" spans="1:34" x14ac:dyDescent="0.25">
      <c r="A188" s="8">
        <f t="shared" si="11"/>
        <v>283</v>
      </c>
      <c r="B188" s="1">
        <f>'1'!B188</f>
        <v>5791839</v>
      </c>
      <c r="C188" t="str">
        <f>'1'!C188</f>
        <v>Moraga U: RAS Project</v>
      </c>
      <c r="D188" s="1" t="str">
        <f>'1'!D188</f>
        <v>61</v>
      </c>
      <c r="E188" s="34">
        <f>IF('1'!E188="OAI","OAI",EOMONTH('1'!E188,-1)+1)</f>
        <v>46266</v>
      </c>
      <c r="F188" s="1" t="str">
        <f>'1'!F188</f>
        <v>TOLO</v>
      </c>
      <c r="G188" s="33"/>
      <c r="H188" s="32">
        <f>IF($E188="OAI",'3'!H188,
IF($E188&lt;=H$4,'3'!$G188+SUM('3'!$H188:H188),0))</f>
        <v>0</v>
      </c>
      <c r="I188" s="32">
        <f>IF($E188="OAI",'3'!I188,
IF($E188=I$4,'3'!$G188+SUM('3'!$H188:I188),
IF($E188&lt;I$4,'3'!I188,0)))</f>
        <v>0</v>
      </c>
      <c r="J188" s="32">
        <f>IF($E188="OAI",'3'!J188,
IF($E188=J$4,'3'!$G188+SUM('3'!$H188:J188),
IF($E188&lt;J$4,'3'!J188,0)))</f>
        <v>0</v>
      </c>
      <c r="K188" s="32">
        <f>IF($E188="OAI",'3'!K188,
IF($E188=K$4,'3'!$G188+SUM('3'!$H188:K188),
IF($E188&lt;K$4,'3'!K188,0)))</f>
        <v>0</v>
      </c>
      <c r="L188" s="32">
        <f>IF($E188="OAI",'3'!L188,
IF($E188=L$4,'3'!$G188+SUM('3'!$H188:L188),
IF($E188&lt;L$4,'3'!L188,0)))</f>
        <v>0</v>
      </c>
      <c r="M188" s="32">
        <f>IF($E188="OAI",'3'!M188,
IF($E188=M$4,'3'!$G188+SUM('3'!$H188:M188),
IF($E188&lt;M$4,'3'!M188,0)))</f>
        <v>0</v>
      </c>
      <c r="N188" s="32">
        <f>IF($E188="OAI",'3'!N188,
IF($E188=N$4,'3'!$G188+SUM('3'!$H188:N188),
IF($E188&lt;N$4,'3'!N188,0)))</f>
        <v>0</v>
      </c>
      <c r="O188" s="32">
        <f>IF($E188="OAI",'3'!O188,
IF($E188=O$4,'3'!$G188+SUM('3'!$H188:O188),
IF($E188&lt;O$4,'3'!O188,0)))</f>
        <v>0</v>
      </c>
      <c r="P188" s="32">
        <f>IF($E188="OAI",'3'!P188,
IF($E188=P$4,'3'!$G188+SUM('3'!$H188:P188),
IF($E188&lt;P$4,'3'!P188,0)))</f>
        <v>3377420.4398453012</v>
      </c>
      <c r="Q188" s="32">
        <f>IF($E188="OAI",'3'!Q188,
IF($E188=Q$4,'3'!$G188+SUM('3'!$H188:Q188),
IF($E188&lt;Q$4,'3'!Q188,0)))</f>
        <v>16505.135722918785</v>
      </c>
      <c r="R188" s="32">
        <f>IF($E188="OAI",'3'!R188,
IF($E188=R$4,'3'!$G188+SUM('3'!$H188:R188),
IF($E188&lt;R$4,'3'!R188,0)))</f>
        <v>15463.581701025716</v>
      </c>
      <c r="S188" s="32">
        <f>IF($E188="OAI",'3'!S188,
IF($E188=S$4,'3'!$G188+SUM('3'!$H188:S188),
IF($E188&lt;S$4,'3'!S188,0)))</f>
        <v>15211.978737373871</v>
      </c>
      <c r="T188" s="32">
        <f>IF($E188="OAI",'3'!T188,
IF($E188=T$4,'3'!$G188+SUM('3'!$H188:T188),
IF($E188&lt;T$4,'3'!T188,0)))</f>
        <v>14430.813220954065</v>
      </c>
      <c r="U188" s="32">
        <f>IF($E188="OAI",'3'!U188,
IF($E188=U$4,'3'!$G188+SUM('3'!$H188:U188),
IF($E188&lt;U$4,'3'!U188,0)))</f>
        <v>4947.4750672029559</v>
      </c>
      <c r="V188" s="32">
        <f>IF($E188="OAI",'3'!V188,
IF($E188=V$4,'3'!$G188+SUM('3'!$H188:V188),
IF($E188&lt;V$4,'3'!V188,0)))</f>
        <v>0</v>
      </c>
      <c r="W188" s="32">
        <f>IF($E188="OAI",'3'!W188,
IF($E188=W$4,'3'!$G188+SUM('3'!$H188:W188),
IF($E188&lt;W$4,'3'!W188,0)))</f>
        <v>0</v>
      </c>
      <c r="X188" s="32">
        <f>IF($E188="OAI",'3'!X188,
IF($E188=X$4,'3'!$G188+SUM('3'!$H188:X188),
IF($E188&lt;X$4,'3'!X188,0)))</f>
        <v>0</v>
      </c>
      <c r="Y188" s="32">
        <f>IF($E188="OAI",'3'!Y188,
IF($E188=Y$4,'3'!$G188+SUM('3'!$H188:Y188),
IF($E188&lt;Y$4,'3'!Y188,0)))</f>
        <v>0</v>
      </c>
      <c r="Z188" s="32">
        <f>IF($E188="OAI",'3'!Z188,
IF($E188=Z$4,'3'!$G188+SUM('3'!$H188:Z188),
IF($E188&lt;Z$4,'3'!Z188,0)))</f>
        <v>0</v>
      </c>
      <c r="AA188" s="32">
        <f>IF($E188="OAI",'3'!AA188,
IF($E188=AA$4,'3'!$G188+SUM('3'!$H188:AA188),
IF($E188&lt;AA$4,'3'!AA188,0)))</f>
        <v>0</v>
      </c>
      <c r="AB188" s="32">
        <f>IF($E188="OAI",'3'!AB188,
IF($E188=AB$4,'3'!$G188+SUM('3'!$H188:AB188),
IF($E188&lt;AB$4,'3'!AB188,0)))</f>
        <v>0</v>
      </c>
      <c r="AC188" s="32">
        <f>IF($E188="OAI",'3'!AC188,
IF($E188=AC$4,'3'!$G188+SUM('3'!$H188:AC188),
IF($E188&lt;AC$4,'3'!AC188,0)))</f>
        <v>0</v>
      </c>
      <c r="AD188" s="32">
        <f>IF($E188="OAI",'3'!AD188,
IF($E188=AD$4,'3'!$G188+SUM('3'!$H188:AD188),
IF($E188&lt;AD$4,'3'!AD188,0)))</f>
        <v>0</v>
      </c>
      <c r="AE188" s="32">
        <f>IF($E188="OAI",'3'!AE188,
IF($E188=AE$4,'3'!$G188+SUM('3'!$H188:AE188),
IF($E188&lt;AE$4,'3'!AE188,0)))</f>
        <v>0</v>
      </c>
      <c r="AF188" s="26">
        <f t="shared" si="8"/>
        <v>3424601.1360066198</v>
      </c>
      <c r="AG188" s="26">
        <f t="shared" si="9"/>
        <v>19378.288288157022</v>
      </c>
      <c r="AH188" s="8">
        <f t="shared" si="10"/>
        <v>283</v>
      </c>
    </row>
    <row r="189" spans="1:34" x14ac:dyDescent="0.25">
      <c r="A189" s="8">
        <f t="shared" si="11"/>
        <v>284</v>
      </c>
      <c r="B189" s="1">
        <f>'1'!B189</f>
        <v>5791857</v>
      </c>
      <c r="C189" t="str">
        <f>'1'!C189</f>
        <v>Oakland J U: RAS Project</v>
      </c>
      <c r="D189" s="1" t="str">
        <f>'1'!D189</f>
        <v>61</v>
      </c>
      <c r="E189" s="34">
        <f>IF('1'!E189="OAI","OAI",EOMONTH('1'!E189,-1)+1)</f>
        <v>46266</v>
      </c>
      <c r="F189" s="1" t="str">
        <f>'1'!F189</f>
        <v>TOLO</v>
      </c>
      <c r="G189" s="33"/>
      <c r="H189" s="32">
        <f>IF($E189="OAI",'3'!H189,
IF($E189&lt;=H$4,'3'!$G189+SUM('3'!$H189:H189),0))</f>
        <v>0</v>
      </c>
      <c r="I189" s="32">
        <f>IF($E189="OAI",'3'!I189,
IF($E189=I$4,'3'!$G189+SUM('3'!$H189:I189),
IF($E189&lt;I$4,'3'!I189,0)))</f>
        <v>0</v>
      </c>
      <c r="J189" s="32">
        <f>IF($E189="OAI",'3'!J189,
IF($E189=J$4,'3'!$G189+SUM('3'!$H189:J189),
IF($E189&lt;J$4,'3'!J189,0)))</f>
        <v>0</v>
      </c>
      <c r="K189" s="32">
        <f>IF($E189="OAI",'3'!K189,
IF($E189=K$4,'3'!$G189+SUM('3'!$H189:K189),
IF($E189&lt;K$4,'3'!K189,0)))</f>
        <v>0</v>
      </c>
      <c r="L189" s="32">
        <f>IF($E189="OAI",'3'!L189,
IF($E189=L$4,'3'!$G189+SUM('3'!$H189:L189),
IF($E189&lt;L$4,'3'!L189,0)))</f>
        <v>0</v>
      </c>
      <c r="M189" s="32">
        <f>IF($E189="OAI",'3'!M189,
IF($E189=M$4,'3'!$G189+SUM('3'!$H189:M189),
IF($E189&lt;M$4,'3'!M189,0)))</f>
        <v>0</v>
      </c>
      <c r="N189" s="32">
        <f>IF($E189="OAI",'3'!N189,
IF($E189=N$4,'3'!$G189+SUM('3'!$H189:N189),
IF($E189&lt;N$4,'3'!N189,0)))</f>
        <v>0</v>
      </c>
      <c r="O189" s="32">
        <f>IF($E189="OAI",'3'!O189,
IF($E189=O$4,'3'!$G189+SUM('3'!$H189:O189),
IF($E189&lt;O$4,'3'!O189,0)))</f>
        <v>0</v>
      </c>
      <c r="P189" s="32">
        <f>IF($E189="OAI",'3'!P189,
IF($E189=P$4,'3'!$G189+SUM('3'!$H189:P189),
IF($E189&lt;P$4,'3'!P189,0)))</f>
        <v>2465455.5466627199</v>
      </c>
      <c r="Q189" s="32">
        <f>IF($E189="OAI",'3'!Q189,
IF($E189=Q$4,'3'!$G189+SUM('3'!$H189:Q189),
IF($E189&lt;Q$4,'3'!Q189,0)))</f>
        <v>304795.68085213139</v>
      </c>
      <c r="R189" s="32">
        <f>IF($E189="OAI",'3'!R189,
IF($E189=R$4,'3'!$G189+SUM('3'!$H189:R189),
IF($E189&lt;R$4,'3'!R189,0)))</f>
        <v>4416.3236398502704</v>
      </c>
      <c r="S189" s="32">
        <f>IF($E189="OAI",'3'!S189,
IF($E189=S$4,'3'!$G189+SUM('3'!$H189:S189),
IF($E189&lt;S$4,'3'!S189,0)))</f>
        <v>4416.3236398502704</v>
      </c>
      <c r="T189" s="32">
        <f>IF($E189="OAI",'3'!T189,
IF($E189=T$4,'3'!$G189+SUM('3'!$H189:T189),
IF($E189&lt;T$4,'3'!T189,0)))</f>
        <v>4416.3236398502704</v>
      </c>
      <c r="U189" s="32">
        <f>IF($E189="OAI",'3'!U189,
IF($E189=U$4,'3'!$G189+SUM('3'!$H189:U189),
IF($E189&lt;U$4,'3'!U189,0)))</f>
        <v>6953.3824988136066</v>
      </c>
      <c r="V189" s="32">
        <f>IF($E189="OAI",'3'!V189,
IF($E189=V$4,'3'!$G189+SUM('3'!$H189:V189),
IF($E189&lt;V$4,'3'!V189,0)))</f>
        <v>0</v>
      </c>
      <c r="W189" s="32">
        <f>IF($E189="OAI",'3'!W189,
IF($E189=W$4,'3'!$G189+SUM('3'!$H189:W189),
IF($E189&lt;W$4,'3'!W189,0)))</f>
        <v>0</v>
      </c>
      <c r="X189" s="32">
        <f>IF($E189="OAI",'3'!X189,
IF($E189=X$4,'3'!$G189+SUM('3'!$H189:X189),
IF($E189&lt;X$4,'3'!X189,0)))</f>
        <v>0</v>
      </c>
      <c r="Y189" s="32">
        <f>IF($E189="OAI",'3'!Y189,
IF($E189=Y$4,'3'!$G189+SUM('3'!$H189:Y189),
IF($E189&lt;Y$4,'3'!Y189,0)))</f>
        <v>0</v>
      </c>
      <c r="Z189" s="32">
        <f>IF($E189="OAI",'3'!Z189,
IF($E189=Z$4,'3'!$G189+SUM('3'!$H189:Z189),
IF($E189&lt;Z$4,'3'!Z189,0)))</f>
        <v>0</v>
      </c>
      <c r="AA189" s="32">
        <f>IF($E189="OAI",'3'!AA189,
IF($E189=AA$4,'3'!$G189+SUM('3'!$H189:AA189),
IF($E189&lt;AA$4,'3'!AA189,0)))</f>
        <v>0</v>
      </c>
      <c r="AB189" s="32">
        <f>IF($E189="OAI",'3'!AB189,
IF($E189=AB$4,'3'!$G189+SUM('3'!$H189:AB189),
IF($E189&lt;AB$4,'3'!AB189,0)))</f>
        <v>0</v>
      </c>
      <c r="AC189" s="32">
        <f>IF($E189="OAI",'3'!AC189,
IF($E189=AC$4,'3'!$G189+SUM('3'!$H189:AC189),
IF($E189&lt;AC$4,'3'!AC189,0)))</f>
        <v>0</v>
      </c>
      <c r="AD189" s="32">
        <f>IF($E189="OAI",'3'!AD189,
IF($E189=AD$4,'3'!$G189+SUM('3'!$H189:AD189),
IF($E189&lt;AD$4,'3'!AD189,0)))</f>
        <v>0</v>
      </c>
      <c r="AE189" s="32">
        <f>IF($E189="OAI",'3'!AE189,
IF($E189=AE$4,'3'!$G189+SUM('3'!$H189:AE189),
IF($E189&lt;AE$4,'3'!AE189,0)))</f>
        <v>0</v>
      </c>
      <c r="AF189" s="26">
        <f t="shared" si="8"/>
        <v>2779083.8747945516</v>
      </c>
      <c r="AG189" s="26">
        <f t="shared" si="9"/>
        <v>11369.706138663878</v>
      </c>
      <c r="AH189" s="8">
        <f t="shared" si="10"/>
        <v>284</v>
      </c>
    </row>
    <row r="190" spans="1:34" x14ac:dyDescent="0.25">
      <c r="A190" s="8">
        <f t="shared" si="11"/>
        <v>285</v>
      </c>
      <c r="B190" s="1">
        <f>'1'!B190</f>
        <v>5792241</v>
      </c>
      <c r="C190" t="str">
        <f>'1'!C190</f>
        <v>South of Mesa Upgrade - Sisquoc Sub</v>
      </c>
      <c r="D190" s="1" t="str">
        <f>'1'!D190</f>
        <v>61</v>
      </c>
      <c r="E190" s="34">
        <f>IF('1'!E190="OAI","OAI",EOMONTH('1'!E190,-1)+1)</f>
        <v>46722</v>
      </c>
      <c r="F190" s="1" t="str">
        <f>'1'!F190</f>
        <v>TOLO</v>
      </c>
      <c r="G190" s="33"/>
      <c r="H190" s="32">
        <f>IF($E190="OAI",'3'!H190,
IF($E190&lt;=H$4,'3'!$G190+SUM('3'!$H190:H190),0))</f>
        <v>0</v>
      </c>
      <c r="I190" s="32">
        <f>IF($E190="OAI",'3'!I190,
IF($E190=I$4,'3'!$G190+SUM('3'!$H190:I190),
IF($E190&lt;I$4,'3'!I190,0)))</f>
        <v>0</v>
      </c>
      <c r="J190" s="32">
        <f>IF($E190="OAI",'3'!J190,
IF($E190=J$4,'3'!$G190+SUM('3'!$H190:J190),
IF($E190&lt;J$4,'3'!J190,0)))</f>
        <v>0</v>
      </c>
      <c r="K190" s="32">
        <f>IF($E190="OAI",'3'!K190,
IF($E190=K$4,'3'!$G190+SUM('3'!$H190:K190),
IF($E190&lt;K$4,'3'!K190,0)))</f>
        <v>0</v>
      </c>
      <c r="L190" s="32">
        <f>IF($E190="OAI",'3'!L190,
IF($E190=L$4,'3'!$G190+SUM('3'!$H190:L190),
IF($E190&lt;L$4,'3'!L190,0)))</f>
        <v>0</v>
      </c>
      <c r="M190" s="32">
        <f>IF($E190="OAI",'3'!M190,
IF($E190=M$4,'3'!$G190+SUM('3'!$H190:M190),
IF($E190&lt;M$4,'3'!M190,0)))</f>
        <v>0</v>
      </c>
      <c r="N190" s="32">
        <f>IF($E190="OAI",'3'!N190,
IF($E190=N$4,'3'!$G190+SUM('3'!$H190:N190),
IF($E190&lt;N$4,'3'!N190,0)))</f>
        <v>0</v>
      </c>
      <c r="O190" s="32">
        <f>IF($E190="OAI",'3'!O190,
IF($E190=O$4,'3'!$G190+SUM('3'!$H190:O190),
IF($E190&lt;O$4,'3'!O190,0)))</f>
        <v>0</v>
      </c>
      <c r="P190" s="32">
        <f>IF($E190="OAI",'3'!P190,
IF($E190=P$4,'3'!$G190+SUM('3'!$H190:P190),
IF($E190&lt;P$4,'3'!P190,0)))</f>
        <v>0</v>
      </c>
      <c r="Q190" s="32">
        <f>IF($E190="OAI",'3'!Q190,
IF($E190=Q$4,'3'!$G190+SUM('3'!$H190:Q190),
IF($E190&lt;Q$4,'3'!Q190,0)))</f>
        <v>0</v>
      </c>
      <c r="R190" s="32">
        <f>IF($E190="OAI",'3'!R190,
IF($E190=R$4,'3'!$G190+SUM('3'!$H190:R190),
IF($E190&lt;R$4,'3'!R190,0)))</f>
        <v>0</v>
      </c>
      <c r="S190" s="32">
        <f>IF($E190="OAI",'3'!S190,
IF($E190=S$4,'3'!$G190+SUM('3'!$H190:S190),
IF($E190&lt;S$4,'3'!S190,0)))</f>
        <v>0</v>
      </c>
      <c r="T190" s="32">
        <f>IF($E190="OAI",'3'!T190,
IF($E190=T$4,'3'!$G190+SUM('3'!$H190:T190),
IF($E190&lt;T$4,'3'!T190,0)))</f>
        <v>0</v>
      </c>
      <c r="U190" s="32">
        <f>IF($E190="OAI",'3'!U190,
IF($E190=U$4,'3'!$G190+SUM('3'!$H190:U190),
IF($E190&lt;U$4,'3'!U190,0)))</f>
        <v>0</v>
      </c>
      <c r="V190" s="32">
        <f>IF($E190="OAI",'3'!V190,
IF($E190=V$4,'3'!$G190+SUM('3'!$H190:V190),
IF($E190&lt;V$4,'3'!V190,0)))</f>
        <v>0</v>
      </c>
      <c r="W190" s="32">
        <f>IF($E190="OAI",'3'!W190,
IF($E190=W$4,'3'!$G190+SUM('3'!$H190:W190),
IF($E190&lt;W$4,'3'!W190,0)))</f>
        <v>0</v>
      </c>
      <c r="X190" s="32">
        <f>IF($E190="OAI",'3'!X190,
IF($E190=X$4,'3'!$G190+SUM('3'!$H190:X190),
IF($E190&lt;X$4,'3'!X190,0)))</f>
        <v>0</v>
      </c>
      <c r="Y190" s="32">
        <f>IF($E190="OAI",'3'!Y190,
IF($E190=Y$4,'3'!$G190+SUM('3'!$H190:Y190),
IF($E190&lt;Y$4,'3'!Y190,0)))</f>
        <v>0</v>
      </c>
      <c r="Z190" s="32">
        <f>IF($E190="OAI",'3'!Z190,
IF($E190=Z$4,'3'!$G190+SUM('3'!$H190:Z190),
IF($E190&lt;Z$4,'3'!Z190,0)))</f>
        <v>0</v>
      </c>
      <c r="AA190" s="32">
        <f>IF($E190="OAI",'3'!AA190,
IF($E190=AA$4,'3'!$G190+SUM('3'!$H190:AA190),
IF($E190&lt;AA$4,'3'!AA190,0)))</f>
        <v>0</v>
      </c>
      <c r="AB190" s="32">
        <f>IF($E190="OAI",'3'!AB190,
IF($E190=AB$4,'3'!$G190+SUM('3'!$H190:AB190),
IF($E190&lt;AB$4,'3'!AB190,0)))</f>
        <v>0</v>
      </c>
      <c r="AC190" s="32">
        <f>IF($E190="OAI",'3'!AC190,
IF($E190=AC$4,'3'!$G190+SUM('3'!$H190:AC190),
IF($E190&lt;AC$4,'3'!AC190,0)))</f>
        <v>0</v>
      </c>
      <c r="AD190" s="32">
        <f>IF($E190="OAI",'3'!AD190,
IF($E190=AD$4,'3'!$G190+SUM('3'!$H190:AD190),
IF($E190&lt;AD$4,'3'!AD190,0)))</f>
        <v>0</v>
      </c>
      <c r="AE190" s="32">
        <f>IF($E190="OAI",'3'!AE190,
IF($E190=AE$4,'3'!$G190+SUM('3'!$H190:AE190),
IF($E190&lt;AE$4,'3'!AE190,0)))</f>
        <v>855849.35827578243</v>
      </c>
      <c r="AF190" s="26">
        <f t="shared" si="8"/>
        <v>0</v>
      </c>
      <c r="AG190" s="26">
        <f t="shared" si="9"/>
        <v>855849.35827578243</v>
      </c>
      <c r="AH190" s="8">
        <f t="shared" si="10"/>
        <v>285</v>
      </c>
    </row>
    <row r="191" spans="1:34" x14ac:dyDescent="0.25">
      <c r="A191" s="8">
        <f t="shared" si="11"/>
        <v>286</v>
      </c>
      <c r="B191" s="1">
        <f>'1'!B191</f>
        <v>5793953</v>
      </c>
      <c r="C191" t="str">
        <f>'1'!C191</f>
        <v>LSPOWER TABLE MTN:MODIFY 500KV SERIES C</v>
      </c>
      <c r="D191" s="1" t="str">
        <f>'1'!D191</f>
        <v>61</v>
      </c>
      <c r="E191" s="34">
        <f>IF('1'!E191="OAI","OAI",EOMONTH('1'!E191,-1)+1)</f>
        <v>46113</v>
      </c>
      <c r="F191" s="1" t="str">
        <f>'1'!F191</f>
        <v>TOHI</v>
      </c>
      <c r="G191" s="33"/>
      <c r="H191" s="32">
        <f>IF($E191="OAI",'3'!H191,
IF($E191&lt;=H$4,'3'!$G191+SUM('3'!$H191:H191),0))</f>
        <v>0</v>
      </c>
      <c r="I191" s="32">
        <f>IF($E191="OAI",'3'!I191,
IF($E191=I$4,'3'!$G191+SUM('3'!$H191:I191),
IF($E191&lt;I$4,'3'!I191,0)))</f>
        <v>0</v>
      </c>
      <c r="J191" s="32">
        <f>IF($E191="OAI",'3'!J191,
IF($E191=J$4,'3'!$G191+SUM('3'!$H191:J191),
IF($E191&lt;J$4,'3'!J191,0)))</f>
        <v>0</v>
      </c>
      <c r="K191" s="32">
        <f>IF($E191="OAI",'3'!K191,
IF($E191=K$4,'3'!$G191+SUM('3'!$H191:K191),
IF($E191&lt;K$4,'3'!K191,0)))</f>
        <v>22414975.290301681</v>
      </c>
      <c r="L191" s="32">
        <f>IF($E191="OAI",'3'!L191,
IF($E191=L$4,'3'!$G191+SUM('3'!$H191:L191),
IF($E191&lt;L$4,'3'!L191,0)))</f>
        <v>468174.31475276605</v>
      </c>
      <c r="M191" s="32">
        <f>IF($E191="OAI",'3'!M191,
IF($E191=M$4,'3'!$G191+SUM('3'!$H191:M191),
IF($E191&lt;M$4,'3'!M191,0)))</f>
        <v>-789060.42291098542</v>
      </c>
      <c r="N191" s="32">
        <f>IF($E191="OAI",'3'!N191,
IF($E191=N$4,'3'!$G191+SUM('3'!$H191:N191),
IF($E191&lt;N$4,'3'!N191,0)))</f>
        <v>-583477.01933264476</v>
      </c>
      <c r="O191" s="32">
        <f>IF($E191="OAI",'3'!O191,
IF($E191=O$4,'3'!$G191+SUM('3'!$H191:O191),
IF($E191&lt;O$4,'3'!O191,0)))</f>
        <v>141240.70215410896</v>
      </c>
      <c r="P191" s="32">
        <f>IF($E191="OAI",'3'!P191,
IF($E191=P$4,'3'!$G191+SUM('3'!$H191:P191),
IF($E191&lt;P$4,'3'!P191,0)))</f>
        <v>49415.806041906137</v>
      </c>
      <c r="Q191" s="32">
        <f>IF($E191="OAI",'3'!Q191,
IF($E191=Q$4,'3'!$G191+SUM('3'!$H191:Q191),
IF($E191&lt;Q$4,'3'!Q191,0)))</f>
        <v>2730.9316534537606</v>
      </c>
      <c r="R191" s="32">
        <f>IF($E191="OAI",'3'!R191,
IF($E191=R$4,'3'!$G191+SUM('3'!$H191:R191),
IF($E191&lt;R$4,'3'!R191,0)))</f>
        <v>2730.9316534537606</v>
      </c>
      <c r="S191" s="32">
        <f>IF($E191="OAI",'3'!S191,
IF($E191=S$4,'3'!$G191+SUM('3'!$H191:S191),
IF($E191&lt;S$4,'3'!S191,0)))</f>
        <v>2730.9316534537606</v>
      </c>
      <c r="T191" s="32">
        <f>IF($E191="OAI",'3'!T191,
IF($E191=T$4,'3'!$G191+SUM('3'!$H191:T191),
IF($E191&lt;T$4,'3'!T191,0)))</f>
        <v>2730.9316534537606</v>
      </c>
      <c r="U191" s="32">
        <f>IF($E191="OAI",'3'!U191,
IF($E191=U$4,'3'!$G191+SUM('3'!$H191:U191),
IF($E191&lt;U$4,'3'!U191,0)))</f>
        <v>2730.9316534537606</v>
      </c>
      <c r="V191" s="32">
        <f>IF($E191="OAI",'3'!V191,
IF($E191=V$4,'3'!$G191+SUM('3'!$H191:V191),
IF($E191&lt;V$4,'3'!V191,0)))</f>
        <v>1376.9847936132974</v>
      </c>
      <c r="W191" s="32">
        <f>IF($E191="OAI",'3'!W191,
IF($E191=W$4,'3'!$G191+SUM('3'!$H191:W191),
IF($E191&lt;W$4,'3'!W191,0)))</f>
        <v>1376.9847936132974</v>
      </c>
      <c r="X191" s="32">
        <f>IF($E191="OAI",'3'!X191,
IF($E191=X$4,'3'!$G191+SUM('3'!$H191:X191),
IF($E191&lt;X$4,'3'!X191,0)))</f>
        <v>1020.0841204089397</v>
      </c>
      <c r="Y191" s="32">
        <f>IF($E191="OAI",'3'!Y191,
IF($E191=Y$4,'3'!$G191+SUM('3'!$H191:Y191),
IF($E191&lt;Y$4,'3'!Y191,0)))</f>
        <v>1046.8212346046475</v>
      </c>
      <c r="Z191" s="32">
        <f>IF($E191="OAI",'3'!Z191,
IF($E191=Z$4,'3'!$G191+SUM('3'!$H191:Z191),
IF($E191&lt;Z$4,'3'!Z191,0)))</f>
        <v>297.05823547736111</v>
      </c>
      <c r="AA191" s="32">
        <f>IF($E191="OAI",'3'!AA191,
IF($E191=AA$4,'3'!$G191+SUM('3'!$H191:AA191),
IF($E191&lt;AA$4,'3'!AA191,0)))</f>
        <v>0</v>
      </c>
      <c r="AB191" s="32">
        <f>IF($E191="OAI",'3'!AB191,
IF($E191=AB$4,'3'!$G191+SUM('3'!$H191:AB191),
IF($E191&lt;AB$4,'3'!AB191,0)))</f>
        <v>0</v>
      </c>
      <c r="AC191" s="32">
        <f>IF($E191="OAI",'3'!AC191,
IF($E191=AC$4,'3'!$G191+SUM('3'!$H191:AC191),
IF($E191&lt;AC$4,'3'!AC191,0)))</f>
        <v>0</v>
      </c>
      <c r="AD191" s="32">
        <f>IF($E191="OAI",'3'!AD191,
IF($E191=AD$4,'3'!$G191+SUM('3'!$H191:AD191),
IF($E191&lt;AD$4,'3'!AD191,0)))</f>
        <v>0</v>
      </c>
      <c r="AE191" s="32">
        <f>IF($E191="OAI",'3'!AE191,
IF($E191=AE$4,'3'!$G191+SUM('3'!$H191:AE191),
IF($E191&lt;AE$4,'3'!AE191,0)))</f>
        <v>0</v>
      </c>
      <c r="AF191" s="26">
        <f t="shared" si="8"/>
        <v>21709461.465967197</v>
      </c>
      <c r="AG191" s="26">
        <f t="shared" si="9"/>
        <v>10579.796484625065</v>
      </c>
      <c r="AH191" s="8">
        <f t="shared" si="10"/>
        <v>286</v>
      </c>
    </row>
    <row r="192" spans="1:34" x14ac:dyDescent="0.25">
      <c r="A192" s="8">
        <f t="shared" si="11"/>
        <v>287</v>
      </c>
      <c r="B192" s="1">
        <f>'1'!B192</f>
        <v>5793954</v>
      </c>
      <c r="C192" t="str">
        <f>'1'!C192</f>
        <v>LSPOWER ROUND MTN:MODIFY 500KV SERIES C</v>
      </c>
      <c r="D192" s="1" t="str">
        <f>'1'!D192</f>
        <v>61</v>
      </c>
      <c r="E192" s="34">
        <f>IF('1'!E192="OAI","OAI",EOMONTH('1'!E192,-1)+1)</f>
        <v>46447</v>
      </c>
      <c r="F192" s="1" t="str">
        <f>'1'!F192</f>
        <v>TOHI</v>
      </c>
      <c r="G192" s="33"/>
      <c r="H192" s="32">
        <f>IF($E192="OAI",'3'!H192,
IF($E192&lt;=H$4,'3'!$G192+SUM('3'!$H192:H192),0))</f>
        <v>0</v>
      </c>
      <c r="I192" s="32">
        <f>IF($E192="OAI",'3'!I192,
IF($E192=I$4,'3'!$G192+SUM('3'!$H192:I192),
IF($E192&lt;I$4,'3'!I192,0)))</f>
        <v>0</v>
      </c>
      <c r="J192" s="32">
        <f>IF($E192="OAI",'3'!J192,
IF($E192=J$4,'3'!$G192+SUM('3'!$H192:J192),
IF($E192&lt;J$4,'3'!J192,0)))</f>
        <v>0</v>
      </c>
      <c r="K192" s="32">
        <f>IF($E192="OAI",'3'!K192,
IF($E192=K$4,'3'!$G192+SUM('3'!$H192:K192),
IF($E192&lt;K$4,'3'!K192,0)))</f>
        <v>0</v>
      </c>
      <c r="L192" s="32">
        <f>IF($E192="OAI",'3'!L192,
IF($E192=L$4,'3'!$G192+SUM('3'!$H192:L192),
IF($E192&lt;L$4,'3'!L192,0)))</f>
        <v>0</v>
      </c>
      <c r="M192" s="32">
        <f>IF($E192="OAI",'3'!M192,
IF($E192=M$4,'3'!$G192+SUM('3'!$H192:M192),
IF($E192&lt;M$4,'3'!M192,0)))</f>
        <v>0</v>
      </c>
      <c r="N192" s="32">
        <f>IF($E192="OAI",'3'!N192,
IF($E192=N$4,'3'!$G192+SUM('3'!$H192:N192),
IF($E192&lt;N$4,'3'!N192,0)))</f>
        <v>0</v>
      </c>
      <c r="O192" s="32">
        <f>IF($E192="OAI",'3'!O192,
IF($E192=O$4,'3'!$G192+SUM('3'!$H192:O192),
IF($E192&lt;O$4,'3'!O192,0)))</f>
        <v>0</v>
      </c>
      <c r="P192" s="32">
        <f>IF($E192="OAI",'3'!P192,
IF($E192=P$4,'3'!$G192+SUM('3'!$H192:P192),
IF($E192&lt;P$4,'3'!P192,0)))</f>
        <v>0</v>
      </c>
      <c r="Q192" s="32">
        <f>IF($E192="OAI",'3'!Q192,
IF($E192=Q$4,'3'!$G192+SUM('3'!$H192:Q192),
IF($E192&lt;Q$4,'3'!Q192,0)))</f>
        <v>0</v>
      </c>
      <c r="R192" s="32">
        <f>IF($E192="OAI",'3'!R192,
IF($E192=R$4,'3'!$G192+SUM('3'!$H192:R192),
IF($E192&lt;R$4,'3'!R192,0)))</f>
        <v>0</v>
      </c>
      <c r="S192" s="32">
        <f>IF($E192="OAI",'3'!S192,
IF($E192=S$4,'3'!$G192+SUM('3'!$H192:S192),
IF($E192&lt;S$4,'3'!S192,0)))</f>
        <v>0</v>
      </c>
      <c r="T192" s="32">
        <f>IF($E192="OAI",'3'!T192,
IF($E192=T$4,'3'!$G192+SUM('3'!$H192:T192),
IF($E192&lt;T$4,'3'!T192,0)))</f>
        <v>0</v>
      </c>
      <c r="U192" s="32">
        <f>IF($E192="OAI",'3'!U192,
IF($E192=U$4,'3'!$G192+SUM('3'!$H192:U192),
IF($E192&lt;U$4,'3'!U192,0)))</f>
        <v>0</v>
      </c>
      <c r="V192" s="32">
        <f>IF($E192="OAI",'3'!V192,
IF($E192=V$4,'3'!$G192+SUM('3'!$H192:V192),
IF($E192&lt;V$4,'3'!V192,0)))</f>
        <v>19592698.071326666</v>
      </c>
      <c r="W192" s="32">
        <f>IF($E192="OAI",'3'!W192,
IF($E192=W$4,'3'!$G192+SUM('3'!$H192:W192),
IF($E192&lt;W$4,'3'!W192,0)))</f>
        <v>-46387.754280329427</v>
      </c>
      <c r="X192" s="32">
        <f>IF($E192="OAI",'3'!X192,
IF($E192=X$4,'3'!$G192+SUM('3'!$H192:X192),
IF($E192&lt;X$4,'3'!X192,0)))</f>
        <v>17681.5571580918</v>
      </c>
      <c r="Y192" s="32">
        <f>IF($E192="OAI",'3'!Y192,
IF($E192=Y$4,'3'!$G192+SUM('3'!$H192:Y192),
IF($E192&lt;Y$4,'3'!Y192,0)))</f>
        <v>15221.698911303958</v>
      </c>
      <c r="Z192" s="32">
        <f>IF($E192="OAI",'3'!Z192,
IF($E192=Z$4,'3'!$G192+SUM('3'!$H192:Z192),
IF($E192&lt;Z$4,'3'!Z192,0)))</f>
        <v>5542.6487939989966</v>
      </c>
      <c r="AA192" s="32">
        <f>IF($E192="OAI",'3'!AA192,
IF($E192=AA$4,'3'!$G192+SUM('3'!$H192:AA192),
IF($E192&lt;AA$4,'3'!AA192,0)))</f>
        <v>1156.0464552041817</v>
      </c>
      <c r="AB192" s="32">
        <f>IF($E192="OAI",'3'!AB192,
IF($E192=AB$4,'3'!$G192+SUM('3'!$H192:AB192),
IF($E192&lt;AB$4,'3'!AB192,0)))</f>
        <v>1099.407749419257</v>
      </c>
      <c r="AC192" s="32">
        <f>IF($E192="OAI",'3'!AC192,
IF($E192=AC$4,'3'!$G192+SUM('3'!$H192:AC192),
IF($E192&lt;AC$4,'3'!AC192,0)))</f>
        <v>0</v>
      </c>
      <c r="AD192" s="32">
        <f>IF($E192="OAI",'3'!AD192,
IF($E192=AD$4,'3'!$G192+SUM('3'!$H192:AD192),
IF($E192&lt;AD$4,'3'!AD192,0)))</f>
        <v>0</v>
      </c>
      <c r="AE192" s="32">
        <f>IF($E192="OAI",'3'!AE192,
IF($E192=AE$4,'3'!$G192+SUM('3'!$H192:AE192),
IF($E192&lt;AE$4,'3'!AE192,0)))</f>
        <v>0</v>
      </c>
      <c r="AF192" s="26">
        <f t="shared" si="8"/>
        <v>0</v>
      </c>
      <c r="AG192" s="26">
        <f t="shared" si="9"/>
        <v>19587011.676114354</v>
      </c>
      <c r="AH192" s="8">
        <f t="shared" si="10"/>
        <v>287</v>
      </c>
    </row>
    <row r="193" spans="1:34" x14ac:dyDescent="0.25">
      <c r="A193" s="8">
        <f t="shared" si="11"/>
        <v>288</v>
      </c>
      <c r="B193" s="1">
        <f>'1'!B193</f>
        <v>5796183</v>
      </c>
      <c r="C193" t="str">
        <f>'1'!C193</f>
        <v>Humboldt Area UVLS Scheme Upgrade</v>
      </c>
      <c r="D193" s="1" t="str">
        <f>'1'!D193</f>
        <v>61</v>
      </c>
      <c r="E193" s="34">
        <f>IF('1'!E193="OAI","OAI",EOMONTH('1'!E193,-1)+1)</f>
        <v>46631</v>
      </c>
      <c r="F193" s="1" t="str">
        <f>'1'!F193</f>
        <v>TOLO</v>
      </c>
      <c r="G193" s="33"/>
      <c r="H193" s="32">
        <f>IF($E193="OAI",'3'!H193,
IF($E193&lt;=H$4,'3'!$G193+SUM('3'!$H193:H193),0))</f>
        <v>0</v>
      </c>
      <c r="I193" s="32">
        <f>IF($E193="OAI",'3'!I193,
IF($E193=I$4,'3'!$G193+SUM('3'!$H193:I193),
IF($E193&lt;I$4,'3'!I193,0)))</f>
        <v>0</v>
      </c>
      <c r="J193" s="32">
        <f>IF($E193="OAI",'3'!J193,
IF($E193=J$4,'3'!$G193+SUM('3'!$H193:J193),
IF($E193&lt;J$4,'3'!J193,0)))</f>
        <v>0</v>
      </c>
      <c r="K193" s="32">
        <f>IF($E193="OAI",'3'!K193,
IF($E193=K$4,'3'!$G193+SUM('3'!$H193:K193),
IF($E193&lt;K$4,'3'!K193,0)))</f>
        <v>0</v>
      </c>
      <c r="L193" s="32">
        <f>IF($E193="OAI",'3'!L193,
IF($E193=L$4,'3'!$G193+SUM('3'!$H193:L193),
IF($E193&lt;L$4,'3'!L193,0)))</f>
        <v>0</v>
      </c>
      <c r="M193" s="32">
        <f>IF($E193="OAI",'3'!M193,
IF($E193=M$4,'3'!$G193+SUM('3'!$H193:M193),
IF($E193&lt;M$4,'3'!M193,0)))</f>
        <v>0</v>
      </c>
      <c r="N193" s="32">
        <f>IF($E193="OAI",'3'!N193,
IF($E193=N$4,'3'!$G193+SUM('3'!$H193:N193),
IF($E193&lt;N$4,'3'!N193,0)))</f>
        <v>0</v>
      </c>
      <c r="O193" s="32">
        <f>IF($E193="OAI",'3'!O193,
IF($E193=O$4,'3'!$G193+SUM('3'!$H193:O193),
IF($E193&lt;O$4,'3'!O193,0)))</f>
        <v>0</v>
      </c>
      <c r="P193" s="32">
        <f>IF($E193="OAI",'3'!P193,
IF($E193=P$4,'3'!$G193+SUM('3'!$H193:P193),
IF($E193&lt;P$4,'3'!P193,0)))</f>
        <v>0</v>
      </c>
      <c r="Q193" s="32">
        <f>IF($E193="OAI",'3'!Q193,
IF($E193=Q$4,'3'!$G193+SUM('3'!$H193:Q193),
IF($E193&lt;Q$4,'3'!Q193,0)))</f>
        <v>0</v>
      </c>
      <c r="R193" s="32">
        <f>IF($E193="OAI",'3'!R193,
IF($E193=R$4,'3'!$G193+SUM('3'!$H193:R193),
IF($E193&lt;R$4,'3'!R193,0)))</f>
        <v>0</v>
      </c>
      <c r="S193" s="32">
        <f>IF($E193="OAI",'3'!S193,
IF($E193=S$4,'3'!$G193+SUM('3'!$H193:S193),
IF($E193&lt;S$4,'3'!S193,0)))</f>
        <v>0</v>
      </c>
      <c r="T193" s="32">
        <f>IF($E193="OAI",'3'!T193,
IF($E193=T$4,'3'!$G193+SUM('3'!$H193:T193),
IF($E193&lt;T$4,'3'!T193,0)))</f>
        <v>0</v>
      </c>
      <c r="U193" s="32">
        <f>IF($E193="OAI",'3'!U193,
IF($E193=U$4,'3'!$G193+SUM('3'!$H193:U193),
IF($E193&lt;U$4,'3'!U193,0)))</f>
        <v>0</v>
      </c>
      <c r="V193" s="32">
        <f>IF($E193="OAI",'3'!V193,
IF($E193=V$4,'3'!$G193+SUM('3'!$H193:V193),
IF($E193&lt;V$4,'3'!V193,0)))</f>
        <v>0</v>
      </c>
      <c r="W193" s="32">
        <f>IF($E193="OAI",'3'!W193,
IF($E193=W$4,'3'!$G193+SUM('3'!$H193:W193),
IF($E193&lt;W$4,'3'!W193,0)))</f>
        <v>0</v>
      </c>
      <c r="X193" s="32">
        <f>IF($E193="OAI",'3'!X193,
IF($E193=X$4,'3'!$G193+SUM('3'!$H193:X193),
IF($E193&lt;X$4,'3'!X193,0)))</f>
        <v>0</v>
      </c>
      <c r="Y193" s="32">
        <f>IF($E193="OAI",'3'!Y193,
IF($E193=Y$4,'3'!$G193+SUM('3'!$H193:Y193),
IF($E193&lt;Y$4,'3'!Y193,0)))</f>
        <v>0</v>
      </c>
      <c r="Z193" s="32">
        <f>IF($E193="OAI",'3'!Z193,
IF($E193=Z$4,'3'!$G193+SUM('3'!$H193:Z193),
IF($E193&lt;Z$4,'3'!Z193,0)))</f>
        <v>0</v>
      </c>
      <c r="AA193" s="32">
        <f>IF($E193="OAI",'3'!AA193,
IF($E193=AA$4,'3'!$G193+SUM('3'!$H193:AA193),
IF($E193&lt;AA$4,'3'!AA193,0)))</f>
        <v>0</v>
      </c>
      <c r="AB193" s="32">
        <f>IF($E193="OAI",'3'!AB193,
IF($E193=AB$4,'3'!$G193+SUM('3'!$H193:AB193),
IF($E193&lt;AB$4,'3'!AB193,0)))</f>
        <v>625987.33234984998</v>
      </c>
      <c r="AC193" s="32">
        <f>IF($E193="OAI",'3'!AC193,
IF($E193=AC$4,'3'!$G193+SUM('3'!$H193:AC193),
IF($E193&lt;AC$4,'3'!AC193,0)))</f>
        <v>56980.500747062477</v>
      </c>
      <c r="AD193" s="32">
        <f>IF($E193="OAI",'3'!AD193,
IF($E193=AD$4,'3'!$G193+SUM('3'!$H193:AD193),
IF($E193&lt;AD$4,'3'!AD193,0)))</f>
        <v>46124.001099264977</v>
      </c>
      <c r="AE193" s="32">
        <f>IF($E193="OAI",'3'!AE193,
IF($E193=AE$4,'3'!$G193+SUM('3'!$H193:AE193),
IF($E193&lt;AE$4,'3'!AE193,0)))</f>
        <v>52668.108197695445</v>
      </c>
      <c r="AF193" s="26">
        <f t="shared" si="8"/>
        <v>0</v>
      </c>
      <c r="AG193" s="26">
        <f t="shared" si="9"/>
        <v>781759.94239387289</v>
      </c>
      <c r="AH193" s="8">
        <f t="shared" si="10"/>
        <v>288</v>
      </c>
    </row>
    <row r="194" spans="1:34" x14ac:dyDescent="0.25">
      <c r="A194" s="8">
        <f t="shared" si="11"/>
        <v>289</v>
      </c>
      <c r="B194" s="1">
        <f>'1'!B194</f>
        <v>5798023</v>
      </c>
      <c r="C194" t="str">
        <f>'1'!C194</f>
        <v>Mountain View: Repl SW 157 &amp; 159 w/CBs</v>
      </c>
      <c r="D194" s="1" t="str">
        <f>'1'!D194</f>
        <v>61</v>
      </c>
      <c r="E194" s="34">
        <f>IF('1'!E194="OAI","OAI",EOMONTH('1'!E194,-1)+1)</f>
        <v>46569</v>
      </c>
      <c r="F194" s="1" t="str">
        <f>'1'!F194</f>
        <v>TOO</v>
      </c>
      <c r="G194" s="33"/>
      <c r="H194" s="32">
        <f>IF($E194="OAI",'3'!H194,
IF($E194&lt;=H$4,'3'!$G194+SUM('3'!$H194:H194),0))</f>
        <v>0</v>
      </c>
      <c r="I194" s="32">
        <f>IF($E194="OAI",'3'!I194,
IF($E194=I$4,'3'!$G194+SUM('3'!$H194:I194),
IF($E194&lt;I$4,'3'!I194,0)))</f>
        <v>0</v>
      </c>
      <c r="J194" s="32">
        <f>IF($E194="OAI",'3'!J194,
IF($E194=J$4,'3'!$G194+SUM('3'!$H194:J194),
IF($E194&lt;J$4,'3'!J194,0)))</f>
        <v>0</v>
      </c>
      <c r="K194" s="32">
        <f>IF($E194="OAI",'3'!K194,
IF($E194=K$4,'3'!$G194+SUM('3'!$H194:K194),
IF($E194&lt;K$4,'3'!K194,0)))</f>
        <v>0</v>
      </c>
      <c r="L194" s="32">
        <f>IF($E194="OAI",'3'!L194,
IF($E194=L$4,'3'!$G194+SUM('3'!$H194:L194),
IF($E194&lt;L$4,'3'!L194,0)))</f>
        <v>0</v>
      </c>
      <c r="M194" s="32">
        <f>IF($E194="OAI",'3'!M194,
IF($E194=M$4,'3'!$G194+SUM('3'!$H194:M194),
IF($E194&lt;M$4,'3'!M194,0)))</f>
        <v>0</v>
      </c>
      <c r="N194" s="32">
        <f>IF($E194="OAI",'3'!N194,
IF($E194=N$4,'3'!$G194+SUM('3'!$H194:N194),
IF($E194&lt;N$4,'3'!N194,0)))</f>
        <v>0</v>
      </c>
      <c r="O194" s="32">
        <f>IF($E194="OAI",'3'!O194,
IF($E194=O$4,'3'!$G194+SUM('3'!$H194:O194),
IF($E194&lt;O$4,'3'!O194,0)))</f>
        <v>0</v>
      </c>
      <c r="P194" s="32">
        <f>IF($E194="OAI",'3'!P194,
IF($E194=P$4,'3'!$G194+SUM('3'!$H194:P194),
IF($E194&lt;P$4,'3'!P194,0)))</f>
        <v>0</v>
      </c>
      <c r="Q194" s="32">
        <f>IF($E194="OAI",'3'!Q194,
IF($E194=Q$4,'3'!$G194+SUM('3'!$H194:Q194),
IF($E194&lt;Q$4,'3'!Q194,0)))</f>
        <v>0</v>
      </c>
      <c r="R194" s="32">
        <f>IF($E194="OAI",'3'!R194,
IF($E194=R$4,'3'!$G194+SUM('3'!$H194:R194),
IF($E194&lt;R$4,'3'!R194,0)))</f>
        <v>0</v>
      </c>
      <c r="S194" s="32">
        <f>IF($E194="OAI",'3'!S194,
IF($E194=S$4,'3'!$G194+SUM('3'!$H194:S194),
IF($E194&lt;S$4,'3'!S194,0)))</f>
        <v>0</v>
      </c>
      <c r="T194" s="32">
        <f>IF($E194="OAI",'3'!T194,
IF($E194=T$4,'3'!$G194+SUM('3'!$H194:T194),
IF($E194&lt;T$4,'3'!T194,0)))</f>
        <v>0</v>
      </c>
      <c r="U194" s="32">
        <f>IF($E194="OAI",'3'!U194,
IF($E194=U$4,'3'!$G194+SUM('3'!$H194:U194),
IF($E194&lt;U$4,'3'!U194,0)))</f>
        <v>0</v>
      </c>
      <c r="V194" s="32">
        <f>IF($E194="OAI",'3'!V194,
IF($E194=V$4,'3'!$G194+SUM('3'!$H194:V194),
IF($E194&lt;V$4,'3'!V194,0)))</f>
        <v>0</v>
      </c>
      <c r="W194" s="32">
        <f>IF($E194="OAI",'3'!W194,
IF($E194=W$4,'3'!$G194+SUM('3'!$H194:W194),
IF($E194&lt;W$4,'3'!W194,0)))</f>
        <v>0</v>
      </c>
      <c r="X194" s="32">
        <f>IF($E194="OAI",'3'!X194,
IF($E194=X$4,'3'!$G194+SUM('3'!$H194:X194),
IF($E194&lt;X$4,'3'!X194,0)))</f>
        <v>0</v>
      </c>
      <c r="Y194" s="32">
        <f>IF($E194="OAI",'3'!Y194,
IF($E194=Y$4,'3'!$G194+SUM('3'!$H194:Y194),
IF($E194&lt;Y$4,'3'!Y194,0)))</f>
        <v>0</v>
      </c>
      <c r="Z194" s="32">
        <f>IF($E194="OAI",'3'!Z194,
IF($E194=Z$4,'3'!$G194+SUM('3'!$H194:Z194),
IF($E194&lt;Z$4,'3'!Z194,0)))</f>
        <v>6482074.8640943291</v>
      </c>
      <c r="AA194" s="32">
        <f>IF($E194="OAI",'3'!AA194,
IF($E194=AA$4,'3'!$G194+SUM('3'!$H194:AA194),
IF($E194&lt;AA$4,'3'!AA194,0)))</f>
        <v>145341.74185851013</v>
      </c>
      <c r="AB194" s="32">
        <f>IF($E194="OAI",'3'!AB194,
IF($E194=AB$4,'3'!$G194+SUM('3'!$H194:AB194),
IF($E194&lt;AB$4,'3'!AB194,0)))</f>
        <v>4225.2848368397326</v>
      </c>
      <c r="AC194" s="32">
        <f>IF($E194="OAI",'3'!AC194,
IF($E194=AC$4,'3'!$G194+SUM('3'!$H194:AC194),
IF($E194&lt;AC$4,'3'!AC194,0)))</f>
        <v>3916.4823881377665</v>
      </c>
      <c r="AD194" s="32">
        <f>IF($E194="OAI",'3'!AD194,
IF($E194=AD$4,'3'!$G194+SUM('3'!$H194:AD194),
IF($E194&lt;AD$4,'3'!AD194,0)))</f>
        <v>5007.1980589464656</v>
      </c>
      <c r="AE194" s="32">
        <f>IF($E194="OAI",'3'!AE194,
IF($E194=AE$4,'3'!$G194+SUM('3'!$H194:AE194),
IF($E194&lt;AE$4,'3'!AE194,0)))</f>
        <v>7413.7822755405687</v>
      </c>
      <c r="AF194" s="26">
        <f t="shared" si="8"/>
        <v>0</v>
      </c>
      <c r="AG194" s="26">
        <f t="shared" si="9"/>
        <v>6647979.3535123039</v>
      </c>
      <c r="AH194" s="8">
        <f t="shared" si="10"/>
        <v>289</v>
      </c>
    </row>
    <row r="195" spans="1:34" x14ac:dyDescent="0.25">
      <c r="A195" s="8">
        <f t="shared" si="11"/>
        <v>290</v>
      </c>
      <c r="B195" s="1">
        <f>'1'!B195</f>
        <v>5798129</v>
      </c>
      <c r="C195" t="str">
        <f>'1'!C195</f>
        <v>SAN MIGUEL SUB EXPANSION &amp; 70KV RINGBUS</v>
      </c>
      <c r="D195" s="1" t="str">
        <f>'1'!D195</f>
        <v>61</v>
      </c>
      <c r="E195" s="34">
        <f>IF('1'!E195="OAI","OAI",EOMONTH('1'!E195,-1)+1)</f>
        <v>45992</v>
      </c>
      <c r="F195" s="1" t="str">
        <f>'1'!F195</f>
        <v>TOLO</v>
      </c>
      <c r="G195" s="33"/>
      <c r="H195" s="32">
        <f>IF($E195="OAI",'3'!H195,
IF($E195&lt;=H$4,'3'!$G195+SUM('3'!$H195:H195),0))</f>
        <v>65199.772339650794</v>
      </c>
      <c r="I195" s="32">
        <f>IF($E195="OAI",'3'!I195,
IF($E195=I$4,'3'!$G195+SUM('3'!$H195:I195),
IF($E195&lt;I$4,'3'!I195,0)))</f>
        <v>65199.772339650794</v>
      </c>
      <c r="J195" s="32">
        <f>IF($E195="OAI",'3'!J195,
IF($E195=J$4,'3'!$G195+SUM('3'!$H195:J195),
IF($E195&lt;J$4,'3'!J195,0)))</f>
        <v>65199.772339650794</v>
      </c>
      <c r="K195" s="32">
        <f>IF($E195="OAI",'3'!K195,
IF($E195=K$4,'3'!$G195+SUM('3'!$H195:K195),
IF($E195&lt;K$4,'3'!K195,0)))</f>
        <v>65199.772339650794</v>
      </c>
      <c r="L195" s="32">
        <f>IF($E195="OAI",'3'!L195,
IF($E195=L$4,'3'!$G195+SUM('3'!$H195:L195),
IF($E195&lt;L$4,'3'!L195,0)))</f>
        <v>0</v>
      </c>
      <c r="M195" s="32">
        <f>IF($E195="OAI",'3'!M195,
IF($E195=M$4,'3'!$G195+SUM('3'!$H195:M195),
IF($E195&lt;M$4,'3'!M195,0)))</f>
        <v>0</v>
      </c>
      <c r="N195" s="32">
        <f>IF($E195="OAI",'3'!N195,
IF($E195=N$4,'3'!$G195+SUM('3'!$H195:N195),
IF($E195&lt;N$4,'3'!N195,0)))</f>
        <v>0</v>
      </c>
      <c r="O195" s="32">
        <f>IF($E195="OAI",'3'!O195,
IF($E195=O$4,'3'!$G195+SUM('3'!$H195:O195),
IF($E195&lt;O$4,'3'!O195,0)))</f>
        <v>0</v>
      </c>
      <c r="P195" s="32">
        <f>IF($E195="OAI",'3'!P195,
IF($E195=P$4,'3'!$G195+SUM('3'!$H195:P195),
IF($E195&lt;P$4,'3'!P195,0)))</f>
        <v>0</v>
      </c>
      <c r="Q195" s="32">
        <f>IF($E195="OAI",'3'!Q195,
IF($E195=Q$4,'3'!$G195+SUM('3'!$H195:Q195),
IF($E195&lt;Q$4,'3'!Q195,0)))</f>
        <v>0</v>
      </c>
      <c r="R195" s="32">
        <f>IF($E195="OAI",'3'!R195,
IF($E195=R$4,'3'!$G195+SUM('3'!$H195:R195),
IF($E195&lt;R$4,'3'!R195,0)))</f>
        <v>0</v>
      </c>
      <c r="S195" s="32">
        <f>IF($E195="OAI",'3'!S195,
IF($E195=S$4,'3'!$G195+SUM('3'!$H195:S195),
IF($E195&lt;S$4,'3'!S195,0)))</f>
        <v>0</v>
      </c>
      <c r="T195" s="32">
        <f>IF($E195="OAI",'3'!T195,
IF($E195=T$4,'3'!$G195+SUM('3'!$H195:T195),
IF($E195&lt;T$4,'3'!T195,0)))</f>
        <v>0</v>
      </c>
      <c r="U195" s="32">
        <f>IF($E195="OAI",'3'!U195,
IF($E195=U$4,'3'!$G195+SUM('3'!$H195:U195),
IF($E195&lt;U$4,'3'!U195,0)))</f>
        <v>0</v>
      </c>
      <c r="V195" s="32">
        <f>IF($E195="OAI",'3'!V195,
IF($E195=V$4,'3'!$G195+SUM('3'!$H195:V195),
IF($E195&lt;V$4,'3'!V195,0)))</f>
        <v>0</v>
      </c>
      <c r="W195" s="32">
        <f>IF($E195="OAI",'3'!W195,
IF($E195=W$4,'3'!$G195+SUM('3'!$H195:W195),
IF($E195&lt;W$4,'3'!W195,0)))</f>
        <v>0</v>
      </c>
      <c r="X195" s="32">
        <f>IF($E195="OAI",'3'!X195,
IF($E195=X$4,'3'!$G195+SUM('3'!$H195:X195),
IF($E195&lt;X$4,'3'!X195,0)))</f>
        <v>0</v>
      </c>
      <c r="Y195" s="32">
        <f>IF($E195="OAI",'3'!Y195,
IF($E195=Y$4,'3'!$G195+SUM('3'!$H195:Y195),
IF($E195&lt;Y$4,'3'!Y195,0)))</f>
        <v>0</v>
      </c>
      <c r="Z195" s="32">
        <f>IF($E195="OAI",'3'!Z195,
IF($E195=Z$4,'3'!$G195+SUM('3'!$H195:Z195),
IF($E195&lt;Z$4,'3'!Z195,0)))</f>
        <v>0</v>
      </c>
      <c r="AA195" s="32">
        <f>IF($E195="OAI",'3'!AA195,
IF($E195=AA$4,'3'!$G195+SUM('3'!$H195:AA195),
IF($E195&lt;AA$4,'3'!AA195,0)))</f>
        <v>0</v>
      </c>
      <c r="AB195" s="32">
        <f>IF($E195="OAI",'3'!AB195,
IF($E195=AB$4,'3'!$G195+SUM('3'!$H195:AB195),
IF($E195&lt;AB$4,'3'!AB195,0)))</f>
        <v>0</v>
      </c>
      <c r="AC195" s="32">
        <f>IF($E195="OAI",'3'!AC195,
IF($E195=AC$4,'3'!$G195+SUM('3'!$H195:AC195),
IF($E195&lt;AC$4,'3'!AC195,0)))</f>
        <v>0</v>
      </c>
      <c r="AD195" s="32">
        <f>IF($E195="OAI",'3'!AD195,
IF($E195=AD$4,'3'!$G195+SUM('3'!$H195:AD195),
IF($E195&lt;AD$4,'3'!AD195,0)))</f>
        <v>0</v>
      </c>
      <c r="AE195" s="32">
        <f>IF($E195="OAI",'3'!AE195,
IF($E195=AE$4,'3'!$G195+SUM('3'!$H195:AE195),
IF($E195&lt;AE$4,'3'!AE195,0)))</f>
        <v>0</v>
      </c>
      <c r="AF195" s="26">
        <f t="shared" si="8"/>
        <v>260799.08935860317</v>
      </c>
      <c r="AG195" s="26">
        <f t="shared" si="9"/>
        <v>0</v>
      </c>
      <c r="AH195" s="8">
        <f t="shared" si="10"/>
        <v>290</v>
      </c>
    </row>
    <row r="196" spans="1:34" x14ac:dyDescent="0.25">
      <c r="A196" s="8">
        <f t="shared" si="11"/>
        <v>291</v>
      </c>
      <c r="B196" s="1">
        <f>'1'!B196</f>
        <v>5798130</v>
      </c>
      <c r="C196" t="str">
        <f>'1'!C196</f>
        <v>Banta Sub, Replace Bank 1</v>
      </c>
      <c r="D196" s="1" t="str">
        <f>'1'!D196</f>
        <v>61</v>
      </c>
      <c r="E196" s="34">
        <f>IF('1'!E196="OAI","OAI",EOMONTH('1'!E196,-1)+1)</f>
        <v>46722</v>
      </c>
      <c r="F196" s="1" t="str">
        <f>'1'!F196</f>
        <v>TOLO</v>
      </c>
      <c r="G196" s="33"/>
      <c r="H196" s="32">
        <f>IF($E196="OAI",'3'!H196,
IF($E196&lt;=H$4,'3'!$G196+SUM('3'!$H196:H196),0))</f>
        <v>0</v>
      </c>
      <c r="I196" s="32">
        <f>IF($E196="OAI",'3'!I196,
IF($E196=I$4,'3'!$G196+SUM('3'!$H196:I196),
IF($E196&lt;I$4,'3'!I196,0)))</f>
        <v>0</v>
      </c>
      <c r="J196" s="32">
        <f>IF($E196="OAI",'3'!J196,
IF($E196=J$4,'3'!$G196+SUM('3'!$H196:J196),
IF($E196&lt;J$4,'3'!J196,0)))</f>
        <v>0</v>
      </c>
      <c r="K196" s="32">
        <f>IF($E196="OAI",'3'!K196,
IF($E196=K$4,'3'!$G196+SUM('3'!$H196:K196),
IF($E196&lt;K$4,'3'!K196,0)))</f>
        <v>0</v>
      </c>
      <c r="L196" s="32">
        <f>IF($E196="OAI",'3'!L196,
IF($E196=L$4,'3'!$G196+SUM('3'!$H196:L196),
IF($E196&lt;L$4,'3'!L196,0)))</f>
        <v>0</v>
      </c>
      <c r="M196" s="32">
        <f>IF($E196="OAI",'3'!M196,
IF($E196=M$4,'3'!$G196+SUM('3'!$H196:M196),
IF($E196&lt;M$4,'3'!M196,0)))</f>
        <v>0</v>
      </c>
      <c r="N196" s="32">
        <f>IF($E196="OAI",'3'!N196,
IF($E196=N$4,'3'!$G196+SUM('3'!$H196:N196),
IF($E196&lt;N$4,'3'!N196,0)))</f>
        <v>0</v>
      </c>
      <c r="O196" s="32">
        <f>IF($E196="OAI",'3'!O196,
IF($E196=O$4,'3'!$G196+SUM('3'!$H196:O196),
IF($E196&lt;O$4,'3'!O196,0)))</f>
        <v>0</v>
      </c>
      <c r="P196" s="32">
        <f>IF($E196="OAI",'3'!P196,
IF($E196=P$4,'3'!$G196+SUM('3'!$H196:P196),
IF($E196&lt;P$4,'3'!P196,0)))</f>
        <v>0</v>
      </c>
      <c r="Q196" s="32">
        <f>IF($E196="OAI",'3'!Q196,
IF($E196=Q$4,'3'!$G196+SUM('3'!$H196:Q196),
IF($E196&lt;Q$4,'3'!Q196,0)))</f>
        <v>0</v>
      </c>
      <c r="R196" s="32">
        <f>IF($E196="OAI",'3'!R196,
IF($E196=R$4,'3'!$G196+SUM('3'!$H196:R196),
IF($E196&lt;R$4,'3'!R196,0)))</f>
        <v>0</v>
      </c>
      <c r="S196" s="32">
        <f>IF($E196="OAI",'3'!S196,
IF($E196=S$4,'3'!$G196+SUM('3'!$H196:S196),
IF($E196&lt;S$4,'3'!S196,0)))</f>
        <v>0</v>
      </c>
      <c r="T196" s="32">
        <f>IF($E196="OAI",'3'!T196,
IF($E196=T$4,'3'!$G196+SUM('3'!$H196:T196),
IF($E196&lt;T$4,'3'!T196,0)))</f>
        <v>0</v>
      </c>
      <c r="U196" s="32">
        <f>IF($E196="OAI",'3'!U196,
IF($E196=U$4,'3'!$G196+SUM('3'!$H196:U196),
IF($E196&lt;U$4,'3'!U196,0)))</f>
        <v>0</v>
      </c>
      <c r="V196" s="32">
        <f>IF($E196="OAI",'3'!V196,
IF($E196=V$4,'3'!$G196+SUM('3'!$H196:V196),
IF($E196&lt;V$4,'3'!V196,0)))</f>
        <v>0</v>
      </c>
      <c r="W196" s="32">
        <f>IF($E196="OAI",'3'!W196,
IF($E196=W$4,'3'!$G196+SUM('3'!$H196:W196),
IF($E196&lt;W$4,'3'!W196,0)))</f>
        <v>0</v>
      </c>
      <c r="X196" s="32">
        <f>IF($E196="OAI",'3'!X196,
IF($E196=X$4,'3'!$G196+SUM('3'!$H196:X196),
IF($E196&lt;X$4,'3'!X196,0)))</f>
        <v>0</v>
      </c>
      <c r="Y196" s="32">
        <f>IF($E196="OAI",'3'!Y196,
IF($E196=Y$4,'3'!$G196+SUM('3'!$H196:Y196),
IF($E196&lt;Y$4,'3'!Y196,0)))</f>
        <v>0</v>
      </c>
      <c r="Z196" s="32">
        <f>IF($E196="OAI",'3'!Z196,
IF($E196=Z$4,'3'!$G196+SUM('3'!$H196:Z196),
IF($E196&lt;Z$4,'3'!Z196,0)))</f>
        <v>0</v>
      </c>
      <c r="AA196" s="32">
        <f>IF($E196="OAI",'3'!AA196,
IF($E196=AA$4,'3'!$G196+SUM('3'!$H196:AA196),
IF($E196&lt;AA$4,'3'!AA196,0)))</f>
        <v>0</v>
      </c>
      <c r="AB196" s="32">
        <f>IF($E196="OAI",'3'!AB196,
IF($E196=AB$4,'3'!$G196+SUM('3'!$H196:AB196),
IF($E196&lt;AB$4,'3'!AB196,0)))</f>
        <v>0</v>
      </c>
      <c r="AC196" s="32">
        <f>IF($E196="OAI",'3'!AC196,
IF($E196=AC$4,'3'!$G196+SUM('3'!$H196:AC196),
IF($E196&lt;AC$4,'3'!AC196,0)))</f>
        <v>0</v>
      </c>
      <c r="AD196" s="32">
        <f>IF($E196="OAI",'3'!AD196,
IF($E196=AD$4,'3'!$G196+SUM('3'!$H196:AD196),
IF($E196&lt;AD$4,'3'!AD196,0)))</f>
        <v>0</v>
      </c>
      <c r="AE196" s="32">
        <f>IF($E196="OAI",'3'!AE196,
IF($E196=AE$4,'3'!$G196+SUM('3'!$H196:AE196),
IF($E196&lt;AE$4,'3'!AE196,0)))</f>
        <v>12242262.284815049</v>
      </c>
      <c r="AF196" s="26">
        <f t="shared" si="8"/>
        <v>0</v>
      </c>
      <c r="AG196" s="26">
        <f t="shared" si="9"/>
        <v>12242262.284815049</v>
      </c>
      <c r="AH196" s="8">
        <f t="shared" si="10"/>
        <v>291</v>
      </c>
    </row>
    <row r="197" spans="1:34" x14ac:dyDescent="0.25">
      <c r="A197" s="8">
        <f t="shared" si="11"/>
        <v>292</v>
      </c>
      <c r="B197" s="1">
        <f>'1'!B197</f>
        <v>5798638</v>
      </c>
      <c r="C197" t="str">
        <f>'1'!C197</f>
        <v>LSPOWER PACIRAS 500KV RGCCáFERN ROAD</v>
      </c>
      <c r="D197" s="1" t="str">
        <f>'1'!D197</f>
        <v>61</v>
      </c>
      <c r="E197" s="34">
        <f>IF('1'!E197="OAI","OAI",EOMONTH('1'!E197,-1)+1)</f>
        <v>46174</v>
      </c>
      <c r="F197" s="1" t="str">
        <f>'1'!F197</f>
        <v>TOHI</v>
      </c>
      <c r="G197" s="33"/>
      <c r="H197" s="32">
        <f>IF($E197="OAI",'3'!H197,
IF($E197&lt;=H$4,'3'!$G197+SUM('3'!$H197:H197),0))</f>
        <v>0</v>
      </c>
      <c r="I197" s="32">
        <f>IF($E197="OAI",'3'!I197,
IF($E197=I$4,'3'!$G197+SUM('3'!$H197:I197),
IF($E197&lt;I$4,'3'!I197,0)))</f>
        <v>0</v>
      </c>
      <c r="J197" s="32">
        <f>IF($E197="OAI",'3'!J197,
IF($E197=J$4,'3'!$G197+SUM('3'!$H197:J197),
IF($E197&lt;J$4,'3'!J197,0)))</f>
        <v>0</v>
      </c>
      <c r="K197" s="32">
        <f>IF($E197="OAI",'3'!K197,
IF($E197=K$4,'3'!$G197+SUM('3'!$H197:K197),
IF($E197&lt;K$4,'3'!K197,0)))</f>
        <v>0</v>
      </c>
      <c r="L197" s="32">
        <f>IF($E197="OAI",'3'!L197,
IF($E197=L$4,'3'!$G197+SUM('3'!$H197:L197),
IF($E197&lt;L$4,'3'!L197,0)))</f>
        <v>0</v>
      </c>
      <c r="M197" s="32">
        <f>IF($E197="OAI",'3'!M197,
IF($E197=M$4,'3'!$G197+SUM('3'!$H197:M197),
IF($E197&lt;M$4,'3'!M197,0)))</f>
        <v>489052.18039733823</v>
      </c>
      <c r="N197" s="32">
        <f>IF($E197="OAI",'3'!N197,
IF($E197=N$4,'3'!$G197+SUM('3'!$H197:N197),
IF($E197&lt;N$4,'3'!N197,0)))</f>
        <v>73963.326940718485</v>
      </c>
      <c r="O197" s="32">
        <f>IF($E197="OAI",'3'!O197,
IF($E197=O$4,'3'!$G197+SUM('3'!$H197:O197),
IF($E197&lt;O$4,'3'!O197,0)))</f>
        <v>0</v>
      </c>
      <c r="P197" s="32">
        <f>IF($E197="OAI",'3'!P197,
IF($E197=P$4,'3'!$G197+SUM('3'!$H197:P197),
IF($E197&lt;P$4,'3'!P197,0)))</f>
        <v>0</v>
      </c>
      <c r="Q197" s="32">
        <f>IF($E197="OAI",'3'!Q197,
IF($E197=Q$4,'3'!$G197+SUM('3'!$H197:Q197),
IF($E197&lt;Q$4,'3'!Q197,0)))</f>
        <v>0</v>
      </c>
      <c r="R197" s="32">
        <f>IF($E197="OAI",'3'!R197,
IF($E197=R$4,'3'!$G197+SUM('3'!$H197:R197),
IF($E197&lt;R$4,'3'!R197,0)))</f>
        <v>0</v>
      </c>
      <c r="S197" s="32">
        <f>IF($E197="OAI",'3'!S197,
IF($E197=S$4,'3'!$G197+SUM('3'!$H197:S197),
IF($E197&lt;S$4,'3'!S197,0)))</f>
        <v>0</v>
      </c>
      <c r="T197" s="32">
        <f>IF($E197="OAI",'3'!T197,
IF($E197=T$4,'3'!$G197+SUM('3'!$H197:T197),
IF($E197&lt;T$4,'3'!T197,0)))</f>
        <v>0</v>
      </c>
      <c r="U197" s="32">
        <f>IF($E197="OAI",'3'!U197,
IF($E197=U$4,'3'!$G197+SUM('3'!$H197:U197),
IF($E197&lt;U$4,'3'!U197,0)))</f>
        <v>0</v>
      </c>
      <c r="V197" s="32">
        <f>IF($E197="OAI",'3'!V197,
IF($E197=V$4,'3'!$G197+SUM('3'!$H197:V197),
IF($E197&lt;V$4,'3'!V197,0)))</f>
        <v>0</v>
      </c>
      <c r="W197" s="32">
        <f>IF($E197="OAI",'3'!W197,
IF($E197=W$4,'3'!$G197+SUM('3'!$H197:W197),
IF($E197&lt;W$4,'3'!W197,0)))</f>
        <v>0</v>
      </c>
      <c r="X197" s="32">
        <f>IF($E197="OAI",'3'!X197,
IF($E197=X$4,'3'!$G197+SUM('3'!$H197:X197),
IF($E197&lt;X$4,'3'!X197,0)))</f>
        <v>0</v>
      </c>
      <c r="Y197" s="32">
        <f>IF($E197="OAI",'3'!Y197,
IF($E197=Y$4,'3'!$G197+SUM('3'!$H197:Y197),
IF($E197&lt;Y$4,'3'!Y197,0)))</f>
        <v>0</v>
      </c>
      <c r="Z197" s="32">
        <f>IF($E197="OAI",'3'!Z197,
IF($E197=Z$4,'3'!$G197+SUM('3'!$H197:Z197),
IF($E197&lt;Z$4,'3'!Z197,0)))</f>
        <v>0</v>
      </c>
      <c r="AA197" s="32">
        <f>IF($E197="OAI",'3'!AA197,
IF($E197=AA$4,'3'!$G197+SUM('3'!$H197:AA197),
IF($E197&lt;AA$4,'3'!AA197,0)))</f>
        <v>0</v>
      </c>
      <c r="AB197" s="32">
        <f>IF($E197="OAI",'3'!AB197,
IF($E197=AB$4,'3'!$G197+SUM('3'!$H197:AB197),
IF($E197&lt;AB$4,'3'!AB197,0)))</f>
        <v>0</v>
      </c>
      <c r="AC197" s="32">
        <f>IF($E197="OAI",'3'!AC197,
IF($E197=AC$4,'3'!$G197+SUM('3'!$H197:AC197),
IF($E197&lt;AC$4,'3'!AC197,0)))</f>
        <v>0</v>
      </c>
      <c r="AD197" s="32">
        <f>IF($E197="OAI",'3'!AD197,
IF($E197=AD$4,'3'!$G197+SUM('3'!$H197:AD197),
IF($E197&lt;AD$4,'3'!AD197,0)))</f>
        <v>0</v>
      </c>
      <c r="AE197" s="32">
        <f>IF($E197="OAI",'3'!AE197,
IF($E197=AE$4,'3'!$G197+SUM('3'!$H197:AE197),
IF($E197&lt;AE$4,'3'!AE197,0)))</f>
        <v>0</v>
      </c>
      <c r="AF197" s="26">
        <f t="shared" ref="AF197:AF260" si="12">IFERROR(SUM(H197:S197),0)</f>
        <v>563015.50733805669</v>
      </c>
      <c r="AG197" s="26">
        <f t="shared" ref="AG197:AG260" si="13">IFERROR(SUM(T197:AE197),0)</f>
        <v>0</v>
      </c>
      <c r="AH197" s="8">
        <f t="shared" ref="AH197:AH260" si="14">A197</f>
        <v>292</v>
      </c>
    </row>
    <row r="198" spans="1:34" x14ac:dyDescent="0.25">
      <c r="A198" s="8">
        <f t="shared" ref="A198:A261" si="15">A197+1</f>
        <v>293</v>
      </c>
      <c r="B198" s="1">
        <f>'1'!B198</f>
        <v>5798639</v>
      </c>
      <c r="C198" t="str">
        <f>'1'!C198</f>
        <v>LSPOWER PACIRAS 500KV VGCCáFERN ROAD</v>
      </c>
      <c r="D198" s="1" t="str">
        <f>'1'!D198</f>
        <v>61</v>
      </c>
      <c r="E198" s="34">
        <f>IF('1'!E198="OAI","OAI",EOMONTH('1'!E198,-1)+1)</f>
        <v>46174</v>
      </c>
      <c r="F198" s="1" t="str">
        <f>'1'!F198</f>
        <v>TOHI</v>
      </c>
      <c r="G198" s="33"/>
      <c r="H198" s="32">
        <f>IF($E198="OAI",'3'!H198,
IF($E198&lt;=H$4,'3'!$G198+SUM('3'!$H198:H198),0))</f>
        <v>0</v>
      </c>
      <c r="I198" s="32">
        <f>IF($E198="OAI",'3'!I198,
IF($E198=I$4,'3'!$G198+SUM('3'!$H198:I198),
IF($E198&lt;I$4,'3'!I198,0)))</f>
        <v>0</v>
      </c>
      <c r="J198" s="32">
        <f>IF($E198="OAI",'3'!J198,
IF($E198=J$4,'3'!$G198+SUM('3'!$H198:J198),
IF($E198&lt;J$4,'3'!J198,0)))</f>
        <v>0</v>
      </c>
      <c r="K198" s="32">
        <f>IF($E198="OAI",'3'!K198,
IF($E198=K$4,'3'!$G198+SUM('3'!$H198:K198),
IF($E198&lt;K$4,'3'!K198,0)))</f>
        <v>0</v>
      </c>
      <c r="L198" s="32">
        <f>IF($E198="OAI",'3'!L198,
IF($E198=L$4,'3'!$G198+SUM('3'!$H198:L198),
IF($E198&lt;L$4,'3'!L198,0)))</f>
        <v>0</v>
      </c>
      <c r="M198" s="32">
        <f>IF($E198="OAI",'3'!M198,
IF($E198=M$4,'3'!$G198+SUM('3'!$H198:M198),
IF($E198&lt;M$4,'3'!M198,0)))</f>
        <v>1217233.1849473591</v>
      </c>
      <c r="N198" s="32">
        <f>IF($E198="OAI",'3'!N198,
IF($E198=N$4,'3'!$G198+SUM('3'!$H198:N198),
IF($E198&lt;N$4,'3'!N198,0)))</f>
        <v>7845.6757729533365</v>
      </c>
      <c r="O198" s="32">
        <f>IF($E198="OAI",'3'!O198,
IF($E198=O$4,'3'!$G198+SUM('3'!$H198:O198),
IF($E198&lt;O$4,'3'!O198,0)))</f>
        <v>1847.7676788250201</v>
      </c>
      <c r="P198" s="32">
        <f>IF($E198="OAI",'3'!P198,
IF($E198=P$4,'3'!$G198+SUM('3'!$H198:P198),
IF($E198&lt;P$4,'3'!P198,0)))</f>
        <v>0</v>
      </c>
      <c r="Q198" s="32">
        <f>IF($E198="OAI",'3'!Q198,
IF($E198=Q$4,'3'!$G198+SUM('3'!$H198:Q198),
IF($E198&lt;Q$4,'3'!Q198,0)))</f>
        <v>0</v>
      </c>
      <c r="R198" s="32">
        <f>IF($E198="OAI",'3'!R198,
IF($E198=R$4,'3'!$G198+SUM('3'!$H198:R198),
IF($E198&lt;R$4,'3'!R198,0)))</f>
        <v>0</v>
      </c>
      <c r="S198" s="32">
        <f>IF($E198="OAI",'3'!S198,
IF($E198=S$4,'3'!$G198+SUM('3'!$H198:S198),
IF($E198&lt;S$4,'3'!S198,0)))</f>
        <v>0</v>
      </c>
      <c r="T198" s="32">
        <f>IF($E198="OAI",'3'!T198,
IF($E198=T$4,'3'!$G198+SUM('3'!$H198:T198),
IF($E198&lt;T$4,'3'!T198,0)))</f>
        <v>0</v>
      </c>
      <c r="U198" s="32">
        <f>IF($E198="OAI",'3'!U198,
IF($E198=U$4,'3'!$G198+SUM('3'!$H198:U198),
IF($E198&lt;U$4,'3'!U198,0)))</f>
        <v>0</v>
      </c>
      <c r="V198" s="32">
        <f>IF($E198="OAI",'3'!V198,
IF($E198=V$4,'3'!$G198+SUM('3'!$H198:V198),
IF($E198&lt;V$4,'3'!V198,0)))</f>
        <v>0</v>
      </c>
      <c r="W198" s="32">
        <f>IF($E198="OAI",'3'!W198,
IF($E198=W$4,'3'!$G198+SUM('3'!$H198:W198),
IF($E198&lt;W$4,'3'!W198,0)))</f>
        <v>0</v>
      </c>
      <c r="X198" s="32">
        <f>IF($E198="OAI",'3'!X198,
IF($E198=X$4,'3'!$G198+SUM('3'!$H198:X198),
IF($E198&lt;X$4,'3'!X198,0)))</f>
        <v>0</v>
      </c>
      <c r="Y198" s="32">
        <f>IF($E198="OAI",'3'!Y198,
IF($E198=Y$4,'3'!$G198+SUM('3'!$H198:Y198),
IF($E198&lt;Y$4,'3'!Y198,0)))</f>
        <v>0</v>
      </c>
      <c r="Z198" s="32">
        <f>IF($E198="OAI",'3'!Z198,
IF($E198=Z$4,'3'!$G198+SUM('3'!$H198:Z198),
IF($E198&lt;Z$4,'3'!Z198,0)))</f>
        <v>0</v>
      </c>
      <c r="AA198" s="32">
        <f>IF($E198="OAI",'3'!AA198,
IF($E198=AA$4,'3'!$G198+SUM('3'!$H198:AA198),
IF($E198&lt;AA$4,'3'!AA198,0)))</f>
        <v>0</v>
      </c>
      <c r="AB198" s="32">
        <f>IF($E198="OAI",'3'!AB198,
IF($E198=AB$4,'3'!$G198+SUM('3'!$H198:AB198),
IF($E198&lt;AB$4,'3'!AB198,0)))</f>
        <v>0</v>
      </c>
      <c r="AC198" s="32">
        <f>IF($E198="OAI",'3'!AC198,
IF($E198=AC$4,'3'!$G198+SUM('3'!$H198:AC198),
IF($E198&lt;AC$4,'3'!AC198,0)))</f>
        <v>0</v>
      </c>
      <c r="AD198" s="32">
        <f>IF($E198="OAI",'3'!AD198,
IF($E198=AD$4,'3'!$G198+SUM('3'!$H198:AD198),
IF($E198&lt;AD$4,'3'!AD198,0)))</f>
        <v>0</v>
      </c>
      <c r="AE198" s="32">
        <f>IF($E198="OAI",'3'!AE198,
IF($E198=AE$4,'3'!$G198+SUM('3'!$H198:AE198),
IF($E198&lt;AE$4,'3'!AE198,0)))</f>
        <v>0</v>
      </c>
      <c r="AF198" s="26">
        <f t="shared" si="12"/>
        <v>1226926.6283991374</v>
      </c>
      <c r="AG198" s="26">
        <f t="shared" si="13"/>
        <v>0</v>
      </c>
      <c r="AH198" s="8">
        <f t="shared" si="14"/>
        <v>293</v>
      </c>
    </row>
    <row r="199" spans="1:34" x14ac:dyDescent="0.25">
      <c r="A199" s="8">
        <f t="shared" si="15"/>
        <v>294</v>
      </c>
      <c r="B199" s="1">
        <f>'1'!B199</f>
        <v>5799060</v>
      </c>
      <c r="C199" t="str">
        <f>'1'!C199</f>
        <v>MONTEREY_Install Bus &amp; Breakers_P2</v>
      </c>
      <c r="D199" s="1" t="str">
        <f>'1'!D199</f>
        <v>61</v>
      </c>
      <c r="E199" s="34">
        <f>IF('1'!E199="OAI","OAI",EOMONTH('1'!E199,-1)+1)</f>
        <v>46113</v>
      </c>
      <c r="F199" s="1" t="str">
        <f>'1'!F199</f>
        <v>TOLO</v>
      </c>
      <c r="G199" s="33"/>
      <c r="H199" s="32">
        <f>IF($E199="OAI",'3'!H199,
IF($E199&lt;=H$4,'3'!$G199+SUM('3'!$H199:H199),0))</f>
        <v>0</v>
      </c>
      <c r="I199" s="32">
        <f>IF($E199="OAI",'3'!I199,
IF($E199=I$4,'3'!$G199+SUM('3'!$H199:I199),
IF($E199&lt;I$4,'3'!I199,0)))</f>
        <v>0</v>
      </c>
      <c r="J199" s="32">
        <f>IF($E199="OAI",'3'!J199,
IF($E199=J$4,'3'!$G199+SUM('3'!$H199:J199),
IF($E199&lt;J$4,'3'!J199,0)))</f>
        <v>0</v>
      </c>
      <c r="K199" s="32">
        <f>IF($E199="OAI",'3'!K199,
IF($E199=K$4,'3'!$G199+SUM('3'!$H199:K199),
IF($E199&lt;K$4,'3'!K199,0)))</f>
        <v>5927368.8533935733</v>
      </c>
      <c r="L199" s="32">
        <f>IF($E199="OAI",'3'!L199,
IF($E199=L$4,'3'!$G199+SUM('3'!$H199:L199),
IF($E199&lt;L$4,'3'!L199,0)))</f>
        <v>140604.87834839331</v>
      </c>
      <c r="M199" s="32">
        <f>IF($E199="OAI",'3'!M199,
IF($E199=M$4,'3'!$G199+SUM('3'!$H199:M199),
IF($E199&lt;M$4,'3'!M199,0)))</f>
        <v>140604.87834839331</v>
      </c>
      <c r="N199" s="32">
        <f>IF($E199="OAI",'3'!N199,
IF($E199=N$4,'3'!$G199+SUM('3'!$H199:N199),
IF($E199&lt;N$4,'3'!N199,0)))</f>
        <v>140604.87834839331</v>
      </c>
      <c r="O199" s="32">
        <f>IF($E199="OAI",'3'!O199,
IF($E199=O$4,'3'!$G199+SUM('3'!$H199:O199),
IF($E199&lt;O$4,'3'!O199,0)))</f>
        <v>140604.87834839331</v>
      </c>
      <c r="P199" s="32">
        <f>IF($E199="OAI",'3'!P199,
IF($E199=P$4,'3'!$G199+SUM('3'!$H199:P199),
IF($E199&lt;P$4,'3'!P199,0)))</f>
        <v>140604.87834839331</v>
      </c>
      <c r="Q199" s="32">
        <f>IF($E199="OAI",'3'!Q199,
IF($E199=Q$4,'3'!$G199+SUM('3'!$H199:Q199),
IF($E199&lt;Q$4,'3'!Q199,0)))</f>
        <v>140604.87834839331</v>
      </c>
      <c r="R199" s="32">
        <f>IF($E199="OAI",'3'!R199,
IF($E199=R$4,'3'!$G199+SUM('3'!$H199:R199),
IF($E199&lt;R$4,'3'!R199,0)))</f>
        <v>140604.87834839331</v>
      </c>
      <c r="S199" s="32">
        <f>IF($E199="OAI",'3'!S199,
IF($E199=S$4,'3'!$G199+SUM('3'!$H199:S199),
IF($E199&lt;S$4,'3'!S199,0)))</f>
        <v>140604.87834839331</v>
      </c>
      <c r="T199" s="32">
        <f>IF($E199="OAI",'3'!T199,
IF($E199=T$4,'3'!$G199+SUM('3'!$H199:T199),
IF($E199&lt;T$4,'3'!T199,0)))</f>
        <v>3126.2275744612234</v>
      </c>
      <c r="U199" s="32">
        <f>IF($E199="OAI",'3'!U199,
IF($E199=U$4,'3'!$G199+SUM('3'!$H199:U199),
IF($E199&lt;U$4,'3'!U199,0)))</f>
        <v>3126.2275744612234</v>
      </c>
      <c r="V199" s="32">
        <f>IF($E199="OAI",'3'!V199,
IF($E199=V$4,'3'!$G199+SUM('3'!$H199:V199),
IF($E199&lt;V$4,'3'!V199,0)))</f>
        <v>3126.2275744612234</v>
      </c>
      <c r="W199" s="32">
        <f>IF($E199="OAI",'3'!W199,
IF($E199=W$4,'3'!$G199+SUM('3'!$H199:W199),
IF($E199&lt;W$4,'3'!W199,0)))</f>
        <v>3126.2275744612234</v>
      </c>
      <c r="X199" s="32">
        <f>IF($E199="OAI",'3'!X199,
IF($E199=X$4,'3'!$G199+SUM('3'!$H199:X199),
IF($E199&lt;X$4,'3'!X199,0)))</f>
        <v>3126.2275744612234</v>
      </c>
      <c r="Y199" s="32">
        <f>IF($E199="OAI",'3'!Y199,
IF($E199=Y$4,'3'!$G199+SUM('3'!$H199:Y199),
IF($E199&lt;Y$4,'3'!Y199,0)))</f>
        <v>3126.2275744612234</v>
      </c>
      <c r="Z199" s="32">
        <f>IF($E199="OAI",'3'!Z199,
IF($E199=Z$4,'3'!$G199+SUM('3'!$H199:Z199),
IF($E199&lt;Z$4,'3'!Z199,0)))</f>
        <v>3126.2275744612234</v>
      </c>
      <c r="AA199" s="32">
        <f>IF($E199="OAI",'3'!AA199,
IF($E199=AA$4,'3'!$G199+SUM('3'!$H199:AA199),
IF($E199&lt;AA$4,'3'!AA199,0)))</f>
        <v>3126.2275744612234</v>
      </c>
      <c r="AB199" s="32">
        <f>IF($E199="OAI",'3'!AB199,
IF($E199=AB$4,'3'!$G199+SUM('3'!$H199:AB199),
IF($E199&lt;AB$4,'3'!AB199,0)))</f>
        <v>3126.2275744612234</v>
      </c>
      <c r="AC199" s="32">
        <f>IF($E199="OAI",'3'!AC199,
IF($E199=AC$4,'3'!$G199+SUM('3'!$H199:AC199),
IF($E199&lt;AC$4,'3'!AC199,0)))</f>
        <v>3126.2275744612234</v>
      </c>
      <c r="AD199" s="32">
        <f>IF($E199="OAI",'3'!AD199,
IF($E199=AD$4,'3'!$G199+SUM('3'!$H199:AD199),
IF($E199&lt;AD$4,'3'!AD199,0)))</f>
        <v>3126.2275744612234</v>
      </c>
      <c r="AE199" s="32">
        <f>IF($E199="OAI",'3'!AE199,
IF($E199=AE$4,'3'!$G199+SUM('3'!$H199:AE199),
IF($E199&lt;AE$4,'3'!AE199,0)))</f>
        <v>3126.2275744612234</v>
      </c>
      <c r="AF199" s="26">
        <f t="shared" si="12"/>
        <v>7052207.8801807202</v>
      </c>
      <c r="AG199" s="26">
        <f t="shared" si="13"/>
        <v>37514.730893534681</v>
      </c>
      <c r="AH199" s="8">
        <f t="shared" si="14"/>
        <v>294</v>
      </c>
    </row>
    <row r="200" spans="1:34" x14ac:dyDescent="0.25">
      <c r="A200" s="8">
        <f t="shared" si="15"/>
        <v>295</v>
      </c>
      <c r="B200" s="1">
        <f>'1'!B200</f>
        <v>5799591</v>
      </c>
      <c r="C200" t="str">
        <f>'1'!C200</f>
        <v>GREEN VALLEY_INSTALL HIGH SIDE BREAKER</v>
      </c>
      <c r="D200" s="1" t="str">
        <f>'1'!D200</f>
        <v>61</v>
      </c>
      <c r="E200" s="34">
        <f>IF('1'!E200="OAI","OAI",EOMONTH('1'!E200,-1)+1)</f>
        <v>46357</v>
      </c>
      <c r="F200" s="1" t="str">
        <f>'1'!F200</f>
        <v>TOLO</v>
      </c>
      <c r="G200" s="33"/>
      <c r="H200" s="32">
        <f>IF($E200="OAI",'3'!H200,
IF($E200&lt;=H$4,'3'!$G200+SUM('3'!$H200:H200),0))</f>
        <v>0</v>
      </c>
      <c r="I200" s="32">
        <f>IF($E200="OAI",'3'!I200,
IF($E200=I$4,'3'!$G200+SUM('3'!$H200:I200),
IF($E200&lt;I$4,'3'!I200,0)))</f>
        <v>0</v>
      </c>
      <c r="J200" s="32">
        <f>IF($E200="OAI",'3'!J200,
IF($E200=J$4,'3'!$G200+SUM('3'!$H200:J200),
IF($E200&lt;J$4,'3'!J200,0)))</f>
        <v>0</v>
      </c>
      <c r="K200" s="32">
        <f>IF($E200="OAI",'3'!K200,
IF($E200=K$4,'3'!$G200+SUM('3'!$H200:K200),
IF($E200&lt;K$4,'3'!K200,0)))</f>
        <v>0</v>
      </c>
      <c r="L200" s="32">
        <f>IF($E200="OAI",'3'!L200,
IF($E200=L$4,'3'!$G200+SUM('3'!$H200:L200),
IF($E200&lt;L$4,'3'!L200,0)))</f>
        <v>0</v>
      </c>
      <c r="M200" s="32">
        <f>IF($E200="OAI",'3'!M200,
IF($E200=M$4,'3'!$G200+SUM('3'!$H200:M200),
IF($E200&lt;M$4,'3'!M200,0)))</f>
        <v>0</v>
      </c>
      <c r="N200" s="32">
        <f>IF($E200="OAI",'3'!N200,
IF($E200=N$4,'3'!$G200+SUM('3'!$H200:N200),
IF($E200&lt;N$4,'3'!N200,0)))</f>
        <v>0</v>
      </c>
      <c r="O200" s="32">
        <f>IF($E200="OAI",'3'!O200,
IF($E200=O$4,'3'!$G200+SUM('3'!$H200:O200),
IF($E200&lt;O$4,'3'!O200,0)))</f>
        <v>0</v>
      </c>
      <c r="P200" s="32">
        <f>IF($E200="OAI",'3'!P200,
IF($E200=P$4,'3'!$G200+SUM('3'!$H200:P200),
IF($E200&lt;P$4,'3'!P200,0)))</f>
        <v>0</v>
      </c>
      <c r="Q200" s="32">
        <f>IF($E200="OAI",'3'!Q200,
IF($E200=Q$4,'3'!$G200+SUM('3'!$H200:Q200),
IF($E200&lt;Q$4,'3'!Q200,0)))</f>
        <v>0</v>
      </c>
      <c r="R200" s="32">
        <f>IF($E200="OAI",'3'!R200,
IF($E200=R$4,'3'!$G200+SUM('3'!$H200:R200),
IF($E200&lt;R$4,'3'!R200,0)))</f>
        <v>0</v>
      </c>
      <c r="S200" s="32">
        <f>IF($E200="OAI",'3'!S200,
IF($E200=S$4,'3'!$G200+SUM('3'!$H200:S200),
IF($E200&lt;S$4,'3'!S200,0)))</f>
        <v>4077615.6281711697</v>
      </c>
      <c r="T200" s="32">
        <f>IF($E200="OAI",'3'!T200,
IF($E200=T$4,'3'!$G200+SUM('3'!$H200:T200),
IF($E200&lt;T$4,'3'!T200,0)))</f>
        <v>15895.015670985056</v>
      </c>
      <c r="U200" s="32">
        <f>IF($E200="OAI",'3'!U200,
IF($E200=U$4,'3'!$G200+SUM('3'!$H200:U200),
IF($E200&lt;U$4,'3'!U200,0)))</f>
        <v>15895.015670985056</v>
      </c>
      <c r="V200" s="32">
        <f>IF($E200="OAI",'3'!V200,
IF($E200=V$4,'3'!$G200+SUM('3'!$H200:V200),
IF($E200&lt;V$4,'3'!V200,0)))</f>
        <v>15895.015670985056</v>
      </c>
      <c r="W200" s="32">
        <f>IF($E200="OAI",'3'!W200,
IF($E200=W$4,'3'!$G200+SUM('3'!$H200:W200),
IF($E200&lt;W$4,'3'!W200,0)))</f>
        <v>15895.015670985056</v>
      </c>
      <c r="X200" s="32">
        <f>IF($E200="OAI",'3'!X200,
IF($E200=X$4,'3'!$G200+SUM('3'!$H200:X200),
IF($E200&lt;X$4,'3'!X200,0)))</f>
        <v>15895.015670985056</v>
      </c>
      <c r="Y200" s="32">
        <f>IF($E200="OAI",'3'!Y200,
IF($E200=Y$4,'3'!$G200+SUM('3'!$H200:Y200),
IF($E200&lt;Y$4,'3'!Y200,0)))</f>
        <v>15895.015670985056</v>
      </c>
      <c r="Z200" s="32">
        <f>IF($E200="OAI",'3'!Z200,
IF($E200=Z$4,'3'!$G200+SUM('3'!$H200:Z200),
IF($E200&lt;Z$4,'3'!Z200,0)))</f>
        <v>15895.015670985056</v>
      </c>
      <c r="AA200" s="32">
        <f>IF($E200="OAI",'3'!AA200,
IF($E200=AA$4,'3'!$G200+SUM('3'!$H200:AA200),
IF($E200&lt;AA$4,'3'!AA200,0)))</f>
        <v>15895.015670985056</v>
      </c>
      <c r="AB200" s="32">
        <f>IF($E200="OAI",'3'!AB200,
IF($E200=AB$4,'3'!$G200+SUM('3'!$H200:AB200),
IF($E200&lt;AB$4,'3'!AB200,0)))</f>
        <v>15895.015670985056</v>
      </c>
      <c r="AC200" s="32">
        <f>IF($E200="OAI",'3'!AC200,
IF($E200=AC$4,'3'!$G200+SUM('3'!$H200:AC200),
IF($E200&lt;AC$4,'3'!AC200,0)))</f>
        <v>15895.015670985056</v>
      </c>
      <c r="AD200" s="32">
        <f>IF($E200="OAI",'3'!AD200,
IF($E200=AD$4,'3'!$G200+SUM('3'!$H200:AD200),
IF($E200&lt;AD$4,'3'!AD200,0)))</f>
        <v>15895.015670985056</v>
      </c>
      <c r="AE200" s="32">
        <f>IF($E200="OAI",'3'!AE200,
IF($E200=AE$4,'3'!$G200+SUM('3'!$H200:AE200),
IF($E200&lt;AE$4,'3'!AE200,0)))</f>
        <v>15895.015670985056</v>
      </c>
      <c r="AF200" s="26">
        <f t="shared" si="12"/>
        <v>4077615.6281711697</v>
      </c>
      <c r="AG200" s="26">
        <f t="shared" si="13"/>
        <v>190740.18805182062</v>
      </c>
      <c r="AH200" s="8">
        <f t="shared" si="14"/>
        <v>295</v>
      </c>
    </row>
    <row r="201" spans="1:34" x14ac:dyDescent="0.25">
      <c r="A201" s="8">
        <f t="shared" si="15"/>
        <v>296</v>
      </c>
      <c r="B201" s="1">
        <f>'1'!B201</f>
        <v>5800033</v>
      </c>
      <c r="C201" t="str">
        <f>'1'!C201</f>
        <v>CONTRA COSTA PP SW STA PHASE 1</v>
      </c>
      <c r="D201" s="1" t="str">
        <f>'1'!D201</f>
        <v>61</v>
      </c>
      <c r="E201" s="34">
        <f>IF('1'!E201="OAI","OAI",EOMONTH('1'!E201,-1)+1)</f>
        <v>45778</v>
      </c>
      <c r="F201" s="1" t="str">
        <f>'1'!F201</f>
        <v>TOHI</v>
      </c>
      <c r="G201" s="33"/>
      <c r="H201" s="32">
        <f>IF($E201="OAI",'3'!H201,
IF($E201&lt;=H$4,'3'!$G201+SUM('3'!$H201:H201),0))</f>
        <v>29503.251384504685</v>
      </c>
      <c r="I201" s="32">
        <f>IF($E201="OAI",'3'!I201,
IF($E201=I$4,'3'!$G201+SUM('3'!$H201:I201),
IF($E201&lt;I$4,'3'!I201,0)))</f>
        <v>66011.103107377654</v>
      </c>
      <c r="J201" s="32">
        <f>IF($E201="OAI",'3'!J201,
IF($E201=J$4,'3'!$G201+SUM('3'!$H201:J201),
IF($E201&lt;J$4,'3'!J201,0)))</f>
        <v>12439.299123816814</v>
      </c>
      <c r="K201" s="32">
        <f>IF($E201="OAI",'3'!K201,
IF($E201=K$4,'3'!$G201+SUM('3'!$H201:K201),
IF($E201&lt;K$4,'3'!K201,0)))</f>
        <v>0</v>
      </c>
      <c r="L201" s="32">
        <f>IF($E201="OAI",'3'!L201,
IF($E201=L$4,'3'!$G201+SUM('3'!$H201:L201),
IF($E201&lt;L$4,'3'!L201,0)))</f>
        <v>30798.931876742987</v>
      </c>
      <c r="M201" s="32">
        <f>IF($E201="OAI",'3'!M201,
IF($E201=M$4,'3'!$G201+SUM('3'!$H201:M201),
IF($E201&lt;M$4,'3'!M201,0)))</f>
        <v>205809.72885583446</v>
      </c>
      <c r="N201" s="32">
        <f>IF($E201="OAI",'3'!N201,
IF($E201=N$4,'3'!$G201+SUM('3'!$H201:N201),
IF($E201&lt;N$4,'3'!N201,0)))</f>
        <v>0</v>
      </c>
      <c r="O201" s="32">
        <f>IF($E201="OAI",'3'!O201,
IF($E201=O$4,'3'!$G201+SUM('3'!$H201:O201),
IF($E201&lt;O$4,'3'!O201,0)))</f>
        <v>0</v>
      </c>
      <c r="P201" s="32">
        <f>IF($E201="OAI",'3'!P201,
IF($E201=P$4,'3'!$G201+SUM('3'!$H201:P201),
IF($E201&lt;P$4,'3'!P201,0)))</f>
        <v>0</v>
      </c>
      <c r="Q201" s="32">
        <f>IF($E201="OAI",'3'!Q201,
IF($E201=Q$4,'3'!$G201+SUM('3'!$H201:Q201),
IF($E201&lt;Q$4,'3'!Q201,0)))</f>
        <v>0</v>
      </c>
      <c r="R201" s="32">
        <f>IF($E201="OAI",'3'!R201,
IF($E201=R$4,'3'!$G201+SUM('3'!$H201:R201),
IF($E201&lt;R$4,'3'!R201,0)))</f>
        <v>0</v>
      </c>
      <c r="S201" s="32">
        <f>IF($E201="OAI",'3'!S201,
IF($E201=S$4,'3'!$G201+SUM('3'!$H201:S201),
IF($E201&lt;S$4,'3'!S201,0)))</f>
        <v>0</v>
      </c>
      <c r="T201" s="32">
        <f>IF($E201="OAI",'3'!T201,
IF($E201=T$4,'3'!$G201+SUM('3'!$H201:T201),
IF($E201&lt;T$4,'3'!T201,0)))</f>
        <v>0</v>
      </c>
      <c r="U201" s="32">
        <f>IF($E201="OAI",'3'!U201,
IF($E201=U$4,'3'!$G201+SUM('3'!$H201:U201),
IF($E201&lt;U$4,'3'!U201,0)))</f>
        <v>0</v>
      </c>
      <c r="V201" s="32">
        <f>IF($E201="OAI",'3'!V201,
IF($E201=V$4,'3'!$G201+SUM('3'!$H201:V201),
IF($E201&lt;V$4,'3'!V201,0)))</f>
        <v>0</v>
      </c>
      <c r="W201" s="32">
        <f>IF($E201="OAI",'3'!W201,
IF($E201=W$4,'3'!$G201+SUM('3'!$H201:W201),
IF($E201&lt;W$4,'3'!W201,0)))</f>
        <v>0</v>
      </c>
      <c r="X201" s="32">
        <f>IF($E201="OAI",'3'!X201,
IF($E201=X$4,'3'!$G201+SUM('3'!$H201:X201),
IF($E201&lt;X$4,'3'!X201,0)))</f>
        <v>0</v>
      </c>
      <c r="Y201" s="32">
        <f>IF($E201="OAI",'3'!Y201,
IF($E201=Y$4,'3'!$G201+SUM('3'!$H201:Y201),
IF($E201&lt;Y$4,'3'!Y201,0)))</f>
        <v>0</v>
      </c>
      <c r="Z201" s="32">
        <f>IF($E201="OAI",'3'!Z201,
IF($E201=Z$4,'3'!$G201+SUM('3'!$H201:Z201),
IF($E201&lt;Z$4,'3'!Z201,0)))</f>
        <v>0</v>
      </c>
      <c r="AA201" s="32">
        <f>IF($E201="OAI",'3'!AA201,
IF($E201=AA$4,'3'!$G201+SUM('3'!$H201:AA201),
IF($E201&lt;AA$4,'3'!AA201,0)))</f>
        <v>0</v>
      </c>
      <c r="AB201" s="32">
        <f>IF($E201="OAI",'3'!AB201,
IF($E201=AB$4,'3'!$G201+SUM('3'!$H201:AB201),
IF($E201&lt;AB$4,'3'!AB201,0)))</f>
        <v>0</v>
      </c>
      <c r="AC201" s="32">
        <f>IF($E201="OAI",'3'!AC201,
IF($E201=AC$4,'3'!$G201+SUM('3'!$H201:AC201),
IF($E201&lt;AC$4,'3'!AC201,0)))</f>
        <v>0</v>
      </c>
      <c r="AD201" s="32">
        <f>IF($E201="OAI",'3'!AD201,
IF($E201=AD$4,'3'!$G201+SUM('3'!$H201:AD201),
IF($E201&lt;AD$4,'3'!AD201,0)))</f>
        <v>0</v>
      </c>
      <c r="AE201" s="32">
        <f>IF($E201="OAI",'3'!AE201,
IF($E201=AE$4,'3'!$G201+SUM('3'!$H201:AE201),
IF($E201&lt;AE$4,'3'!AE201,0)))</f>
        <v>0</v>
      </c>
      <c r="AF201" s="26">
        <f t="shared" si="12"/>
        <v>344562.31434827659</v>
      </c>
      <c r="AG201" s="26">
        <f t="shared" si="13"/>
        <v>0</v>
      </c>
      <c r="AH201" s="8">
        <f t="shared" si="14"/>
        <v>296</v>
      </c>
    </row>
    <row r="202" spans="1:34" x14ac:dyDescent="0.25">
      <c r="A202" s="8">
        <f t="shared" si="15"/>
        <v>297</v>
      </c>
      <c r="B202" s="1">
        <f>'1'!B202</f>
        <v>5800044</v>
      </c>
      <c r="C202" t="str">
        <f>'1'!C202</f>
        <v>Panoche Sub: Install 230 kV breaker</v>
      </c>
      <c r="D202" s="1" t="str">
        <f>'1'!D202</f>
        <v>61</v>
      </c>
      <c r="E202" s="34">
        <f>IF('1'!E202="OAI","OAI",EOMONTH('1'!E202,-1)+1)</f>
        <v>46357</v>
      </c>
      <c r="F202" s="1" t="str">
        <f>'1'!F202</f>
        <v>TOHI</v>
      </c>
      <c r="G202" s="33"/>
      <c r="H202" s="32">
        <f>IF($E202="OAI",'3'!H202,
IF($E202&lt;=H$4,'3'!$G202+SUM('3'!$H202:H202),0))</f>
        <v>0</v>
      </c>
      <c r="I202" s="32">
        <f>IF($E202="OAI",'3'!I202,
IF($E202=I$4,'3'!$G202+SUM('3'!$H202:I202),
IF($E202&lt;I$4,'3'!I202,0)))</f>
        <v>0</v>
      </c>
      <c r="J202" s="32">
        <f>IF($E202="OAI",'3'!J202,
IF($E202=J$4,'3'!$G202+SUM('3'!$H202:J202),
IF($E202&lt;J$4,'3'!J202,0)))</f>
        <v>0</v>
      </c>
      <c r="K202" s="32">
        <f>IF($E202="OAI",'3'!K202,
IF($E202=K$4,'3'!$G202+SUM('3'!$H202:K202),
IF($E202&lt;K$4,'3'!K202,0)))</f>
        <v>0</v>
      </c>
      <c r="L202" s="32">
        <f>IF($E202="OAI",'3'!L202,
IF($E202=L$4,'3'!$G202+SUM('3'!$H202:L202),
IF($E202&lt;L$4,'3'!L202,0)))</f>
        <v>0</v>
      </c>
      <c r="M202" s="32">
        <f>IF($E202="OAI",'3'!M202,
IF($E202=M$4,'3'!$G202+SUM('3'!$H202:M202),
IF($E202&lt;M$4,'3'!M202,0)))</f>
        <v>0</v>
      </c>
      <c r="N202" s="32">
        <f>IF($E202="OAI",'3'!N202,
IF($E202=N$4,'3'!$G202+SUM('3'!$H202:N202),
IF($E202&lt;N$4,'3'!N202,0)))</f>
        <v>0</v>
      </c>
      <c r="O202" s="32">
        <f>IF($E202="OAI",'3'!O202,
IF($E202=O$4,'3'!$G202+SUM('3'!$H202:O202),
IF($E202&lt;O$4,'3'!O202,0)))</f>
        <v>0</v>
      </c>
      <c r="P202" s="32">
        <f>IF($E202="OAI",'3'!P202,
IF($E202=P$4,'3'!$G202+SUM('3'!$H202:P202),
IF($E202&lt;P$4,'3'!P202,0)))</f>
        <v>0</v>
      </c>
      <c r="Q202" s="32">
        <f>IF($E202="OAI",'3'!Q202,
IF($E202=Q$4,'3'!$G202+SUM('3'!$H202:Q202),
IF($E202&lt;Q$4,'3'!Q202,0)))</f>
        <v>0</v>
      </c>
      <c r="R202" s="32">
        <f>IF($E202="OAI",'3'!R202,
IF($E202=R$4,'3'!$G202+SUM('3'!$H202:R202),
IF($E202&lt;R$4,'3'!R202,0)))</f>
        <v>0</v>
      </c>
      <c r="S202" s="32">
        <f>IF($E202="OAI",'3'!S202,
IF($E202=S$4,'3'!$G202+SUM('3'!$H202:S202),
IF($E202&lt;S$4,'3'!S202,0)))</f>
        <v>9738864.9772099182</v>
      </c>
      <c r="T202" s="32">
        <f>IF($E202="OAI",'3'!T202,
IF($E202=T$4,'3'!$G202+SUM('3'!$H202:T202),
IF($E202&lt;T$4,'3'!T202,0)))</f>
        <v>55157.687745538737</v>
      </c>
      <c r="U202" s="32">
        <f>IF($E202="OAI",'3'!U202,
IF($E202=U$4,'3'!$G202+SUM('3'!$H202:U202),
IF($E202&lt;U$4,'3'!U202,0)))</f>
        <v>55157.687745538737</v>
      </c>
      <c r="V202" s="32">
        <f>IF($E202="OAI",'3'!V202,
IF($E202=V$4,'3'!$G202+SUM('3'!$H202:V202),
IF($E202&lt;V$4,'3'!V202,0)))</f>
        <v>55157.687745538737</v>
      </c>
      <c r="W202" s="32">
        <f>IF($E202="OAI",'3'!W202,
IF($E202=W$4,'3'!$G202+SUM('3'!$H202:W202),
IF($E202&lt;W$4,'3'!W202,0)))</f>
        <v>27578.843872769368</v>
      </c>
      <c r="X202" s="32">
        <f>IF($E202="OAI",'3'!X202,
IF($E202=X$4,'3'!$G202+SUM('3'!$H202:X202),
IF($E202&lt;X$4,'3'!X202,0)))</f>
        <v>0</v>
      </c>
      <c r="Y202" s="32">
        <f>IF($E202="OAI",'3'!Y202,
IF($E202=Y$4,'3'!$G202+SUM('3'!$H202:Y202),
IF($E202&lt;Y$4,'3'!Y202,0)))</f>
        <v>0</v>
      </c>
      <c r="Z202" s="32">
        <f>IF($E202="OAI",'3'!Z202,
IF($E202=Z$4,'3'!$G202+SUM('3'!$H202:Z202),
IF($E202&lt;Z$4,'3'!Z202,0)))</f>
        <v>0</v>
      </c>
      <c r="AA202" s="32">
        <f>IF($E202="OAI",'3'!AA202,
IF($E202=AA$4,'3'!$G202+SUM('3'!$H202:AA202),
IF($E202&lt;AA$4,'3'!AA202,0)))</f>
        <v>0</v>
      </c>
      <c r="AB202" s="32">
        <f>IF($E202="OAI",'3'!AB202,
IF($E202=AB$4,'3'!$G202+SUM('3'!$H202:AB202),
IF($E202&lt;AB$4,'3'!AB202,0)))</f>
        <v>0</v>
      </c>
      <c r="AC202" s="32">
        <f>IF($E202="OAI",'3'!AC202,
IF($E202=AC$4,'3'!$G202+SUM('3'!$H202:AC202),
IF($E202&lt;AC$4,'3'!AC202,0)))</f>
        <v>0</v>
      </c>
      <c r="AD202" s="32">
        <f>IF($E202="OAI",'3'!AD202,
IF($E202=AD$4,'3'!$G202+SUM('3'!$H202:AD202),
IF($E202&lt;AD$4,'3'!AD202,0)))</f>
        <v>0</v>
      </c>
      <c r="AE202" s="32">
        <f>IF($E202="OAI",'3'!AE202,
IF($E202=AE$4,'3'!$G202+SUM('3'!$H202:AE202),
IF($E202&lt;AE$4,'3'!AE202,0)))</f>
        <v>0</v>
      </c>
      <c r="AF202" s="26">
        <f t="shared" si="12"/>
        <v>9738864.9772099182</v>
      </c>
      <c r="AG202" s="26">
        <f t="shared" si="13"/>
        <v>193051.90710938556</v>
      </c>
      <c r="AH202" s="8">
        <f t="shared" si="14"/>
        <v>297</v>
      </c>
    </row>
    <row r="203" spans="1:34" x14ac:dyDescent="0.25">
      <c r="A203" s="8">
        <f t="shared" si="15"/>
        <v>298</v>
      </c>
      <c r="B203" s="1">
        <f>'1'!B203</f>
        <v>5802781</v>
      </c>
      <c r="C203" t="str">
        <f>'1'!C203</f>
        <v>LOS ESTEROS-NORTECH 115KV SERIE</v>
      </c>
      <c r="D203" s="1" t="str">
        <f>'1'!D203</f>
        <v>61</v>
      </c>
      <c r="E203" s="34">
        <f>IF('1'!E203="OAI","OAI",EOMONTH('1'!E203,-1)+1)</f>
        <v>46174</v>
      </c>
      <c r="F203" s="1" t="str">
        <f>'1'!F203</f>
        <v>TOLO</v>
      </c>
      <c r="G203" s="33"/>
      <c r="H203" s="32">
        <f>IF($E203="OAI",'3'!H203,
IF($E203&lt;=H$4,'3'!$G203+SUM('3'!$H203:H203),0))</f>
        <v>0</v>
      </c>
      <c r="I203" s="32">
        <f>IF($E203="OAI",'3'!I203,
IF($E203=I$4,'3'!$G203+SUM('3'!$H203:I203),
IF($E203&lt;I$4,'3'!I203,0)))</f>
        <v>0</v>
      </c>
      <c r="J203" s="32">
        <f>IF($E203="OAI",'3'!J203,
IF($E203=J$4,'3'!$G203+SUM('3'!$H203:J203),
IF($E203&lt;J$4,'3'!J203,0)))</f>
        <v>0</v>
      </c>
      <c r="K203" s="32">
        <f>IF($E203="OAI",'3'!K203,
IF($E203=K$4,'3'!$G203+SUM('3'!$H203:K203),
IF($E203&lt;K$4,'3'!K203,0)))</f>
        <v>0</v>
      </c>
      <c r="L203" s="32">
        <f>IF($E203="OAI",'3'!L203,
IF($E203=L$4,'3'!$G203+SUM('3'!$H203:L203),
IF($E203&lt;L$4,'3'!L203,0)))</f>
        <v>0</v>
      </c>
      <c r="M203" s="32">
        <f>IF($E203="OAI",'3'!M203,
IF($E203=M$4,'3'!$G203+SUM('3'!$H203:M203),
IF($E203&lt;M$4,'3'!M203,0)))</f>
        <v>15169712.229748351</v>
      </c>
      <c r="N203" s="32">
        <f>IF($E203="OAI",'3'!N203,
IF($E203=N$4,'3'!$G203+SUM('3'!$H203:N203),
IF($E203&lt;N$4,'3'!N203,0)))</f>
        <v>689884.7416247254</v>
      </c>
      <c r="O203" s="32">
        <f>IF($E203="OAI",'3'!O203,
IF($E203=O$4,'3'!$G203+SUM('3'!$H203:O203),
IF($E203&lt;O$4,'3'!O203,0)))</f>
        <v>689884.7416247254</v>
      </c>
      <c r="P203" s="32">
        <f>IF($E203="OAI",'3'!P203,
IF($E203=P$4,'3'!$G203+SUM('3'!$H203:P203),
IF($E203&lt;P$4,'3'!P203,0)))</f>
        <v>689884.7416247254</v>
      </c>
      <c r="Q203" s="32">
        <f>IF($E203="OAI",'3'!Q203,
IF($E203=Q$4,'3'!$G203+SUM('3'!$H203:Q203),
IF($E203&lt;Q$4,'3'!Q203,0)))</f>
        <v>689884.7416247254</v>
      </c>
      <c r="R203" s="32">
        <f>IF($E203="OAI",'3'!R203,
IF($E203=R$4,'3'!$G203+SUM('3'!$H203:R203),
IF($E203&lt;R$4,'3'!R203,0)))</f>
        <v>689884.7416247254</v>
      </c>
      <c r="S203" s="32">
        <f>IF($E203="OAI",'3'!S203,
IF($E203=S$4,'3'!$G203+SUM('3'!$H203:S203),
IF($E203&lt;S$4,'3'!S203,0)))</f>
        <v>689884.7416247254</v>
      </c>
      <c r="T203" s="32">
        <f>IF($E203="OAI",'3'!T203,
IF($E203=T$4,'3'!$G203+SUM('3'!$H203:T203),
IF($E203&lt;T$4,'3'!T203,0)))</f>
        <v>767.95604928404555</v>
      </c>
      <c r="U203" s="32">
        <f>IF($E203="OAI",'3'!U203,
IF($E203=U$4,'3'!$G203+SUM('3'!$H203:U203),
IF($E203&lt;U$4,'3'!U203,0)))</f>
        <v>767.95604928404555</v>
      </c>
      <c r="V203" s="32">
        <f>IF($E203="OAI",'3'!V203,
IF($E203=V$4,'3'!$G203+SUM('3'!$H203:V203),
IF($E203&lt;V$4,'3'!V203,0)))</f>
        <v>767.95604928404555</v>
      </c>
      <c r="W203" s="32">
        <f>IF($E203="OAI",'3'!W203,
IF($E203=W$4,'3'!$G203+SUM('3'!$H203:W203),
IF($E203&lt;W$4,'3'!W203,0)))</f>
        <v>767.95604928404555</v>
      </c>
      <c r="X203" s="32">
        <f>IF($E203="OAI",'3'!X203,
IF($E203=X$4,'3'!$G203+SUM('3'!$H203:X203),
IF($E203&lt;X$4,'3'!X203,0)))</f>
        <v>767.95604928404555</v>
      </c>
      <c r="Y203" s="32">
        <f>IF($E203="OAI",'3'!Y203,
IF($E203=Y$4,'3'!$G203+SUM('3'!$H203:Y203),
IF($E203&lt;Y$4,'3'!Y203,0)))</f>
        <v>767.95604928404555</v>
      </c>
      <c r="Z203" s="32">
        <f>IF($E203="OAI",'3'!Z203,
IF($E203=Z$4,'3'!$G203+SUM('3'!$H203:Z203),
IF($E203&lt;Z$4,'3'!Z203,0)))</f>
        <v>767.95604928404555</v>
      </c>
      <c r="AA203" s="32">
        <f>IF($E203="OAI",'3'!AA203,
IF($E203=AA$4,'3'!$G203+SUM('3'!$H203:AA203),
IF($E203&lt;AA$4,'3'!AA203,0)))</f>
        <v>767.95604928404555</v>
      </c>
      <c r="AB203" s="32">
        <f>IF($E203="OAI",'3'!AB203,
IF($E203=AB$4,'3'!$G203+SUM('3'!$H203:AB203),
IF($E203&lt;AB$4,'3'!AB203,0)))</f>
        <v>767.95604928404555</v>
      </c>
      <c r="AC203" s="32">
        <f>IF($E203="OAI",'3'!AC203,
IF($E203=AC$4,'3'!$G203+SUM('3'!$H203:AC203),
IF($E203&lt;AC$4,'3'!AC203,0)))</f>
        <v>767.95604928404555</v>
      </c>
      <c r="AD203" s="32">
        <f>IF($E203="OAI",'3'!AD203,
IF($E203=AD$4,'3'!$G203+SUM('3'!$H203:AD203),
IF($E203&lt;AD$4,'3'!AD203,0)))</f>
        <v>767.95604928404555</v>
      </c>
      <c r="AE203" s="32">
        <f>IF($E203="OAI",'3'!AE203,
IF($E203=AE$4,'3'!$G203+SUM('3'!$H203:AE203),
IF($E203&lt;AE$4,'3'!AE203,0)))</f>
        <v>767.95604928404555</v>
      </c>
      <c r="AF203" s="26">
        <f t="shared" si="12"/>
        <v>19309020.679496702</v>
      </c>
      <c r="AG203" s="26">
        <f t="shared" si="13"/>
        <v>9215.4725914085466</v>
      </c>
      <c r="AH203" s="8">
        <f t="shared" si="14"/>
        <v>298</v>
      </c>
    </row>
    <row r="204" spans="1:34" x14ac:dyDescent="0.25">
      <c r="A204" s="8">
        <f t="shared" si="15"/>
        <v>299</v>
      </c>
      <c r="B204" s="1">
        <f>'1'!B204</f>
        <v>5803600</v>
      </c>
      <c r="C204" t="str">
        <f>'1'!C204</f>
        <v>CONTRA COSTA PP SW STA PHASE 2</v>
      </c>
      <c r="D204" s="1" t="str">
        <f>'1'!D204</f>
        <v>61</v>
      </c>
      <c r="E204" s="34">
        <f>IF('1'!E204="OAI","OAI",EOMONTH('1'!E204,-1)+1)</f>
        <v>46054</v>
      </c>
      <c r="F204" s="1" t="str">
        <f>'1'!F204</f>
        <v>TOHI</v>
      </c>
      <c r="G204" s="33"/>
      <c r="H204" s="32">
        <f>IF($E204="OAI",'3'!H204,
IF($E204&lt;=H$4,'3'!$G204+SUM('3'!$H204:H204),0))</f>
        <v>0</v>
      </c>
      <c r="I204" s="32">
        <f>IF($E204="OAI",'3'!I204,
IF($E204=I$4,'3'!$G204+SUM('3'!$H204:I204),
IF($E204&lt;I$4,'3'!I204,0)))</f>
        <v>4715029.0801273473</v>
      </c>
      <c r="J204" s="32">
        <f>IF($E204="OAI",'3'!J204,
IF($E204=J$4,'3'!$G204+SUM('3'!$H204:J204),
IF($E204&lt;J$4,'3'!J204,0)))</f>
        <v>325535.26080655475</v>
      </c>
      <c r="K204" s="32">
        <f>IF($E204="OAI",'3'!K204,
IF($E204=K$4,'3'!$G204+SUM('3'!$H204:K204),
IF($E204&lt;K$4,'3'!K204,0)))</f>
        <v>631372.58914379019</v>
      </c>
      <c r="L204" s="32">
        <f>IF($E204="OAI",'3'!L204,
IF($E204=L$4,'3'!$G204+SUM('3'!$H204:L204),
IF($E204&lt;L$4,'3'!L204,0)))</f>
        <v>1044382.4990435157</v>
      </c>
      <c r="M204" s="32">
        <f>IF($E204="OAI",'3'!M204,
IF($E204=M$4,'3'!$G204+SUM('3'!$H204:M204),
IF($E204&lt;M$4,'3'!M204,0)))</f>
        <v>35154.037113475883</v>
      </c>
      <c r="N204" s="32">
        <f>IF($E204="OAI",'3'!N204,
IF($E204=N$4,'3'!$G204+SUM('3'!$H204:N204),
IF($E204&lt;N$4,'3'!N204,0)))</f>
        <v>19904.299238912063</v>
      </c>
      <c r="O204" s="32">
        <f>IF($E204="OAI",'3'!O204,
IF($E204=O$4,'3'!$G204+SUM('3'!$H204:O204),
IF($E204&lt;O$4,'3'!O204,0)))</f>
        <v>14764.009567692116</v>
      </c>
      <c r="P204" s="32">
        <f>IF($E204="OAI",'3'!P204,
IF($E204=P$4,'3'!$G204+SUM('3'!$H204:P204),
IF($E204&lt;P$4,'3'!P204,0)))</f>
        <v>0</v>
      </c>
      <c r="Q204" s="32">
        <f>IF($E204="OAI",'3'!Q204,
IF($E204=Q$4,'3'!$G204+SUM('3'!$H204:Q204),
IF($E204&lt;Q$4,'3'!Q204,0)))</f>
        <v>0</v>
      </c>
      <c r="R204" s="32">
        <f>IF($E204="OAI",'3'!R204,
IF($E204=R$4,'3'!$G204+SUM('3'!$H204:R204),
IF($E204&lt;R$4,'3'!R204,0)))</f>
        <v>0</v>
      </c>
      <c r="S204" s="32">
        <f>IF($E204="OAI",'3'!S204,
IF($E204=S$4,'3'!$G204+SUM('3'!$H204:S204),
IF($E204&lt;S$4,'3'!S204,0)))</f>
        <v>0</v>
      </c>
      <c r="T204" s="32">
        <f>IF($E204="OAI",'3'!T204,
IF($E204=T$4,'3'!$G204+SUM('3'!$H204:T204),
IF($E204&lt;T$4,'3'!T204,0)))</f>
        <v>0</v>
      </c>
      <c r="U204" s="32">
        <f>IF($E204="OAI",'3'!U204,
IF($E204=U$4,'3'!$G204+SUM('3'!$H204:U204),
IF($E204&lt;U$4,'3'!U204,0)))</f>
        <v>0</v>
      </c>
      <c r="V204" s="32">
        <f>IF($E204="OAI",'3'!V204,
IF($E204=V$4,'3'!$G204+SUM('3'!$H204:V204),
IF($E204&lt;V$4,'3'!V204,0)))</f>
        <v>0</v>
      </c>
      <c r="W204" s="32">
        <f>IF($E204="OAI",'3'!W204,
IF($E204=W$4,'3'!$G204+SUM('3'!$H204:W204),
IF($E204&lt;W$4,'3'!W204,0)))</f>
        <v>0</v>
      </c>
      <c r="X204" s="32">
        <f>IF($E204="OAI",'3'!X204,
IF($E204=X$4,'3'!$G204+SUM('3'!$H204:X204),
IF($E204&lt;X$4,'3'!X204,0)))</f>
        <v>0</v>
      </c>
      <c r="Y204" s="32">
        <f>IF($E204="OAI",'3'!Y204,
IF($E204=Y$4,'3'!$G204+SUM('3'!$H204:Y204),
IF($E204&lt;Y$4,'3'!Y204,0)))</f>
        <v>0</v>
      </c>
      <c r="Z204" s="32">
        <f>IF($E204="OAI",'3'!Z204,
IF($E204=Z$4,'3'!$G204+SUM('3'!$H204:Z204),
IF($E204&lt;Z$4,'3'!Z204,0)))</f>
        <v>0</v>
      </c>
      <c r="AA204" s="32">
        <f>IF($E204="OAI",'3'!AA204,
IF($E204=AA$4,'3'!$G204+SUM('3'!$H204:AA204),
IF($E204&lt;AA$4,'3'!AA204,0)))</f>
        <v>0</v>
      </c>
      <c r="AB204" s="32">
        <f>IF($E204="OAI",'3'!AB204,
IF($E204=AB$4,'3'!$G204+SUM('3'!$H204:AB204),
IF($E204&lt;AB$4,'3'!AB204,0)))</f>
        <v>0</v>
      </c>
      <c r="AC204" s="32">
        <f>IF($E204="OAI",'3'!AC204,
IF($E204=AC$4,'3'!$G204+SUM('3'!$H204:AC204),
IF($E204&lt;AC$4,'3'!AC204,0)))</f>
        <v>0</v>
      </c>
      <c r="AD204" s="32">
        <f>IF($E204="OAI",'3'!AD204,
IF($E204=AD$4,'3'!$G204+SUM('3'!$H204:AD204),
IF($E204&lt;AD$4,'3'!AD204,0)))</f>
        <v>0</v>
      </c>
      <c r="AE204" s="32">
        <f>IF($E204="OAI",'3'!AE204,
IF($E204=AE$4,'3'!$G204+SUM('3'!$H204:AE204),
IF($E204&lt;AE$4,'3'!AE204,0)))</f>
        <v>0</v>
      </c>
      <c r="AF204" s="26">
        <f t="shared" si="12"/>
        <v>6786141.7750412878</v>
      </c>
      <c r="AG204" s="26">
        <f t="shared" si="13"/>
        <v>0</v>
      </c>
      <c r="AH204" s="8">
        <f t="shared" si="14"/>
        <v>299</v>
      </c>
    </row>
    <row r="205" spans="1:34" x14ac:dyDescent="0.25">
      <c r="A205" s="8">
        <f t="shared" si="15"/>
        <v>300</v>
      </c>
      <c r="B205" s="1">
        <f>'1'!B205</f>
        <v>5804787</v>
      </c>
      <c r="C205" t="str">
        <f>'1'!C205</f>
        <v>Newark: HVDC Connection</v>
      </c>
      <c r="D205" s="1" t="str">
        <f>'1'!D205</f>
        <v>61</v>
      </c>
      <c r="E205" s="34">
        <f>IF('1'!E205="OAI","OAI",EOMONTH('1'!E205,-1)+1)</f>
        <v>46508</v>
      </c>
      <c r="F205" s="1" t="str">
        <f>'1'!F205</f>
        <v>TOHI</v>
      </c>
      <c r="G205" s="33"/>
      <c r="H205" s="32">
        <f>IF($E205="OAI",'3'!H205,
IF($E205&lt;=H$4,'3'!$G205+SUM('3'!$H205:H205),0))</f>
        <v>0</v>
      </c>
      <c r="I205" s="32">
        <f>IF($E205="OAI",'3'!I205,
IF($E205=I$4,'3'!$G205+SUM('3'!$H205:I205),
IF($E205&lt;I$4,'3'!I205,0)))</f>
        <v>0</v>
      </c>
      <c r="J205" s="32">
        <f>IF($E205="OAI",'3'!J205,
IF($E205=J$4,'3'!$G205+SUM('3'!$H205:J205),
IF($E205&lt;J$4,'3'!J205,0)))</f>
        <v>0</v>
      </c>
      <c r="K205" s="32">
        <f>IF($E205="OAI",'3'!K205,
IF($E205=K$4,'3'!$G205+SUM('3'!$H205:K205),
IF($E205&lt;K$4,'3'!K205,0)))</f>
        <v>0</v>
      </c>
      <c r="L205" s="32">
        <f>IF($E205="OAI",'3'!L205,
IF($E205=L$4,'3'!$G205+SUM('3'!$H205:L205),
IF($E205&lt;L$4,'3'!L205,0)))</f>
        <v>0</v>
      </c>
      <c r="M205" s="32">
        <f>IF($E205="OAI",'3'!M205,
IF($E205=M$4,'3'!$G205+SUM('3'!$H205:M205),
IF($E205&lt;M$4,'3'!M205,0)))</f>
        <v>0</v>
      </c>
      <c r="N205" s="32">
        <f>IF($E205="OAI",'3'!N205,
IF($E205=N$4,'3'!$G205+SUM('3'!$H205:N205),
IF($E205&lt;N$4,'3'!N205,0)))</f>
        <v>0</v>
      </c>
      <c r="O205" s="32">
        <f>IF($E205="OAI",'3'!O205,
IF($E205=O$4,'3'!$G205+SUM('3'!$H205:O205),
IF($E205&lt;O$4,'3'!O205,0)))</f>
        <v>0</v>
      </c>
      <c r="P205" s="32">
        <f>IF($E205="OAI",'3'!P205,
IF($E205=P$4,'3'!$G205+SUM('3'!$H205:P205),
IF($E205&lt;P$4,'3'!P205,0)))</f>
        <v>0</v>
      </c>
      <c r="Q205" s="32">
        <f>IF($E205="OAI",'3'!Q205,
IF($E205=Q$4,'3'!$G205+SUM('3'!$H205:Q205),
IF($E205&lt;Q$4,'3'!Q205,0)))</f>
        <v>0</v>
      </c>
      <c r="R205" s="32">
        <f>IF($E205="OAI",'3'!R205,
IF($E205=R$4,'3'!$G205+SUM('3'!$H205:R205),
IF($E205&lt;R$4,'3'!R205,0)))</f>
        <v>0</v>
      </c>
      <c r="S205" s="32">
        <f>IF($E205="OAI",'3'!S205,
IF($E205=S$4,'3'!$G205+SUM('3'!$H205:S205),
IF($E205&lt;S$4,'3'!S205,0)))</f>
        <v>0</v>
      </c>
      <c r="T205" s="32">
        <f>IF($E205="OAI",'3'!T205,
IF($E205=T$4,'3'!$G205+SUM('3'!$H205:T205),
IF($E205&lt;T$4,'3'!T205,0)))</f>
        <v>0</v>
      </c>
      <c r="U205" s="32">
        <f>IF($E205="OAI",'3'!U205,
IF($E205=U$4,'3'!$G205+SUM('3'!$H205:U205),
IF($E205&lt;U$4,'3'!U205,0)))</f>
        <v>0</v>
      </c>
      <c r="V205" s="32">
        <f>IF($E205="OAI",'3'!V205,
IF($E205=V$4,'3'!$G205+SUM('3'!$H205:V205),
IF($E205&lt;V$4,'3'!V205,0)))</f>
        <v>0</v>
      </c>
      <c r="W205" s="32">
        <f>IF($E205="OAI",'3'!W205,
IF($E205=W$4,'3'!$G205+SUM('3'!$H205:W205),
IF($E205&lt;W$4,'3'!W205,0)))</f>
        <v>0</v>
      </c>
      <c r="X205" s="32">
        <f>IF($E205="OAI",'3'!X205,
IF($E205=X$4,'3'!$G205+SUM('3'!$H205:X205),
IF($E205&lt;X$4,'3'!X205,0)))</f>
        <v>11478098.796769613</v>
      </c>
      <c r="Y205" s="32">
        <f>IF($E205="OAI",'3'!Y205,
IF($E205=Y$4,'3'!$G205+SUM('3'!$H205:Y205),
IF($E205&lt;Y$4,'3'!Y205,0)))</f>
        <v>544933.45790681068</v>
      </c>
      <c r="Z205" s="32">
        <f>IF($E205="OAI",'3'!Z205,
IF($E205=Z$4,'3'!$G205+SUM('3'!$H205:Z205),
IF($E205&lt;Z$4,'3'!Z205,0)))</f>
        <v>544933.45790681068</v>
      </c>
      <c r="AA205" s="32">
        <f>IF($E205="OAI",'3'!AA205,
IF($E205=AA$4,'3'!$G205+SUM('3'!$H205:AA205),
IF($E205&lt;AA$4,'3'!AA205,0)))</f>
        <v>544933.45790681068</v>
      </c>
      <c r="AB205" s="32">
        <f>IF($E205="OAI",'3'!AB205,
IF($E205=AB$4,'3'!$G205+SUM('3'!$H205:AB205),
IF($E205&lt;AB$4,'3'!AB205,0)))</f>
        <v>544933.45790681068</v>
      </c>
      <c r="AC205" s="32">
        <f>IF($E205="OAI",'3'!AC205,
IF($E205=AC$4,'3'!$G205+SUM('3'!$H205:AC205),
IF($E205&lt;AC$4,'3'!AC205,0)))</f>
        <v>544933.45790681068</v>
      </c>
      <c r="AD205" s="32">
        <f>IF($E205="OAI",'3'!AD205,
IF($E205=AD$4,'3'!$G205+SUM('3'!$H205:AD205),
IF($E205&lt;AD$4,'3'!AD205,0)))</f>
        <v>544933.45790681068</v>
      </c>
      <c r="AE205" s="32">
        <f>IF($E205="OAI",'3'!AE205,
IF($E205=AE$4,'3'!$G205+SUM('3'!$H205:AE205),
IF($E205&lt;AE$4,'3'!AE205,0)))</f>
        <v>544933.45790681068</v>
      </c>
      <c r="AF205" s="26">
        <f t="shared" si="12"/>
        <v>0</v>
      </c>
      <c r="AG205" s="26">
        <f t="shared" si="13"/>
        <v>15292633.002117287</v>
      </c>
      <c r="AH205" s="8">
        <f t="shared" si="14"/>
        <v>300</v>
      </c>
    </row>
    <row r="206" spans="1:34" x14ac:dyDescent="0.25">
      <c r="A206" s="8">
        <f t="shared" si="15"/>
        <v>301</v>
      </c>
      <c r="B206" s="1">
        <f>'1'!B206</f>
        <v>5804788</v>
      </c>
      <c r="C206" t="str">
        <f>'1'!C206</f>
        <v>Metcalf: 500kV HVDC Connection</v>
      </c>
      <c r="D206" s="1" t="str">
        <f>'1'!D206</f>
        <v>61</v>
      </c>
      <c r="E206" s="34">
        <f>IF('1'!E206="OAI","OAI",EOMONTH('1'!E206,-1)+1)</f>
        <v>46722</v>
      </c>
      <c r="F206" s="1" t="str">
        <f>'1'!F206</f>
        <v>TOHI</v>
      </c>
      <c r="G206" s="33"/>
      <c r="H206" s="32">
        <f>IF($E206="OAI",'3'!H206,
IF($E206&lt;=H$4,'3'!$G206+SUM('3'!$H206:H206),0))</f>
        <v>0</v>
      </c>
      <c r="I206" s="32">
        <f>IF($E206="OAI",'3'!I206,
IF($E206=I$4,'3'!$G206+SUM('3'!$H206:I206),
IF($E206&lt;I$4,'3'!I206,0)))</f>
        <v>0</v>
      </c>
      <c r="J206" s="32">
        <f>IF($E206="OAI",'3'!J206,
IF($E206=J$4,'3'!$G206+SUM('3'!$H206:J206),
IF($E206&lt;J$4,'3'!J206,0)))</f>
        <v>0</v>
      </c>
      <c r="K206" s="32">
        <f>IF($E206="OAI",'3'!K206,
IF($E206=K$4,'3'!$G206+SUM('3'!$H206:K206),
IF($E206&lt;K$4,'3'!K206,0)))</f>
        <v>0</v>
      </c>
      <c r="L206" s="32">
        <f>IF($E206="OAI",'3'!L206,
IF($E206=L$4,'3'!$G206+SUM('3'!$H206:L206),
IF($E206&lt;L$4,'3'!L206,0)))</f>
        <v>0</v>
      </c>
      <c r="M206" s="32">
        <f>IF($E206="OAI",'3'!M206,
IF($E206=M$4,'3'!$G206+SUM('3'!$H206:M206),
IF($E206&lt;M$4,'3'!M206,0)))</f>
        <v>0</v>
      </c>
      <c r="N206" s="32">
        <f>IF($E206="OAI",'3'!N206,
IF($E206=N$4,'3'!$G206+SUM('3'!$H206:N206),
IF($E206&lt;N$4,'3'!N206,0)))</f>
        <v>0</v>
      </c>
      <c r="O206" s="32">
        <f>IF($E206="OAI",'3'!O206,
IF($E206=O$4,'3'!$G206+SUM('3'!$H206:O206),
IF($E206&lt;O$4,'3'!O206,0)))</f>
        <v>0</v>
      </c>
      <c r="P206" s="32">
        <f>IF($E206="OAI",'3'!P206,
IF($E206=P$4,'3'!$G206+SUM('3'!$H206:P206),
IF($E206&lt;P$4,'3'!P206,0)))</f>
        <v>0</v>
      </c>
      <c r="Q206" s="32">
        <f>IF($E206="OAI",'3'!Q206,
IF($E206=Q$4,'3'!$G206+SUM('3'!$H206:Q206),
IF($E206&lt;Q$4,'3'!Q206,0)))</f>
        <v>0</v>
      </c>
      <c r="R206" s="32">
        <f>IF($E206="OAI",'3'!R206,
IF($E206=R$4,'3'!$G206+SUM('3'!$H206:R206),
IF($E206&lt;R$4,'3'!R206,0)))</f>
        <v>0</v>
      </c>
      <c r="S206" s="32">
        <f>IF($E206="OAI",'3'!S206,
IF($E206=S$4,'3'!$G206+SUM('3'!$H206:S206),
IF($E206&lt;S$4,'3'!S206,0)))</f>
        <v>0</v>
      </c>
      <c r="T206" s="32">
        <f>IF($E206="OAI",'3'!T206,
IF($E206=T$4,'3'!$G206+SUM('3'!$H206:T206),
IF($E206&lt;T$4,'3'!T206,0)))</f>
        <v>0</v>
      </c>
      <c r="U206" s="32">
        <f>IF($E206="OAI",'3'!U206,
IF($E206=U$4,'3'!$G206+SUM('3'!$H206:U206),
IF($E206&lt;U$4,'3'!U206,0)))</f>
        <v>0</v>
      </c>
      <c r="V206" s="32">
        <f>IF($E206="OAI",'3'!V206,
IF($E206=V$4,'3'!$G206+SUM('3'!$H206:V206),
IF($E206&lt;V$4,'3'!V206,0)))</f>
        <v>0</v>
      </c>
      <c r="W206" s="32">
        <f>IF($E206="OAI",'3'!W206,
IF($E206=W$4,'3'!$G206+SUM('3'!$H206:W206),
IF($E206&lt;W$4,'3'!W206,0)))</f>
        <v>0</v>
      </c>
      <c r="X206" s="32">
        <f>IF($E206="OAI",'3'!X206,
IF($E206=X$4,'3'!$G206+SUM('3'!$H206:X206),
IF($E206&lt;X$4,'3'!X206,0)))</f>
        <v>0</v>
      </c>
      <c r="Y206" s="32">
        <f>IF($E206="OAI",'3'!Y206,
IF($E206=Y$4,'3'!$G206+SUM('3'!$H206:Y206),
IF($E206&lt;Y$4,'3'!Y206,0)))</f>
        <v>0</v>
      </c>
      <c r="Z206" s="32">
        <f>IF($E206="OAI",'3'!Z206,
IF($E206=Z$4,'3'!$G206+SUM('3'!$H206:Z206),
IF($E206&lt;Z$4,'3'!Z206,0)))</f>
        <v>0</v>
      </c>
      <c r="AA206" s="32">
        <f>IF($E206="OAI",'3'!AA206,
IF($E206=AA$4,'3'!$G206+SUM('3'!$H206:AA206),
IF($E206&lt;AA$4,'3'!AA206,0)))</f>
        <v>0</v>
      </c>
      <c r="AB206" s="32">
        <f>IF($E206="OAI",'3'!AB206,
IF($E206=AB$4,'3'!$G206+SUM('3'!$H206:AB206),
IF($E206&lt;AB$4,'3'!AB206,0)))</f>
        <v>0</v>
      </c>
      <c r="AC206" s="32">
        <f>IF($E206="OAI",'3'!AC206,
IF($E206=AC$4,'3'!$G206+SUM('3'!$H206:AC206),
IF($E206&lt;AC$4,'3'!AC206,0)))</f>
        <v>0</v>
      </c>
      <c r="AD206" s="32">
        <f>IF($E206="OAI",'3'!AD206,
IF($E206=AD$4,'3'!$G206+SUM('3'!$H206:AD206),
IF($E206&lt;AD$4,'3'!AD206,0)))</f>
        <v>0</v>
      </c>
      <c r="AE206" s="32">
        <f>IF($E206="OAI",'3'!AE206,
IF($E206=AE$4,'3'!$G206+SUM('3'!$H206:AE206),
IF($E206&lt;AE$4,'3'!AE206,0)))</f>
        <v>32917722.02478401</v>
      </c>
      <c r="AF206" s="26">
        <f t="shared" si="12"/>
        <v>0</v>
      </c>
      <c r="AG206" s="26">
        <f t="shared" si="13"/>
        <v>32917722.02478401</v>
      </c>
      <c r="AH206" s="8">
        <f t="shared" si="14"/>
        <v>301</v>
      </c>
    </row>
    <row r="207" spans="1:34" x14ac:dyDescent="0.25">
      <c r="A207" s="8">
        <f t="shared" si="15"/>
        <v>302</v>
      </c>
      <c r="B207" s="1">
        <f>'1'!B207</f>
        <v>5804789</v>
      </c>
      <c r="C207" t="str">
        <f>'1'!C207</f>
        <v>San Jose B: HVDC Connection</v>
      </c>
      <c r="D207" s="1" t="str">
        <f>'1'!D207</f>
        <v>61</v>
      </c>
      <c r="E207" s="34">
        <f>IF('1'!E207="OAI","OAI",EOMONTH('1'!E207,-1)+1)</f>
        <v>46722</v>
      </c>
      <c r="F207" s="1" t="str">
        <f>'1'!F207</f>
        <v>TOLO</v>
      </c>
      <c r="G207" s="33"/>
      <c r="H207" s="32">
        <f>IF($E207="OAI",'3'!H207,
IF($E207&lt;=H$4,'3'!$G207+SUM('3'!$H207:H207),0))</f>
        <v>0</v>
      </c>
      <c r="I207" s="32">
        <f>IF($E207="OAI",'3'!I207,
IF($E207=I$4,'3'!$G207+SUM('3'!$H207:I207),
IF($E207&lt;I$4,'3'!I207,0)))</f>
        <v>0</v>
      </c>
      <c r="J207" s="32">
        <f>IF($E207="OAI",'3'!J207,
IF($E207=J$4,'3'!$G207+SUM('3'!$H207:J207),
IF($E207&lt;J$4,'3'!J207,0)))</f>
        <v>0</v>
      </c>
      <c r="K207" s="32">
        <f>IF($E207="OAI",'3'!K207,
IF($E207=K$4,'3'!$G207+SUM('3'!$H207:K207),
IF($E207&lt;K$4,'3'!K207,0)))</f>
        <v>0</v>
      </c>
      <c r="L207" s="32">
        <f>IF($E207="OAI",'3'!L207,
IF($E207=L$4,'3'!$G207+SUM('3'!$H207:L207),
IF($E207&lt;L$4,'3'!L207,0)))</f>
        <v>0</v>
      </c>
      <c r="M207" s="32">
        <f>IF($E207="OAI",'3'!M207,
IF($E207=M$4,'3'!$G207+SUM('3'!$H207:M207),
IF($E207&lt;M$4,'3'!M207,0)))</f>
        <v>0</v>
      </c>
      <c r="N207" s="32">
        <f>IF($E207="OAI",'3'!N207,
IF($E207=N$4,'3'!$G207+SUM('3'!$H207:N207),
IF($E207&lt;N$4,'3'!N207,0)))</f>
        <v>0</v>
      </c>
      <c r="O207" s="32">
        <f>IF($E207="OAI",'3'!O207,
IF($E207=O$4,'3'!$G207+SUM('3'!$H207:O207),
IF($E207&lt;O$4,'3'!O207,0)))</f>
        <v>0</v>
      </c>
      <c r="P207" s="32">
        <f>IF($E207="OAI",'3'!P207,
IF($E207=P$4,'3'!$G207+SUM('3'!$H207:P207),
IF($E207&lt;P$4,'3'!P207,0)))</f>
        <v>0</v>
      </c>
      <c r="Q207" s="32">
        <f>IF($E207="OAI",'3'!Q207,
IF($E207=Q$4,'3'!$G207+SUM('3'!$H207:Q207),
IF($E207&lt;Q$4,'3'!Q207,0)))</f>
        <v>0</v>
      </c>
      <c r="R207" s="32">
        <f>IF($E207="OAI",'3'!R207,
IF($E207=R$4,'3'!$G207+SUM('3'!$H207:R207),
IF($E207&lt;R$4,'3'!R207,0)))</f>
        <v>0</v>
      </c>
      <c r="S207" s="32">
        <f>IF($E207="OAI",'3'!S207,
IF($E207=S$4,'3'!$G207+SUM('3'!$H207:S207),
IF($E207&lt;S$4,'3'!S207,0)))</f>
        <v>0</v>
      </c>
      <c r="T207" s="32">
        <f>IF($E207="OAI",'3'!T207,
IF($E207=T$4,'3'!$G207+SUM('3'!$H207:T207),
IF($E207&lt;T$4,'3'!T207,0)))</f>
        <v>0</v>
      </c>
      <c r="U207" s="32">
        <f>IF($E207="OAI",'3'!U207,
IF($E207=U$4,'3'!$G207+SUM('3'!$H207:U207),
IF($E207&lt;U$4,'3'!U207,0)))</f>
        <v>0</v>
      </c>
      <c r="V207" s="32">
        <f>IF($E207="OAI",'3'!V207,
IF($E207=V$4,'3'!$G207+SUM('3'!$H207:V207),
IF($E207&lt;V$4,'3'!V207,0)))</f>
        <v>0</v>
      </c>
      <c r="W207" s="32">
        <f>IF($E207="OAI",'3'!W207,
IF($E207=W$4,'3'!$G207+SUM('3'!$H207:W207),
IF($E207&lt;W$4,'3'!W207,0)))</f>
        <v>0</v>
      </c>
      <c r="X207" s="32">
        <f>IF($E207="OAI",'3'!X207,
IF($E207=X$4,'3'!$G207+SUM('3'!$H207:X207),
IF($E207&lt;X$4,'3'!X207,0)))</f>
        <v>0</v>
      </c>
      <c r="Y207" s="32">
        <f>IF($E207="OAI",'3'!Y207,
IF($E207=Y$4,'3'!$G207+SUM('3'!$H207:Y207),
IF($E207&lt;Y$4,'3'!Y207,0)))</f>
        <v>0</v>
      </c>
      <c r="Z207" s="32">
        <f>IF($E207="OAI",'3'!Z207,
IF($E207=Z$4,'3'!$G207+SUM('3'!$H207:Z207),
IF($E207&lt;Z$4,'3'!Z207,0)))</f>
        <v>0</v>
      </c>
      <c r="AA207" s="32">
        <f>IF($E207="OAI",'3'!AA207,
IF($E207=AA$4,'3'!$G207+SUM('3'!$H207:AA207),
IF($E207&lt;AA$4,'3'!AA207,0)))</f>
        <v>0</v>
      </c>
      <c r="AB207" s="32">
        <f>IF($E207="OAI",'3'!AB207,
IF($E207=AB$4,'3'!$G207+SUM('3'!$H207:AB207),
IF($E207&lt;AB$4,'3'!AB207,0)))</f>
        <v>0</v>
      </c>
      <c r="AC207" s="32">
        <f>IF($E207="OAI",'3'!AC207,
IF($E207=AC$4,'3'!$G207+SUM('3'!$H207:AC207),
IF($E207&lt;AC$4,'3'!AC207,0)))</f>
        <v>0</v>
      </c>
      <c r="AD207" s="32">
        <f>IF($E207="OAI",'3'!AD207,
IF($E207=AD$4,'3'!$G207+SUM('3'!$H207:AD207),
IF($E207&lt;AD$4,'3'!AD207,0)))</f>
        <v>0</v>
      </c>
      <c r="AE207" s="32">
        <f>IF($E207="OAI",'3'!AE207,
IF($E207=AE$4,'3'!$G207+SUM('3'!$H207:AE207),
IF($E207&lt;AE$4,'3'!AE207,0)))</f>
        <v>126201313.32962628</v>
      </c>
      <c r="AF207" s="26">
        <f t="shared" si="12"/>
        <v>0</v>
      </c>
      <c r="AG207" s="26">
        <f t="shared" si="13"/>
        <v>126201313.32962628</v>
      </c>
      <c r="AH207" s="8">
        <f t="shared" si="14"/>
        <v>302</v>
      </c>
    </row>
    <row r="208" spans="1:34" x14ac:dyDescent="0.25">
      <c r="A208" s="8">
        <f t="shared" si="15"/>
        <v>303</v>
      </c>
      <c r="B208" s="1">
        <f>'1'!B208</f>
        <v>5804805</v>
      </c>
      <c r="C208" t="str">
        <f>'1'!C208</f>
        <v>Midway: Upgrade system protection</v>
      </c>
      <c r="D208" s="1" t="str">
        <f>'1'!D208</f>
        <v>61</v>
      </c>
      <c r="E208" s="34">
        <f>IF('1'!E208="OAI","OAI",EOMONTH('1'!E208,-1)+1)</f>
        <v>46419</v>
      </c>
      <c r="F208" s="1" t="str">
        <f>'1'!F208</f>
        <v>TOHI</v>
      </c>
      <c r="G208" s="33"/>
      <c r="H208" s="32">
        <f>IF($E208="OAI",'3'!H208,
IF($E208&lt;=H$4,'3'!$G208+SUM('3'!$H208:H208),0))</f>
        <v>0</v>
      </c>
      <c r="I208" s="32">
        <f>IF($E208="OAI",'3'!I208,
IF($E208=I$4,'3'!$G208+SUM('3'!$H208:I208),
IF($E208&lt;I$4,'3'!I208,0)))</f>
        <v>0</v>
      </c>
      <c r="J208" s="32">
        <f>IF($E208="OAI",'3'!J208,
IF($E208=J$4,'3'!$G208+SUM('3'!$H208:J208),
IF($E208&lt;J$4,'3'!J208,0)))</f>
        <v>0</v>
      </c>
      <c r="K208" s="32">
        <f>IF($E208="OAI",'3'!K208,
IF($E208=K$4,'3'!$G208+SUM('3'!$H208:K208),
IF($E208&lt;K$4,'3'!K208,0)))</f>
        <v>0</v>
      </c>
      <c r="L208" s="32">
        <f>IF($E208="OAI",'3'!L208,
IF($E208=L$4,'3'!$G208+SUM('3'!$H208:L208),
IF($E208&lt;L$4,'3'!L208,0)))</f>
        <v>0</v>
      </c>
      <c r="M208" s="32">
        <f>IF($E208="OAI",'3'!M208,
IF($E208=M$4,'3'!$G208+SUM('3'!$H208:M208),
IF($E208&lt;M$4,'3'!M208,0)))</f>
        <v>0</v>
      </c>
      <c r="N208" s="32">
        <f>IF($E208="OAI",'3'!N208,
IF($E208=N$4,'3'!$G208+SUM('3'!$H208:N208),
IF($E208&lt;N$4,'3'!N208,0)))</f>
        <v>0</v>
      </c>
      <c r="O208" s="32">
        <f>IF($E208="OAI",'3'!O208,
IF($E208=O$4,'3'!$G208+SUM('3'!$H208:O208),
IF($E208&lt;O$4,'3'!O208,0)))</f>
        <v>0</v>
      </c>
      <c r="P208" s="32">
        <f>IF($E208="OAI",'3'!P208,
IF($E208=P$4,'3'!$G208+SUM('3'!$H208:P208),
IF($E208&lt;P$4,'3'!P208,0)))</f>
        <v>0</v>
      </c>
      <c r="Q208" s="32">
        <f>IF($E208="OAI",'3'!Q208,
IF($E208=Q$4,'3'!$G208+SUM('3'!$H208:Q208),
IF($E208&lt;Q$4,'3'!Q208,0)))</f>
        <v>0</v>
      </c>
      <c r="R208" s="32">
        <f>IF($E208="OAI",'3'!R208,
IF($E208=R$4,'3'!$G208+SUM('3'!$H208:R208),
IF($E208&lt;R$4,'3'!R208,0)))</f>
        <v>0</v>
      </c>
      <c r="S208" s="32">
        <f>IF($E208="OAI",'3'!S208,
IF($E208=S$4,'3'!$G208+SUM('3'!$H208:S208),
IF($E208&lt;S$4,'3'!S208,0)))</f>
        <v>0</v>
      </c>
      <c r="T208" s="32">
        <f>IF($E208="OAI",'3'!T208,
IF($E208=T$4,'3'!$G208+SUM('3'!$H208:T208),
IF($E208&lt;T$4,'3'!T208,0)))</f>
        <v>0</v>
      </c>
      <c r="U208" s="32">
        <f>IF($E208="OAI",'3'!U208,
IF($E208=U$4,'3'!$G208+SUM('3'!$H208:U208),
IF($E208&lt;U$4,'3'!U208,0)))</f>
        <v>758418.06630634156</v>
      </c>
      <c r="V208" s="32">
        <f>IF($E208="OAI",'3'!V208,
IF($E208=V$4,'3'!$G208+SUM('3'!$H208:V208),
IF($E208&lt;V$4,'3'!V208,0)))</f>
        <v>88572.654894427018</v>
      </c>
      <c r="W208" s="32">
        <f>IF($E208="OAI",'3'!W208,
IF($E208=W$4,'3'!$G208+SUM('3'!$H208:W208),
IF($E208&lt;W$4,'3'!W208,0)))</f>
        <v>88572.654894427018</v>
      </c>
      <c r="X208" s="32">
        <f>IF($E208="OAI",'3'!X208,
IF($E208=X$4,'3'!$G208+SUM('3'!$H208:X208),
IF($E208&lt;X$4,'3'!X208,0)))</f>
        <v>88572.654894427018</v>
      </c>
      <c r="Y208" s="32">
        <f>IF($E208="OAI",'3'!Y208,
IF($E208=Y$4,'3'!$G208+SUM('3'!$H208:Y208),
IF($E208&lt;Y$4,'3'!Y208,0)))</f>
        <v>88572.654894427018</v>
      </c>
      <c r="Z208" s="32">
        <f>IF($E208="OAI",'3'!Z208,
IF($E208=Z$4,'3'!$G208+SUM('3'!$H208:Z208),
IF($E208&lt;Z$4,'3'!Z208,0)))</f>
        <v>88572.654894427018</v>
      </c>
      <c r="AA208" s="32">
        <f>IF($E208="OAI",'3'!AA208,
IF($E208=AA$4,'3'!$G208+SUM('3'!$H208:AA208),
IF($E208&lt;AA$4,'3'!AA208,0)))</f>
        <v>88572.654894427018</v>
      </c>
      <c r="AB208" s="32">
        <f>IF($E208="OAI",'3'!AB208,
IF($E208=AB$4,'3'!$G208+SUM('3'!$H208:AB208),
IF($E208&lt;AB$4,'3'!AB208,0)))</f>
        <v>88572.654894427018</v>
      </c>
      <c r="AC208" s="32">
        <f>IF($E208="OAI",'3'!AC208,
IF($E208=AC$4,'3'!$G208+SUM('3'!$H208:AC208),
IF($E208&lt;AC$4,'3'!AC208,0)))</f>
        <v>88572.654894427018</v>
      </c>
      <c r="AD208" s="32">
        <f>IF($E208="OAI",'3'!AD208,
IF($E208=AD$4,'3'!$G208+SUM('3'!$H208:AD208),
IF($E208&lt;AD$4,'3'!AD208,0)))</f>
        <v>88572.654894427018</v>
      </c>
      <c r="AE208" s="32">
        <f>IF($E208="OAI",'3'!AE208,
IF($E208=AE$4,'3'!$G208+SUM('3'!$H208:AE208),
IF($E208&lt;AE$4,'3'!AE208,0)))</f>
        <v>88572.654894427018</v>
      </c>
      <c r="AF208" s="26">
        <f t="shared" si="12"/>
        <v>0</v>
      </c>
      <c r="AG208" s="26">
        <f t="shared" si="13"/>
        <v>1644144.6152506112</v>
      </c>
      <c r="AH208" s="8">
        <f t="shared" si="14"/>
        <v>303</v>
      </c>
    </row>
    <row r="209" spans="1:34" x14ac:dyDescent="0.25">
      <c r="A209" s="8">
        <f t="shared" si="15"/>
        <v>304</v>
      </c>
      <c r="B209" s="1">
        <f>'1'!B209</f>
        <v>5805220</v>
      </c>
      <c r="C209" t="str">
        <f>'1'!C209</f>
        <v>Evergreen Sub: Install 115kV Phase 2</v>
      </c>
      <c r="D209" s="1" t="str">
        <f>'1'!D209</f>
        <v>61</v>
      </c>
      <c r="E209" s="34">
        <f>IF('1'!E209="OAI","OAI",EOMONTH('1'!E209,-1)+1)</f>
        <v>45992</v>
      </c>
      <c r="F209" s="1" t="str">
        <f>'1'!F209</f>
        <v>TOLO</v>
      </c>
      <c r="G209" s="33"/>
      <c r="H209" s="32">
        <f>IF($E209="OAI",'3'!H209,
IF($E209&lt;=H$4,'3'!$G209+SUM('3'!$H209:H209),0))</f>
        <v>47515.014066586809</v>
      </c>
      <c r="I209" s="32">
        <f>IF($E209="OAI",'3'!I209,
IF($E209=I$4,'3'!$G209+SUM('3'!$H209:I209),
IF($E209&lt;I$4,'3'!I209,0)))</f>
        <v>47515.014066586809</v>
      </c>
      <c r="J209" s="32">
        <f>IF($E209="OAI",'3'!J209,
IF($E209=J$4,'3'!$G209+SUM('3'!$H209:J209),
IF($E209&lt;J$4,'3'!J209,0)))</f>
        <v>47515.014066586809</v>
      </c>
      <c r="K209" s="32">
        <f>IF($E209="OAI",'3'!K209,
IF($E209=K$4,'3'!$G209+SUM('3'!$H209:K209),
IF($E209&lt;K$4,'3'!K209,0)))</f>
        <v>47515.014066586809</v>
      </c>
      <c r="L209" s="32">
        <f>IF($E209="OAI",'3'!L209,
IF($E209=L$4,'3'!$G209+SUM('3'!$H209:L209),
IF($E209&lt;L$4,'3'!L209,0)))</f>
        <v>47515.014066586809</v>
      </c>
      <c r="M209" s="32">
        <f>IF($E209="OAI",'3'!M209,
IF($E209=M$4,'3'!$G209+SUM('3'!$H209:M209),
IF($E209&lt;M$4,'3'!M209,0)))</f>
        <v>47515.014066586809</v>
      </c>
      <c r="N209" s="32">
        <f>IF($E209="OAI",'3'!N209,
IF($E209=N$4,'3'!$G209+SUM('3'!$H209:N209),
IF($E209&lt;N$4,'3'!N209,0)))</f>
        <v>47515.014066586809</v>
      </c>
      <c r="O209" s="32">
        <f>IF($E209="OAI",'3'!O209,
IF($E209=O$4,'3'!$G209+SUM('3'!$H209:O209),
IF($E209&lt;O$4,'3'!O209,0)))</f>
        <v>47515.014066586809</v>
      </c>
      <c r="P209" s="32">
        <f>IF($E209="OAI",'3'!P209,
IF($E209=P$4,'3'!$G209+SUM('3'!$H209:P209),
IF($E209&lt;P$4,'3'!P209,0)))</f>
        <v>47515.014066586809</v>
      </c>
      <c r="Q209" s="32">
        <f>IF($E209="OAI",'3'!Q209,
IF($E209=Q$4,'3'!$G209+SUM('3'!$H209:Q209),
IF($E209&lt;Q$4,'3'!Q209,0)))</f>
        <v>47515.014066586809</v>
      </c>
      <c r="R209" s="32">
        <f>IF($E209="OAI",'3'!R209,
IF($E209=R$4,'3'!$G209+SUM('3'!$H209:R209),
IF($E209&lt;R$4,'3'!R209,0)))</f>
        <v>47515.014066586809</v>
      </c>
      <c r="S209" s="32">
        <f>IF($E209="OAI",'3'!S209,
IF($E209=S$4,'3'!$G209+SUM('3'!$H209:S209),
IF($E209&lt;S$4,'3'!S209,0)))</f>
        <v>47515.014066586809</v>
      </c>
      <c r="T209" s="32">
        <f>IF($E209="OAI",'3'!T209,
IF($E209=T$4,'3'!$G209+SUM('3'!$H209:T209),
IF($E209&lt;T$4,'3'!T209,0)))</f>
        <v>890.19035189524038</v>
      </c>
      <c r="U209" s="32">
        <f>IF($E209="OAI",'3'!U209,
IF($E209=U$4,'3'!$G209+SUM('3'!$H209:U209),
IF($E209&lt;U$4,'3'!U209,0)))</f>
        <v>890.19035189524038</v>
      </c>
      <c r="V209" s="32">
        <f>IF($E209="OAI",'3'!V209,
IF($E209=V$4,'3'!$G209+SUM('3'!$H209:V209),
IF($E209&lt;V$4,'3'!V209,0)))</f>
        <v>890.19035189524038</v>
      </c>
      <c r="W209" s="32">
        <f>IF($E209="OAI",'3'!W209,
IF($E209=W$4,'3'!$G209+SUM('3'!$H209:W209),
IF($E209&lt;W$4,'3'!W209,0)))</f>
        <v>890.19035189524038</v>
      </c>
      <c r="X209" s="32">
        <f>IF($E209="OAI",'3'!X209,
IF($E209=X$4,'3'!$G209+SUM('3'!$H209:X209),
IF($E209&lt;X$4,'3'!X209,0)))</f>
        <v>890.19035189524038</v>
      </c>
      <c r="Y209" s="32">
        <f>IF($E209="OAI",'3'!Y209,
IF($E209=Y$4,'3'!$G209+SUM('3'!$H209:Y209),
IF($E209&lt;Y$4,'3'!Y209,0)))</f>
        <v>890.19035189524038</v>
      </c>
      <c r="Z209" s="32">
        <f>IF($E209="OAI",'3'!Z209,
IF($E209=Z$4,'3'!$G209+SUM('3'!$H209:Z209),
IF($E209&lt;Z$4,'3'!Z209,0)))</f>
        <v>890.19035189524038</v>
      </c>
      <c r="AA209" s="32">
        <f>IF($E209="OAI",'3'!AA209,
IF($E209=AA$4,'3'!$G209+SUM('3'!$H209:AA209),
IF($E209&lt;AA$4,'3'!AA209,0)))</f>
        <v>890.19035189524038</v>
      </c>
      <c r="AB209" s="32">
        <f>IF($E209="OAI",'3'!AB209,
IF($E209=AB$4,'3'!$G209+SUM('3'!$H209:AB209),
IF($E209&lt;AB$4,'3'!AB209,0)))</f>
        <v>890.19035189524038</v>
      </c>
      <c r="AC209" s="32">
        <f>IF($E209="OAI",'3'!AC209,
IF($E209=AC$4,'3'!$G209+SUM('3'!$H209:AC209),
IF($E209&lt;AC$4,'3'!AC209,0)))</f>
        <v>890.19035189524038</v>
      </c>
      <c r="AD209" s="32">
        <f>IF($E209="OAI",'3'!AD209,
IF($E209=AD$4,'3'!$G209+SUM('3'!$H209:AD209),
IF($E209&lt;AD$4,'3'!AD209,0)))</f>
        <v>890.19035189524038</v>
      </c>
      <c r="AE209" s="32">
        <f>IF($E209="OAI",'3'!AE209,
IF($E209=AE$4,'3'!$G209+SUM('3'!$H209:AE209),
IF($E209&lt;AE$4,'3'!AE209,0)))</f>
        <v>890.19035189524038</v>
      </c>
      <c r="AF209" s="26">
        <f t="shared" si="12"/>
        <v>570180.16879904165</v>
      </c>
      <c r="AG209" s="26">
        <f t="shared" si="13"/>
        <v>10682.284222742885</v>
      </c>
      <c r="AH209" s="8">
        <f t="shared" si="14"/>
        <v>304</v>
      </c>
    </row>
    <row r="210" spans="1:34" x14ac:dyDescent="0.25">
      <c r="A210" s="8">
        <f t="shared" si="15"/>
        <v>305</v>
      </c>
      <c r="B210" s="1">
        <f>'1'!B210</f>
        <v>5805478</v>
      </c>
      <c r="C210" t="str">
        <f>'1'!C210</f>
        <v>Vierra 115 kV Reinforcement Phase 2</v>
      </c>
      <c r="D210" s="1" t="str">
        <f>'1'!D210</f>
        <v>61</v>
      </c>
      <c r="E210" s="34">
        <f>IF('1'!E210="OAI","OAI",EOMONTH('1'!E210,-1)+1)</f>
        <v>46327</v>
      </c>
      <c r="F210" s="1" t="str">
        <f>'1'!F210</f>
        <v>TOLO</v>
      </c>
      <c r="G210" s="33"/>
      <c r="H210" s="32">
        <f>IF($E210="OAI",'3'!H210,
IF($E210&lt;=H$4,'3'!$G210+SUM('3'!$H210:H210),0))</f>
        <v>0</v>
      </c>
      <c r="I210" s="32">
        <f>IF($E210="OAI",'3'!I210,
IF($E210=I$4,'3'!$G210+SUM('3'!$H210:I210),
IF($E210&lt;I$4,'3'!I210,0)))</f>
        <v>0</v>
      </c>
      <c r="J210" s="32">
        <f>IF($E210="OAI",'3'!J210,
IF($E210=J$4,'3'!$G210+SUM('3'!$H210:J210),
IF($E210&lt;J$4,'3'!J210,0)))</f>
        <v>0</v>
      </c>
      <c r="K210" s="32">
        <f>IF($E210="OAI",'3'!K210,
IF($E210=K$4,'3'!$G210+SUM('3'!$H210:K210),
IF($E210&lt;K$4,'3'!K210,0)))</f>
        <v>0</v>
      </c>
      <c r="L210" s="32">
        <f>IF($E210="OAI",'3'!L210,
IF($E210=L$4,'3'!$G210+SUM('3'!$H210:L210),
IF($E210&lt;L$4,'3'!L210,0)))</f>
        <v>0</v>
      </c>
      <c r="M210" s="32">
        <f>IF($E210="OAI",'3'!M210,
IF($E210=M$4,'3'!$G210+SUM('3'!$H210:M210),
IF($E210&lt;M$4,'3'!M210,0)))</f>
        <v>0</v>
      </c>
      <c r="N210" s="32">
        <f>IF($E210="OAI",'3'!N210,
IF($E210=N$4,'3'!$G210+SUM('3'!$H210:N210),
IF($E210&lt;N$4,'3'!N210,0)))</f>
        <v>0</v>
      </c>
      <c r="O210" s="32">
        <f>IF($E210="OAI",'3'!O210,
IF($E210=O$4,'3'!$G210+SUM('3'!$H210:O210),
IF($E210&lt;O$4,'3'!O210,0)))</f>
        <v>0</v>
      </c>
      <c r="P210" s="32">
        <f>IF($E210="OAI",'3'!P210,
IF($E210=P$4,'3'!$G210+SUM('3'!$H210:P210),
IF($E210&lt;P$4,'3'!P210,0)))</f>
        <v>0</v>
      </c>
      <c r="Q210" s="32">
        <f>IF($E210="OAI",'3'!Q210,
IF($E210=Q$4,'3'!$G210+SUM('3'!$H210:Q210),
IF($E210&lt;Q$4,'3'!Q210,0)))</f>
        <v>0</v>
      </c>
      <c r="R210" s="32">
        <f>IF($E210="OAI",'3'!R210,
IF($E210=R$4,'3'!$G210+SUM('3'!$H210:R210),
IF($E210&lt;R$4,'3'!R210,0)))</f>
        <v>6611271.2876146864</v>
      </c>
      <c r="S210" s="32">
        <f>IF($E210="OAI",'3'!S210,
IF($E210=S$4,'3'!$G210+SUM('3'!$H210:S210),
IF($E210&lt;S$4,'3'!S210,0)))</f>
        <v>18377.016910147289</v>
      </c>
      <c r="T210" s="32">
        <f>IF($E210="OAI",'3'!T210,
IF($E210=T$4,'3'!$G210+SUM('3'!$H210:T210),
IF($E210&lt;T$4,'3'!T210,0)))</f>
        <v>14758.121385407545</v>
      </c>
      <c r="U210" s="32">
        <f>IF($E210="OAI",'3'!U210,
IF($E210=U$4,'3'!$G210+SUM('3'!$H210:U210),
IF($E210&lt;U$4,'3'!U210,0)))</f>
        <v>14628.394448725241</v>
      </c>
      <c r="V210" s="32">
        <f>IF($E210="OAI",'3'!V210,
IF($E210=V$4,'3'!$G210+SUM('3'!$H210:V210),
IF($E210&lt;V$4,'3'!V210,0)))</f>
        <v>18461.788042402943</v>
      </c>
      <c r="W210" s="32">
        <f>IF($E210="OAI",'3'!W210,
IF($E210=W$4,'3'!$G210+SUM('3'!$H210:W210),
IF($E210&lt;W$4,'3'!W210,0)))</f>
        <v>9380.7155482200105</v>
      </c>
      <c r="X210" s="32">
        <f>IF($E210="OAI",'3'!X210,
IF($E210=X$4,'3'!$G210+SUM('3'!$H210:X210),
IF($E210&lt;X$4,'3'!X210,0)))</f>
        <v>8527.863749065822</v>
      </c>
      <c r="Y210" s="32">
        <f>IF($E210="OAI",'3'!Y210,
IF($E210=Y$4,'3'!$G210+SUM('3'!$H210:Y210),
IF($E210&lt;Y$4,'3'!Y210,0)))</f>
        <v>9380.7155482200105</v>
      </c>
      <c r="Z210" s="32">
        <f>IF($E210="OAI",'3'!Z210,
IF($E210=Z$4,'3'!$G210+SUM('3'!$H210:Z210),
IF($E210&lt;Z$4,'3'!Z210,0)))</f>
        <v>8954.3363802483491</v>
      </c>
      <c r="AA210" s="32">
        <f>IF($E210="OAI",'3'!AA210,
IF($E210=AA$4,'3'!$G210+SUM('3'!$H210:AA210),
IF($E210&lt;AA$4,'3'!AA210,0)))</f>
        <v>9380.7155482200105</v>
      </c>
      <c r="AB210" s="32">
        <f>IF($E210="OAI",'3'!AB210,
IF($E210=AB$4,'3'!$G210+SUM('3'!$H210:AB210),
IF($E210&lt;AB$4,'3'!AB210,0)))</f>
        <v>8954.3363802483491</v>
      </c>
      <c r="AC210" s="32">
        <f>IF($E210="OAI",'3'!AC210,
IF($E210=AC$4,'3'!$G210+SUM('3'!$H210:AC210),
IF($E210&lt;AC$4,'3'!AC210,0)))</f>
        <v>8954.3363802483491</v>
      </c>
      <c r="AD210" s="32">
        <f>IF($E210="OAI",'3'!AD210,
IF($E210=AD$4,'3'!$G210+SUM('3'!$H210:AD210),
IF($E210&lt;AD$4,'3'!AD210,0)))</f>
        <v>8101.4845810941606</v>
      </c>
      <c r="AE210" s="32">
        <f>IF($E210="OAI",'3'!AE210,
IF($E210=AE$4,'3'!$G210+SUM('3'!$H210:AE210),
IF($E210&lt;AE$4,'3'!AE210,0)))</f>
        <v>9380.7155482200105</v>
      </c>
      <c r="AF210" s="26">
        <f t="shared" si="12"/>
        <v>6629648.3045248333</v>
      </c>
      <c r="AG210" s="26">
        <f t="shared" si="13"/>
        <v>128863.52354032081</v>
      </c>
      <c r="AH210" s="8">
        <f t="shared" si="14"/>
        <v>305</v>
      </c>
    </row>
    <row r="211" spans="1:34" x14ac:dyDescent="0.25">
      <c r="A211" s="8">
        <f t="shared" si="15"/>
        <v>306</v>
      </c>
      <c r="B211" s="1">
        <f>'1'!B211</f>
        <v>5805506</v>
      </c>
      <c r="C211" t="str">
        <f>'1'!C211</f>
        <v>Terminal Upgrades Paso Robles Sub</v>
      </c>
      <c r="D211" s="1" t="str">
        <f>'1'!D211</f>
        <v>61</v>
      </c>
      <c r="E211" s="34">
        <f>IF('1'!E211="OAI","OAI",EOMONTH('1'!E211,-1)+1)</f>
        <v>46447</v>
      </c>
      <c r="F211" s="1" t="str">
        <f>'1'!F211</f>
        <v>TOLO</v>
      </c>
      <c r="G211" s="33"/>
      <c r="H211" s="32">
        <f>IF($E211="OAI",'3'!H211,
IF($E211&lt;=H$4,'3'!$G211+SUM('3'!$H211:H211),0))</f>
        <v>0</v>
      </c>
      <c r="I211" s="32">
        <f>IF($E211="OAI",'3'!I211,
IF($E211=I$4,'3'!$G211+SUM('3'!$H211:I211),
IF($E211&lt;I$4,'3'!I211,0)))</f>
        <v>0</v>
      </c>
      <c r="J211" s="32">
        <f>IF($E211="OAI",'3'!J211,
IF($E211=J$4,'3'!$G211+SUM('3'!$H211:J211),
IF($E211&lt;J$4,'3'!J211,0)))</f>
        <v>0</v>
      </c>
      <c r="K211" s="32">
        <f>IF($E211="OAI",'3'!K211,
IF($E211=K$4,'3'!$G211+SUM('3'!$H211:K211),
IF($E211&lt;K$4,'3'!K211,0)))</f>
        <v>0</v>
      </c>
      <c r="L211" s="32">
        <f>IF($E211="OAI",'3'!L211,
IF($E211=L$4,'3'!$G211+SUM('3'!$H211:L211),
IF($E211&lt;L$4,'3'!L211,0)))</f>
        <v>0</v>
      </c>
      <c r="M211" s="32">
        <f>IF($E211="OAI",'3'!M211,
IF($E211=M$4,'3'!$G211+SUM('3'!$H211:M211),
IF($E211&lt;M$4,'3'!M211,0)))</f>
        <v>0</v>
      </c>
      <c r="N211" s="32">
        <f>IF($E211="OAI",'3'!N211,
IF($E211=N$4,'3'!$G211+SUM('3'!$H211:N211),
IF($E211&lt;N$4,'3'!N211,0)))</f>
        <v>0</v>
      </c>
      <c r="O211" s="32">
        <f>IF($E211="OAI",'3'!O211,
IF($E211=O$4,'3'!$G211+SUM('3'!$H211:O211),
IF($E211&lt;O$4,'3'!O211,0)))</f>
        <v>0</v>
      </c>
      <c r="P211" s="32">
        <f>IF($E211="OAI",'3'!P211,
IF($E211=P$4,'3'!$G211+SUM('3'!$H211:P211),
IF($E211&lt;P$4,'3'!P211,0)))</f>
        <v>0</v>
      </c>
      <c r="Q211" s="32">
        <f>IF($E211="OAI",'3'!Q211,
IF($E211=Q$4,'3'!$G211+SUM('3'!$H211:Q211),
IF($E211&lt;Q$4,'3'!Q211,0)))</f>
        <v>0</v>
      </c>
      <c r="R211" s="32">
        <f>IF($E211="OAI",'3'!R211,
IF($E211=R$4,'3'!$G211+SUM('3'!$H211:R211),
IF($E211&lt;R$4,'3'!R211,0)))</f>
        <v>0</v>
      </c>
      <c r="S211" s="32">
        <f>IF($E211="OAI",'3'!S211,
IF($E211=S$4,'3'!$G211+SUM('3'!$H211:S211),
IF($E211&lt;S$4,'3'!S211,0)))</f>
        <v>0</v>
      </c>
      <c r="T211" s="32">
        <f>IF($E211="OAI",'3'!T211,
IF($E211=T$4,'3'!$G211+SUM('3'!$H211:T211),
IF($E211&lt;T$4,'3'!T211,0)))</f>
        <v>0</v>
      </c>
      <c r="U211" s="32">
        <f>IF($E211="OAI",'3'!U211,
IF($E211=U$4,'3'!$G211+SUM('3'!$H211:U211),
IF($E211&lt;U$4,'3'!U211,0)))</f>
        <v>0</v>
      </c>
      <c r="V211" s="32">
        <f>IF($E211="OAI",'3'!V211,
IF($E211=V$4,'3'!$G211+SUM('3'!$H211:V211),
IF($E211&lt;V$4,'3'!V211,0)))</f>
        <v>894510.52379463683</v>
      </c>
      <c r="W211" s="32">
        <f>IF($E211="OAI",'3'!W211,
IF($E211=W$4,'3'!$G211+SUM('3'!$H211:W211),
IF($E211&lt;W$4,'3'!W211,0)))</f>
        <v>38533.433160370965</v>
      </c>
      <c r="X211" s="32">
        <f>IF($E211="OAI",'3'!X211,
IF($E211=X$4,'3'!$G211+SUM('3'!$H211:X211),
IF($E211&lt;X$4,'3'!X211,0)))</f>
        <v>38533.433160370965</v>
      </c>
      <c r="Y211" s="32">
        <f>IF($E211="OAI",'3'!Y211,
IF($E211=Y$4,'3'!$G211+SUM('3'!$H211:Y211),
IF($E211&lt;Y$4,'3'!Y211,0)))</f>
        <v>38533.433160370965</v>
      </c>
      <c r="Z211" s="32">
        <f>IF($E211="OAI",'3'!Z211,
IF($E211=Z$4,'3'!$G211+SUM('3'!$H211:Z211),
IF($E211&lt;Z$4,'3'!Z211,0)))</f>
        <v>38533.433160370965</v>
      </c>
      <c r="AA211" s="32">
        <f>IF($E211="OAI",'3'!AA211,
IF($E211=AA$4,'3'!$G211+SUM('3'!$H211:AA211),
IF($E211&lt;AA$4,'3'!AA211,0)))</f>
        <v>38533.433160370965</v>
      </c>
      <c r="AB211" s="32">
        <f>IF($E211="OAI",'3'!AB211,
IF($E211=AB$4,'3'!$G211+SUM('3'!$H211:AB211),
IF($E211&lt;AB$4,'3'!AB211,0)))</f>
        <v>38533.433160370965</v>
      </c>
      <c r="AC211" s="32">
        <f>IF($E211="OAI",'3'!AC211,
IF($E211=AC$4,'3'!$G211+SUM('3'!$H211:AC211),
IF($E211&lt;AC$4,'3'!AC211,0)))</f>
        <v>38533.433160370965</v>
      </c>
      <c r="AD211" s="32">
        <f>IF($E211="OAI",'3'!AD211,
IF($E211=AD$4,'3'!$G211+SUM('3'!$H211:AD211),
IF($E211&lt;AD$4,'3'!AD211,0)))</f>
        <v>38533.433160370965</v>
      </c>
      <c r="AE211" s="32">
        <f>IF($E211="OAI",'3'!AE211,
IF($E211=AE$4,'3'!$G211+SUM('3'!$H211:AE211),
IF($E211&lt;AE$4,'3'!AE211,0)))</f>
        <v>38533.433160370965</v>
      </c>
      <c r="AF211" s="26">
        <f t="shared" si="12"/>
        <v>0</v>
      </c>
      <c r="AG211" s="26">
        <f t="shared" si="13"/>
        <v>1241311.4222379751</v>
      </c>
      <c r="AH211" s="8">
        <f t="shared" si="14"/>
        <v>306</v>
      </c>
    </row>
    <row r="212" spans="1:34" x14ac:dyDescent="0.25">
      <c r="A212" s="8">
        <f t="shared" si="15"/>
        <v>307</v>
      </c>
      <c r="B212" s="1">
        <f>'1'!B212</f>
        <v>5806846</v>
      </c>
      <c r="C212" t="str">
        <f>'1'!C212</f>
        <v>Kasson: Upgrade 115kV bus diff protect</v>
      </c>
      <c r="D212" s="1" t="str">
        <f>'1'!D212</f>
        <v>61</v>
      </c>
      <c r="E212" s="34">
        <f>IF('1'!E212="OAI","OAI",EOMONTH('1'!E212,-1)+1)</f>
        <v>46388</v>
      </c>
      <c r="F212" s="1" t="str">
        <f>'1'!F212</f>
        <v>TOLO</v>
      </c>
      <c r="G212" s="33"/>
      <c r="H212" s="32">
        <f>IF($E212="OAI",'3'!H212,
IF($E212&lt;=H$4,'3'!$G212+SUM('3'!$H212:H212),0))</f>
        <v>0</v>
      </c>
      <c r="I212" s="32">
        <f>IF($E212="OAI",'3'!I212,
IF($E212=I$4,'3'!$G212+SUM('3'!$H212:I212),
IF($E212&lt;I$4,'3'!I212,0)))</f>
        <v>0</v>
      </c>
      <c r="J212" s="32">
        <f>IF($E212="OAI",'3'!J212,
IF($E212=J$4,'3'!$G212+SUM('3'!$H212:J212),
IF($E212&lt;J$4,'3'!J212,0)))</f>
        <v>0</v>
      </c>
      <c r="K212" s="32">
        <f>IF($E212="OAI",'3'!K212,
IF($E212=K$4,'3'!$G212+SUM('3'!$H212:K212),
IF($E212&lt;K$4,'3'!K212,0)))</f>
        <v>0</v>
      </c>
      <c r="L212" s="32">
        <f>IF($E212="OAI",'3'!L212,
IF($E212=L$4,'3'!$G212+SUM('3'!$H212:L212),
IF($E212&lt;L$4,'3'!L212,0)))</f>
        <v>0</v>
      </c>
      <c r="M212" s="32">
        <f>IF($E212="OAI",'3'!M212,
IF($E212=M$4,'3'!$G212+SUM('3'!$H212:M212),
IF($E212&lt;M$4,'3'!M212,0)))</f>
        <v>0</v>
      </c>
      <c r="N212" s="32">
        <f>IF($E212="OAI",'3'!N212,
IF($E212=N$4,'3'!$G212+SUM('3'!$H212:N212),
IF($E212&lt;N$4,'3'!N212,0)))</f>
        <v>0</v>
      </c>
      <c r="O212" s="32">
        <f>IF($E212="OAI",'3'!O212,
IF($E212=O$4,'3'!$G212+SUM('3'!$H212:O212),
IF($E212&lt;O$4,'3'!O212,0)))</f>
        <v>0</v>
      </c>
      <c r="P212" s="32">
        <f>IF($E212="OAI",'3'!P212,
IF($E212=P$4,'3'!$G212+SUM('3'!$H212:P212),
IF($E212&lt;P$4,'3'!P212,0)))</f>
        <v>0</v>
      </c>
      <c r="Q212" s="32">
        <f>IF($E212="OAI",'3'!Q212,
IF($E212=Q$4,'3'!$G212+SUM('3'!$H212:Q212),
IF($E212&lt;Q$4,'3'!Q212,0)))</f>
        <v>0</v>
      </c>
      <c r="R212" s="32">
        <f>IF($E212="OAI",'3'!R212,
IF($E212=R$4,'3'!$G212+SUM('3'!$H212:R212),
IF($E212&lt;R$4,'3'!R212,0)))</f>
        <v>0</v>
      </c>
      <c r="S212" s="32">
        <f>IF($E212="OAI",'3'!S212,
IF($E212=S$4,'3'!$G212+SUM('3'!$H212:S212),
IF($E212&lt;S$4,'3'!S212,0)))</f>
        <v>0</v>
      </c>
      <c r="T212" s="32">
        <f>IF($E212="OAI",'3'!T212,
IF($E212=T$4,'3'!$G212+SUM('3'!$H212:T212),
IF($E212&lt;T$4,'3'!T212,0)))</f>
        <v>2456023.735931742</v>
      </c>
      <c r="U212" s="32">
        <f>IF($E212="OAI",'3'!U212,
IF($E212=U$4,'3'!$G212+SUM('3'!$H212:U212),
IF($E212&lt;U$4,'3'!U212,0)))</f>
        <v>15715.838907153622</v>
      </c>
      <c r="V212" s="32">
        <f>IF($E212="OAI",'3'!V212,
IF($E212=V$4,'3'!$G212+SUM('3'!$H212:V212),
IF($E212&lt;V$4,'3'!V212,0)))</f>
        <v>17312.938254435463</v>
      </c>
      <c r="W212" s="32">
        <f>IF($E212="OAI",'3'!W212,
IF($E212=W$4,'3'!$G212+SUM('3'!$H212:W212),
IF($E212&lt;W$4,'3'!W212,0)))</f>
        <v>16559.250922010324</v>
      </c>
      <c r="X212" s="32">
        <f>IF($E212="OAI",'3'!X212,
IF($E212=X$4,'3'!$G212+SUM('3'!$H212:X212),
IF($E212&lt;X$4,'3'!X212,0)))</f>
        <v>12230.59577395256</v>
      </c>
      <c r="Y212" s="32">
        <f>IF($E212="OAI",'3'!Y212,
IF($E212=Y$4,'3'!$G212+SUM('3'!$H212:Y212),
IF($E212&lt;Y$4,'3'!Y212,0)))</f>
        <v>10909.960604412978</v>
      </c>
      <c r="Z212" s="32">
        <f>IF($E212="OAI",'3'!Z212,
IF($E212=Z$4,'3'!$G212+SUM('3'!$H212:Z212),
IF($E212&lt;Z$4,'3'!Z212,0)))</f>
        <v>10414.138270767722</v>
      </c>
      <c r="AA212" s="32">
        <f>IF($E212="OAI",'3'!AA212,
IF($E212=AA$4,'3'!$G212+SUM('3'!$H212:AA212),
IF($E212&lt;AA$4,'3'!AA212,0)))</f>
        <v>10909.960604412978</v>
      </c>
      <c r="AB212" s="32">
        <f>IF($E212="OAI",'3'!AB212,
IF($E212=AB$4,'3'!$G212+SUM('3'!$H212:AB212),
IF($E212&lt;AB$4,'3'!AB212,0)))</f>
        <v>1985.999767696148</v>
      </c>
      <c r="AC212" s="32">
        <f>IF($E212="OAI",'3'!AC212,
IF($E212=AC$4,'3'!$G212+SUM('3'!$H212:AC212),
IF($E212&lt;AC$4,'3'!AC212,0)))</f>
        <v>0</v>
      </c>
      <c r="AD212" s="32">
        <f>IF($E212="OAI",'3'!AD212,
IF($E212=AD$4,'3'!$G212+SUM('3'!$H212:AD212),
IF($E212&lt;AD$4,'3'!AD212,0)))</f>
        <v>0</v>
      </c>
      <c r="AE212" s="32">
        <f>IF($E212="OAI",'3'!AE212,
IF($E212=AE$4,'3'!$G212+SUM('3'!$H212:AE212),
IF($E212&lt;AE$4,'3'!AE212,0)))</f>
        <v>0</v>
      </c>
      <c r="AF212" s="26">
        <f t="shared" si="12"/>
        <v>0</v>
      </c>
      <c r="AG212" s="26">
        <f t="shared" si="13"/>
        <v>2552062.419036584</v>
      </c>
      <c r="AH212" s="8">
        <f t="shared" si="14"/>
        <v>307</v>
      </c>
    </row>
    <row r="213" spans="1:34" x14ac:dyDescent="0.25">
      <c r="A213" s="8">
        <f t="shared" si="15"/>
        <v>308</v>
      </c>
      <c r="B213" s="1">
        <f>'1'!B213</f>
        <v>5806847</v>
      </c>
      <c r="C213" t="str">
        <f>'1'!C213</f>
        <v>Cortina: Replace Bank 1 with 2 banks</v>
      </c>
      <c r="D213" s="1" t="str">
        <f>'1'!D213</f>
        <v>61</v>
      </c>
      <c r="E213" s="34">
        <f>IF('1'!E213="OAI","OAI",EOMONTH('1'!E213,-1)+1)</f>
        <v>46508</v>
      </c>
      <c r="F213" s="1" t="str">
        <f>'1'!F213</f>
        <v>TOO</v>
      </c>
      <c r="G213" s="33"/>
      <c r="H213" s="32">
        <f>IF($E213="OAI",'3'!H213,
IF($E213&lt;=H$4,'3'!$G213+SUM('3'!$H213:H213),0))</f>
        <v>0</v>
      </c>
      <c r="I213" s="32">
        <f>IF($E213="OAI",'3'!I213,
IF($E213=I$4,'3'!$G213+SUM('3'!$H213:I213),
IF($E213&lt;I$4,'3'!I213,0)))</f>
        <v>0</v>
      </c>
      <c r="J213" s="32">
        <f>IF($E213="OAI",'3'!J213,
IF($E213=J$4,'3'!$G213+SUM('3'!$H213:J213),
IF($E213&lt;J$4,'3'!J213,0)))</f>
        <v>0</v>
      </c>
      <c r="K213" s="32">
        <f>IF($E213="OAI",'3'!K213,
IF($E213=K$4,'3'!$G213+SUM('3'!$H213:K213),
IF($E213&lt;K$4,'3'!K213,0)))</f>
        <v>0</v>
      </c>
      <c r="L213" s="32">
        <f>IF($E213="OAI",'3'!L213,
IF($E213=L$4,'3'!$G213+SUM('3'!$H213:L213),
IF($E213&lt;L$4,'3'!L213,0)))</f>
        <v>0</v>
      </c>
      <c r="M213" s="32">
        <f>IF($E213="OAI",'3'!M213,
IF($E213=M$4,'3'!$G213+SUM('3'!$H213:M213),
IF($E213&lt;M$4,'3'!M213,0)))</f>
        <v>0</v>
      </c>
      <c r="N213" s="32">
        <f>IF($E213="OAI",'3'!N213,
IF($E213=N$4,'3'!$G213+SUM('3'!$H213:N213),
IF($E213&lt;N$4,'3'!N213,0)))</f>
        <v>0</v>
      </c>
      <c r="O213" s="32">
        <f>IF($E213="OAI",'3'!O213,
IF($E213=O$4,'3'!$G213+SUM('3'!$H213:O213),
IF($E213&lt;O$4,'3'!O213,0)))</f>
        <v>0</v>
      </c>
      <c r="P213" s="32">
        <f>IF($E213="OAI",'3'!P213,
IF($E213=P$4,'3'!$G213+SUM('3'!$H213:P213),
IF($E213&lt;P$4,'3'!P213,0)))</f>
        <v>0</v>
      </c>
      <c r="Q213" s="32">
        <f>IF($E213="OAI",'3'!Q213,
IF($E213=Q$4,'3'!$G213+SUM('3'!$H213:Q213),
IF($E213&lt;Q$4,'3'!Q213,0)))</f>
        <v>0</v>
      </c>
      <c r="R213" s="32">
        <f>IF($E213="OAI",'3'!R213,
IF($E213=R$4,'3'!$G213+SUM('3'!$H213:R213),
IF($E213&lt;R$4,'3'!R213,0)))</f>
        <v>0</v>
      </c>
      <c r="S213" s="32">
        <f>IF($E213="OAI",'3'!S213,
IF($E213=S$4,'3'!$G213+SUM('3'!$H213:S213),
IF($E213&lt;S$4,'3'!S213,0)))</f>
        <v>0</v>
      </c>
      <c r="T213" s="32">
        <f>IF($E213="OAI",'3'!T213,
IF($E213=T$4,'3'!$G213+SUM('3'!$H213:T213),
IF($E213&lt;T$4,'3'!T213,0)))</f>
        <v>0</v>
      </c>
      <c r="U213" s="32">
        <f>IF($E213="OAI",'3'!U213,
IF($E213=U$4,'3'!$G213+SUM('3'!$H213:U213),
IF($E213&lt;U$4,'3'!U213,0)))</f>
        <v>0</v>
      </c>
      <c r="V213" s="32">
        <f>IF($E213="OAI",'3'!V213,
IF($E213=V$4,'3'!$G213+SUM('3'!$H213:V213),
IF($E213&lt;V$4,'3'!V213,0)))</f>
        <v>0</v>
      </c>
      <c r="W213" s="32">
        <f>IF($E213="OAI",'3'!W213,
IF($E213=W$4,'3'!$G213+SUM('3'!$H213:W213),
IF($E213&lt;W$4,'3'!W213,0)))</f>
        <v>0</v>
      </c>
      <c r="X213" s="32">
        <f>IF($E213="OAI",'3'!X213,
IF($E213=X$4,'3'!$G213+SUM('3'!$H213:X213),
IF($E213&lt;X$4,'3'!X213,0)))</f>
        <v>19164936.35744426</v>
      </c>
      <c r="Y213" s="32">
        <f>IF($E213="OAI",'3'!Y213,
IF($E213=Y$4,'3'!$G213+SUM('3'!$H213:Y213),
IF($E213&lt;Y$4,'3'!Y213,0)))</f>
        <v>71656.748359751233</v>
      </c>
      <c r="Z213" s="32">
        <f>IF($E213="OAI",'3'!Z213,
IF($E213=Z$4,'3'!$G213+SUM('3'!$H213:Z213),
IF($E213&lt;Z$4,'3'!Z213,0)))</f>
        <v>12663.236977052256</v>
      </c>
      <c r="AA213" s="32">
        <f>IF($E213="OAI",'3'!AA213,
IF($E213=AA$4,'3'!$G213+SUM('3'!$H213:AA213),
IF($E213&lt;AA$4,'3'!AA213,0)))</f>
        <v>14913.083389023723</v>
      </c>
      <c r="AB213" s="32">
        <f>IF($E213="OAI",'3'!AB213,
IF($E213=AB$4,'3'!$G213+SUM('3'!$H213:AB213),
IF($E213&lt;AB$4,'3'!AB213,0)))</f>
        <v>59823.2777687692</v>
      </c>
      <c r="AC213" s="32">
        <f>IF($E213="OAI",'3'!AC213,
IF($E213=AC$4,'3'!$G213+SUM('3'!$H213:AC213),
IF($E213&lt;AC$4,'3'!AC213,0)))</f>
        <v>62874.384287496709</v>
      </c>
      <c r="AD213" s="32">
        <f>IF($E213="OAI",'3'!AD213,
IF($E213=AD$4,'3'!$G213+SUM('3'!$H213:AD213),
IF($E213&lt;AD$4,'3'!AD213,0)))</f>
        <v>10169.358121509109</v>
      </c>
      <c r="AE213" s="32">
        <f>IF($E213="OAI",'3'!AE213,
IF($E213=AE$4,'3'!$G213+SUM('3'!$H213:AE213),
IF($E213&lt;AE$4,'3'!AE213,0)))</f>
        <v>11679.162829841907</v>
      </c>
      <c r="AF213" s="26">
        <f t="shared" si="12"/>
        <v>0</v>
      </c>
      <c r="AG213" s="26">
        <f t="shared" si="13"/>
        <v>19408715.609177705</v>
      </c>
      <c r="AH213" s="8">
        <f t="shared" si="14"/>
        <v>308</v>
      </c>
    </row>
    <row r="214" spans="1:34" x14ac:dyDescent="0.25">
      <c r="A214" s="8">
        <f t="shared" si="15"/>
        <v>309</v>
      </c>
      <c r="B214" s="1">
        <f>'1'!B214</f>
        <v>5807121</v>
      </c>
      <c r="C214" t="str">
        <f>'1'!C214</f>
        <v>Moss Landing-Las Aguilas Series Reactor</v>
      </c>
      <c r="D214" s="1" t="str">
        <f>'1'!D214</f>
        <v>61</v>
      </c>
      <c r="E214" s="34">
        <f>IF('1'!E214="OAI","OAI",EOMONTH('1'!E214,-1)+1)</f>
        <v>46600</v>
      </c>
      <c r="F214" s="1" t="str">
        <f>'1'!F214</f>
        <v>TOHI</v>
      </c>
      <c r="G214" s="33"/>
      <c r="H214" s="32">
        <f>IF($E214="OAI",'3'!H214,
IF($E214&lt;=H$4,'3'!$G214+SUM('3'!$H214:H214),0))</f>
        <v>0</v>
      </c>
      <c r="I214" s="32">
        <f>IF($E214="OAI",'3'!I214,
IF($E214=I$4,'3'!$G214+SUM('3'!$H214:I214),
IF($E214&lt;I$4,'3'!I214,0)))</f>
        <v>0</v>
      </c>
      <c r="J214" s="32">
        <f>IF($E214="OAI",'3'!J214,
IF($E214=J$4,'3'!$G214+SUM('3'!$H214:J214),
IF($E214&lt;J$4,'3'!J214,0)))</f>
        <v>0</v>
      </c>
      <c r="K214" s="32">
        <f>IF($E214="OAI",'3'!K214,
IF($E214=K$4,'3'!$G214+SUM('3'!$H214:K214),
IF($E214&lt;K$4,'3'!K214,0)))</f>
        <v>0</v>
      </c>
      <c r="L214" s="32">
        <f>IF($E214="OAI",'3'!L214,
IF($E214=L$4,'3'!$G214+SUM('3'!$H214:L214),
IF($E214&lt;L$4,'3'!L214,0)))</f>
        <v>0</v>
      </c>
      <c r="M214" s="32">
        <f>IF($E214="OAI",'3'!M214,
IF($E214=M$4,'3'!$G214+SUM('3'!$H214:M214),
IF($E214&lt;M$4,'3'!M214,0)))</f>
        <v>0</v>
      </c>
      <c r="N214" s="32">
        <f>IF($E214="OAI",'3'!N214,
IF($E214=N$4,'3'!$G214+SUM('3'!$H214:N214),
IF($E214&lt;N$4,'3'!N214,0)))</f>
        <v>0</v>
      </c>
      <c r="O214" s="32">
        <f>IF($E214="OAI",'3'!O214,
IF($E214=O$4,'3'!$G214+SUM('3'!$H214:O214),
IF($E214&lt;O$4,'3'!O214,0)))</f>
        <v>0</v>
      </c>
      <c r="P214" s="32">
        <f>IF($E214="OAI",'3'!P214,
IF($E214=P$4,'3'!$G214+SUM('3'!$H214:P214),
IF($E214&lt;P$4,'3'!P214,0)))</f>
        <v>0</v>
      </c>
      <c r="Q214" s="32">
        <f>IF($E214="OAI",'3'!Q214,
IF($E214=Q$4,'3'!$G214+SUM('3'!$H214:Q214),
IF($E214&lt;Q$4,'3'!Q214,0)))</f>
        <v>0</v>
      </c>
      <c r="R214" s="32">
        <f>IF($E214="OAI",'3'!R214,
IF($E214=R$4,'3'!$G214+SUM('3'!$H214:R214),
IF($E214&lt;R$4,'3'!R214,0)))</f>
        <v>0</v>
      </c>
      <c r="S214" s="32">
        <f>IF($E214="OAI",'3'!S214,
IF($E214=S$4,'3'!$G214+SUM('3'!$H214:S214),
IF($E214&lt;S$4,'3'!S214,0)))</f>
        <v>0</v>
      </c>
      <c r="T214" s="32">
        <f>IF($E214="OAI",'3'!T214,
IF($E214=T$4,'3'!$G214+SUM('3'!$H214:T214),
IF($E214&lt;T$4,'3'!T214,0)))</f>
        <v>0</v>
      </c>
      <c r="U214" s="32">
        <f>IF($E214="OAI",'3'!U214,
IF($E214=U$4,'3'!$G214+SUM('3'!$H214:U214),
IF($E214&lt;U$4,'3'!U214,0)))</f>
        <v>0</v>
      </c>
      <c r="V214" s="32">
        <f>IF($E214="OAI",'3'!V214,
IF($E214=V$4,'3'!$G214+SUM('3'!$H214:V214),
IF($E214&lt;V$4,'3'!V214,0)))</f>
        <v>0</v>
      </c>
      <c r="W214" s="32">
        <f>IF($E214="OAI",'3'!W214,
IF($E214=W$4,'3'!$G214+SUM('3'!$H214:W214),
IF($E214&lt;W$4,'3'!W214,0)))</f>
        <v>0</v>
      </c>
      <c r="X214" s="32">
        <f>IF($E214="OAI",'3'!X214,
IF($E214=X$4,'3'!$G214+SUM('3'!$H214:X214),
IF($E214&lt;X$4,'3'!X214,0)))</f>
        <v>0</v>
      </c>
      <c r="Y214" s="32">
        <f>IF($E214="OAI",'3'!Y214,
IF($E214=Y$4,'3'!$G214+SUM('3'!$H214:Y214),
IF($E214&lt;Y$4,'3'!Y214,0)))</f>
        <v>0</v>
      </c>
      <c r="Z214" s="32">
        <f>IF($E214="OAI",'3'!Z214,
IF($E214=Z$4,'3'!$G214+SUM('3'!$H214:Z214),
IF($E214&lt;Z$4,'3'!Z214,0)))</f>
        <v>0</v>
      </c>
      <c r="AA214" s="32">
        <f>IF($E214="OAI",'3'!AA214,
IF($E214=AA$4,'3'!$G214+SUM('3'!$H214:AA214),
IF($E214&lt;AA$4,'3'!AA214,0)))</f>
        <v>9309403.0655855648</v>
      </c>
      <c r="AB214" s="32">
        <f>IF($E214="OAI",'3'!AB214,
IF($E214=AB$4,'3'!$G214+SUM('3'!$H214:AB214),
IF($E214&lt;AB$4,'3'!AB214,0)))</f>
        <v>1099143.3965159229</v>
      </c>
      <c r="AC214" s="32">
        <f>IF($E214="OAI",'3'!AC214,
IF($E214=AC$4,'3'!$G214+SUM('3'!$H214:AC214),
IF($E214&lt;AC$4,'3'!AC214,0)))</f>
        <v>1099143.3965159229</v>
      </c>
      <c r="AD214" s="32">
        <f>IF($E214="OAI",'3'!AD214,
IF($E214=AD$4,'3'!$G214+SUM('3'!$H214:AD214),
IF($E214&lt;AD$4,'3'!AD214,0)))</f>
        <v>1099143.3965159229</v>
      </c>
      <c r="AE214" s="32">
        <f>IF($E214="OAI",'3'!AE214,
IF($E214=AE$4,'3'!$G214+SUM('3'!$H214:AE214),
IF($E214&lt;AE$4,'3'!AE214,0)))</f>
        <v>1099143.3965159229</v>
      </c>
      <c r="AF214" s="26">
        <f t="shared" si="12"/>
        <v>0</v>
      </c>
      <c r="AG214" s="26">
        <f t="shared" si="13"/>
        <v>13705976.651649255</v>
      </c>
      <c r="AH214" s="8">
        <f t="shared" si="14"/>
        <v>309</v>
      </c>
    </row>
    <row r="215" spans="1:34" x14ac:dyDescent="0.25">
      <c r="A215" s="8">
        <f t="shared" si="15"/>
        <v>310</v>
      </c>
      <c r="B215" s="1">
        <f>'1'!B215</f>
        <v>5807123</v>
      </c>
      <c r="C215" t="str">
        <f>'1'!C215</f>
        <v>Los Esteros:115kV Bus1&amp;2 Redundant Relay</v>
      </c>
      <c r="D215" s="1" t="str">
        <f>'1'!D215</f>
        <v>61</v>
      </c>
      <c r="E215" s="34">
        <f>IF('1'!E215="OAI","OAI",EOMONTH('1'!E215,-1)+1)</f>
        <v>46357</v>
      </c>
      <c r="F215" s="1" t="str">
        <f>'1'!F215</f>
        <v>TOLO</v>
      </c>
      <c r="G215" s="33"/>
      <c r="H215" s="32">
        <f>IF($E215="OAI",'3'!H215,
IF($E215&lt;=H$4,'3'!$G215+SUM('3'!$H215:H215),0))</f>
        <v>0</v>
      </c>
      <c r="I215" s="32">
        <f>IF($E215="OAI",'3'!I215,
IF($E215=I$4,'3'!$G215+SUM('3'!$H215:I215),
IF($E215&lt;I$4,'3'!I215,0)))</f>
        <v>0</v>
      </c>
      <c r="J215" s="32">
        <f>IF($E215="OAI",'3'!J215,
IF($E215=J$4,'3'!$G215+SUM('3'!$H215:J215),
IF($E215&lt;J$4,'3'!J215,0)))</f>
        <v>0</v>
      </c>
      <c r="K215" s="32">
        <f>IF($E215="OAI",'3'!K215,
IF($E215=K$4,'3'!$G215+SUM('3'!$H215:K215),
IF($E215&lt;K$4,'3'!K215,0)))</f>
        <v>0</v>
      </c>
      <c r="L215" s="32">
        <f>IF($E215="OAI",'3'!L215,
IF($E215=L$4,'3'!$G215+SUM('3'!$H215:L215),
IF($E215&lt;L$4,'3'!L215,0)))</f>
        <v>0</v>
      </c>
      <c r="M215" s="32">
        <f>IF($E215="OAI",'3'!M215,
IF($E215=M$4,'3'!$G215+SUM('3'!$H215:M215),
IF($E215&lt;M$4,'3'!M215,0)))</f>
        <v>0</v>
      </c>
      <c r="N215" s="32">
        <f>IF($E215="OAI",'3'!N215,
IF($E215=N$4,'3'!$G215+SUM('3'!$H215:N215),
IF($E215&lt;N$4,'3'!N215,0)))</f>
        <v>0</v>
      </c>
      <c r="O215" s="32">
        <f>IF($E215="OAI",'3'!O215,
IF($E215=O$4,'3'!$G215+SUM('3'!$H215:O215),
IF($E215&lt;O$4,'3'!O215,0)))</f>
        <v>0</v>
      </c>
      <c r="P215" s="32">
        <f>IF($E215="OAI",'3'!P215,
IF($E215=P$4,'3'!$G215+SUM('3'!$H215:P215),
IF($E215&lt;P$4,'3'!P215,0)))</f>
        <v>0</v>
      </c>
      <c r="Q215" s="32">
        <f>IF($E215="OAI",'3'!Q215,
IF($E215=Q$4,'3'!$G215+SUM('3'!$H215:Q215),
IF($E215&lt;Q$4,'3'!Q215,0)))</f>
        <v>0</v>
      </c>
      <c r="R215" s="32">
        <f>IF($E215="OAI",'3'!R215,
IF($E215=R$4,'3'!$G215+SUM('3'!$H215:R215),
IF($E215&lt;R$4,'3'!R215,0)))</f>
        <v>0</v>
      </c>
      <c r="S215" s="32">
        <f>IF($E215="OAI",'3'!S215,
IF($E215=S$4,'3'!$G215+SUM('3'!$H215:S215),
IF($E215&lt;S$4,'3'!S215,0)))</f>
        <v>1659685.3989435579</v>
      </c>
      <c r="T215" s="32">
        <f>IF($E215="OAI",'3'!T215,
IF($E215=T$4,'3'!$G215+SUM('3'!$H215:T215),
IF($E215&lt;T$4,'3'!T215,0)))</f>
        <v>11986.29851795009</v>
      </c>
      <c r="U215" s="32">
        <f>IF($E215="OAI",'3'!U215,
IF($E215=U$4,'3'!$G215+SUM('3'!$H215:U215),
IF($E215&lt;U$4,'3'!U215,0)))</f>
        <v>11986.29851795009</v>
      </c>
      <c r="V215" s="32">
        <f>IF($E215="OAI",'3'!V215,
IF($E215=V$4,'3'!$G215+SUM('3'!$H215:V215),
IF($E215&lt;V$4,'3'!V215,0)))</f>
        <v>11986.29851795009</v>
      </c>
      <c r="W215" s="32">
        <f>IF($E215="OAI",'3'!W215,
IF($E215=W$4,'3'!$G215+SUM('3'!$H215:W215),
IF($E215&lt;W$4,'3'!W215,0)))</f>
        <v>11986.29851795009</v>
      </c>
      <c r="X215" s="32">
        <f>IF($E215="OAI",'3'!X215,
IF($E215=X$4,'3'!$G215+SUM('3'!$H215:X215),
IF($E215&lt;X$4,'3'!X215,0)))</f>
        <v>11986.29851795009</v>
      </c>
      <c r="Y215" s="32">
        <f>IF($E215="OAI",'3'!Y215,
IF($E215=Y$4,'3'!$G215+SUM('3'!$H215:Y215),
IF($E215&lt;Y$4,'3'!Y215,0)))</f>
        <v>11986.29851795009</v>
      </c>
      <c r="Z215" s="32">
        <f>IF($E215="OAI",'3'!Z215,
IF($E215=Z$4,'3'!$G215+SUM('3'!$H215:Z215),
IF($E215&lt;Z$4,'3'!Z215,0)))</f>
        <v>11986.29851795009</v>
      </c>
      <c r="AA215" s="32">
        <f>IF($E215="OAI",'3'!AA215,
IF($E215=AA$4,'3'!$G215+SUM('3'!$H215:AA215),
IF($E215&lt;AA$4,'3'!AA215,0)))</f>
        <v>11986.29851795009</v>
      </c>
      <c r="AB215" s="32">
        <f>IF($E215="OAI",'3'!AB215,
IF($E215=AB$4,'3'!$G215+SUM('3'!$H215:AB215),
IF($E215&lt;AB$4,'3'!AB215,0)))</f>
        <v>11986.29851795009</v>
      </c>
      <c r="AC215" s="32">
        <f>IF($E215="OAI",'3'!AC215,
IF($E215=AC$4,'3'!$G215+SUM('3'!$H215:AC215),
IF($E215&lt;AC$4,'3'!AC215,0)))</f>
        <v>11986.29851795009</v>
      </c>
      <c r="AD215" s="32">
        <f>IF($E215="OAI",'3'!AD215,
IF($E215=AD$4,'3'!$G215+SUM('3'!$H215:AD215),
IF($E215&lt;AD$4,'3'!AD215,0)))</f>
        <v>11986.29851795009</v>
      </c>
      <c r="AE215" s="32">
        <f>IF($E215="OAI",'3'!AE215,
IF($E215=AE$4,'3'!$G215+SUM('3'!$H215:AE215),
IF($E215&lt;AE$4,'3'!AE215,0)))</f>
        <v>11986.29851795009</v>
      </c>
      <c r="AF215" s="26">
        <f t="shared" si="12"/>
        <v>1659685.3989435579</v>
      </c>
      <c r="AG215" s="26">
        <f t="shared" si="13"/>
        <v>143835.58221540105</v>
      </c>
      <c r="AH215" s="8">
        <f t="shared" si="14"/>
        <v>310</v>
      </c>
    </row>
    <row r="216" spans="1:34" x14ac:dyDescent="0.25">
      <c r="A216" s="8">
        <f t="shared" si="15"/>
        <v>311</v>
      </c>
      <c r="B216" s="1">
        <f>'1'!B216</f>
        <v>5807127</v>
      </c>
      <c r="C216" t="str">
        <f>'1'!C216</f>
        <v>McCall: 115kV Bus#1&amp;#2 Redundant Relay</v>
      </c>
      <c r="D216" s="1" t="str">
        <f>'1'!D216</f>
        <v>61</v>
      </c>
      <c r="E216" s="34">
        <f>IF('1'!E216="OAI","OAI",EOMONTH('1'!E216,-1)+1)</f>
        <v>46478</v>
      </c>
      <c r="F216" s="1" t="str">
        <f>'1'!F216</f>
        <v>TOLO</v>
      </c>
      <c r="G216" s="33"/>
      <c r="H216" s="32">
        <f>IF($E216="OAI",'3'!H216,
IF($E216&lt;=H$4,'3'!$G216+SUM('3'!$H216:H216),0))</f>
        <v>0</v>
      </c>
      <c r="I216" s="32">
        <f>IF($E216="OAI",'3'!I216,
IF($E216=I$4,'3'!$G216+SUM('3'!$H216:I216),
IF($E216&lt;I$4,'3'!I216,0)))</f>
        <v>0</v>
      </c>
      <c r="J216" s="32">
        <f>IF($E216="OAI",'3'!J216,
IF($E216=J$4,'3'!$G216+SUM('3'!$H216:J216),
IF($E216&lt;J$4,'3'!J216,0)))</f>
        <v>0</v>
      </c>
      <c r="K216" s="32">
        <f>IF($E216="OAI",'3'!K216,
IF($E216=K$4,'3'!$G216+SUM('3'!$H216:K216),
IF($E216&lt;K$4,'3'!K216,0)))</f>
        <v>0</v>
      </c>
      <c r="L216" s="32">
        <f>IF($E216="OAI",'3'!L216,
IF($E216=L$4,'3'!$G216+SUM('3'!$H216:L216),
IF($E216&lt;L$4,'3'!L216,0)))</f>
        <v>0</v>
      </c>
      <c r="M216" s="32">
        <f>IF($E216="OAI",'3'!M216,
IF($E216=M$4,'3'!$G216+SUM('3'!$H216:M216),
IF($E216&lt;M$4,'3'!M216,0)))</f>
        <v>0</v>
      </c>
      <c r="N216" s="32">
        <f>IF($E216="OAI",'3'!N216,
IF($E216=N$4,'3'!$G216+SUM('3'!$H216:N216),
IF($E216&lt;N$4,'3'!N216,0)))</f>
        <v>0</v>
      </c>
      <c r="O216" s="32">
        <f>IF($E216="OAI",'3'!O216,
IF($E216=O$4,'3'!$G216+SUM('3'!$H216:O216),
IF($E216&lt;O$4,'3'!O216,0)))</f>
        <v>0</v>
      </c>
      <c r="P216" s="32">
        <f>IF($E216="OAI",'3'!P216,
IF($E216=P$4,'3'!$G216+SUM('3'!$H216:P216),
IF($E216&lt;P$4,'3'!P216,0)))</f>
        <v>0</v>
      </c>
      <c r="Q216" s="32">
        <f>IF($E216="OAI",'3'!Q216,
IF($E216=Q$4,'3'!$G216+SUM('3'!$H216:Q216),
IF($E216&lt;Q$4,'3'!Q216,0)))</f>
        <v>0</v>
      </c>
      <c r="R216" s="32">
        <f>IF($E216="OAI",'3'!R216,
IF($E216=R$4,'3'!$G216+SUM('3'!$H216:R216),
IF($E216&lt;R$4,'3'!R216,0)))</f>
        <v>0</v>
      </c>
      <c r="S216" s="32">
        <f>IF($E216="OAI",'3'!S216,
IF($E216=S$4,'3'!$G216+SUM('3'!$H216:S216),
IF($E216&lt;S$4,'3'!S216,0)))</f>
        <v>0</v>
      </c>
      <c r="T216" s="32">
        <f>IF($E216="OAI",'3'!T216,
IF($E216=T$4,'3'!$G216+SUM('3'!$H216:T216),
IF($E216&lt;T$4,'3'!T216,0)))</f>
        <v>0</v>
      </c>
      <c r="U216" s="32">
        <f>IF($E216="OAI",'3'!U216,
IF($E216=U$4,'3'!$G216+SUM('3'!$H216:U216),
IF($E216&lt;U$4,'3'!U216,0)))</f>
        <v>0</v>
      </c>
      <c r="V216" s="32">
        <f>IF($E216="OAI",'3'!V216,
IF($E216=V$4,'3'!$G216+SUM('3'!$H216:V216),
IF($E216&lt;V$4,'3'!V216,0)))</f>
        <v>0</v>
      </c>
      <c r="W216" s="32">
        <f>IF($E216="OAI",'3'!W216,
IF($E216=W$4,'3'!$G216+SUM('3'!$H216:W216),
IF($E216&lt;W$4,'3'!W216,0)))</f>
        <v>3031442.8887039335</v>
      </c>
      <c r="X216" s="32">
        <f>IF($E216="OAI",'3'!X216,
IF($E216=X$4,'3'!$G216+SUM('3'!$H216:X216),
IF($E216&lt;X$4,'3'!X216,0)))</f>
        <v>32246.217485607191</v>
      </c>
      <c r="Y216" s="32">
        <f>IF($E216="OAI",'3'!Y216,
IF($E216=Y$4,'3'!$G216+SUM('3'!$H216:Y216),
IF($E216&lt;Y$4,'3'!Y216,0)))</f>
        <v>32246.217485607191</v>
      </c>
      <c r="Z216" s="32">
        <f>IF($E216="OAI",'3'!Z216,
IF($E216=Z$4,'3'!$G216+SUM('3'!$H216:Z216),
IF($E216&lt;Z$4,'3'!Z216,0)))</f>
        <v>32246.217485607191</v>
      </c>
      <c r="AA216" s="32">
        <f>IF($E216="OAI",'3'!AA216,
IF($E216=AA$4,'3'!$G216+SUM('3'!$H216:AA216),
IF($E216&lt;AA$4,'3'!AA216,0)))</f>
        <v>32246.217485607191</v>
      </c>
      <c r="AB216" s="32">
        <f>IF($E216="OAI",'3'!AB216,
IF($E216=AB$4,'3'!$G216+SUM('3'!$H216:AB216),
IF($E216&lt;AB$4,'3'!AB216,0)))</f>
        <v>32246.217485607191</v>
      </c>
      <c r="AC216" s="32">
        <f>IF($E216="OAI",'3'!AC216,
IF($E216=AC$4,'3'!$G216+SUM('3'!$H216:AC216),
IF($E216&lt;AC$4,'3'!AC216,0)))</f>
        <v>32246.217485607191</v>
      </c>
      <c r="AD216" s="32">
        <f>IF($E216="OAI",'3'!AD216,
IF($E216=AD$4,'3'!$G216+SUM('3'!$H216:AD216),
IF($E216&lt;AD$4,'3'!AD216,0)))</f>
        <v>32246.217485607191</v>
      </c>
      <c r="AE216" s="32">
        <f>IF($E216="OAI",'3'!AE216,
IF($E216=AE$4,'3'!$G216+SUM('3'!$H216:AE216),
IF($E216&lt;AE$4,'3'!AE216,0)))</f>
        <v>32246.217485607191</v>
      </c>
      <c r="AF216" s="26">
        <f t="shared" si="12"/>
        <v>0</v>
      </c>
      <c r="AG216" s="26">
        <f t="shared" si="13"/>
        <v>3289412.6285887905</v>
      </c>
      <c r="AH216" s="8">
        <f t="shared" si="14"/>
        <v>311</v>
      </c>
    </row>
    <row r="217" spans="1:34" x14ac:dyDescent="0.25">
      <c r="A217" s="8">
        <f t="shared" si="15"/>
        <v>312</v>
      </c>
      <c r="B217" s="1">
        <f>'1'!B217</f>
        <v>5807128</v>
      </c>
      <c r="C217" t="str">
        <f>'1'!C217</f>
        <v>Gates: 230kV Bus SecD&amp;E Redundant Relay</v>
      </c>
      <c r="D217" s="1" t="str">
        <f>'1'!D217</f>
        <v>61</v>
      </c>
      <c r="E217" s="34">
        <f>IF('1'!E217="OAI","OAI",EOMONTH('1'!E217,-1)+1)</f>
        <v>46266</v>
      </c>
      <c r="F217" s="1" t="str">
        <f>'1'!F217</f>
        <v>TOHI</v>
      </c>
      <c r="G217" s="33"/>
      <c r="H217" s="32">
        <f>IF($E217="OAI",'3'!H217,
IF($E217&lt;=H$4,'3'!$G217+SUM('3'!$H217:H217),0))</f>
        <v>0</v>
      </c>
      <c r="I217" s="32">
        <f>IF($E217="OAI",'3'!I217,
IF($E217=I$4,'3'!$G217+SUM('3'!$H217:I217),
IF($E217&lt;I$4,'3'!I217,0)))</f>
        <v>0</v>
      </c>
      <c r="J217" s="32">
        <f>IF($E217="OAI",'3'!J217,
IF($E217=J$4,'3'!$G217+SUM('3'!$H217:J217),
IF($E217&lt;J$4,'3'!J217,0)))</f>
        <v>0</v>
      </c>
      <c r="K217" s="32">
        <f>IF($E217="OAI",'3'!K217,
IF($E217=K$4,'3'!$G217+SUM('3'!$H217:K217),
IF($E217&lt;K$4,'3'!K217,0)))</f>
        <v>0</v>
      </c>
      <c r="L217" s="32">
        <f>IF($E217="OAI",'3'!L217,
IF($E217=L$4,'3'!$G217+SUM('3'!$H217:L217),
IF($E217&lt;L$4,'3'!L217,0)))</f>
        <v>0</v>
      </c>
      <c r="M217" s="32">
        <f>IF($E217="OAI",'3'!M217,
IF($E217=M$4,'3'!$G217+SUM('3'!$H217:M217),
IF($E217&lt;M$4,'3'!M217,0)))</f>
        <v>0</v>
      </c>
      <c r="N217" s="32">
        <f>IF($E217="OAI",'3'!N217,
IF($E217=N$4,'3'!$G217+SUM('3'!$H217:N217),
IF($E217&lt;N$4,'3'!N217,0)))</f>
        <v>0</v>
      </c>
      <c r="O217" s="32">
        <f>IF($E217="OAI",'3'!O217,
IF($E217=O$4,'3'!$G217+SUM('3'!$H217:O217),
IF($E217&lt;O$4,'3'!O217,0)))</f>
        <v>0</v>
      </c>
      <c r="P217" s="32">
        <f>IF($E217="OAI",'3'!P217,
IF($E217=P$4,'3'!$G217+SUM('3'!$H217:P217),
IF($E217&lt;P$4,'3'!P217,0)))</f>
        <v>1258358.8881502291</v>
      </c>
      <c r="Q217" s="32">
        <f>IF($E217="OAI",'3'!Q217,
IF($E217=Q$4,'3'!$G217+SUM('3'!$H217:Q217),
IF($E217&lt;Q$4,'3'!Q217,0)))</f>
        <v>93058.588391587458</v>
      </c>
      <c r="R217" s="32">
        <f>IF($E217="OAI",'3'!R217,
IF($E217=R$4,'3'!$G217+SUM('3'!$H217:R217),
IF($E217&lt;R$4,'3'!R217,0)))</f>
        <v>93058.588391587458</v>
      </c>
      <c r="S217" s="32">
        <f>IF($E217="OAI",'3'!S217,
IF($E217=S$4,'3'!$G217+SUM('3'!$H217:S217),
IF($E217&lt;S$4,'3'!S217,0)))</f>
        <v>93058.588391587458</v>
      </c>
      <c r="T217" s="32">
        <f>IF($E217="OAI",'3'!T217,
IF($E217=T$4,'3'!$G217+SUM('3'!$H217:T217),
IF($E217&lt;T$4,'3'!T217,0)))</f>
        <v>25478.128575077779</v>
      </c>
      <c r="U217" s="32">
        <f>IF($E217="OAI",'3'!U217,
IF($E217=U$4,'3'!$G217+SUM('3'!$H217:U217),
IF($E217&lt;U$4,'3'!U217,0)))</f>
        <v>25478.128575077779</v>
      </c>
      <c r="V217" s="32">
        <f>IF($E217="OAI",'3'!V217,
IF($E217=V$4,'3'!$G217+SUM('3'!$H217:V217),
IF($E217&lt;V$4,'3'!V217,0)))</f>
        <v>25478.128575077779</v>
      </c>
      <c r="W217" s="32">
        <f>IF($E217="OAI",'3'!W217,
IF($E217=W$4,'3'!$G217+SUM('3'!$H217:W217),
IF($E217&lt;W$4,'3'!W217,0)))</f>
        <v>25478.128575077779</v>
      </c>
      <c r="X217" s="32">
        <f>IF($E217="OAI",'3'!X217,
IF($E217=X$4,'3'!$G217+SUM('3'!$H217:X217),
IF($E217&lt;X$4,'3'!X217,0)))</f>
        <v>25478.128575077779</v>
      </c>
      <c r="Y217" s="32">
        <f>IF($E217="OAI",'3'!Y217,
IF($E217=Y$4,'3'!$G217+SUM('3'!$H217:Y217),
IF($E217&lt;Y$4,'3'!Y217,0)))</f>
        <v>25478.128575077779</v>
      </c>
      <c r="Z217" s="32">
        <f>IF($E217="OAI",'3'!Z217,
IF($E217=Z$4,'3'!$G217+SUM('3'!$H217:Z217),
IF($E217&lt;Z$4,'3'!Z217,0)))</f>
        <v>25478.128575077779</v>
      </c>
      <c r="AA217" s="32">
        <f>IF($E217="OAI",'3'!AA217,
IF($E217=AA$4,'3'!$G217+SUM('3'!$H217:AA217),
IF($E217&lt;AA$4,'3'!AA217,0)))</f>
        <v>25478.128575077779</v>
      </c>
      <c r="AB217" s="32">
        <f>IF($E217="OAI",'3'!AB217,
IF($E217=AB$4,'3'!$G217+SUM('3'!$H217:AB217),
IF($E217&lt;AB$4,'3'!AB217,0)))</f>
        <v>25478.128575077779</v>
      </c>
      <c r="AC217" s="32">
        <f>IF($E217="OAI",'3'!AC217,
IF($E217=AC$4,'3'!$G217+SUM('3'!$H217:AC217),
IF($E217&lt;AC$4,'3'!AC217,0)))</f>
        <v>25478.128575077779</v>
      </c>
      <c r="AD217" s="32">
        <f>IF($E217="OAI",'3'!AD217,
IF($E217=AD$4,'3'!$G217+SUM('3'!$H217:AD217),
IF($E217&lt;AD$4,'3'!AD217,0)))</f>
        <v>25478.128575077779</v>
      </c>
      <c r="AE217" s="32">
        <f>IF($E217="OAI",'3'!AE217,
IF($E217=AE$4,'3'!$G217+SUM('3'!$H217:AE217),
IF($E217&lt;AE$4,'3'!AE217,0)))</f>
        <v>25478.128575077779</v>
      </c>
      <c r="AF217" s="26">
        <f t="shared" si="12"/>
        <v>1537534.6533249912</v>
      </c>
      <c r="AG217" s="26">
        <f t="shared" si="13"/>
        <v>305737.54290093336</v>
      </c>
      <c r="AH217" s="8">
        <f t="shared" si="14"/>
        <v>312</v>
      </c>
    </row>
    <row r="218" spans="1:34" x14ac:dyDescent="0.25">
      <c r="A218" s="8">
        <f t="shared" si="15"/>
        <v>313</v>
      </c>
      <c r="B218" s="1">
        <f>'1'!B218</f>
        <v>5807179</v>
      </c>
      <c r="C218" t="str">
        <f>'1'!C218</f>
        <v>Table Mtn 230 kV Redundant Relay</v>
      </c>
      <c r="D218" s="1" t="str">
        <f>'1'!D218</f>
        <v>61</v>
      </c>
      <c r="E218" s="34">
        <f>IF('1'!E218="OAI","OAI",EOMONTH('1'!E218,-1)+1)</f>
        <v>46722</v>
      </c>
      <c r="F218" s="1" t="str">
        <f>'1'!F218</f>
        <v>TOHI</v>
      </c>
      <c r="G218" s="33"/>
      <c r="H218" s="32">
        <f>IF($E218="OAI",'3'!H218,
IF($E218&lt;=H$4,'3'!$G218+SUM('3'!$H218:H218),0))</f>
        <v>0</v>
      </c>
      <c r="I218" s="32">
        <f>IF($E218="OAI",'3'!I218,
IF($E218=I$4,'3'!$G218+SUM('3'!$H218:I218),
IF($E218&lt;I$4,'3'!I218,0)))</f>
        <v>0</v>
      </c>
      <c r="J218" s="32">
        <f>IF($E218="OAI",'3'!J218,
IF($E218=J$4,'3'!$G218+SUM('3'!$H218:J218),
IF($E218&lt;J$4,'3'!J218,0)))</f>
        <v>0</v>
      </c>
      <c r="K218" s="32">
        <f>IF($E218="OAI",'3'!K218,
IF($E218=K$4,'3'!$G218+SUM('3'!$H218:K218),
IF($E218&lt;K$4,'3'!K218,0)))</f>
        <v>0</v>
      </c>
      <c r="L218" s="32">
        <f>IF($E218="OAI",'3'!L218,
IF($E218=L$4,'3'!$G218+SUM('3'!$H218:L218),
IF($E218&lt;L$4,'3'!L218,0)))</f>
        <v>0</v>
      </c>
      <c r="M218" s="32">
        <f>IF($E218="OAI",'3'!M218,
IF($E218=M$4,'3'!$G218+SUM('3'!$H218:M218),
IF($E218&lt;M$4,'3'!M218,0)))</f>
        <v>0</v>
      </c>
      <c r="N218" s="32">
        <f>IF($E218="OAI",'3'!N218,
IF($E218=N$4,'3'!$G218+SUM('3'!$H218:N218),
IF($E218&lt;N$4,'3'!N218,0)))</f>
        <v>0</v>
      </c>
      <c r="O218" s="32">
        <f>IF($E218="OAI",'3'!O218,
IF($E218=O$4,'3'!$G218+SUM('3'!$H218:O218),
IF($E218&lt;O$4,'3'!O218,0)))</f>
        <v>0</v>
      </c>
      <c r="P218" s="32">
        <f>IF($E218="OAI",'3'!P218,
IF($E218=P$4,'3'!$G218+SUM('3'!$H218:P218),
IF($E218&lt;P$4,'3'!P218,0)))</f>
        <v>0</v>
      </c>
      <c r="Q218" s="32">
        <f>IF($E218="OAI",'3'!Q218,
IF($E218=Q$4,'3'!$G218+SUM('3'!$H218:Q218),
IF($E218&lt;Q$4,'3'!Q218,0)))</f>
        <v>0</v>
      </c>
      <c r="R218" s="32">
        <f>IF($E218="OAI",'3'!R218,
IF($E218=R$4,'3'!$G218+SUM('3'!$H218:R218),
IF($E218&lt;R$4,'3'!R218,0)))</f>
        <v>0</v>
      </c>
      <c r="S218" s="32">
        <f>IF($E218="OAI",'3'!S218,
IF($E218=S$4,'3'!$G218+SUM('3'!$H218:S218),
IF($E218&lt;S$4,'3'!S218,0)))</f>
        <v>0</v>
      </c>
      <c r="T218" s="32">
        <f>IF($E218="OAI",'3'!T218,
IF($E218=T$4,'3'!$G218+SUM('3'!$H218:T218),
IF($E218&lt;T$4,'3'!T218,0)))</f>
        <v>0</v>
      </c>
      <c r="U218" s="32">
        <f>IF($E218="OAI",'3'!U218,
IF($E218=U$4,'3'!$G218+SUM('3'!$H218:U218),
IF($E218&lt;U$4,'3'!U218,0)))</f>
        <v>0</v>
      </c>
      <c r="V218" s="32">
        <f>IF($E218="OAI",'3'!V218,
IF($E218=V$4,'3'!$G218+SUM('3'!$H218:V218),
IF($E218&lt;V$4,'3'!V218,0)))</f>
        <v>0</v>
      </c>
      <c r="W218" s="32">
        <f>IF($E218="OAI",'3'!W218,
IF($E218=W$4,'3'!$G218+SUM('3'!$H218:W218),
IF($E218&lt;W$4,'3'!W218,0)))</f>
        <v>0</v>
      </c>
      <c r="X218" s="32">
        <f>IF($E218="OAI",'3'!X218,
IF($E218=X$4,'3'!$G218+SUM('3'!$H218:X218),
IF($E218&lt;X$4,'3'!X218,0)))</f>
        <v>0</v>
      </c>
      <c r="Y218" s="32">
        <f>IF($E218="OAI",'3'!Y218,
IF($E218=Y$4,'3'!$G218+SUM('3'!$H218:Y218),
IF($E218&lt;Y$4,'3'!Y218,0)))</f>
        <v>0</v>
      </c>
      <c r="Z218" s="32">
        <f>IF($E218="OAI",'3'!Z218,
IF($E218=Z$4,'3'!$G218+SUM('3'!$H218:Z218),
IF($E218&lt;Z$4,'3'!Z218,0)))</f>
        <v>0</v>
      </c>
      <c r="AA218" s="32">
        <f>IF($E218="OAI",'3'!AA218,
IF($E218=AA$4,'3'!$G218+SUM('3'!$H218:AA218),
IF($E218&lt;AA$4,'3'!AA218,0)))</f>
        <v>0</v>
      </c>
      <c r="AB218" s="32">
        <f>IF($E218="OAI",'3'!AB218,
IF($E218=AB$4,'3'!$G218+SUM('3'!$H218:AB218),
IF($E218&lt;AB$4,'3'!AB218,0)))</f>
        <v>0</v>
      </c>
      <c r="AC218" s="32">
        <f>IF($E218="OAI",'3'!AC218,
IF($E218=AC$4,'3'!$G218+SUM('3'!$H218:AC218),
IF($E218&lt;AC$4,'3'!AC218,0)))</f>
        <v>0</v>
      </c>
      <c r="AD218" s="32">
        <f>IF($E218="OAI",'3'!AD218,
IF($E218=AD$4,'3'!$G218+SUM('3'!$H218:AD218),
IF($E218&lt;AD$4,'3'!AD218,0)))</f>
        <v>0</v>
      </c>
      <c r="AE218" s="32">
        <f>IF($E218="OAI",'3'!AE218,
IF($E218=AE$4,'3'!$G218+SUM('3'!$H218:AE218),
IF($E218&lt;AE$4,'3'!AE218,0)))</f>
        <v>6397169.3662658529</v>
      </c>
      <c r="AF218" s="26">
        <f t="shared" si="12"/>
        <v>0</v>
      </c>
      <c r="AG218" s="26">
        <f t="shared" si="13"/>
        <v>6397169.3662658529</v>
      </c>
      <c r="AH218" s="8">
        <f t="shared" si="14"/>
        <v>313</v>
      </c>
    </row>
    <row r="219" spans="1:34" x14ac:dyDescent="0.25">
      <c r="A219" s="8">
        <f t="shared" si="15"/>
        <v>314</v>
      </c>
      <c r="B219" s="1">
        <f>'1'!B219</f>
        <v>5807201</v>
      </c>
      <c r="C219" t="str">
        <f>'1'!C219</f>
        <v>Humboldt: 115kV Redundant Bus Diff Rly</v>
      </c>
      <c r="D219" s="1" t="str">
        <f>'1'!D219</f>
        <v>61</v>
      </c>
      <c r="E219" s="34">
        <f>IF('1'!E219="OAI","OAI",EOMONTH('1'!E219,-1)+1)</f>
        <v>46478</v>
      </c>
      <c r="F219" s="1" t="str">
        <f>'1'!F219</f>
        <v>TOLO</v>
      </c>
      <c r="G219" s="33"/>
      <c r="H219" s="32">
        <f>IF($E219="OAI",'3'!H219,
IF($E219&lt;=H$4,'3'!$G219+SUM('3'!$H219:H219),0))</f>
        <v>0</v>
      </c>
      <c r="I219" s="32">
        <f>IF($E219="OAI",'3'!I219,
IF($E219=I$4,'3'!$G219+SUM('3'!$H219:I219),
IF($E219&lt;I$4,'3'!I219,0)))</f>
        <v>0</v>
      </c>
      <c r="J219" s="32">
        <f>IF($E219="OAI",'3'!J219,
IF($E219=J$4,'3'!$G219+SUM('3'!$H219:J219),
IF($E219&lt;J$4,'3'!J219,0)))</f>
        <v>0</v>
      </c>
      <c r="K219" s="32">
        <f>IF($E219="OAI",'3'!K219,
IF($E219=K$4,'3'!$G219+SUM('3'!$H219:K219),
IF($E219&lt;K$4,'3'!K219,0)))</f>
        <v>0</v>
      </c>
      <c r="L219" s="32">
        <f>IF($E219="OAI",'3'!L219,
IF($E219=L$4,'3'!$G219+SUM('3'!$H219:L219),
IF($E219&lt;L$4,'3'!L219,0)))</f>
        <v>0</v>
      </c>
      <c r="M219" s="32">
        <f>IF($E219="OAI",'3'!M219,
IF($E219=M$4,'3'!$G219+SUM('3'!$H219:M219),
IF($E219&lt;M$4,'3'!M219,0)))</f>
        <v>0</v>
      </c>
      <c r="N219" s="32">
        <f>IF($E219="OAI",'3'!N219,
IF($E219=N$4,'3'!$G219+SUM('3'!$H219:N219),
IF($E219&lt;N$4,'3'!N219,0)))</f>
        <v>0</v>
      </c>
      <c r="O219" s="32">
        <f>IF($E219="OAI",'3'!O219,
IF($E219=O$4,'3'!$G219+SUM('3'!$H219:O219),
IF($E219&lt;O$4,'3'!O219,0)))</f>
        <v>0</v>
      </c>
      <c r="P219" s="32">
        <f>IF($E219="OAI",'3'!P219,
IF($E219=P$4,'3'!$G219+SUM('3'!$H219:P219),
IF($E219&lt;P$4,'3'!P219,0)))</f>
        <v>0</v>
      </c>
      <c r="Q219" s="32">
        <f>IF($E219="OAI",'3'!Q219,
IF($E219=Q$4,'3'!$G219+SUM('3'!$H219:Q219),
IF($E219&lt;Q$4,'3'!Q219,0)))</f>
        <v>0</v>
      </c>
      <c r="R219" s="32">
        <f>IF($E219="OAI",'3'!R219,
IF($E219=R$4,'3'!$G219+SUM('3'!$H219:R219),
IF($E219&lt;R$4,'3'!R219,0)))</f>
        <v>0</v>
      </c>
      <c r="S219" s="32">
        <f>IF($E219="OAI",'3'!S219,
IF($E219=S$4,'3'!$G219+SUM('3'!$H219:S219),
IF($E219&lt;S$4,'3'!S219,0)))</f>
        <v>0</v>
      </c>
      <c r="T219" s="32">
        <f>IF($E219="OAI",'3'!T219,
IF($E219=T$4,'3'!$G219+SUM('3'!$H219:T219),
IF($E219&lt;T$4,'3'!T219,0)))</f>
        <v>0</v>
      </c>
      <c r="U219" s="32">
        <f>IF($E219="OAI",'3'!U219,
IF($E219=U$4,'3'!$G219+SUM('3'!$H219:U219),
IF($E219&lt;U$4,'3'!U219,0)))</f>
        <v>0</v>
      </c>
      <c r="V219" s="32">
        <f>IF($E219="OAI",'3'!V219,
IF($E219=V$4,'3'!$G219+SUM('3'!$H219:V219),
IF($E219&lt;V$4,'3'!V219,0)))</f>
        <v>0</v>
      </c>
      <c r="W219" s="32">
        <f>IF($E219="OAI",'3'!W219,
IF($E219=W$4,'3'!$G219+SUM('3'!$H219:W219),
IF($E219&lt;W$4,'3'!W219,0)))</f>
        <v>1951712.2665634842</v>
      </c>
      <c r="X219" s="32">
        <f>IF($E219="OAI",'3'!X219,
IF($E219=X$4,'3'!$G219+SUM('3'!$H219:X219),
IF($E219&lt;X$4,'3'!X219,0)))</f>
        <v>6523.1713391964313</v>
      </c>
      <c r="Y219" s="32">
        <f>IF($E219="OAI",'3'!Y219,
IF($E219=Y$4,'3'!$G219+SUM('3'!$H219:Y219),
IF($E219&lt;Y$4,'3'!Y219,0)))</f>
        <v>7293.6820495774864</v>
      </c>
      <c r="Z219" s="32">
        <f>IF($E219="OAI",'3'!Z219,
IF($E219=Z$4,'3'!$G219+SUM('3'!$H219:Z219),
IF($E219&lt;Z$4,'3'!Z219,0)))</f>
        <v>14315.199229112563</v>
      </c>
      <c r="AA219" s="32">
        <f>IF($E219="OAI",'3'!AA219,
IF($E219=AA$4,'3'!$G219+SUM('3'!$H219:AA219),
IF($E219&lt;AA$4,'3'!AA219,0)))</f>
        <v>12899.418510911177</v>
      </c>
      <c r="AB219" s="32">
        <f>IF($E219="OAI",'3'!AB219,
IF($E219=AB$4,'3'!$G219+SUM('3'!$H219:AB219),
IF($E219&lt;AB$4,'3'!AB219,0)))</f>
        <v>5715.0884180471585</v>
      </c>
      <c r="AC219" s="32">
        <f>IF($E219="OAI",'3'!AC219,
IF($E219=AC$4,'3'!$G219+SUM('3'!$H219:AC219),
IF($E219&lt;AC$4,'3'!AC219,0)))</f>
        <v>5601.9979328990412</v>
      </c>
      <c r="AD219" s="32">
        <f>IF($E219="OAI",'3'!AD219,
IF($E219=AD$4,'3'!$G219+SUM('3'!$H219:AD219),
IF($E219&lt;AD$4,'3'!AD219,0)))</f>
        <v>5033.2742947781389</v>
      </c>
      <c r="AE219" s="32">
        <f>IF($E219="OAI",'3'!AE219,
IF($E219=AE$4,'3'!$G219+SUM('3'!$H219:AE219),
IF($E219&lt;AE$4,'3'!AE219,0)))</f>
        <v>0</v>
      </c>
      <c r="AF219" s="26">
        <f t="shared" si="12"/>
        <v>0</v>
      </c>
      <c r="AG219" s="26">
        <f t="shared" si="13"/>
        <v>2009094.0983380065</v>
      </c>
      <c r="AH219" s="8">
        <f t="shared" si="14"/>
        <v>314</v>
      </c>
    </row>
    <row r="220" spans="1:34" x14ac:dyDescent="0.25">
      <c r="A220" s="8">
        <f t="shared" si="15"/>
        <v>315</v>
      </c>
      <c r="B220" s="1">
        <f>'1'!B220</f>
        <v>5807203</v>
      </c>
      <c r="C220" t="str">
        <f>'1'!C220</f>
        <v>Mesa 230kV BAAH Bus1 Bus2 Redundant Rly</v>
      </c>
      <c r="D220" s="1" t="str">
        <f>'1'!D220</f>
        <v>61</v>
      </c>
      <c r="E220" s="34">
        <f>IF('1'!E220="OAI","OAI",EOMONTH('1'!E220,-1)+1)</f>
        <v>46447</v>
      </c>
      <c r="F220" s="1" t="str">
        <f>'1'!F220</f>
        <v>TOHI</v>
      </c>
      <c r="G220" s="33"/>
      <c r="H220" s="32">
        <f>IF($E220="OAI",'3'!H220,
IF($E220&lt;=H$4,'3'!$G220+SUM('3'!$H220:H220),0))</f>
        <v>0</v>
      </c>
      <c r="I220" s="32">
        <f>IF($E220="OAI",'3'!I220,
IF($E220=I$4,'3'!$G220+SUM('3'!$H220:I220),
IF($E220&lt;I$4,'3'!I220,0)))</f>
        <v>0</v>
      </c>
      <c r="J220" s="32">
        <f>IF($E220="OAI",'3'!J220,
IF($E220=J$4,'3'!$G220+SUM('3'!$H220:J220),
IF($E220&lt;J$4,'3'!J220,0)))</f>
        <v>0</v>
      </c>
      <c r="K220" s="32">
        <f>IF($E220="OAI",'3'!K220,
IF($E220=K$4,'3'!$G220+SUM('3'!$H220:K220),
IF($E220&lt;K$4,'3'!K220,0)))</f>
        <v>0</v>
      </c>
      <c r="L220" s="32">
        <f>IF($E220="OAI",'3'!L220,
IF($E220=L$4,'3'!$G220+SUM('3'!$H220:L220),
IF($E220&lt;L$4,'3'!L220,0)))</f>
        <v>0</v>
      </c>
      <c r="M220" s="32">
        <f>IF($E220="OAI",'3'!M220,
IF($E220=M$4,'3'!$G220+SUM('3'!$H220:M220),
IF($E220&lt;M$4,'3'!M220,0)))</f>
        <v>0</v>
      </c>
      <c r="N220" s="32">
        <f>IF($E220="OAI",'3'!N220,
IF($E220=N$4,'3'!$G220+SUM('3'!$H220:N220),
IF($E220&lt;N$4,'3'!N220,0)))</f>
        <v>0</v>
      </c>
      <c r="O220" s="32">
        <f>IF($E220="OAI",'3'!O220,
IF($E220=O$4,'3'!$G220+SUM('3'!$H220:O220),
IF($E220&lt;O$4,'3'!O220,0)))</f>
        <v>0</v>
      </c>
      <c r="P220" s="32">
        <f>IF($E220="OAI",'3'!P220,
IF($E220=P$4,'3'!$G220+SUM('3'!$H220:P220),
IF($E220&lt;P$4,'3'!P220,0)))</f>
        <v>0</v>
      </c>
      <c r="Q220" s="32">
        <f>IF($E220="OAI",'3'!Q220,
IF($E220=Q$4,'3'!$G220+SUM('3'!$H220:Q220),
IF($E220&lt;Q$4,'3'!Q220,0)))</f>
        <v>0</v>
      </c>
      <c r="R220" s="32">
        <f>IF($E220="OAI",'3'!R220,
IF($E220=R$4,'3'!$G220+SUM('3'!$H220:R220),
IF($E220&lt;R$4,'3'!R220,0)))</f>
        <v>0</v>
      </c>
      <c r="S220" s="32">
        <f>IF($E220="OAI",'3'!S220,
IF($E220=S$4,'3'!$G220+SUM('3'!$H220:S220),
IF($E220&lt;S$4,'3'!S220,0)))</f>
        <v>0</v>
      </c>
      <c r="T220" s="32">
        <f>IF($E220="OAI",'3'!T220,
IF($E220=T$4,'3'!$G220+SUM('3'!$H220:T220),
IF($E220&lt;T$4,'3'!T220,0)))</f>
        <v>0</v>
      </c>
      <c r="U220" s="32">
        <f>IF($E220="OAI",'3'!U220,
IF($E220=U$4,'3'!$G220+SUM('3'!$H220:U220),
IF($E220&lt;U$4,'3'!U220,0)))</f>
        <v>0</v>
      </c>
      <c r="V220" s="32">
        <f>IF($E220="OAI",'3'!V220,
IF($E220=V$4,'3'!$G220+SUM('3'!$H220:V220),
IF($E220&lt;V$4,'3'!V220,0)))</f>
        <v>1683607.440397182</v>
      </c>
      <c r="W220" s="32">
        <f>IF($E220="OAI",'3'!W220,
IF($E220=W$4,'3'!$G220+SUM('3'!$H220:W220),
IF($E220&lt;W$4,'3'!W220,0)))</f>
        <v>38403.714012289565</v>
      </c>
      <c r="X220" s="32">
        <f>IF($E220="OAI",'3'!X220,
IF($E220=X$4,'3'!$G220+SUM('3'!$H220:X220),
IF($E220&lt;X$4,'3'!X220,0)))</f>
        <v>38403.714012289565</v>
      </c>
      <c r="Y220" s="32">
        <f>IF($E220="OAI",'3'!Y220,
IF($E220=Y$4,'3'!$G220+SUM('3'!$H220:Y220),
IF($E220&lt;Y$4,'3'!Y220,0)))</f>
        <v>38403.714012289565</v>
      </c>
      <c r="Z220" s="32">
        <f>IF($E220="OAI",'3'!Z220,
IF($E220=Z$4,'3'!$G220+SUM('3'!$H220:Z220),
IF($E220&lt;Z$4,'3'!Z220,0)))</f>
        <v>38403.714012289565</v>
      </c>
      <c r="AA220" s="32">
        <f>IF($E220="OAI",'3'!AA220,
IF($E220=AA$4,'3'!$G220+SUM('3'!$H220:AA220),
IF($E220&lt;AA$4,'3'!AA220,0)))</f>
        <v>38403.714012289565</v>
      </c>
      <c r="AB220" s="32">
        <f>IF($E220="OAI",'3'!AB220,
IF($E220=AB$4,'3'!$G220+SUM('3'!$H220:AB220),
IF($E220&lt;AB$4,'3'!AB220,0)))</f>
        <v>38403.714012289565</v>
      </c>
      <c r="AC220" s="32">
        <f>IF($E220="OAI",'3'!AC220,
IF($E220=AC$4,'3'!$G220+SUM('3'!$H220:AC220),
IF($E220&lt;AC$4,'3'!AC220,0)))</f>
        <v>38403.714012289565</v>
      </c>
      <c r="AD220" s="32">
        <f>IF($E220="OAI",'3'!AD220,
IF($E220=AD$4,'3'!$G220+SUM('3'!$H220:AD220),
IF($E220&lt;AD$4,'3'!AD220,0)))</f>
        <v>38403.714012289565</v>
      </c>
      <c r="AE220" s="32">
        <f>IF($E220="OAI",'3'!AE220,
IF($E220=AE$4,'3'!$G220+SUM('3'!$H220:AE220),
IF($E220&lt;AE$4,'3'!AE220,0)))</f>
        <v>38403.714012289565</v>
      </c>
      <c r="AF220" s="26">
        <f t="shared" si="12"/>
        <v>0</v>
      </c>
      <c r="AG220" s="26">
        <f t="shared" si="13"/>
        <v>2029240.8665077889</v>
      </c>
      <c r="AH220" s="8">
        <f t="shared" si="14"/>
        <v>315</v>
      </c>
    </row>
    <row r="221" spans="1:34" x14ac:dyDescent="0.25">
      <c r="A221" s="8">
        <f t="shared" si="15"/>
        <v>316</v>
      </c>
      <c r="B221" s="1">
        <f>'1'!B221</f>
        <v>5807739</v>
      </c>
      <c r="C221" t="str">
        <f>'1'!C221</f>
        <v>San Jose B - HVDC - Trimble RE</v>
      </c>
      <c r="D221" s="1" t="str">
        <f>'1'!D221</f>
        <v>61</v>
      </c>
      <c r="E221" s="34">
        <f>IF('1'!E221="OAI","OAI",EOMONTH('1'!E221,-1)+1)</f>
        <v>46722</v>
      </c>
      <c r="F221" s="1" t="str">
        <f>'1'!F221</f>
        <v>TOLO</v>
      </c>
      <c r="G221" s="33"/>
      <c r="H221" s="32">
        <f>IF($E221="OAI",'3'!H221,
IF($E221&lt;=H$4,'3'!$G221+SUM('3'!$H221:H221),0))</f>
        <v>0</v>
      </c>
      <c r="I221" s="32">
        <f>IF($E221="OAI",'3'!I221,
IF($E221=I$4,'3'!$G221+SUM('3'!$H221:I221),
IF($E221&lt;I$4,'3'!I221,0)))</f>
        <v>0</v>
      </c>
      <c r="J221" s="32">
        <f>IF($E221="OAI",'3'!J221,
IF($E221=J$4,'3'!$G221+SUM('3'!$H221:J221),
IF($E221&lt;J$4,'3'!J221,0)))</f>
        <v>0</v>
      </c>
      <c r="K221" s="32">
        <f>IF($E221="OAI",'3'!K221,
IF($E221=K$4,'3'!$G221+SUM('3'!$H221:K221),
IF($E221&lt;K$4,'3'!K221,0)))</f>
        <v>0</v>
      </c>
      <c r="L221" s="32">
        <f>IF($E221="OAI",'3'!L221,
IF($E221=L$4,'3'!$G221+SUM('3'!$H221:L221),
IF($E221&lt;L$4,'3'!L221,0)))</f>
        <v>0</v>
      </c>
      <c r="M221" s="32">
        <f>IF($E221="OAI",'3'!M221,
IF($E221=M$4,'3'!$G221+SUM('3'!$H221:M221),
IF($E221&lt;M$4,'3'!M221,0)))</f>
        <v>0</v>
      </c>
      <c r="N221" s="32">
        <f>IF($E221="OAI",'3'!N221,
IF($E221=N$4,'3'!$G221+SUM('3'!$H221:N221),
IF($E221&lt;N$4,'3'!N221,0)))</f>
        <v>0</v>
      </c>
      <c r="O221" s="32">
        <f>IF($E221="OAI",'3'!O221,
IF($E221=O$4,'3'!$G221+SUM('3'!$H221:O221),
IF($E221&lt;O$4,'3'!O221,0)))</f>
        <v>0</v>
      </c>
      <c r="P221" s="32">
        <f>IF($E221="OAI",'3'!P221,
IF($E221=P$4,'3'!$G221+SUM('3'!$H221:P221),
IF($E221&lt;P$4,'3'!P221,0)))</f>
        <v>0</v>
      </c>
      <c r="Q221" s="32">
        <f>IF($E221="OAI",'3'!Q221,
IF($E221=Q$4,'3'!$G221+SUM('3'!$H221:Q221),
IF($E221&lt;Q$4,'3'!Q221,0)))</f>
        <v>0</v>
      </c>
      <c r="R221" s="32">
        <f>IF($E221="OAI",'3'!R221,
IF($E221=R$4,'3'!$G221+SUM('3'!$H221:R221),
IF($E221&lt;R$4,'3'!R221,0)))</f>
        <v>0</v>
      </c>
      <c r="S221" s="32">
        <f>IF($E221="OAI",'3'!S221,
IF($E221=S$4,'3'!$G221+SUM('3'!$H221:S221),
IF($E221&lt;S$4,'3'!S221,0)))</f>
        <v>0</v>
      </c>
      <c r="T221" s="32">
        <f>IF($E221="OAI",'3'!T221,
IF($E221=T$4,'3'!$G221+SUM('3'!$H221:T221),
IF($E221&lt;T$4,'3'!T221,0)))</f>
        <v>0</v>
      </c>
      <c r="U221" s="32">
        <f>IF($E221="OAI",'3'!U221,
IF($E221=U$4,'3'!$G221+SUM('3'!$H221:U221),
IF($E221&lt;U$4,'3'!U221,0)))</f>
        <v>0</v>
      </c>
      <c r="V221" s="32">
        <f>IF($E221="OAI",'3'!V221,
IF($E221=V$4,'3'!$G221+SUM('3'!$H221:V221),
IF($E221&lt;V$4,'3'!V221,0)))</f>
        <v>0</v>
      </c>
      <c r="W221" s="32">
        <f>IF($E221="OAI",'3'!W221,
IF($E221=W$4,'3'!$G221+SUM('3'!$H221:W221),
IF($E221&lt;W$4,'3'!W221,0)))</f>
        <v>0</v>
      </c>
      <c r="X221" s="32">
        <f>IF($E221="OAI",'3'!X221,
IF($E221=X$4,'3'!$G221+SUM('3'!$H221:X221),
IF($E221&lt;X$4,'3'!X221,0)))</f>
        <v>0</v>
      </c>
      <c r="Y221" s="32">
        <f>IF($E221="OAI",'3'!Y221,
IF($E221=Y$4,'3'!$G221+SUM('3'!$H221:Y221),
IF($E221&lt;Y$4,'3'!Y221,0)))</f>
        <v>0</v>
      </c>
      <c r="Z221" s="32">
        <f>IF($E221="OAI",'3'!Z221,
IF($E221=Z$4,'3'!$G221+SUM('3'!$H221:Z221),
IF($E221&lt;Z$4,'3'!Z221,0)))</f>
        <v>0</v>
      </c>
      <c r="AA221" s="32">
        <f>IF($E221="OAI",'3'!AA221,
IF($E221=AA$4,'3'!$G221+SUM('3'!$H221:AA221),
IF($E221&lt;AA$4,'3'!AA221,0)))</f>
        <v>0</v>
      </c>
      <c r="AB221" s="32">
        <f>IF($E221="OAI",'3'!AB221,
IF($E221=AB$4,'3'!$G221+SUM('3'!$H221:AB221),
IF($E221&lt;AB$4,'3'!AB221,0)))</f>
        <v>0</v>
      </c>
      <c r="AC221" s="32">
        <f>IF($E221="OAI",'3'!AC221,
IF($E221=AC$4,'3'!$G221+SUM('3'!$H221:AC221),
IF($E221&lt;AC$4,'3'!AC221,0)))</f>
        <v>0</v>
      </c>
      <c r="AD221" s="32">
        <f>IF($E221="OAI",'3'!AD221,
IF($E221=AD$4,'3'!$G221+SUM('3'!$H221:AD221),
IF($E221&lt;AD$4,'3'!AD221,0)))</f>
        <v>0</v>
      </c>
      <c r="AE221" s="32">
        <f>IF($E221="OAI",'3'!AE221,
IF($E221=AE$4,'3'!$G221+SUM('3'!$H221:AE221),
IF($E221&lt;AE$4,'3'!AE221,0)))</f>
        <v>2675847.4277919619</v>
      </c>
      <c r="AF221" s="26">
        <f t="shared" si="12"/>
        <v>0</v>
      </c>
      <c r="AG221" s="26">
        <f t="shared" si="13"/>
        <v>2675847.4277919619</v>
      </c>
      <c r="AH221" s="8">
        <f t="shared" si="14"/>
        <v>316</v>
      </c>
    </row>
    <row r="222" spans="1:34" x14ac:dyDescent="0.25">
      <c r="A222" s="8">
        <f t="shared" si="15"/>
        <v>317</v>
      </c>
      <c r="B222" s="1">
        <f>'1'!B222</f>
        <v>5807758</v>
      </c>
      <c r="C222" t="str">
        <f>'1'!C222</f>
        <v>San Jose B - HVDC - San Jose A RE</v>
      </c>
      <c r="D222" s="1" t="str">
        <f>'1'!D222</f>
        <v>61</v>
      </c>
      <c r="E222" s="34">
        <f>IF('1'!E222="OAI","OAI",EOMONTH('1'!E222,-1)+1)</f>
        <v>46722</v>
      </c>
      <c r="F222" s="1" t="str">
        <f>'1'!F222</f>
        <v>TOLO</v>
      </c>
      <c r="G222" s="33"/>
      <c r="H222" s="32">
        <f>IF($E222="OAI",'3'!H222,
IF($E222&lt;=H$4,'3'!$G222+SUM('3'!$H222:H222),0))</f>
        <v>0</v>
      </c>
      <c r="I222" s="32">
        <f>IF($E222="OAI",'3'!I222,
IF($E222=I$4,'3'!$G222+SUM('3'!$H222:I222),
IF($E222&lt;I$4,'3'!I222,0)))</f>
        <v>0</v>
      </c>
      <c r="J222" s="32">
        <f>IF($E222="OAI",'3'!J222,
IF($E222=J$4,'3'!$G222+SUM('3'!$H222:J222),
IF($E222&lt;J$4,'3'!J222,0)))</f>
        <v>0</v>
      </c>
      <c r="K222" s="32">
        <f>IF($E222="OAI",'3'!K222,
IF($E222=K$4,'3'!$G222+SUM('3'!$H222:K222),
IF($E222&lt;K$4,'3'!K222,0)))</f>
        <v>0</v>
      </c>
      <c r="L222" s="32">
        <f>IF($E222="OAI",'3'!L222,
IF($E222=L$4,'3'!$G222+SUM('3'!$H222:L222),
IF($E222&lt;L$4,'3'!L222,0)))</f>
        <v>0</v>
      </c>
      <c r="M222" s="32">
        <f>IF($E222="OAI",'3'!M222,
IF($E222=M$4,'3'!$G222+SUM('3'!$H222:M222),
IF($E222&lt;M$4,'3'!M222,0)))</f>
        <v>0</v>
      </c>
      <c r="N222" s="32">
        <f>IF($E222="OAI",'3'!N222,
IF($E222=N$4,'3'!$G222+SUM('3'!$H222:N222),
IF($E222&lt;N$4,'3'!N222,0)))</f>
        <v>0</v>
      </c>
      <c r="O222" s="32">
        <f>IF($E222="OAI",'3'!O222,
IF($E222=O$4,'3'!$G222+SUM('3'!$H222:O222),
IF($E222&lt;O$4,'3'!O222,0)))</f>
        <v>0</v>
      </c>
      <c r="P222" s="32">
        <f>IF($E222="OAI",'3'!P222,
IF($E222=P$4,'3'!$G222+SUM('3'!$H222:P222),
IF($E222&lt;P$4,'3'!P222,0)))</f>
        <v>0</v>
      </c>
      <c r="Q222" s="32">
        <f>IF($E222="OAI",'3'!Q222,
IF($E222=Q$4,'3'!$G222+SUM('3'!$H222:Q222),
IF($E222&lt;Q$4,'3'!Q222,0)))</f>
        <v>0</v>
      </c>
      <c r="R222" s="32">
        <f>IF($E222="OAI",'3'!R222,
IF($E222=R$4,'3'!$G222+SUM('3'!$H222:R222),
IF($E222&lt;R$4,'3'!R222,0)))</f>
        <v>0</v>
      </c>
      <c r="S222" s="32">
        <f>IF($E222="OAI",'3'!S222,
IF($E222=S$4,'3'!$G222+SUM('3'!$H222:S222),
IF($E222&lt;S$4,'3'!S222,0)))</f>
        <v>0</v>
      </c>
      <c r="T222" s="32">
        <f>IF($E222="OAI",'3'!T222,
IF($E222=T$4,'3'!$G222+SUM('3'!$H222:T222),
IF($E222&lt;T$4,'3'!T222,0)))</f>
        <v>0</v>
      </c>
      <c r="U222" s="32">
        <f>IF($E222="OAI",'3'!U222,
IF($E222=U$4,'3'!$G222+SUM('3'!$H222:U222),
IF($E222&lt;U$4,'3'!U222,0)))</f>
        <v>0</v>
      </c>
      <c r="V222" s="32">
        <f>IF($E222="OAI",'3'!V222,
IF($E222=V$4,'3'!$G222+SUM('3'!$H222:V222),
IF($E222&lt;V$4,'3'!V222,0)))</f>
        <v>0</v>
      </c>
      <c r="W222" s="32">
        <f>IF($E222="OAI",'3'!W222,
IF($E222=W$4,'3'!$G222+SUM('3'!$H222:W222),
IF($E222&lt;W$4,'3'!W222,0)))</f>
        <v>0</v>
      </c>
      <c r="X222" s="32">
        <f>IF($E222="OAI",'3'!X222,
IF($E222=X$4,'3'!$G222+SUM('3'!$H222:X222),
IF($E222&lt;X$4,'3'!X222,0)))</f>
        <v>0</v>
      </c>
      <c r="Y222" s="32">
        <f>IF($E222="OAI",'3'!Y222,
IF($E222=Y$4,'3'!$G222+SUM('3'!$H222:Y222),
IF($E222&lt;Y$4,'3'!Y222,0)))</f>
        <v>0</v>
      </c>
      <c r="Z222" s="32">
        <f>IF($E222="OAI",'3'!Z222,
IF($E222=Z$4,'3'!$G222+SUM('3'!$H222:Z222),
IF($E222&lt;Z$4,'3'!Z222,0)))</f>
        <v>0</v>
      </c>
      <c r="AA222" s="32">
        <f>IF($E222="OAI",'3'!AA222,
IF($E222=AA$4,'3'!$G222+SUM('3'!$H222:AA222),
IF($E222&lt;AA$4,'3'!AA222,0)))</f>
        <v>0</v>
      </c>
      <c r="AB222" s="32">
        <f>IF($E222="OAI",'3'!AB222,
IF($E222=AB$4,'3'!$G222+SUM('3'!$H222:AB222),
IF($E222&lt;AB$4,'3'!AB222,0)))</f>
        <v>0</v>
      </c>
      <c r="AC222" s="32">
        <f>IF($E222="OAI",'3'!AC222,
IF($E222=AC$4,'3'!$G222+SUM('3'!$H222:AC222),
IF($E222&lt;AC$4,'3'!AC222,0)))</f>
        <v>0</v>
      </c>
      <c r="AD222" s="32">
        <f>IF($E222="OAI",'3'!AD222,
IF($E222=AD$4,'3'!$G222+SUM('3'!$H222:AD222),
IF($E222&lt;AD$4,'3'!AD222,0)))</f>
        <v>0</v>
      </c>
      <c r="AE222" s="32">
        <f>IF($E222="OAI",'3'!AE222,
IF($E222=AE$4,'3'!$G222+SUM('3'!$H222:AE222),
IF($E222&lt;AE$4,'3'!AE222,0)))</f>
        <v>954977.83464595722</v>
      </c>
      <c r="AF222" s="26">
        <f t="shared" si="12"/>
        <v>0</v>
      </c>
      <c r="AG222" s="26">
        <f t="shared" si="13"/>
        <v>954977.83464595722</v>
      </c>
      <c r="AH222" s="8">
        <f t="shared" si="14"/>
        <v>317</v>
      </c>
    </row>
    <row r="223" spans="1:34" x14ac:dyDescent="0.25">
      <c r="A223" s="8">
        <f t="shared" si="15"/>
        <v>318</v>
      </c>
      <c r="B223" s="1">
        <f>'1'!B223</f>
        <v>5808038</v>
      </c>
      <c r="C223" t="str">
        <f>'1'!C223</f>
        <v>MOMENTUM SUB: 230KV BAAH</v>
      </c>
      <c r="D223" s="1" t="str">
        <f>'1'!D223</f>
        <v>61</v>
      </c>
      <c r="E223" s="34">
        <f>IF('1'!E223="OAI","OAI",EOMONTH('1'!E223,-1)+1)</f>
        <v>46722</v>
      </c>
      <c r="F223" s="1" t="str">
        <f>'1'!F223</f>
        <v>TOHI</v>
      </c>
      <c r="G223" s="33"/>
      <c r="H223" s="32">
        <f>IF($E223="OAI",'3'!H223,
IF($E223&lt;=H$4,'3'!$G223+SUM('3'!$H223:H223),0))</f>
        <v>0</v>
      </c>
      <c r="I223" s="32">
        <f>IF($E223="OAI",'3'!I223,
IF($E223=I$4,'3'!$G223+SUM('3'!$H223:I223),
IF($E223&lt;I$4,'3'!I223,0)))</f>
        <v>0</v>
      </c>
      <c r="J223" s="32">
        <f>IF($E223="OAI",'3'!J223,
IF($E223=J$4,'3'!$G223+SUM('3'!$H223:J223),
IF($E223&lt;J$4,'3'!J223,0)))</f>
        <v>0</v>
      </c>
      <c r="K223" s="32">
        <f>IF($E223="OAI",'3'!K223,
IF($E223=K$4,'3'!$G223+SUM('3'!$H223:K223),
IF($E223&lt;K$4,'3'!K223,0)))</f>
        <v>0</v>
      </c>
      <c r="L223" s="32">
        <f>IF($E223="OAI",'3'!L223,
IF($E223=L$4,'3'!$G223+SUM('3'!$H223:L223),
IF($E223&lt;L$4,'3'!L223,0)))</f>
        <v>0</v>
      </c>
      <c r="M223" s="32">
        <f>IF($E223="OAI",'3'!M223,
IF($E223=M$4,'3'!$G223+SUM('3'!$H223:M223),
IF($E223&lt;M$4,'3'!M223,0)))</f>
        <v>0</v>
      </c>
      <c r="N223" s="32">
        <f>IF($E223="OAI",'3'!N223,
IF($E223=N$4,'3'!$G223+SUM('3'!$H223:N223),
IF($E223&lt;N$4,'3'!N223,0)))</f>
        <v>0</v>
      </c>
      <c r="O223" s="32">
        <f>IF($E223="OAI",'3'!O223,
IF($E223=O$4,'3'!$G223+SUM('3'!$H223:O223),
IF($E223&lt;O$4,'3'!O223,0)))</f>
        <v>0</v>
      </c>
      <c r="P223" s="32">
        <f>IF($E223="OAI",'3'!P223,
IF($E223=P$4,'3'!$G223+SUM('3'!$H223:P223),
IF($E223&lt;P$4,'3'!P223,0)))</f>
        <v>0</v>
      </c>
      <c r="Q223" s="32">
        <f>IF($E223="OAI",'3'!Q223,
IF($E223=Q$4,'3'!$G223+SUM('3'!$H223:Q223),
IF($E223&lt;Q$4,'3'!Q223,0)))</f>
        <v>0</v>
      </c>
      <c r="R223" s="32">
        <f>IF($E223="OAI",'3'!R223,
IF($E223=R$4,'3'!$G223+SUM('3'!$H223:R223),
IF($E223&lt;R$4,'3'!R223,0)))</f>
        <v>0</v>
      </c>
      <c r="S223" s="32">
        <f>IF($E223="OAI",'3'!S223,
IF($E223=S$4,'3'!$G223+SUM('3'!$H223:S223),
IF($E223&lt;S$4,'3'!S223,0)))</f>
        <v>0</v>
      </c>
      <c r="T223" s="32">
        <f>IF($E223="OAI",'3'!T223,
IF($E223=T$4,'3'!$G223+SUM('3'!$H223:T223),
IF($E223&lt;T$4,'3'!T223,0)))</f>
        <v>0</v>
      </c>
      <c r="U223" s="32">
        <f>IF($E223="OAI",'3'!U223,
IF($E223=U$4,'3'!$G223+SUM('3'!$H223:U223),
IF($E223&lt;U$4,'3'!U223,0)))</f>
        <v>0</v>
      </c>
      <c r="V223" s="32">
        <f>IF($E223="OAI",'3'!V223,
IF($E223=V$4,'3'!$G223+SUM('3'!$H223:V223),
IF($E223&lt;V$4,'3'!V223,0)))</f>
        <v>0</v>
      </c>
      <c r="W223" s="32">
        <f>IF($E223="OAI",'3'!W223,
IF($E223=W$4,'3'!$G223+SUM('3'!$H223:W223),
IF($E223&lt;W$4,'3'!W223,0)))</f>
        <v>0</v>
      </c>
      <c r="X223" s="32">
        <f>IF($E223="OAI",'3'!X223,
IF($E223=X$4,'3'!$G223+SUM('3'!$H223:X223),
IF($E223&lt;X$4,'3'!X223,0)))</f>
        <v>0</v>
      </c>
      <c r="Y223" s="32">
        <f>IF($E223="OAI",'3'!Y223,
IF($E223=Y$4,'3'!$G223+SUM('3'!$H223:Y223),
IF($E223&lt;Y$4,'3'!Y223,0)))</f>
        <v>0</v>
      </c>
      <c r="Z223" s="32">
        <f>IF($E223="OAI",'3'!Z223,
IF($E223=Z$4,'3'!$G223+SUM('3'!$H223:Z223),
IF($E223&lt;Z$4,'3'!Z223,0)))</f>
        <v>0</v>
      </c>
      <c r="AA223" s="32">
        <f>IF($E223="OAI",'3'!AA223,
IF($E223=AA$4,'3'!$G223+SUM('3'!$H223:AA223),
IF($E223&lt;AA$4,'3'!AA223,0)))</f>
        <v>0</v>
      </c>
      <c r="AB223" s="32">
        <f>IF($E223="OAI",'3'!AB223,
IF($E223=AB$4,'3'!$G223+SUM('3'!$H223:AB223),
IF($E223&lt;AB$4,'3'!AB223,0)))</f>
        <v>0</v>
      </c>
      <c r="AC223" s="32">
        <f>IF($E223="OAI",'3'!AC223,
IF($E223=AC$4,'3'!$G223+SUM('3'!$H223:AC223),
IF($E223&lt;AC$4,'3'!AC223,0)))</f>
        <v>0</v>
      </c>
      <c r="AD223" s="32">
        <f>IF($E223="OAI",'3'!AD223,
IF($E223=AD$4,'3'!$G223+SUM('3'!$H223:AD223),
IF($E223&lt;AD$4,'3'!AD223,0)))</f>
        <v>0</v>
      </c>
      <c r="AE223" s="32">
        <f>IF($E223="OAI",'3'!AE223,
IF($E223=AE$4,'3'!$G223+SUM('3'!$H223:AE223),
IF($E223&lt;AE$4,'3'!AE223,0)))</f>
        <v>6908330.5075289467</v>
      </c>
      <c r="AF223" s="26">
        <f t="shared" si="12"/>
        <v>0</v>
      </c>
      <c r="AG223" s="26">
        <f t="shared" si="13"/>
        <v>6908330.5075289467</v>
      </c>
      <c r="AH223" s="8">
        <f t="shared" si="14"/>
        <v>318</v>
      </c>
    </row>
    <row r="224" spans="1:34" x14ac:dyDescent="0.25">
      <c r="A224" s="8">
        <f t="shared" si="15"/>
        <v>319</v>
      </c>
      <c r="B224" s="1">
        <f>'1'!B224</f>
        <v>5808476</v>
      </c>
      <c r="C224" t="str">
        <f>'1'!C224</f>
        <v>NORTECH LOS ESTEROS LIN15322E UPGRADE OA</v>
      </c>
      <c r="D224" s="1" t="str">
        <f>'1'!D224</f>
        <v>61</v>
      </c>
      <c r="E224" s="34">
        <f>IF('1'!E224="OAI","OAI",EOMONTH('1'!E224,-1)+1)</f>
        <v>46174</v>
      </c>
      <c r="F224" s="1" t="str">
        <f>'1'!F224</f>
        <v>TOLO</v>
      </c>
      <c r="G224" s="33"/>
      <c r="H224" s="32">
        <f>IF($E224="OAI",'3'!H224,
IF($E224&lt;=H$4,'3'!$G224+SUM('3'!$H224:H224),0))</f>
        <v>0</v>
      </c>
      <c r="I224" s="32">
        <f>IF($E224="OAI",'3'!I224,
IF($E224=I$4,'3'!$G224+SUM('3'!$H224:I224),
IF($E224&lt;I$4,'3'!I224,0)))</f>
        <v>0</v>
      </c>
      <c r="J224" s="32">
        <f>IF($E224="OAI",'3'!J224,
IF($E224=J$4,'3'!$G224+SUM('3'!$H224:J224),
IF($E224&lt;J$4,'3'!J224,0)))</f>
        <v>0</v>
      </c>
      <c r="K224" s="32">
        <f>IF($E224="OAI",'3'!K224,
IF($E224=K$4,'3'!$G224+SUM('3'!$H224:K224),
IF($E224&lt;K$4,'3'!K224,0)))</f>
        <v>0</v>
      </c>
      <c r="L224" s="32">
        <f>IF($E224="OAI",'3'!L224,
IF($E224=L$4,'3'!$G224+SUM('3'!$H224:L224),
IF($E224&lt;L$4,'3'!L224,0)))</f>
        <v>0</v>
      </c>
      <c r="M224" s="32">
        <f>IF($E224="OAI",'3'!M224,
IF($E224=M$4,'3'!$G224+SUM('3'!$H224:M224),
IF($E224&lt;M$4,'3'!M224,0)))</f>
        <v>1512189.3508809891</v>
      </c>
      <c r="N224" s="32">
        <f>IF($E224="OAI",'3'!N224,
IF($E224=N$4,'3'!$G224+SUM('3'!$H224:N224),
IF($E224&lt;N$4,'3'!N224,0)))</f>
        <v>178537.1249820691</v>
      </c>
      <c r="O224" s="32">
        <f>IF($E224="OAI",'3'!O224,
IF($E224=O$4,'3'!$G224+SUM('3'!$H224:O224),
IF($E224&lt;O$4,'3'!O224,0)))</f>
        <v>178537.1249820691</v>
      </c>
      <c r="P224" s="32">
        <f>IF($E224="OAI",'3'!P224,
IF($E224=P$4,'3'!$G224+SUM('3'!$H224:P224),
IF($E224&lt;P$4,'3'!P224,0)))</f>
        <v>178537.1249820691</v>
      </c>
      <c r="Q224" s="32">
        <f>IF($E224="OAI",'3'!Q224,
IF($E224=Q$4,'3'!$G224+SUM('3'!$H224:Q224),
IF($E224&lt;Q$4,'3'!Q224,0)))</f>
        <v>178537.1249820691</v>
      </c>
      <c r="R224" s="32">
        <f>IF($E224="OAI",'3'!R224,
IF($E224=R$4,'3'!$G224+SUM('3'!$H224:R224),
IF($E224&lt;R$4,'3'!R224,0)))</f>
        <v>178537.1249820691</v>
      </c>
      <c r="S224" s="32">
        <f>IF($E224="OAI",'3'!S224,
IF($E224=S$4,'3'!$G224+SUM('3'!$H224:S224),
IF($E224&lt;S$4,'3'!S224,0)))</f>
        <v>178537.1249820691</v>
      </c>
      <c r="T224" s="32">
        <f>IF($E224="OAI",'3'!T224,
IF($E224=T$4,'3'!$G224+SUM('3'!$H224:T224),
IF($E224&lt;T$4,'3'!T224,0)))</f>
        <v>0</v>
      </c>
      <c r="U224" s="32">
        <f>IF($E224="OAI",'3'!U224,
IF($E224=U$4,'3'!$G224+SUM('3'!$H224:U224),
IF($E224&lt;U$4,'3'!U224,0)))</f>
        <v>0</v>
      </c>
      <c r="V224" s="32">
        <f>IF($E224="OAI",'3'!V224,
IF($E224=V$4,'3'!$G224+SUM('3'!$H224:V224),
IF($E224&lt;V$4,'3'!V224,0)))</f>
        <v>0</v>
      </c>
      <c r="W224" s="32">
        <f>IF($E224="OAI",'3'!W224,
IF($E224=W$4,'3'!$G224+SUM('3'!$H224:W224),
IF($E224&lt;W$4,'3'!W224,0)))</f>
        <v>0</v>
      </c>
      <c r="X224" s="32">
        <f>IF($E224="OAI",'3'!X224,
IF($E224=X$4,'3'!$G224+SUM('3'!$H224:X224),
IF($E224&lt;X$4,'3'!X224,0)))</f>
        <v>0</v>
      </c>
      <c r="Y224" s="32">
        <f>IF($E224="OAI",'3'!Y224,
IF($E224=Y$4,'3'!$G224+SUM('3'!$H224:Y224),
IF($E224&lt;Y$4,'3'!Y224,0)))</f>
        <v>0</v>
      </c>
      <c r="Z224" s="32">
        <f>IF($E224="OAI",'3'!Z224,
IF($E224=Z$4,'3'!$G224+SUM('3'!$H224:Z224),
IF($E224&lt;Z$4,'3'!Z224,0)))</f>
        <v>0</v>
      </c>
      <c r="AA224" s="32">
        <f>IF($E224="OAI",'3'!AA224,
IF($E224=AA$4,'3'!$G224+SUM('3'!$H224:AA224),
IF($E224&lt;AA$4,'3'!AA224,0)))</f>
        <v>0</v>
      </c>
      <c r="AB224" s="32">
        <f>IF($E224="OAI",'3'!AB224,
IF($E224=AB$4,'3'!$G224+SUM('3'!$H224:AB224),
IF($E224&lt;AB$4,'3'!AB224,0)))</f>
        <v>0</v>
      </c>
      <c r="AC224" s="32">
        <f>IF($E224="OAI",'3'!AC224,
IF($E224=AC$4,'3'!$G224+SUM('3'!$H224:AC224),
IF($E224&lt;AC$4,'3'!AC224,0)))</f>
        <v>0</v>
      </c>
      <c r="AD224" s="32">
        <f>IF($E224="OAI",'3'!AD224,
IF($E224=AD$4,'3'!$G224+SUM('3'!$H224:AD224),
IF($E224&lt;AD$4,'3'!AD224,0)))</f>
        <v>0</v>
      </c>
      <c r="AE224" s="32">
        <f>IF($E224="OAI",'3'!AE224,
IF($E224=AE$4,'3'!$G224+SUM('3'!$H224:AE224),
IF($E224&lt;AE$4,'3'!AE224,0)))</f>
        <v>0</v>
      </c>
      <c r="AF224" s="26">
        <f t="shared" si="12"/>
        <v>2583412.1007734039</v>
      </c>
      <c r="AG224" s="26">
        <f t="shared" si="13"/>
        <v>0</v>
      </c>
      <c r="AH224" s="8">
        <f t="shared" si="14"/>
        <v>319</v>
      </c>
    </row>
    <row r="225" spans="1:34" x14ac:dyDescent="0.25">
      <c r="A225" s="8">
        <f t="shared" si="15"/>
        <v>320</v>
      </c>
      <c r="B225" s="1">
        <f>'1'!B225</f>
        <v>5809984</v>
      </c>
      <c r="C225" t="str">
        <f>'1'!C225</f>
        <v>Cortina Switch Replacement</v>
      </c>
      <c r="D225" s="1" t="str">
        <f>'1'!D225</f>
        <v>61</v>
      </c>
      <c r="E225" s="34">
        <f>IF('1'!E225="OAI","OAI",EOMONTH('1'!E225,-1)+1)</f>
        <v>46722</v>
      </c>
      <c r="F225" s="1" t="str">
        <f>'1'!F225</f>
        <v>TOHI</v>
      </c>
      <c r="G225" s="33"/>
      <c r="H225" s="32">
        <f>IF($E225="OAI",'3'!H225,
IF($E225&lt;=H$4,'3'!$G225+SUM('3'!$H225:H225),0))</f>
        <v>0</v>
      </c>
      <c r="I225" s="32">
        <f>IF($E225="OAI",'3'!I225,
IF($E225=I$4,'3'!$G225+SUM('3'!$H225:I225),
IF($E225&lt;I$4,'3'!I225,0)))</f>
        <v>0</v>
      </c>
      <c r="J225" s="32">
        <f>IF($E225="OAI",'3'!J225,
IF($E225=J$4,'3'!$G225+SUM('3'!$H225:J225),
IF($E225&lt;J$4,'3'!J225,0)))</f>
        <v>0</v>
      </c>
      <c r="K225" s="32">
        <f>IF($E225="OAI",'3'!K225,
IF($E225=K$4,'3'!$G225+SUM('3'!$H225:K225),
IF($E225&lt;K$4,'3'!K225,0)))</f>
        <v>0</v>
      </c>
      <c r="L225" s="32">
        <f>IF($E225="OAI",'3'!L225,
IF($E225=L$4,'3'!$G225+SUM('3'!$H225:L225),
IF($E225&lt;L$4,'3'!L225,0)))</f>
        <v>0</v>
      </c>
      <c r="M225" s="32">
        <f>IF($E225="OAI",'3'!M225,
IF($E225=M$4,'3'!$G225+SUM('3'!$H225:M225),
IF($E225&lt;M$4,'3'!M225,0)))</f>
        <v>0</v>
      </c>
      <c r="N225" s="32">
        <f>IF($E225="OAI",'3'!N225,
IF($E225=N$4,'3'!$G225+SUM('3'!$H225:N225),
IF($E225&lt;N$4,'3'!N225,0)))</f>
        <v>0</v>
      </c>
      <c r="O225" s="32">
        <f>IF($E225="OAI",'3'!O225,
IF($E225=O$4,'3'!$G225+SUM('3'!$H225:O225),
IF($E225&lt;O$4,'3'!O225,0)))</f>
        <v>0</v>
      </c>
      <c r="P225" s="32">
        <f>IF($E225="OAI",'3'!P225,
IF($E225=P$4,'3'!$G225+SUM('3'!$H225:P225),
IF($E225&lt;P$4,'3'!P225,0)))</f>
        <v>0</v>
      </c>
      <c r="Q225" s="32">
        <f>IF($E225="OAI",'3'!Q225,
IF($E225=Q$4,'3'!$G225+SUM('3'!$H225:Q225),
IF($E225&lt;Q$4,'3'!Q225,0)))</f>
        <v>0</v>
      </c>
      <c r="R225" s="32">
        <f>IF($E225="OAI",'3'!R225,
IF($E225=R$4,'3'!$G225+SUM('3'!$H225:R225),
IF($E225&lt;R$4,'3'!R225,0)))</f>
        <v>0</v>
      </c>
      <c r="S225" s="32">
        <f>IF($E225="OAI",'3'!S225,
IF($E225=S$4,'3'!$G225+SUM('3'!$H225:S225),
IF($E225&lt;S$4,'3'!S225,0)))</f>
        <v>0</v>
      </c>
      <c r="T225" s="32">
        <f>IF($E225="OAI",'3'!T225,
IF($E225=T$4,'3'!$G225+SUM('3'!$H225:T225),
IF($E225&lt;T$4,'3'!T225,0)))</f>
        <v>0</v>
      </c>
      <c r="U225" s="32">
        <f>IF($E225="OAI",'3'!U225,
IF($E225=U$4,'3'!$G225+SUM('3'!$H225:U225),
IF($E225&lt;U$4,'3'!U225,0)))</f>
        <v>0</v>
      </c>
      <c r="V225" s="32">
        <f>IF($E225="OAI",'3'!V225,
IF($E225=V$4,'3'!$G225+SUM('3'!$H225:V225),
IF($E225&lt;V$4,'3'!V225,0)))</f>
        <v>0</v>
      </c>
      <c r="W225" s="32">
        <f>IF($E225="OAI",'3'!W225,
IF($E225=W$4,'3'!$G225+SUM('3'!$H225:W225),
IF($E225&lt;W$4,'3'!W225,0)))</f>
        <v>0</v>
      </c>
      <c r="X225" s="32">
        <f>IF($E225="OAI",'3'!X225,
IF($E225=X$4,'3'!$G225+SUM('3'!$H225:X225),
IF($E225&lt;X$4,'3'!X225,0)))</f>
        <v>0</v>
      </c>
      <c r="Y225" s="32">
        <f>IF($E225="OAI",'3'!Y225,
IF($E225=Y$4,'3'!$G225+SUM('3'!$H225:Y225),
IF($E225&lt;Y$4,'3'!Y225,0)))</f>
        <v>0</v>
      </c>
      <c r="Z225" s="32">
        <f>IF($E225="OAI",'3'!Z225,
IF($E225=Z$4,'3'!$G225+SUM('3'!$H225:Z225),
IF($E225&lt;Z$4,'3'!Z225,0)))</f>
        <v>0</v>
      </c>
      <c r="AA225" s="32">
        <f>IF($E225="OAI",'3'!AA225,
IF($E225=AA$4,'3'!$G225+SUM('3'!$H225:AA225),
IF($E225&lt;AA$4,'3'!AA225,0)))</f>
        <v>0</v>
      </c>
      <c r="AB225" s="32">
        <f>IF($E225="OAI",'3'!AB225,
IF($E225=AB$4,'3'!$G225+SUM('3'!$H225:AB225),
IF($E225&lt;AB$4,'3'!AB225,0)))</f>
        <v>0</v>
      </c>
      <c r="AC225" s="32">
        <f>IF($E225="OAI",'3'!AC225,
IF($E225=AC$4,'3'!$G225+SUM('3'!$H225:AC225),
IF($E225&lt;AC$4,'3'!AC225,0)))</f>
        <v>0</v>
      </c>
      <c r="AD225" s="32">
        <f>IF($E225="OAI",'3'!AD225,
IF($E225=AD$4,'3'!$G225+SUM('3'!$H225:AD225),
IF($E225&lt;AD$4,'3'!AD225,0)))</f>
        <v>0</v>
      </c>
      <c r="AE225" s="32">
        <f>IF($E225="OAI",'3'!AE225,
IF($E225=AE$4,'3'!$G225+SUM('3'!$H225:AE225),
IF($E225&lt;AE$4,'3'!AE225,0)))</f>
        <v>1706954.3593876571</v>
      </c>
      <c r="AF225" s="26">
        <f t="shared" si="12"/>
        <v>0</v>
      </c>
      <c r="AG225" s="26">
        <f t="shared" si="13"/>
        <v>1706954.3593876571</v>
      </c>
      <c r="AH225" s="8">
        <f t="shared" si="14"/>
        <v>320</v>
      </c>
    </row>
    <row r="226" spans="1:34" x14ac:dyDescent="0.25">
      <c r="A226" s="8">
        <f t="shared" si="15"/>
        <v>321</v>
      </c>
      <c r="B226" s="1">
        <f>'1'!B226</f>
        <v>5810098</v>
      </c>
      <c r="C226" t="str">
        <f>'1'!C226</f>
        <v>CORTINA REPLACE BANK 1 230/115kV</v>
      </c>
      <c r="D226" s="1" t="str">
        <f>'1'!D226</f>
        <v>61</v>
      </c>
      <c r="E226" s="34">
        <f>IF('1'!E226="OAI","OAI",EOMONTH('1'!E226,-1)+1)</f>
        <v>46722</v>
      </c>
      <c r="F226" s="1" t="str">
        <f>'1'!F226</f>
        <v>TOO</v>
      </c>
      <c r="G226" s="33"/>
      <c r="H226" s="32">
        <f>IF($E226="OAI",'3'!H226,
IF($E226&lt;=H$4,'3'!$G226+SUM('3'!$H226:H226),0))</f>
        <v>0</v>
      </c>
      <c r="I226" s="32">
        <f>IF($E226="OAI",'3'!I226,
IF($E226=I$4,'3'!$G226+SUM('3'!$H226:I226),
IF($E226&lt;I$4,'3'!I226,0)))</f>
        <v>0</v>
      </c>
      <c r="J226" s="32">
        <f>IF($E226="OAI",'3'!J226,
IF($E226=J$4,'3'!$G226+SUM('3'!$H226:J226),
IF($E226&lt;J$4,'3'!J226,0)))</f>
        <v>0</v>
      </c>
      <c r="K226" s="32">
        <f>IF($E226="OAI",'3'!K226,
IF($E226=K$4,'3'!$G226+SUM('3'!$H226:K226),
IF($E226&lt;K$4,'3'!K226,0)))</f>
        <v>0</v>
      </c>
      <c r="L226" s="32">
        <f>IF($E226="OAI",'3'!L226,
IF($E226=L$4,'3'!$G226+SUM('3'!$H226:L226),
IF($E226&lt;L$4,'3'!L226,0)))</f>
        <v>0</v>
      </c>
      <c r="M226" s="32">
        <f>IF($E226="OAI",'3'!M226,
IF($E226=M$4,'3'!$G226+SUM('3'!$H226:M226),
IF($E226&lt;M$4,'3'!M226,0)))</f>
        <v>0</v>
      </c>
      <c r="N226" s="32">
        <f>IF($E226="OAI",'3'!N226,
IF($E226=N$4,'3'!$G226+SUM('3'!$H226:N226),
IF($E226&lt;N$4,'3'!N226,0)))</f>
        <v>0</v>
      </c>
      <c r="O226" s="32">
        <f>IF($E226="OAI",'3'!O226,
IF($E226=O$4,'3'!$G226+SUM('3'!$H226:O226),
IF($E226&lt;O$4,'3'!O226,0)))</f>
        <v>0</v>
      </c>
      <c r="P226" s="32">
        <f>IF($E226="OAI",'3'!P226,
IF($E226=P$4,'3'!$G226+SUM('3'!$H226:P226),
IF($E226&lt;P$4,'3'!P226,0)))</f>
        <v>0</v>
      </c>
      <c r="Q226" s="32">
        <f>IF($E226="OAI",'3'!Q226,
IF($E226=Q$4,'3'!$G226+SUM('3'!$H226:Q226),
IF($E226&lt;Q$4,'3'!Q226,0)))</f>
        <v>0</v>
      </c>
      <c r="R226" s="32">
        <f>IF($E226="OAI",'3'!R226,
IF($E226=R$4,'3'!$G226+SUM('3'!$H226:R226),
IF($E226&lt;R$4,'3'!R226,0)))</f>
        <v>0</v>
      </c>
      <c r="S226" s="32">
        <f>IF($E226="OAI",'3'!S226,
IF($E226=S$4,'3'!$G226+SUM('3'!$H226:S226),
IF($E226&lt;S$4,'3'!S226,0)))</f>
        <v>0</v>
      </c>
      <c r="T226" s="32">
        <f>IF($E226="OAI",'3'!T226,
IF($E226=T$4,'3'!$G226+SUM('3'!$H226:T226),
IF($E226&lt;T$4,'3'!T226,0)))</f>
        <v>0</v>
      </c>
      <c r="U226" s="32">
        <f>IF($E226="OAI",'3'!U226,
IF($E226=U$4,'3'!$G226+SUM('3'!$H226:U226),
IF($E226&lt;U$4,'3'!U226,0)))</f>
        <v>0</v>
      </c>
      <c r="V226" s="32">
        <f>IF($E226="OAI",'3'!V226,
IF($E226=V$4,'3'!$G226+SUM('3'!$H226:V226),
IF($E226&lt;V$4,'3'!V226,0)))</f>
        <v>0</v>
      </c>
      <c r="W226" s="32">
        <f>IF($E226="OAI",'3'!W226,
IF($E226=W$4,'3'!$G226+SUM('3'!$H226:W226),
IF($E226&lt;W$4,'3'!W226,0)))</f>
        <v>0</v>
      </c>
      <c r="X226" s="32">
        <f>IF($E226="OAI",'3'!X226,
IF($E226=X$4,'3'!$G226+SUM('3'!$H226:X226),
IF($E226&lt;X$4,'3'!X226,0)))</f>
        <v>0</v>
      </c>
      <c r="Y226" s="32">
        <f>IF($E226="OAI",'3'!Y226,
IF($E226=Y$4,'3'!$G226+SUM('3'!$H226:Y226),
IF($E226&lt;Y$4,'3'!Y226,0)))</f>
        <v>0</v>
      </c>
      <c r="Z226" s="32">
        <f>IF($E226="OAI",'3'!Z226,
IF($E226=Z$4,'3'!$G226+SUM('3'!$H226:Z226),
IF($E226&lt;Z$4,'3'!Z226,0)))</f>
        <v>0</v>
      </c>
      <c r="AA226" s="32">
        <f>IF($E226="OAI",'3'!AA226,
IF($E226=AA$4,'3'!$G226+SUM('3'!$H226:AA226),
IF($E226&lt;AA$4,'3'!AA226,0)))</f>
        <v>0</v>
      </c>
      <c r="AB226" s="32">
        <f>IF($E226="OAI",'3'!AB226,
IF($E226=AB$4,'3'!$G226+SUM('3'!$H226:AB226),
IF($E226&lt;AB$4,'3'!AB226,0)))</f>
        <v>0</v>
      </c>
      <c r="AC226" s="32">
        <f>IF($E226="OAI",'3'!AC226,
IF($E226=AC$4,'3'!$G226+SUM('3'!$H226:AC226),
IF($E226&lt;AC$4,'3'!AC226,0)))</f>
        <v>0</v>
      </c>
      <c r="AD226" s="32">
        <f>IF($E226="OAI",'3'!AD226,
IF($E226=AD$4,'3'!$G226+SUM('3'!$H226:AD226),
IF($E226&lt;AD$4,'3'!AD226,0)))</f>
        <v>0</v>
      </c>
      <c r="AE226" s="32">
        <f>IF($E226="OAI",'3'!AE226,
IF($E226=AE$4,'3'!$G226+SUM('3'!$H226:AE226),
IF($E226&lt;AE$4,'3'!AE226,0)))</f>
        <v>5557888.9678126937</v>
      </c>
      <c r="AF226" s="26">
        <f t="shared" si="12"/>
        <v>0</v>
      </c>
      <c r="AG226" s="26">
        <f t="shared" si="13"/>
        <v>5557888.9678126937</v>
      </c>
      <c r="AH226" s="8">
        <f t="shared" si="14"/>
        <v>321</v>
      </c>
    </row>
    <row r="227" spans="1:34" x14ac:dyDescent="0.25">
      <c r="A227" s="8">
        <f t="shared" si="15"/>
        <v>322</v>
      </c>
      <c r="B227" s="1">
        <f>'1'!B227</f>
        <v>5811722</v>
      </c>
      <c r="C227" t="str">
        <f>'1'!C227</f>
        <v>HARDING: INST 60kV CB 32</v>
      </c>
      <c r="D227" s="1" t="str">
        <f>'1'!D227</f>
        <v>61</v>
      </c>
      <c r="E227" s="34">
        <f>IF('1'!E227="OAI","OAI",EOMONTH('1'!E227,-1)+1)</f>
        <v>46447</v>
      </c>
      <c r="F227" s="1" t="str">
        <f>'1'!F227</f>
        <v>TOLO</v>
      </c>
      <c r="G227" s="33"/>
      <c r="H227" s="32">
        <f>IF($E227="OAI",'3'!H227,
IF($E227&lt;=H$4,'3'!$G227+SUM('3'!$H227:H227),0))</f>
        <v>0</v>
      </c>
      <c r="I227" s="32">
        <f>IF($E227="OAI",'3'!I227,
IF($E227=I$4,'3'!$G227+SUM('3'!$H227:I227),
IF($E227&lt;I$4,'3'!I227,0)))</f>
        <v>0</v>
      </c>
      <c r="J227" s="32">
        <f>IF($E227="OAI",'3'!J227,
IF($E227=J$4,'3'!$G227+SUM('3'!$H227:J227),
IF($E227&lt;J$4,'3'!J227,0)))</f>
        <v>0</v>
      </c>
      <c r="K227" s="32">
        <f>IF($E227="OAI",'3'!K227,
IF($E227=K$4,'3'!$G227+SUM('3'!$H227:K227),
IF($E227&lt;K$4,'3'!K227,0)))</f>
        <v>0</v>
      </c>
      <c r="L227" s="32">
        <f>IF($E227="OAI",'3'!L227,
IF($E227=L$4,'3'!$G227+SUM('3'!$H227:L227),
IF($E227&lt;L$4,'3'!L227,0)))</f>
        <v>0</v>
      </c>
      <c r="M227" s="32">
        <f>IF($E227="OAI",'3'!M227,
IF($E227=M$4,'3'!$G227+SUM('3'!$H227:M227),
IF($E227&lt;M$4,'3'!M227,0)))</f>
        <v>0</v>
      </c>
      <c r="N227" s="32">
        <f>IF($E227="OAI",'3'!N227,
IF($E227=N$4,'3'!$G227+SUM('3'!$H227:N227),
IF($E227&lt;N$4,'3'!N227,0)))</f>
        <v>0</v>
      </c>
      <c r="O227" s="32">
        <f>IF($E227="OAI",'3'!O227,
IF($E227=O$4,'3'!$G227+SUM('3'!$H227:O227),
IF($E227&lt;O$4,'3'!O227,0)))</f>
        <v>0</v>
      </c>
      <c r="P227" s="32">
        <f>IF($E227="OAI",'3'!P227,
IF($E227=P$4,'3'!$G227+SUM('3'!$H227:P227),
IF($E227&lt;P$4,'3'!P227,0)))</f>
        <v>0</v>
      </c>
      <c r="Q227" s="32">
        <f>IF($E227="OAI",'3'!Q227,
IF($E227=Q$4,'3'!$G227+SUM('3'!$H227:Q227),
IF($E227&lt;Q$4,'3'!Q227,0)))</f>
        <v>0</v>
      </c>
      <c r="R227" s="32">
        <f>IF($E227="OAI",'3'!R227,
IF($E227=R$4,'3'!$G227+SUM('3'!$H227:R227),
IF($E227&lt;R$4,'3'!R227,0)))</f>
        <v>0</v>
      </c>
      <c r="S227" s="32">
        <f>IF($E227="OAI",'3'!S227,
IF($E227=S$4,'3'!$G227+SUM('3'!$H227:S227),
IF($E227&lt;S$4,'3'!S227,0)))</f>
        <v>0</v>
      </c>
      <c r="T227" s="32">
        <f>IF($E227="OAI",'3'!T227,
IF($E227=T$4,'3'!$G227+SUM('3'!$H227:T227),
IF($E227&lt;T$4,'3'!T227,0)))</f>
        <v>0</v>
      </c>
      <c r="U227" s="32">
        <f>IF($E227="OAI",'3'!U227,
IF($E227=U$4,'3'!$G227+SUM('3'!$H227:U227),
IF($E227&lt;U$4,'3'!U227,0)))</f>
        <v>0</v>
      </c>
      <c r="V227" s="32">
        <f>IF($E227="OAI",'3'!V227,
IF($E227=V$4,'3'!$G227+SUM('3'!$H227:V227),
IF($E227&lt;V$4,'3'!V227,0)))</f>
        <v>1674695.7194859686</v>
      </c>
      <c r="W227" s="32">
        <f>IF($E227="OAI",'3'!W227,
IF($E227=W$4,'3'!$G227+SUM('3'!$H227:W227),
IF($E227&lt;W$4,'3'!W227,0)))</f>
        <v>51101.384393945118</v>
      </c>
      <c r="X227" s="32">
        <f>IF($E227="OAI",'3'!X227,
IF($E227=X$4,'3'!$G227+SUM('3'!$H227:X227),
IF($E227&lt;X$4,'3'!X227,0)))</f>
        <v>1010.9915519398201</v>
      </c>
      <c r="Y227" s="32">
        <f>IF($E227="OAI",'3'!Y227,
IF($E227=Y$4,'3'!$G227+SUM('3'!$H227:Y227),
IF($E227&lt;Y$4,'3'!Y227,0)))</f>
        <v>1212.124381723909</v>
      </c>
      <c r="Z227" s="32">
        <f>IF($E227="OAI",'3'!Z227,
IF($E227=Z$4,'3'!$G227+SUM('3'!$H227:Z227),
IF($E227&lt;Z$4,'3'!Z227,0)))</f>
        <v>1117.1657594838373</v>
      </c>
      <c r="AA227" s="32">
        <f>IF($E227="OAI",'3'!AA227,
IF($E227=AA$4,'3'!$G227+SUM('3'!$H227:AA227),
IF($E227&lt;AA$4,'3'!AA227,0)))</f>
        <v>1172.9632963709662</v>
      </c>
      <c r="AB227" s="32">
        <f>IF($E227="OAI",'3'!AB227,
IF($E227=AB$4,'3'!$G227+SUM('3'!$H227:AB227),
IF($E227&lt;AB$4,'3'!AB227,0)))</f>
        <v>1066.882552037815</v>
      </c>
      <c r="AC227" s="32">
        <f>IF($E227="OAI",'3'!AC227,
IF($E227=AC$4,'3'!$G227+SUM('3'!$H227:AC227),
IF($E227&lt;AC$4,'3'!AC227,0)))</f>
        <v>1117.1657594838373</v>
      </c>
      <c r="AD227" s="32">
        <f>IF($E227="OAI",'3'!AD227,
IF($E227=AD$4,'3'!$G227+SUM('3'!$H227:AD227),
IF($E227&lt;AD$4,'3'!AD227,0)))</f>
        <v>770.79110001365405</v>
      </c>
      <c r="AE227" s="32">
        <f>IF($E227="OAI",'3'!AE227,
IF($E227=AE$4,'3'!$G227+SUM('3'!$H227:AE227),
IF($E227&lt;AE$4,'3'!AE227,0)))</f>
        <v>876.96530755767139</v>
      </c>
      <c r="AF227" s="26">
        <f t="shared" si="12"/>
        <v>0</v>
      </c>
      <c r="AG227" s="26">
        <f t="shared" si="13"/>
        <v>1734142.1535885253</v>
      </c>
      <c r="AH227" s="8">
        <f t="shared" si="14"/>
        <v>322</v>
      </c>
    </row>
    <row r="228" spans="1:34" x14ac:dyDescent="0.25">
      <c r="A228" s="8">
        <f t="shared" si="15"/>
        <v>323</v>
      </c>
      <c r="B228" s="1">
        <f>'1'!B228</f>
        <v>5811724</v>
      </c>
      <c r="C228" t="str">
        <f>'1'!C228</f>
        <v xml:space="preserve"> Cortina #1 Sub Upgrades</v>
      </c>
      <c r="D228" s="1" t="str">
        <f>'1'!D228</f>
        <v>61</v>
      </c>
      <c r="E228" s="34">
        <f>IF('1'!E228="OAI","OAI",EOMONTH('1'!E228,-1)+1)</f>
        <v>46388</v>
      </c>
      <c r="F228" s="1" t="str">
        <f>'1'!F228</f>
        <v>TOLO</v>
      </c>
      <c r="G228" s="33"/>
      <c r="H228" s="32">
        <f>IF($E228="OAI",'3'!H228,
IF($E228&lt;=H$4,'3'!$G228+SUM('3'!$H228:H228),0))</f>
        <v>0</v>
      </c>
      <c r="I228" s="32">
        <f>IF($E228="OAI",'3'!I228,
IF($E228=I$4,'3'!$G228+SUM('3'!$H228:I228),
IF($E228&lt;I$4,'3'!I228,0)))</f>
        <v>0</v>
      </c>
      <c r="J228" s="32">
        <f>IF($E228="OAI",'3'!J228,
IF($E228=J$4,'3'!$G228+SUM('3'!$H228:J228),
IF($E228&lt;J$4,'3'!J228,0)))</f>
        <v>0</v>
      </c>
      <c r="K228" s="32">
        <f>IF($E228="OAI",'3'!K228,
IF($E228=K$4,'3'!$G228+SUM('3'!$H228:K228),
IF($E228&lt;K$4,'3'!K228,0)))</f>
        <v>0</v>
      </c>
      <c r="L228" s="32">
        <f>IF($E228="OAI",'3'!L228,
IF($E228=L$4,'3'!$G228+SUM('3'!$H228:L228),
IF($E228&lt;L$4,'3'!L228,0)))</f>
        <v>0</v>
      </c>
      <c r="M228" s="32">
        <f>IF($E228="OAI",'3'!M228,
IF($E228=M$4,'3'!$G228+SUM('3'!$H228:M228),
IF($E228&lt;M$4,'3'!M228,0)))</f>
        <v>0</v>
      </c>
      <c r="N228" s="32">
        <f>IF($E228="OAI",'3'!N228,
IF($E228=N$4,'3'!$G228+SUM('3'!$H228:N228),
IF($E228&lt;N$4,'3'!N228,0)))</f>
        <v>0</v>
      </c>
      <c r="O228" s="32">
        <f>IF($E228="OAI",'3'!O228,
IF($E228=O$4,'3'!$G228+SUM('3'!$H228:O228),
IF($E228&lt;O$4,'3'!O228,0)))</f>
        <v>0</v>
      </c>
      <c r="P228" s="32">
        <f>IF($E228="OAI",'3'!P228,
IF($E228=P$4,'3'!$G228+SUM('3'!$H228:P228),
IF($E228&lt;P$4,'3'!P228,0)))</f>
        <v>0</v>
      </c>
      <c r="Q228" s="32">
        <f>IF($E228="OAI",'3'!Q228,
IF($E228=Q$4,'3'!$G228+SUM('3'!$H228:Q228),
IF($E228&lt;Q$4,'3'!Q228,0)))</f>
        <v>0</v>
      </c>
      <c r="R228" s="32">
        <f>IF($E228="OAI",'3'!R228,
IF($E228=R$4,'3'!$G228+SUM('3'!$H228:R228),
IF($E228&lt;R$4,'3'!R228,0)))</f>
        <v>0</v>
      </c>
      <c r="S228" s="32">
        <f>IF($E228="OAI",'3'!S228,
IF($E228=S$4,'3'!$G228+SUM('3'!$H228:S228),
IF($E228&lt;S$4,'3'!S228,0)))</f>
        <v>0</v>
      </c>
      <c r="T228" s="32">
        <f>IF($E228="OAI",'3'!T228,
IF($E228=T$4,'3'!$G228+SUM('3'!$H228:T228),
IF($E228&lt;T$4,'3'!T228,0)))</f>
        <v>690663.76101324044</v>
      </c>
      <c r="U228" s="32">
        <f>IF($E228="OAI",'3'!U228,
IF($E228=U$4,'3'!$G228+SUM('3'!$H228:U228),
IF($E228&lt;U$4,'3'!U228,0)))</f>
        <v>116561.70879968819</v>
      </c>
      <c r="V228" s="32">
        <f>IF($E228="OAI",'3'!V228,
IF($E228=V$4,'3'!$G228+SUM('3'!$H228:V228),
IF($E228&lt;V$4,'3'!V228,0)))</f>
        <v>60778.565247032748</v>
      </c>
      <c r="W228" s="32">
        <f>IF($E228="OAI",'3'!W228,
IF($E228=W$4,'3'!$G228+SUM('3'!$H228:W228),
IF($E228&lt;W$4,'3'!W228,0)))</f>
        <v>47062.932515626948</v>
      </c>
      <c r="X228" s="32">
        <f>IF($E228="OAI",'3'!X228,
IF($E228=X$4,'3'!$G228+SUM('3'!$H228:X228),
IF($E228&lt;X$4,'3'!X228,0)))</f>
        <v>2443.502184886258</v>
      </c>
      <c r="Y228" s="32">
        <f>IF($E228="OAI",'3'!Y228,
IF($E228=Y$4,'3'!$G228+SUM('3'!$H228:Y228),
IF($E228&lt;Y$4,'3'!Y228,0)))</f>
        <v>0</v>
      </c>
      <c r="Z228" s="32">
        <f>IF($E228="OAI",'3'!Z228,
IF($E228=Z$4,'3'!$G228+SUM('3'!$H228:Z228),
IF($E228&lt;Z$4,'3'!Z228,0)))</f>
        <v>0</v>
      </c>
      <c r="AA228" s="32">
        <f>IF($E228="OAI",'3'!AA228,
IF($E228=AA$4,'3'!$G228+SUM('3'!$H228:AA228),
IF($E228&lt;AA$4,'3'!AA228,0)))</f>
        <v>0</v>
      </c>
      <c r="AB228" s="32">
        <f>IF($E228="OAI",'3'!AB228,
IF($E228=AB$4,'3'!$G228+SUM('3'!$H228:AB228),
IF($E228&lt;AB$4,'3'!AB228,0)))</f>
        <v>0</v>
      </c>
      <c r="AC228" s="32">
        <f>IF($E228="OAI",'3'!AC228,
IF($E228=AC$4,'3'!$G228+SUM('3'!$H228:AC228),
IF($E228&lt;AC$4,'3'!AC228,0)))</f>
        <v>0</v>
      </c>
      <c r="AD228" s="32">
        <f>IF($E228="OAI",'3'!AD228,
IF($E228=AD$4,'3'!$G228+SUM('3'!$H228:AD228),
IF($E228&lt;AD$4,'3'!AD228,0)))</f>
        <v>0</v>
      </c>
      <c r="AE228" s="32">
        <f>IF($E228="OAI",'3'!AE228,
IF($E228=AE$4,'3'!$G228+SUM('3'!$H228:AE228),
IF($E228&lt;AE$4,'3'!AE228,0)))</f>
        <v>0</v>
      </c>
      <c r="AF228" s="26">
        <f t="shared" si="12"/>
        <v>0</v>
      </c>
      <c r="AG228" s="26">
        <f t="shared" si="13"/>
        <v>917510.46976047452</v>
      </c>
      <c r="AH228" s="8">
        <f t="shared" si="14"/>
        <v>323</v>
      </c>
    </row>
    <row r="229" spans="1:34" x14ac:dyDescent="0.25">
      <c r="A229" s="8">
        <f t="shared" si="15"/>
        <v>324</v>
      </c>
      <c r="B229" s="1">
        <f>'1'!B229</f>
        <v>5813739</v>
      </c>
      <c r="C229" t="str">
        <f>'1'!C229</f>
        <v>Buena Vista Replace T Switches</v>
      </c>
      <c r="D229" s="1" t="str">
        <f>'1'!D229</f>
        <v>61</v>
      </c>
      <c r="E229" s="34">
        <f>IF('1'!E229="OAI","OAI",EOMONTH('1'!E229,-1)+1)</f>
        <v>46174</v>
      </c>
      <c r="F229" s="1" t="str">
        <f>'1'!F229</f>
        <v>TOHI</v>
      </c>
      <c r="G229" s="33"/>
      <c r="H229" s="32">
        <f>IF($E229="OAI",'3'!H229,
IF($E229&lt;=H$4,'3'!$G229+SUM('3'!$H229:H229),0))</f>
        <v>0</v>
      </c>
      <c r="I229" s="32">
        <f>IF($E229="OAI",'3'!I229,
IF($E229=I$4,'3'!$G229+SUM('3'!$H229:I229),
IF($E229&lt;I$4,'3'!I229,0)))</f>
        <v>0</v>
      </c>
      <c r="J229" s="32">
        <f>IF($E229="OAI",'3'!J229,
IF($E229=J$4,'3'!$G229+SUM('3'!$H229:J229),
IF($E229&lt;J$4,'3'!J229,0)))</f>
        <v>0</v>
      </c>
      <c r="K229" s="32">
        <f>IF($E229="OAI",'3'!K229,
IF($E229=K$4,'3'!$G229+SUM('3'!$H229:K229),
IF($E229&lt;K$4,'3'!K229,0)))</f>
        <v>0</v>
      </c>
      <c r="L229" s="32">
        <f>IF($E229="OAI",'3'!L229,
IF($E229=L$4,'3'!$G229+SUM('3'!$H229:L229),
IF($E229&lt;L$4,'3'!L229,0)))</f>
        <v>0</v>
      </c>
      <c r="M229" s="32">
        <f>IF($E229="OAI",'3'!M229,
IF($E229=M$4,'3'!$G229+SUM('3'!$H229:M229),
IF($E229&lt;M$4,'3'!M229,0)))</f>
        <v>584119.72744757519</v>
      </c>
      <c r="N229" s="32">
        <f>IF($E229="OAI",'3'!N229,
IF($E229=N$4,'3'!$G229+SUM('3'!$H229:N229),
IF($E229&lt;N$4,'3'!N229,0)))</f>
        <v>4729.4253962520816</v>
      </c>
      <c r="O229" s="32">
        <f>IF($E229="OAI",'3'!O229,
IF($E229=O$4,'3'!$G229+SUM('3'!$H229:O229),
IF($E229&lt;O$4,'3'!O229,0)))</f>
        <v>0</v>
      </c>
      <c r="P229" s="32">
        <f>IF($E229="OAI",'3'!P229,
IF($E229=P$4,'3'!$G229+SUM('3'!$H229:P229),
IF($E229&lt;P$4,'3'!P229,0)))</f>
        <v>0</v>
      </c>
      <c r="Q229" s="32">
        <f>IF($E229="OAI",'3'!Q229,
IF($E229=Q$4,'3'!$G229+SUM('3'!$H229:Q229),
IF($E229&lt;Q$4,'3'!Q229,0)))</f>
        <v>0</v>
      </c>
      <c r="R229" s="32">
        <f>IF($E229="OAI",'3'!R229,
IF($E229=R$4,'3'!$G229+SUM('3'!$H229:R229),
IF($E229&lt;R$4,'3'!R229,0)))</f>
        <v>0</v>
      </c>
      <c r="S229" s="32">
        <f>IF($E229="OAI",'3'!S229,
IF($E229=S$4,'3'!$G229+SUM('3'!$H229:S229),
IF($E229&lt;S$4,'3'!S229,0)))</f>
        <v>0</v>
      </c>
      <c r="T229" s="32">
        <f>IF($E229="OAI",'3'!T229,
IF($E229=T$4,'3'!$G229+SUM('3'!$H229:T229),
IF($E229&lt;T$4,'3'!T229,0)))</f>
        <v>0</v>
      </c>
      <c r="U229" s="32">
        <f>IF($E229="OAI",'3'!U229,
IF($E229=U$4,'3'!$G229+SUM('3'!$H229:U229),
IF($E229&lt;U$4,'3'!U229,0)))</f>
        <v>0</v>
      </c>
      <c r="V229" s="32">
        <f>IF($E229="OAI",'3'!V229,
IF($E229=V$4,'3'!$G229+SUM('3'!$H229:V229),
IF($E229&lt;V$4,'3'!V229,0)))</f>
        <v>0</v>
      </c>
      <c r="W229" s="32">
        <f>IF($E229="OAI",'3'!W229,
IF($E229=W$4,'3'!$G229+SUM('3'!$H229:W229),
IF($E229&lt;W$4,'3'!W229,0)))</f>
        <v>0</v>
      </c>
      <c r="X229" s="32">
        <f>IF($E229="OAI",'3'!X229,
IF($E229=X$4,'3'!$G229+SUM('3'!$H229:X229),
IF($E229&lt;X$4,'3'!X229,0)))</f>
        <v>0</v>
      </c>
      <c r="Y229" s="32">
        <f>IF($E229="OAI",'3'!Y229,
IF($E229=Y$4,'3'!$G229+SUM('3'!$H229:Y229),
IF($E229&lt;Y$4,'3'!Y229,0)))</f>
        <v>0</v>
      </c>
      <c r="Z229" s="32">
        <f>IF($E229="OAI",'3'!Z229,
IF($E229=Z$4,'3'!$G229+SUM('3'!$H229:Z229),
IF($E229&lt;Z$4,'3'!Z229,0)))</f>
        <v>0</v>
      </c>
      <c r="AA229" s="32">
        <f>IF($E229="OAI",'3'!AA229,
IF($E229=AA$4,'3'!$G229+SUM('3'!$H229:AA229),
IF($E229&lt;AA$4,'3'!AA229,0)))</f>
        <v>0</v>
      </c>
      <c r="AB229" s="32">
        <f>IF($E229="OAI",'3'!AB229,
IF($E229=AB$4,'3'!$G229+SUM('3'!$H229:AB229),
IF($E229&lt;AB$4,'3'!AB229,0)))</f>
        <v>0</v>
      </c>
      <c r="AC229" s="32">
        <f>IF($E229="OAI",'3'!AC229,
IF($E229=AC$4,'3'!$G229+SUM('3'!$H229:AC229),
IF($E229&lt;AC$4,'3'!AC229,0)))</f>
        <v>0</v>
      </c>
      <c r="AD229" s="32">
        <f>IF($E229="OAI",'3'!AD229,
IF($E229=AD$4,'3'!$G229+SUM('3'!$H229:AD229),
IF($E229&lt;AD$4,'3'!AD229,0)))</f>
        <v>0</v>
      </c>
      <c r="AE229" s="32">
        <f>IF($E229="OAI",'3'!AE229,
IF($E229=AE$4,'3'!$G229+SUM('3'!$H229:AE229),
IF($E229&lt;AE$4,'3'!AE229,0)))</f>
        <v>0</v>
      </c>
      <c r="AF229" s="26">
        <f t="shared" si="12"/>
        <v>588849.15284382727</v>
      </c>
      <c r="AG229" s="26">
        <f t="shared" si="13"/>
        <v>0</v>
      </c>
      <c r="AH229" s="8">
        <f t="shared" si="14"/>
        <v>324</v>
      </c>
    </row>
    <row r="230" spans="1:34" x14ac:dyDescent="0.25">
      <c r="A230" s="8">
        <f t="shared" si="15"/>
        <v>325</v>
      </c>
      <c r="B230" s="1">
        <f>'1'!B230</f>
        <v>5816336</v>
      </c>
      <c r="C230" t="str">
        <f>'1'!C230</f>
        <v>Mendocino: 115 kV Redundant Relay</v>
      </c>
      <c r="D230" s="1" t="str">
        <f>'1'!D230</f>
        <v>61</v>
      </c>
      <c r="E230" s="34">
        <f>IF('1'!E230="OAI","OAI",EOMONTH('1'!E230,-1)+1)</f>
        <v>46143</v>
      </c>
      <c r="F230" s="1" t="str">
        <f>'1'!F230</f>
        <v>TOLO</v>
      </c>
      <c r="G230" s="33"/>
      <c r="H230" s="32">
        <f>IF($E230="OAI",'3'!H230,
IF($E230&lt;=H$4,'3'!$G230+SUM('3'!$H230:H230),0))</f>
        <v>0</v>
      </c>
      <c r="I230" s="32">
        <f>IF($E230="OAI",'3'!I230,
IF($E230=I$4,'3'!$G230+SUM('3'!$H230:I230),
IF($E230&lt;I$4,'3'!I230,0)))</f>
        <v>0</v>
      </c>
      <c r="J230" s="32">
        <f>IF($E230="OAI",'3'!J230,
IF($E230=J$4,'3'!$G230+SUM('3'!$H230:J230),
IF($E230&lt;J$4,'3'!J230,0)))</f>
        <v>0</v>
      </c>
      <c r="K230" s="32">
        <f>IF($E230="OAI",'3'!K230,
IF($E230=K$4,'3'!$G230+SUM('3'!$H230:K230),
IF($E230&lt;K$4,'3'!K230,0)))</f>
        <v>0</v>
      </c>
      <c r="L230" s="32">
        <f>IF($E230="OAI",'3'!L230,
IF($E230=L$4,'3'!$G230+SUM('3'!$H230:L230),
IF($E230&lt;L$4,'3'!L230,0)))</f>
        <v>60625.855672172802</v>
      </c>
      <c r="M230" s="32">
        <f>IF($E230="OAI",'3'!M230,
IF($E230=M$4,'3'!$G230+SUM('3'!$H230:M230),
IF($E230&lt;M$4,'3'!M230,0)))</f>
        <v>19586.057005912615</v>
      </c>
      <c r="N230" s="32">
        <f>IF($E230="OAI",'3'!N230,
IF($E230=N$4,'3'!$G230+SUM('3'!$H230:N230),
IF($E230&lt;N$4,'3'!N230,0)))</f>
        <v>19409.972316640669</v>
      </c>
      <c r="O230" s="32">
        <f>IF($E230="OAI",'3'!O230,
IF($E230=O$4,'3'!$G230+SUM('3'!$H230:O230),
IF($E230&lt;O$4,'3'!O230,0)))</f>
        <v>19377.353656048363</v>
      </c>
      <c r="P230" s="32">
        <f>IF($E230="OAI",'3'!P230,
IF($E230=P$4,'3'!$G230+SUM('3'!$H230:P230),
IF($E230&lt;P$4,'3'!P230,0)))</f>
        <v>24517.830253690048</v>
      </c>
      <c r="Q230" s="32">
        <f>IF($E230="OAI",'3'!Q230,
IF($E230=Q$4,'3'!$G230+SUM('3'!$H230:Q230),
IF($E230&lt;Q$4,'3'!Q230,0)))</f>
        <v>27828.951425047355</v>
      </c>
      <c r="R230" s="32">
        <f>IF($E230="OAI",'3'!R230,
IF($E230=R$4,'3'!$G230+SUM('3'!$H230:R230),
IF($E230&lt;R$4,'3'!R230,0)))</f>
        <v>27698.476782678121</v>
      </c>
      <c r="S230" s="32">
        <f>IF($E230="OAI",'3'!S230,
IF($E230=S$4,'3'!$G230+SUM('3'!$H230:S230),
IF($E230&lt;S$4,'3'!S230,0)))</f>
        <v>21749.169558200232</v>
      </c>
      <c r="T230" s="32">
        <f>IF($E230="OAI",'3'!T230,
IF($E230=T$4,'3'!$G230+SUM('3'!$H230:T230),
IF($E230&lt;T$4,'3'!T230,0)))</f>
        <v>35993.990989530539</v>
      </c>
      <c r="U230" s="32">
        <f>IF($E230="OAI",'3'!U230,
IF($E230=U$4,'3'!$G230+SUM('3'!$H230:U230),
IF($E230&lt;U$4,'3'!U230,0)))</f>
        <v>35993.990989530539</v>
      </c>
      <c r="V230" s="32">
        <f>IF($E230="OAI",'3'!V230,
IF($E230=V$4,'3'!$G230+SUM('3'!$H230:V230),
IF($E230&lt;V$4,'3'!V230,0)))</f>
        <v>43571.707736930453</v>
      </c>
      <c r="W230" s="32">
        <f>IF($E230="OAI",'3'!W230,
IF($E230=W$4,'3'!$G230+SUM('3'!$H230:W230),
IF($E230&lt;W$4,'3'!W230,0)))</f>
        <v>41677.208452672319</v>
      </c>
      <c r="X230" s="32">
        <f>IF($E230="OAI",'3'!X230,
IF($E230=X$4,'3'!$G230+SUM('3'!$H230:X230),
IF($E230&lt;X$4,'3'!X230,0)))</f>
        <v>37888.396810577804</v>
      </c>
      <c r="Y230" s="32">
        <f>IF($E230="OAI",'3'!Y230,
IF($E230=Y$4,'3'!$G230+SUM('3'!$H230:Y230),
IF($E230&lt;Y$4,'3'!Y230,0)))</f>
        <v>41677.208452672319</v>
      </c>
      <c r="Z230" s="32">
        <f>IF($E230="OAI",'3'!Z230,
IF($E230=Z$4,'3'!$G230+SUM('3'!$H230:Z230),
IF($E230&lt;Z$4,'3'!Z230,0)))</f>
        <v>39782.802631625054</v>
      </c>
      <c r="AA230" s="32">
        <f>IF($E230="OAI",'3'!AA230,
IF($E230=AA$4,'3'!$G230+SUM('3'!$H230:AA230),
IF($E230&lt;AA$4,'3'!AA230,0)))</f>
        <v>41677.208452672319</v>
      </c>
      <c r="AB230" s="32">
        <f>IF($E230="OAI",'3'!AB230,
IF($E230=AB$4,'3'!$G230+SUM('3'!$H230:AB230),
IF($E230&lt;AB$4,'3'!AB230,0)))</f>
        <v>39782.802631625054</v>
      </c>
      <c r="AC230" s="32">
        <f>IF($E230="OAI",'3'!AC230,
IF($E230=AC$4,'3'!$G230+SUM('3'!$H230:AC230),
IF($E230&lt;AC$4,'3'!AC230,0)))</f>
        <v>39782.802631625054</v>
      </c>
      <c r="AD230" s="32">
        <f>IF($E230="OAI",'3'!AD230,
IF($E230=AD$4,'3'!$G230+SUM('3'!$H230:AD230),
IF($E230&lt;AD$4,'3'!AD230,0)))</f>
        <v>35993.990989530539</v>
      </c>
      <c r="AE230" s="32">
        <f>IF($E230="OAI",'3'!AE230,
IF($E230=AE$4,'3'!$G230+SUM('3'!$H230:AE230),
IF($E230&lt;AE$4,'3'!AE230,0)))</f>
        <v>41677.208452672319</v>
      </c>
      <c r="AF230" s="26">
        <f t="shared" si="12"/>
        <v>220793.6666703902</v>
      </c>
      <c r="AG230" s="26">
        <f t="shared" si="13"/>
        <v>475499.31922166422</v>
      </c>
      <c r="AH230" s="8">
        <f t="shared" si="14"/>
        <v>325</v>
      </c>
    </row>
    <row r="231" spans="1:34" x14ac:dyDescent="0.25">
      <c r="A231" s="8">
        <f t="shared" si="15"/>
        <v>326</v>
      </c>
      <c r="B231" s="1">
        <f>'1'!B231</f>
        <v>5787008</v>
      </c>
      <c r="C231" t="str">
        <f>'1'!C231</f>
        <v>TSRP_NS_SUB_GARBERVILLE</v>
      </c>
      <c r="D231" s="1" t="str">
        <f>'1'!D231</f>
        <v>63</v>
      </c>
      <c r="E231" s="34">
        <f>IF('1'!E231="OAI","OAI",EOMONTH('1'!E231,-1)+1)</f>
        <v>46508</v>
      </c>
      <c r="F231" s="1" t="str">
        <f>'1'!F231</f>
        <v>TOO</v>
      </c>
      <c r="G231" s="33"/>
      <c r="H231" s="32">
        <f>IF($E231="OAI",'3'!H231,
IF($E231&lt;=H$4,'3'!$G231+SUM('3'!$H231:H231),0))</f>
        <v>0</v>
      </c>
      <c r="I231" s="32">
        <f>IF($E231="OAI",'3'!I231,
IF($E231=I$4,'3'!$G231+SUM('3'!$H231:I231),
IF($E231&lt;I$4,'3'!I231,0)))</f>
        <v>0</v>
      </c>
      <c r="J231" s="32">
        <f>IF($E231="OAI",'3'!J231,
IF($E231=J$4,'3'!$G231+SUM('3'!$H231:J231),
IF($E231&lt;J$4,'3'!J231,0)))</f>
        <v>0</v>
      </c>
      <c r="K231" s="32">
        <f>IF($E231="OAI",'3'!K231,
IF($E231=K$4,'3'!$G231+SUM('3'!$H231:K231),
IF($E231&lt;K$4,'3'!K231,0)))</f>
        <v>0</v>
      </c>
      <c r="L231" s="32">
        <f>IF($E231="OAI",'3'!L231,
IF($E231=L$4,'3'!$G231+SUM('3'!$H231:L231),
IF($E231&lt;L$4,'3'!L231,0)))</f>
        <v>0</v>
      </c>
      <c r="M231" s="32">
        <f>IF($E231="OAI",'3'!M231,
IF($E231=M$4,'3'!$G231+SUM('3'!$H231:M231),
IF($E231&lt;M$4,'3'!M231,0)))</f>
        <v>0</v>
      </c>
      <c r="N231" s="32">
        <f>IF($E231="OAI",'3'!N231,
IF($E231=N$4,'3'!$G231+SUM('3'!$H231:N231),
IF($E231&lt;N$4,'3'!N231,0)))</f>
        <v>0</v>
      </c>
      <c r="O231" s="32">
        <f>IF($E231="OAI",'3'!O231,
IF($E231=O$4,'3'!$G231+SUM('3'!$H231:O231),
IF($E231&lt;O$4,'3'!O231,0)))</f>
        <v>0</v>
      </c>
      <c r="P231" s="32">
        <f>IF($E231="OAI",'3'!P231,
IF($E231=P$4,'3'!$G231+SUM('3'!$H231:P231),
IF($E231&lt;P$4,'3'!P231,0)))</f>
        <v>0</v>
      </c>
      <c r="Q231" s="32">
        <f>IF($E231="OAI",'3'!Q231,
IF($E231=Q$4,'3'!$G231+SUM('3'!$H231:Q231),
IF($E231&lt;Q$4,'3'!Q231,0)))</f>
        <v>0</v>
      </c>
      <c r="R231" s="32">
        <f>IF($E231="OAI",'3'!R231,
IF($E231=R$4,'3'!$G231+SUM('3'!$H231:R231),
IF($E231&lt;R$4,'3'!R231,0)))</f>
        <v>0</v>
      </c>
      <c r="S231" s="32">
        <f>IF($E231="OAI",'3'!S231,
IF($E231=S$4,'3'!$G231+SUM('3'!$H231:S231),
IF($E231&lt;S$4,'3'!S231,0)))</f>
        <v>0</v>
      </c>
      <c r="T231" s="32">
        <f>IF($E231="OAI",'3'!T231,
IF($E231=T$4,'3'!$G231+SUM('3'!$H231:T231),
IF($E231&lt;T$4,'3'!T231,0)))</f>
        <v>0</v>
      </c>
      <c r="U231" s="32">
        <f>IF($E231="OAI",'3'!U231,
IF($E231=U$4,'3'!$G231+SUM('3'!$H231:U231),
IF($E231&lt;U$4,'3'!U231,0)))</f>
        <v>0</v>
      </c>
      <c r="V231" s="32">
        <f>IF($E231="OAI",'3'!V231,
IF($E231=V$4,'3'!$G231+SUM('3'!$H231:V231),
IF($E231&lt;V$4,'3'!V231,0)))</f>
        <v>0</v>
      </c>
      <c r="W231" s="32">
        <f>IF($E231="OAI",'3'!W231,
IF($E231=W$4,'3'!$G231+SUM('3'!$H231:W231),
IF($E231&lt;W$4,'3'!W231,0)))</f>
        <v>0</v>
      </c>
      <c r="X231" s="32">
        <f>IF($E231="OAI",'3'!X231,
IF($E231=X$4,'3'!$G231+SUM('3'!$H231:X231),
IF($E231&lt;X$4,'3'!X231,0)))</f>
        <v>584357.88078990101</v>
      </c>
      <c r="Y231" s="32">
        <f>IF($E231="OAI",'3'!Y231,
IF($E231=Y$4,'3'!$G231+SUM('3'!$H231:Y231),
IF($E231&lt;Y$4,'3'!Y231,0)))</f>
        <v>0</v>
      </c>
      <c r="Z231" s="32">
        <f>IF($E231="OAI",'3'!Z231,
IF($E231=Z$4,'3'!$G231+SUM('3'!$H231:Z231),
IF($E231&lt;Z$4,'3'!Z231,0)))</f>
        <v>0</v>
      </c>
      <c r="AA231" s="32">
        <f>IF($E231="OAI",'3'!AA231,
IF($E231=AA$4,'3'!$G231+SUM('3'!$H231:AA231),
IF($E231&lt;AA$4,'3'!AA231,0)))</f>
        <v>0</v>
      </c>
      <c r="AB231" s="32">
        <f>IF($E231="OAI",'3'!AB231,
IF($E231=AB$4,'3'!$G231+SUM('3'!$H231:AB231),
IF($E231&lt;AB$4,'3'!AB231,0)))</f>
        <v>0</v>
      </c>
      <c r="AC231" s="32">
        <f>IF($E231="OAI",'3'!AC231,
IF($E231=AC$4,'3'!$G231+SUM('3'!$H231:AC231),
IF($E231&lt;AC$4,'3'!AC231,0)))</f>
        <v>0</v>
      </c>
      <c r="AD231" s="32">
        <f>IF($E231="OAI",'3'!AD231,
IF($E231=AD$4,'3'!$G231+SUM('3'!$H231:AD231),
IF($E231&lt;AD$4,'3'!AD231,0)))</f>
        <v>0</v>
      </c>
      <c r="AE231" s="32">
        <f>IF($E231="OAI",'3'!AE231,
IF($E231=AE$4,'3'!$G231+SUM('3'!$H231:AE231),
IF($E231&lt;AE$4,'3'!AE231,0)))</f>
        <v>0</v>
      </c>
      <c r="AF231" s="26">
        <f t="shared" si="12"/>
        <v>0</v>
      </c>
      <c r="AG231" s="26">
        <f t="shared" si="13"/>
        <v>584357.88078990101</v>
      </c>
      <c r="AH231" s="8">
        <f t="shared" si="14"/>
        <v>326</v>
      </c>
    </row>
    <row r="232" spans="1:34" x14ac:dyDescent="0.25">
      <c r="A232" s="8">
        <f t="shared" si="15"/>
        <v>327</v>
      </c>
      <c r="B232" s="1">
        <f>'1'!B232</f>
        <v>5787009</v>
      </c>
      <c r="C232" t="str">
        <f>'1'!C232</f>
        <v>TSRP_NS_SUB_MAPLE CREEK</v>
      </c>
      <c r="D232" s="1" t="str">
        <f>'1'!D232</f>
        <v>63</v>
      </c>
      <c r="E232" s="34">
        <f>IF('1'!E232="OAI","OAI",EOMONTH('1'!E232,-1)+1)</f>
        <v>46023</v>
      </c>
      <c r="F232" s="1" t="str">
        <f>'1'!F232</f>
        <v>TOLO</v>
      </c>
      <c r="G232" s="33"/>
      <c r="H232" s="32">
        <f>IF($E232="OAI",'3'!H232,
IF($E232&lt;=H$4,'3'!$G232+SUM('3'!$H232:H232),0))</f>
        <v>1350913.395040802</v>
      </c>
      <c r="I232" s="32">
        <f>IF($E232="OAI",'3'!I232,
IF($E232=I$4,'3'!$G232+SUM('3'!$H232:I232),
IF($E232&lt;I$4,'3'!I232,0)))</f>
        <v>1334.9350408021126</v>
      </c>
      <c r="J232" s="32">
        <f>IF($E232="OAI",'3'!J232,
IF($E232=J$4,'3'!$G232+SUM('3'!$H232:J232),
IF($E232&lt;J$4,'3'!J232,0)))</f>
        <v>1334.9350408021126</v>
      </c>
      <c r="K232" s="32">
        <f>IF($E232="OAI",'3'!K232,
IF($E232=K$4,'3'!$G232+SUM('3'!$H232:K232),
IF($E232&lt;K$4,'3'!K232,0)))</f>
        <v>1334.9350408021126</v>
      </c>
      <c r="L232" s="32">
        <f>IF($E232="OAI",'3'!L232,
IF($E232=L$4,'3'!$G232+SUM('3'!$H232:L232),
IF($E232&lt;L$4,'3'!L232,0)))</f>
        <v>1334.9350408021126</v>
      </c>
      <c r="M232" s="32">
        <f>IF($E232="OAI",'3'!M232,
IF($E232=M$4,'3'!$G232+SUM('3'!$H232:M232),
IF($E232&lt;M$4,'3'!M232,0)))</f>
        <v>1334.9350408021126</v>
      </c>
      <c r="N232" s="32">
        <f>IF($E232="OAI",'3'!N232,
IF($E232=N$4,'3'!$G232+SUM('3'!$H232:N232),
IF($E232&lt;N$4,'3'!N232,0)))</f>
        <v>1334.9350408021126</v>
      </c>
      <c r="O232" s="32">
        <f>IF($E232="OAI",'3'!O232,
IF($E232=O$4,'3'!$G232+SUM('3'!$H232:O232),
IF($E232&lt;O$4,'3'!O232,0)))</f>
        <v>1334.9350408021126</v>
      </c>
      <c r="P232" s="32">
        <f>IF($E232="OAI",'3'!P232,
IF($E232=P$4,'3'!$G232+SUM('3'!$H232:P232),
IF($E232&lt;P$4,'3'!P232,0)))</f>
        <v>1334.9350408021126</v>
      </c>
      <c r="Q232" s="32">
        <f>IF($E232="OAI",'3'!Q232,
IF($E232=Q$4,'3'!$G232+SUM('3'!$H232:Q232),
IF($E232&lt;Q$4,'3'!Q232,0)))</f>
        <v>1334.9350408021126</v>
      </c>
      <c r="R232" s="32">
        <f>IF($E232="OAI",'3'!R232,
IF($E232=R$4,'3'!$G232+SUM('3'!$H232:R232),
IF($E232&lt;R$4,'3'!R232,0)))</f>
        <v>1334.9350408021126</v>
      </c>
      <c r="S232" s="32">
        <f>IF($E232="OAI",'3'!S232,
IF($E232=S$4,'3'!$G232+SUM('3'!$H232:S232),
IF($E232&lt;S$4,'3'!S232,0)))</f>
        <v>1334.9350408021126</v>
      </c>
      <c r="T232" s="32">
        <f>IF($E232="OAI",'3'!T232,
IF($E232=T$4,'3'!$G232+SUM('3'!$H232:T232),
IF($E232&lt;T$4,'3'!T232,0)))</f>
        <v>0</v>
      </c>
      <c r="U232" s="32">
        <f>IF($E232="OAI",'3'!U232,
IF($E232=U$4,'3'!$G232+SUM('3'!$H232:U232),
IF($E232&lt;U$4,'3'!U232,0)))</f>
        <v>0</v>
      </c>
      <c r="V232" s="32">
        <f>IF($E232="OAI",'3'!V232,
IF($E232=V$4,'3'!$G232+SUM('3'!$H232:V232),
IF($E232&lt;V$4,'3'!V232,0)))</f>
        <v>0</v>
      </c>
      <c r="W232" s="32">
        <f>IF($E232="OAI",'3'!W232,
IF($E232=W$4,'3'!$G232+SUM('3'!$H232:W232),
IF($E232&lt;W$4,'3'!W232,0)))</f>
        <v>0</v>
      </c>
      <c r="X232" s="32">
        <f>IF($E232="OAI",'3'!X232,
IF($E232=X$4,'3'!$G232+SUM('3'!$H232:X232),
IF($E232&lt;X$4,'3'!X232,0)))</f>
        <v>0</v>
      </c>
      <c r="Y232" s="32">
        <f>IF($E232="OAI",'3'!Y232,
IF($E232=Y$4,'3'!$G232+SUM('3'!$H232:Y232),
IF($E232&lt;Y$4,'3'!Y232,0)))</f>
        <v>0</v>
      </c>
      <c r="Z232" s="32">
        <f>IF($E232="OAI",'3'!Z232,
IF($E232=Z$4,'3'!$G232+SUM('3'!$H232:Z232),
IF($E232&lt;Z$4,'3'!Z232,0)))</f>
        <v>0</v>
      </c>
      <c r="AA232" s="32">
        <f>IF($E232="OAI",'3'!AA232,
IF($E232=AA$4,'3'!$G232+SUM('3'!$H232:AA232),
IF($E232&lt;AA$4,'3'!AA232,0)))</f>
        <v>0</v>
      </c>
      <c r="AB232" s="32">
        <f>IF($E232="OAI",'3'!AB232,
IF($E232=AB$4,'3'!$G232+SUM('3'!$H232:AB232),
IF($E232&lt;AB$4,'3'!AB232,0)))</f>
        <v>0</v>
      </c>
      <c r="AC232" s="32">
        <f>IF($E232="OAI",'3'!AC232,
IF($E232=AC$4,'3'!$G232+SUM('3'!$H232:AC232),
IF($E232&lt;AC$4,'3'!AC232,0)))</f>
        <v>0</v>
      </c>
      <c r="AD232" s="32">
        <f>IF($E232="OAI",'3'!AD232,
IF($E232=AD$4,'3'!$G232+SUM('3'!$H232:AD232),
IF($E232&lt;AD$4,'3'!AD232,0)))</f>
        <v>0</v>
      </c>
      <c r="AE232" s="32">
        <f>IF($E232="OAI",'3'!AE232,
IF($E232=AE$4,'3'!$G232+SUM('3'!$H232:AE232),
IF($E232&lt;AE$4,'3'!AE232,0)))</f>
        <v>0</v>
      </c>
      <c r="AF232" s="26">
        <f t="shared" si="12"/>
        <v>1365597.6804896239</v>
      </c>
      <c r="AG232" s="26">
        <f t="shared" si="13"/>
        <v>0</v>
      </c>
      <c r="AH232" s="8">
        <f t="shared" si="14"/>
        <v>327</v>
      </c>
    </row>
    <row r="233" spans="1:34" x14ac:dyDescent="0.25">
      <c r="A233" s="8">
        <f t="shared" si="15"/>
        <v>328</v>
      </c>
      <c r="B233" s="1">
        <f>'1'!B233</f>
        <v>5787012</v>
      </c>
      <c r="C233" t="str">
        <f>'1'!C233</f>
        <v>TSRP_NS_SUB_WILLOW CREEK</v>
      </c>
      <c r="D233" s="1" t="str">
        <f>'1'!D233</f>
        <v>63</v>
      </c>
      <c r="E233" s="34">
        <f>IF('1'!E233="OAI","OAI",EOMONTH('1'!E233,-1)+1)</f>
        <v>46661</v>
      </c>
      <c r="F233" s="1" t="str">
        <f>'1'!F233</f>
        <v>TOO</v>
      </c>
      <c r="G233" s="33"/>
      <c r="H233" s="32">
        <f>IF($E233="OAI",'3'!H233,
IF($E233&lt;=H$4,'3'!$G233+SUM('3'!$H233:H233),0))</f>
        <v>0</v>
      </c>
      <c r="I233" s="32">
        <f>IF($E233="OAI",'3'!I233,
IF($E233=I$4,'3'!$G233+SUM('3'!$H233:I233),
IF($E233&lt;I$4,'3'!I233,0)))</f>
        <v>0</v>
      </c>
      <c r="J233" s="32">
        <f>IF($E233="OAI",'3'!J233,
IF($E233=J$4,'3'!$G233+SUM('3'!$H233:J233),
IF($E233&lt;J$4,'3'!J233,0)))</f>
        <v>0</v>
      </c>
      <c r="K233" s="32">
        <f>IF($E233="OAI",'3'!K233,
IF($E233=K$4,'3'!$G233+SUM('3'!$H233:K233),
IF($E233&lt;K$4,'3'!K233,0)))</f>
        <v>0</v>
      </c>
      <c r="L233" s="32">
        <f>IF($E233="OAI",'3'!L233,
IF($E233=L$4,'3'!$G233+SUM('3'!$H233:L233),
IF($E233&lt;L$4,'3'!L233,0)))</f>
        <v>0</v>
      </c>
      <c r="M233" s="32">
        <f>IF($E233="OAI",'3'!M233,
IF($E233=M$4,'3'!$G233+SUM('3'!$H233:M233),
IF($E233&lt;M$4,'3'!M233,0)))</f>
        <v>0</v>
      </c>
      <c r="N233" s="32">
        <f>IF($E233="OAI",'3'!N233,
IF($E233=N$4,'3'!$G233+SUM('3'!$H233:N233),
IF($E233&lt;N$4,'3'!N233,0)))</f>
        <v>0</v>
      </c>
      <c r="O233" s="32">
        <f>IF($E233="OAI",'3'!O233,
IF($E233=O$4,'3'!$G233+SUM('3'!$H233:O233),
IF($E233&lt;O$4,'3'!O233,0)))</f>
        <v>0</v>
      </c>
      <c r="P233" s="32">
        <f>IF($E233="OAI",'3'!P233,
IF($E233=P$4,'3'!$G233+SUM('3'!$H233:P233),
IF($E233&lt;P$4,'3'!P233,0)))</f>
        <v>0</v>
      </c>
      <c r="Q233" s="32">
        <f>IF($E233="OAI",'3'!Q233,
IF($E233=Q$4,'3'!$G233+SUM('3'!$H233:Q233),
IF($E233&lt;Q$4,'3'!Q233,0)))</f>
        <v>0</v>
      </c>
      <c r="R233" s="32">
        <f>IF($E233="OAI",'3'!R233,
IF($E233=R$4,'3'!$G233+SUM('3'!$H233:R233),
IF($E233&lt;R$4,'3'!R233,0)))</f>
        <v>0</v>
      </c>
      <c r="S233" s="32">
        <f>IF($E233="OAI",'3'!S233,
IF($E233=S$4,'3'!$G233+SUM('3'!$H233:S233),
IF($E233&lt;S$4,'3'!S233,0)))</f>
        <v>0</v>
      </c>
      <c r="T233" s="32">
        <f>IF($E233="OAI",'3'!T233,
IF($E233=T$4,'3'!$G233+SUM('3'!$H233:T233),
IF($E233&lt;T$4,'3'!T233,0)))</f>
        <v>0</v>
      </c>
      <c r="U233" s="32">
        <f>IF($E233="OAI",'3'!U233,
IF($E233=U$4,'3'!$G233+SUM('3'!$H233:U233),
IF($E233&lt;U$4,'3'!U233,0)))</f>
        <v>0</v>
      </c>
      <c r="V233" s="32">
        <f>IF($E233="OAI",'3'!V233,
IF($E233=V$4,'3'!$G233+SUM('3'!$H233:V233),
IF($E233&lt;V$4,'3'!V233,0)))</f>
        <v>0</v>
      </c>
      <c r="W233" s="32">
        <f>IF($E233="OAI",'3'!W233,
IF($E233=W$4,'3'!$G233+SUM('3'!$H233:W233),
IF($E233&lt;W$4,'3'!W233,0)))</f>
        <v>0</v>
      </c>
      <c r="X233" s="32">
        <f>IF($E233="OAI",'3'!X233,
IF($E233=X$4,'3'!$G233+SUM('3'!$H233:X233),
IF($E233&lt;X$4,'3'!X233,0)))</f>
        <v>0</v>
      </c>
      <c r="Y233" s="32">
        <f>IF($E233="OAI",'3'!Y233,
IF($E233=Y$4,'3'!$G233+SUM('3'!$H233:Y233),
IF($E233&lt;Y$4,'3'!Y233,0)))</f>
        <v>0</v>
      </c>
      <c r="Z233" s="32">
        <f>IF($E233="OAI",'3'!Z233,
IF($E233=Z$4,'3'!$G233+SUM('3'!$H233:Z233),
IF($E233&lt;Z$4,'3'!Z233,0)))</f>
        <v>0</v>
      </c>
      <c r="AA233" s="32">
        <f>IF($E233="OAI",'3'!AA233,
IF($E233=AA$4,'3'!$G233+SUM('3'!$H233:AA233),
IF($E233&lt;AA$4,'3'!AA233,0)))</f>
        <v>0</v>
      </c>
      <c r="AB233" s="32">
        <f>IF($E233="OAI",'3'!AB233,
IF($E233=AB$4,'3'!$G233+SUM('3'!$H233:AB233),
IF($E233&lt;AB$4,'3'!AB233,0)))</f>
        <v>0</v>
      </c>
      <c r="AC233" s="32">
        <f>IF($E233="OAI",'3'!AC233,
IF($E233=AC$4,'3'!$G233+SUM('3'!$H233:AC233),
IF($E233&lt;AC$4,'3'!AC233,0)))</f>
        <v>607120.07269124966</v>
      </c>
      <c r="AD233" s="32">
        <f>IF($E233="OAI",'3'!AD233,
IF($E233=AD$4,'3'!$G233+SUM('3'!$H233:AD233),
IF($E233&lt;AD$4,'3'!AD233,0)))</f>
        <v>0</v>
      </c>
      <c r="AE233" s="32">
        <f>IF($E233="OAI",'3'!AE233,
IF($E233=AE$4,'3'!$G233+SUM('3'!$H233:AE233),
IF($E233&lt;AE$4,'3'!AE233,0)))</f>
        <v>0</v>
      </c>
      <c r="AF233" s="26">
        <f t="shared" si="12"/>
        <v>0</v>
      </c>
      <c r="AG233" s="26">
        <f t="shared" si="13"/>
        <v>607120.07269124966</v>
      </c>
      <c r="AH233" s="8">
        <f t="shared" si="14"/>
        <v>328</v>
      </c>
    </row>
    <row r="234" spans="1:34" x14ac:dyDescent="0.25">
      <c r="A234" s="8">
        <f t="shared" si="15"/>
        <v>329</v>
      </c>
      <c r="B234" s="1">
        <f>'1'!B234</f>
        <v>5787014</v>
      </c>
      <c r="C234" t="str">
        <f>'1'!C234</f>
        <v>TSRP_NS_SUB_JANES CREEK</v>
      </c>
      <c r="D234" s="1" t="str">
        <f>'1'!D234</f>
        <v>63</v>
      </c>
      <c r="E234" s="34">
        <f>IF('1'!E234="OAI","OAI",EOMONTH('1'!E234,-1)+1)</f>
        <v>46692</v>
      </c>
      <c r="F234" s="1" t="str">
        <f>'1'!F234</f>
        <v>TOO</v>
      </c>
      <c r="G234" s="33"/>
      <c r="H234" s="32">
        <f>IF($E234="OAI",'3'!H234,
IF($E234&lt;=H$4,'3'!$G234+SUM('3'!$H234:H234),0))</f>
        <v>0</v>
      </c>
      <c r="I234" s="32">
        <f>IF($E234="OAI",'3'!I234,
IF($E234=I$4,'3'!$G234+SUM('3'!$H234:I234),
IF($E234&lt;I$4,'3'!I234,0)))</f>
        <v>0</v>
      </c>
      <c r="J234" s="32">
        <f>IF($E234="OAI",'3'!J234,
IF($E234=J$4,'3'!$G234+SUM('3'!$H234:J234),
IF($E234&lt;J$4,'3'!J234,0)))</f>
        <v>0</v>
      </c>
      <c r="K234" s="32">
        <f>IF($E234="OAI",'3'!K234,
IF($E234=K$4,'3'!$G234+SUM('3'!$H234:K234),
IF($E234&lt;K$4,'3'!K234,0)))</f>
        <v>0</v>
      </c>
      <c r="L234" s="32">
        <f>IF($E234="OAI",'3'!L234,
IF($E234=L$4,'3'!$G234+SUM('3'!$H234:L234),
IF($E234&lt;L$4,'3'!L234,0)))</f>
        <v>0</v>
      </c>
      <c r="M234" s="32">
        <f>IF($E234="OAI",'3'!M234,
IF($E234=M$4,'3'!$G234+SUM('3'!$H234:M234),
IF($E234&lt;M$4,'3'!M234,0)))</f>
        <v>0</v>
      </c>
      <c r="N234" s="32">
        <f>IF($E234="OAI",'3'!N234,
IF($E234=N$4,'3'!$G234+SUM('3'!$H234:N234),
IF($E234&lt;N$4,'3'!N234,0)))</f>
        <v>0</v>
      </c>
      <c r="O234" s="32">
        <f>IF($E234="OAI",'3'!O234,
IF($E234=O$4,'3'!$G234+SUM('3'!$H234:O234),
IF($E234&lt;O$4,'3'!O234,0)))</f>
        <v>0</v>
      </c>
      <c r="P234" s="32">
        <f>IF($E234="OAI",'3'!P234,
IF($E234=P$4,'3'!$G234+SUM('3'!$H234:P234),
IF($E234&lt;P$4,'3'!P234,0)))</f>
        <v>0</v>
      </c>
      <c r="Q234" s="32">
        <f>IF($E234="OAI",'3'!Q234,
IF($E234=Q$4,'3'!$G234+SUM('3'!$H234:Q234),
IF($E234&lt;Q$4,'3'!Q234,0)))</f>
        <v>0</v>
      </c>
      <c r="R234" s="32">
        <f>IF($E234="OAI",'3'!R234,
IF($E234=R$4,'3'!$G234+SUM('3'!$H234:R234),
IF($E234&lt;R$4,'3'!R234,0)))</f>
        <v>0</v>
      </c>
      <c r="S234" s="32">
        <f>IF($E234="OAI",'3'!S234,
IF($E234=S$4,'3'!$G234+SUM('3'!$H234:S234),
IF($E234&lt;S$4,'3'!S234,0)))</f>
        <v>0</v>
      </c>
      <c r="T234" s="32">
        <f>IF($E234="OAI",'3'!T234,
IF($E234=T$4,'3'!$G234+SUM('3'!$H234:T234),
IF($E234&lt;T$4,'3'!T234,0)))</f>
        <v>0</v>
      </c>
      <c r="U234" s="32">
        <f>IF($E234="OAI",'3'!U234,
IF($E234=U$4,'3'!$G234+SUM('3'!$H234:U234),
IF($E234&lt;U$4,'3'!U234,0)))</f>
        <v>0</v>
      </c>
      <c r="V234" s="32">
        <f>IF($E234="OAI",'3'!V234,
IF($E234=V$4,'3'!$G234+SUM('3'!$H234:V234),
IF($E234&lt;V$4,'3'!V234,0)))</f>
        <v>0</v>
      </c>
      <c r="W234" s="32">
        <f>IF($E234="OAI",'3'!W234,
IF($E234=W$4,'3'!$G234+SUM('3'!$H234:W234),
IF($E234&lt;W$4,'3'!W234,0)))</f>
        <v>0</v>
      </c>
      <c r="X234" s="32">
        <f>IF($E234="OAI",'3'!X234,
IF($E234=X$4,'3'!$G234+SUM('3'!$H234:X234),
IF($E234&lt;X$4,'3'!X234,0)))</f>
        <v>0</v>
      </c>
      <c r="Y234" s="32">
        <f>IF($E234="OAI",'3'!Y234,
IF($E234=Y$4,'3'!$G234+SUM('3'!$H234:Y234),
IF($E234&lt;Y$4,'3'!Y234,0)))</f>
        <v>0</v>
      </c>
      <c r="Z234" s="32">
        <f>IF($E234="OAI",'3'!Z234,
IF($E234=Z$4,'3'!$G234+SUM('3'!$H234:Z234),
IF($E234&lt;Z$4,'3'!Z234,0)))</f>
        <v>0</v>
      </c>
      <c r="AA234" s="32">
        <f>IF($E234="OAI",'3'!AA234,
IF($E234=AA$4,'3'!$G234+SUM('3'!$H234:AA234),
IF($E234&lt;AA$4,'3'!AA234,0)))</f>
        <v>0</v>
      </c>
      <c r="AB234" s="32">
        <f>IF($E234="OAI",'3'!AB234,
IF($E234=AB$4,'3'!$G234+SUM('3'!$H234:AB234),
IF($E234&lt;AB$4,'3'!AB234,0)))</f>
        <v>0</v>
      </c>
      <c r="AC234" s="32">
        <f>IF($E234="OAI",'3'!AC234,
IF($E234=AC$4,'3'!$G234+SUM('3'!$H234:AC234),
IF($E234&lt;AC$4,'3'!AC234,0)))</f>
        <v>0</v>
      </c>
      <c r="AD234" s="32">
        <f>IF($E234="OAI",'3'!AD234,
IF($E234=AD$4,'3'!$G234+SUM('3'!$H234:AD234),
IF($E234&lt;AD$4,'3'!AD234,0)))</f>
        <v>492450.07926055149</v>
      </c>
      <c r="AE234" s="32">
        <f>IF($E234="OAI",'3'!AE234,
IF($E234=AE$4,'3'!$G234+SUM('3'!$H234:AE234),
IF($E234&lt;AE$4,'3'!AE234,0)))</f>
        <v>0</v>
      </c>
      <c r="AF234" s="26">
        <f t="shared" si="12"/>
        <v>0</v>
      </c>
      <c r="AG234" s="26">
        <f t="shared" si="13"/>
        <v>492450.07926055149</v>
      </c>
      <c r="AH234" s="8">
        <f t="shared" si="14"/>
        <v>329</v>
      </c>
    </row>
    <row r="235" spans="1:34" x14ac:dyDescent="0.25">
      <c r="A235" s="8">
        <f t="shared" si="15"/>
        <v>330</v>
      </c>
      <c r="B235" s="1">
        <f>'1'!B235</f>
        <v>5788050</v>
      </c>
      <c r="C235" t="str">
        <f>'1'!C235</f>
        <v>TSRP_SV_SUB_ARCO</v>
      </c>
      <c r="D235" s="1" t="str">
        <f>'1'!D235</f>
        <v>63</v>
      </c>
      <c r="E235" s="34">
        <f>IF('1'!E235="OAI","OAI",EOMONTH('1'!E235,-1)+1)</f>
        <v>46388</v>
      </c>
      <c r="F235" s="1" t="str">
        <f>'1'!F235</f>
        <v>TOO</v>
      </c>
      <c r="G235" s="33"/>
      <c r="H235" s="32">
        <f>IF($E235="OAI",'3'!H235,
IF($E235&lt;=H$4,'3'!$G235+SUM('3'!$H235:H235),0))</f>
        <v>0</v>
      </c>
      <c r="I235" s="32">
        <f>IF($E235="OAI",'3'!I235,
IF($E235=I$4,'3'!$G235+SUM('3'!$H235:I235),
IF($E235&lt;I$4,'3'!I235,0)))</f>
        <v>0</v>
      </c>
      <c r="J235" s="32">
        <f>IF($E235="OAI",'3'!J235,
IF($E235=J$4,'3'!$G235+SUM('3'!$H235:J235),
IF($E235&lt;J$4,'3'!J235,0)))</f>
        <v>0</v>
      </c>
      <c r="K235" s="32">
        <f>IF($E235="OAI",'3'!K235,
IF($E235=K$4,'3'!$G235+SUM('3'!$H235:K235),
IF($E235&lt;K$4,'3'!K235,0)))</f>
        <v>0</v>
      </c>
      <c r="L235" s="32">
        <f>IF($E235="OAI",'3'!L235,
IF($E235=L$4,'3'!$G235+SUM('3'!$H235:L235),
IF($E235&lt;L$4,'3'!L235,0)))</f>
        <v>0</v>
      </c>
      <c r="M235" s="32">
        <f>IF($E235="OAI",'3'!M235,
IF($E235=M$4,'3'!$G235+SUM('3'!$H235:M235),
IF($E235&lt;M$4,'3'!M235,0)))</f>
        <v>0</v>
      </c>
      <c r="N235" s="32">
        <f>IF($E235="OAI",'3'!N235,
IF($E235=N$4,'3'!$G235+SUM('3'!$H235:N235),
IF($E235&lt;N$4,'3'!N235,0)))</f>
        <v>0</v>
      </c>
      <c r="O235" s="32">
        <f>IF($E235="OAI",'3'!O235,
IF($E235=O$4,'3'!$G235+SUM('3'!$H235:O235),
IF($E235&lt;O$4,'3'!O235,0)))</f>
        <v>0</v>
      </c>
      <c r="P235" s="32">
        <f>IF($E235="OAI",'3'!P235,
IF($E235=P$4,'3'!$G235+SUM('3'!$H235:P235),
IF($E235&lt;P$4,'3'!P235,0)))</f>
        <v>0</v>
      </c>
      <c r="Q235" s="32">
        <f>IF($E235="OAI",'3'!Q235,
IF($E235=Q$4,'3'!$G235+SUM('3'!$H235:Q235),
IF($E235&lt;Q$4,'3'!Q235,0)))</f>
        <v>0</v>
      </c>
      <c r="R235" s="32">
        <f>IF($E235="OAI",'3'!R235,
IF($E235=R$4,'3'!$G235+SUM('3'!$H235:R235),
IF($E235&lt;R$4,'3'!R235,0)))</f>
        <v>0</v>
      </c>
      <c r="S235" s="32">
        <f>IF($E235="OAI",'3'!S235,
IF($E235=S$4,'3'!$G235+SUM('3'!$H235:S235),
IF($E235&lt;S$4,'3'!S235,0)))</f>
        <v>0</v>
      </c>
      <c r="T235" s="32">
        <f>IF($E235="OAI",'3'!T235,
IF($E235=T$4,'3'!$G235+SUM('3'!$H235:T235),
IF($E235&lt;T$4,'3'!T235,0)))</f>
        <v>530986.34294126998</v>
      </c>
      <c r="U235" s="32">
        <f>IF($E235="OAI",'3'!U235,
IF($E235=U$4,'3'!$G235+SUM('3'!$H235:U235),
IF($E235&lt;U$4,'3'!U235,0)))</f>
        <v>0</v>
      </c>
      <c r="V235" s="32">
        <f>IF($E235="OAI",'3'!V235,
IF($E235=V$4,'3'!$G235+SUM('3'!$H235:V235),
IF($E235&lt;V$4,'3'!V235,0)))</f>
        <v>0</v>
      </c>
      <c r="W235" s="32">
        <f>IF($E235="OAI",'3'!W235,
IF($E235=W$4,'3'!$G235+SUM('3'!$H235:W235),
IF($E235&lt;W$4,'3'!W235,0)))</f>
        <v>0</v>
      </c>
      <c r="X235" s="32">
        <f>IF($E235="OAI",'3'!X235,
IF($E235=X$4,'3'!$G235+SUM('3'!$H235:X235),
IF($E235&lt;X$4,'3'!X235,0)))</f>
        <v>0</v>
      </c>
      <c r="Y235" s="32">
        <f>IF($E235="OAI",'3'!Y235,
IF($E235=Y$4,'3'!$G235+SUM('3'!$H235:Y235),
IF($E235&lt;Y$4,'3'!Y235,0)))</f>
        <v>0</v>
      </c>
      <c r="Z235" s="32">
        <f>IF($E235="OAI",'3'!Z235,
IF($E235=Z$4,'3'!$G235+SUM('3'!$H235:Z235),
IF($E235&lt;Z$4,'3'!Z235,0)))</f>
        <v>0</v>
      </c>
      <c r="AA235" s="32">
        <f>IF($E235="OAI",'3'!AA235,
IF($E235=AA$4,'3'!$G235+SUM('3'!$H235:AA235),
IF($E235&lt;AA$4,'3'!AA235,0)))</f>
        <v>0</v>
      </c>
      <c r="AB235" s="32">
        <f>IF($E235="OAI",'3'!AB235,
IF($E235=AB$4,'3'!$G235+SUM('3'!$H235:AB235),
IF($E235&lt;AB$4,'3'!AB235,0)))</f>
        <v>0</v>
      </c>
      <c r="AC235" s="32">
        <f>IF($E235="OAI",'3'!AC235,
IF($E235=AC$4,'3'!$G235+SUM('3'!$H235:AC235),
IF($E235&lt;AC$4,'3'!AC235,0)))</f>
        <v>0</v>
      </c>
      <c r="AD235" s="32">
        <f>IF($E235="OAI",'3'!AD235,
IF($E235=AD$4,'3'!$G235+SUM('3'!$H235:AD235),
IF($E235&lt;AD$4,'3'!AD235,0)))</f>
        <v>0</v>
      </c>
      <c r="AE235" s="32">
        <f>IF($E235="OAI",'3'!AE235,
IF($E235=AE$4,'3'!$G235+SUM('3'!$H235:AE235),
IF($E235&lt;AE$4,'3'!AE235,0)))</f>
        <v>0</v>
      </c>
      <c r="AF235" s="26">
        <f t="shared" si="12"/>
        <v>0</v>
      </c>
      <c r="AG235" s="26">
        <f t="shared" si="13"/>
        <v>530986.34294126998</v>
      </c>
      <c r="AH235" s="8">
        <f t="shared" si="14"/>
        <v>330</v>
      </c>
    </row>
    <row r="236" spans="1:34" x14ac:dyDescent="0.25">
      <c r="A236" s="8">
        <f t="shared" si="15"/>
        <v>331</v>
      </c>
      <c r="B236" s="1">
        <f>'1'!B236</f>
        <v>5788067</v>
      </c>
      <c r="C236" t="str">
        <f>'1'!C236</f>
        <v>TSRP_SV_SUB_CANTUA</v>
      </c>
      <c r="D236" s="1" t="str">
        <f>'1'!D236</f>
        <v>63</v>
      </c>
      <c r="E236" s="34">
        <f>IF('1'!E236="OAI","OAI",EOMONTH('1'!E236,-1)+1)</f>
        <v>46447</v>
      </c>
      <c r="F236" s="1" t="str">
        <f>'1'!F236</f>
        <v>TOO</v>
      </c>
      <c r="G236" s="33"/>
      <c r="H236" s="32">
        <f>IF($E236="OAI",'3'!H236,
IF($E236&lt;=H$4,'3'!$G236+SUM('3'!$H236:H236),0))</f>
        <v>0</v>
      </c>
      <c r="I236" s="32">
        <f>IF($E236="OAI",'3'!I236,
IF($E236=I$4,'3'!$G236+SUM('3'!$H236:I236),
IF($E236&lt;I$4,'3'!I236,0)))</f>
        <v>0</v>
      </c>
      <c r="J236" s="32">
        <f>IF($E236="OAI",'3'!J236,
IF($E236=J$4,'3'!$G236+SUM('3'!$H236:J236),
IF($E236&lt;J$4,'3'!J236,0)))</f>
        <v>0</v>
      </c>
      <c r="K236" s="32">
        <f>IF($E236="OAI",'3'!K236,
IF($E236=K$4,'3'!$G236+SUM('3'!$H236:K236),
IF($E236&lt;K$4,'3'!K236,0)))</f>
        <v>0</v>
      </c>
      <c r="L236" s="32">
        <f>IF($E236="OAI",'3'!L236,
IF($E236=L$4,'3'!$G236+SUM('3'!$H236:L236),
IF($E236&lt;L$4,'3'!L236,0)))</f>
        <v>0</v>
      </c>
      <c r="M236" s="32">
        <f>IF($E236="OAI",'3'!M236,
IF($E236=M$4,'3'!$G236+SUM('3'!$H236:M236),
IF($E236&lt;M$4,'3'!M236,0)))</f>
        <v>0</v>
      </c>
      <c r="N236" s="32">
        <f>IF($E236="OAI",'3'!N236,
IF($E236=N$4,'3'!$G236+SUM('3'!$H236:N236),
IF($E236&lt;N$4,'3'!N236,0)))</f>
        <v>0</v>
      </c>
      <c r="O236" s="32">
        <f>IF($E236="OAI",'3'!O236,
IF($E236=O$4,'3'!$G236+SUM('3'!$H236:O236),
IF($E236&lt;O$4,'3'!O236,0)))</f>
        <v>0</v>
      </c>
      <c r="P236" s="32">
        <f>IF($E236="OAI",'3'!P236,
IF($E236=P$4,'3'!$G236+SUM('3'!$H236:P236),
IF($E236&lt;P$4,'3'!P236,0)))</f>
        <v>0</v>
      </c>
      <c r="Q236" s="32">
        <f>IF($E236="OAI",'3'!Q236,
IF($E236=Q$4,'3'!$G236+SUM('3'!$H236:Q236),
IF($E236&lt;Q$4,'3'!Q236,0)))</f>
        <v>0</v>
      </c>
      <c r="R236" s="32">
        <f>IF($E236="OAI",'3'!R236,
IF($E236=R$4,'3'!$G236+SUM('3'!$H236:R236),
IF($E236&lt;R$4,'3'!R236,0)))</f>
        <v>0</v>
      </c>
      <c r="S236" s="32">
        <f>IF($E236="OAI",'3'!S236,
IF($E236=S$4,'3'!$G236+SUM('3'!$H236:S236),
IF($E236&lt;S$4,'3'!S236,0)))</f>
        <v>0</v>
      </c>
      <c r="T236" s="32">
        <f>IF($E236="OAI",'3'!T236,
IF($E236=T$4,'3'!$G236+SUM('3'!$H236:T236),
IF($E236&lt;T$4,'3'!T236,0)))</f>
        <v>0</v>
      </c>
      <c r="U236" s="32">
        <f>IF($E236="OAI",'3'!U236,
IF($E236=U$4,'3'!$G236+SUM('3'!$H236:U236),
IF($E236&lt;U$4,'3'!U236,0)))</f>
        <v>0</v>
      </c>
      <c r="V236" s="32">
        <f>IF($E236="OAI",'3'!V236,
IF($E236=V$4,'3'!$G236+SUM('3'!$H236:V236),
IF($E236&lt;V$4,'3'!V236,0)))</f>
        <v>391849.89818089886</v>
      </c>
      <c r="W236" s="32">
        <f>IF($E236="OAI",'3'!W236,
IF($E236=W$4,'3'!$G236+SUM('3'!$H236:W236),
IF($E236&lt;W$4,'3'!W236,0)))</f>
        <v>0</v>
      </c>
      <c r="X236" s="32">
        <f>IF($E236="OAI",'3'!X236,
IF($E236=X$4,'3'!$G236+SUM('3'!$H236:X236),
IF($E236&lt;X$4,'3'!X236,0)))</f>
        <v>0</v>
      </c>
      <c r="Y236" s="32">
        <f>IF($E236="OAI",'3'!Y236,
IF($E236=Y$4,'3'!$G236+SUM('3'!$H236:Y236),
IF($E236&lt;Y$4,'3'!Y236,0)))</f>
        <v>0</v>
      </c>
      <c r="Z236" s="32">
        <f>IF($E236="OAI",'3'!Z236,
IF($E236=Z$4,'3'!$G236+SUM('3'!$H236:Z236),
IF($E236&lt;Z$4,'3'!Z236,0)))</f>
        <v>0</v>
      </c>
      <c r="AA236" s="32">
        <f>IF($E236="OAI",'3'!AA236,
IF($E236=AA$4,'3'!$G236+SUM('3'!$H236:AA236),
IF($E236&lt;AA$4,'3'!AA236,0)))</f>
        <v>0</v>
      </c>
      <c r="AB236" s="32">
        <f>IF($E236="OAI",'3'!AB236,
IF($E236=AB$4,'3'!$G236+SUM('3'!$H236:AB236),
IF($E236&lt;AB$4,'3'!AB236,0)))</f>
        <v>0</v>
      </c>
      <c r="AC236" s="32">
        <f>IF($E236="OAI",'3'!AC236,
IF($E236=AC$4,'3'!$G236+SUM('3'!$H236:AC236),
IF($E236&lt;AC$4,'3'!AC236,0)))</f>
        <v>0</v>
      </c>
      <c r="AD236" s="32">
        <f>IF($E236="OAI",'3'!AD236,
IF($E236=AD$4,'3'!$G236+SUM('3'!$H236:AD236),
IF($E236&lt;AD$4,'3'!AD236,0)))</f>
        <v>0</v>
      </c>
      <c r="AE236" s="32">
        <f>IF($E236="OAI",'3'!AE236,
IF($E236=AE$4,'3'!$G236+SUM('3'!$H236:AE236),
IF($E236&lt;AE$4,'3'!AE236,0)))</f>
        <v>0</v>
      </c>
      <c r="AF236" s="26">
        <f t="shared" si="12"/>
        <v>0</v>
      </c>
      <c r="AG236" s="26">
        <f t="shared" si="13"/>
        <v>391849.89818089886</v>
      </c>
      <c r="AH236" s="8">
        <f t="shared" si="14"/>
        <v>331</v>
      </c>
    </row>
    <row r="237" spans="1:34" x14ac:dyDescent="0.25">
      <c r="A237" s="8">
        <f t="shared" si="15"/>
        <v>332</v>
      </c>
      <c r="B237" s="1">
        <f>'1'!B237</f>
        <v>5788078</v>
      </c>
      <c r="C237" t="str">
        <f>'1'!C237</f>
        <v>TSRP_SV_SUB_COPUS</v>
      </c>
      <c r="D237" s="1" t="str">
        <f>'1'!D237</f>
        <v>63</v>
      </c>
      <c r="E237" s="34">
        <f>IF('1'!E237="OAI","OAI",EOMONTH('1'!E237,-1)+1)</f>
        <v>46569</v>
      </c>
      <c r="F237" s="1" t="str">
        <f>'1'!F237</f>
        <v>TOO</v>
      </c>
      <c r="G237" s="33"/>
      <c r="H237" s="32">
        <f>IF($E237="OAI",'3'!H237,
IF($E237&lt;=H$4,'3'!$G237+SUM('3'!$H237:H237),0))</f>
        <v>0</v>
      </c>
      <c r="I237" s="32">
        <f>IF($E237="OAI",'3'!I237,
IF($E237=I$4,'3'!$G237+SUM('3'!$H237:I237),
IF($E237&lt;I$4,'3'!I237,0)))</f>
        <v>0</v>
      </c>
      <c r="J237" s="32">
        <f>IF($E237="OAI",'3'!J237,
IF($E237=J$4,'3'!$G237+SUM('3'!$H237:J237),
IF($E237&lt;J$4,'3'!J237,0)))</f>
        <v>0</v>
      </c>
      <c r="K237" s="32">
        <f>IF($E237="OAI",'3'!K237,
IF($E237=K$4,'3'!$G237+SUM('3'!$H237:K237),
IF($E237&lt;K$4,'3'!K237,0)))</f>
        <v>0</v>
      </c>
      <c r="L237" s="32">
        <f>IF($E237="OAI",'3'!L237,
IF($E237=L$4,'3'!$G237+SUM('3'!$H237:L237),
IF($E237&lt;L$4,'3'!L237,0)))</f>
        <v>0</v>
      </c>
      <c r="M237" s="32">
        <f>IF($E237="OAI",'3'!M237,
IF($E237=M$4,'3'!$G237+SUM('3'!$H237:M237),
IF($E237&lt;M$4,'3'!M237,0)))</f>
        <v>0</v>
      </c>
      <c r="N237" s="32">
        <f>IF($E237="OAI",'3'!N237,
IF($E237=N$4,'3'!$G237+SUM('3'!$H237:N237),
IF($E237&lt;N$4,'3'!N237,0)))</f>
        <v>0</v>
      </c>
      <c r="O237" s="32">
        <f>IF($E237="OAI",'3'!O237,
IF($E237=O$4,'3'!$G237+SUM('3'!$H237:O237),
IF($E237&lt;O$4,'3'!O237,0)))</f>
        <v>0</v>
      </c>
      <c r="P237" s="32">
        <f>IF($E237="OAI",'3'!P237,
IF($E237=P$4,'3'!$G237+SUM('3'!$H237:P237),
IF($E237&lt;P$4,'3'!P237,0)))</f>
        <v>0</v>
      </c>
      <c r="Q237" s="32">
        <f>IF($E237="OAI",'3'!Q237,
IF($E237=Q$4,'3'!$G237+SUM('3'!$H237:Q237),
IF($E237&lt;Q$4,'3'!Q237,0)))</f>
        <v>0</v>
      </c>
      <c r="R237" s="32">
        <f>IF($E237="OAI",'3'!R237,
IF($E237=R$4,'3'!$G237+SUM('3'!$H237:R237),
IF($E237&lt;R$4,'3'!R237,0)))</f>
        <v>0</v>
      </c>
      <c r="S237" s="32">
        <f>IF($E237="OAI",'3'!S237,
IF($E237=S$4,'3'!$G237+SUM('3'!$H237:S237),
IF($E237&lt;S$4,'3'!S237,0)))</f>
        <v>0</v>
      </c>
      <c r="T237" s="32">
        <f>IF($E237="OAI",'3'!T237,
IF($E237=T$4,'3'!$G237+SUM('3'!$H237:T237),
IF($E237&lt;T$4,'3'!T237,0)))</f>
        <v>0</v>
      </c>
      <c r="U237" s="32">
        <f>IF($E237="OAI",'3'!U237,
IF($E237=U$4,'3'!$G237+SUM('3'!$H237:U237),
IF($E237&lt;U$4,'3'!U237,0)))</f>
        <v>0</v>
      </c>
      <c r="V237" s="32">
        <f>IF($E237="OAI",'3'!V237,
IF($E237=V$4,'3'!$G237+SUM('3'!$H237:V237),
IF($E237&lt;V$4,'3'!V237,0)))</f>
        <v>0</v>
      </c>
      <c r="W237" s="32">
        <f>IF($E237="OAI",'3'!W237,
IF($E237=W$4,'3'!$G237+SUM('3'!$H237:W237),
IF($E237&lt;W$4,'3'!W237,0)))</f>
        <v>0</v>
      </c>
      <c r="X237" s="32">
        <f>IF($E237="OAI",'3'!X237,
IF($E237=X$4,'3'!$G237+SUM('3'!$H237:X237),
IF($E237&lt;X$4,'3'!X237,0)))</f>
        <v>0</v>
      </c>
      <c r="Y237" s="32">
        <f>IF($E237="OAI",'3'!Y237,
IF($E237=Y$4,'3'!$G237+SUM('3'!$H237:Y237),
IF($E237&lt;Y$4,'3'!Y237,0)))</f>
        <v>0</v>
      </c>
      <c r="Z237" s="32">
        <f>IF($E237="OAI",'3'!Z237,
IF($E237=Z$4,'3'!$G237+SUM('3'!$H237:Z237),
IF($E237&lt;Z$4,'3'!Z237,0)))</f>
        <v>632977.35701929254</v>
      </c>
      <c r="AA237" s="32">
        <f>IF($E237="OAI",'3'!AA237,
IF($E237=AA$4,'3'!$G237+SUM('3'!$H237:AA237),
IF($E237&lt;AA$4,'3'!AA237,0)))</f>
        <v>0</v>
      </c>
      <c r="AB237" s="32">
        <f>IF($E237="OAI",'3'!AB237,
IF($E237=AB$4,'3'!$G237+SUM('3'!$H237:AB237),
IF($E237&lt;AB$4,'3'!AB237,0)))</f>
        <v>0</v>
      </c>
      <c r="AC237" s="32">
        <f>IF($E237="OAI",'3'!AC237,
IF($E237=AC$4,'3'!$G237+SUM('3'!$H237:AC237),
IF($E237&lt;AC$4,'3'!AC237,0)))</f>
        <v>0</v>
      </c>
      <c r="AD237" s="32">
        <f>IF($E237="OAI",'3'!AD237,
IF($E237=AD$4,'3'!$G237+SUM('3'!$H237:AD237),
IF($E237&lt;AD$4,'3'!AD237,0)))</f>
        <v>0</v>
      </c>
      <c r="AE237" s="32">
        <f>IF($E237="OAI",'3'!AE237,
IF($E237=AE$4,'3'!$G237+SUM('3'!$H237:AE237),
IF($E237&lt;AE$4,'3'!AE237,0)))</f>
        <v>0</v>
      </c>
      <c r="AF237" s="26">
        <f t="shared" si="12"/>
        <v>0</v>
      </c>
      <c r="AG237" s="26">
        <f t="shared" si="13"/>
        <v>632977.35701929254</v>
      </c>
      <c r="AH237" s="8">
        <f t="shared" si="14"/>
        <v>332</v>
      </c>
    </row>
    <row r="238" spans="1:34" x14ac:dyDescent="0.25">
      <c r="A238" s="8">
        <f t="shared" si="15"/>
        <v>333</v>
      </c>
      <c r="B238" s="1">
        <f>'1'!B238</f>
        <v>5788079</v>
      </c>
      <c r="C238" t="str">
        <f>'1'!C238</f>
        <v>TSRP_SV_SUB_CORCORAN</v>
      </c>
      <c r="D238" s="1" t="str">
        <f>'1'!D238</f>
        <v>63</v>
      </c>
      <c r="E238" s="34">
        <f>IF('1'!E238="OAI","OAI",EOMONTH('1'!E238,-1)+1)</f>
        <v>46692</v>
      </c>
      <c r="F238" s="1" t="str">
        <f>'1'!F238</f>
        <v>TOO</v>
      </c>
      <c r="G238" s="33"/>
      <c r="H238" s="32">
        <f>IF($E238="OAI",'3'!H238,
IF($E238&lt;=H$4,'3'!$G238+SUM('3'!$H238:H238),0))</f>
        <v>0</v>
      </c>
      <c r="I238" s="32">
        <f>IF($E238="OAI",'3'!I238,
IF($E238=I$4,'3'!$G238+SUM('3'!$H238:I238),
IF($E238&lt;I$4,'3'!I238,0)))</f>
        <v>0</v>
      </c>
      <c r="J238" s="32">
        <f>IF($E238="OAI",'3'!J238,
IF($E238=J$4,'3'!$G238+SUM('3'!$H238:J238),
IF($E238&lt;J$4,'3'!J238,0)))</f>
        <v>0</v>
      </c>
      <c r="K238" s="32">
        <f>IF($E238="OAI",'3'!K238,
IF($E238=K$4,'3'!$G238+SUM('3'!$H238:K238),
IF($E238&lt;K$4,'3'!K238,0)))</f>
        <v>0</v>
      </c>
      <c r="L238" s="32">
        <f>IF($E238="OAI",'3'!L238,
IF($E238=L$4,'3'!$G238+SUM('3'!$H238:L238),
IF($E238&lt;L$4,'3'!L238,0)))</f>
        <v>0</v>
      </c>
      <c r="M238" s="32">
        <f>IF($E238="OAI",'3'!M238,
IF($E238=M$4,'3'!$G238+SUM('3'!$H238:M238),
IF($E238&lt;M$4,'3'!M238,0)))</f>
        <v>0</v>
      </c>
      <c r="N238" s="32">
        <f>IF($E238="OAI",'3'!N238,
IF($E238=N$4,'3'!$G238+SUM('3'!$H238:N238),
IF($E238&lt;N$4,'3'!N238,0)))</f>
        <v>0</v>
      </c>
      <c r="O238" s="32">
        <f>IF($E238="OAI",'3'!O238,
IF($E238=O$4,'3'!$G238+SUM('3'!$H238:O238),
IF($E238&lt;O$4,'3'!O238,0)))</f>
        <v>0</v>
      </c>
      <c r="P238" s="32">
        <f>IF($E238="OAI",'3'!P238,
IF($E238=P$4,'3'!$G238+SUM('3'!$H238:P238),
IF($E238&lt;P$4,'3'!P238,0)))</f>
        <v>0</v>
      </c>
      <c r="Q238" s="32">
        <f>IF($E238="OAI",'3'!Q238,
IF($E238=Q$4,'3'!$G238+SUM('3'!$H238:Q238),
IF($E238&lt;Q$4,'3'!Q238,0)))</f>
        <v>0</v>
      </c>
      <c r="R238" s="32">
        <f>IF($E238="OAI",'3'!R238,
IF($E238=R$4,'3'!$G238+SUM('3'!$H238:R238),
IF($E238&lt;R$4,'3'!R238,0)))</f>
        <v>0</v>
      </c>
      <c r="S238" s="32">
        <f>IF($E238="OAI",'3'!S238,
IF($E238=S$4,'3'!$G238+SUM('3'!$H238:S238),
IF($E238&lt;S$4,'3'!S238,0)))</f>
        <v>0</v>
      </c>
      <c r="T238" s="32">
        <f>IF($E238="OAI",'3'!T238,
IF($E238=T$4,'3'!$G238+SUM('3'!$H238:T238),
IF($E238&lt;T$4,'3'!T238,0)))</f>
        <v>0</v>
      </c>
      <c r="U238" s="32">
        <f>IF($E238="OAI",'3'!U238,
IF($E238=U$4,'3'!$G238+SUM('3'!$H238:U238),
IF($E238&lt;U$4,'3'!U238,0)))</f>
        <v>0</v>
      </c>
      <c r="V238" s="32">
        <f>IF($E238="OAI",'3'!V238,
IF($E238=V$4,'3'!$G238+SUM('3'!$H238:V238),
IF($E238&lt;V$4,'3'!V238,0)))</f>
        <v>0</v>
      </c>
      <c r="W238" s="32">
        <f>IF($E238="OAI",'3'!W238,
IF($E238=W$4,'3'!$G238+SUM('3'!$H238:W238),
IF($E238&lt;W$4,'3'!W238,0)))</f>
        <v>0</v>
      </c>
      <c r="X238" s="32">
        <f>IF($E238="OAI",'3'!X238,
IF($E238=X$4,'3'!$G238+SUM('3'!$H238:X238),
IF($E238&lt;X$4,'3'!X238,0)))</f>
        <v>0</v>
      </c>
      <c r="Y238" s="32">
        <f>IF($E238="OAI",'3'!Y238,
IF($E238=Y$4,'3'!$G238+SUM('3'!$H238:Y238),
IF($E238&lt;Y$4,'3'!Y238,0)))</f>
        <v>0</v>
      </c>
      <c r="Z238" s="32">
        <f>IF($E238="OAI",'3'!Z238,
IF($E238=Z$4,'3'!$G238+SUM('3'!$H238:Z238),
IF($E238&lt;Z$4,'3'!Z238,0)))</f>
        <v>0</v>
      </c>
      <c r="AA238" s="32">
        <f>IF($E238="OAI",'3'!AA238,
IF($E238=AA$4,'3'!$G238+SUM('3'!$H238:AA238),
IF($E238&lt;AA$4,'3'!AA238,0)))</f>
        <v>0</v>
      </c>
      <c r="AB238" s="32">
        <f>IF($E238="OAI",'3'!AB238,
IF($E238=AB$4,'3'!$G238+SUM('3'!$H238:AB238),
IF($E238&lt;AB$4,'3'!AB238,0)))</f>
        <v>0</v>
      </c>
      <c r="AC238" s="32">
        <f>IF($E238="OAI",'3'!AC238,
IF($E238=AC$4,'3'!$G238+SUM('3'!$H238:AC238),
IF($E238&lt;AC$4,'3'!AC238,0)))</f>
        <v>0</v>
      </c>
      <c r="AD238" s="32">
        <f>IF($E238="OAI",'3'!AD238,
IF($E238=AD$4,'3'!$G238+SUM('3'!$H238:AD238),
IF($E238&lt;AD$4,'3'!AD238,0)))</f>
        <v>259561.5034860092</v>
      </c>
      <c r="AE238" s="32">
        <f>IF($E238="OAI",'3'!AE238,
IF($E238=AE$4,'3'!$G238+SUM('3'!$H238:AE238),
IF($E238&lt;AE$4,'3'!AE238,0)))</f>
        <v>0</v>
      </c>
      <c r="AF238" s="26">
        <f t="shared" si="12"/>
        <v>0</v>
      </c>
      <c r="AG238" s="26">
        <f t="shared" si="13"/>
        <v>259561.5034860092</v>
      </c>
      <c r="AH238" s="8">
        <f t="shared" si="14"/>
        <v>333</v>
      </c>
    </row>
    <row r="239" spans="1:34" x14ac:dyDescent="0.25">
      <c r="A239" s="8">
        <f t="shared" si="15"/>
        <v>334</v>
      </c>
      <c r="B239" s="1">
        <f>'1'!B239</f>
        <v>5788080</v>
      </c>
      <c r="C239" t="str">
        <f>'1'!C239</f>
        <v>TSRP_SV_SUB_CRESCENT</v>
      </c>
      <c r="D239" s="1" t="str">
        <f>'1'!D239</f>
        <v>63</v>
      </c>
      <c r="E239" s="34">
        <f>IF('1'!E239="OAI","OAI",EOMONTH('1'!E239,-1)+1)</f>
        <v>46388</v>
      </c>
      <c r="F239" s="1" t="str">
        <f>'1'!F239</f>
        <v>TOO</v>
      </c>
      <c r="G239" s="33"/>
      <c r="H239" s="32">
        <f>IF($E239="OAI",'3'!H239,
IF($E239&lt;=H$4,'3'!$G239+SUM('3'!$H239:H239),0))</f>
        <v>0</v>
      </c>
      <c r="I239" s="32">
        <f>IF($E239="OAI",'3'!I239,
IF($E239=I$4,'3'!$G239+SUM('3'!$H239:I239),
IF($E239&lt;I$4,'3'!I239,0)))</f>
        <v>0</v>
      </c>
      <c r="J239" s="32">
        <f>IF($E239="OAI",'3'!J239,
IF($E239=J$4,'3'!$G239+SUM('3'!$H239:J239),
IF($E239&lt;J$4,'3'!J239,0)))</f>
        <v>0</v>
      </c>
      <c r="K239" s="32">
        <f>IF($E239="OAI",'3'!K239,
IF($E239=K$4,'3'!$G239+SUM('3'!$H239:K239),
IF($E239&lt;K$4,'3'!K239,0)))</f>
        <v>0</v>
      </c>
      <c r="L239" s="32">
        <f>IF($E239="OAI",'3'!L239,
IF($E239=L$4,'3'!$G239+SUM('3'!$H239:L239),
IF($E239&lt;L$4,'3'!L239,0)))</f>
        <v>0</v>
      </c>
      <c r="M239" s="32">
        <f>IF($E239="OAI",'3'!M239,
IF($E239=M$4,'3'!$G239+SUM('3'!$H239:M239),
IF($E239&lt;M$4,'3'!M239,0)))</f>
        <v>0</v>
      </c>
      <c r="N239" s="32">
        <f>IF($E239="OAI",'3'!N239,
IF($E239=N$4,'3'!$G239+SUM('3'!$H239:N239),
IF($E239&lt;N$4,'3'!N239,0)))</f>
        <v>0</v>
      </c>
      <c r="O239" s="32">
        <f>IF($E239="OAI",'3'!O239,
IF($E239=O$4,'3'!$G239+SUM('3'!$H239:O239),
IF($E239&lt;O$4,'3'!O239,0)))</f>
        <v>0</v>
      </c>
      <c r="P239" s="32">
        <f>IF($E239="OAI",'3'!P239,
IF($E239=P$4,'3'!$G239+SUM('3'!$H239:P239),
IF($E239&lt;P$4,'3'!P239,0)))</f>
        <v>0</v>
      </c>
      <c r="Q239" s="32">
        <f>IF($E239="OAI",'3'!Q239,
IF($E239=Q$4,'3'!$G239+SUM('3'!$H239:Q239),
IF($E239&lt;Q$4,'3'!Q239,0)))</f>
        <v>0</v>
      </c>
      <c r="R239" s="32">
        <f>IF($E239="OAI",'3'!R239,
IF($E239=R$4,'3'!$G239+SUM('3'!$H239:R239),
IF($E239&lt;R$4,'3'!R239,0)))</f>
        <v>0</v>
      </c>
      <c r="S239" s="32">
        <f>IF($E239="OAI",'3'!S239,
IF($E239=S$4,'3'!$G239+SUM('3'!$H239:S239),
IF($E239&lt;S$4,'3'!S239,0)))</f>
        <v>0</v>
      </c>
      <c r="T239" s="32">
        <f>IF($E239="OAI",'3'!T239,
IF($E239=T$4,'3'!$G239+SUM('3'!$H239:T239),
IF($E239&lt;T$4,'3'!T239,0)))</f>
        <v>220411.76320876621</v>
      </c>
      <c r="U239" s="32">
        <f>IF($E239="OAI",'3'!U239,
IF($E239=U$4,'3'!$G239+SUM('3'!$H239:U239),
IF($E239&lt;U$4,'3'!U239,0)))</f>
        <v>0</v>
      </c>
      <c r="V239" s="32">
        <f>IF($E239="OAI",'3'!V239,
IF($E239=V$4,'3'!$G239+SUM('3'!$H239:V239),
IF($E239&lt;V$4,'3'!V239,0)))</f>
        <v>0</v>
      </c>
      <c r="W239" s="32">
        <f>IF($E239="OAI",'3'!W239,
IF($E239=W$4,'3'!$G239+SUM('3'!$H239:W239),
IF($E239&lt;W$4,'3'!W239,0)))</f>
        <v>0</v>
      </c>
      <c r="X239" s="32">
        <f>IF($E239="OAI",'3'!X239,
IF($E239=X$4,'3'!$G239+SUM('3'!$H239:X239),
IF($E239&lt;X$4,'3'!X239,0)))</f>
        <v>0</v>
      </c>
      <c r="Y239" s="32">
        <f>IF($E239="OAI",'3'!Y239,
IF($E239=Y$4,'3'!$G239+SUM('3'!$H239:Y239),
IF($E239&lt;Y$4,'3'!Y239,0)))</f>
        <v>0</v>
      </c>
      <c r="Z239" s="32">
        <f>IF($E239="OAI",'3'!Z239,
IF($E239=Z$4,'3'!$G239+SUM('3'!$H239:Z239),
IF($E239&lt;Z$4,'3'!Z239,0)))</f>
        <v>0</v>
      </c>
      <c r="AA239" s="32">
        <f>IF($E239="OAI",'3'!AA239,
IF($E239=AA$4,'3'!$G239+SUM('3'!$H239:AA239),
IF($E239&lt;AA$4,'3'!AA239,0)))</f>
        <v>0</v>
      </c>
      <c r="AB239" s="32">
        <f>IF($E239="OAI",'3'!AB239,
IF($E239=AB$4,'3'!$G239+SUM('3'!$H239:AB239),
IF($E239&lt;AB$4,'3'!AB239,0)))</f>
        <v>0</v>
      </c>
      <c r="AC239" s="32">
        <f>IF($E239="OAI",'3'!AC239,
IF($E239=AC$4,'3'!$G239+SUM('3'!$H239:AC239),
IF($E239&lt;AC$4,'3'!AC239,0)))</f>
        <v>0</v>
      </c>
      <c r="AD239" s="32">
        <f>IF($E239="OAI",'3'!AD239,
IF($E239=AD$4,'3'!$G239+SUM('3'!$H239:AD239),
IF($E239&lt;AD$4,'3'!AD239,0)))</f>
        <v>0</v>
      </c>
      <c r="AE239" s="32">
        <f>IF($E239="OAI",'3'!AE239,
IF($E239=AE$4,'3'!$G239+SUM('3'!$H239:AE239),
IF($E239&lt;AE$4,'3'!AE239,0)))</f>
        <v>0</v>
      </c>
      <c r="AF239" s="26">
        <f t="shared" si="12"/>
        <v>0</v>
      </c>
      <c r="AG239" s="26">
        <f t="shared" si="13"/>
        <v>220411.76320876621</v>
      </c>
      <c r="AH239" s="8">
        <f t="shared" si="14"/>
        <v>334</v>
      </c>
    </row>
    <row r="240" spans="1:34" x14ac:dyDescent="0.25">
      <c r="A240" s="8">
        <f t="shared" si="15"/>
        <v>335</v>
      </c>
      <c r="B240" s="1">
        <f>'1'!B240</f>
        <v>5788088</v>
      </c>
      <c r="C240" t="str">
        <f>'1'!C240</f>
        <v>TSRP_SV_SUB_EXCELSIOR</v>
      </c>
      <c r="D240" s="1" t="str">
        <f>'1'!D240</f>
        <v>63</v>
      </c>
      <c r="E240" s="34">
        <f>IF('1'!E240="OAI","OAI",EOMONTH('1'!E240,-1)+1)</f>
        <v>46569</v>
      </c>
      <c r="F240" s="1" t="str">
        <f>'1'!F240</f>
        <v>TOO</v>
      </c>
      <c r="G240" s="33"/>
      <c r="H240" s="32">
        <f>IF($E240="OAI",'3'!H240,
IF($E240&lt;=H$4,'3'!$G240+SUM('3'!$H240:H240),0))</f>
        <v>0</v>
      </c>
      <c r="I240" s="32">
        <f>IF($E240="OAI",'3'!I240,
IF($E240=I$4,'3'!$G240+SUM('3'!$H240:I240),
IF($E240&lt;I$4,'3'!I240,0)))</f>
        <v>0</v>
      </c>
      <c r="J240" s="32">
        <f>IF($E240="OAI",'3'!J240,
IF($E240=J$4,'3'!$G240+SUM('3'!$H240:J240),
IF($E240&lt;J$4,'3'!J240,0)))</f>
        <v>0</v>
      </c>
      <c r="K240" s="32">
        <f>IF($E240="OAI",'3'!K240,
IF($E240=K$4,'3'!$G240+SUM('3'!$H240:K240),
IF($E240&lt;K$4,'3'!K240,0)))</f>
        <v>0</v>
      </c>
      <c r="L240" s="32">
        <f>IF($E240="OAI",'3'!L240,
IF($E240=L$4,'3'!$G240+SUM('3'!$H240:L240),
IF($E240&lt;L$4,'3'!L240,0)))</f>
        <v>0</v>
      </c>
      <c r="M240" s="32">
        <f>IF($E240="OAI",'3'!M240,
IF($E240=M$4,'3'!$G240+SUM('3'!$H240:M240),
IF($E240&lt;M$4,'3'!M240,0)))</f>
        <v>0</v>
      </c>
      <c r="N240" s="32">
        <f>IF($E240="OAI",'3'!N240,
IF($E240=N$4,'3'!$G240+SUM('3'!$H240:N240),
IF($E240&lt;N$4,'3'!N240,0)))</f>
        <v>0</v>
      </c>
      <c r="O240" s="32">
        <f>IF($E240="OAI",'3'!O240,
IF($E240=O$4,'3'!$G240+SUM('3'!$H240:O240),
IF($E240&lt;O$4,'3'!O240,0)))</f>
        <v>0</v>
      </c>
      <c r="P240" s="32">
        <f>IF($E240="OAI",'3'!P240,
IF($E240=P$4,'3'!$G240+SUM('3'!$H240:P240),
IF($E240&lt;P$4,'3'!P240,0)))</f>
        <v>0</v>
      </c>
      <c r="Q240" s="32">
        <f>IF($E240="OAI",'3'!Q240,
IF($E240=Q$4,'3'!$G240+SUM('3'!$H240:Q240),
IF($E240&lt;Q$4,'3'!Q240,0)))</f>
        <v>0</v>
      </c>
      <c r="R240" s="32">
        <f>IF($E240="OAI",'3'!R240,
IF($E240=R$4,'3'!$G240+SUM('3'!$H240:R240),
IF($E240&lt;R$4,'3'!R240,0)))</f>
        <v>0</v>
      </c>
      <c r="S240" s="32">
        <f>IF($E240="OAI",'3'!S240,
IF($E240=S$4,'3'!$G240+SUM('3'!$H240:S240),
IF($E240&lt;S$4,'3'!S240,0)))</f>
        <v>0</v>
      </c>
      <c r="T240" s="32">
        <f>IF($E240="OAI",'3'!T240,
IF($E240=T$4,'3'!$G240+SUM('3'!$H240:T240),
IF($E240&lt;T$4,'3'!T240,0)))</f>
        <v>0</v>
      </c>
      <c r="U240" s="32">
        <f>IF($E240="OAI",'3'!U240,
IF($E240=U$4,'3'!$G240+SUM('3'!$H240:U240),
IF($E240&lt;U$4,'3'!U240,0)))</f>
        <v>0</v>
      </c>
      <c r="V240" s="32">
        <f>IF($E240="OAI",'3'!V240,
IF($E240=V$4,'3'!$G240+SUM('3'!$H240:V240),
IF($E240&lt;V$4,'3'!V240,0)))</f>
        <v>0</v>
      </c>
      <c r="W240" s="32">
        <f>IF($E240="OAI",'3'!W240,
IF($E240=W$4,'3'!$G240+SUM('3'!$H240:W240),
IF($E240&lt;W$4,'3'!W240,0)))</f>
        <v>0</v>
      </c>
      <c r="X240" s="32">
        <f>IF($E240="OAI",'3'!X240,
IF($E240=X$4,'3'!$G240+SUM('3'!$H240:X240),
IF($E240&lt;X$4,'3'!X240,0)))</f>
        <v>0</v>
      </c>
      <c r="Y240" s="32">
        <f>IF($E240="OAI",'3'!Y240,
IF($E240=Y$4,'3'!$G240+SUM('3'!$H240:Y240),
IF($E240&lt;Y$4,'3'!Y240,0)))</f>
        <v>0</v>
      </c>
      <c r="Z240" s="32">
        <f>IF($E240="OAI",'3'!Z240,
IF($E240=Z$4,'3'!$G240+SUM('3'!$H240:Z240),
IF($E240&lt;Z$4,'3'!Z240,0)))</f>
        <v>289349.15586304478</v>
      </c>
      <c r="AA240" s="32">
        <f>IF($E240="OAI",'3'!AA240,
IF($E240=AA$4,'3'!$G240+SUM('3'!$H240:AA240),
IF($E240&lt;AA$4,'3'!AA240,0)))</f>
        <v>0</v>
      </c>
      <c r="AB240" s="32">
        <f>IF($E240="OAI",'3'!AB240,
IF($E240=AB$4,'3'!$G240+SUM('3'!$H240:AB240),
IF($E240&lt;AB$4,'3'!AB240,0)))</f>
        <v>0</v>
      </c>
      <c r="AC240" s="32">
        <f>IF($E240="OAI",'3'!AC240,
IF($E240=AC$4,'3'!$G240+SUM('3'!$H240:AC240),
IF($E240&lt;AC$4,'3'!AC240,0)))</f>
        <v>0</v>
      </c>
      <c r="AD240" s="32">
        <f>IF($E240="OAI",'3'!AD240,
IF($E240=AD$4,'3'!$G240+SUM('3'!$H240:AD240),
IF($E240&lt;AD$4,'3'!AD240,0)))</f>
        <v>0</v>
      </c>
      <c r="AE240" s="32">
        <f>IF($E240="OAI",'3'!AE240,
IF($E240=AE$4,'3'!$G240+SUM('3'!$H240:AE240),
IF($E240&lt;AE$4,'3'!AE240,0)))</f>
        <v>0</v>
      </c>
      <c r="AF240" s="26">
        <f t="shared" si="12"/>
        <v>0</v>
      </c>
      <c r="AG240" s="26">
        <f t="shared" si="13"/>
        <v>289349.15586304478</v>
      </c>
      <c r="AH240" s="8">
        <f t="shared" si="14"/>
        <v>335</v>
      </c>
    </row>
    <row r="241" spans="1:34" x14ac:dyDescent="0.25">
      <c r="A241" s="8">
        <f t="shared" si="15"/>
        <v>336</v>
      </c>
      <c r="B241" s="1">
        <f>'1'!B241</f>
        <v>5788095</v>
      </c>
      <c r="C241" t="str">
        <f>'1'!C241</f>
        <v>TSRP_SV_SUB_GATES</v>
      </c>
      <c r="D241" s="1" t="str">
        <f>'1'!D241</f>
        <v>63</v>
      </c>
      <c r="E241" s="34">
        <f>IF('1'!E241="OAI","OAI",EOMONTH('1'!E241,-1)+1)</f>
        <v>46388</v>
      </c>
      <c r="F241" s="1" t="str">
        <f>'1'!F241</f>
        <v>TOO</v>
      </c>
      <c r="G241" s="33"/>
      <c r="H241" s="32">
        <f>IF($E241="OAI",'3'!H241,
IF($E241&lt;=H$4,'3'!$G241+SUM('3'!$H241:H241),0))</f>
        <v>0</v>
      </c>
      <c r="I241" s="32">
        <f>IF($E241="OAI",'3'!I241,
IF($E241=I$4,'3'!$G241+SUM('3'!$H241:I241),
IF($E241&lt;I$4,'3'!I241,0)))</f>
        <v>0</v>
      </c>
      <c r="J241" s="32">
        <f>IF($E241="OAI",'3'!J241,
IF($E241=J$4,'3'!$G241+SUM('3'!$H241:J241),
IF($E241&lt;J$4,'3'!J241,0)))</f>
        <v>0</v>
      </c>
      <c r="K241" s="32">
        <f>IF($E241="OAI",'3'!K241,
IF($E241=K$4,'3'!$G241+SUM('3'!$H241:K241),
IF($E241&lt;K$4,'3'!K241,0)))</f>
        <v>0</v>
      </c>
      <c r="L241" s="32">
        <f>IF($E241="OAI",'3'!L241,
IF($E241=L$4,'3'!$G241+SUM('3'!$H241:L241),
IF($E241&lt;L$4,'3'!L241,0)))</f>
        <v>0</v>
      </c>
      <c r="M241" s="32">
        <f>IF($E241="OAI",'3'!M241,
IF($E241=M$4,'3'!$G241+SUM('3'!$H241:M241),
IF($E241&lt;M$4,'3'!M241,0)))</f>
        <v>0</v>
      </c>
      <c r="N241" s="32">
        <f>IF($E241="OAI",'3'!N241,
IF($E241=N$4,'3'!$G241+SUM('3'!$H241:N241),
IF($E241&lt;N$4,'3'!N241,0)))</f>
        <v>0</v>
      </c>
      <c r="O241" s="32">
        <f>IF($E241="OAI",'3'!O241,
IF($E241=O$4,'3'!$G241+SUM('3'!$H241:O241),
IF($E241&lt;O$4,'3'!O241,0)))</f>
        <v>0</v>
      </c>
      <c r="P241" s="32">
        <f>IF($E241="OAI",'3'!P241,
IF($E241=P$4,'3'!$G241+SUM('3'!$H241:P241),
IF($E241&lt;P$4,'3'!P241,0)))</f>
        <v>0</v>
      </c>
      <c r="Q241" s="32">
        <f>IF($E241="OAI",'3'!Q241,
IF($E241=Q$4,'3'!$G241+SUM('3'!$H241:Q241),
IF($E241&lt;Q$4,'3'!Q241,0)))</f>
        <v>0</v>
      </c>
      <c r="R241" s="32">
        <f>IF($E241="OAI",'3'!R241,
IF($E241=R$4,'3'!$G241+SUM('3'!$H241:R241),
IF($E241&lt;R$4,'3'!R241,0)))</f>
        <v>0</v>
      </c>
      <c r="S241" s="32">
        <f>IF($E241="OAI",'3'!S241,
IF($E241=S$4,'3'!$G241+SUM('3'!$H241:S241),
IF($E241&lt;S$4,'3'!S241,0)))</f>
        <v>0</v>
      </c>
      <c r="T241" s="32">
        <f>IF($E241="OAI",'3'!T241,
IF($E241=T$4,'3'!$G241+SUM('3'!$H241:T241),
IF($E241&lt;T$4,'3'!T241,0)))</f>
        <v>684831.42981304054</v>
      </c>
      <c r="U241" s="32">
        <f>IF($E241="OAI",'3'!U241,
IF($E241=U$4,'3'!$G241+SUM('3'!$H241:U241),
IF($E241&lt;U$4,'3'!U241,0)))</f>
        <v>0</v>
      </c>
      <c r="V241" s="32">
        <f>IF($E241="OAI",'3'!V241,
IF($E241=V$4,'3'!$G241+SUM('3'!$H241:V241),
IF($E241&lt;V$4,'3'!V241,0)))</f>
        <v>0</v>
      </c>
      <c r="W241" s="32">
        <f>IF($E241="OAI",'3'!W241,
IF($E241=W$4,'3'!$G241+SUM('3'!$H241:W241),
IF($E241&lt;W$4,'3'!W241,0)))</f>
        <v>0</v>
      </c>
      <c r="X241" s="32">
        <f>IF($E241="OAI",'3'!X241,
IF($E241=X$4,'3'!$G241+SUM('3'!$H241:X241),
IF($E241&lt;X$4,'3'!X241,0)))</f>
        <v>0</v>
      </c>
      <c r="Y241" s="32">
        <f>IF($E241="OAI",'3'!Y241,
IF($E241=Y$4,'3'!$G241+SUM('3'!$H241:Y241),
IF($E241&lt;Y$4,'3'!Y241,0)))</f>
        <v>0</v>
      </c>
      <c r="Z241" s="32">
        <f>IF($E241="OAI",'3'!Z241,
IF($E241=Z$4,'3'!$G241+SUM('3'!$H241:Z241),
IF($E241&lt;Z$4,'3'!Z241,0)))</f>
        <v>0</v>
      </c>
      <c r="AA241" s="32">
        <f>IF($E241="OAI",'3'!AA241,
IF($E241=AA$4,'3'!$G241+SUM('3'!$H241:AA241),
IF($E241&lt;AA$4,'3'!AA241,0)))</f>
        <v>0</v>
      </c>
      <c r="AB241" s="32">
        <f>IF($E241="OAI",'3'!AB241,
IF($E241=AB$4,'3'!$G241+SUM('3'!$H241:AB241),
IF($E241&lt;AB$4,'3'!AB241,0)))</f>
        <v>0</v>
      </c>
      <c r="AC241" s="32">
        <f>IF($E241="OAI",'3'!AC241,
IF($E241=AC$4,'3'!$G241+SUM('3'!$H241:AC241),
IF($E241&lt;AC$4,'3'!AC241,0)))</f>
        <v>0</v>
      </c>
      <c r="AD241" s="32">
        <f>IF($E241="OAI",'3'!AD241,
IF($E241=AD$4,'3'!$G241+SUM('3'!$H241:AD241),
IF($E241&lt;AD$4,'3'!AD241,0)))</f>
        <v>0</v>
      </c>
      <c r="AE241" s="32">
        <f>IF($E241="OAI",'3'!AE241,
IF($E241=AE$4,'3'!$G241+SUM('3'!$H241:AE241),
IF($E241&lt;AE$4,'3'!AE241,0)))</f>
        <v>0</v>
      </c>
      <c r="AF241" s="26">
        <f t="shared" si="12"/>
        <v>0</v>
      </c>
      <c r="AG241" s="26">
        <f t="shared" si="13"/>
        <v>684831.42981304054</v>
      </c>
      <c r="AH241" s="8">
        <f t="shared" si="14"/>
        <v>336</v>
      </c>
    </row>
    <row r="242" spans="1:34" x14ac:dyDescent="0.25">
      <c r="A242" s="8">
        <f t="shared" si="15"/>
        <v>337</v>
      </c>
      <c r="B242" s="1">
        <f>'1'!B242</f>
        <v>5788096</v>
      </c>
      <c r="C242" t="str">
        <f>'1'!C242</f>
        <v>TSRP_SV_SUB_GREGG</v>
      </c>
      <c r="D242" s="1" t="str">
        <f>'1'!D242</f>
        <v>63</v>
      </c>
      <c r="E242" s="34">
        <f>IF('1'!E242="OAI","OAI",EOMONTH('1'!E242,-1)+1)</f>
        <v>46631</v>
      </c>
      <c r="F242" s="1" t="str">
        <f>'1'!F242</f>
        <v>TOO</v>
      </c>
      <c r="G242" s="33"/>
      <c r="H242" s="32">
        <f>IF($E242="OAI",'3'!H242,
IF($E242&lt;=H$4,'3'!$G242+SUM('3'!$H242:H242),0))</f>
        <v>0</v>
      </c>
      <c r="I242" s="32">
        <f>IF($E242="OAI",'3'!I242,
IF($E242=I$4,'3'!$G242+SUM('3'!$H242:I242),
IF($E242&lt;I$4,'3'!I242,0)))</f>
        <v>0</v>
      </c>
      <c r="J242" s="32">
        <f>IF($E242="OAI",'3'!J242,
IF($E242=J$4,'3'!$G242+SUM('3'!$H242:J242),
IF($E242&lt;J$4,'3'!J242,0)))</f>
        <v>0</v>
      </c>
      <c r="K242" s="32">
        <f>IF($E242="OAI",'3'!K242,
IF($E242=K$4,'3'!$G242+SUM('3'!$H242:K242),
IF($E242&lt;K$4,'3'!K242,0)))</f>
        <v>0</v>
      </c>
      <c r="L242" s="32">
        <f>IF($E242="OAI",'3'!L242,
IF($E242=L$4,'3'!$G242+SUM('3'!$H242:L242),
IF($E242&lt;L$4,'3'!L242,0)))</f>
        <v>0</v>
      </c>
      <c r="M242" s="32">
        <f>IF($E242="OAI",'3'!M242,
IF($E242=M$4,'3'!$G242+SUM('3'!$H242:M242),
IF($E242&lt;M$4,'3'!M242,0)))</f>
        <v>0</v>
      </c>
      <c r="N242" s="32">
        <f>IF($E242="OAI",'3'!N242,
IF($E242=N$4,'3'!$G242+SUM('3'!$H242:N242),
IF($E242&lt;N$4,'3'!N242,0)))</f>
        <v>0</v>
      </c>
      <c r="O242" s="32">
        <f>IF($E242="OAI",'3'!O242,
IF($E242=O$4,'3'!$G242+SUM('3'!$H242:O242),
IF($E242&lt;O$4,'3'!O242,0)))</f>
        <v>0</v>
      </c>
      <c r="P242" s="32">
        <f>IF($E242="OAI",'3'!P242,
IF($E242=P$4,'3'!$G242+SUM('3'!$H242:P242),
IF($E242&lt;P$4,'3'!P242,0)))</f>
        <v>0</v>
      </c>
      <c r="Q242" s="32">
        <f>IF($E242="OAI",'3'!Q242,
IF($E242=Q$4,'3'!$G242+SUM('3'!$H242:Q242),
IF($E242&lt;Q$4,'3'!Q242,0)))</f>
        <v>0</v>
      </c>
      <c r="R242" s="32">
        <f>IF($E242="OAI",'3'!R242,
IF($E242=R$4,'3'!$G242+SUM('3'!$H242:R242),
IF($E242&lt;R$4,'3'!R242,0)))</f>
        <v>0</v>
      </c>
      <c r="S242" s="32">
        <f>IF($E242="OAI",'3'!S242,
IF($E242=S$4,'3'!$G242+SUM('3'!$H242:S242),
IF($E242&lt;S$4,'3'!S242,0)))</f>
        <v>0</v>
      </c>
      <c r="T242" s="32">
        <f>IF($E242="OAI",'3'!T242,
IF($E242=T$4,'3'!$G242+SUM('3'!$H242:T242),
IF($E242&lt;T$4,'3'!T242,0)))</f>
        <v>0</v>
      </c>
      <c r="U242" s="32">
        <f>IF($E242="OAI",'3'!U242,
IF($E242=U$4,'3'!$G242+SUM('3'!$H242:U242),
IF($E242&lt;U$4,'3'!U242,0)))</f>
        <v>0</v>
      </c>
      <c r="V242" s="32">
        <f>IF($E242="OAI",'3'!V242,
IF($E242=V$4,'3'!$G242+SUM('3'!$H242:V242),
IF($E242&lt;V$4,'3'!V242,0)))</f>
        <v>0</v>
      </c>
      <c r="W242" s="32">
        <f>IF($E242="OAI",'3'!W242,
IF($E242=W$4,'3'!$G242+SUM('3'!$H242:W242),
IF($E242&lt;W$4,'3'!W242,0)))</f>
        <v>0</v>
      </c>
      <c r="X242" s="32">
        <f>IF($E242="OAI",'3'!X242,
IF($E242=X$4,'3'!$G242+SUM('3'!$H242:X242),
IF($E242&lt;X$4,'3'!X242,0)))</f>
        <v>0</v>
      </c>
      <c r="Y242" s="32">
        <f>IF($E242="OAI",'3'!Y242,
IF($E242=Y$4,'3'!$G242+SUM('3'!$H242:Y242),
IF($E242&lt;Y$4,'3'!Y242,0)))</f>
        <v>0</v>
      </c>
      <c r="Z242" s="32">
        <f>IF($E242="OAI",'3'!Z242,
IF($E242=Z$4,'3'!$G242+SUM('3'!$H242:Z242),
IF($E242&lt;Z$4,'3'!Z242,0)))</f>
        <v>0</v>
      </c>
      <c r="AA242" s="32">
        <f>IF($E242="OAI",'3'!AA242,
IF($E242=AA$4,'3'!$G242+SUM('3'!$H242:AA242),
IF($E242&lt;AA$4,'3'!AA242,0)))</f>
        <v>0</v>
      </c>
      <c r="AB242" s="32">
        <f>IF($E242="OAI",'3'!AB242,
IF($E242=AB$4,'3'!$G242+SUM('3'!$H242:AB242),
IF($E242&lt;AB$4,'3'!AB242,0)))</f>
        <v>292446.52225451439</v>
      </c>
      <c r="AC242" s="32">
        <f>IF($E242="OAI",'3'!AC242,
IF($E242=AC$4,'3'!$G242+SUM('3'!$H242:AC242),
IF($E242&lt;AC$4,'3'!AC242,0)))</f>
        <v>0</v>
      </c>
      <c r="AD242" s="32">
        <f>IF($E242="OAI",'3'!AD242,
IF($E242=AD$4,'3'!$G242+SUM('3'!$H242:AD242),
IF($E242&lt;AD$4,'3'!AD242,0)))</f>
        <v>0</v>
      </c>
      <c r="AE242" s="32">
        <f>IF($E242="OAI",'3'!AE242,
IF($E242=AE$4,'3'!$G242+SUM('3'!$H242:AE242),
IF($E242&lt;AE$4,'3'!AE242,0)))</f>
        <v>0</v>
      </c>
      <c r="AF242" s="26">
        <f t="shared" si="12"/>
        <v>0</v>
      </c>
      <c r="AG242" s="26">
        <f t="shared" si="13"/>
        <v>292446.52225451439</v>
      </c>
      <c r="AH242" s="8">
        <f t="shared" si="14"/>
        <v>337</v>
      </c>
    </row>
    <row r="243" spans="1:34" x14ac:dyDescent="0.25">
      <c r="A243" s="8">
        <f t="shared" si="15"/>
        <v>338</v>
      </c>
      <c r="B243" s="1">
        <f>'1'!B243</f>
        <v>5788106</v>
      </c>
      <c r="C243" t="str">
        <f>'1'!C243</f>
        <v>TSRP_SV_SUB_KENT</v>
      </c>
      <c r="D243" s="1" t="str">
        <f>'1'!D243</f>
        <v>63</v>
      </c>
      <c r="E243" s="34">
        <f>IF('1'!E243="OAI","OAI",EOMONTH('1'!E243,-1)+1)</f>
        <v>46447</v>
      </c>
      <c r="F243" s="1" t="str">
        <f>'1'!F243</f>
        <v>TOO</v>
      </c>
      <c r="G243" s="33"/>
      <c r="H243" s="32">
        <f>IF($E243="OAI",'3'!H243,
IF($E243&lt;=H$4,'3'!$G243+SUM('3'!$H243:H243),0))</f>
        <v>0</v>
      </c>
      <c r="I243" s="32">
        <f>IF($E243="OAI",'3'!I243,
IF($E243=I$4,'3'!$G243+SUM('3'!$H243:I243),
IF($E243&lt;I$4,'3'!I243,0)))</f>
        <v>0</v>
      </c>
      <c r="J243" s="32">
        <f>IF($E243="OAI",'3'!J243,
IF($E243=J$4,'3'!$G243+SUM('3'!$H243:J243),
IF($E243&lt;J$4,'3'!J243,0)))</f>
        <v>0</v>
      </c>
      <c r="K243" s="32">
        <f>IF($E243="OAI",'3'!K243,
IF($E243=K$4,'3'!$G243+SUM('3'!$H243:K243),
IF($E243&lt;K$4,'3'!K243,0)))</f>
        <v>0</v>
      </c>
      <c r="L243" s="32">
        <f>IF($E243="OAI",'3'!L243,
IF($E243=L$4,'3'!$G243+SUM('3'!$H243:L243),
IF($E243&lt;L$4,'3'!L243,0)))</f>
        <v>0</v>
      </c>
      <c r="M243" s="32">
        <f>IF($E243="OAI",'3'!M243,
IF($E243=M$4,'3'!$G243+SUM('3'!$H243:M243),
IF($E243&lt;M$4,'3'!M243,0)))</f>
        <v>0</v>
      </c>
      <c r="N243" s="32">
        <f>IF($E243="OAI",'3'!N243,
IF($E243=N$4,'3'!$G243+SUM('3'!$H243:N243),
IF($E243&lt;N$4,'3'!N243,0)))</f>
        <v>0</v>
      </c>
      <c r="O243" s="32">
        <f>IF($E243="OAI",'3'!O243,
IF($E243=O$4,'3'!$G243+SUM('3'!$H243:O243),
IF($E243&lt;O$4,'3'!O243,0)))</f>
        <v>0</v>
      </c>
      <c r="P243" s="32">
        <f>IF($E243="OAI",'3'!P243,
IF($E243=P$4,'3'!$G243+SUM('3'!$H243:P243),
IF($E243&lt;P$4,'3'!P243,0)))</f>
        <v>0</v>
      </c>
      <c r="Q243" s="32">
        <f>IF($E243="OAI",'3'!Q243,
IF($E243=Q$4,'3'!$G243+SUM('3'!$H243:Q243),
IF($E243&lt;Q$4,'3'!Q243,0)))</f>
        <v>0</v>
      </c>
      <c r="R243" s="32">
        <f>IF($E243="OAI",'3'!R243,
IF($E243=R$4,'3'!$G243+SUM('3'!$H243:R243),
IF($E243&lt;R$4,'3'!R243,0)))</f>
        <v>0</v>
      </c>
      <c r="S243" s="32">
        <f>IF($E243="OAI",'3'!S243,
IF($E243=S$4,'3'!$G243+SUM('3'!$H243:S243),
IF($E243&lt;S$4,'3'!S243,0)))</f>
        <v>0</v>
      </c>
      <c r="T243" s="32">
        <f>IF($E243="OAI",'3'!T243,
IF($E243=T$4,'3'!$G243+SUM('3'!$H243:T243),
IF($E243&lt;T$4,'3'!T243,0)))</f>
        <v>0</v>
      </c>
      <c r="U243" s="32">
        <f>IF($E243="OAI",'3'!U243,
IF($E243=U$4,'3'!$G243+SUM('3'!$H243:U243),
IF($E243&lt;U$4,'3'!U243,0)))</f>
        <v>0</v>
      </c>
      <c r="V243" s="32">
        <f>IF($E243="OAI",'3'!V243,
IF($E243=V$4,'3'!$G243+SUM('3'!$H243:V243),
IF($E243&lt;V$4,'3'!V243,0)))</f>
        <v>370251.01932719146</v>
      </c>
      <c r="W243" s="32">
        <f>IF($E243="OAI",'3'!W243,
IF($E243=W$4,'3'!$G243+SUM('3'!$H243:W243),
IF($E243&lt;W$4,'3'!W243,0)))</f>
        <v>0</v>
      </c>
      <c r="X243" s="32">
        <f>IF($E243="OAI",'3'!X243,
IF($E243=X$4,'3'!$G243+SUM('3'!$H243:X243),
IF($E243&lt;X$4,'3'!X243,0)))</f>
        <v>0</v>
      </c>
      <c r="Y243" s="32">
        <f>IF($E243="OAI",'3'!Y243,
IF($E243=Y$4,'3'!$G243+SUM('3'!$H243:Y243),
IF($E243&lt;Y$4,'3'!Y243,0)))</f>
        <v>0</v>
      </c>
      <c r="Z243" s="32">
        <f>IF($E243="OAI",'3'!Z243,
IF($E243=Z$4,'3'!$G243+SUM('3'!$H243:Z243),
IF($E243&lt;Z$4,'3'!Z243,0)))</f>
        <v>0</v>
      </c>
      <c r="AA243" s="32">
        <f>IF($E243="OAI",'3'!AA243,
IF($E243=AA$4,'3'!$G243+SUM('3'!$H243:AA243),
IF($E243&lt;AA$4,'3'!AA243,0)))</f>
        <v>0</v>
      </c>
      <c r="AB243" s="32">
        <f>IF($E243="OAI",'3'!AB243,
IF($E243=AB$4,'3'!$G243+SUM('3'!$H243:AB243),
IF($E243&lt;AB$4,'3'!AB243,0)))</f>
        <v>0</v>
      </c>
      <c r="AC243" s="32">
        <f>IF($E243="OAI",'3'!AC243,
IF($E243=AC$4,'3'!$G243+SUM('3'!$H243:AC243),
IF($E243&lt;AC$4,'3'!AC243,0)))</f>
        <v>0</v>
      </c>
      <c r="AD243" s="32">
        <f>IF($E243="OAI",'3'!AD243,
IF($E243=AD$4,'3'!$G243+SUM('3'!$H243:AD243),
IF($E243&lt;AD$4,'3'!AD243,0)))</f>
        <v>0</v>
      </c>
      <c r="AE243" s="32">
        <f>IF($E243="OAI",'3'!AE243,
IF($E243=AE$4,'3'!$G243+SUM('3'!$H243:AE243),
IF($E243&lt;AE$4,'3'!AE243,0)))</f>
        <v>0</v>
      </c>
      <c r="AF243" s="26">
        <f t="shared" si="12"/>
        <v>0</v>
      </c>
      <c r="AG243" s="26">
        <f t="shared" si="13"/>
        <v>370251.01932719146</v>
      </c>
      <c r="AH243" s="8">
        <f t="shared" si="14"/>
        <v>338</v>
      </c>
    </row>
    <row r="244" spans="1:34" x14ac:dyDescent="0.25">
      <c r="A244" s="8">
        <f t="shared" si="15"/>
        <v>339</v>
      </c>
      <c r="B244" s="1">
        <f>'1'!B244</f>
        <v>5788107</v>
      </c>
      <c r="C244" t="str">
        <f>'1'!C244</f>
        <v>TSRP_SV_SUB_KERCKHOFF #1</v>
      </c>
      <c r="D244" s="1" t="str">
        <f>'1'!D244</f>
        <v>63</v>
      </c>
      <c r="E244" s="34">
        <f>IF('1'!E244="OAI","OAI",EOMONTH('1'!E244,-1)+1)</f>
        <v>46508</v>
      </c>
      <c r="F244" s="1" t="str">
        <f>'1'!F244</f>
        <v>TOO</v>
      </c>
      <c r="G244" s="33"/>
      <c r="H244" s="32">
        <f>IF($E244="OAI",'3'!H244,
IF($E244&lt;=H$4,'3'!$G244+SUM('3'!$H244:H244),0))</f>
        <v>0</v>
      </c>
      <c r="I244" s="32">
        <f>IF($E244="OAI",'3'!I244,
IF($E244=I$4,'3'!$G244+SUM('3'!$H244:I244),
IF($E244&lt;I$4,'3'!I244,0)))</f>
        <v>0</v>
      </c>
      <c r="J244" s="32">
        <f>IF($E244="OAI",'3'!J244,
IF($E244=J$4,'3'!$G244+SUM('3'!$H244:J244),
IF($E244&lt;J$4,'3'!J244,0)))</f>
        <v>0</v>
      </c>
      <c r="K244" s="32">
        <f>IF($E244="OAI",'3'!K244,
IF($E244=K$4,'3'!$G244+SUM('3'!$H244:K244),
IF($E244&lt;K$4,'3'!K244,0)))</f>
        <v>0</v>
      </c>
      <c r="L244" s="32">
        <f>IF($E244="OAI",'3'!L244,
IF($E244=L$4,'3'!$G244+SUM('3'!$H244:L244),
IF($E244&lt;L$4,'3'!L244,0)))</f>
        <v>0</v>
      </c>
      <c r="M244" s="32">
        <f>IF($E244="OAI",'3'!M244,
IF($E244=M$4,'3'!$G244+SUM('3'!$H244:M244),
IF($E244&lt;M$4,'3'!M244,0)))</f>
        <v>0</v>
      </c>
      <c r="N244" s="32">
        <f>IF($E244="OAI",'3'!N244,
IF($E244=N$4,'3'!$G244+SUM('3'!$H244:N244),
IF($E244&lt;N$4,'3'!N244,0)))</f>
        <v>0</v>
      </c>
      <c r="O244" s="32">
        <f>IF($E244="OAI",'3'!O244,
IF($E244=O$4,'3'!$G244+SUM('3'!$H244:O244),
IF($E244&lt;O$4,'3'!O244,0)))</f>
        <v>0</v>
      </c>
      <c r="P244" s="32">
        <f>IF($E244="OAI",'3'!P244,
IF($E244=P$4,'3'!$G244+SUM('3'!$H244:P244),
IF($E244&lt;P$4,'3'!P244,0)))</f>
        <v>0</v>
      </c>
      <c r="Q244" s="32">
        <f>IF($E244="OAI",'3'!Q244,
IF($E244=Q$4,'3'!$G244+SUM('3'!$H244:Q244),
IF($E244&lt;Q$4,'3'!Q244,0)))</f>
        <v>0</v>
      </c>
      <c r="R244" s="32">
        <f>IF($E244="OAI",'3'!R244,
IF($E244=R$4,'3'!$G244+SUM('3'!$H244:R244),
IF($E244&lt;R$4,'3'!R244,0)))</f>
        <v>0</v>
      </c>
      <c r="S244" s="32">
        <f>IF($E244="OAI",'3'!S244,
IF($E244=S$4,'3'!$G244+SUM('3'!$H244:S244),
IF($E244&lt;S$4,'3'!S244,0)))</f>
        <v>0</v>
      </c>
      <c r="T244" s="32">
        <f>IF($E244="OAI",'3'!T244,
IF($E244=T$4,'3'!$G244+SUM('3'!$H244:T244),
IF($E244&lt;T$4,'3'!T244,0)))</f>
        <v>0</v>
      </c>
      <c r="U244" s="32">
        <f>IF($E244="OAI",'3'!U244,
IF($E244=U$4,'3'!$G244+SUM('3'!$H244:U244),
IF($E244&lt;U$4,'3'!U244,0)))</f>
        <v>0</v>
      </c>
      <c r="V244" s="32">
        <f>IF($E244="OAI",'3'!V244,
IF($E244=V$4,'3'!$G244+SUM('3'!$H244:V244),
IF($E244&lt;V$4,'3'!V244,0)))</f>
        <v>0</v>
      </c>
      <c r="W244" s="32">
        <f>IF($E244="OAI",'3'!W244,
IF($E244=W$4,'3'!$G244+SUM('3'!$H244:W244),
IF($E244&lt;W$4,'3'!W244,0)))</f>
        <v>0</v>
      </c>
      <c r="X244" s="32">
        <f>IF($E244="OAI",'3'!X244,
IF($E244=X$4,'3'!$G244+SUM('3'!$H244:X244),
IF($E244&lt;X$4,'3'!X244,0)))</f>
        <v>324627.85696412</v>
      </c>
      <c r="Y244" s="32">
        <f>IF($E244="OAI",'3'!Y244,
IF($E244=Y$4,'3'!$G244+SUM('3'!$H244:Y244),
IF($E244&lt;Y$4,'3'!Y244,0)))</f>
        <v>0</v>
      </c>
      <c r="Z244" s="32">
        <f>IF($E244="OAI",'3'!Z244,
IF($E244=Z$4,'3'!$G244+SUM('3'!$H244:Z244),
IF($E244&lt;Z$4,'3'!Z244,0)))</f>
        <v>0</v>
      </c>
      <c r="AA244" s="32">
        <f>IF($E244="OAI",'3'!AA244,
IF($E244=AA$4,'3'!$G244+SUM('3'!$H244:AA244),
IF($E244&lt;AA$4,'3'!AA244,0)))</f>
        <v>0</v>
      </c>
      <c r="AB244" s="32">
        <f>IF($E244="OAI",'3'!AB244,
IF($E244=AB$4,'3'!$G244+SUM('3'!$H244:AB244),
IF($E244&lt;AB$4,'3'!AB244,0)))</f>
        <v>0</v>
      </c>
      <c r="AC244" s="32">
        <f>IF($E244="OAI",'3'!AC244,
IF($E244=AC$4,'3'!$G244+SUM('3'!$H244:AC244),
IF($E244&lt;AC$4,'3'!AC244,0)))</f>
        <v>0</v>
      </c>
      <c r="AD244" s="32">
        <f>IF($E244="OAI",'3'!AD244,
IF($E244=AD$4,'3'!$G244+SUM('3'!$H244:AD244),
IF($E244&lt;AD$4,'3'!AD244,0)))</f>
        <v>0</v>
      </c>
      <c r="AE244" s="32">
        <f>IF($E244="OAI",'3'!AE244,
IF($E244=AE$4,'3'!$G244+SUM('3'!$H244:AE244),
IF($E244&lt;AE$4,'3'!AE244,0)))</f>
        <v>0</v>
      </c>
      <c r="AF244" s="26">
        <f t="shared" si="12"/>
        <v>0</v>
      </c>
      <c r="AG244" s="26">
        <f t="shared" si="13"/>
        <v>324627.85696412</v>
      </c>
      <c r="AH244" s="8">
        <f t="shared" si="14"/>
        <v>339</v>
      </c>
    </row>
    <row r="245" spans="1:34" x14ac:dyDescent="0.25">
      <c r="A245" s="8">
        <f t="shared" si="15"/>
        <v>340</v>
      </c>
      <c r="B245" s="1">
        <f>'1'!B245</f>
        <v>5788110</v>
      </c>
      <c r="C245" t="str">
        <f>'1'!C245</f>
        <v>TSRP_SV_SUB_KERN PP</v>
      </c>
      <c r="D245" s="1" t="str">
        <f>'1'!D245</f>
        <v>63</v>
      </c>
      <c r="E245" s="34">
        <f>IF('1'!E245="OAI","OAI",EOMONTH('1'!E245,-1)+1)</f>
        <v>46113</v>
      </c>
      <c r="F245" s="1" t="str">
        <f>'1'!F245</f>
        <v>TOO</v>
      </c>
      <c r="G245" s="33"/>
      <c r="H245" s="32">
        <f>IF($E245="OAI",'3'!H245,
IF($E245&lt;=H$4,'3'!$G245+SUM('3'!$H245:H245),0))</f>
        <v>0</v>
      </c>
      <c r="I245" s="32">
        <f>IF($E245="OAI",'3'!I245,
IF($E245=I$4,'3'!$G245+SUM('3'!$H245:I245),
IF($E245&lt;I$4,'3'!I245,0)))</f>
        <v>0</v>
      </c>
      <c r="J245" s="32">
        <f>IF($E245="OAI",'3'!J245,
IF($E245=J$4,'3'!$G245+SUM('3'!$H245:J245),
IF($E245&lt;J$4,'3'!J245,0)))</f>
        <v>0</v>
      </c>
      <c r="K245" s="32">
        <f>IF($E245="OAI",'3'!K245,
IF($E245=K$4,'3'!$G245+SUM('3'!$H245:K245),
IF($E245&lt;K$4,'3'!K245,0)))</f>
        <v>504676.50875464553</v>
      </c>
      <c r="L245" s="32">
        <f>IF($E245="OAI",'3'!L245,
IF($E245=L$4,'3'!$G245+SUM('3'!$H245:L245),
IF($E245&lt;L$4,'3'!L245,0)))</f>
        <v>0</v>
      </c>
      <c r="M245" s="32">
        <f>IF($E245="OAI",'3'!M245,
IF($E245=M$4,'3'!$G245+SUM('3'!$H245:M245),
IF($E245&lt;M$4,'3'!M245,0)))</f>
        <v>0</v>
      </c>
      <c r="N245" s="32">
        <f>IF($E245="OAI",'3'!N245,
IF($E245=N$4,'3'!$G245+SUM('3'!$H245:N245),
IF($E245&lt;N$4,'3'!N245,0)))</f>
        <v>0</v>
      </c>
      <c r="O245" s="32">
        <f>IF($E245="OAI",'3'!O245,
IF($E245=O$4,'3'!$G245+SUM('3'!$H245:O245),
IF($E245&lt;O$4,'3'!O245,0)))</f>
        <v>0</v>
      </c>
      <c r="P245" s="32">
        <f>IF($E245="OAI",'3'!P245,
IF($E245=P$4,'3'!$G245+SUM('3'!$H245:P245),
IF($E245&lt;P$4,'3'!P245,0)))</f>
        <v>0</v>
      </c>
      <c r="Q245" s="32">
        <f>IF($E245="OAI",'3'!Q245,
IF($E245=Q$4,'3'!$G245+SUM('3'!$H245:Q245),
IF($E245&lt;Q$4,'3'!Q245,0)))</f>
        <v>0</v>
      </c>
      <c r="R245" s="32">
        <f>IF($E245="OAI",'3'!R245,
IF($E245=R$4,'3'!$G245+SUM('3'!$H245:R245),
IF($E245&lt;R$4,'3'!R245,0)))</f>
        <v>0</v>
      </c>
      <c r="S245" s="32">
        <f>IF($E245="OAI",'3'!S245,
IF($E245=S$4,'3'!$G245+SUM('3'!$H245:S245),
IF($E245&lt;S$4,'3'!S245,0)))</f>
        <v>0</v>
      </c>
      <c r="T245" s="32">
        <f>IF($E245="OAI",'3'!T245,
IF($E245=T$4,'3'!$G245+SUM('3'!$H245:T245),
IF($E245&lt;T$4,'3'!T245,0)))</f>
        <v>0</v>
      </c>
      <c r="U245" s="32">
        <f>IF($E245="OAI",'3'!U245,
IF($E245=U$4,'3'!$G245+SUM('3'!$H245:U245),
IF($E245&lt;U$4,'3'!U245,0)))</f>
        <v>0</v>
      </c>
      <c r="V245" s="32">
        <f>IF($E245="OAI",'3'!V245,
IF($E245=V$4,'3'!$G245+SUM('3'!$H245:V245),
IF($E245&lt;V$4,'3'!V245,0)))</f>
        <v>0</v>
      </c>
      <c r="W245" s="32">
        <f>IF($E245="OAI",'3'!W245,
IF($E245=W$4,'3'!$G245+SUM('3'!$H245:W245),
IF($E245&lt;W$4,'3'!W245,0)))</f>
        <v>0</v>
      </c>
      <c r="X245" s="32">
        <f>IF($E245="OAI",'3'!X245,
IF($E245=X$4,'3'!$G245+SUM('3'!$H245:X245),
IF($E245&lt;X$4,'3'!X245,0)))</f>
        <v>0</v>
      </c>
      <c r="Y245" s="32">
        <f>IF($E245="OAI",'3'!Y245,
IF($E245=Y$4,'3'!$G245+SUM('3'!$H245:Y245),
IF($E245&lt;Y$4,'3'!Y245,0)))</f>
        <v>0</v>
      </c>
      <c r="Z245" s="32">
        <f>IF($E245="OAI",'3'!Z245,
IF($E245=Z$4,'3'!$G245+SUM('3'!$H245:Z245),
IF($E245&lt;Z$4,'3'!Z245,0)))</f>
        <v>0</v>
      </c>
      <c r="AA245" s="32">
        <f>IF($E245="OAI",'3'!AA245,
IF($E245=AA$4,'3'!$G245+SUM('3'!$H245:AA245),
IF($E245&lt;AA$4,'3'!AA245,0)))</f>
        <v>0</v>
      </c>
      <c r="AB245" s="32">
        <f>IF($E245="OAI",'3'!AB245,
IF($E245=AB$4,'3'!$G245+SUM('3'!$H245:AB245),
IF($E245&lt;AB$4,'3'!AB245,0)))</f>
        <v>0</v>
      </c>
      <c r="AC245" s="32">
        <f>IF($E245="OAI",'3'!AC245,
IF($E245=AC$4,'3'!$G245+SUM('3'!$H245:AC245),
IF($E245&lt;AC$4,'3'!AC245,0)))</f>
        <v>0</v>
      </c>
      <c r="AD245" s="32">
        <f>IF($E245="OAI",'3'!AD245,
IF($E245=AD$4,'3'!$G245+SUM('3'!$H245:AD245),
IF($E245&lt;AD$4,'3'!AD245,0)))</f>
        <v>0</v>
      </c>
      <c r="AE245" s="32">
        <f>IF($E245="OAI",'3'!AE245,
IF($E245=AE$4,'3'!$G245+SUM('3'!$H245:AE245),
IF($E245&lt;AE$4,'3'!AE245,0)))</f>
        <v>0</v>
      </c>
      <c r="AF245" s="26">
        <f t="shared" si="12"/>
        <v>504676.50875464553</v>
      </c>
      <c r="AG245" s="26">
        <f t="shared" si="13"/>
        <v>0</v>
      </c>
      <c r="AH245" s="8">
        <f t="shared" si="14"/>
        <v>340</v>
      </c>
    </row>
    <row r="246" spans="1:34" x14ac:dyDescent="0.25">
      <c r="A246" s="8">
        <f t="shared" si="15"/>
        <v>341</v>
      </c>
      <c r="B246" s="1">
        <f>'1'!B246</f>
        <v>5788113</v>
      </c>
      <c r="C246" t="str">
        <f>'1'!C246</f>
        <v>TSRP_SV_SUB_LAMONT</v>
      </c>
      <c r="D246" s="1" t="str">
        <f>'1'!D246</f>
        <v>63</v>
      </c>
      <c r="E246" s="34">
        <f>IF('1'!E246="OAI","OAI",EOMONTH('1'!E246,-1)+1)</f>
        <v>46600</v>
      </c>
      <c r="F246" s="1" t="str">
        <f>'1'!F246</f>
        <v>TOO</v>
      </c>
      <c r="G246" s="33"/>
      <c r="H246" s="32">
        <f>IF($E246="OAI",'3'!H246,
IF($E246&lt;=H$4,'3'!$G246+SUM('3'!$H246:H246),0))</f>
        <v>0</v>
      </c>
      <c r="I246" s="32">
        <f>IF($E246="OAI",'3'!I246,
IF($E246=I$4,'3'!$G246+SUM('3'!$H246:I246),
IF($E246&lt;I$4,'3'!I246,0)))</f>
        <v>0</v>
      </c>
      <c r="J246" s="32">
        <f>IF($E246="OAI",'3'!J246,
IF($E246=J$4,'3'!$G246+SUM('3'!$H246:J246),
IF($E246&lt;J$4,'3'!J246,0)))</f>
        <v>0</v>
      </c>
      <c r="K246" s="32">
        <f>IF($E246="OAI",'3'!K246,
IF($E246=K$4,'3'!$G246+SUM('3'!$H246:K246),
IF($E246&lt;K$4,'3'!K246,0)))</f>
        <v>0</v>
      </c>
      <c r="L246" s="32">
        <f>IF($E246="OAI",'3'!L246,
IF($E246=L$4,'3'!$G246+SUM('3'!$H246:L246),
IF($E246&lt;L$4,'3'!L246,0)))</f>
        <v>0</v>
      </c>
      <c r="M246" s="32">
        <f>IF($E246="OAI",'3'!M246,
IF($E246=M$4,'3'!$G246+SUM('3'!$H246:M246),
IF($E246&lt;M$4,'3'!M246,0)))</f>
        <v>0</v>
      </c>
      <c r="N246" s="32">
        <f>IF($E246="OAI",'3'!N246,
IF($E246=N$4,'3'!$G246+SUM('3'!$H246:N246),
IF($E246&lt;N$4,'3'!N246,0)))</f>
        <v>0</v>
      </c>
      <c r="O246" s="32">
        <f>IF($E246="OAI",'3'!O246,
IF($E246=O$4,'3'!$G246+SUM('3'!$H246:O246),
IF($E246&lt;O$4,'3'!O246,0)))</f>
        <v>0</v>
      </c>
      <c r="P246" s="32">
        <f>IF($E246="OAI",'3'!P246,
IF($E246=P$4,'3'!$G246+SUM('3'!$H246:P246),
IF($E246&lt;P$4,'3'!P246,0)))</f>
        <v>0</v>
      </c>
      <c r="Q246" s="32">
        <f>IF($E246="OAI",'3'!Q246,
IF($E246=Q$4,'3'!$G246+SUM('3'!$H246:Q246),
IF($E246&lt;Q$4,'3'!Q246,0)))</f>
        <v>0</v>
      </c>
      <c r="R246" s="32">
        <f>IF($E246="OAI",'3'!R246,
IF($E246=R$4,'3'!$G246+SUM('3'!$H246:R246),
IF($E246&lt;R$4,'3'!R246,0)))</f>
        <v>0</v>
      </c>
      <c r="S246" s="32">
        <f>IF($E246="OAI",'3'!S246,
IF($E246=S$4,'3'!$G246+SUM('3'!$H246:S246),
IF($E246&lt;S$4,'3'!S246,0)))</f>
        <v>0</v>
      </c>
      <c r="T246" s="32">
        <f>IF($E246="OAI",'3'!T246,
IF($E246=T$4,'3'!$G246+SUM('3'!$H246:T246),
IF($E246&lt;T$4,'3'!T246,0)))</f>
        <v>0</v>
      </c>
      <c r="U246" s="32">
        <f>IF($E246="OAI",'3'!U246,
IF($E246=U$4,'3'!$G246+SUM('3'!$H246:U246),
IF($E246&lt;U$4,'3'!U246,0)))</f>
        <v>0</v>
      </c>
      <c r="V246" s="32">
        <f>IF($E246="OAI",'3'!V246,
IF($E246=V$4,'3'!$G246+SUM('3'!$H246:V246),
IF($E246&lt;V$4,'3'!V246,0)))</f>
        <v>0</v>
      </c>
      <c r="W246" s="32">
        <f>IF($E246="OAI",'3'!W246,
IF($E246=W$4,'3'!$G246+SUM('3'!$H246:W246),
IF($E246&lt;W$4,'3'!W246,0)))</f>
        <v>0</v>
      </c>
      <c r="X246" s="32">
        <f>IF($E246="OAI",'3'!X246,
IF($E246=X$4,'3'!$G246+SUM('3'!$H246:X246),
IF($E246&lt;X$4,'3'!X246,0)))</f>
        <v>0</v>
      </c>
      <c r="Y246" s="32">
        <f>IF($E246="OAI",'3'!Y246,
IF($E246=Y$4,'3'!$G246+SUM('3'!$H246:Y246),
IF($E246&lt;Y$4,'3'!Y246,0)))</f>
        <v>0</v>
      </c>
      <c r="Z246" s="32">
        <f>IF($E246="OAI",'3'!Z246,
IF($E246=Z$4,'3'!$G246+SUM('3'!$H246:Z246),
IF($E246&lt;Z$4,'3'!Z246,0)))</f>
        <v>0</v>
      </c>
      <c r="AA246" s="32">
        <f>IF($E246="OAI",'3'!AA246,
IF($E246=AA$4,'3'!$G246+SUM('3'!$H246:AA246),
IF($E246&lt;AA$4,'3'!AA246,0)))</f>
        <v>265404.23475328134</v>
      </c>
      <c r="AB246" s="32">
        <f>IF($E246="OAI",'3'!AB246,
IF($E246=AB$4,'3'!$G246+SUM('3'!$H246:AB246),
IF($E246&lt;AB$4,'3'!AB246,0)))</f>
        <v>0</v>
      </c>
      <c r="AC246" s="32">
        <f>IF($E246="OAI",'3'!AC246,
IF($E246=AC$4,'3'!$G246+SUM('3'!$H246:AC246),
IF($E246&lt;AC$4,'3'!AC246,0)))</f>
        <v>0</v>
      </c>
      <c r="AD246" s="32">
        <f>IF($E246="OAI",'3'!AD246,
IF($E246=AD$4,'3'!$G246+SUM('3'!$H246:AD246),
IF($E246&lt;AD$4,'3'!AD246,0)))</f>
        <v>0</v>
      </c>
      <c r="AE246" s="32">
        <f>IF($E246="OAI",'3'!AE246,
IF($E246=AE$4,'3'!$G246+SUM('3'!$H246:AE246),
IF($E246&lt;AE$4,'3'!AE246,0)))</f>
        <v>0</v>
      </c>
      <c r="AF246" s="26">
        <f t="shared" si="12"/>
        <v>0</v>
      </c>
      <c r="AG246" s="26">
        <f t="shared" si="13"/>
        <v>265404.23475328134</v>
      </c>
      <c r="AH246" s="8">
        <f t="shared" si="14"/>
        <v>341</v>
      </c>
    </row>
    <row r="247" spans="1:34" x14ac:dyDescent="0.25">
      <c r="A247" s="8">
        <f t="shared" si="15"/>
        <v>342</v>
      </c>
      <c r="B247" s="1">
        <f>'1'!B247</f>
        <v>5788116</v>
      </c>
      <c r="C247" t="str">
        <f>'1'!C247</f>
        <v>TSRP_SV_SUB_LEPRINO</v>
      </c>
      <c r="D247" s="1" t="str">
        <f>'1'!D247</f>
        <v>63</v>
      </c>
      <c r="E247" s="34">
        <f>IF('1'!E247="OAI","OAI",EOMONTH('1'!E247,-1)+1)</f>
        <v>46600</v>
      </c>
      <c r="F247" s="1" t="str">
        <f>'1'!F247</f>
        <v>TOO</v>
      </c>
      <c r="G247" s="33"/>
      <c r="H247" s="32">
        <f>IF($E247="OAI",'3'!H247,
IF($E247&lt;=H$4,'3'!$G247+SUM('3'!$H247:H247),0))</f>
        <v>0</v>
      </c>
      <c r="I247" s="32">
        <f>IF($E247="OAI",'3'!I247,
IF($E247=I$4,'3'!$G247+SUM('3'!$H247:I247),
IF($E247&lt;I$4,'3'!I247,0)))</f>
        <v>0</v>
      </c>
      <c r="J247" s="32">
        <f>IF($E247="OAI",'3'!J247,
IF($E247=J$4,'3'!$G247+SUM('3'!$H247:J247),
IF($E247&lt;J$4,'3'!J247,0)))</f>
        <v>0</v>
      </c>
      <c r="K247" s="32">
        <f>IF($E247="OAI",'3'!K247,
IF($E247=K$4,'3'!$G247+SUM('3'!$H247:K247),
IF($E247&lt;K$4,'3'!K247,0)))</f>
        <v>0</v>
      </c>
      <c r="L247" s="32">
        <f>IF($E247="OAI",'3'!L247,
IF($E247=L$4,'3'!$G247+SUM('3'!$H247:L247),
IF($E247&lt;L$4,'3'!L247,0)))</f>
        <v>0</v>
      </c>
      <c r="M247" s="32">
        <f>IF($E247="OAI",'3'!M247,
IF($E247=M$4,'3'!$G247+SUM('3'!$H247:M247),
IF($E247&lt;M$4,'3'!M247,0)))</f>
        <v>0</v>
      </c>
      <c r="N247" s="32">
        <f>IF($E247="OAI",'3'!N247,
IF($E247=N$4,'3'!$G247+SUM('3'!$H247:N247),
IF($E247&lt;N$4,'3'!N247,0)))</f>
        <v>0</v>
      </c>
      <c r="O247" s="32">
        <f>IF($E247="OAI",'3'!O247,
IF($E247=O$4,'3'!$G247+SUM('3'!$H247:O247),
IF($E247&lt;O$4,'3'!O247,0)))</f>
        <v>0</v>
      </c>
      <c r="P247" s="32">
        <f>IF($E247="OAI",'3'!P247,
IF($E247=P$4,'3'!$G247+SUM('3'!$H247:P247),
IF($E247&lt;P$4,'3'!P247,0)))</f>
        <v>0</v>
      </c>
      <c r="Q247" s="32">
        <f>IF($E247="OAI",'3'!Q247,
IF($E247=Q$4,'3'!$G247+SUM('3'!$H247:Q247),
IF($E247&lt;Q$4,'3'!Q247,0)))</f>
        <v>0</v>
      </c>
      <c r="R247" s="32">
        <f>IF($E247="OAI",'3'!R247,
IF($E247=R$4,'3'!$G247+SUM('3'!$H247:R247),
IF($E247&lt;R$4,'3'!R247,0)))</f>
        <v>0</v>
      </c>
      <c r="S247" s="32">
        <f>IF($E247="OAI",'3'!S247,
IF($E247=S$4,'3'!$G247+SUM('3'!$H247:S247),
IF($E247&lt;S$4,'3'!S247,0)))</f>
        <v>0</v>
      </c>
      <c r="T247" s="32">
        <f>IF($E247="OAI",'3'!T247,
IF($E247=T$4,'3'!$G247+SUM('3'!$H247:T247),
IF($E247&lt;T$4,'3'!T247,0)))</f>
        <v>0</v>
      </c>
      <c r="U247" s="32">
        <f>IF($E247="OAI",'3'!U247,
IF($E247=U$4,'3'!$G247+SUM('3'!$H247:U247),
IF($E247&lt;U$4,'3'!U247,0)))</f>
        <v>0</v>
      </c>
      <c r="V247" s="32">
        <f>IF($E247="OAI",'3'!V247,
IF($E247=V$4,'3'!$G247+SUM('3'!$H247:V247),
IF($E247&lt;V$4,'3'!V247,0)))</f>
        <v>0</v>
      </c>
      <c r="W247" s="32">
        <f>IF($E247="OAI",'3'!W247,
IF($E247=W$4,'3'!$G247+SUM('3'!$H247:W247),
IF($E247&lt;W$4,'3'!W247,0)))</f>
        <v>0</v>
      </c>
      <c r="X247" s="32">
        <f>IF($E247="OAI",'3'!X247,
IF($E247=X$4,'3'!$G247+SUM('3'!$H247:X247),
IF($E247&lt;X$4,'3'!X247,0)))</f>
        <v>0</v>
      </c>
      <c r="Y247" s="32">
        <f>IF($E247="OAI",'3'!Y247,
IF($E247=Y$4,'3'!$G247+SUM('3'!$H247:Y247),
IF($E247&lt;Y$4,'3'!Y247,0)))</f>
        <v>0</v>
      </c>
      <c r="Z247" s="32">
        <f>IF($E247="OAI",'3'!Z247,
IF($E247=Z$4,'3'!$G247+SUM('3'!$H247:Z247),
IF($E247&lt;Z$4,'3'!Z247,0)))</f>
        <v>0</v>
      </c>
      <c r="AA247" s="32">
        <f>IF($E247="OAI",'3'!AA247,
IF($E247=AA$4,'3'!$G247+SUM('3'!$H247:AA247),
IF($E247&lt;AA$4,'3'!AA247,0)))</f>
        <v>292089.70528402907</v>
      </c>
      <c r="AB247" s="32">
        <f>IF($E247="OAI",'3'!AB247,
IF($E247=AB$4,'3'!$G247+SUM('3'!$H247:AB247),
IF($E247&lt;AB$4,'3'!AB247,0)))</f>
        <v>0</v>
      </c>
      <c r="AC247" s="32">
        <f>IF($E247="OAI",'3'!AC247,
IF($E247=AC$4,'3'!$G247+SUM('3'!$H247:AC247),
IF($E247&lt;AC$4,'3'!AC247,0)))</f>
        <v>0</v>
      </c>
      <c r="AD247" s="32">
        <f>IF($E247="OAI",'3'!AD247,
IF($E247=AD$4,'3'!$G247+SUM('3'!$H247:AD247),
IF($E247&lt;AD$4,'3'!AD247,0)))</f>
        <v>0</v>
      </c>
      <c r="AE247" s="32">
        <f>IF($E247="OAI",'3'!AE247,
IF($E247=AE$4,'3'!$G247+SUM('3'!$H247:AE247),
IF($E247&lt;AE$4,'3'!AE247,0)))</f>
        <v>0</v>
      </c>
      <c r="AF247" s="26">
        <f t="shared" si="12"/>
        <v>0</v>
      </c>
      <c r="AG247" s="26">
        <f t="shared" si="13"/>
        <v>292089.70528402907</v>
      </c>
      <c r="AH247" s="8">
        <f t="shared" si="14"/>
        <v>342</v>
      </c>
    </row>
    <row r="248" spans="1:34" x14ac:dyDescent="0.25">
      <c r="A248" s="8">
        <f t="shared" si="15"/>
        <v>343</v>
      </c>
      <c r="B248" s="1">
        <f>'1'!B248</f>
        <v>5788117</v>
      </c>
      <c r="C248" t="str">
        <f>'1'!C248</f>
        <v>TSRP_SV_SUB_LERDO</v>
      </c>
      <c r="D248" s="1" t="str">
        <f>'1'!D248</f>
        <v>63</v>
      </c>
      <c r="E248" s="34">
        <f>IF('1'!E248="OAI","OAI",EOMONTH('1'!E248,-1)+1)</f>
        <v>46539</v>
      </c>
      <c r="F248" s="1" t="str">
        <f>'1'!F248</f>
        <v>TOO</v>
      </c>
      <c r="G248" s="33"/>
      <c r="H248" s="32">
        <f>IF($E248="OAI",'3'!H248,
IF($E248&lt;=H$4,'3'!$G248+SUM('3'!$H248:H248),0))</f>
        <v>0</v>
      </c>
      <c r="I248" s="32">
        <f>IF($E248="OAI",'3'!I248,
IF($E248=I$4,'3'!$G248+SUM('3'!$H248:I248),
IF($E248&lt;I$4,'3'!I248,0)))</f>
        <v>0</v>
      </c>
      <c r="J248" s="32">
        <f>IF($E248="OAI",'3'!J248,
IF($E248=J$4,'3'!$G248+SUM('3'!$H248:J248),
IF($E248&lt;J$4,'3'!J248,0)))</f>
        <v>0</v>
      </c>
      <c r="K248" s="32">
        <f>IF($E248="OAI",'3'!K248,
IF($E248=K$4,'3'!$G248+SUM('3'!$H248:K248),
IF($E248&lt;K$4,'3'!K248,0)))</f>
        <v>0</v>
      </c>
      <c r="L248" s="32">
        <f>IF($E248="OAI",'3'!L248,
IF($E248=L$4,'3'!$G248+SUM('3'!$H248:L248),
IF($E248&lt;L$4,'3'!L248,0)))</f>
        <v>0</v>
      </c>
      <c r="M248" s="32">
        <f>IF($E248="OAI",'3'!M248,
IF($E248=M$4,'3'!$G248+SUM('3'!$H248:M248),
IF($E248&lt;M$4,'3'!M248,0)))</f>
        <v>0</v>
      </c>
      <c r="N248" s="32">
        <f>IF($E248="OAI",'3'!N248,
IF($E248=N$4,'3'!$G248+SUM('3'!$H248:N248),
IF($E248&lt;N$4,'3'!N248,0)))</f>
        <v>0</v>
      </c>
      <c r="O248" s="32">
        <f>IF($E248="OAI",'3'!O248,
IF($E248=O$4,'3'!$G248+SUM('3'!$H248:O248),
IF($E248&lt;O$4,'3'!O248,0)))</f>
        <v>0</v>
      </c>
      <c r="P248" s="32">
        <f>IF($E248="OAI",'3'!P248,
IF($E248=P$4,'3'!$G248+SUM('3'!$H248:P248),
IF($E248&lt;P$4,'3'!P248,0)))</f>
        <v>0</v>
      </c>
      <c r="Q248" s="32">
        <f>IF($E248="OAI",'3'!Q248,
IF($E248=Q$4,'3'!$G248+SUM('3'!$H248:Q248),
IF($E248&lt;Q$4,'3'!Q248,0)))</f>
        <v>0</v>
      </c>
      <c r="R248" s="32">
        <f>IF($E248="OAI",'3'!R248,
IF($E248=R$4,'3'!$G248+SUM('3'!$H248:R248),
IF($E248&lt;R$4,'3'!R248,0)))</f>
        <v>0</v>
      </c>
      <c r="S248" s="32">
        <f>IF($E248="OAI",'3'!S248,
IF($E248=S$4,'3'!$G248+SUM('3'!$H248:S248),
IF($E248&lt;S$4,'3'!S248,0)))</f>
        <v>0</v>
      </c>
      <c r="T248" s="32">
        <f>IF($E248="OAI",'3'!T248,
IF($E248=T$4,'3'!$G248+SUM('3'!$H248:T248),
IF($E248&lt;T$4,'3'!T248,0)))</f>
        <v>0</v>
      </c>
      <c r="U248" s="32">
        <f>IF($E248="OAI",'3'!U248,
IF($E248=U$4,'3'!$G248+SUM('3'!$H248:U248),
IF($E248&lt;U$4,'3'!U248,0)))</f>
        <v>0</v>
      </c>
      <c r="V248" s="32">
        <f>IF($E248="OAI",'3'!V248,
IF($E248=V$4,'3'!$G248+SUM('3'!$H248:V248),
IF($E248&lt;V$4,'3'!V248,0)))</f>
        <v>0</v>
      </c>
      <c r="W248" s="32">
        <f>IF($E248="OAI",'3'!W248,
IF($E248=W$4,'3'!$G248+SUM('3'!$H248:W248),
IF($E248&lt;W$4,'3'!W248,0)))</f>
        <v>0</v>
      </c>
      <c r="X248" s="32">
        <f>IF($E248="OAI",'3'!X248,
IF($E248=X$4,'3'!$G248+SUM('3'!$H248:X248),
IF($E248&lt;X$4,'3'!X248,0)))</f>
        <v>0</v>
      </c>
      <c r="Y248" s="32">
        <f>IF($E248="OAI",'3'!Y248,
IF($E248=Y$4,'3'!$G248+SUM('3'!$H248:Y248),
IF($E248&lt;Y$4,'3'!Y248,0)))</f>
        <v>362836.07293006202</v>
      </c>
      <c r="Z248" s="32">
        <f>IF($E248="OAI",'3'!Z248,
IF($E248=Z$4,'3'!$G248+SUM('3'!$H248:Z248),
IF($E248&lt;Z$4,'3'!Z248,0)))</f>
        <v>0</v>
      </c>
      <c r="AA248" s="32">
        <f>IF($E248="OAI",'3'!AA248,
IF($E248=AA$4,'3'!$G248+SUM('3'!$H248:AA248),
IF($E248&lt;AA$4,'3'!AA248,0)))</f>
        <v>0</v>
      </c>
      <c r="AB248" s="32">
        <f>IF($E248="OAI",'3'!AB248,
IF($E248=AB$4,'3'!$G248+SUM('3'!$H248:AB248),
IF($E248&lt;AB$4,'3'!AB248,0)))</f>
        <v>0</v>
      </c>
      <c r="AC248" s="32">
        <f>IF($E248="OAI",'3'!AC248,
IF($E248=AC$4,'3'!$G248+SUM('3'!$H248:AC248),
IF($E248&lt;AC$4,'3'!AC248,0)))</f>
        <v>0</v>
      </c>
      <c r="AD248" s="32">
        <f>IF($E248="OAI",'3'!AD248,
IF($E248=AD$4,'3'!$G248+SUM('3'!$H248:AD248),
IF($E248&lt;AD$4,'3'!AD248,0)))</f>
        <v>0</v>
      </c>
      <c r="AE248" s="32">
        <f>IF($E248="OAI",'3'!AE248,
IF($E248=AE$4,'3'!$G248+SUM('3'!$H248:AE248),
IF($E248&lt;AE$4,'3'!AE248,0)))</f>
        <v>0</v>
      </c>
      <c r="AF248" s="26">
        <f t="shared" si="12"/>
        <v>0</v>
      </c>
      <c r="AG248" s="26">
        <f t="shared" si="13"/>
        <v>362836.07293006202</v>
      </c>
      <c r="AH248" s="8">
        <f t="shared" si="14"/>
        <v>343</v>
      </c>
    </row>
    <row r="249" spans="1:34" x14ac:dyDescent="0.25">
      <c r="A249" s="8">
        <f t="shared" si="15"/>
        <v>344</v>
      </c>
      <c r="B249" s="1">
        <f>'1'!B249</f>
        <v>5788119</v>
      </c>
      <c r="C249" t="str">
        <f>'1'!C249</f>
        <v>TSRP_SV_SUB_MAGUNDEN</v>
      </c>
      <c r="D249" s="1" t="str">
        <f>'1'!D249</f>
        <v>63</v>
      </c>
      <c r="E249" s="34">
        <f>IF('1'!E249="OAI","OAI",EOMONTH('1'!E249,-1)+1)</f>
        <v>45839</v>
      </c>
      <c r="F249" s="1" t="str">
        <f>'1'!F249</f>
        <v>TOO</v>
      </c>
      <c r="G249" s="33"/>
      <c r="H249" s="32">
        <f>IF($E249="OAI",'3'!H249,
IF($E249&lt;=H$4,'3'!$G249+SUM('3'!$H249:H249),0))</f>
        <v>1037930.8900000001</v>
      </c>
      <c r="I249" s="32">
        <f>IF($E249="OAI",'3'!I249,
IF($E249=I$4,'3'!$G249+SUM('3'!$H249:I249),
IF($E249&lt;I$4,'3'!I249,0)))</f>
        <v>0</v>
      </c>
      <c r="J249" s="32">
        <f>IF($E249="OAI",'3'!J249,
IF($E249=J$4,'3'!$G249+SUM('3'!$H249:J249),
IF($E249&lt;J$4,'3'!J249,0)))</f>
        <v>0</v>
      </c>
      <c r="K249" s="32">
        <f>IF($E249="OAI",'3'!K249,
IF($E249=K$4,'3'!$G249+SUM('3'!$H249:K249),
IF($E249&lt;K$4,'3'!K249,0)))</f>
        <v>0</v>
      </c>
      <c r="L249" s="32">
        <f>IF($E249="OAI",'3'!L249,
IF($E249=L$4,'3'!$G249+SUM('3'!$H249:L249),
IF($E249&lt;L$4,'3'!L249,0)))</f>
        <v>0</v>
      </c>
      <c r="M249" s="32">
        <f>IF($E249="OAI",'3'!M249,
IF($E249=M$4,'3'!$G249+SUM('3'!$H249:M249),
IF($E249&lt;M$4,'3'!M249,0)))</f>
        <v>0</v>
      </c>
      <c r="N249" s="32">
        <f>IF($E249="OAI",'3'!N249,
IF($E249=N$4,'3'!$G249+SUM('3'!$H249:N249),
IF($E249&lt;N$4,'3'!N249,0)))</f>
        <v>0</v>
      </c>
      <c r="O249" s="32">
        <f>IF($E249="OAI",'3'!O249,
IF($E249=O$4,'3'!$G249+SUM('3'!$H249:O249),
IF($E249&lt;O$4,'3'!O249,0)))</f>
        <v>0</v>
      </c>
      <c r="P249" s="32">
        <f>IF($E249="OAI",'3'!P249,
IF($E249=P$4,'3'!$G249+SUM('3'!$H249:P249),
IF($E249&lt;P$4,'3'!P249,0)))</f>
        <v>0</v>
      </c>
      <c r="Q249" s="32">
        <f>IF($E249="OAI",'3'!Q249,
IF($E249=Q$4,'3'!$G249+SUM('3'!$H249:Q249),
IF($E249&lt;Q$4,'3'!Q249,0)))</f>
        <v>0</v>
      </c>
      <c r="R249" s="32">
        <f>IF($E249="OAI",'3'!R249,
IF($E249=R$4,'3'!$G249+SUM('3'!$H249:R249),
IF($E249&lt;R$4,'3'!R249,0)))</f>
        <v>0</v>
      </c>
      <c r="S249" s="32">
        <f>IF($E249="OAI",'3'!S249,
IF($E249=S$4,'3'!$G249+SUM('3'!$H249:S249),
IF($E249&lt;S$4,'3'!S249,0)))</f>
        <v>0</v>
      </c>
      <c r="T249" s="32">
        <f>IF($E249="OAI",'3'!T249,
IF($E249=T$4,'3'!$G249+SUM('3'!$H249:T249),
IF($E249&lt;T$4,'3'!T249,0)))</f>
        <v>0</v>
      </c>
      <c r="U249" s="32">
        <f>IF($E249="OAI",'3'!U249,
IF($E249=U$4,'3'!$G249+SUM('3'!$H249:U249),
IF($E249&lt;U$4,'3'!U249,0)))</f>
        <v>0</v>
      </c>
      <c r="V249" s="32">
        <f>IF($E249="OAI",'3'!V249,
IF($E249=V$4,'3'!$G249+SUM('3'!$H249:V249),
IF($E249&lt;V$4,'3'!V249,0)))</f>
        <v>0</v>
      </c>
      <c r="W249" s="32">
        <f>IF($E249="OAI",'3'!W249,
IF($E249=W$4,'3'!$G249+SUM('3'!$H249:W249),
IF($E249&lt;W$4,'3'!W249,0)))</f>
        <v>0</v>
      </c>
      <c r="X249" s="32">
        <f>IF($E249="OAI",'3'!X249,
IF($E249=X$4,'3'!$G249+SUM('3'!$H249:X249),
IF($E249&lt;X$4,'3'!X249,0)))</f>
        <v>0</v>
      </c>
      <c r="Y249" s="32">
        <f>IF($E249="OAI",'3'!Y249,
IF($E249=Y$4,'3'!$G249+SUM('3'!$H249:Y249),
IF($E249&lt;Y$4,'3'!Y249,0)))</f>
        <v>0</v>
      </c>
      <c r="Z249" s="32">
        <f>IF($E249="OAI",'3'!Z249,
IF($E249=Z$4,'3'!$G249+SUM('3'!$H249:Z249),
IF($E249&lt;Z$4,'3'!Z249,0)))</f>
        <v>0</v>
      </c>
      <c r="AA249" s="32">
        <f>IF($E249="OAI",'3'!AA249,
IF($E249=AA$4,'3'!$G249+SUM('3'!$H249:AA249),
IF($E249&lt;AA$4,'3'!AA249,0)))</f>
        <v>0</v>
      </c>
      <c r="AB249" s="32">
        <f>IF($E249="OAI",'3'!AB249,
IF($E249=AB$4,'3'!$G249+SUM('3'!$H249:AB249),
IF($E249&lt;AB$4,'3'!AB249,0)))</f>
        <v>0</v>
      </c>
      <c r="AC249" s="32">
        <f>IF($E249="OAI",'3'!AC249,
IF($E249=AC$4,'3'!$G249+SUM('3'!$H249:AC249),
IF($E249&lt;AC$4,'3'!AC249,0)))</f>
        <v>0</v>
      </c>
      <c r="AD249" s="32">
        <f>IF($E249="OAI",'3'!AD249,
IF($E249=AD$4,'3'!$G249+SUM('3'!$H249:AD249),
IF($E249&lt;AD$4,'3'!AD249,0)))</f>
        <v>0</v>
      </c>
      <c r="AE249" s="32">
        <f>IF($E249="OAI",'3'!AE249,
IF($E249=AE$4,'3'!$G249+SUM('3'!$H249:AE249),
IF($E249&lt;AE$4,'3'!AE249,0)))</f>
        <v>0</v>
      </c>
      <c r="AF249" s="26">
        <f t="shared" si="12"/>
        <v>1037930.8900000001</v>
      </c>
      <c r="AG249" s="26">
        <f t="shared" si="13"/>
        <v>0</v>
      </c>
      <c r="AH249" s="8">
        <f t="shared" si="14"/>
        <v>344</v>
      </c>
    </row>
    <row r="250" spans="1:34" x14ac:dyDescent="0.25">
      <c r="A250" s="8">
        <f t="shared" si="15"/>
        <v>345</v>
      </c>
      <c r="B250" s="1">
        <f>'1'!B250</f>
        <v>5788125</v>
      </c>
      <c r="C250" t="str">
        <f>'1'!C250</f>
        <v>TSRP_SV_SUB_MCKITTRICK</v>
      </c>
      <c r="D250" s="1" t="str">
        <f>'1'!D250</f>
        <v>63</v>
      </c>
      <c r="E250" s="34">
        <f>IF('1'!E250="OAI","OAI",EOMONTH('1'!E250,-1)+1)</f>
        <v>46508</v>
      </c>
      <c r="F250" s="1" t="str">
        <f>'1'!F250</f>
        <v>TOO</v>
      </c>
      <c r="G250" s="33"/>
      <c r="H250" s="32">
        <f>IF($E250="OAI",'3'!H250,
IF($E250&lt;=H$4,'3'!$G250+SUM('3'!$H250:H250),0))</f>
        <v>0</v>
      </c>
      <c r="I250" s="32">
        <f>IF($E250="OAI",'3'!I250,
IF($E250=I$4,'3'!$G250+SUM('3'!$H250:I250),
IF($E250&lt;I$4,'3'!I250,0)))</f>
        <v>0</v>
      </c>
      <c r="J250" s="32">
        <f>IF($E250="OAI",'3'!J250,
IF($E250=J$4,'3'!$G250+SUM('3'!$H250:J250),
IF($E250&lt;J$4,'3'!J250,0)))</f>
        <v>0</v>
      </c>
      <c r="K250" s="32">
        <f>IF($E250="OAI",'3'!K250,
IF($E250=K$4,'3'!$G250+SUM('3'!$H250:K250),
IF($E250&lt;K$4,'3'!K250,0)))</f>
        <v>0</v>
      </c>
      <c r="L250" s="32">
        <f>IF($E250="OAI",'3'!L250,
IF($E250=L$4,'3'!$G250+SUM('3'!$H250:L250),
IF($E250&lt;L$4,'3'!L250,0)))</f>
        <v>0</v>
      </c>
      <c r="M250" s="32">
        <f>IF($E250="OAI",'3'!M250,
IF($E250=M$4,'3'!$G250+SUM('3'!$H250:M250),
IF($E250&lt;M$4,'3'!M250,0)))</f>
        <v>0</v>
      </c>
      <c r="N250" s="32">
        <f>IF($E250="OAI",'3'!N250,
IF($E250=N$4,'3'!$G250+SUM('3'!$H250:N250),
IF($E250&lt;N$4,'3'!N250,0)))</f>
        <v>0</v>
      </c>
      <c r="O250" s="32">
        <f>IF($E250="OAI",'3'!O250,
IF($E250=O$4,'3'!$G250+SUM('3'!$H250:O250),
IF($E250&lt;O$4,'3'!O250,0)))</f>
        <v>0</v>
      </c>
      <c r="P250" s="32">
        <f>IF($E250="OAI",'3'!P250,
IF($E250=P$4,'3'!$G250+SUM('3'!$H250:P250),
IF($E250&lt;P$4,'3'!P250,0)))</f>
        <v>0</v>
      </c>
      <c r="Q250" s="32">
        <f>IF($E250="OAI",'3'!Q250,
IF($E250=Q$4,'3'!$G250+SUM('3'!$H250:Q250),
IF($E250&lt;Q$4,'3'!Q250,0)))</f>
        <v>0</v>
      </c>
      <c r="R250" s="32">
        <f>IF($E250="OAI",'3'!R250,
IF($E250=R$4,'3'!$G250+SUM('3'!$H250:R250),
IF($E250&lt;R$4,'3'!R250,0)))</f>
        <v>0</v>
      </c>
      <c r="S250" s="32">
        <f>IF($E250="OAI",'3'!S250,
IF($E250=S$4,'3'!$G250+SUM('3'!$H250:S250),
IF($E250&lt;S$4,'3'!S250,0)))</f>
        <v>0</v>
      </c>
      <c r="T250" s="32">
        <f>IF($E250="OAI",'3'!T250,
IF($E250=T$4,'3'!$G250+SUM('3'!$H250:T250),
IF($E250&lt;T$4,'3'!T250,0)))</f>
        <v>0</v>
      </c>
      <c r="U250" s="32">
        <f>IF($E250="OAI",'3'!U250,
IF($E250=U$4,'3'!$G250+SUM('3'!$H250:U250),
IF($E250&lt;U$4,'3'!U250,0)))</f>
        <v>0</v>
      </c>
      <c r="V250" s="32">
        <f>IF($E250="OAI",'3'!V250,
IF($E250=V$4,'3'!$G250+SUM('3'!$H250:V250),
IF($E250&lt;V$4,'3'!V250,0)))</f>
        <v>0</v>
      </c>
      <c r="W250" s="32">
        <f>IF($E250="OAI",'3'!W250,
IF($E250=W$4,'3'!$G250+SUM('3'!$H250:W250),
IF($E250&lt;W$4,'3'!W250,0)))</f>
        <v>0</v>
      </c>
      <c r="X250" s="32">
        <f>IF($E250="OAI",'3'!X250,
IF($E250=X$4,'3'!$G250+SUM('3'!$H250:X250),
IF($E250&lt;X$4,'3'!X250,0)))</f>
        <v>268999.35248413699</v>
      </c>
      <c r="Y250" s="32">
        <f>IF($E250="OAI",'3'!Y250,
IF($E250=Y$4,'3'!$G250+SUM('3'!$H250:Y250),
IF($E250&lt;Y$4,'3'!Y250,0)))</f>
        <v>0</v>
      </c>
      <c r="Z250" s="32">
        <f>IF($E250="OAI",'3'!Z250,
IF($E250=Z$4,'3'!$G250+SUM('3'!$H250:Z250),
IF($E250&lt;Z$4,'3'!Z250,0)))</f>
        <v>0</v>
      </c>
      <c r="AA250" s="32">
        <f>IF($E250="OAI",'3'!AA250,
IF($E250=AA$4,'3'!$G250+SUM('3'!$H250:AA250),
IF($E250&lt;AA$4,'3'!AA250,0)))</f>
        <v>0</v>
      </c>
      <c r="AB250" s="32">
        <f>IF($E250="OAI",'3'!AB250,
IF($E250=AB$4,'3'!$G250+SUM('3'!$H250:AB250),
IF($E250&lt;AB$4,'3'!AB250,0)))</f>
        <v>0</v>
      </c>
      <c r="AC250" s="32">
        <f>IF($E250="OAI",'3'!AC250,
IF($E250=AC$4,'3'!$G250+SUM('3'!$H250:AC250),
IF($E250&lt;AC$4,'3'!AC250,0)))</f>
        <v>0</v>
      </c>
      <c r="AD250" s="32">
        <f>IF($E250="OAI",'3'!AD250,
IF($E250=AD$4,'3'!$G250+SUM('3'!$H250:AD250),
IF($E250&lt;AD$4,'3'!AD250,0)))</f>
        <v>0</v>
      </c>
      <c r="AE250" s="32">
        <f>IF($E250="OAI",'3'!AE250,
IF($E250=AE$4,'3'!$G250+SUM('3'!$H250:AE250),
IF($E250&lt;AE$4,'3'!AE250,0)))</f>
        <v>0</v>
      </c>
      <c r="AF250" s="26">
        <f t="shared" si="12"/>
        <v>0</v>
      </c>
      <c r="AG250" s="26">
        <f t="shared" si="13"/>
        <v>268999.35248413699</v>
      </c>
      <c r="AH250" s="8">
        <f t="shared" si="14"/>
        <v>345</v>
      </c>
    </row>
    <row r="251" spans="1:34" x14ac:dyDescent="0.25">
      <c r="A251" s="8">
        <f t="shared" si="15"/>
        <v>346</v>
      </c>
      <c r="B251" s="1">
        <f>'1'!B251</f>
        <v>5788128</v>
      </c>
      <c r="C251" t="str">
        <f>'1'!C251</f>
        <v>TSRP_SV_SUB_MUSTANG</v>
      </c>
      <c r="D251" s="1" t="str">
        <f>'1'!D251</f>
        <v>63</v>
      </c>
      <c r="E251" s="34">
        <f>IF('1'!E251="OAI","OAI",EOMONTH('1'!E251,-1)+1)</f>
        <v>46631</v>
      </c>
      <c r="F251" s="1" t="str">
        <f>'1'!F251</f>
        <v>TOO</v>
      </c>
      <c r="G251" s="33"/>
      <c r="H251" s="32">
        <f>IF($E251="OAI",'3'!H251,
IF($E251&lt;=H$4,'3'!$G251+SUM('3'!$H251:H251),0))</f>
        <v>0</v>
      </c>
      <c r="I251" s="32">
        <f>IF($E251="OAI",'3'!I251,
IF($E251=I$4,'3'!$G251+SUM('3'!$H251:I251),
IF($E251&lt;I$4,'3'!I251,0)))</f>
        <v>0</v>
      </c>
      <c r="J251" s="32">
        <f>IF($E251="OAI",'3'!J251,
IF($E251=J$4,'3'!$G251+SUM('3'!$H251:J251),
IF($E251&lt;J$4,'3'!J251,0)))</f>
        <v>0</v>
      </c>
      <c r="K251" s="32">
        <f>IF($E251="OAI",'3'!K251,
IF($E251=K$4,'3'!$G251+SUM('3'!$H251:K251),
IF($E251&lt;K$4,'3'!K251,0)))</f>
        <v>0</v>
      </c>
      <c r="L251" s="32">
        <f>IF($E251="OAI",'3'!L251,
IF($E251=L$4,'3'!$G251+SUM('3'!$H251:L251),
IF($E251&lt;L$4,'3'!L251,0)))</f>
        <v>0</v>
      </c>
      <c r="M251" s="32">
        <f>IF($E251="OAI",'3'!M251,
IF($E251=M$4,'3'!$G251+SUM('3'!$H251:M251),
IF($E251&lt;M$4,'3'!M251,0)))</f>
        <v>0</v>
      </c>
      <c r="N251" s="32">
        <f>IF($E251="OAI",'3'!N251,
IF($E251=N$4,'3'!$G251+SUM('3'!$H251:N251),
IF($E251&lt;N$4,'3'!N251,0)))</f>
        <v>0</v>
      </c>
      <c r="O251" s="32">
        <f>IF($E251="OAI",'3'!O251,
IF($E251=O$4,'3'!$G251+SUM('3'!$H251:O251),
IF($E251&lt;O$4,'3'!O251,0)))</f>
        <v>0</v>
      </c>
      <c r="P251" s="32">
        <f>IF($E251="OAI",'3'!P251,
IF($E251=P$4,'3'!$G251+SUM('3'!$H251:P251),
IF($E251&lt;P$4,'3'!P251,0)))</f>
        <v>0</v>
      </c>
      <c r="Q251" s="32">
        <f>IF($E251="OAI",'3'!Q251,
IF($E251=Q$4,'3'!$G251+SUM('3'!$H251:Q251),
IF($E251&lt;Q$4,'3'!Q251,0)))</f>
        <v>0</v>
      </c>
      <c r="R251" s="32">
        <f>IF($E251="OAI",'3'!R251,
IF($E251=R$4,'3'!$G251+SUM('3'!$H251:R251),
IF($E251&lt;R$4,'3'!R251,0)))</f>
        <v>0</v>
      </c>
      <c r="S251" s="32">
        <f>IF($E251="OAI",'3'!S251,
IF($E251=S$4,'3'!$G251+SUM('3'!$H251:S251),
IF($E251&lt;S$4,'3'!S251,0)))</f>
        <v>0</v>
      </c>
      <c r="T251" s="32">
        <f>IF($E251="OAI",'3'!T251,
IF($E251=T$4,'3'!$G251+SUM('3'!$H251:T251),
IF($E251&lt;T$4,'3'!T251,0)))</f>
        <v>0</v>
      </c>
      <c r="U251" s="32">
        <f>IF($E251="OAI",'3'!U251,
IF($E251=U$4,'3'!$G251+SUM('3'!$H251:U251),
IF($E251&lt;U$4,'3'!U251,0)))</f>
        <v>0</v>
      </c>
      <c r="V251" s="32">
        <f>IF($E251="OAI",'3'!V251,
IF($E251=V$4,'3'!$G251+SUM('3'!$H251:V251),
IF($E251&lt;V$4,'3'!V251,0)))</f>
        <v>0</v>
      </c>
      <c r="W251" s="32">
        <f>IF($E251="OAI",'3'!W251,
IF($E251=W$4,'3'!$G251+SUM('3'!$H251:W251),
IF($E251&lt;W$4,'3'!W251,0)))</f>
        <v>0</v>
      </c>
      <c r="X251" s="32">
        <f>IF($E251="OAI",'3'!X251,
IF($E251=X$4,'3'!$G251+SUM('3'!$H251:X251),
IF($E251&lt;X$4,'3'!X251,0)))</f>
        <v>0</v>
      </c>
      <c r="Y251" s="32">
        <f>IF($E251="OAI",'3'!Y251,
IF($E251=Y$4,'3'!$G251+SUM('3'!$H251:Y251),
IF($E251&lt;Y$4,'3'!Y251,0)))</f>
        <v>0</v>
      </c>
      <c r="Z251" s="32">
        <f>IF($E251="OAI",'3'!Z251,
IF($E251=Z$4,'3'!$G251+SUM('3'!$H251:Z251),
IF($E251&lt;Z$4,'3'!Z251,0)))</f>
        <v>0</v>
      </c>
      <c r="AA251" s="32">
        <f>IF($E251="OAI",'3'!AA251,
IF($E251=AA$4,'3'!$G251+SUM('3'!$H251:AA251),
IF($E251&lt;AA$4,'3'!AA251,0)))</f>
        <v>0</v>
      </c>
      <c r="AB251" s="32">
        <f>IF($E251="OAI",'3'!AB251,
IF($E251=AB$4,'3'!$G251+SUM('3'!$H251:AB251),
IF($E251&lt;AB$4,'3'!AB251,0)))</f>
        <v>260941.56344763839</v>
      </c>
      <c r="AC251" s="32">
        <f>IF($E251="OAI",'3'!AC251,
IF($E251=AC$4,'3'!$G251+SUM('3'!$H251:AC251),
IF($E251&lt;AC$4,'3'!AC251,0)))</f>
        <v>0</v>
      </c>
      <c r="AD251" s="32">
        <f>IF($E251="OAI",'3'!AD251,
IF($E251=AD$4,'3'!$G251+SUM('3'!$H251:AD251),
IF($E251&lt;AD$4,'3'!AD251,0)))</f>
        <v>0</v>
      </c>
      <c r="AE251" s="32">
        <f>IF($E251="OAI",'3'!AE251,
IF($E251=AE$4,'3'!$G251+SUM('3'!$H251:AE251),
IF($E251&lt;AE$4,'3'!AE251,0)))</f>
        <v>0</v>
      </c>
      <c r="AF251" s="26">
        <f t="shared" si="12"/>
        <v>0</v>
      </c>
      <c r="AG251" s="26">
        <f t="shared" si="13"/>
        <v>260941.56344763839</v>
      </c>
      <c r="AH251" s="8">
        <f t="shared" si="14"/>
        <v>346</v>
      </c>
    </row>
    <row r="252" spans="1:34" x14ac:dyDescent="0.25">
      <c r="A252" s="8">
        <f t="shared" si="15"/>
        <v>347</v>
      </c>
      <c r="B252" s="1">
        <f>'1'!B252</f>
        <v>5788131</v>
      </c>
      <c r="C252" t="str">
        <f>'1'!C252</f>
        <v>TSRP_SV_SUB_OLIVE</v>
      </c>
      <c r="D252" s="1" t="str">
        <f>'1'!D252</f>
        <v>63</v>
      </c>
      <c r="E252" s="34">
        <f>IF('1'!E252="OAI","OAI",EOMONTH('1'!E252,-1)+1)</f>
        <v>46539</v>
      </c>
      <c r="F252" s="1" t="str">
        <f>'1'!F252</f>
        <v>TOO</v>
      </c>
      <c r="G252" s="33"/>
      <c r="H252" s="32">
        <f>IF($E252="OAI",'3'!H252,
IF($E252&lt;=H$4,'3'!$G252+SUM('3'!$H252:H252),0))</f>
        <v>0</v>
      </c>
      <c r="I252" s="32">
        <f>IF($E252="OAI",'3'!I252,
IF($E252=I$4,'3'!$G252+SUM('3'!$H252:I252),
IF($E252&lt;I$4,'3'!I252,0)))</f>
        <v>0</v>
      </c>
      <c r="J252" s="32">
        <f>IF($E252="OAI",'3'!J252,
IF($E252=J$4,'3'!$G252+SUM('3'!$H252:J252),
IF($E252&lt;J$4,'3'!J252,0)))</f>
        <v>0</v>
      </c>
      <c r="K252" s="32">
        <f>IF($E252="OAI",'3'!K252,
IF($E252=K$4,'3'!$G252+SUM('3'!$H252:K252),
IF($E252&lt;K$4,'3'!K252,0)))</f>
        <v>0</v>
      </c>
      <c r="L252" s="32">
        <f>IF($E252="OAI",'3'!L252,
IF($E252=L$4,'3'!$G252+SUM('3'!$H252:L252),
IF($E252&lt;L$4,'3'!L252,0)))</f>
        <v>0</v>
      </c>
      <c r="M252" s="32">
        <f>IF($E252="OAI",'3'!M252,
IF($E252=M$4,'3'!$G252+SUM('3'!$H252:M252),
IF($E252&lt;M$4,'3'!M252,0)))</f>
        <v>0</v>
      </c>
      <c r="N252" s="32">
        <f>IF($E252="OAI",'3'!N252,
IF($E252=N$4,'3'!$G252+SUM('3'!$H252:N252),
IF($E252&lt;N$4,'3'!N252,0)))</f>
        <v>0</v>
      </c>
      <c r="O252" s="32">
        <f>IF($E252="OAI",'3'!O252,
IF($E252=O$4,'3'!$G252+SUM('3'!$H252:O252),
IF($E252&lt;O$4,'3'!O252,0)))</f>
        <v>0</v>
      </c>
      <c r="P252" s="32">
        <f>IF($E252="OAI",'3'!P252,
IF($E252=P$4,'3'!$G252+SUM('3'!$H252:P252),
IF($E252&lt;P$4,'3'!P252,0)))</f>
        <v>0</v>
      </c>
      <c r="Q252" s="32">
        <f>IF($E252="OAI",'3'!Q252,
IF($E252=Q$4,'3'!$G252+SUM('3'!$H252:Q252),
IF($E252&lt;Q$4,'3'!Q252,0)))</f>
        <v>0</v>
      </c>
      <c r="R252" s="32">
        <f>IF($E252="OAI",'3'!R252,
IF($E252=R$4,'3'!$G252+SUM('3'!$H252:R252),
IF($E252&lt;R$4,'3'!R252,0)))</f>
        <v>0</v>
      </c>
      <c r="S252" s="32">
        <f>IF($E252="OAI",'3'!S252,
IF($E252=S$4,'3'!$G252+SUM('3'!$H252:S252),
IF($E252&lt;S$4,'3'!S252,0)))</f>
        <v>0</v>
      </c>
      <c r="T252" s="32">
        <f>IF($E252="OAI",'3'!T252,
IF($E252=T$4,'3'!$G252+SUM('3'!$H252:T252),
IF($E252&lt;T$4,'3'!T252,0)))</f>
        <v>0</v>
      </c>
      <c r="U252" s="32">
        <f>IF($E252="OAI",'3'!U252,
IF($E252=U$4,'3'!$G252+SUM('3'!$H252:U252),
IF($E252&lt;U$4,'3'!U252,0)))</f>
        <v>0</v>
      </c>
      <c r="V252" s="32">
        <f>IF($E252="OAI",'3'!V252,
IF($E252=V$4,'3'!$G252+SUM('3'!$H252:V252),
IF($E252&lt;V$4,'3'!V252,0)))</f>
        <v>0</v>
      </c>
      <c r="W252" s="32">
        <f>IF($E252="OAI",'3'!W252,
IF($E252=W$4,'3'!$G252+SUM('3'!$H252:W252),
IF($E252&lt;W$4,'3'!W252,0)))</f>
        <v>0</v>
      </c>
      <c r="X252" s="32">
        <f>IF($E252="OAI",'3'!X252,
IF($E252=X$4,'3'!$G252+SUM('3'!$H252:X252),
IF($E252&lt;X$4,'3'!X252,0)))</f>
        <v>0</v>
      </c>
      <c r="Y252" s="32">
        <f>IF($E252="OAI",'3'!Y252,
IF($E252=Y$4,'3'!$G252+SUM('3'!$H252:Y252),
IF($E252&lt;Y$4,'3'!Y252,0)))</f>
        <v>443554.49637604703</v>
      </c>
      <c r="Z252" s="32">
        <f>IF($E252="OAI",'3'!Z252,
IF($E252=Z$4,'3'!$G252+SUM('3'!$H252:Z252),
IF($E252&lt;Z$4,'3'!Z252,0)))</f>
        <v>0</v>
      </c>
      <c r="AA252" s="32">
        <f>IF($E252="OAI",'3'!AA252,
IF($E252=AA$4,'3'!$G252+SUM('3'!$H252:AA252),
IF($E252&lt;AA$4,'3'!AA252,0)))</f>
        <v>0</v>
      </c>
      <c r="AB252" s="32">
        <f>IF($E252="OAI",'3'!AB252,
IF($E252=AB$4,'3'!$G252+SUM('3'!$H252:AB252),
IF($E252&lt;AB$4,'3'!AB252,0)))</f>
        <v>0</v>
      </c>
      <c r="AC252" s="32">
        <f>IF($E252="OAI",'3'!AC252,
IF($E252=AC$4,'3'!$G252+SUM('3'!$H252:AC252),
IF($E252&lt;AC$4,'3'!AC252,0)))</f>
        <v>0</v>
      </c>
      <c r="AD252" s="32">
        <f>IF($E252="OAI",'3'!AD252,
IF($E252=AD$4,'3'!$G252+SUM('3'!$H252:AD252),
IF($E252&lt;AD$4,'3'!AD252,0)))</f>
        <v>0</v>
      </c>
      <c r="AE252" s="32">
        <f>IF($E252="OAI",'3'!AE252,
IF($E252=AE$4,'3'!$G252+SUM('3'!$H252:AE252),
IF($E252&lt;AE$4,'3'!AE252,0)))</f>
        <v>0</v>
      </c>
      <c r="AF252" s="26">
        <f t="shared" si="12"/>
        <v>0</v>
      </c>
      <c r="AG252" s="26">
        <f t="shared" si="13"/>
        <v>443554.49637604703</v>
      </c>
      <c r="AH252" s="8">
        <f t="shared" si="14"/>
        <v>347</v>
      </c>
    </row>
    <row r="253" spans="1:34" x14ac:dyDescent="0.25">
      <c r="A253" s="8">
        <f t="shared" si="15"/>
        <v>348</v>
      </c>
      <c r="B253" s="1">
        <f>'1'!B253</f>
        <v>5788133</v>
      </c>
      <c r="C253" t="str">
        <f>'1'!C253</f>
        <v>TSRP_SV_SUB_PANAMA</v>
      </c>
      <c r="D253" s="1" t="str">
        <f>'1'!D253</f>
        <v>63</v>
      </c>
      <c r="E253" s="34">
        <f>IF('1'!E253="OAI","OAI",EOMONTH('1'!E253,-1)+1)</f>
        <v>46569</v>
      </c>
      <c r="F253" s="1" t="str">
        <f>'1'!F253</f>
        <v>TOO</v>
      </c>
      <c r="G253" s="33"/>
      <c r="H253" s="32">
        <f>IF($E253="OAI",'3'!H253,
IF($E253&lt;=H$4,'3'!$G253+SUM('3'!$H253:H253),0))</f>
        <v>0</v>
      </c>
      <c r="I253" s="32">
        <f>IF($E253="OAI",'3'!I253,
IF($E253=I$4,'3'!$G253+SUM('3'!$H253:I253),
IF($E253&lt;I$4,'3'!I253,0)))</f>
        <v>0</v>
      </c>
      <c r="J253" s="32">
        <f>IF($E253="OAI",'3'!J253,
IF($E253=J$4,'3'!$G253+SUM('3'!$H253:J253),
IF($E253&lt;J$4,'3'!J253,0)))</f>
        <v>0</v>
      </c>
      <c r="K253" s="32">
        <f>IF($E253="OAI",'3'!K253,
IF($E253=K$4,'3'!$G253+SUM('3'!$H253:K253),
IF($E253&lt;K$4,'3'!K253,0)))</f>
        <v>0</v>
      </c>
      <c r="L253" s="32">
        <f>IF($E253="OAI",'3'!L253,
IF($E253=L$4,'3'!$G253+SUM('3'!$H253:L253),
IF($E253&lt;L$4,'3'!L253,0)))</f>
        <v>0</v>
      </c>
      <c r="M253" s="32">
        <f>IF($E253="OAI",'3'!M253,
IF($E253=M$4,'3'!$G253+SUM('3'!$H253:M253),
IF($E253&lt;M$4,'3'!M253,0)))</f>
        <v>0</v>
      </c>
      <c r="N253" s="32">
        <f>IF($E253="OAI",'3'!N253,
IF($E253=N$4,'3'!$G253+SUM('3'!$H253:N253),
IF($E253&lt;N$4,'3'!N253,0)))</f>
        <v>0</v>
      </c>
      <c r="O253" s="32">
        <f>IF($E253="OAI",'3'!O253,
IF($E253=O$4,'3'!$G253+SUM('3'!$H253:O253),
IF($E253&lt;O$4,'3'!O253,0)))</f>
        <v>0</v>
      </c>
      <c r="P253" s="32">
        <f>IF($E253="OAI",'3'!P253,
IF($E253=P$4,'3'!$G253+SUM('3'!$H253:P253),
IF($E253&lt;P$4,'3'!P253,0)))</f>
        <v>0</v>
      </c>
      <c r="Q253" s="32">
        <f>IF($E253="OAI",'3'!Q253,
IF($E253=Q$4,'3'!$G253+SUM('3'!$H253:Q253),
IF($E253&lt;Q$4,'3'!Q253,0)))</f>
        <v>0</v>
      </c>
      <c r="R253" s="32">
        <f>IF($E253="OAI",'3'!R253,
IF($E253=R$4,'3'!$G253+SUM('3'!$H253:R253),
IF($E253&lt;R$4,'3'!R253,0)))</f>
        <v>0</v>
      </c>
      <c r="S253" s="32">
        <f>IF($E253="OAI",'3'!S253,
IF($E253=S$4,'3'!$G253+SUM('3'!$H253:S253),
IF($E253&lt;S$4,'3'!S253,0)))</f>
        <v>0</v>
      </c>
      <c r="T253" s="32">
        <f>IF($E253="OAI",'3'!T253,
IF($E253=T$4,'3'!$G253+SUM('3'!$H253:T253),
IF($E253&lt;T$4,'3'!T253,0)))</f>
        <v>0</v>
      </c>
      <c r="U253" s="32">
        <f>IF($E253="OAI",'3'!U253,
IF($E253=U$4,'3'!$G253+SUM('3'!$H253:U253),
IF($E253&lt;U$4,'3'!U253,0)))</f>
        <v>0</v>
      </c>
      <c r="V253" s="32">
        <f>IF($E253="OAI",'3'!V253,
IF($E253=V$4,'3'!$G253+SUM('3'!$H253:V253),
IF($E253&lt;V$4,'3'!V253,0)))</f>
        <v>0</v>
      </c>
      <c r="W253" s="32">
        <f>IF($E253="OAI",'3'!W253,
IF($E253=W$4,'3'!$G253+SUM('3'!$H253:W253),
IF($E253&lt;W$4,'3'!W253,0)))</f>
        <v>0</v>
      </c>
      <c r="X253" s="32">
        <f>IF($E253="OAI",'3'!X253,
IF($E253=X$4,'3'!$G253+SUM('3'!$H253:X253),
IF($E253&lt;X$4,'3'!X253,0)))</f>
        <v>0</v>
      </c>
      <c r="Y253" s="32">
        <f>IF($E253="OAI",'3'!Y253,
IF($E253=Y$4,'3'!$G253+SUM('3'!$H253:Y253),
IF($E253&lt;Y$4,'3'!Y253,0)))</f>
        <v>0</v>
      </c>
      <c r="Z253" s="32">
        <f>IF($E253="OAI",'3'!Z253,
IF($E253=Z$4,'3'!$G253+SUM('3'!$H253:Z253),
IF($E253&lt;Z$4,'3'!Z253,0)))</f>
        <v>741443.20283551584</v>
      </c>
      <c r="AA253" s="32">
        <f>IF($E253="OAI",'3'!AA253,
IF($E253=AA$4,'3'!$G253+SUM('3'!$H253:AA253),
IF($E253&lt;AA$4,'3'!AA253,0)))</f>
        <v>0</v>
      </c>
      <c r="AB253" s="32">
        <f>IF($E253="OAI",'3'!AB253,
IF($E253=AB$4,'3'!$G253+SUM('3'!$H253:AB253),
IF($E253&lt;AB$4,'3'!AB253,0)))</f>
        <v>0</v>
      </c>
      <c r="AC253" s="32">
        <f>IF($E253="OAI",'3'!AC253,
IF($E253=AC$4,'3'!$G253+SUM('3'!$H253:AC253),
IF($E253&lt;AC$4,'3'!AC253,0)))</f>
        <v>0</v>
      </c>
      <c r="AD253" s="32">
        <f>IF($E253="OAI",'3'!AD253,
IF($E253=AD$4,'3'!$G253+SUM('3'!$H253:AD253),
IF($E253&lt;AD$4,'3'!AD253,0)))</f>
        <v>0</v>
      </c>
      <c r="AE253" s="32">
        <f>IF($E253="OAI",'3'!AE253,
IF($E253=AE$4,'3'!$G253+SUM('3'!$H253:AE253),
IF($E253&lt;AE$4,'3'!AE253,0)))</f>
        <v>0</v>
      </c>
      <c r="AF253" s="26">
        <f t="shared" si="12"/>
        <v>0</v>
      </c>
      <c r="AG253" s="26">
        <f t="shared" si="13"/>
        <v>741443.20283551584</v>
      </c>
      <c r="AH253" s="8">
        <f t="shared" si="14"/>
        <v>348</v>
      </c>
    </row>
    <row r="254" spans="1:34" x14ac:dyDescent="0.25">
      <c r="A254" s="8">
        <f t="shared" si="15"/>
        <v>349</v>
      </c>
      <c r="B254" s="1">
        <f>'1'!B254</f>
        <v>5788139</v>
      </c>
      <c r="C254" t="str">
        <f>'1'!C254</f>
        <v>TSRP_SV_SUB_RENFRO</v>
      </c>
      <c r="D254" s="1" t="str">
        <f>'1'!D254</f>
        <v>63</v>
      </c>
      <c r="E254" s="34">
        <f>IF('1'!E254="OAI","OAI",EOMONTH('1'!E254,-1)+1)</f>
        <v>46174</v>
      </c>
      <c r="F254" s="1" t="str">
        <f>'1'!F254</f>
        <v>TOO</v>
      </c>
      <c r="G254" s="33"/>
      <c r="H254" s="32">
        <f>IF($E254="OAI",'3'!H254,
IF($E254&lt;=H$4,'3'!$G254+SUM('3'!$H254:H254),0))</f>
        <v>0</v>
      </c>
      <c r="I254" s="32">
        <f>IF($E254="OAI",'3'!I254,
IF($E254=I$4,'3'!$G254+SUM('3'!$H254:I254),
IF($E254&lt;I$4,'3'!I254,0)))</f>
        <v>0</v>
      </c>
      <c r="J254" s="32">
        <f>IF($E254="OAI",'3'!J254,
IF($E254=J$4,'3'!$G254+SUM('3'!$H254:J254),
IF($E254&lt;J$4,'3'!J254,0)))</f>
        <v>0</v>
      </c>
      <c r="K254" s="32">
        <f>IF($E254="OAI",'3'!K254,
IF($E254=K$4,'3'!$G254+SUM('3'!$H254:K254),
IF($E254&lt;K$4,'3'!K254,0)))</f>
        <v>0</v>
      </c>
      <c r="L254" s="32">
        <f>IF($E254="OAI",'3'!L254,
IF($E254=L$4,'3'!$G254+SUM('3'!$H254:L254),
IF($E254&lt;L$4,'3'!L254,0)))</f>
        <v>0</v>
      </c>
      <c r="M254" s="32">
        <f>IF($E254="OAI",'3'!M254,
IF($E254=M$4,'3'!$G254+SUM('3'!$H254:M254),
IF($E254&lt;M$4,'3'!M254,0)))</f>
        <v>726481.88310879236</v>
      </c>
      <c r="N254" s="32">
        <f>IF($E254="OAI",'3'!N254,
IF($E254=N$4,'3'!$G254+SUM('3'!$H254:N254),
IF($E254&lt;N$4,'3'!N254,0)))</f>
        <v>0</v>
      </c>
      <c r="O254" s="32">
        <f>IF($E254="OAI",'3'!O254,
IF($E254=O$4,'3'!$G254+SUM('3'!$H254:O254),
IF($E254&lt;O$4,'3'!O254,0)))</f>
        <v>0</v>
      </c>
      <c r="P254" s="32">
        <f>IF($E254="OAI",'3'!P254,
IF($E254=P$4,'3'!$G254+SUM('3'!$H254:P254),
IF($E254&lt;P$4,'3'!P254,0)))</f>
        <v>0</v>
      </c>
      <c r="Q254" s="32">
        <f>IF($E254="OAI",'3'!Q254,
IF($E254=Q$4,'3'!$G254+SUM('3'!$H254:Q254),
IF($E254&lt;Q$4,'3'!Q254,0)))</f>
        <v>0</v>
      </c>
      <c r="R254" s="32">
        <f>IF($E254="OAI",'3'!R254,
IF($E254=R$4,'3'!$G254+SUM('3'!$H254:R254),
IF($E254&lt;R$4,'3'!R254,0)))</f>
        <v>0</v>
      </c>
      <c r="S254" s="32">
        <f>IF($E254="OAI",'3'!S254,
IF($E254=S$4,'3'!$G254+SUM('3'!$H254:S254),
IF($E254&lt;S$4,'3'!S254,0)))</f>
        <v>0</v>
      </c>
      <c r="T254" s="32">
        <f>IF($E254="OAI",'3'!T254,
IF($E254=T$4,'3'!$G254+SUM('3'!$H254:T254),
IF($E254&lt;T$4,'3'!T254,0)))</f>
        <v>0</v>
      </c>
      <c r="U254" s="32">
        <f>IF($E254="OAI",'3'!U254,
IF($E254=U$4,'3'!$G254+SUM('3'!$H254:U254),
IF($E254&lt;U$4,'3'!U254,0)))</f>
        <v>0</v>
      </c>
      <c r="V254" s="32">
        <f>IF($E254="OAI",'3'!V254,
IF($E254=V$4,'3'!$G254+SUM('3'!$H254:V254),
IF($E254&lt;V$4,'3'!V254,0)))</f>
        <v>0</v>
      </c>
      <c r="W254" s="32">
        <f>IF($E254="OAI",'3'!W254,
IF($E254=W$4,'3'!$G254+SUM('3'!$H254:W254),
IF($E254&lt;W$4,'3'!W254,0)))</f>
        <v>0</v>
      </c>
      <c r="X254" s="32">
        <f>IF($E254="OAI",'3'!X254,
IF($E254=X$4,'3'!$G254+SUM('3'!$H254:X254),
IF($E254&lt;X$4,'3'!X254,0)))</f>
        <v>0</v>
      </c>
      <c r="Y254" s="32">
        <f>IF($E254="OAI",'3'!Y254,
IF($E254=Y$4,'3'!$G254+SUM('3'!$H254:Y254),
IF($E254&lt;Y$4,'3'!Y254,0)))</f>
        <v>0</v>
      </c>
      <c r="Z254" s="32">
        <f>IF($E254="OAI",'3'!Z254,
IF($E254=Z$4,'3'!$G254+SUM('3'!$H254:Z254),
IF($E254&lt;Z$4,'3'!Z254,0)))</f>
        <v>0</v>
      </c>
      <c r="AA254" s="32">
        <f>IF($E254="OAI",'3'!AA254,
IF($E254=AA$4,'3'!$G254+SUM('3'!$H254:AA254),
IF($E254&lt;AA$4,'3'!AA254,0)))</f>
        <v>0</v>
      </c>
      <c r="AB254" s="32">
        <f>IF($E254="OAI",'3'!AB254,
IF($E254=AB$4,'3'!$G254+SUM('3'!$H254:AB254),
IF($E254&lt;AB$4,'3'!AB254,0)))</f>
        <v>0</v>
      </c>
      <c r="AC254" s="32">
        <f>IF($E254="OAI",'3'!AC254,
IF($E254=AC$4,'3'!$G254+SUM('3'!$H254:AC254),
IF($E254&lt;AC$4,'3'!AC254,0)))</f>
        <v>0</v>
      </c>
      <c r="AD254" s="32">
        <f>IF($E254="OAI",'3'!AD254,
IF($E254=AD$4,'3'!$G254+SUM('3'!$H254:AD254),
IF($E254&lt;AD$4,'3'!AD254,0)))</f>
        <v>0</v>
      </c>
      <c r="AE254" s="32">
        <f>IF($E254="OAI",'3'!AE254,
IF($E254=AE$4,'3'!$G254+SUM('3'!$H254:AE254),
IF($E254&lt;AE$4,'3'!AE254,0)))</f>
        <v>0</v>
      </c>
      <c r="AF254" s="26">
        <f t="shared" si="12"/>
        <v>726481.88310879236</v>
      </c>
      <c r="AG254" s="26">
        <f t="shared" si="13"/>
        <v>0</v>
      </c>
      <c r="AH254" s="8">
        <f t="shared" si="14"/>
        <v>349</v>
      </c>
    </row>
    <row r="255" spans="1:34" x14ac:dyDescent="0.25">
      <c r="A255" s="8">
        <f t="shared" si="15"/>
        <v>350</v>
      </c>
      <c r="B255" s="1">
        <f>'1'!B255</f>
        <v>5788143</v>
      </c>
      <c r="C255" t="str">
        <f>'1'!C255</f>
        <v>TSRP_SV_SUB_SANGER</v>
      </c>
      <c r="D255" s="1" t="str">
        <f>'1'!D255</f>
        <v>63</v>
      </c>
      <c r="E255" s="34">
        <f>IF('1'!E255="OAI","OAI",EOMONTH('1'!E255,-1)+1)</f>
        <v>46539</v>
      </c>
      <c r="F255" s="1" t="str">
        <f>'1'!F255</f>
        <v>TOO</v>
      </c>
      <c r="G255" s="33"/>
      <c r="H255" s="32">
        <f>IF($E255="OAI",'3'!H255,
IF($E255&lt;=H$4,'3'!$G255+SUM('3'!$H255:H255),0))</f>
        <v>0</v>
      </c>
      <c r="I255" s="32">
        <f>IF($E255="OAI",'3'!I255,
IF($E255=I$4,'3'!$G255+SUM('3'!$H255:I255),
IF($E255&lt;I$4,'3'!I255,0)))</f>
        <v>0</v>
      </c>
      <c r="J255" s="32">
        <f>IF($E255="OAI",'3'!J255,
IF($E255=J$4,'3'!$G255+SUM('3'!$H255:J255),
IF($E255&lt;J$4,'3'!J255,0)))</f>
        <v>0</v>
      </c>
      <c r="K255" s="32">
        <f>IF($E255="OAI",'3'!K255,
IF($E255=K$4,'3'!$G255+SUM('3'!$H255:K255),
IF($E255&lt;K$4,'3'!K255,0)))</f>
        <v>0</v>
      </c>
      <c r="L255" s="32">
        <f>IF($E255="OAI",'3'!L255,
IF($E255=L$4,'3'!$G255+SUM('3'!$H255:L255),
IF($E255&lt;L$4,'3'!L255,0)))</f>
        <v>0</v>
      </c>
      <c r="M255" s="32">
        <f>IF($E255="OAI",'3'!M255,
IF($E255=M$4,'3'!$G255+SUM('3'!$H255:M255),
IF($E255&lt;M$4,'3'!M255,0)))</f>
        <v>0</v>
      </c>
      <c r="N255" s="32">
        <f>IF($E255="OAI",'3'!N255,
IF($E255=N$4,'3'!$G255+SUM('3'!$H255:N255),
IF($E255&lt;N$4,'3'!N255,0)))</f>
        <v>0</v>
      </c>
      <c r="O255" s="32">
        <f>IF($E255="OAI",'3'!O255,
IF($E255=O$4,'3'!$G255+SUM('3'!$H255:O255),
IF($E255&lt;O$4,'3'!O255,0)))</f>
        <v>0</v>
      </c>
      <c r="P255" s="32">
        <f>IF($E255="OAI",'3'!P255,
IF($E255=P$4,'3'!$G255+SUM('3'!$H255:P255),
IF($E255&lt;P$4,'3'!P255,0)))</f>
        <v>0</v>
      </c>
      <c r="Q255" s="32">
        <f>IF($E255="OAI",'3'!Q255,
IF($E255=Q$4,'3'!$G255+SUM('3'!$H255:Q255),
IF($E255&lt;Q$4,'3'!Q255,0)))</f>
        <v>0</v>
      </c>
      <c r="R255" s="32">
        <f>IF($E255="OAI",'3'!R255,
IF($E255=R$4,'3'!$G255+SUM('3'!$H255:R255),
IF($E255&lt;R$4,'3'!R255,0)))</f>
        <v>0</v>
      </c>
      <c r="S255" s="32">
        <f>IF($E255="OAI",'3'!S255,
IF($E255=S$4,'3'!$G255+SUM('3'!$H255:S255),
IF($E255&lt;S$4,'3'!S255,0)))</f>
        <v>0</v>
      </c>
      <c r="T255" s="32">
        <f>IF($E255="OAI",'3'!T255,
IF($E255=T$4,'3'!$G255+SUM('3'!$H255:T255),
IF($E255&lt;T$4,'3'!T255,0)))</f>
        <v>0</v>
      </c>
      <c r="U255" s="32">
        <f>IF($E255="OAI",'3'!U255,
IF($E255=U$4,'3'!$G255+SUM('3'!$H255:U255),
IF($E255&lt;U$4,'3'!U255,0)))</f>
        <v>0</v>
      </c>
      <c r="V255" s="32">
        <f>IF($E255="OAI",'3'!V255,
IF($E255=V$4,'3'!$G255+SUM('3'!$H255:V255),
IF($E255&lt;V$4,'3'!V255,0)))</f>
        <v>0</v>
      </c>
      <c r="W255" s="32">
        <f>IF($E255="OAI",'3'!W255,
IF($E255=W$4,'3'!$G255+SUM('3'!$H255:W255),
IF($E255&lt;W$4,'3'!W255,0)))</f>
        <v>0</v>
      </c>
      <c r="X255" s="32">
        <f>IF($E255="OAI",'3'!X255,
IF($E255=X$4,'3'!$G255+SUM('3'!$H255:X255),
IF($E255&lt;X$4,'3'!X255,0)))</f>
        <v>0</v>
      </c>
      <c r="Y255" s="32">
        <f>IF($E255="OAI",'3'!Y255,
IF($E255=Y$4,'3'!$G255+SUM('3'!$H255:Y255),
IF($E255&lt;Y$4,'3'!Y255,0)))</f>
        <v>557196.57541285024</v>
      </c>
      <c r="Z255" s="32">
        <f>IF($E255="OAI",'3'!Z255,
IF($E255=Z$4,'3'!$G255+SUM('3'!$H255:Z255),
IF($E255&lt;Z$4,'3'!Z255,0)))</f>
        <v>0</v>
      </c>
      <c r="AA255" s="32">
        <f>IF($E255="OAI",'3'!AA255,
IF($E255=AA$4,'3'!$G255+SUM('3'!$H255:AA255),
IF($E255&lt;AA$4,'3'!AA255,0)))</f>
        <v>0</v>
      </c>
      <c r="AB255" s="32">
        <f>IF($E255="OAI",'3'!AB255,
IF($E255=AB$4,'3'!$G255+SUM('3'!$H255:AB255),
IF($E255&lt;AB$4,'3'!AB255,0)))</f>
        <v>0</v>
      </c>
      <c r="AC255" s="32">
        <f>IF($E255="OAI",'3'!AC255,
IF($E255=AC$4,'3'!$G255+SUM('3'!$H255:AC255),
IF($E255&lt;AC$4,'3'!AC255,0)))</f>
        <v>0</v>
      </c>
      <c r="AD255" s="32">
        <f>IF($E255="OAI",'3'!AD255,
IF($E255=AD$4,'3'!$G255+SUM('3'!$H255:AD255),
IF($E255&lt;AD$4,'3'!AD255,0)))</f>
        <v>0</v>
      </c>
      <c r="AE255" s="32">
        <f>IF($E255="OAI",'3'!AE255,
IF($E255=AE$4,'3'!$G255+SUM('3'!$H255:AE255),
IF($E255&lt;AE$4,'3'!AE255,0)))</f>
        <v>0</v>
      </c>
      <c r="AF255" s="26">
        <f t="shared" si="12"/>
        <v>0</v>
      </c>
      <c r="AG255" s="26">
        <f t="shared" si="13"/>
        <v>557196.57541285024</v>
      </c>
      <c r="AH255" s="8">
        <f t="shared" si="14"/>
        <v>350</v>
      </c>
    </row>
    <row r="256" spans="1:34" x14ac:dyDescent="0.25">
      <c r="A256" s="8">
        <f t="shared" si="15"/>
        <v>351</v>
      </c>
      <c r="B256" s="1">
        <f>'1'!B256</f>
        <v>5788144</v>
      </c>
      <c r="C256" t="str">
        <f>'1'!C256</f>
        <v>TSRP_SV_SUB_SCHINDLER</v>
      </c>
      <c r="D256" s="1" t="str">
        <f>'1'!D256</f>
        <v>63</v>
      </c>
      <c r="E256" s="34">
        <f>IF('1'!E256="OAI","OAI",EOMONTH('1'!E256,-1)+1)</f>
        <v>46722</v>
      </c>
      <c r="F256" s="1" t="str">
        <f>'1'!F256</f>
        <v>TOO</v>
      </c>
      <c r="G256" s="33"/>
      <c r="H256" s="32">
        <f>IF($E256="OAI",'3'!H256,
IF($E256&lt;=H$4,'3'!$G256+SUM('3'!$H256:H256),0))</f>
        <v>0</v>
      </c>
      <c r="I256" s="32">
        <f>IF($E256="OAI",'3'!I256,
IF($E256=I$4,'3'!$G256+SUM('3'!$H256:I256),
IF($E256&lt;I$4,'3'!I256,0)))</f>
        <v>0</v>
      </c>
      <c r="J256" s="32">
        <f>IF($E256="OAI",'3'!J256,
IF($E256=J$4,'3'!$G256+SUM('3'!$H256:J256),
IF($E256&lt;J$4,'3'!J256,0)))</f>
        <v>0</v>
      </c>
      <c r="K256" s="32">
        <f>IF($E256="OAI",'3'!K256,
IF($E256=K$4,'3'!$G256+SUM('3'!$H256:K256),
IF($E256&lt;K$4,'3'!K256,0)))</f>
        <v>0</v>
      </c>
      <c r="L256" s="32">
        <f>IF($E256="OAI",'3'!L256,
IF($E256=L$4,'3'!$G256+SUM('3'!$H256:L256),
IF($E256&lt;L$4,'3'!L256,0)))</f>
        <v>0</v>
      </c>
      <c r="M256" s="32">
        <f>IF($E256="OAI",'3'!M256,
IF($E256=M$4,'3'!$G256+SUM('3'!$H256:M256),
IF($E256&lt;M$4,'3'!M256,0)))</f>
        <v>0</v>
      </c>
      <c r="N256" s="32">
        <f>IF($E256="OAI",'3'!N256,
IF($E256=N$4,'3'!$G256+SUM('3'!$H256:N256),
IF($E256&lt;N$4,'3'!N256,0)))</f>
        <v>0</v>
      </c>
      <c r="O256" s="32">
        <f>IF($E256="OAI",'3'!O256,
IF($E256=O$4,'3'!$G256+SUM('3'!$H256:O256),
IF($E256&lt;O$4,'3'!O256,0)))</f>
        <v>0</v>
      </c>
      <c r="P256" s="32">
        <f>IF($E256="OAI",'3'!P256,
IF($E256=P$4,'3'!$G256+SUM('3'!$H256:P256),
IF($E256&lt;P$4,'3'!P256,0)))</f>
        <v>0</v>
      </c>
      <c r="Q256" s="32">
        <f>IF($E256="OAI",'3'!Q256,
IF($E256=Q$4,'3'!$G256+SUM('3'!$H256:Q256),
IF($E256&lt;Q$4,'3'!Q256,0)))</f>
        <v>0</v>
      </c>
      <c r="R256" s="32">
        <f>IF($E256="OAI",'3'!R256,
IF($E256=R$4,'3'!$G256+SUM('3'!$H256:R256),
IF($E256&lt;R$4,'3'!R256,0)))</f>
        <v>0</v>
      </c>
      <c r="S256" s="32">
        <f>IF($E256="OAI",'3'!S256,
IF($E256=S$4,'3'!$G256+SUM('3'!$H256:S256),
IF($E256&lt;S$4,'3'!S256,0)))</f>
        <v>0</v>
      </c>
      <c r="T256" s="32">
        <f>IF($E256="OAI",'3'!T256,
IF($E256=T$4,'3'!$G256+SUM('3'!$H256:T256),
IF($E256&lt;T$4,'3'!T256,0)))</f>
        <v>0</v>
      </c>
      <c r="U256" s="32">
        <f>IF($E256="OAI",'3'!U256,
IF($E256=U$4,'3'!$G256+SUM('3'!$H256:U256),
IF($E256&lt;U$4,'3'!U256,0)))</f>
        <v>0</v>
      </c>
      <c r="V256" s="32">
        <f>IF($E256="OAI",'3'!V256,
IF($E256=V$4,'3'!$G256+SUM('3'!$H256:V256),
IF($E256&lt;V$4,'3'!V256,0)))</f>
        <v>0</v>
      </c>
      <c r="W256" s="32">
        <f>IF($E256="OAI",'3'!W256,
IF($E256=W$4,'3'!$G256+SUM('3'!$H256:W256),
IF($E256&lt;W$4,'3'!W256,0)))</f>
        <v>0</v>
      </c>
      <c r="X256" s="32">
        <f>IF($E256="OAI",'3'!X256,
IF($E256=X$4,'3'!$G256+SUM('3'!$H256:X256),
IF($E256&lt;X$4,'3'!X256,0)))</f>
        <v>0</v>
      </c>
      <c r="Y256" s="32">
        <f>IF($E256="OAI",'3'!Y256,
IF($E256=Y$4,'3'!$G256+SUM('3'!$H256:Y256),
IF($E256&lt;Y$4,'3'!Y256,0)))</f>
        <v>0</v>
      </c>
      <c r="Z256" s="32">
        <f>IF($E256="OAI",'3'!Z256,
IF($E256=Z$4,'3'!$G256+SUM('3'!$H256:Z256),
IF($E256&lt;Z$4,'3'!Z256,0)))</f>
        <v>0</v>
      </c>
      <c r="AA256" s="32">
        <f>IF($E256="OAI",'3'!AA256,
IF($E256=AA$4,'3'!$G256+SUM('3'!$H256:AA256),
IF($E256&lt;AA$4,'3'!AA256,0)))</f>
        <v>0</v>
      </c>
      <c r="AB256" s="32">
        <f>IF($E256="OAI",'3'!AB256,
IF($E256=AB$4,'3'!$G256+SUM('3'!$H256:AB256),
IF($E256&lt;AB$4,'3'!AB256,0)))</f>
        <v>0</v>
      </c>
      <c r="AC256" s="32">
        <f>IF($E256="OAI",'3'!AC256,
IF($E256=AC$4,'3'!$G256+SUM('3'!$H256:AC256),
IF($E256&lt;AC$4,'3'!AC256,0)))</f>
        <v>0</v>
      </c>
      <c r="AD256" s="32">
        <f>IF($E256="OAI",'3'!AD256,
IF($E256=AD$4,'3'!$G256+SUM('3'!$H256:AD256),
IF($E256&lt;AD$4,'3'!AD256,0)))</f>
        <v>0</v>
      </c>
      <c r="AE256" s="32">
        <f>IF($E256="OAI",'3'!AE256,
IF($E256=AE$4,'3'!$G256+SUM('3'!$H256:AE256),
IF($E256&lt;AE$4,'3'!AE256,0)))</f>
        <v>358341.29859229753</v>
      </c>
      <c r="AF256" s="26">
        <f t="shared" si="12"/>
        <v>0</v>
      </c>
      <c r="AG256" s="26">
        <f t="shared" si="13"/>
        <v>358341.29859229753</v>
      </c>
      <c r="AH256" s="8">
        <f t="shared" si="14"/>
        <v>351</v>
      </c>
    </row>
    <row r="257" spans="1:34" x14ac:dyDescent="0.25">
      <c r="A257" s="8">
        <f t="shared" si="15"/>
        <v>352</v>
      </c>
      <c r="B257" s="1">
        <f>'1'!B257</f>
        <v>5788145</v>
      </c>
      <c r="C257" t="str">
        <f>'1'!C257</f>
        <v>TSRP_SV_SUB_SEMITROPIC</v>
      </c>
      <c r="D257" s="1" t="str">
        <f>'1'!D257</f>
        <v>63</v>
      </c>
      <c r="E257" s="34">
        <f>IF('1'!E257="OAI","OAI",EOMONTH('1'!E257,-1)+1)</f>
        <v>46569</v>
      </c>
      <c r="F257" s="1" t="str">
        <f>'1'!F257</f>
        <v>TOO</v>
      </c>
      <c r="G257" s="33"/>
      <c r="H257" s="32">
        <f>IF($E257="OAI",'3'!H257,
IF($E257&lt;=H$4,'3'!$G257+SUM('3'!$H257:H257),0))</f>
        <v>0</v>
      </c>
      <c r="I257" s="32">
        <f>IF($E257="OAI",'3'!I257,
IF($E257=I$4,'3'!$G257+SUM('3'!$H257:I257),
IF($E257&lt;I$4,'3'!I257,0)))</f>
        <v>0</v>
      </c>
      <c r="J257" s="32">
        <f>IF($E257="OAI",'3'!J257,
IF($E257=J$4,'3'!$G257+SUM('3'!$H257:J257),
IF($E257&lt;J$4,'3'!J257,0)))</f>
        <v>0</v>
      </c>
      <c r="K257" s="32">
        <f>IF($E257="OAI",'3'!K257,
IF($E257=K$4,'3'!$G257+SUM('3'!$H257:K257),
IF($E257&lt;K$4,'3'!K257,0)))</f>
        <v>0</v>
      </c>
      <c r="L257" s="32">
        <f>IF($E257="OAI",'3'!L257,
IF($E257=L$4,'3'!$G257+SUM('3'!$H257:L257),
IF($E257&lt;L$4,'3'!L257,0)))</f>
        <v>0</v>
      </c>
      <c r="M257" s="32">
        <f>IF($E257="OAI",'3'!M257,
IF($E257=M$4,'3'!$G257+SUM('3'!$H257:M257),
IF($E257&lt;M$4,'3'!M257,0)))</f>
        <v>0</v>
      </c>
      <c r="N257" s="32">
        <f>IF($E257="OAI",'3'!N257,
IF($E257=N$4,'3'!$G257+SUM('3'!$H257:N257),
IF($E257&lt;N$4,'3'!N257,0)))</f>
        <v>0</v>
      </c>
      <c r="O257" s="32">
        <f>IF($E257="OAI",'3'!O257,
IF($E257=O$4,'3'!$G257+SUM('3'!$H257:O257),
IF($E257&lt;O$4,'3'!O257,0)))</f>
        <v>0</v>
      </c>
      <c r="P257" s="32">
        <f>IF($E257="OAI",'3'!P257,
IF($E257=P$4,'3'!$G257+SUM('3'!$H257:P257),
IF($E257&lt;P$4,'3'!P257,0)))</f>
        <v>0</v>
      </c>
      <c r="Q257" s="32">
        <f>IF($E257="OAI",'3'!Q257,
IF($E257=Q$4,'3'!$G257+SUM('3'!$H257:Q257),
IF($E257&lt;Q$4,'3'!Q257,0)))</f>
        <v>0</v>
      </c>
      <c r="R257" s="32">
        <f>IF($E257="OAI",'3'!R257,
IF($E257=R$4,'3'!$G257+SUM('3'!$H257:R257),
IF($E257&lt;R$4,'3'!R257,0)))</f>
        <v>0</v>
      </c>
      <c r="S257" s="32">
        <f>IF($E257="OAI",'3'!S257,
IF($E257=S$4,'3'!$G257+SUM('3'!$H257:S257),
IF($E257&lt;S$4,'3'!S257,0)))</f>
        <v>0</v>
      </c>
      <c r="T257" s="32">
        <f>IF($E257="OAI",'3'!T257,
IF($E257=T$4,'3'!$G257+SUM('3'!$H257:T257),
IF($E257&lt;T$4,'3'!T257,0)))</f>
        <v>0</v>
      </c>
      <c r="U257" s="32">
        <f>IF($E257="OAI",'3'!U257,
IF($E257=U$4,'3'!$G257+SUM('3'!$H257:U257),
IF($E257&lt;U$4,'3'!U257,0)))</f>
        <v>0</v>
      </c>
      <c r="V257" s="32">
        <f>IF($E257="OAI",'3'!V257,
IF($E257=V$4,'3'!$G257+SUM('3'!$H257:V257),
IF($E257&lt;V$4,'3'!V257,0)))</f>
        <v>0</v>
      </c>
      <c r="W257" s="32">
        <f>IF($E257="OAI",'3'!W257,
IF($E257=W$4,'3'!$G257+SUM('3'!$H257:W257),
IF($E257&lt;W$4,'3'!W257,0)))</f>
        <v>0</v>
      </c>
      <c r="X257" s="32">
        <f>IF($E257="OAI",'3'!X257,
IF($E257=X$4,'3'!$G257+SUM('3'!$H257:X257),
IF($E257&lt;X$4,'3'!X257,0)))</f>
        <v>0</v>
      </c>
      <c r="Y257" s="32">
        <f>IF($E257="OAI",'3'!Y257,
IF($E257=Y$4,'3'!$G257+SUM('3'!$H257:Y257),
IF($E257&lt;Y$4,'3'!Y257,0)))</f>
        <v>0</v>
      </c>
      <c r="Z257" s="32">
        <f>IF($E257="OAI",'3'!Z257,
IF($E257=Z$4,'3'!$G257+SUM('3'!$H257:Z257),
IF($E257&lt;Z$4,'3'!Z257,0)))</f>
        <v>172218.91775529116</v>
      </c>
      <c r="AA257" s="32">
        <f>IF($E257="OAI",'3'!AA257,
IF($E257=AA$4,'3'!$G257+SUM('3'!$H257:AA257),
IF($E257&lt;AA$4,'3'!AA257,0)))</f>
        <v>0</v>
      </c>
      <c r="AB257" s="32">
        <f>IF($E257="OAI",'3'!AB257,
IF($E257=AB$4,'3'!$G257+SUM('3'!$H257:AB257),
IF($E257&lt;AB$4,'3'!AB257,0)))</f>
        <v>0</v>
      </c>
      <c r="AC257" s="32">
        <f>IF($E257="OAI",'3'!AC257,
IF($E257=AC$4,'3'!$G257+SUM('3'!$H257:AC257),
IF($E257&lt;AC$4,'3'!AC257,0)))</f>
        <v>0</v>
      </c>
      <c r="AD257" s="32">
        <f>IF($E257="OAI",'3'!AD257,
IF($E257=AD$4,'3'!$G257+SUM('3'!$H257:AD257),
IF($E257&lt;AD$4,'3'!AD257,0)))</f>
        <v>0</v>
      </c>
      <c r="AE257" s="32">
        <f>IF($E257="OAI",'3'!AE257,
IF($E257=AE$4,'3'!$G257+SUM('3'!$H257:AE257),
IF($E257&lt;AE$4,'3'!AE257,0)))</f>
        <v>0</v>
      </c>
      <c r="AF257" s="26">
        <f t="shared" si="12"/>
        <v>0</v>
      </c>
      <c r="AG257" s="26">
        <f t="shared" si="13"/>
        <v>172218.91775529116</v>
      </c>
      <c r="AH257" s="8">
        <f t="shared" si="14"/>
        <v>352</v>
      </c>
    </row>
    <row r="258" spans="1:34" x14ac:dyDescent="0.25">
      <c r="A258" s="8">
        <f t="shared" si="15"/>
        <v>353</v>
      </c>
      <c r="B258" s="1">
        <f>'1'!B258</f>
        <v>5788147</v>
      </c>
      <c r="C258" t="str">
        <f>'1'!C258</f>
        <v>TSRP_SV_SUB_SMYRNA</v>
      </c>
      <c r="D258" s="1" t="str">
        <f>'1'!D258</f>
        <v>63</v>
      </c>
      <c r="E258" s="34">
        <f>IF('1'!E258="OAI","OAI",EOMONTH('1'!E258,-1)+1)</f>
        <v>46539</v>
      </c>
      <c r="F258" s="1" t="str">
        <f>'1'!F258</f>
        <v>TOO</v>
      </c>
      <c r="G258" s="33"/>
      <c r="H258" s="32">
        <f>IF($E258="OAI",'3'!H258,
IF($E258&lt;=H$4,'3'!$G258+SUM('3'!$H258:H258),0))</f>
        <v>0</v>
      </c>
      <c r="I258" s="32">
        <f>IF($E258="OAI",'3'!I258,
IF($E258=I$4,'3'!$G258+SUM('3'!$H258:I258),
IF($E258&lt;I$4,'3'!I258,0)))</f>
        <v>0</v>
      </c>
      <c r="J258" s="32">
        <f>IF($E258="OAI",'3'!J258,
IF($E258=J$4,'3'!$G258+SUM('3'!$H258:J258),
IF($E258&lt;J$4,'3'!J258,0)))</f>
        <v>0</v>
      </c>
      <c r="K258" s="32">
        <f>IF($E258="OAI",'3'!K258,
IF($E258=K$4,'3'!$G258+SUM('3'!$H258:K258),
IF($E258&lt;K$4,'3'!K258,0)))</f>
        <v>0</v>
      </c>
      <c r="L258" s="32">
        <f>IF($E258="OAI",'3'!L258,
IF($E258=L$4,'3'!$G258+SUM('3'!$H258:L258),
IF($E258&lt;L$4,'3'!L258,0)))</f>
        <v>0</v>
      </c>
      <c r="M258" s="32">
        <f>IF($E258="OAI",'3'!M258,
IF($E258=M$4,'3'!$G258+SUM('3'!$H258:M258),
IF($E258&lt;M$4,'3'!M258,0)))</f>
        <v>0</v>
      </c>
      <c r="N258" s="32">
        <f>IF($E258="OAI",'3'!N258,
IF($E258=N$4,'3'!$G258+SUM('3'!$H258:N258),
IF($E258&lt;N$4,'3'!N258,0)))</f>
        <v>0</v>
      </c>
      <c r="O258" s="32">
        <f>IF($E258="OAI",'3'!O258,
IF($E258=O$4,'3'!$G258+SUM('3'!$H258:O258),
IF($E258&lt;O$4,'3'!O258,0)))</f>
        <v>0</v>
      </c>
      <c r="P258" s="32">
        <f>IF($E258="OAI",'3'!P258,
IF($E258=P$4,'3'!$G258+SUM('3'!$H258:P258),
IF($E258&lt;P$4,'3'!P258,0)))</f>
        <v>0</v>
      </c>
      <c r="Q258" s="32">
        <f>IF($E258="OAI",'3'!Q258,
IF($E258=Q$4,'3'!$G258+SUM('3'!$H258:Q258),
IF($E258&lt;Q$4,'3'!Q258,0)))</f>
        <v>0</v>
      </c>
      <c r="R258" s="32">
        <f>IF($E258="OAI",'3'!R258,
IF($E258=R$4,'3'!$G258+SUM('3'!$H258:R258),
IF($E258&lt;R$4,'3'!R258,0)))</f>
        <v>0</v>
      </c>
      <c r="S258" s="32">
        <f>IF($E258="OAI",'3'!S258,
IF($E258=S$4,'3'!$G258+SUM('3'!$H258:S258),
IF($E258&lt;S$4,'3'!S258,0)))</f>
        <v>0</v>
      </c>
      <c r="T258" s="32">
        <f>IF($E258="OAI",'3'!T258,
IF($E258=T$4,'3'!$G258+SUM('3'!$H258:T258),
IF($E258&lt;T$4,'3'!T258,0)))</f>
        <v>0</v>
      </c>
      <c r="U258" s="32">
        <f>IF($E258="OAI",'3'!U258,
IF($E258=U$4,'3'!$G258+SUM('3'!$H258:U258),
IF($E258&lt;U$4,'3'!U258,0)))</f>
        <v>0</v>
      </c>
      <c r="V258" s="32">
        <f>IF($E258="OAI",'3'!V258,
IF($E258=V$4,'3'!$G258+SUM('3'!$H258:V258),
IF($E258&lt;V$4,'3'!V258,0)))</f>
        <v>0</v>
      </c>
      <c r="W258" s="32">
        <f>IF($E258="OAI",'3'!W258,
IF($E258=W$4,'3'!$G258+SUM('3'!$H258:W258),
IF($E258&lt;W$4,'3'!W258,0)))</f>
        <v>0</v>
      </c>
      <c r="X258" s="32">
        <f>IF($E258="OAI",'3'!X258,
IF($E258=X$4,'3'!$G258+SUM('3'!$H258:X258),
IF($E258&lt;X$4,'3'!X258,0)))</f>
        <v>0</v>
      </c>
      <c r="Y258" s="32">
        <f>IF($E258="OAI",'3'!Y258,
IF($E258=Y$4,'3'!$G258+SUM('3'!$H258:Y258),
IF($E258&lt;Y$4,'3'!Y258,0)))</f>
        <v>201878.23002987378</v>
      </c>
      <c r="Z258" s="32">
        <f>IF($E258="OAI",'3'!Z258,
IF($E258=Z$4,'3'!$G258+SUM('3'!$H258:Z258),
IF($E258&lt;Z$4,'3'!Z258,0)))</f>
        <v>0</v>
      </c>
      <c r="AA258" s="32">
        <f>IF($E258="OAI",'3'!AA258,
IF($E258=AA$4,'3'!$G258+SUM('3'!$H258:AA258),
IF($E258&lt;AA$4,'3'!AA258,0)))</f>
        <v>0</v>
      </c>
      <c r="AB258" s="32">
        <f>IF($E258="OAI",'3'!AB258,
IF($E258=AB$4,'3'!$G258+SUM('3'!$H258:AB258),
IF($E258&lt;AB$4,'3'!AB258,0)))</f>
        <v>0</v>
      </c>
      <c r="AC258" s="32">
        <f>IF($E258="OAI",'3'!AC258,
IF($E258=AC$4,'3'!$G258+SUM('3'!$H258:AC258),
IF($E258&lt;AC$4,'3'!AC258,0)))</f>
        <v>0</v>
      </c>
      <c r="AD258" s="32">
        <f>IF($E258="OAI",'3'!AD258,
IF($E258=AD$4,'3'!$G258+SUM('3'!$H258:AD258),
IF($E258&lt;AD$4,'3'!AD258,0)))</f>
        <v>0</v>
      </c>
      <c r="AE258" s="32">
        <f>IF($E258="OAI",'3'!AE258,
IF($E258=AE$4,'3'!$G258+SUM('3'!$H258:AE258),
IF($E258&lt;AE$4,'3'!AE258,0)))</f>
        <v>0</v>
      </c>
      <c r="AF258" s="26">
        <f t="shared" si="12"/>
        <v>0</v>
      </c>
      <c r="AG258" s="26">
        <f t="shared" si="13"/>
        <v>201878.23002987378</v>
      </c>
      <c r="AH258" s="8">
        <f t="shared" si="14"/>
        <v>353</v>
      </c>
    </row>
    <row r="259" spans="1:34" x14ac:dyDescent="0.25">
      <c r="A259" s="8">
        <f t="shared" si="15"/>
        <v>354</v>
      </c>
      <c r="B259" s="1">
        <f>'1'!B259</f>
        <v>5788150</v>
      </c>
      <c r="C259" t="str">
        <f>'1'!C259</f>
        <v>TSRP_SV_SUB_TAFT</v>
      </c>
      <c r="D259" s="1" t="str">
        <f>'1'!D259</f>
        <v>63</v>
      </c>
      <c r="E259" s="34">
        <f>IF('1'!E259="OAI","OAI",EOMONTH('1'!E259,-1)+1)</f>
        <v>46631</v>
      </c>
      <c r="F259" s="1" t="str">
        <f>'1'!F259</f>
        <v>TOO</v>
      </c>
      <c r="G259" s="33"/>
      <c r="H259" s="32">
        <f>IF($E259="OAI",'3'!H259,
IF($E259&lt;=H$4,'3'!$G259+SUM('3'!$H259:H259),0))</f>
        <v>0</v>
      </c>
      <c r="I259" s="32">
        <f>IF($E259="OAI",'3'!I259,
IF($E259=I$4,'3'!$G259+SUM('3'!$H259:I259),
IF($E259&lt;I$4,'3'!I259,0)))</f>
        <v>0</v>
      </c>
      <c r="J259" s="32">
        <f>IF($E259="OAI",'3'!J259,
IF($E259=J$4,'3'!$G259+SUM('3'!$H259:J259),
IF($E259&lt;J$4,'3'!J259,0)))</f>
        <v>0</v>
      </c>
      <c r="K259" s="32">
        <f>IF($E259="OAI",'3'!K259,
IF($E259=K$4,'3'!$G259+SUM('3'!$H259:K259),
IF($E259&lt;K$4,'3'!K259,0)))</f>
        <v>0</v>
      </c>
      <c r="L259" s="32">
        <f>IF($E259="OAI",'3'!L259,
IF($E259=L$4,'3'!$G259+SUM('3'!$H259:L259),
IF($E259&lt;L$4,'3'!L259,0)))</f>
        <v>0</v>
      </c>
      <c r="M259" s="32">
        <f>IF($E259="OAI",'3'!M259,
IF($E259=M$4,'3'!$G259+SUM('3'!$H259:M259),
IF($E259&lt;M$4,'3'!M259,0)))</f>
        <v>0</v>
      </c>
      <c r="N259" s="32">
        <f>IF($E259="OAI",'3'!N259,
IF($E259=N$4,'3'!$G259+SUM('3'!$H259:N259),
IF($E259&lt;N$4,'3'!N259,0)))</f>
        <v>0</v>
      </c>
      <c r="O259" s="32">
        <f>IF($E259="OAI",'3'!O259,
IF($E259=O$4,'3'!$G259+SUM('3'!$H259:O259),
IF($E259&lt;O$4,'3'!O259,0)))</f>
        <v>0</v>
      </c>
      <c r="P259" s="32">
        <f>IF($E259="OAI",'3'!P259,
IF($E259=P$4,'3'!$G259+SUM('3'!$H259:P259),
IF($E259&lt;P$4,'3'!P259,0)))</f>
        <v>0</v>
      </c>
      <c r="Q259" s="32">
        <f>IF($E259="OAI",'3'!Q259,
IF($E259=Q$4,'3'!$G259+SUM('3'!$H259:Q259),
IF($E259&lt;Q$4,'3'!Q259,0)))</f>
        <v>0</v>
      </c>
      <c r="R259" s="32">
        <f>IF($E259="OAI",'3'!R259,
IF($E259=R$4,'3'!$G259+SUM('3'!$H259:R259),
IF($E259&lt;R$4,'3'!R259,0)))</f>
        <v>0</v>
      </c>
      <c r="S259" s="32">
        <f>IF($E259="OAI",'3'!S259,
IF($E259=S$4,'3'!$G259+SUM('3'!$H259:S259),
IF($E259&lt;S$4,'3'!S259,0)))</f>
        <v>0</v>
      </c>
      <c r="T259" s="32">
        <f>IF($E259="OAI",'3'!T259,
IF($E259=T$4,'3'!$G259+SUM('3'!$H259:T259),
IF($E259&lt;T$4,'3'!T259,0)))</f>
        <v>0</v>
      </c>
      <c r="U259" s="32">
        <f>IF($E259="OAI",'3'!U259,
IF($E259=U$4,'3'!$G259+SUM('3'!$H259:U259),
IF($E259&lt;U$4,'3'!U259,0)))</f>
        <v>0</v>
      </c>
      <c r="V259" s="32">
        <f>IF($E259="OAI",'3'!V259,
IF($E259=V$4,'3'!$G259+SUM('3'!$H259:V259),
IF($E259&lt;V$4,'3'!V259,0)))</f>
        <v>0</v>
      </c>
      <c r="W259" s="32">
        <f>IF($E259="OAI",'3'!W259,
IF($E259=W$4,'3'!$G259+SUM('3'!$H259:W259),
IF($E259&lt;W$4,'3'!W259,0)))</f>
        <v>0</v>
      </c>
      <c r="X259" s="32">
        <f>IF($E259="OAI",'3'!X259,
IF($E259=X$4,'3'!$G259+SUM('3'!$H259:X259),
IF($E259&lt;X$4,'3'!X259,0)))</f>
        <v>0</v>
      </c>
      <c r="Y259" s="32">
        <f>IF($E259="OAI",'3'!Y259,
IF($E259=Y$4,'3'!$G259+SUM('3'!$H259:Y259),
IF($E259&lt;Y$4,'3'!Y259,0)))</f>
        <v>0</v>
      </c>
      <c r="Z259" s="32">
        <f>IF($E259="OAI",'3'!Z259,
IF($E259=Z$4,'3'!$G259+SUM('3'!$H259:Z259),
IF($E259&lt;Z$4,'3'!Z259,0)))</f>
        <v>0</v>
      </c>
      <c r="AA259" s="32">
        <f>IF($E259="OAI",'3'!AA259,
IF($E259=AA$4,'3'!$G259+SUM('3'!$H259:AA259),
IF($E259&lt;AA$4,'3'!AA259,0)))</f>
        <v>0</v>
      </c>
      <c r="AB259" s="32">
        <f>IF($E259="OAI",'3'!AB259,
IF($E259=AB$4,'3'!$G259+SUM('3'!$H259:AB259),
IF($E259&lt;AB$4,'3'!AB259,0)))</f>
        <v>319305.66813115356</v>
      </c>
      <c r="AC259" s="32">
        <f>IF($E259="OAI",'3'!AC259,
IF($E259=AC$4,'3'!$G259+SUM('3'!$H259:AC259),
IF($E259&lt;AC$4,'3'!AC259,0)))</f>
        <v>0</v>
      </c>
      <c r="AD259" s="32">
        <f>IF($E259="OAI",'3'!AD259,
IF($E259=AD$4,'3'!$G259+SUM('3'!$H259:AD259),
IF($E259&lt;AD$4,'3'!AD259,0)))</f>
        <v>0</v>
      </c>
      <c r="AE259" s="32">
        <f>IF($E259="OAI",'3'!AE259,
IF($E259=AE$4,'3'!$G259+SUM('3'!$H259:AE259),
IF($E259&lt;AE$4,'3'!AE259,0)))</f>
        <v>0</v>
      </c>
      <c r="AF259" s="26">
        <f t="shared" si="12"/>
        <v>0</v>
      </c>
      <c r="AG259" s="26">
        <f t="shared" si="13"/>
        <v>319305.66813115356</v>
      </c>
      <c r="AH259" s="8">
        <f t="shared" si="14"/>
        <v>354</v>
      </c>
    </row>
    <row r="260" spans="1:34" x14ac:dyDescent="0.25">
      <c r="A260" s="8">
        <f t="shared" si="15"/>
        <v>355</v>
      </c>
      <c r="B260" s="1">
        <f>'1'!B260</f>
        <v>5788151</v>
      </c>
      <c r="C260" t="str">
        <f>'1'!C260</f>
        <v>TSRP_SV_SUB_TEJON</v>
      </c>
      <c r="D260" s="1" t="str">
        <f>'1'!D260</f>
        <v>63</v>
      </c>
      <c r="E260" s="34">
        <f>IF('1'!E260="OAI","OAI",EOMONTH('1'!E260,-1)+1)</f>
        <v>46631</v>
      </c>
      <c r="F260" s="1" t="str">
        <f>'1'!F260</f>
        <v>TOO</v>
      </c>
      <c r="G260" s="33"/>
      <c r="H260" s="32">
        <f>IF($E260="OAI",'3'!H260,
IF($E260&lt;=H$4,'3'!$G260+SUM('3'!$H260:H260),0))</f>
        <v>0</v>
      </c>
      <c r="I260" s="32">
        <f>IF($E260="OAI",'3'!I260,
IF($E260=I$4,'3'!$G260+SUM('3'!$H260:I260),
IF($E260&lt;I$4,'3'!I260,0)))</f>
        <v>0</v>
      </c>
      <c r="J260" s="32">
        <f>IF($E260="OAI",'3'!J260,
IF($E260=J$4,'3'!$G260+SUM('3'!$H260:J260),
IF($E260&lt;J$4,'3'!J260,0)))</f>
        <v>0</v>
      </c>
      <c r="K260" s="32">
        <f>IF($E260="OAI",'3'!K260,
IF($E260=K$4,'3'!$G260+SUM('3'!$H260:K260),
IF($E260&lt;K$4,'3'!K260,0)))</f>
        <v>0</v>
      </c>
      <c r="L260" s="32">
        <f>IF($E260="OAI",'3'!L260,
IF($E260=L$4,'3'!$G260+SUM('3'!$H260:L260),
IF($E260&lt;L$4,'3'!L260,0)))</f>
        <v>0</v>
      </c>
      <c r="M260" s="32">
        <f>IF($E260="OAI",'3'!M260,
IF($E260=M$4,'3'!$G260+SUM('3'!$H260:M260),
IF($E260&lt;M$4,'3'!M260,0)))</f>
        <v>0</v>
      </c>
      <c r="N260" s="32">
        <f>IF($E260="OAI",'3'!N260,
IF($E260=N$4,'3'!$G260+SUM('3'!$H260:N260),
IF($E260&lt;N$4,'3'!N260,0)))</f>
        <v>0</v>
      </c>
      <c r="O260" s="32">
        <f>IF($E260="OAI",'3'!O260,
IF($E260=O$4,'3'!$G260+SUM('3'!$H260:O260),
IF($E260&lt;O$4,'3'!O260,0)))</f>
        <v>0</v>
      </c>
      <c r="P260" s="32">
        <f>IF($E260="OAI",'3'!P260,
IF($E260=P$4,'3'!$G260+SUM('3'!$H260:P260),
IF($E260&lt;P$4,'3'!P260,0)))</f>
        <v>0</v>
      </c>
      <c r="Q260" s="32">
        <f>IF($E260="OAI",'3'!Q260,
IF($E260=Q$4,'3'!$G260+SUM('3'!$H260:Q260),
IF($E260&lt;Q$4,'3'!Q260,0)))</f>
        <v>0</v>
      </c>
      <c r="R260" s="32">
        <f>IF($E260="OAI",'3'!R260,
IF($E260=R$4,'3'!$G260+SUM('3'!$H260:R260),
IF($E260&lt;R$4,'3'!R260,0)))</f>
        <v>0</v>
      </c>
      <c r="S260" s="32">
        <f>IF($E260="OAI",'3'!S260,
IF($E260=S$4,'3'!$G260+SUM('3'!$H260:S260),
IF($E260&lt;S$4,'3'!S260,0)))</f>
        <v>0</v>
      </c>
      <c r="T260" s="32">
        <f>IF($E260="OAI",'3'!T260,
IF($E260=T$4,'3'!$G260+SUM('3'!$H260:T260),
IF($E260&lt;T$4,'3'!T260,0)))</f>
        <v>0</v>
      </c>
      <c r="U260" s="32">
        <f>IF($E260="OAI",'3'!U260,
IF($E260=U$4,'3'!$G260+SUM('3'!$H260:U260),
IF($E260&lt;U$4,'3'!U260,0)))</f>
        <v>0</v>
      </c>
      <c r="V260" s="32">
        <f>IF($E260="OAI",'3'!V260,
IF($E260=V$4,'3'!$G260+SUM('3'!$H260:V260),
IF($E260&lt;V$4,'3'!V260,0)))</f>
        <v>0</v>
      </c>
      <c r="W260" s="32">
        <f>IF($E260="OAI",'3'!W260,
IF($E260=W$4,'3'!$G260+SUM('3'!$H260:W260),
IF($E260&lt;W$4,'3'!W260,0)))</f>
        <v>0</v>
      </c>
      <c r="X260" s="32">
        <f>IF($E260="OAI",'3'!X260,
IF($E260=X$4,'3'!$G260+SUM('3'!$H260:X260),
IF($E260&lt;X$4,'3'!X260,0)))</f>
        <v>0</v>
      </c>
      <c r="Y260" s="32">
        <f>IF($E260="OAI",'3'!Y260,
IF($E260=Y$4,'3'!$G260+SUM('3'!$H260:Y260),
IF($E260&lt;Y$4,'3'!Y260,0)))</f>
        <v>0</v>
      </c>
      <c r="Z260" s="32">
        <f>IF($E260="OAI",'3'!Z260,
IF($E260=Z$4,'3'!$G260+SUM('3'!$H260:Z260),
IF($E260&lt;Z$4,'3'!Z260,0)))</f>
        <v>0</v>
      </c>
      <c r="AA260" s="32">
        <f>IF($E260="OAI",'3'!AA260,
IF($E260=AA$4,'3'!$G260+SUM('3'!$H260:AA260),
IF($E260&lt;AA$4,'3'!AA260,0)))</f>
        <v>0</v>
      </c>
      <c r="AB260" s="32">
        <f>IF($E260="OAI",'3'!AB260,
IF($E260=AB$4,'3'!$G260+SUM('3'!$H260:AB260),
IF($E260&lt;AB$4,'3'!AB260,0)))</f>
        <v>191365.87608354125</v>
      </c>
      <c r="AC260" s="32">
        <f>IF($E260="OAI",'3'!AC260,
IF($E260=AC$4,'3'!$G260+SUM('3'!$H260:AC260),
IF($E260&lt;AC$4,'3'!AC260,0)))</f>
        <v>0</v>
      </c>
      <c r="AD260" s="32">
        <f>IF($E260="OAI",'3'!AD260,
IF($E260=AD$4,'3'!$G260+SUM('3'!$H260:AD260),
IF($E260&lt;AD$4,'3'!AD260,0)))</f>
        <v>0</v>
      </c>
      <c r="AE260" s="32">
        <f>IF($E260="OAI",'3'!AE260,
IF($E260=AE$4,'3'!$G260+SUM('3'!$H260:AE260),
IF($E260&lt;AE$4,'3'!AE260,0)))</f>
        <v>0</v>
      </c>
      <c r="AF260" s="26">
        <f t="shared" si="12"/>
        <v>0</v>
      </c>
      <c r="AG260" s="26">
        <f t="shared" si="13"/>
        <v>191365.87608354125</v>
      </c>
      <c r="AH260" s="8">
        <f t="shared" si="14"/>
        <v>355</v>
      </c>
    </row>
    <row r="261" spans="1:34" x14ac:dyDescent="0.25">
      <c r="A261" s="8">
        <f t="shared" si="15"/>
        <v>356</v>
      </c>
      <c r="B261" s="1">
        <f>'1'!B261</f>
        <v>5788153</v>
      </c>
      <c r="C261" t="str">
        <f>'1'!C261</f>
        <v>TSRP_SV_SUB_TEVIS</v>
      </c>
      <c r="D261" s="1" t="str">
        <f>'1'!D261</f>
        <v>63</v>
      </c>
      <c r="E261" s="34">
        <f>IF('1'!E261="OAI","OAI",EOMONTH('1'!E261,-1)+1)</f>
        <v>46539</v>
      </c>
      <c r="F261" s="1" t="str">
        <f>'1'!F261</f>
        <v>TOO</v>
      </c>
      <c r="G261" s="33"/>
      <c r="H261" s="32">
        <f>IF($E261="OAI",'3'!H261,
IF($E261&lt;=H$4,'3'!$G261+SUM('3'!$H261:H261),0))</f>
        <v>0</v>
      </c>
      <c r="I261" s="32">
        <f>IF($E261="OAI",'3'!I261,
IF($E261=I$4,'3'!$G261+SUM('3'!$H261:I261),
IF($E261&lt;I$4,'3'!I261,0)))</f>
        <v>0</v>
      </c>
      <c r="J261" s="32">
        <f>IF($E261="OAI",'3'!J261,
IF($E261=J$4,'3'!$G261+SUM('3'!$H261:J261),
IF($E261&lt;J$4,'3'!J261,0)))</f>
        <v>0</v>
      </c>
      <c r="K261" s="32">
        <f>IF($E261="OAI",'3'!K261,
IF($E261=K$4,'3'!$G261+SUM('3'!$H261:K261),
IF($E261&lt;K$4,'3'!K261,0)))</f>
        <v>0</v>
      </c>
      <c r="L261" s="32">
        <f>IF($E261="OAI",'3'!L261,
IF($E261=L$4,'3'!$G261+SUM('3'!$H261:L261),
IF($E261&lt;L$4,'3'!L261,0)))</f>
        <v>0</v>
      </c>
      <c r="M261" s="32">
        <f>IF($E261="OAI",'3'!M261,
IF($E261=M$4,'3'!$G261+SUM('3'!$H261:M261),
IF($E261&lt;M$4,'3'!M261,0)))</f>
        <v>0</v>
      </c>
      <c r="N261" s="32">
        <f>IF($E261="OAI",'3'!N261,
IF($E261=N$4,'3'!$G261+SUM('3'!$H261:N261),
IF($E261&lt;N$4,'3'!N261,0)))</f>
        <v>0</v>
      </c>
      <c r="O261" s="32">
        <f>IF($E261="OAI",'3'!O261,
IF($E261=O$4,'3'!$G261+SUM('3'!$H261:O261),
IF($E261&lt;O$4,'3'!O261,0)))</f>
        <v>0</v>
      </c>
      <c r="P261" s="32">
        <f>IF($E261="OAI",'3'!P261,
IF($E261=P$4,'3'!$G261+SUM('3'!$H261:P261),
IF($E261&lt;P$4,'3'!P261,0)))</f>
        <v>0</v>
      </c>
      <c r="Q261" s="32">
        <f>IF($E261="OAI",'3'!Q261,
IF($E261=Q$4,'3'!$G261+SUM('3'!$H261:Q261),
IF($E261&lt;Q$4,'3'!Q261,0)))</f>
        <v>0</v>
      </c>
      <c r="R261" s="32">
        <f>IF($E261="OAI",'3'!R261,
IF($E261=R$4,'3'!$G261+SUM('3'!$H261:R261),
IF($E261&lt;R$4,'3'!R261,0)))</f>
        <v>0</v>
      </c>
      <c r="S261" s="32">
        <f>IF($E261="OAI",'3'!S261,
IF($E261=S$4,'3'!$G261+SUM('3'!$H261:S261),
IF($E261&lt;S$4,'3'!S261,0)))</f>
        <v>0</v>
      </c>
      <c r="T261" s="32">
        <f>IF($E261="OAI",'3'!T261,
IF($E261=T$4,'3'!$G261+SUM('3'!$H261:T261),
IF($E261&lt;T$4,'3'!T261,0)))</f>
        <v>0</v>
      </c>
      <c r="U261" s="32">
        <f>IF($E261="OAI",'3'!U261,
IF($E261=U$4,'3'!$G261+SUM('3'!$H261:U261),
IF($E261&lt;U$4,'3'!U261,0)))</f>
        <v>0</v>
      </c>
      <c r="V261" s="32">
        <f>IF($E261="OAI",'3'!V261,
IF($E261=V$4,'3'!$G261+SUM('3'!$H261:V261),
IF($E261&lt;V$4,'3'!V261,0)))</f>
        <v>0</v>
      </c>
      <c r="W261" s="32">
        <f>IF($E261="OAI",'3'!W261,
IF($E261=W$4,'3'!$G261+SUM('3'!$H261:W261),
IF($E261&lt;W$4,'3'!W261,0)))</f>
        <v>0</v>
      </c>
      <c r="X261" s="32">
        <f>IF($E261="OAI",'3'!X261,
IF($E261=X$4,'3'!$G261+SUM('3'!$H261:X261),
IF($E261&lt;X$4,'3'!X261,0)))</f>
        <v>0</v>
      </c>
      <c r="Y261" s="32">
        <f>IF($E261="OAI",'3'!Y261,
IF($E261=Y$4,'3'!$G261+SUM('3'!$H261:Y261),
IF($E261&lt;Y$4,'3'!Y261,0)))</f>
        <v>213842.85518124251</v>
      </c>
      <c r="Z261" s="32">
        <f>IF($E261="OAI",'3'!Z261,
IF($E261=Z$4,'3'!$G261+SUM('3'!$H261:Z261),
IF($E261&lt;Z$4,'3'!Z261,0)))</f>
        <v>0</v>
      </c>
      <c r="AA261" s="32">
        <f>IF($E261="OAI",'3'!AA261,
IF($E261=AA$4,'3'!$G261+SUM('3'!$H261:AA261),
IF($E261&lt;AA$4,'3'!AA261,0)))</f>
        <v>0</v>
      </c>
      <c r="AB261" s="32">
        <f>IF($E261="OAI",'3'!AB261,
IF($E261=AB$4,'3'!$G261+SUM('3'!$H261:AB261),
IF($E261&lt;AB$4,'3'!AB261,0)))</f>
        <v>0</v>
      </c>
      <c r="AC261" s="32">
        <f>IF($E261="OAI",'3'!AC261,
IF($E261=AC$4,'3'!$G261+SUM('3'!$H261:AC261),
IF($E261&lt;AC$4,'3'!AC261,0)))</f>
        <v>0</v>
      </c>
      <c r="AD261" s="32">
        <f>IF($E261="OAI",'3'!AD261,
IF($E261=AD$4,'3'!$G261+SUM('3'!$H261:AD261),
IF($E261&lt;AD$4,'3'!AD261,0)))</f>
        <v>0</v>
      </c>
      <c r="AE261" s="32">
        <f>IF($E261="OAI",'3'!AE261,
IF($E261=AE$4,'3'!$G261+SUM('3'!$H261:AE261),
IF($E261&lt;AE$4,'3'!AE261,0)))</f>
        <v>0</v>
      </c>
      <c r="AF261" s="26">
        <f t="shared" ref="AF261:AF324" si="16">IFERROR(SUM(H261:S261),0)</f>
        <v>0</v>
      </c>
      <c r="AG261" s="26">
        <f t="shared" ref="AG261:AG324" si="17">IFERROR(SUM(T261:AE261),0)</f>
        <v>213842.85518124251</v>
      </c>
      <c r="AH261" s="8">
        <f t="shared" ref="AH261:AH324" si="18">A261</f>
        <v>356</v>
      </c>
    </row>
    <row r="262" spans="1:34" x14ac:dyDescent="0.25">
      <c r="A262" s="8">
        <f t="shared" ref="A262:A325" si="19">A261+1</f>
        <v>357</v>
      </c>
      <c r="B262" s="1">
        <f>'1'!B262</f>
        <v>5788160</v>
      </c>
      <c r="C262" t="str">
        <f>'1'!C262</f>
        <v>TSRP_SV_SUB_WAUKENA</v>
      </c>
      <c r="D262" s="1" t="str">
        <f>'1'!D262</f>
        <v>63</v>
      </c>
      <c r="E262" s="34">
        <f>IF('1'!E262="OAI","OAI",EOMONTH('1'!E262,-1)+1)</f>
        <v>46631</v>
      </c>
      <c r="F262" s="1" t="str">
        <f>'1'!F262</f>
        <v>TOO</v>
      </c>
      <c r="G262" s="33"/>
      <c r="H262" s="32">
        <f>IF($E262="OAI",'3'!H262,
IF($E262&lt;=H$4,'3'!$G262+SUM('3'!$H262:H262),0))</f>
        <v>0</v>
      </c>
      <c r="I262" s="32">
        <f>IF($E262="OAI",'3'!I262,
IF($E262=I$4,'3'!$G262+SUM('3'!$H262:I262),
IF($E262&lt;I$4,'3'!I262,0)))</f>
        <v>0</v>
      </c>
      <c r="J262" s="32">
        <f>IF($E262="OAI",'3'!J262,
IF($E262=J$4,'3'!$G262+SUM('3'!$H262:J262),
IF($E262&lt;J$4,'3'!J262,0)))</f>
        <v>0</v>
      </c>
      <c r="K262" s="32">
        <f>IF($E262="OAI",'3'!K262,
IF($E262=K$4,'3'!$G262+SUM('3'!$H262:K262),
IF($E262&lt;K$4,'3'!K262,0)))</f>
        <v>0</v>
      </c>
      <c r="L262" s="32">
        <f>IF($E262="OAI",'3'!L262,
IF($E262=L$4,'3'!$G262+SUM('3'!$H262:L262),
IF($E262&lt;L$4,'3'!L262,0)))</f>
        <v>0</v>
      </c>
      <c r="M262" s="32">
        <f>IF($E262="OAI",'3'!M262,
IF($E262=M$4,'3'!$G262+SUM('3'!$H262:M262),
IF($E262&lt;M$4,'3'!M262,0)))</f>
        <v>0</v>
      </c>
      <c r="N262" s="32">
        <f>IF($E262="OAI",'3'!N262,
IF($E262=N$4,'3'!$G262+SUM('3'!$H262:N262),
IF($E262&lt;N$4,'3'!N262,0)))</f>
        <v>0</v>
      </c>
      <c r="O262" s="32">
        <f>IF($E262="OAI",'3'!O262,
IF($E262=O$4,'3'!$G262+SUM('3'!$H262:O262),
IF($E262&lt;O$4,'3'!O262,0)))</f>
        <v>0</v>
      </c>
      <c r="P262" s="32">
        <f>IF($E262="OAI",'3'!P262,
IF($E262=P$4,'3'!$G262+SUM('3'!$H262:P262),
IF($E262&lt;P$4,'3'!P262,0)))</f>
        <v>0</v>
      </c>
      <c r="Q262" s="32">
        <f>IF($E262="OAI",'3'!Q262,
IF($E262=Q$4,'3'!$G262+SUM('3'!$H262:Q262),
IF($E262&lt;Q$4,'3'!Q262,0)))</f>
        <v>0</v>
      </c>
      <c r="R262" s="32">
        <f>IF($E262="OAI",'3'!R262,
IF($E262=R$4,'3'!$G262+SUM('3'!$H262:R262),
IF($E262&lt;R$4,'3'!R262,0)))</f>
        <v>0</v>
      </c>
      <c r="S262" s="32">
        <f>IF($E262="OAI",'3'!S262,
IF($E262=S$4,'3'!$G262+SUM('3'!$H262:S262),
IF($E262&lt;S$4,'3'!S262,0)))</f>
        <v>0</v>
      </c>
      <c r="T262" s="32">
        <f>IF($E262="OAI",'3'!T262,
IF($E262=T$4,'3'!$G262+SUM('3'!$H262:T262),
IF($E262&lt;T$4,'3'!T262,0)))</f>
        <v>0</v>
      </c>
      <c r="U262" s="32">
        <f>IF($E262="OAI",'3'!U262,
IF($E262=U$4,'3'!$G262+SUM('3'!$H262:U262),
IF($E262&lt;U$4,'3'!U262,0)))</f>
        <v>0</v>
      </c>
      <c r="V262" s="32">
        <f>IF($E262="OAI",'3'!V262,
IF($E262=V$4,'3'!$G262+SUM('3'!$H262:V262),
IF($E262&lt;V$4,'3'!V262,0)))</f>
        <v>0</v>
      </c>
      <c r="W262" s="32">
        <f>IF($E262="OAI",'3'!W262,
IF($E262=W$4,'3'!$G262+SUM('3'!$H262:W262),
IF($E262&lt;W$4,'3'!W262,0)))</f>
        <v>0</v>
      </c>
      <c r="X262" s="32">
        <f>IF($E262="OAI",'3'!X262,
IF($E262=X$4,'3'!$G262+SUM('3'!$H262:X262),
IF($E262&lt;X$4,'3'!X262,0)))</f>
        <v>0</v>
      </c>
      <c r="Y262" s="32">
        <f>IF($E262="OAI",'3'!Y262,
IF($E262=Y$4,'3'!$G262+SUM('3'!$H262:Y262),
IF($E262&lt;Y$4,'3'!Y262,0)))</f>
        <v>0</v>
      </c>
      <c r="Z262" s="32">
        <f>IF($E262="OAI",'3'!Z262,
IF($E262=Z$4,'3'!$G262+SUM('3'!$H262:Z262),
IF($E262&lt;Z$4,'3'!Z262,0)))</f>
        <v>0</v>
      </c>
      <c r="AA262" s="32">
        <f>IF($E262="OAI",'3'!AA262,
IF($E262=AA$4,'3'!$G262+SUM('3'!$H262:AA262),
IF($E262&lt;AA$4,'3'!AA262,0)))</f>
        <v>0</v>
      </c>
      <c r="AB262" s="32">
        <f>IF($E262="OAI",'3'!AB262,
IF($E262=AB$4,'3'!$G262+SUM('3'!$H262:AB262),
IF($E262&lt;AB$4,'3'!AB262,0)))</f>
        <v>308920.37839753582</v>
      </c>
      <c r="AC262" s="32">
        <f>IF($E262="OAI",'3'!AC262,
IF($E262=AC$4,'3'!$G262+SUM('3'!$H262:AC262),
IF($E262&lt;AC$4,'3'!AC262,0)))</f>
        <v>0</v>
      </c>
      <c r="AD262" s="32">
        <f>IF($E262="OAI",'3'!AD262,
IF($E262=AD$4,'3'!$G262+SUM('3'!$H262:AD262),
IF($E262&lt;AD$4,'3'!AD262,0)))</f>
        <v>0</v>
      </c>
      <c r="AE262" s="32">
        <f>IF($E262="OAI",'3'!AE262,
IF($E262=AE$4,'3'!$G262+SUM('3'!$H262:AE262),
IF($E262&lt;AE$4,'3'!AE262,0)))</f>
        <v>0</v>
      </c>
      <c r="AF262" s="26">
        <f t="shared" si="16"/>
        <v>0</v>
      </c>
      <c r="AG262" s="26">
        <f t="shared" si="17"/>
        <v>308920.37839753582</v>
      </c>
      <c r="AH262" s="8">
        <f t="shared" si="18"/>
        <v>357</v>
      </c>
    </row>
    <row r="263" spans="1:34" x14ac:dyDescent="0.25">
      <c r="A263" s="8">
        <f t="shared" si="19"/>
        <v>358</v>
      </c>
      <c r="B263" s="1">
        <f>'1'!B263</f>
        <v>5788799</v>
      </c>
      <c r="C263" t="str">
        <f>'1'!C263</f>
        <v>TSRP_NBS_SUB_CARQUINEZ</v>
      </c>
      <c r="D263" s="1" t="str">
        <f>'1'!D263</f>
        <v>63</v>
      </c>
      <c r="E263" s="34">
        <f>IF('1'!E263="OAI","OAI",EOMONTH('1'!E263,-1)+1)</f>
        <v>45931</v>
      </c>
      <c r="F263" s="1" t="str">
        <f>'1'!F263</f>
        <v>TOO</v>
      </c>
      <c r="G263" s="33"/>
      <c r="H263" s="32">
        <f>IF($E263="OAI",'3'!H263,
IF($E263&lt;=H$4,'3'!$G263+SUM('3'!$H263:H263),0))</f>
        <v>541366.90982496971</v>
      </c>
      <c r="I263" s="32">
        <f>IF($E263="OAI",'3'!I263,
IF($E263=I$4,'3'!$G263+SUM('3'!$H263:I263),
IF($E263&lt;I$4,'3'!I263,0)))</f>
        <v>0</v>
      </c>
      <c r="J263" s="32">
        <f>IF($E263="OAI",'3'!J263,
IF($E263=J$4,'3'!$G263+SUM('3'!$H263:J263),
IF($E263&lt;J$4,'3'!J263,0)))</f>
        <v>0</v>
      </c>
      <c r="K263" s="32">
        <f>IF($E263="OAI",'3'!K263,
IF($E263=K$4,'3'!$G263+SUM('3'!$H263:K263),
IF($E263&lt;K$4,'3'!K263,0)))</f>
        <v>0</v>
      </c>
      <c r="L263" s="32">
        <f>IF($E263="OAI",'3'!L263,
IF($E263=L$4,'3'!$G263+SUM('3'!$H263:L263),
IF($E263&lt;L$4,'3'!L263,0)))</f>
        <v>0</v>
      </c>
      <c r="M263" s="32">
        <f>IF($E263="OAI",'3'!M263,
IF($E263=M$4,'3'!$G263+SUM('3'!$H263:M263),
IF($E263&lt;M$4,'3'!M263,0)))</f>
        <v>0</v>
      </c>
      <c r="N263" s="32">
        <f>IF($E263="OAI",'3'!N263,
IF($E263=N$4,'3'!$G263+SUM('3'!$H263:N263),
IF($E263&lt;N$4,'3'!N263,0)))</f>
        <v>0</v>
      </c>
      <c r="O263" s="32">
        <f>IF($E263="OAI",'3'!O263,
IF($E263=O$4,'3'!$G263+SUM('3'!$H263:O263),
IF($E263&lt;O$4,'3'!O263,0)))</f>
        <v>0</v>
      </c>
      <c r="P263" s="32">
        <f>IF($E263="OAI",'3'!P263,
IF($E263=P$4,'3'!$G263+SUM('3'!$H263:P263),
IF($E263&lt;P$4,'3'!P263,0)))</f>
        <v>0</v>
      </c>
      <c r="Q263" s="32">
        <f>IF($E263="OAI",'3'!Q263,
IF($E263=Q$4,'3'!$G263+SUM('3'!$H263:Q263),
IF($E263&lt;Q$4,'3'!Q263,0)))</f>
        <v>0</v>
      </c>
      <c r="R263" s="32">
        <f>IF($E263="OAI",'3'!R263,
IF($E263=R$4,'3'!$G263+SUM('3'!$H263:R263),
IF($E263&lt;R$4,'3'!R263,0)))</f>
        <v>0</v>
      </c>
      <c r="S263" s="32">
        <f>IF($E263="OAI",'3'!S263,
IF($E263=S$4,'3'!$G263+SUM('3'!$H263:S263),
IF($E263&lt;S$4,'3'!S263,0)))</f>
        <v>0</v>
      </c>
      <c r="T263" s="32">
        <f>IF($E263="OAI",'3'!T263,
IF($E263=T$4,'3'!$G263+SUM('3'!$H263:T263),
IF($E263&lt;T$4,'3'!T263,0)))</f>
        <v>0</v>
      </c>
      <c r="U263" s="32">
        <f>IF($E263="OAI",'3'!U263,
IF($E263=U$4,'3'!$G263+SUM('3'!$H263:U263),
IF($E263&lt;U$4,'3'!U263,0)))</f>
        <v>0</v>
      </c>
      <c r="V263" s="32">
        <f>IF($E263="OAI",'3'!V263,
IF($E263=V$4,'3'!$G263+SUM('3'!$H263:V263),
IF($E263&lt;V$4,'3'!V263,0)))</f>
        <v>0</v>
      </c>
      <c r="W263" s="32">
        <f>IF($E263="OAI",'3'!W263,
IF($E263=W$4,'3'!$G263+SUM('3'!$H263:W263),
IF($E263&lt;W$4,'3'!W263,0)))</f>
        <v>0</v>
      </c>
      <c r="X263" s="32">
        <f>IF($E263="OAI",'3'!X263,
IF($E263=X$4,'3'!$G263+SUM('3'!$H263:X263),
IF($E263&lt;X$4,'3'!X263,0)))</f>
        <v>0</v>
      </c>
      <c r="Y263" s="32">
        <f>IF($E263="OAI",'3'!Y263,
IF($E263=Y$4,'3'!$G263+SUM('3'!$H263:Y263),
IF($E263&lt;Y$4,'3'!Y263,0)))</f>
        <v>0</v>
      </c>
      <c r="Z263" s="32">
        <f>IF($E263="OAI",'3'!Z263,
IF($E263=Z$4,'3'!$G263+SUM('3'!$H263:Z263),
IF($E263&lt;Z$4,'3'!Z263,0)))</f>
        <v>0</v>
      </c>
      <c r="AA263" s="32">
        <f>IF($E263="OAI",'3'!AA263,
IF($E263=AA$4,'3'!$G263+SUM('3'!$H263:AA263),
IF($E263&lt;AA$4,'3'!AA263,0)))</f>
        <v>0</v>
      </c>
      <c r="AB263" s="32">
        <f>IF($E263="OAI",'3'!AB263,
IF($E263=AB$4,'3'!$G263+SUM('3'!$H263:AB263),
IF($E263&lt;AB$4,'3'!AB263,0)))</f>
        <v>0</v>
      </c>
      <c r="AC263" s="32">
        <f>IF($E263="OAI",'3'!AC263,
IF($E263=AC$4,'3'!$G263+SUM('3'!$H263:AC263),
IF($E263&lt;AC$4,'3'!AC263,0)))</f>
        <v>0</v>
      </c>
      <c r="AD263" s="32">
        <f>IF($E263="OAI",'3'!AD263,
IF($E263=AD$4,'3'!$G263+SUM('3'!$H263:AD263),
IF($E263&lt;AD$4,'3'!AD263,0)))</f>
        <v>0</v>
      </c>
      <c r="AE263" s="32">
        <f>IF($E263="OAI",'3'!AE263,
IF($E263=AE$4,'3'!$G263+SUM('3'!$H263:AE263),
IF($E263&lt;AE$4,'3'!AE263,0)))</f>
        <v>0</v>
      </c>
      <c r="AF263" s="26">
        <f t="shared" si="16"/>
        <v>541366.90982496971</v>
      </c>
      <c r="AG263" s="26">
        <f t="shared" si="17"/>
        <v>0</v>
      </c>
      <c r="AH263" s="8">
        <f t="shared" si="18"/>
        <v>358</v>
      </c>
    </row>
    <row r="264" spans="1:34" x14ac:dyDescent="0.25">
      <c r="A264" s="8">
        <f t="shared" si="19"/>
        <v>359</v>
      </c>
      <c r="B264" s="1">
        <f>'1'!B264</f>
        <v>5789118</v>
      </c>
      <c r="C264" t="str">
        <f>'1'!C264</f>
        <v>TSRP_SV_SUB_HURON</v>
      </c>
      <c r="D264" s="1" t="str">
        <f>'1'!D264</f>
        <v>63</v>
      </c>
      <c r="E264" s="34">
        <f>IF('1'!E264="OAI","OAI",EOMONTH('1'!E264,-1)+1)</f>
        <v>46419</v>
      </c>
      <c r="F264" s="1" t="str">
        <f>'1'!F264</f>
        <v>TOO</v>
      </c>
      <c r="G264" s="33"/>
      <c r="H264" s="32">
        <f>IF($E264="OAI",'3'!H264,
IF($E264&lt;=H$4,'3'!$G264+SUM('3'!$H264:H264),0))</f>
        <v>0</v>
      </c>
      <c r="I264" s="32">
        <f>IF($E264="OAI",'3'!I264,
IF($E264=I$4,'3'!$G264+SUM('3'!$H264:I264),
IF($E264&lt;I$4,'3'!I264,0)))</f>
        <v>0</v>
      </c>
      <c r="J264" s="32">
        <f>IF($E264="OAI",'3'!J264,
IF($E264=J$4,'3'!$G264+SUM('3'!$H264:J264),
IF($E264&lt;J$4,'3'!J264,0)))</f>
        <v>0</v>
      </c>
      <c r="K264" s="32">
        <f>IF($E264="OAI",'3'!K264,
IF($E264=K$4,'3'!$G264+SUM('3'!$H264:K264),
IF($E264&lt;K$4,'3'!K264,0)))</f>
        <v>0</v>
      </c>
      <c r="L264" s="32">
        <f>IF($E264="OAI",'3'!L264,
IF($E264=L$4,'3'!$G264+SUM('3'!$H264:L264),
IF($E264&lt;L$4,'3'!L264,0)))</f>
        <v>0</v>
      </c>
      <c r="M264" s="32">
        <f>IF($E264="OAI",'3'!M264,
IF($E264=M$4,'3'!$G264+SUM('3'!$H264:M264),
IF($E264&lt;M$4,'3'!M264,0)))</f>
        <v>0</v>
      </c>
      <c r="N264" s="32">
        <f>IF($E264="OAI",'3'!N264,
IF($E264=N$4,'3'!$G264+SUM('3'!$H264:N264),
IF($E264&lt;N$4,'3'!N264,0)))</f>
        <v>0</v>
      </c>
      <c r="O264" s="32">
        <f>IF($E264="OAI",'3'!O264,
IF($E264=O$4,'3'!$G264+SUM('3'!$H264:O264),
IF($E264&lt;O$4,'3'!O264,0)))</f>
        <v>0</v>
      </c>
      <c r="P264" s="32">
        <f>IF($E264="OAI",'3'!P264,
IF($E264=P$4,'3'!$G264+SUM('3'!$H264:P264),
IF($E264&lt;P$4,'3'!P264,0)))</f>
        <v>0</v>
      </c>
      <c r="Q264" s="32">
        <f>IF($E264="OAI",'3'!Q264,
IF($E264=Q$4,'3'!$G264+SUM('3'!$H264:Q264),
IF($E264&lt;Q$4,'3'!Q264,0)))</f>
        <v>0</v>
      </c>
      <c r="R264" s="32">
        <f>IF($E264="OAI",'3'!R264,
IF($E264=R$4,'3'!$G264+SUM('3'!$H264:R264),
IF($E264&lt;R$4,'3'!R264,0)))</f>
        <v>0</v>
      </c>
      <c r="S264" s="32">
        <f>IF($E264="OAI",'3'!S264,
IF($E264=S$4,'3'!$G264+SUM('3'!$H264:S264),
IF($E264&lt;S$4,'3'!S264,0)))</f>
        <v>0</v>
      </c>
      <c r="T264" s="32">
        <f>IF($E264="OAI",'3'!T264,
IF($E264=T$4,'3'!$G264+SUM('3'!$H264:T264),
IF($E264&lt;T$4,'3'!T264,0)))</f>
        <v>0</v>
      </c>
      <c r="U264" s="32">
        <f>IF($E264="OAI",'3'!U264,
IF($E264=U$4,'3'!$G264+SUM('3'!$H264:U264),
IF($E264&lt;U$4,'3'!U264,0)))</f>
        <v>112144.20506306096</v>
      </c>
      <c r="V264" s="32">
        <f>IF($E264="OAI",'3'!V264,
IF($E264=V$4,'3'!$G264+SUM('3'!$H264:V264),
IF($E264&lt;V$4,'3'!V264,0)))</f>
        <v>0</v>
      </c>
      <c r="W264" s="32">
        <f>IF($E264="OAI",'3'!W264,
IF($E264=W$4,'3'!$G264+SUM('3'!$H264:W264),
IF($E264&lt;W$4,'3'!W264,0)))</f>
        <v>0</v>
      </c>
      <c r="X264" s="32">
        <f>IF($E264="OAI",'3'!X264,
IF($E264=X$4,'3'!$G264+SUM('3'!$H264:X264),
IF($E264&lt;X$4,'3'!X264,0)))</f>
        <v>0</v>
      </c>
      <c r="Y264" s="32">
        <f>IF($E264="OAI",'3'!Y264,
IF($E264=Y$4,'3'!$G264+SUM('3'!$H264:Y264),
IF($E264&lt;Y$4,'3'!Y264,0)))</f>
        <v>0</v>
      </c>
      <c r="Z264" s="32">
        <f>IF($E264="OAI",'3'!Z264,
IF($E264=Z$4,'3'!$G264+SUM('3'!$H264:Z264),
IF($E264&lt;Z$4,'3'!Z264,0)))</f>
        <v>0</v>
      </c>
      <c r="AA264" s="32">
        <f>IF($E264="OAI",'3'!AA264,
IF($E264=AA$4,'3'!$G264+SUM('3'!$H264:AA264),
IF($E264&lt;AA$4,'3'!AA264,0)))</f>
        <v>0</v>
      </c>
      <c r="AB264" s="32">
        <f>IF($E264="OAI",'3'!AB264,
IF($E264=AB$4,'3'!$G264+SUM('3'!$H264:AB264),
IF($E264&lt;AB$4,'3'!AB264,0)))</f>
        <v>0</v>
      </c>
      <c r="AC264" s="32">
        <f>IF($E264="OAI",'3'!AC264,
IF($E264=AC$4,'3'!$G264+SUM('3'!$H264:AC264),
IF($E264&lt;AC$4,'3'!AC264,0)))</f>
        <v>0</v>
      </c>
      <c r="AD264" s="32">
        <f>IF($E264="OAI",'3'!AD264,
IF($E264=AD$4,'3'!$G264+SUM('3'!$H264:AD264),
IF($E264&lt;AD$4,'3'!AD264,0)))</f>
        <v>0</v>
      </c>
      <c r="AE264" s="32">
        <f>IF($E264="OAI",'3'!AE264,
IF($E264=AE$4,'3'!$G264+SUM('3'!$H264:AE264),
IF($E264&lt;AE$4,'3'!AE264,0)))</f>
        <v>0</v>
      </c>
      <c r="AF264" s="26">
        <f t="shared" si="16"/>
        <v>0</v>
      </c>
      <c r="AG264" s="26">
        <f t="shared" si="17"/>
        <v>112144.20506306096</v>
      </c>
      <c r="AH264" s="8">
        <f t="shared" si="18"/>
        <v>359</v>
      </c>
    </row>
    <row r="265" spans="1:34" x14ac:dyDescent="0.25">
      <c r="A265" s="8">
        <f t="shared" si="19"/>
        <v>360</v>
      </c>
      <c r="B265" s="1">
        <f>'1'!B265</f>
        <v>5791642</v>
      </c>
      <c r="C265" t="str">
        <f>'1'!C265</f>
        <v>TSRP_CV_IT NEW MPLS</v>
      </c>
      <c r="D265" s="1" t="str">
        <f>'1'!D265</f>
        <v>63</v>
      </c>
      <c r="E265" s="34">
        <f>IF('1'!E265="OAI","OAI",EOMONTH('1'!E265,-1)+1)</f>
        <v>46023</v>
      </c>
      <c r="F265" s="1" t="str">
        <f>'1'!F265</f>
        <v>TOO</v>
      </c>
      <c r="G265" s="33"/>
      <c r="H265" s="32">
        <f>IF($E265="OAI",'3'!H265,
IF($E265&lt;=H$4,'3'!$G265+SUM('3'!$H265:H265),0))</f>
        <v>1086695.99</v>
      </c>
      <c r="I265" s="32">
        <f>IF($E265="OAI",'3'!I265,
IF($E265=I$4,'3'!$G265+SUM('3'!$H265:I265),
IF($E265&lt;I$4,'3'!I265,0)))</f>
        <v>0</v>
      </c>
      <c r="J265" s="32">
        <f>IF($E265="OAI",'3'!J265,
IF($E265=J$4,'3'!$G265+SUM('3'!$H265:J265),
IF($E265&lt;J$4,'3'!J265,0)))</f>
        <v>0</v>
      </c>
      <c r="K265" s="32">
        <f>IF($E265="OAI",'3'!K265,
IF($E265=K$4,'3'!$G265+SUM('3'!$H265:K265),
IF($E265&lt;K$4,'3'!K265,0)))</f>
        <v>0</v>
      </c>
      <c r="L265" s="32">
        <f>IF($E265="OAI",'3'!L265,
IF($E265=L$4,'3'!$G265+SUM('3'!$H265:L265),
IF($E265&lt;L$4,'3'!L265,0)))</f>
        <v>0</v>
      </c>
      <c r="M265" s="32">
        <f>IF($E265="OAI",'3'!M265,
IF($E265=M$4,'3'!$G265+SUM('3'!$H265:M265),
IF($E265&lt;M$4,'3'!M265,0)))</f>
        <v>0</v>
      </c>
      <c r="N265" s="32">
        <f>IF($E265="OAI",'3'!N265,
IF($E265=N$4,'3'!$G265+SUM('3'!$H265:N265),
IF($E265&lt;N$4,'3'!N265,0)))</f>
        <v>0</v>
      </c>
      <c r="O265" s="32">
        <f>IF($E265="OAI",'3'!O265,
IF($E265=O$4,'3'!$G265+SUM('3'!$H265:O265),
IF($E265&lt;O$4,'3'!O265,0)))</f>
        <v>0</v>
      </c>
      <c r="P265" s="32">
        <f>IF($E265="OAI",'3'!P265,
IF($E265=P$4,'3'!$G265+SUM('3'!$H265:P265),
IF($E265&lt;P$4,'3'!P265,0)))</f>
        <v>0</v>
      </c>
      <c r="Q265" s="32">
        <f>IF($E265="OAI",'3'!Q265,
IF($E265=Q$4,'3'!$G265+SUM('3'!$H265:Q265),
IF($E265&lt;Q$4,'3'!Q265,0)))</f>
        <v>0</v>
      </c>
      <c r="R265" s="32">
        <f>IF($E265="OAI",'3'!R265,
IF($E265=R$4,'3'!$G265+SUM('3'!$H265:R265),
IF($E265&lt;R$4,'3'!R265,0)))</f>
        <v>0</v>
      </c>
      <c r="S265" s="32">
        <f>IF($E265="OAI",'3'!S265,
IF($E265=S$4,'3'!$G265+SUM('3'!$H265:S265),
IF($E265&lt;S$4,'3'!S265,0)))</f>
        <v>0</v>
      </c>
      <c r="T265" s="32">
        <f>IF($E265="OAI",'3'!T265,
IF($E265=T$4,'3'!$G265+SUM('3'!$H265:T265),
IF($E265&lt;T$4,'3'!T265,0)))</f>
        <v>0</v>
      </c>
      <c r="U265" s="32">
        <f>IF($E265="OAI",'3'!U265,
IF($E265=U$4,'3'!$G265+SUM('3'!$H265:U265),
IF($E265&lt;U$4,'3'!U265,0)))</f>
        <v>0</v>
      </c>
      <c r="V265" s="32">
        <f>IF($E265="OAI",'3'!V265,
IF($E265=V$4,'3'!$G265+SUM('3'!$H265:V265),
IF($E265&lt;V$4,'3'!V265,0)))</f>
        <v>0</v>
      </c>
      <c r="W265" s="32">
        <f>IF($E265="OAI",'3'!W265,
IF($E265=W$4,'3'!$G265+SUM('3'!$H265:W265),
IF($E265&lt;W$4,'3'!W265,0)))</f>
        <v>0</v>
      </c>
      <c r="X265" s="32">
        <f>IF($E265="OAI",'3'!X265,
IF($E265=X$4,'3'!$G265+SUM('3'!$H265:X265),
IF($E265&lt;X$4,'3'!X265,0)))</f>
        <v>0</v>
      </c>
      <c r="Y265" s="32">
        <f>IF($E265="OAI",'3'!Y265,
IF($E265=Y$4,'3'!$G265+SUM('3'!$H265:Y265),
IF($E265&lt;Y$4,'3'!Y265,0)))</f>
        <v>0</v>
      </c>
      <c r="Z265" s="32">
        <f>IF($E265="OAI",'3'!Z265,
IF($E265=Z$4,'3'!$G265+SUM('3'!$H265:Z265),
IF($E265&lt;Z$4,'3'!Z265,0)))</f>
        <v>0</v>
      </c>
      <c r="AA265" s="32">
        <f>IF($E265="OAI",'3'!AA265,
IF($E265=AA$4,'3'!$G265+SUM('3'!$H265:AA265),
IF($E265&lt;AA$4,'3'!AA265,0)))</f>
        <v>0</v>
      </c>
      <c r="AB265" s="32">
        <f>IF($E265="OAI",'3'!AB265,
IF($E265=AB$4,'3'!$G265+SUM('3'!$H265:AB265),
IF($E265&lt;AB$4,'3'!AB265,0)))</f>
        <v>0</v>
      </c>
      <c r="AC265" s="32">
        <f>IF($E265="OAI",'3'!AC265,
IF($E265=AC$4,'3'!$G265+SUM('3'!$H265:AC265),
IF($E265&lt;AC$4,'3'!AC265,0)))</f>
        <v>0</v>
      </c>
      <c r="AD265" s="32">
        <f>IF($E265="OAI",'3'!AD265,
IF($E265=AD$4,'3'!$G265+SUM('3'!$H265:AD265),
IF($E265&lt;AD$4,'3'!AD265,0)))</f>
        <v>0</v>
      </c>
      <c r="AE265" s="32">
        <f>IF($E265="OAI",'3'!AE265,
IF($E265=AE$4,'3'!$G265+SUM('3'!$H265:AE265),
IF($E265&lt;AE$4,'3'!AE265,0)))</f>
        <v>0</v>
      </c>
      <c r="AF265" s="26">
        <f t="shared" si="16"/>
        <v>1086695.99</v>
      </c>
      <c r="AG265" s="26">
        <f t="shared" si="17"/>
        <v>0</v>
      </c>
      <c r="AH265" s="8">
        <f t="shared" si="18"/>
        <v>360</v>
      </c>
    </row>
    <row r="266" spans="1:34" x14ac:dyDescent="0.25">
      <c r="A266" s="8">
        <f t="shared" si="19"/>
        <v>361</v>
      </c>
      <c r="B266" s="1">
        <f>'1'!B266</f>
        <v>5791860</v>
      </c>
      <c r="C266" t="str">
        <f>'1'!C266</f>
        <v>EMS FEP SFGO Circuit Rerouting</v>
      </c>
      <c r="D266" s="1" t="str">
        <f>'1'!D266</f>
        <v>63</v>
      </c>
      <c r="E266" s="34">
        <f>IF('1'!E266="OAI","OAI",EOMONTH('1'!E266,-1)+1)</f>
        <v>45689</v>
      </c>
      <c r="F266" s="1" t="str">
        <f>'1'!F266</f>
        <v>TOO</v>
      </c>
      <c r="G266" s="33"/>
      <c r="H266" s="32">
        <f>IF($E266="OAI",'3'!H266,
IF($E266&lt;=H$4,'3'!$G266+SUM('3'!$H266:H266),0))</f>
        <v>6925891.091840568</v>
      </c>
      <c r="I266" s="32">
        <f>IF($E266="OAI",'3'!I266,
IF($E266=I$4,'3'!$G266+SUM('3'!$H266:I266),
IF($E266&lt;I$4,'3'!I266,0)))</f>
        <v>10484.671840568089</v>
      </c>
      <c r="J266" s="32">
        <f>IF($E266="OAI",'3'!J266,
IF($E266=J$4,'3'!$G266+SUM('3'!$H266:J266),
IF($E266&lt;J$4,'3'!J266,0)))</f>
        <v>10484.671840568089</v>
      </c>
      <c r="K266" s="32">
        <f>IF($E266="OAI",'3'!K266,
IF($E266=K$4,'3'!$G266+SUM('3'!$H266:K266),
IF($E266&lt;K$4,'3'!K266,0)))</f>
        <v>10484.671840568089</v>
      </c>
      <c r="L266" s="32">
        <f>IF($E266="OAI",'3'!L266,
IF($E266=L$4,'3'!$G266+SUM('3'!$H266:L266),
IF($E266&lt;L$4,'3'!L266,0)))</f>
        <v>10484.671840568089</v>
      </c>
      <c r="M266" s="32">
        <f>IF($E266="OAI",'3'!M266,
IF($E266=M$4,'3'!$G266+SUM('3'!$H266:M266),
IF($E266&lt;M$4,'3'!M266,0)))</f>
        <v>10484.671840568089</v>
      </c>
      <c r="N266" s="32">
        <f>IF($E266="OAI",'3'!N266,
IF($E266=N$4,'3'!$G266+SUM('3'!$H266:N266),
IF($E266&lt;N$4,'3'!N266,0)))</f>
        <v>10484.671840568089</v>
      </c>
      <c r="O266" s="32">
        <f>IF($E266="OAI",'3'!O266,
IF($E266=O$4,'3'!$G266+SUM('3'!$H266:O266),
IF($E266&lt;O$4,'3'!O266,0)))</f>
        <v>10484.671840568089</v>
      </c>
      <c r="P266" s="32">
        <f>IF($E266="OAI",'3'!P266,
IF($E266=P$4,'3'!$G266+SUM('3'!$H266:P266),
IF($E266&lt;P$4,'3'!P266,0)))</f>
        <v>10484.671840568089</v>
      </c>
      <c r="Q266" s="32">
        <f>IF($E266="OAI",'3'!Q266,
IF($E266=Q$4,'3'!$G266+SUM('3'!$H266:Q266),
IF($E266&lt;Q$4,'3'!Q266,0)))</f>
        <v>10484.671840568089</v>
      </c>
      <c r="R266" s="32">
        <f>IF($E266="OAI",'3'!R266,
IF($E266=R$4,'3'!$G266+SUM('3'!$H266:R266),
IF($E266&lt;R$4,'3'!R266,0)))</f>
        <v>10484.671840568089</v>
      </c>
      <c r="S266" s="32">
        <f>IF($E266="OAI",'3'!S266,
IF($E266=S$4,'3'!$G266+SUM('3'!$H266:S266),
IF($E266&lt;S$4,'3'!S266,0)))</f>
        <v>10484.671840568089</v>
      </c>
      <c r="T266" s="32">
        <f>IF($E266="OAI",'3'!T266,
IF($E266=T$4,'3'!$G266+SUM('3'!$H266:T266),
IF($E266&lt;T$4,'3'!T266,0)))</f>
        <v>0</v>
      </c>
      <c r="U266" s="32">
        <f>IF($E266="OAI",'3'!U266,
IF($E266=U$4,'3'!$G266+SUM('3'!$H266:U266),
IF($E266&lt;U$4,'3'!U266,0)))</f>
        <v>0</v>
      </c>
      <c r="V266" s="32">
        <f>IF($E266="OAI",'3'!V266,
IF($E266=V$4,'3'!$G266+SUM('3'!$H266:V266),
IF($E266&lt;V$4,'3'!V266,0)))</f>
        <v>0</v>
      </c>
      <c r="W266" s="32">
        <f>IF($E266="OAI",'3'!W266,
IF($E266=W$4,'3'!$G266+SUM('3'!$H266:W266),
IF($E266&lt;W$4,'3'!W266,0)))</f>
        <v>0</v>
      </c>
      <c r="X266" s="32">
        <f>IF($E266="OAI",'3'!X266,
IF($E266=X$4,'3'!$G266+SUM('3'!$H266:X266),
IF($E266&lt;X$4,'3'!X266,0)))</f>
        <v>0</v>
      </c>
      <c r="Y266" s="32">
        <f>IF($E266="OAI",'3'!Y266,
IF($E266=Y$4,'3'!$G266+SUM('3'!$H266:Y266),
IF($E266&lt;Y$4,'3'!Y266,0)))</f>
        <v>0</v>
      </c>
      <c r="Z266" s="32">
        <f>IF($E266="OAI",'3'!Z266,
IF($E266=Z$4,'3'!$G266+SUM('3'!$H266:Z266),
IF($E266&lt;Z$4,'3'!Z266,0)))</f>
        <v>0</v>
      </c>
      <c r="AA266" s="32">
        <f>IF($E266="OAI",'3'!AA266,
IF($E266=AA$4,'3'!$G266+SUM('3'!$H266:AA266),
IF($E266&lt;AA$4,'3'!AA266,0)))</f>
        <v>0</v>
      </c>
      <c r="AB266" s="32">
        <f>IF($E266="OAI",'3'!AB266,
IF($E266=AB$4,'3'!$G266+SUM('3'!$H266:AB266),
IF($E266&lt;AB$4,'3'!AB266,0)))</f>
        <v>0</v>
      </c>
      <c r="AC266" s="32">
        <f>IF($E266="OAI",'3'!AC266,
IF($E266=AC$4,'3'!$G266+SUM('3'!$H266:AC266),
IF($E266&lt;AC$4,'3'!AC266,0)))</f>
        <v>0</v>
      </c>
      <c r="AD266" s="32">
        <f>IF($E266="OAI",'3'!AD266,
IF($E266=AD$4,'3'!$G266+SUM('3'!$H266:AD266),
IF($E266&lt;AD$4,'3'!AD266,0)))</f>
        <v>0</v>
      </c>
      <c r="AE266" s="32">
        <f>IF($E266="OAI",'3'!AE266,
IF($E266=AE$4,'3'!$G266+SUM('3'!$H266:AE266),
IF($E266&lt;AE$4,'3'!AE266,0)))</f>
        <v>0</v>
      </c>
      <c r="AF266" s="26">
        <f t="shared" si="16"/>
        <v>7041222.4820868168</v>
      </c>
      <c r="AG266" s="26">
        <f t="shared" si="17"/>
        <v>0</v>
      </c>
      <c r="AH266" s="8">
        <f t="shared" si="18"/>
        <v>361</v>
      </c>
    </row>
    <row r="267" spans="1:34" x14ac:dyDescent="0.25">
      <c r="A267" s="8">
        <f t="shared" si="19"/>
        <v>362</v>
      </c>
      <c r="B267" s="1">
        <f>'1'!B267</f>
        <v>5792364</v>
      </c>
      <c r="C267" t="str">
        <f>'1'!C267</f>
        <v>TSRP_CV_SUB_TESLA</v>
      </c>
      <c r="D267" s="1" t="str">
        <f>'1'!D267</f>
        <v>63</v>
      </c>
      <c r="E267" s="34">
        <f>IF('1'!E267="OAI","OAI",EOMONTH('1'!E267,-1)+1)</f>
        <v>46722</v>
      </c>
      <c r="F267" s="1" t="str">
        <f>'1'!F267</f>
        <v>TOO</v>
      </c>
      <c r="G267" s="33"/>
      <c r="H267" s="32">
        <f>IF($E267="OAI",'3'!H267,
IF($E267&lt;=H$4,'3'!$G267+SUM('3'!$H267:H267),0))</f>
        <v>0</v>
      </c>
      <c r="I267" s="32">
        <f>IF($E267="OAI",'3'!I267,
IF($E267=I$4,'3'!$G267+SUM('3'!$H267:I267),
IF($E267&lt;I$4,'3'!I267,0)))</f>
        <v>0</v>
      </c>
      <c r="J267" s="32">
        <f>IF($E267="OAI",'3'!J267,
IF($E267=J$4,'3'!$G267+SUM('3'!$H267:J267),
IF($E267&lt;J$4,'3'!J267,0)))</f>
        <v>0</v>
      </c>
      <c r="K267" s="32">
        <f>IF($E267="OAI",'3'!K267,
IF($E267=K$4,'3'!$G267+SUM('3'!$H267:K267),
IF($E267&lt;K$4,'3'!K267,0)))</f>
        <v>0</v>
      </c>
      <c r="L267" s="32">
        <f>IF($E267="OAI",'3'!L267,
IF($E267=L$4,'3'!$G267+SUM('3'!$H267:L267),
IF($E267&lt;L$4,'3'!L267,0)))</f>
        <v>0</v>
      </c>
      <c r="M267" s="32">
        <f>IF($E267="OAI",'3'!M267,
IF($E267=M$4,'3'!$G267+SUM('3'!$H267:M267),
IF($E267&lt;M$4,'3'!M267,0)))</f>
        <v>0</v>
      </c>
      <c r="N267" s="32">
        <f>IF($E267="OAI",'3'!N267,
IF($E267=N$4,'3'!$G267+SUM('3'!$H267:N267),
IF($E267&lt;N$4,'3'!N267,0)))</f>
        <v>0</v>
      </c>
      <c r="O267" s="32">
        <f>IF($E267="OAI",'3'!O267,
IF($E267=O$4,'3'!$G267+SUM('3'!$H267:O267),
IF($E267&lt;O$4,'3'!O267,0)))</f>
        <v>0</v>
      </c>
      <c r="P267" s="32">
        <f>IF($E267="OAI",'3'!P267,
IF($E267=P$4,'3'!$G267+SUM('3'!$H267:P267),
IF($E267&lt;P$4,'3'!P267,0)))</f>
        <v>0</v>
      </c>
      <c r="Q267" s="32">
        <f>IF($E267="OAI",'3'!Q267,
IF($E267=Q$4,'3'!$G267+SUM('3'!$H267:Q267),
IF($E267&lt;Q$4,'3'!Q267,0)))</f>
        <v>0</v>
      </c>
      <c r="R267" s="32">
        <f>IF($E267="OAI",'3'!R267,
IF($E267=R$4,'3'!$G267+SUM('3'!$H267:R267),
IF($E267&lt;R$4,'3'!R267,0)))</f>
        <v>0</v>
      </c>
      <c r="S267" s="32">
        <f>IF($E267="OAI",'3'!S267,
IF($E267=S$4,'3'!$G267+SUM('3'!$H267:S267),
IF($E267&lt;S$4,'3'!S267,0)))</f>
        <v>0</v>
      </c>
      <c r="T267" s="32">
        <f>IF($E267="OAI",'3'!T267,
IF($E267=T$4,'3'!$G267+SUM('3'!$H267:T267),
IF($E267&lt;T$4,'3'!T267,0)))</f>
        <v>0</v>
      </c>
      <c r="U267" s="32">
        <f>IF($E267="OAI",'3'!U267,
IF($E267=U$4,'3'!$G267+SUM('3'!$H267:U267),
IF($E267&lt;U$4,'3'!U267,0)))</f>
        <v>0</v>
      </c>
      <c r="V267" s="32">
        <f>IF($E267="OAI",'3'!V267,
IF($E267=V$4,'3'!$G267+SUM('3'!$H267:V267),
IF($E267&lt;V$4,'3'!V267,0)))</f>
        <v>0</v>
      </c>
      <c r="W267" s="32">
        <f>IF($E267="OAI",'3'!W267,
IF($E267=W$4,'3'!$G267+SUM('3'!$H267:W267),
IF($E267&lt;W$4,'3'!W267,0)))</f>
        <v>0</v>
      </c>
      <c r="X267" s="32">
        <f>IF($E267="OAI",'3'!X267,
IF($E267=X$4,'3'!$G267+SUM('3'!$H267:X267),
IF($E267&lt;X$4,'3'!X267,0)))</f>
        <v>0</v>
      </c>
      <c r="Y267" s="32">
        <f>IF($E267="OAI",'3'!Y267,
IF($E267=Y$4,'3'!$G267+SUM('3'!$H267:Y267),
IF($E267&lt;Y$4,'3'!Y267,0)))</f>
        <v>0</v>
      </c>
      <c r="Z267" s="32">
        <f>IF($E267="OAI",'3'!Z267,
IF($E267=Z$4,'3'!$G267+SUM('3'!$H267:Z267),
IF($E267&lt;Z$4,'3'!Z267,0)))</f>
        <v>0</v>
      </c>
      <c r="AA267" s="32">
        <f>IF($E267="OAI",'3'!AA267,
IF($E267=AA$4,'3'!$G267+SUM('3'!$H267:AA267),
IF($E267&lt;AA$4,'3'!AA267,0)))</f>
        <v>0</v>
      </c>
      <c r="AB267" s="32">
        <f>IF($E267="OAI",'3'!AB267,
IF($E267=AB$4,'3'!$G267+SUM('3'!$H267:AB267),
IF($E267&lt;AB$4,'3'!AB267,0)))</f>
        <v>0</v>
      </c>
      <c r="AC267" s="32">
        <f>IF($E267="OAI",'3'!AC267,
IF($E267=AC$4,'3'!$G267+SUM('3'!$H267:AC267),
IF($E267&lt;AC$4,'3'!AC267,0)))</f>
        <v>0</v>
      </c>
      <c r="AD267" s="32">
        <f>IF($E267="OAI",'3'!AD267,
IF($E267=AD$4,'3'!$G267+SUM('3'!$H267:AD267),
IF($E267&lt;AD$4,'3'!AD267,0)))</f>
        <v>0</v>
      </c>
      <c r="AE267" s="32">
        <f>IF($E267="OAI",'3'!AE267,
IF($E267=AE$4,'3'!$G267+SUM('3'!$H267:AE267),
IF($E267&lt;AE$4,'3'!AE267,0)))</f>
        <v>554902.88509756338</v>
      </c>
      <c r="AF267" s="26">
        <f t="shared" si="16"/>
        <v>0</v>
      </c>
      <c r="AG267" s="26">
        <f t="shared" si="17"/>
        <v>554902.88509756338</v>
      </c>
      <c r="AH267" s="8">
        <f t="shared" si="18"/>
        <v>362</v>
      </c>
    </row>
    <row r="268" spans="1:34" x14ac:dyDescent="0.25">
      <c r="A268" s="8">
        <f t="shared" si="19"/>
        <v>363</v>
      </c>
      <c r="B268" s="1">
        <f>'1'!B268</f>
        <v>5792376</v>
      </c>
      <c r="C268" t="str">
        <f>'1'!C268</f>
        <v>TSRP_CV_SUB_ATWATER</v>
      </c>
      <c r="D268" s="1" t="str">
        <f>'1'!D268</f>
        <v>63</v>
      </c>
      <c r="E268" s="34">
        <f>IF('1'!E268="OAI","OAI",EOMONTH('1'!E268,-1)+1)</f>
        <v>46539</v>
      </c>
      <c r="F268" s="1" t="str">
        <f>'1'!F268</f>
        <v>TOO</v>
      </c>
      <c r="G268" s="33"/>
      <c r="H268" s="32">
        <f>IF($E268="OAI",'3'!H268,
IF($E268&lt;=H$4,'3'!$G268+SUM('3'!$H268:H268),0))</f>
        <v>0</v>
      </c>
      <c r="I268" s="32">
        <f>IF($E268="OAI",'3'!I268,
IF($E268=I$4,'3'!$G268+SUM('3'!$H268:I268),
IF($E268&lt;I$4,'3'!I268,0)))</f>
        <v>0</v>
      </c>
      <c r="J268" s="32">
        <f>IF($E268="OAI",'3'!J268,
IF($E268=J$4,'3'!$G268+SUM('3'!$H268:J268),
IF($E268&lt;J$4,'3'!J268,0)))</f>
        <v>0</v>
      </c>
      <c r="K268" s="32">
        <f>IF($E268="OAI",'3'!K268,
IF($E268=K$4,'3'!$G268+SUM('3'!$H268:K268),
IF($E268&lt;K$4,'3'!K268,0)))</f>
        <v>0</v>
      </c>
      <c r="L268" s="32">
        <f>IF($E268="OAI",'3'!L268,
IF($E268=L$4,'3'!$G268+SUM('3'!$H268:L268),
IF($E268&lt;L$4,'3'!L268,0)))</f>
        <v>0</v>
      </c>
      <c r="M268" s="32">
        <f>IF($E268="OAI",'3'!M268,
IF($E268=M$4,'3'!$G268+SUM('3'!$H268:M268),
IF($E268&lt;M$4,'3'!M268,0)))</f>
        <v>0</v>
      </c>
      <c r="N268" s="32">
        <f>IF($E268="OAI",'3'!N268,
IF($E268=N$4,'3'!$G268+SUM('3'!$H268:N268),
IF($E268&lt;N$4,'3'!N268,0)))</f>
        <v>0</v>
      </c>
      <c r="O268" s="32">
        <f>IF($E268="OAI",'3'!O268,
IF($E268=O$4,'3'!$G268+SUM('3'!$H268:O268),
IF($E268&lt;O$4,'3'!O268,0)))</f>
        <v>0</v>
      </c>
      <c r="P268" s="32">
        <f>IF($E268="OAI",'3'!P268,
IF($E268=P$4,'3'!$G268+SUM('3'!$H268:P268),
IF($E268&lt;P$4,'3'!P268,0)))</f>
        <v>0</v>
      </c>
      <c r="Q268" s="32">
        <f>IF($E268="OAI",'3'!Q268,
IF($E268=Q$4,'3'!$G268+SUM('3'!$H268:Q268),
IF($E268&lt;Q$4,'3'!Q268,0)))</f>
        <v>0</v>
      </c>
      <c r="R268" s="32">
        <f>IF($E268="OAI",'3'!R268,
IF($E268=R$4,'3'!$G268+SUM('3'!$H268:R268),
IF($E268&lt;R$4,'3'!R268,0)))</f>
        <v>0</v>
      </c>
      <c r="S268" s="32">
        <f>IF($E268="OAI",'3'!S268,
IF($E268=S$4,'3'!$G268+SUM('3'!$H268:S268),
IF($E268&lt;S$4,'3'!S268,0)))</f>
        <v>0</v>
      </c>
      <c r="T268" s="32">
        <f>IF($E268="OAI",'3'!T268,
IF($E268=T$4,'3'!$G268+SUM('3'!$H268:T268),
IF($E268&lt;T$4,'3'!T268,0)))</f>
        <v>0</v>
      </c>
      <c r="U268" s="32">
        <f>IF($E268="OAI",'3'!U268,
IF($E268=U$4,'3'!$G268+SUM('3'!$H268:U268),
IF($E268&lt;U$4,'3'!U268,0)))</f>
        <v>0</v>
      </c>
      <c r="V268" s="32">
        <f>IF($E268="OAI",'3'!V268,
IF($E268=V$4,'3'!$G268+SUM('3'!$H268:V268),
IF($E268&lt;V$4,'3'!V268,0)))</f>
        <v>0</v>
      </c>
      <c r="W268" s="32">
        <f>IF($E268="OAI",'3'!W268,
IF($E268=W$4,'3'!$G268+SUM('3'!$H268:W268),
IF($E268&lt;W$4,'3'!W268,0)))</f>
        <v>0</v>
      </c>
      <c r="X268" s="32">
        <f>IF($E268="OAI",'3'!X268,
IF($E268=X$4,'3'!$G268+SUM('3'!$H268:X268),
IF($E268&lt;X$4,'3'!X268,0)))</f>
        <v>0</v>
      </c>
      <c r="Y268" s="32">
        <f>IF($E268="OAI",'3'!Y268,
IF($E268=Y$4,'3'!$G268+SUM('3'!$H268:Y268),
IF($E268&lt;Y$4,'3'!Y268,0)))</f>
        <v>284686.56086697767</v>
      </c>
      <c r="Z268" s="32">
        <f>IF($E268="OAI",'3'!Z268,
IF($E268=Z$4,'3'!$G268+SUM('3'!$H268:Z268),
IF($E268&lt;Z$4,'3'!Z268,0)))</f>
        <v>0</v>
      </c>
      <c r="AA268" s="32">
        <f>IF($E268="OAI",'3'!AA268,
IF($E268=AA$4,'3'!$G268+SUM('3'!$H268:AA268),
IF($E268&lt;AA$4,'3'!AA268,0)))</f>
        <v>0</v>
      </c>
      <c r="AB268" s="32">
        <f>IF($E268="OAI",'3'!AB268,
IF($E268=AB$4,'3'!$G268+SUM('3'!$H268:AB268),
IF($E268&lt;AB$4,'3'!AB268,0)))</f>
        <v>0</v>
      </c>
      <c r="AC268" s="32">
        <f>IF($E268="OAI",'3'!AC268,
IF($E268=AC$4,'3'!$G268+SUM('3'!$H268:AC268),
IF($E268&lt;AC$4,'3'!AC268,0)))</f>
        <v>0</v>
      </c>
      <c r="AD268" s="32">
        <f>IF($E268="OAI",'3'!AD268,
IF($E268=AD$4,'3'!$G268+SUM('3'!$H268:AD268),
IF($E268&lt;AD$4,'3'!AD268,0)))</f>
        <v>0</v>
      </c>
      <c r="AE268" s="32">
        <f>IF($E268="OAI",'3'!AE268,
IF($E268=AE$4,'3'!$G268+SUM('3'!$H268:AE268),
IF($E268&lt;AE$4,'3'!AE268,0)))</f>
        <v>0</v>
      </c>
      <c r="AF268" s="26">
        <f t="shared" si="16"/>
        <v>0</v>
      </c>
      <c r="AG268" s="26">
        <f t="shared" si="17"/>
        <v>284686.56086697767</v>
      </c>
      <c r="AH268" s="8">
        <f t="shared" si="18"/>
        <v>363</v>
      </c>
    </row>
    <row r="269" spans="1:34" x14ac:dyDescent="0.25">
      <c r="A269" s="8">
        <f t="shared" si="19"/>
        <v>364</v>
      </c>
      <c r="B269" s="1">
        <f>'1'!B269</f>
        <v>5792587</v>
      </c>
      <c r="C269" t="str">
        <f>'1'!C269</f>
        <v>TSRP_CV_SUB_BORDEN</v>
      </c>
      <c r="D269" s="1" t="str">
        <f>'1'!D269</f>
        <v>63</v>
      </c>
      <c r="E269" s="34">
        <f>IF('1'!E269="OAI","OAI",EOMONTH('1'!E269,-1)+1)</f>
        <v>46143</v>
      </c>
      <c r="F269" s="1" t="str">
        <f>'1'!F269</f>
        <v>TOO</v>
      </c>
      <c r="G269" s="33"/>
      <c r="H269" s="32">
        <f>IF($E269="OAI",'3'!H269,
IF($E269&lt;=H$4,'3'!$G269+SUM('3'!$H269:H269),0))</f>
        <v>0</v>
      </c>
      <c r="I269" s="32">
        <f>IF($E269="OAI",'3'!I269,
IF($E269=I$4,'3'!$G269+SUM('3'!$H269:I269),
IF($E269&lt;I$4,'3'!I269,0)))</f>
        <v>0</v>
      </c>
      <c r="J269" s="32">
        <f>IF($E269="OAI",'3'!J269,
IF($E269=J$4,'3'!$G269+SUM('3'!$H269:J269),
IF($E269&lt;J$4,'3'!J269,0)))</f>
        <v>0</v>
      </c>
      <c r="K269" s="32">
        <f>IF($E269="OAI",'3'!K269,
IF($E269=K$4,'3'!$G269+SUM('3'!$H269:K269),
IF($E269&lt;K$4,'3'!K269,0)))</f>
        <v>0</v>
      </c>
      <c r="L269" s="32">
        <f>IF($E269="OAI",'3'!L269,
IF($E269=L$4,'3'!$G269+SUM('3'!$H269:L269),
IF($E269&lt;L$4,'3'!L269,0)))</f>
        <v>246926.99506436888</v>
      </c>
      <c r="M269" s="32">
        <f>IF($E269="OAI",'3'!M269,
IF($E269=M$4,'3'!$G269+SUM('3'!$H269:M269),
IF($E269&lt;M$4,'3'!M269,0)))</f>
        <v>0</v>
      </c>
      <c r="N269" s="32">
        <f>IF($E269="OAI",'3'!N269,
IF($E269=N$4,'3'!$G269+SUM('3'!$H269:N269),
IF($E269&lt;N$4,'3'!N269,0)))</f>
        <v>0</v>
      </c>
      <c r="O269" s="32">
        <f>IF($E269="OAI",'3'!O269,
IF($E269=O$4,'3'!$G269+SUM('3'!$H269:O269),
IF($E269&lt;O$4,'3'!O269,0)))</f>
        <v>0</v>
      </c>
      <c r="P269" s="32">
        <f>IF($E269="OAI",'3'!P269,
IF($E269=P$4,'3'!$G269+SUM('3'!$H269:P269),
IF($E269&lt;P$4,'3'!P269,0)))</f>
        <v>0</v>
      </c>
      <c r="Q269" s="32">
        <f>IF($E269="OAI",'3'!Q269,
IF($E269=Q$4,'3'!$G269+SUM('3'!$H269:Q269),
IF($E269&lt;Q$4,'3'!Q269,0)))</f>
        <v>0</v>
      </c>
      <c r="R269" s="32">
        <f>IF($E269="OAI",'3'!R269,
IF($E269=R$4,'3'!$G269+SUM('3'!$H269:R269),
IF($E269&lt;R$4,'3'!R269,0)))</f>
        <v>0</v>
      </c>
      <c r="S269" s="32">
        <f>IF($E269="OAI",'3'!S269,
IF($E269=S$4,'3'!$G269+SUM('3'!$H269:S269),
IF($E269&lt;S$4,'3'!S269,0)))</f>
        <v>0</v>
      </c>
      <c r="T269" s="32">
        <f>IF($E269="OAI",'3'!T269,
IF($E269=T$4,'3'!$G269+SUM('3'!$H269:T269),
IF($E269&lt;T$4,'3'!T269,0)))</f>
        <v>0</v>
      </c>
      <c r="U269" s="32">
        <f>IF($E269="OAI",'3'!U269,
IF($E269=U$4,'3'!$G269+SUM('3'!$H269:U269),
IF($E269&lt;U$4,'3'!U269,0)))</f>
        <v>0</v>
      </c>
      <c r="V269" s="32">
        <f>IF($E269="OAI",'3'!V269,
IF($E269=V$4,'3'!$G269+SUM('3'!$H269:V269),
IF($E269&lt;V$4,'3'!V269,0)))</f>
        <v>0</v>
      </c>
      <c r="W269" s="32">
        <f>IF($E269="OAI",'3'!W269,
IF($E269=W$4,'3'!$G269+SUM('3'!$H269:W269),
IF($E269&lt;W$4,'3'!W269,0)))</f>
        <v>0</v>
      </c>
      <c r="X269" s="32">
        <f>IF($E269="OAI",'3'!X269,
IF($E269=X$4,'3'!$G269+SUM('3'!$H269:X269),
IF($E269&lt;X$4,'3'!X269,0)))</f>
        <v>0</v>
      </c>
      <c r="Y269" s="32">
        <f>IF($E269="OAI",'3'!Y269,
IF($E269=Y$4,'3'!$G269+SUM('3'!$H269:Y269),
IF($E269&lt;Y$4,'3'!Y269,0)))</f>
        <v>0</v>
      </c>
      <c r="Z269" s="32">
        <f>IF($E269="OAI",'3'!Z269,
IF($E269=Z$4,'3'!$G269+SUM('3'!$H269:Z269),
IF($E269&lt;Z$4,'3'!Z269,0)))</f>
        <v>0</v>
      </c>
      <c r="AA269" s="32">
        <f>IF($E269="OAI",'3'!AA269,
IF($E269=AA$4,'3'!$G269+SUM('3'!$H269:AA269),
IF($E269&lt;AA$4,'3'!AA269,0)))</f>
        <v>0</v>
      </c>
      <c r="AB269" s="32">
        <f>IF($E269="OAI",'3'!AB269,
IF($E269=AB$4,'3'!$G269+SUM('3'!$H269:AB269),
IF($E269&lt;AB$4,'3'!AB269,0)))</f>
        <v>0</v>
      </c>
      <c r="AC269" s="32">
        <f>IF($E269="OAI",'3'!AC269,
IF($E269=AC$4,'3'!$G269+SUM('3'!$H269:AC269),
IF($E269&lt;AC$4,'3'!AC269,0)))</f>
        <v>0</v>
      </c>
      <c r="AD269" s="32">
        <f>IF($E269="OAI",'3'!AD269,
IF($E269=AD$4,'3'!$G269+SUM('3'!$H269:AD269),
IF($E269&lt;AD$4,'3'!AD269,0)))</f>
        <v>0</v>
      </c>
      <c r="AE269" s="32">
        <f>IF($E269="OAI",'3'!AE269,
IF($E269=AE$4,'3'!$G269+SUM('3'!$H269:AE269),
IF($E269&lt;AE$4,'3'!AE269,0)))</f>
        <v>0</v>
      </c>
      <c r="AF269" s="26">
        <f t="shared" si="16"/>
        <v>246926.99506436888</v>
      </c>
      <c r="AG269" s="26">
        <f t="shared" si="17"/>
        <v>0</v>
      </c>
      <c r="AH269" s="8">
        <f t="shared" si="18"/>
        <v>364</v>
      </c>
    </row>
    <row r="270" spans="1:34" x14ac:dyDescent="0.25">
      <c r="A270" s="8">
        <f t="shared" si="19"/>
        <v>365</v>
      </c>
      <c r="B270" s="1">
        <f>'1'!B270</f>
        <v>5792589</v>
      </c>
      <c r="C270" t="str">
        <f>'1'!C270</f>
        <v>TSRP_CV_SUB_CANAL</v>
      </c>
      <c r="D270" s="1" t="str">
        <f>'1'!D270</f>
        <v>63</v>
      </c>
      <c r="E270" s="34">
        <f>IF('1'!E270="OAI","OAI",EOMONTH('1'!E270,-1)+1)</f>
        <v>46204</v>
      </c>
      <c r="F270" s="1" t="str">
        <f>'1'!F270</f>
        <v>TOO</v>
      </c>
      <c r="G270" s="33"/>
      <c r="H270" s="32">
        <f>IF($E270="OAI",'3'!H270,
IF($E270&lt;=H$4,'3'!$G270+SUM('3'!$H270:H270),0))</f>
        <v>0</v>
      </c>
      <c r="I270" s="32">
        <f>IF($E270="OAI",'3'!I270,
IF($E270=I$4,'3'!$G270+SUM('3'!$H270:I270),
IF($E270&lt;I$4,'3'!I270,0)))</f>
        <v>0</v>
      </c>
      <c r="J270" s="32">
        <f>IF($E270="OAI",'3'!J270,
IF($E270=J$4,'3'!$G270+SUM('3'!$H270:J270),
IF($E270&lt;J$4,'3'!J270,0)))</f>
        <v>0</v>
      </c>
      <c r="K270" s="32">
        <f>IF($E270="OAI",'3'!K270,
IF($E270=K$4,'3'!$G270+SUM('3'!$H270:K270),
IF($E270&lt;K$4,'3'!K270,0)))</f>
        <v>0</v>
      </c>
      <c r="L270" s="32">
        <f>IF($E270="OAI",'3'!L270,
IF($E270=L$4,'3'!$G270+SUM('3'!$H270:L270),
IF($E270&lt;L$4,'3'!L270,0)))</f>
        <v>0</v>
      </c>
      <c r="M270" s="32">
        <f>IF($E270="OAI",'3'!M270,
IF($E270=M$4,'3'!$G270+SUM('3'!$H270:M270),
IF($E270&lt;M$4,'3'!M270,0)))</f>
        <v>0</v>
      </c>
      <c r="N270" s="32">
        <f>IF($E270="OAI",'3'!N270,
IF($E270=N$4,'3'!$G270+SUM('3'!$H270:N270),
IF($E270&lt;N$4,'3'!N270,0)))</f>
        <v>292025.7461661867</v>
      </c>
      <c r="O270" s="32">
        <f>IF($E270="OAI",'3'!O270,
IF($E270=O$4,'3'!$G270+SUM('3'!$H270:O270),
IF($E270&lt;O$4,'3'!O270,0)))</f>
        <v>0</v>
      </c>
      <c r="P270" s="32">
        <f>IF($E270="OAI",'3'!P270,
IF($E270=P$4,'3'!$G270+SUM('3'!$H270:P270),
IF($E270&lt;P$4,'3'!P270,0)))</f>
        <v>0</v>
      </c>
      <c r="Q270" s="32">
        <f>IF($E270="OAI",'3'!Q270,
IF($E270=Q$4,'3'!$G270+SUM('3'!$H270:Q270),
IF($E270&lt;Q$4,'3'!Q270,0)))</f>
        <v>0</v>
      </c>
      <c r="R270" s="32">
        <f>IF($E270="OAI",'3'!R270,
IF($E270=R$4,'3'!$G270+SUM('3'!$H270:R270),
IF($E270&lt;R$4,'3'!R270,0)))</f>
        <v>0</v>
      </c>
      <c r="S270" s="32">
        <f>IF($E270="OAI",'3'!S270,
IF($E270=S$4,'3'!$G270+SUM('3'!$H270:S270),
IF($E270&lt;S$4,'3'!S270,0)))</f>
        <v>0</v>
      </c>
      <c r="T270" s="32">
        <f>IF($E270="OAI",'3'!T270,
IF($E270=T$4,'3'!$G270+SUM('3'!$H270:T270),
IF($E270&lt;T$4,'3'!T270,0)))</f>
        <v>0</v>
      </c>
      <c r="U270" s="32">
        <f>IF($E270="OAI",'3'!U270,
IF($E270=U$4,'3'!$G270+SUM('3'!$H270:U270),
IF($E270&lt;U$4,'3'!U270,0)))</f>
        <v>0</v>
      </c>
      <c r="V270" s="32">
        <f>IF($E270="OAI",'3'!V270,
IF($E270=V$4,'3'!$G270+SUM('3'!$H270:V270),
IF($E270&lt;V$4,'3'!V270,0)))</f>
        <v>0</v>
      </c>
      <c r="W270" s="32">
        <f>IF($E270="OAI",'3'!W270,
IF($E270=W$4,'3'!$G270+SUM('3'!$H270:W270),
IF($E270&lt;W$4,'3'!W270,0)))</f>
        <v>0</v>
      </c>
      <c r="X270" s="32">
        <f>IF($E270="OAI",'3'!X270,
IF($E270=X$4,'3'!$G270+SUM('3'!$H270:X270),
IF($E270&lt;X$4,'3'!X270,0)))</f>
        <v>0</v>
      </c>
      <c r="Y270" s="32">
        <f>IF($E270="OAI",'3'!Y270,
IF($E270=Y$4,'3'!$G270+SUM('3'!$H270:Y270),
IF($E270&lt;Y$4,'3'!Y270,0)))</f>
        <v>0</v>
      </c>
      <c r="Z270" s="32">
        <f>IF($E270="OAI",'3'!Z270,
IF($E270=Z$4,'3'!$G270+SUM('3'!$H270:Z270),
IF($E270&lt;Z$4,'3'!Z270,0)))</f>
        <v>0</v>
      </c>
      <c r="AA270" s="32">
        <f>IF($E270="OAI",'3'!AA270,
IF($E270=AA$4,'3'!$G270+SUM('3'!$H270:AA270),
IF($E270&lt;AA$4,'3'!AA270,0)))</f>
        <v>0</v>
      </c>
      <c r="AB270" s="32">
        <f>IF($E270="OAI",'3'!AB270,
IF($E270=AB$4,'3'!$G270+SUM('3'!$H270:AB270),
IF($E270&lt;AB$4,'3'!AB270,0)))</f>
        <v>0</v>
      </c>
      <c r="AC270" s="32">
        <f>IF($E270="OAI",'3'!AC270,
IF($E270=AC$4,'3'!$G270+SUM('3'!$H270:AC270),
IF($E270&lt;AC$4,'3'!AC270,0)))</f>
        <v>0</v>
      </c>
      <c r="AD270" s="32">
        <f>IF($E270="OAI",'3'!AD270,
IF($E270=AD$4,'3'!$G270+SUM('3'!$H270:AD270),
IF($E270&lt;AD$4,'3'!AD270,0)))</f>
        <v>0</v>
      </c>
      <c r="AE270" s="32">
        <f>IF($E270="OAI",'3'!AE270,
IF($E270=AE$4,'3'!$G270+SUM('3'!$H270:AE270),
IF($E270&lt;AE$4,'3'!AE270,0)))</f>
        <v>0</v>
      </c>
      <c r="AF270" s="26">
        <f t="shared" si="16"/>
        <v>292025.7461661867</v>
      </c>
      <c r="AG270" s="26">
        <f t="shared" si="17"/>
        <v>0</v>
      </c>
      <c r="AH270" s="8">
        <f t="shared" si="18"/>
        <v>365</v>
      </c>
    </row>
    <row r="271" spans="1:34" x14ac:dyDescent="0.25">
      <c r="A271" s="8">
        <f t="shared" si="19"/>
        <v>366</v>
      </c>
      <c r="B271" s="1">
        <f>'1'!B271</f>
        <v>5792597</v>
      </c>
      <c r="C271" t="str">
        <f>'1'!C271</f>
        <v>TSRP_CV_SUB_COUNTRY CLUB</v>
      </c>
      <c r="D271" s="1" t="str">
        <f>'1'!D271</f>
        <v>63</v>
      </c>
      <c r="E271" s="34">
        <f>IF('1'!E271="OAI","OAI",EOMONTH('1'!E271,-1)+1)</f>
        <v>46722</v>
      </c>
      <c r="F271" s="1" t="str">
        <f>'1'!F271</f>
        <v>TOO</v>
      </c>
      <c r="G271" s="33"/>
      <c r="H271" s="32">
        <f>IF($E271="OAI",'3'!H271,
IF($E271&lt;=H$4,'3'!$G271+SUM('3'!$H271:H271),0))</f>
        <v>0</v>
      </c>
      <c r="I271" s="32">
        <f>IF($E271="OAI",'3'!I271,
IF($E271=I$4,'3'!$G271+SUM('3'!$H271:I271),
IF($E271&lt;I$4,'3'!I271,0)))</f>
        <v>0</v>
      </c>
      <c r="J271" s="32">
        <f>IF($E271="OAI",'3'!J271,
IF($E271=J$4,'3'!$G271+SUM('3'!$H271:J271),
IF($E271&lt;J$4,'3'!J271,0)))</f>
        <v>0</v>
      </c>
      <c r="K271" s="32">
        <f>IF($E271="OAI",'3'!K271,
IF($E271=K$4,'3'!$G271+SUM('3'!$H271:K271),
IF($E271&lt;K$4,'3'!K271,0)))</f>
        <v>0</v>
      </c>
      <c r="L271" s="32">
        <f>IF($E271="OAI",'3'!L271,
IF($E271=L$4,'3'!$G271+SUM('3'!$H271:L271),
IF($E271&lt;L$4,'3'!L271,0)))</f>
        <v>0</v>
      </c>
      <c r="M271" s="32">
        <f>IF($E271="OAI",'3'!M271,
IF($E271=M$4,'3'!$G271+SUM('3'!$H271:M271),
IF($E271&lt;M$4,'3'!M271,0)))</f>
        <v>0</v>
      </c>
      <c r="N271" s="32">
        <f>IF($E271="OAI",'3'!N271,
IF($E271=N$4,'3'!$G271+SUM('3'!$H271:N271),
IF($E271&lt;N$4,'3'!N271,0)))</f>
        <v>0</v>
      </c>
      <c r="O271" s="32">
        <f>IF($E271="OAI",'3'!O271,
IF($E271=O$4,'3'!$G271+SUM('3'!$H271:O271),
IF($E271&lt;O$4,'3'!O271,0)))</f>
        <v>0</v>
      </c>
      <c r="P271" s="32">
        <f>IF($E271="OAI",'3'!P271,
IF($E271=P$4,'3'!$G271+SUM('3'!$H271:P271),
IF($E271&lt;P$4,'3'!P271,0)))</f>
        <v>0</v>
      </c>
      <c r="Q271" s="32">
        <f>IF($E271="OAI",'3'!Q271,
IF($E271=Q$4,'3'!$G271+SUM('3'!$H271:Q271),
IF($E271&lt;Q$4,'3'!Q271,0)))</f>
        <v>0</v>
      </c>
      <c r="R271" s="32">
        <f>IF($E271="OAI",'3'!R271,
IF($E271=R$4,'3'!$G271+SUM('3'!$H271:R271),
IF($E271&lt;R$4,'3'!R271,0)))</f>
        <v>0</v>
      </c>
      <c r="S271" s="32">
        <f>IF($E271="OAI",'3'!S271,
IF($E271=S$4,'3'!$G271+SUM('3'!$H271:S271),
IF($E271&lt;S$4,'3'!S271,0)))</f>
        <v>0</v>
      </c>
      <c r="T271" s="32">
        <f>IF($E271="OAI",'3'!T271,
IF($E271=T$4,'3'!$G271+SUM('3'!$H271:T271),
IF($E271&lt;T$4,'3'!T271,0)))</f>
        <v>0</v>
      </c>
      <c r="U271" s="32">
        <f>IF($E271="OAI",'3'!U271,
IF($E271=U$4,'3'!$G271+SUM('3'!$H271:U271),
IF($E271&lt;U$4,'3'!U271,0)))</f>
        <v>0</v>
      </c>
      <c r="V271" s="32">
        <f>IF($E271="OAI",'3'!V271,
IF($E271=V$4,'3'!$G271+SUM('3'!$H271:V271),
IF($E271&lt;V$4,'3'!V271,0)))</f>
        <v>0</v>
      </c>
      <c r="W271" s="32">
        <f>IF($E271="OAI",'3'!W271,
IF($E271=W$4,'3'!$G271+SUM('3'!$H271:W271),
IF($E271&lt;W$4,'3'!W271,0)))</f>
        <v>0</v>
      </c>
      <c r="X271" s="32">
        <f>IF($E271="OAI",'3'!X271,
IF($E271=X$4,'3'!$G271+SUM('3'!$H271:X271),
IF($E271&lt;X$4,'3'!X271,0)))</f>
        <v>0</v>
      </c>
      <c r="Y271" s="32">
        <f>IF($E271="OAI",'3'!Y271,
IF($E271=Y$4,'3'!$G271+SUM('3'!$H271:Y271),
IF($E271&lt;Y$4,'3'!Y271,0)))</f>
        <v>0</v>
      </c>
      <c r="Z271" s="32">
        <f>IF($E271="OAI",'3'!Z271,
IF($E271=Z$4,'3'!$G271+SUM('3'!$H271:Z271),
IF($E271&lt;Z$4,'3'!Z271,0)))</f>
        <v>0</v>
      </c>
      <c r="AA271" s="32">
        <f>IF($E271="OAI",'3'!AA271,
IF($E271=AA$4,'3'!$G271+SUM('3'!$H271:AA271),
IF($E271&lt;AA$4,'3'!AA271,0)))</f>
        <v>0</v>
      </c>
      <c r="AB271" s="32">
        <f>IF($E271="OAI",'3'!AB271,
IF($E271=AB$4,'3'!$G271+SUM('3'!$H271:AB271),
IF($E271&lt;AB$4,'3'!AB271,0)))</f>
        <v>0</v>
      </c>
      <c r="AC271" s="32">
        <f>IF($E271="OAI",'3'!AC271,
IF($E271=AC$4,'3'!$G271+SUM('3'!$H271:AC271),
IF($E271&lt;AC$4,'3'!AC271,0)))</f>
        <v>0</v>
      </c>
      <c r="AD271" s="32">
        <f>IF($E271="OAI",'3'!AD271,
IF($E271=AD$4,'3'!$G271+SUM('3'!$H271:AD271),
IF($E271&lt;AD$4,'3'!AD271,0)))</f>
        <v>0</v>
      </c>
      <c r="AE271" s="32">
        <f>IF($E271="OAI",'3'!AE271,
IF($E271=AE$4,'3'!$G271+SUM('3'!$H271:AE271),
IF($E271&lt;AE$4,'3'!AE271,0)))</f>
        <v>599347.37298519793</v>
      </c>
      <c r="AF271" s="26">
        <f t="shared" si="16"/>
        <v>0</v>
      </c>
      <c r="AG271" s="26">
        <f t="shared" si="17"/>
        <v>599347.37298519793</v>
      </c>
      <c r="AH271" s="8">
        <f t="shared" si="18"/>
        <v>366</v>
      </c>
    </row>
    <row r="272" spans="1:34" x14ac:dyDescent="0.25">
      <c r="A272" s="8">
        <f t="shared" si="19"/>
        <v>367</v>
      </c>
      <c r="B272" s="1">
        <f>'1'!B272</f>
        <v>5792605</v>
      </c>
      <c r="C272" t="str">
        <f>'1'!C272</f>
        <v>TSRP_CV_SUB_ELECTRA</v>
      </c>
      <c r="D272" s="1" t="str">
        <f>'1'!D272</f>
        <v>63</v>
      </c>
      <c r="E272" s="34">
        <f>IF('1'!E272="OAI","OAI",EOMONTH('1'!E272,-1)+1)</f>
        <v>46447</v>
      </c>
      <c r="F272" s="1" t="str">
        <f>'1'!F272</f>
        <v>TOO</v>
      </c>
      <c r="G272" s="33"/>
      <c r="H272" s="32">
        <f>IF($E272="OAI",'3'!H272,
IF($E272&lt;=H$4,'3'!$G272+SUM('3'!$H272:H272),0))</f>
        <v>0</v>
      </c>
      <c r="I272" s="32">
        <f>IF($E272="OAI",'3'!I272,
IF($E272=I$4,'3'!$G272+SUM('3'!$H272:I272),
IF($E272&lt;I$4,'3'!I272,0)))</f>
        <v>0</v>
      </c>
      <c r="J272" s="32">
        <f>IF($E272="OAI",'3'!J272,
IF($E272=J$4,'3'!$G272+SUM('3'!$H272:J272),
IF($E272&lt;J$4,'3'!J272,0)))</f>
        <v>0</v>
      </c>
      <c r="K272" s="32">
        <f>IF($E272="OAI",'3'!K272,
IF($E272=K$4,'3'!$G272+SUM('3'!$H272:K272),
IF($E272&lt;K$4,'3'!K272,0)))</f>
        <v>0</v>
      </c>
      <c r="L272" s="32">
        <f>IF($E272="OAI",'3'!L272,
IF($E272=L$4,'3'!$G272+SUM('3'!$H272:L272),
IF($E272&lt;L$4,'3'!L272,0)))</f>
        <v>0</v>
      </c>
      <c r="M272" s="32">
        <f>IF($E272="OAI",'3'!M272,
IF($E272=M$4,'3'!$G272+SUM('3'!$H272:M272),
IF($E272&lt;M$4,'3'!M272,0)))</f>
        <v>0</v>
      </c>
      <c r="N272" s="32">
        <f>IF($E272="OAI",'3'!N272,
IF($E272=N$4,'3'!$G272+SUM('3'!$H272:N272),
IF($E272&lt;N$4,'3'!N272,0)))</f>
        <v>0</v>
      </c>
      <c r="O272" s="32">
        <f>IF($E272="OAI",'3'!O272,
IF($E272=O$4,'3'!$G272+SUM('3'!$H272:O272),
IF($E272&lt;O$4,'3'!O272,0)))</f>
        <v>0</v>
      </c>
      <c r="P272" s="32">
        <f>IF($E272="OAI",'3'!P272,
IF($E272=P$4,'3'!$G272+SUM('3'!$H272:P272),
IF($E272&lt;P$4,'3'!P272,0)))</f>
        <v>0</v>
      </c>
      <c r="Q272" s="32">
        <f>IF($E272="OAI",'3'!Q272,
IF($E272=Q$4,'3'!$G272+SUM('3'!$H272:Q272),
IF($E272&lt;Q$4,'3'!Q272,0)))</f>
        <v>0</v>
      </c>
      <c r="R272" s="32">
        <f>IF($E272="OAI",'3'!R272,
IF($E272=R$4,'3'!$G272+SUM('3'!$H272:R272),
IF($E272&lt;R$4,'3'!R272,0)))</f>
        <v>0</v>
      </c>
      <c r="S272" s="32">
        <f>IF($E272="OAI",'3'!S272,
IF($E272=S$4,'3'!$G272+SUM('3'!$H272:S272),
IF($E272&lt;S$4,'3'!S272,0)))</f>
        <v>0</v>
      </c>
      <c r="T272" s="32">
        <f>IF($E272="OAI",'3'!T272,
IF($E272=T$4,'3'!$G272+SUM('3'!$H272:T272),
IF($E272&lt;T$4,'3'!T272,0)))</f>
        <v>0</v>
      </c>
      <c r="U272" s="32">
        <f>IF($E272="OAI",'3'!U272,
IF($E272=U$4,'3'!$G272+SUM('3'!$H272:U272),
IF($E272&lt;U$4,'3'!U272,0)))</f>
        <v>0</v>
      </c>
      <c r="V272" s="32">
        <f>IF($E272="OAI",'3'!V272,
IF($E272=V$4,'3'!$G272+SUM('3'!$H272:V272),
IF($E272&lt;V$4,'3'!V272,0)))</f>
        <v>775376.50907599321</v>
      </c>
      <c r="W272" s="32">
        <f>IF($E272="OAI",'3'!W272,
IF($E272=W$4,'3'!$G272+SUM('3'!$H272:W272),
IF($E272&lt;W$4,'3'!W272,0)))</f>
        <v>0</v>
      </c>
      <c r="X272" s="32">
        <f>IF($E272="OAI",'3'!X272,
IF($E272=X$4,'3'!$G272+SUM('3'!$H272:X272),
IF($E272&lt;X$4,'3'!X272,0)))</f>
        <v>0</v>
      </c>
      <c r="Y272" s="32">
        <f>IF($E272="OAI",'3'!Y272,
IF($E272=Y$4,'3'!$G272+SUM('3'!$H272:Y272),
IF($E272&lt;Y$4,'3'!Y272,0)))</f>
        <v>0</v>
      </c>
      <c r="Z272" s="32">
        <f>IF($E272="OAI",'3'!Z272,
IF($E272=Z$4,'3'!$G272+SUM('3'!$H272:Z272),
IF($E272&lt;Z$4,'3'!Z272,0)))</f>
        <v>0</v>
      </c>
      <c r="AA272" s="32">
        <f>IF($E272="OAI",'3'!AA272,
IF($E272=AA$4,'3'!$G272+SUM('3'!$H272:AA272),
IF($E272&lt;AA$4,'3'!AA272,0)))</f>
        <v>0</v>
      </c>
      <c r="AB272" s="32">
        <f>IF($E272="OAI",'3'!AB272,
IF($E272=AB$4,'3'!$G272+SUM('3'!$H272:AB272),
IF($E272&lt;AB$4,'3'!AB272,0)))</f>
        <v>0</v>
      </c>
      <c r="AC272" s="32">
        <f>IF($E272="OAI",'3'!AC272,
IF($E272=AC$4,'3'!$G272+SUM('3'!$H272:AC272),
IF($E272&lt;AC$4,'3'!AC272,0)))</f>
        <v>0</v>
      </c>
      <c r="AD272" s="32">
        <f>IF($E272="OAI",'3'!AD272,
IF($E272=AD$4,'3'!$G272+SUM('3'!$H272:AD272),
IF($E272&lt;AD$4,'3'!AD272,0)))</f>
        <v>0</v>
      </c>
      <c r="AE272" s="32">
        <f>IF($E272="OAI",'3'!AE272,
IF($E272=AE$4,'3'!$G272+SUM('3'!$H272:AE272),
IF($E272&lt;AE$4,'3'!AE272,0)))</f>
        <v>0</v>
      </c>
      <c r="AF272" s="26">
        <f t="shared" si="16"/>
        <v>0</v>
      </c>
      <c r="AG272" s="26">
        <f t="shared" si="17"/>
        <v>775376.50907599321</v>
      </c>
      <c r="AH272" s="8">
        <f t="shared" si="18"/>
        <v>367</v>
      </c>
    </row>
    <row r="273" spans="1:34" x14ac:dyDescent="0.25">
      <c r="A273" s="8">
        <f t="shared" si="19"/>
        <v>368</v>
      </c>
      <c r="B273" s="1">
        <f>'1'!B273</f>
        <v>5792607</v>
      </c>
      <c r="C273" t="str">
        <f>'1'!C273</f>
        <v>TSRP_CV_SUB_FIREBAUGH</v>
      </c>
      <c r="D273" s="1" t="str">
        <f>'1'!D273</f>
        <v>63</v>
      </c>
      <c r="E273" s="34">
        <f>IF('1'!E273="OAI","OAI",EOMONTH('1'!E273,-1)+1)</f>
        <v>46692</v>
      </c>
      <c r="F273" s="1" t="str">
        <f>'1'!F273</f>
        <v>TOO</v>
      </c>
      <c r="G273" s="33"/>
      <c r="H273" s="32">
        <f>IF($E273="OAI",'3'!H273,
IF($E273&lt;=H$4,'3'!$G273+SUM('3'!$H273:H273),0))</f>
        <v>0</v>
      </c>
      <c r="I273" s="32">
        <f>IF($E273="OAI",'3'!I273,
IF($E273=I$4,'3'!$G273+SUM('3'!$H273:I273),
IF($E273&lt;I$4,'3'!I273,0)))</f>
        <v>0</v>
      </c>
      <c r="J273" s="32">
        <f>IF($E273="OAI",'3'!J273,
IF($E273=J$4,'3'!$G273+SUM('3'!$H273:J273),
IF($E273&lt;J$4,'3'!J273,0)))</f>
        <v>0</v>
      </c>
      <c r="K273" s="32">
        <f>IF($E273="OAI",'3'!K273,
IF($E273=K$4,'3'!$G273+SUM('3'!$H273:K273),
IF($E273&lt;K$4,'3'!K273,0)))</f>
        <v>0</v>
      </c>
      <c r="L273" s="32">
        <f>IF($E273="OAI",'3'!L273,
IF($E273=L$4,'3'!$G273+SUM('3'!$H273:L273),
IF($E273&lt;L$4,'3'!L273,0)))</f>
        <v>0</v>
      </c>
      <c r="M273" s="32">
        <f>IF($E273="OAI",'3'!M273,
IF($E273=M$4,'3'!$G273+SUM('3'!$H273:M273),
IF($E273&lt;M$4,'3'!M273,0)))</f>
        <v>0</v>
      </c>
      <c r="N273" s="32">
        <f>IF($E273="OAI",'3'!N273,
IF($E273=N$4,'3'!$G273+SUM('3'!$H273:N273),
IF($E273&lt;N$4,'3'!N273,0)))</f>
        <v>0</v>
      </c>
      <c r="O273" s="32">
        <f>IF($E273="OAI",'3'!O273,
IF($E273=O$4,'3'!$G273+SUM('3'!$H273:O273),
IF($E273&lt;O$4,'3'!O273,0)))</f>
        <v>0</v>
      </c>
      <c r="P273" s="32">
        <f>IF($E273="OAI",'3'!P273,
IF($E273=P$4,'3'!$G273+SUM('3'!$H273:P273),
IF($E273&lt;P$4,'3'!P273,0)))</f>
        <v>0</v>
      </c>
      <c r="Q273" s="32">
        <f>IF($E273="OAI",'3'!Q273,
IF($E273=Q$4,'3'!$G273+SUM('3'!$H273:Q273),
IF($E273&lt;Q$4,'3'!Q273,0)))</f>
        <v>0</v>
      </c>
      <c r="R273" s="32">
        <f>IF($E273="OAI",'3'!R273,
IF($E273=R$4,'3'!$G273+SUM('3'!$H273:R273),
IF($E273&lt;R$4,'3'!R273,0)))</f>
        <v>0</v>
      </c>
      <c r="S273" s="32">
        <f>IF($E273="OAI",'3'!S273,
IF($E273=S$4,'3'!$G273+SUM('3'!$H273:S273),
IF($E273&lt;S$4,'3'!S273,0)))</f>
        <v>0</v>
      </c>
      <c r="T273" s="32">
        <f>IF($E273="OAI",'3'!T273,
IF($E273=T$4,'3'!$G273+SUM('3'!$H273:T273),
IF($E273&lt;T$4,'3'!T273,0)))</f>
        <v>0</v>
      </c>
      <c r="U273" s="32">
        <f>IF($E273="OAI",'3'!U273,
IF($E273=U$4,'3'!$G273+SUM('3'!$H273:U273),
IF($E273&lt;U$4,'3'!U273,0)))</f>
        <v>0</v>
      </c>
      <c r="V273" s="32">
        <f>IF($E273="OAI",'3'!V273,
IF($E273=V$4,'3'!$G273+SUM('3'!$H273:V273),
IF($E273&lt;V$4,'3'!V273,0)))</f>
        <v>0</v>
      </c>
      <c r="W273" s="32">
        <f>IF($E273="OAI",'3'!W273,
IF($E273=W$4,'3'!$G273+SUM('3'!$H273:W273),
IF($E273&lt;W$4,'3'!W273,0)))</f>
        <v>0</v>
      </c>
      <c r="X273" s="32">
        <f>IF($E273="OAI",'3'!X273,
IF($E273=X$4,'3'!$G273+SUM('3'!$H273:X273),
IF($E273&lt;X$4,'3'!X273,0)))</f>
        <v>0</v>
      </c>
      <c r="Y273" s="32">
        <f>IF($E273="OAI",'3'!Y273,
IF($E273=Y$4,'3'!$G273+SUM('3'!$H273:Y273),
IF($E273&lt;Y$4,'3'!Y273,0)))</f>
        <v>0</v>
      </c>
      <c r="Z273" s="32">
        <f>IF($E273="OAI",'3'!Z273,
IF($E273=Z$4,'3'!$G273+SUM('3'!$H273:Z273),
IF($E273&lt;Z$4,'3'!Z273,0)))</f>
        <v>0</v>
      </c>
      <c r="AA273" s="32">
        <f>IF($E273="OAI",'3'!AA273,
IF($E273=AA$4,'3'!$G273+SUM('3'!$H273:AA273),
IF($E273&lt;AA$4,'3'!AA273,0)))</f>
        <v>0</v>
      </c>
      <c r="AB273" s="32">
        <f>IF($E273="OAI",'3'!AB273,
IF($E273=AB$4,'3'!$G273+SUM('3'!$H273:AB273),
IF($E273&lt;AB$4,'3'!AB273,0)))</f>
        <v>0</v>
      </c>
      <c r="AC273" s="32">
        <f>IF($E273="OAI",'3'!AC273,
IF($E273=AC$4,'3'!$G273+SUM('3'!$H273:AC273),
IF($E273&lt;AC$4,'3'!AC273,0)))</f>
        <v>0</v>
      </c>
      <c r="AD273" s="32">
        <f>IF($E273="OAI",'3'!AD273,
IF($E273=AD$4,'3'!$G273+SUM('3'!$H273:AD273),
IF($E273&lt;AD$4,'3'!AD273,0)))</f>
        <v>710688.63182561647</v>
      </c>
      <c r="AE273" s="32">
        <f>IF($E273="OAI",'3'!AE273,
IF($E273=AE$4,'3'!$G273+SUM('3'!$H273:AE273),
IF($E273&lt;AE$4,'3'!AE273,0)))</f>
        <v>0</v>
      </c>
      <c r="AF273" s="26">
        <f t="shared" si="16"/>
        <v>0</v>
      </c>
      <c r="AG273" s="26">
        <f t="shared" si="17"/>
        <v>710688.63182561647</v>
      </c>
      <c r="AH273" s="8">
        <f t="shared" si="18"/>
        <v>368</v>
      </c>
    </row>
    <row r="274" spans="1:34" x14ac:dyDescent="0.25">
      <c r="A274" s="8">
        <f t="shared" si="19"/>
        <v>369</v>
      </c>
      <c r="B274" s="1">
        <f>'1'!B274</f>
        <v>5792608</v>
      </c>
      <c r="C274" t="str">
        <f>'1'!C274</f>
        <v>TSRP_CV_SUB_FRENCH CAMP</v>
      </c>
      <c r="D274" s="1" t="str">
        <f>'1'!D274</f>
        <v>63</v>
      </c>
      <c r="E274" s="34">
        <f>IF('1'!E274="OAI","OAI",EOMONTH('1'!E274,-1)+1)</f>
        <v>46508</v>
      </c>
      <c r="F274" s="1" t="str">
        <f>'1'!F274</f>
        <v>TOO</v>
      </c>
      <c r="G274" s="33"/>
      <c r="H274" s="32">
        <f>IF($E274="OAI",'3'!H274,
IF($E274&lt;=H$4,'3'!$G274+SUM('3'!$H274:H274),0))</f>
        <v>0</v>
      </c>
      <c r="I274" s="32">
        <f>IF($E274="OAI",'3'!I274,
IF($E274=I$4,'3'!$G274+SUM('3'!$H274:I274),
IF($E274&lt;I$4,'3'!I274,0)))</f>
        <v>0</v>
      </c>
      <c r="J274" s="32">
        <f>IF($E274="OAI",'3'!J274,
IF($E274=J$4,'3'!$G274+SUM('3'!$H274:J274),
IF($E274&lt;J$4,'3'!J274,0)))</f>
        <v>0</v>
      </c>
      <c r="K274" s="32">
        <f>IF($E274="OAI",'3'!K274,
IF($E274=K$4,'3'!$G274+SUM('3'!$H274:K274),
IF($E274&lt;K$4,'3'!K274,0)))</f>
        <v>0</v>
      </c>
      <c r="L274" s="32">
        <f>IF($E274="OAI",'3'!L274,
IF($E274=L$4,'3'!$G274+SUM('3'!$H274:L274),
IF($E274&lt;L$4,'3'!L274,0)))</f>
        <v>0</v>
      </c>
      <c r="M274" s="32">
        <f>IF($E274="OAI",'3'!M274,
IF($E274=M$4,'3'!$G274+SUM('3'!$H274:M274),
IF($E274&lt;M$4,'3'!M274,0)))</f>
        <v>0</v>
      </c>
      <c r="N274" s="32">
        <f>IF($E274="OAI",'3'!N274,
IF($E274=N$4,'3'!$G274+SUM('3'!$H274:N274),
IF($E274&lt;N$4,'3'!N274,0)))</f>
        <v>0</v>
      </c>
      <c r="O274" s="32">
        <f>IF($E274="OAI",'3'!O274,
IF($E274=O$4,'3'!$G274+SUM('3'!$H274:O274),
IF($E274&lt;O$4,'3'!O274,0)))</f>
        <v>0</v>
      </c>
      <c r="P274" s="32">
        <f>IF($E274="OAI",'3'!P274,
IF($E274=P$4,'3'!$G274+SUM('3'!$H274:P274),
IF($E274&lt;P$4,'3'!P274,0)))</f>
        <v>0</v>
      </c>
      <c r="Q274" s="32">
        <f>IF($E274="OAI",'3'!Q274,
IF($E274=Q$4,'3'!$G274+SUM('3'!$H274:Q274),
IF($E274&lt;Q$4,'3'!Q274,0)))</f>
        <v>0</v>
      </c>
      <c r="R274" s="32">
        <f>IF($E274="OAI",'3'!R274,
IF($E274=R$4,'3'!$G274+SUM('3'!$H274:R274),
IF($E274&lt;R$4,'3'!R274,0)))</f>
        <v>0</v>
      </c>
      <c r="S274" s="32">
        <f>IF($E274="OAI",'3'!S274,
IF($E274=S$4,'3'!$G274+SUM('3'!$H274:S274),
IF($E274&lt;S$4,'3'!S274,0)))</f>
        <v>0</v>
      </c>
      <c r="T274" s="32">
        <f>IF($E274="OAI",'3'!T274,
IF($E274=T$4,'3'!$G274+SUM('3'!$H274:T274),
IF($E274&lt;T$4,'3'!T274,0)))</f>
        <v>0</v>
      </c>
      <c r="U274" s="32">
        <f>IF($E274="OAI",'3'!U274,
IF($E274=U$4,'3'!$G274+SUM('3'!$H274:U274),
IF($E274&lt;U$4,'3'!U274,0)))</f>
        <v>0</v>
      </c>
      <c r="V274" s="32">
        <f>IF($E274="OAI",'3'!V274,
IF($E274=V$4,'3'!$G274+SUM('3'!$H274:V274),
IF($E274&lt;V$4,'3'!V274,0)))</f>
        <v>0</v>
      </c>
      <c r="W274" s="32">
        <f>IF($E274="OAI",'3'!W274,
IF($E274=W$4,'3'!$G274+SUM('3'!$H274:W274),
IF($E274&lt;W$4,'3'!W274,0)))</f>
        <v>0</v>
      </c>
      <c r="X274" s="32">
        <f>IF($E274="OAI",'3'!X274,
IF($E274=X$4,'3'!$G274+SUM('3'!$H274:X274),
IF($E274&lt;X$4,'3'!X274,0)))</f>
        <v>360740.18737815385</v>
      </c>
      <c r="Y274" s="32">
        <f>IF($E274="OAI",'3'!Y274,
IF($E274=Y$4,'3'!$G274+SUM('3'!$H274:Y274),
IF($E274&lt;Y$4,'3'!Y274,0)))</f>
        <v>0</v>
      </c>
      <c r="Z274" s="32">
        <f>IF($E274="OAI",'3'!Z274,
IF($E274=Z$4,'3'!$G274+SUM('3'!$H274:Z274),
IF($E274&lt;Z$4,'3'!Z274,0)))</f>
        <v>0</v>
      </c>
      <c r="AA274" s="32">
        <f>IF($E274="OAI",'3'!AA274,
IF($E274=AA$4,'3'!$G274+SUM('3'!$H274:AA274),
IF($E274&lt;AA$4,'3'!AA274,0)))</f>
        <v>0</v>
      </c>
      <c r="AB274" s="32">
        <f>IF($E274="OAI",'3'!AB274,
IF($E274=AB$4,'3'!$G274+SUM('3'!$H274:AB274),
IF($E274&lt;AB$4,'3'!AB274,0)))</f>
        <v>0</v>
      </c>
      <c r="AC274" s="32">
        <f>IF($E274="OAI",'3'!AC274,
IF($E274=AC$4,'3'!$G274+SUM('3'!$H274:AC274),
IF($E274&lt;AC$4,'3'!AC274,0)))</f>
        <v>0</v>
      </c>
      <c r="AD274" s="32">
        <f>IF($E274="OAI",'3'!AD274,
IF($E274=AD$4,'3'!$G274+SUM('3'!$H274:AD274),
IF($E274&lt;AD$4,'3'!AD274,0)))</f>
        <v>0</v>
      </c>
      <c r="AE274" s="32">
        <f>IF($E274="OAI",'3'!AE274,
IF($E274=AE$4,'3'!$G274+SUM('3'!$H274:AE274),
IF($E274&lt;AE$4,'3'!AE274,0)))</f>
        <v>0</v>
      </c>
      <c r="AF274" s="26">
        <f t="shared" si="16"/>
        <v>0</v>
      </c>
      <c r="AG274" s="26">
        <f t="shared" si="17"/>
        <v>360740.18737815385</v>
      </c>
      <c r="AH274" s="8">
        <f t="shared" si="18"/>
        <v>369</v>
      </c>
    </row>
    <row r="275" spans="1:34" x14ac:dyDescent="0.25">
      <c r="A275" s="8">
        <f t="shared" si="19"/>
        <v>370</v>
      </c>
      <c r="B275" s="1">
        <f>'1'!B275</f>
        <v>5792616</v>
      </c>
      <c r="C275" t="str">
        <f>'1'!C275</f>
        <v>TSRP_CV_SUB_KELSO</v>
      </c>
      <c r="D275" s="1" t="str">
        <f>'1'!D275</f>
        <v>63</v>
      </c>
      <c r="E275" s="34">
        <f>IF('1'!E275="OAI","OAI",EOMONTH('1'!E275,-1)+1)</f>
        <v>46508</v>
      </c>
      <c r="F275" s="1" t="str">
        <f>'1'!F275</f>
        <v>TOO</v>
      </c>
      <c r="G275" s="33"/>
      <c r="H275" s="32">
        <f>IF($E275="OAI",'3'!H275,
IF($E275&lt;=H$4,'3'!$G275+SUM('3'!$H275:H275),0))</f>
        <v>0</v>
      </c>
      <c r="I275" s="32">
        <f>IF($E275="OAI",'3'!I275,
IF($E275=I$4,'3'!$G275+SUM('3'!$H275:I275),
IF($E275&lt;I$4,'3'!I275,0)))</f>
        <v>0</v>
      </c>
      <c r="J275" s="32">
        <f>IF($E275="OAI",'3'!J275,
IF($E275=J$4,'3'!$G275+SUM('3'!$H275:J275),
IF($E275&lt;J$4,'3'!J275,0)))</f>
        <v>0</v>
      </c>
      <c r="K275" s="32">
        <f>IF($E275="OAI",'3'!K275,
IF($E275=K$4,'3'!$G275+SUM('3'!$H275:K275),
IF($E275&lt;K$4,'3'!K275,0)))</f>
        <v>0</v>
      </c>
      <c r="L275" s="32">
        <f>IF($E275="OAI",'3'!L275,
IF($E275=L$4,'3'!$G275+SUM('3'!$H275:L275),
IF($E275&lt;L$4,'3'!L275,0)))</f>
        <v>0</v>
      </c>
      <c r="M275" s="32">
        <f>IF($E275="OAI",'3'!M275,
IF($E275=M$4,'3'!$G275+SUM('3'!$H275:M275),
IF($E275&lt;M$4,'3'!M275,0)))</f>
        <v>0</v>
      </c>
      <c r="N275" s="32">
        <f>IF($E275="OAI",'3'!N275,
IF($E275=N$4,'3'!$G275+SUM('3'!$H275:N275),
IF($E275&lt;N$4,'3'!N275,0)))</f>
        <v>0</v>
      </c>
      <c r="O275" s="32">
        <f>IF($E275="OAI",'3'!O275,
IF($E275=O$4,'3'!$G275+SUM('3'!$H275:O275),
IF($E275&lt;O$4,'3'!O275,0)))</f>
        <v>0</v>
      </c>
      <c r="P275" s="32">
        <f>IF($E275="OAI",'3'!P275,
IF($E275=P$4,'3'!$G275+SUM('3'!$H275:P275),
IF($E275&lt;P$4,'3'!P275,0)))</f>
        <v>0</v>
      </c>
      <c r="Q275" s="32">
        <f>IF($E275="OAI",'3'!Q275,
IF($E275=Q$4,'3'!$G275+SUM('3'!$H275:Q275),
IF($E275&lt;Q$4,'3'!Q275,0)))</f>
        <v>0</v>
      </c>
      <c r="R275" s="32">
        <f>IF($E275="OAI",'3'!R275,
IF($E275=R$4,'3'!$G275+SUM('3'!$H275:R275),
IF($E275&lt;R$4,'3'!R275,0)))</f>
        <v>0</v>
      </c>
      <c r="S275" s="32">
        <f>IF($E275="OAI",'3'!S275,
IF($E275=S$4,'3'!$G275+SUM('3'!$H275:S275),
IF($E275&lt;S$4,'3'!S275,0)))</f>
        <v>0</v>
      </c>
      <c r="T275" s="32">
        <f>IF($E275="OAI",'3'!T275,
IF($E275=T$4,'3'!$G275+SUM('3'!$H275:T275),
IF($E275&lt;T$4,'3'!T275,0)))</f>
        <v>0</v>
      </c>
      <c r="U275" s="32">
        <f>IF($E275="OAI",'3'!U275,
IF($E275=U$4,'3'!$G275+SUM('3'!$H275:U275),
IF($E275&lt;U$4,'3'!U275,0)))</f>
        <v>0</v>
      </c>
      <c r="V275" s="32">
        <f>IF($E275="OAI",'3'!V275,
IF($E275=V$4,'3'!$G275+SUM('3'!$H275:V275),
IF($E275&lt;V$4,'3'!V275,0)))</f>
        <v>0</v>
      </c>
      <c r="W275" s="32">
        <f>IF($E275="OAI",'3'!W275,
IF($E275=W$4,'3'!$G275+SUM('3'!$H275:W275),
IF($E275&lt;W$4,'3'!W275,0)))</f>
        <v>0</v>
      </c>
      <c r="X275" s="32">
        <f>IF($E275="OAI",'3'!X275,
IF($E275=X$4,'3'!$G275+SUM('3'!$H275:X275),
IF($E275&lt;X$4,'3'!X275,0)))</f>
        <v>677668.04977243103</v>
      </c>
      <c r="Y275" s="32">
        <f>IF($E275="OAI",'3'!Y275,
IF($E275=Y$4,'3'!$G275+SUM('3'!$H275:Y275),
IF($E275&lt;Y$4,'3'!Y275,0)))</f>
        <v>0</v>
      </c>
      <c r="Z275" s="32">
        <f>IF($E275="OAI",'3'!Z275,
IF($E275=Z$4,'3'!$G275+SUM('3'!$H275:Z275),
IF($E275&lt;Z$4,'3'!Z275,0)))</f>
        <v>0</v>
      </c>
      <c r="AA275" s="32">
        <f>IF($E275="OAI",'3'!AA275,
IF($E275=AA$4,'3'!$G275+SUM('3'!$H275:AA275),
IF($E275&lt;AA$4,'3'!AA275,0)))</f>
        <v>0</v>
      </c>
      <c r="AB275" s="32">
        <f>IF($E275="OAI",'3'!AB275,
IF($E275=AB$4,'3'!$G275+SUM('3'!$H275:AB275),
IF($E275&lt;AB$4,'3'!AB275,0)))</f>
        <v>0</v>
      </c>
      <c r="AC275" s="32">
        <f>IF($E275="OAI",'3'!AC275,
IF($E275=AC$4,'3'!$G275+SUM('3'!$H275:AC275),
IF($E275&lt;AC$4,'3'!AC275,0)))</f>
        <v>0</v>
      </c>
      <c r="AD275" s="32">
        <f>IF($E275="OAI",'3'!AD275,
IF($E275=AD$4,'3'!$G275+SUM('3'!$H275:AD275),
IF($E275&lt;AD$4,'3'!AD275,0)))</f>
        <v>0</v>
      </c>
      <c r="AE275" s="32">
        <f>IF($E275="OAI",'3'!AE275,
IF($E275=AE$4,'3'!$G275+SUM('3'!$H275:AE275),
IF($E275&lt;AE$4,'3'!AE275,0)))</f>
        <v>0</v>
      </c>
      <c r="AF275" s="26">
        <f t="shared" si="16"/>
        <v>0</v>
      </c>
      <c r="AG275" s="26">
        <f t="shared" si="17"/>
        <v>677668.04977243103</v>
      </c>
      <c r="AH275" s="8">
        <f t="shared" si="18"/>
        <v>370</v>
      </c>
    </row>
    <row r="276" spans="1:34" x14ac:dyDescent="0.25">
      <c r="A276" s="8">
        <f t="shared" si="19"/>
        <v>371</v>
      </c>
      <c r="B276" s="1">
        <f>'1'!B276</f>
        <v>5792621</v>
      </c>
      <c r="C276" t="str">
        <f>'1'!C276</f>
        <v>TSRP_CV_SUB_LIVINGSTON</v>
      </c>
      <c r="D276" s="1" t="str">
        <f>'1'!D276</f>
        <v>63</v>
      </c>
      <c r="E276" s="34">
        <f>IF('1'!E276="OAI","OAI",EOMONTH('1'!E276,-1)+1)</f>
        <v>46388</v>
      </c>
      <c r="F276" s="1" t="str">
        <f>'1'!F276</f>
        <v>TOO</v>
      </c>
      <c r="G276" s="33"/>
      <c r="H276" s="32">
        <f>IF($E276="OAI",'3'!H276,
IF($E276&lt;=H$4,'3'!$G276+SUM('3'!$H276:H276),0))</f>
        <v>0</v>
      </c>
      <c r="I276" s="32">
        <f>IF($E276="OAI",'3'!I276,
IF($E276=I$4,'3'!$G276+SUM('3'!$H276:I276),
IF($E276&lt;I$4,'3'!I276,0)))</f>
        <v>0</v>
      </c>
      <c r="J276" s="32">
        <f>IF($E276="OAI",'3'!J276,
IF($E276=J$4,'3'!$G276+SUM('3'!$H276:J276),
IF($E276&lt;J$4,'3'!J276,0)))</f>
        <v>0</v>
      </c>
      <c r="K276" s="32">
        <f>IF($E276="OAI",'3'!K276,
IF($E276=K$4,'3'!$G276+SUM('3'!$H276:K276),
IF($E276&lt;K$4,'3'!K276,0)))</f>
        <v>0</v>
      </c>
      <c r="L276" s="32">
        <f>IF($E276="OAI",'3'!L276,
IF($E276=L$4,'3'!$G276+SUM('3'!$H276:L276),
IF($E276&lt;L$4,'3'!L276,0)))</f>
        <v>0</v>
      </c>
      <c r="M276" s="32">
        <f>IF($E276="OAI",'3'!M276,
IF($E276=M$4,'3'!$G276+SUM('3'!$H276:M276),
IF($E276&lt;M$4,'3'!M276,0)))</f>
        <v>0</v>
      </c>
      <c r="N276" s="32">
        <f>IF($E276="OAI",'3'!N276,
IF($E276=N$4,'3'!$G276+SUM('3'!$H276:N276),
IF($E276&lt;N$4,'3'!N276,0)))</f>
        <v>0</v>
      </c>
      <c r="O276" s="32">
        <f>IF($E276="OAI",'3'!O276,
IF($E276=O$4,'3'!$G276+SUM('3'!$H276:O276),
IF($E276&lt;O$4,'3'!O276,0)))</f>
        <v>0</v>
      </c>
      <c r="P276" s="32">
        <f>IF($E276="OAI",'3'!P276,
IF($E276=P$4,'3'!$G276+SUM('3'!$H276:P276),
IF($E276&lt;P$4,'3'!P276,0)))</f>
        <v>0</v>
      </c>
      <c r="Q276" s="32">
        <f>IF($E276="OAI",'3'!Q276,
IF($E276=Q$4,'3'!$G276+SUM('3'!$H276:Q276),
IF($E276&lt;Q$4,'3'!Q276,0)))</f>
        <v>0</v>
      </c>
      <c r="R276" s="32">
        <f>IF($E276="OAI",'3'!R276,
IF($E276=R$4,'3'!$G276+SUM('3'!$H276:R276),
IF($E276&lt;R$4,'3'!R276,0)))</f>
        <v>0</v>
      </c>
      <c r="S276" s="32">
        <f>IF($E276="OAI",'3'!S276,
IF($E276=S$4,'3'!$G276+SUM('3'!$H276:S276),
IF($E276&lt;S$4,'3'!S276,0)))</f>
        <v>0</v>
      </c>
      <c r="T276" s="32">
        <f>IF($E276="OAI",'3'!T276,
IF($E276=T$4,'3'!$G276+SUM('3'!$H276:T276),
IF($E276&lt;T$4,'3'!T276,0)))</f>
        <v>283115.35410159081</v>
      </c>
      <c r="U276" s="32">
        <f>IF($E276="OAI",'3'!U276,
IF($E276=U$4,'3'!$G276+SUM('3'!$H276:U276),
IF($E276&lt;U$4,'3'!U276,0)))</f>
        <v>0</v>
      </c>
      <c r="V276" s="32">
        <f>IF($E276="OAI",'3'!V276,
IF($E276=V$4,'3'!$G276+SUM('3'!$H276:V276),
IF($E276&lt;V$4,'3'!V276,0)))</f>
        <v>0</v>
      </c>
      <c r="W276" s="32">
        <f>IF($E276="OAI",'3'!W276,
IF($E276=W$4,'3'!$G276+SUM('3'!$H276:W276),
IF($E276&lt;W$4,'3'!W276,0)))</f>
        <v>0</v>
      </c>
      <c r="X276" s="32">
        <f>IF($E276="OAI",'3'!X276,
IF($E276=X$4,'3'!$G276+SUM('3'!$H276:X276),
IF($E276&lt;X$4,'3'!X276,0)))</f>
        <v>0</v>
      </c>
      <c r="Y276" s="32">
        <f>IF($E276="OAI",'3'!Y276,
IF($E276=Y$4,'3'!$G276+SUM('3'!$H276:Y276),
IF($E276&lt;Y$4,'3'!Y276,0)))</f>
        <v>0</v>
      </c>
      <c r="Z276" s="32">
        <f>IF($E276="OAI",'3'!Z276,
IF($E276=Z$4,'3'!$G276+SUM('3'!$H276:Z276),
IF($E276&lt;Z$4,'3'!Z276,0)))</f>
        <v>0</v>
      </c>
      <c r="AA276" s="32">
        <f>IF($E276="OAI",'3'!AA276,
IF($E276=AA$4,'3'!$G276+SUM('3'!$H276:AA276),
IF($E276&lt;AA$4,'3'!AA276,0)))</f>
        <v>0</v>
      </c>
      <c r="AB276" s="32">
        <f>IF($E276="OAI",'3'!AB276,
IF($E276=AB$4,'3'!$G276+SUM('3'!$H276:AB276),
IF($E276&lt;AB$4,'3'!AB276,0)))</f>
        <v>0</v>
      </c>
      <c r="AC276" s="32">
        <f>IF($E276="OAI",'3'!AC276,
IF($E276=AC$4,'3'!$G276+SUM('3'!$H276:AC276),
IF($E276&lt;AC$4,'3'!AC276,0)))</f>
        <v>0</v>
      </c>
      <c r="AD276" s="32">
        <f>IF($E276="OAI",'3'!AD276,
IF($E276=AD$4,'3'!$G276+SUM('3'!$H276:AD276),
IF($E276&lt;AD$4,'3'!AD276,0)))</f>
        <v>0</v>
      </c>
      <c r="AE276" s="32">
        <f>IF($E276="OAI",'3'!AE276,
IF($E276=AE$4,'3'!$G276+SUM('3'!$H276:AE276),
IF($E276&lt;AE$4,'3'!AE276,0)))</f>
        <v>0</v>
      </c>
      <c r="AF276" s="26">
        <f t="shared" si="16"/>
        <v>0</v>
      </c>
      <c r="AG276" s="26">
        <f t="shared" si="17"/>
        <v>283115.35410159081</v>
      </c>
      <c r="AH276" s="8">
        <f t="shared" si="18"/>
        <v>371</v>
      </c>
    </row>
    <row r="277" spans="1:34" x14ac:dyDescent="0.25">
      <c r="A277" s="8">
        <f t="shared" si="19"/>
        <v>372</v>
      </c>
      <c r="B277" s="1">
        <f>'1'!B277</f>
        <v>5792624</v>
      </c>
      <c r="C277" t="str">
        <f>'1'!C277</f>
        <v>TSRP_CV_SUB_LOS BANOS</v>
      </c>
      <c r="D277" s="1" t="str">
        <f>'1'!D277</f>
        <v>63</v>
      </c>
      <c r="E277" s="34">
        <f>IF('1'!E277="OAI","OAI",EOMONTH('1'!E277,-1)+1)</f>
        <v>46600</v>
      </c>
      <c r="F277" s="1" t="str">
        <f>'1'!F277</f>
        <v>TOO</v>
      </c>
      <c r="G277" s="33"/>
      <c r="H277" s="32">
        <f>IF($E277="OAI",'3'!H277,
IF($E277&lt;=H$4,'3'!$G277+SUM('3'!$H277:H277),0))</f>
        <v>0</v>
      </c>
      <c r="I277" s="32">
        <f>IF($E277="OAI",'3'!I277,
IF($E277=I$4,'3'!$G277+SUM('3'!$H277:I277),
IF($E277&lt;I$4,'3'!I277,0)))</f>
        <v>0</v>
      </c>
      <c r="J277" s="32">
        <f>IF($E277="OAI",'3'!J277,
IF($E277=J$4,'3'!$G277+SUM('3'!$H277:J277),
IF($E277&lt;J$4,'3'!J277,0)))</f>
        <v>0</v>
      </c>
      <c r="K277" s="32">
        <f>IF($E277="OAI",'3'!K277,
IF($E277=K$4,'3'!$G277+SUM('3'!$H277:K277),
IF($E277&lt;K$4,'3'!K277,0)))</f>
        <v>0</v>
      </c>
      <c r="L277" s="32">
        <f>IF($E277="OAI",'3'!L277,
IF($E277=L$4,'3'!$G277+SUM('3'!$H277:L277),
IF($E277&lt;L$4,'3'!L277,0)))</f>
        <v>0</v>
      </c>
      <c r="M277" s="32">
        <f>IF($E277="OAI",'3'!M277,
IF($E277=M$4,'3'!$G277+SUM('3'!$H277:M277),
IF($E277&lt;M$4,'3'!M277,0)))</f>
        <v>0</v>
      </c>
      <c r="N277" s="32">
        <f>IF($E277="OAI",'3'!N277,
IF($E277=N$4,'3'!$G277+SUM('3'!$H277:N277),
IF($E277&lt;N$4,'3'!N277,0)))</f>
        <v>0</v>
      </c>
      <c r="O277" s="32">
        <f>IF($E277="OAI",'3'!O277,
IF($E277=O$4,'3'!$G277+SUM('3'!$H277:O277),
IF($E277&lt;O$4,'3'!O277,0)))</f>
        <v>0</v>
      </c>
      <c r="P277" s="32">
        <f>IF($E277="OAI",'3'!P277,
IF($E277=P$4,'3'!$G277+SUM('3'!$H277:P277),
IF($E277&lt;P$4,'3'!P277,0)))</f>
        <v>0</v>
      </c>
      <c r="Q277" s="32">
        <f>IF($E277="OAI",'3'!Q277,
IF($E277=Q$4,'3'!$G277+SUM('3'!$H277:Q277),
IF($E277&lt;Q$4,'3'!Q277,0)))</f>
        <v>0</v>
      </c>
      <c r="R277" s="32">
        <f>IF($E277="OAI",'3'!R277,
IF($E277=R$4,'3'!$G277+SUM('3'!$H277:R277),
IF($E277&lt;R$4,'3'!R277,0)))</f>
        <v>0</v>
      </c>
      <c r="S277" s="32">
        <f>IF($E277="OAI",'3'!S277,
IF($E277=S$4,'3'!$G277+SUM('3'!$H277:S277),
IF($E277&lt;S$4,'3'!S277,0)))</f>
        <v>0</v>
      </c>
      <c r="T277" s="32">
        <f>IF($E277="OAI",'3'!T277,
IF($E277=T$4,'3'!$G277+SUM('3'!$H277:T277),
IF($E277&lt;T$4,'3'!T277,0)))</f>
        <v>0</v>
      </c>
      <c r="U277" s="32">
        <f>IF($E277="OAI",'3'!U277,
IF($E277=U$4,'3'!$G277+SUM('3'!$H277:U277),
IF($E277&lt;U$4,'3'!U277,0)))</f>
        <v>0</v>
      </c>
      <c r="V277" s="32">
        <f>IF($E277="OAI",'3'!V277,
IF($E277=V$4,'3'!$G277+SUM('3'!$H277:V277),
IF($E277&lt;V$4,'3'!V277,0)))</f>
        <v>0</v>
      </c>
      <c r="W277" s="32">
        <f>IF($E277="OAI",'3'!W277,
IF($E277=W$4,'3'!$G277+SUM('3'!$H277:W277),
IF($E277&lt;W$4,'3'!W277,0)))</f>
        <v>0</v>
      </c>
      <c r="X277" s="32">
        <f>IF($E277="OAI",'3'!X277,
IF($E277=X$4,'3'!$G277+SUM('3'!$H277:X277),
IF($E277&lt;X$4,'3'!X277,0)))</f>
        <v>0</v>
      </c>
      <c r="Y277" s="32">
        <f>IF($E277="OAI",'3'!Y277,
IF($E277=Y$4,'3'!$G277+SUM('3'!$H277:Y277),
IF($E277&lt;Y$4,'3'!Y277,0)))</f>
        <v>0</v>
      </c>
      <c r="Z277" s="32">
        <f>IF($E277="OAI",'3'!Z277,
IF($E277=Z$4,'3'!$G277+SUM('3'!$H277:Z277),
IF($E277&lt;Z$4,'3'!Z277,0)))</f>
        <v>0</v>
      </c>
      <c r="AA277" s="32">
        <f>IF($E277="OAI",'3'!AA277,
IF($E277=AA$4,'3'!$G277+SUM('3'!$H277:AA277),
IF($E277&lt;AA$4,'3'!AA277,0)))</f>
        <v>128776.58021661633</v>
      </c>
      <c r="AB277" s="32">
        <f>IF($E277="OAI",'3'!AB277,
IF($E277=AB$4,'3'!$G277+SUM('3'!$H277:AB277),
IF($E277&lt;AB$4,'3'!AB277,0)))</f>
        <v>0</v>
      </c>
      <c r="AC277" s="32">
        <f>IF($E277="OAI",'3'!AC277,
IF($E277=AC$4,'3'!$G277+SUM('3'!$H277:AC277),
IF($E277&lt;AC$4,'3'!AC277,0)))</f>
        <v>0</v>
      </c>
      <c r="AD277" s="32">
        <f>IF($E277="OAI",'3'!AD277,
IF($E277=AD$4,'3'!$G277+SUM('3'!$H277:AD277),
IF($E277&lt;AD$4,'3'!AD277,0)))</f>
        <v>0</v>
      </c>
      <c r="AE277" s="32">
        <f>IF($E277="OAI",'3'!AE277,
IF($E277=AE$4,'3'!$G277+SUM('3'!$H277:AE277),
IF($E277&lt;AE$4,'3'!AE277,0)))</f>
        <v>0</v>
      </c>
      <c r="AF277" s="26">
        <f t="shared" si="16"/>
        <v>0</v>
      </c>
      <c r="AG277" s="26">
        <f t="shared" si="17"/>
        <v>128776.58021661633</v>
      </c>
      <c r="AH277" s="8">
        <f t="shared" si="18"/>
        <v>372</v>
      </c>
    </row>
    <row r="278" spans="1:34" x14ac:dyDescent="0.25">
      <c r="A278" s="8">
        <f t="shared" si="19"/>
        <v>373</v>
      </c>
      <c r="B278" s="1">
        <f>'1'!B278</f>
        <v>5792625</v>
      </c>
      <c r="C278" t="str">
        <f>'1'!C278</f>
        <v>TSRP_CV_SUB_MADERA</v>
      </c>
      <c r="D278" s="1" t="str">
        <f>'1'!D278</f>
        <v>63</v>
      </c>
      <c r="E278" s="34">
        <f>IF('1'!E278="OAI","OAI",EOMONTH('1'!E278,-1)+1)</f>
        <v>46388</v>
      </c>
      <c r="F278" s="1" t="str">
        <f>'1'!F278</f>
        <v>TOO</v>
      </c>
      <c r="G278" s="33"/>
      <c r="H278" s="32">
        <f>IF($E278="OAI",'3'!H278,
IF($E278&lt;=H$4,'3'!$G278+SUM('3'!$H278:H278),0))</f>
        <v>0</v>
      </c>
      <c r="I278" s="32">
        <f>IF($E278="OAI",'3'!I278,
IF($E278=I$4,'3'!$G278+SUM('3'!$H278:I278),
IF($E278&lt;I$4,'3'!I278,0)))</f>
        <v>0</v>
      </c>
      <c r="J278" s="32">
        <f>IF($E278="OAI",'3'!J278,
IF($E278=J$4,'3'!$G278+SUM('3'!$H278:J278),
IF($E278&lt;J$4,'3'!J278,0)))</f>
        <v>0</v>
      </c>
      <c r="K278" s="32">
        <f>IF($E278="OAI",'3'!K278,
IF($E278=K$4,'3'!$G278+SUM('3'!$H278:K278),
IF($E278&lt;K$4,'3'!K278,0)))</f>
        <v>0</v>
      </c>
      <c r="L278" s="32">
        <f>IF($E278="OAI",'3'!L278,
IF($E278=L$4,'3'!$G278+SUM('3'!$H278:L278),
IF($E278&lt;L$4,'3'!L278,0)))</f>
        <v>0</v>
      </c>
      <c r="M278" s="32">
        <f>IF($E278="OAI",'3'!M278,
IF($E278=M$4,'3'!$G278+SUM('3'!$H278:M278),
IF($E278&lt;M$4,'3'!M278,0)))</f>
        <v>0</v>
      </c>
      <c r="N278" s="32">
        <f>IF($E278="OAI",'3'!N278,
IF($E278=N$4,'3'!$G278+SUM('3'!$H278:N278),
IF($E278&lt;N$4,'3'!N278,0)))</f>
        <v>0</v>
      </c>
      <c r="O278" s="32">
        <f>IF($E278="OAI",'3'!O278,
IF($E278=O$4,'3'!$G278+SUM('3'!$H278:O278),
IF($E278&lt;O$4,'3'!O278,0)))</f>
        <v>0</v>
      </c>
      <c r="P278" s="32">
        <f>IF($E278="OAI",'3'!P278,
IF($E278=P$4,'3'!$G278+SUM('3'!$H278:P278),
IF($E278&lt;P$4,'3'!P278,0)))</f>
        <v>0</v>
      </c>
      <c r="Q278" s="32">
        <f>IF($E278="OAI",'3'!Q278,
IF($E278=Q$4,'3'!$G278+SUM('3'!$H278:Q278),
IF($E278&lt;Q$4,'3'!Q278,0)))</f>
        <v>0</v>
      </c>
      <c r="R278" s="32">
        <f>IF($E278="OAI",'3'!R278,
IF($E278=R$4,'3'!$G278+SUM('3'!$H278:R278),
IF($E278&lt;R$4,'3'!R278,0)))</f>
        <v>0</v>
      </c>
      <c r="S278" s="32">
        <f>IF($E278="OAI",'3'!S278,
IF($E278=S$4,'3'!$G278+SUM('3'!$H278:S278),
IF($E278&lt;S$4,'3'!S278,0)))</f>
        <v>0</v>
      </c>
      <c r="T278" s="32">
        <f>IF($E278="OAI",'3'!T278,
IF($E278=T$4,'3'!$G278+SUM('3'!$H278:T278),
IF($E278&lt;T$4,'3'!T278,0)))</f>
        <v>269854.90857961209</v>
      </c>
      <c r="U278" s="32">
        <f>IF($E278="OAI",'3'!U278,
IF($E278=U$4,'3'!$G278+SUM('3'!$H278:U278),
IF($E278&lt;U$4,'3'!U278,0)))</f>
        <v>0</v>
      </c>
      <c r="V278" s="32">
        <f>IF($E278="OAI",'3'!V278,
IF($E278=V$4,'3'!$G278+SUM('3'!$H278:V278),
IF($E278&lt;V$4,'3'!V278,0)))</f>
        <v>0</v>
      </c>
      <c r="W278" s="32">
        <f>IF($E278="OAI",'3'!W278,
IF($E278=W$4,'3'!$G278+SUM('3'!$H278:W278),
IF($E278&lt;W$4,'3'!W278,0)))</f>
        <v>0</v>
      </c>
      <c r="X278" s="32">
        <f>IF($E278="OAI",'3'!X278,
IF($E278=X$4,'3'!$G278+SUM('3'!$H278:X278),
IF($E278&lt;X$4,'3'!X278,0)))</f>
        <v>0</v>
      </c>
      <c r="Y278" s="32">
        <f>IF($E278="OAI",'3'!Y278,
IF($E278=Y$4,'3'!$G278+SUM('3'!$H278:Y278),
IF($E278&lt;Y$4,'3'!Y278,0)))</f>
        <v>0</v>
      </c>
      <c r="Z278" s="32">
        <f>IF($E278="OAI",'3'!Z278,
IF($E278=Z$4,'3'!$G278+SUM('3'!$H278:Z278),
IF($E278&lt;Z$4,'3'!Z278,0)))</f>
        <v>0</v>
      </c>
      <c r="AA278" s="32">
        <f>IF($E278="OAI",'3'!AA278,
IF($E278=AA$4,'3'!$G278+SUM('3'!$H278:AA278),
IF($E278&lt;AA$4,'3'!AA278,0)))</f>
        <v>0</v>
      </c>
      <c r="AB278" s="32">
        <f>IF($E278="OAI",'3'!AB278,
IF($E278=AB$4,'3'!$G278+SUM('3'!$H278:AB278),
IF($E278&lt;AB$4,'3'!AB278,0)))</f>
        <v>0</v>
      </c>
      <c r="AC278" s="32">
        <f>IF($E278="OAI",'3'!AC278,
IF($E278=AC$4,'3'!$G278+SUM('3'!$H278:AC278),
IF($E278&lt;AC$4,'3'!AC278,0)))</f>
        <v>0</v>
      </c>
      <c r="AD278" s="32">
        <f>IF($E278="OAI",'3'!AD278,
IF($E278=AD$4,'3'!$G278+SUM('3'!$H278:AD278),
IF($E278&lt;AD$4,'3'!AD278,0)))</f>
        <v>0</v>
      </c>
      <c r="AE278" s="32">
        <f>IF($E278="OAI",'3'!AE278,
IF($E278=AE$4,'3'!$G278+SUM('3'!$H278:AE278),
IF($E278&lt;AE$4,'3'!AE278,0)))</f>
        <v>0</v>
      </c>
      <c r="AF278" s="26">
        <f t="shared" si="16"/>
        <v>0</v>
      </c>
      <c r="AG278" s="26">
        <f t="shared" si="17"/>
        <v>269854.90857961209</v>
      </c>
      <c r="AH278" s="8">
        <f t="shared" si="18"/>
        <v>373</v>
      </c>
    </row>
    <row r="279" spans="1:34" x14ac:dyDescent="0.25">
      <c r="A279" s="8">
        <f t="shared" si="19"/>
        <v>374</v>
      </c>
      <c r="B279" s="1">
        <f>'1'!B279</f>
        <v>5792628</v>
      </c>
      <c r="C279" t="str">
        <f>'1'!C279</f>
        <v>TSRP_CV_SUB_MARTELL</v>
      </c>
      <c r="D279" s="1" t="str">
        <f>'1'!D279</f>
        <v>63</v>
      </c>
      <c r="E279" s="34">
        <f>IF('1'!E279="OAI","OAI",EOMONTH('1'!E279,-1)+1)</f>
        <v>46447</v>
      </c>
      <c r="F279" s="1" t="str">
        <f>'1'!F279</f>
        <v>TOO</v>
      </c>
      <c r="G279" s="33"/>
      <c r="H279" s="32">
        <f>IF($E279="OAI",'3'!H279,
IF($E279&lt;=H$4,'3'!$G279+SUM('3'!$H279:H279),0))</f>
        <v>0</v>
      </c>
      <c r="I279" s="32">
        <f>IF($E279="OAI",'3'!I279,
IF($E279=I$4,'3'!$G279+SUM('3'!$H279:I279),
IF($E279&lt;I$4,'3'!I279,0)))</f>
        <v>0</v>
      </c>
      <c r="J279" s="32">
        <f>IF($E279="OAI",'3'!J279,
IF($E279=J$4,'3'!$G279+SUM('3'!$H279:J279),
IF($E279&lt;J$4,'3'!J279,0)))</f>
        <v>0</v>
      </c>
      <c r="K279" s="32">
        <f>IF($E279="OAI",'3'!K279,
IF($E279=K$4,'3'!$G279+SUM('3'!$H279:K279),
IF($E279&lt;K$4,'3'!K279,0)))</f>
        <v>0</v>
      </c>
      <c r="L279" s="32">
        <f>IF($E279="OAI",'3'!L279,
IF($E279=L$4,'3'!$G279+SUM('3'!$H279:L279),
IF($E279&lt;L$4,'3'!L279,0)))</f>
        <v>0</v>
      </c>
      <c r="M279" s="32">
        <f>IF($E279="OAI",'3'!M279,
IF($E279=M$4,'3'!$G279+SUM('3'!$H279:M279),
IF($E279&lt;M$4,'3'!M279,0)))</f>
        <v>0</v>
      </c>
      <c r="N279" s="32">
        <f>IF($E279="OAI",'3'!N279,
IF($E279=N$4,'3'!$G279+SUM('3'!$H279:N279),
IF($E279&lt;N$4,'3'!N279,0)))</f>
        <v>0</v>
      </c>
      <c r="O279" s="32">
        <f>IF($E279="OAI",'3'!O279,
IF($E279=O$4,'3'!$G279+SUM('3'!$H279:O279),
IF($E279&lt;O$4,'3'!O279,0)))</f>
        <v>0</v>
      </c>
      <c r="P279" s="32">
        <f>IF($E279="OAI",'3'!P279,
IF($E279=P$4,'3'!$G279+SUM('3'!$H279:P279),
IF($E279&lt;P$4,'3'!P279,0)))</f>
        <v>0</v>
      </c>
      <c r="Q279" s="32">
        <f>IF($E279="OAI",'3'!Q279,
IF($E279=Q$4,'3'!$G279+SUM('3'!$H279:Q279),
IF($E279&lt;Q$4,'3'!Q279,0)))</f>
        <v>0</v>
      </c>
      <c r="R279" s="32">
        <f>IF($E279="OAI",'3'!R279,
IF($E279=R$4,'3'!$G279+SUM('3'!$H279:R279),
IF($E279&lt;R$4,'3'!R279,0)))</f>
        <v>0</v>
      </c>
      <c r="S279" s="32">
        <f>IF($E279="OAI",'3'!S279,
IF($E279=S$4,'3'!$G279+SUM('3'!$H279:S279),
IF($E279&lt;S$4,'3'!S279,0)))</f>
        <v>0</v>
      </c>
      <c r="T279" s="32">
        <f>IF($E279="OAI",'3'!T279,
IF($E279=T$4,'3'!$G279+SUM('3'!$H279:T279),
IF($E279&lt;T$4,'3'!T279,0)))</f>
        <v>0</v>
      </c>
      <c r="U279" s="32">
        <f>IF($E279="OAI",'3'!U279,
IF($E279=U$4,'3'!$G279+SUM('3'!$H279:U279),
IF($E279&lt;U$4,'3'!U279,0)))</f>
        <v>0</v>
      </c>
      <c r="V279" s="32">
        <f>IF($E279="OAI",'3'!V279,
IF($E279=V$4,'3'!$G279+SUM('3'!$H279:V279),
IF($E279&lt;V$4,'3'!V279,0)))</f>
        <v>670042.1597017356</v>
      </c>
      <c r="W279" s="32">
        <f>IF($E279="OAI",'3'!W279,
IF($E279=W$4,'3'!$G279+SUM('3'!$H279:W279),
IF($E279&lt;W$4,'3'!W279,0)))</f>
        <v>0</v>
      </c>
      <c r="X279" s="32">
        <f>IF($E279="OAI",'3'!X279,
IF($E279=X$4,'3'!$G279+SUM('3'!$H279:X279),
IF($E279&lt;X$4,'3'!X279,0)))</f>
        <v>0</v>
      </c>
      <c r="Y279" s="32">
        <f>IF($E279="OAI",'3'!Y279,
IF($E279=Y$4,'3'!$G279+SUM('3'!$H279:Y279),
IF($E279&lt;Y$4,'3'!Y279,0)))</f>
        <v>0</v>
      </c>
      <c r="Z279" s="32">
        <f>IF($E279="OAI",'3'!Z279,
IF($E279=Z$4,'3'!$G279+SUM('3'!$H279:Z279),
IF($E279&lt;Z$4,'3'!Z279,0)))</f>
        <v>0</v>
      </c>
      <c r="AA279" s="32">
        <f>IF($E279="OAI",'3'!AA279,
IF($E279=AA$4,'3'!$G279+SUM('3'!$H279:AA279),
IF($E279&lt;AA$4,'3'!AA279,0)))</f>
        <v>0</v>
      </c>
      <c r="AB279" s="32">
        <f>IF($E279="OAI",'3'!AB279,
IF($E279=AB$4,'3'!$G279+SUM('3'!$H279:AB279),
IF($E279&lt;AB$4,'3'!AB279,0)))</f>
        <v>0</v>
      </c>
      <c r="AC279" s="32">
        <f>IF($E279="OAI",'3'!AC279,
IF($E279=AC$4,'3'!$G279+SUM('3'!$H279:AC279),
IF($E279&lt;AC$4,'3'!AC279,0)))</f>
        <v>0</v>
      </c>
      <c r="AD279" s="32">
        <f>IF($E279="OAI",'3'!AD279,
IF($E279=AD$4,'3'!$G279+SUM('3'!$H279:AD279),
IF($E279&lt;AD$4,'3'!AD279,0)))</f>
        <v>0</v>
      </c>
      <c r="AE279" s="32">
        <f>IF($E279="OAI",'3'!AE279,
IF($E279=AE$4,'3'!$G279+SUM('3'!$H279:AE279),
IF($E279&lt;AE$4,'3'!AE279,0)))</f>
        <v>0</v>
      </c>
      <c r="AF279" s="26">
        <f t="shared" si="16"/>
        <v>0</v>
      </c>
      <c r="AG279" s="26">
        <f t="shared" si="17"/>
        <v>670042.1597017356</v>
      </c>
      <c r="AH279" s="8">
        <f t="shared" si="18"/>
        <v>374</v>
      </c>
    </row>
    <row r="280" spans="1:34" x14ac:dyDescent="0.25">
      <c r="A280" s="8">
        <f t="shared" si="19"/>
        <v>375</v>
      </c>
      <c r="B280" s="1">
        <f>'1'!B280</f>
        <v>5792632</v>
      </c>
      <c r="C280" t="str">
        <f>'1'!C280</f>
        <v>TSRP_CV_SUB_MERCED</v>
      </c>
      <c r="D280" s="1" t="str">
        <f>'1'!D280</f>
        <v>63</v>
      </c>
      <c r="E280" s="34">
        <f>IF('1'!E280="OAI","OAI",EOMONTH('1'!E280,-1)+1)</f>
        <v>46631</v>
      </c>
      <c r="F280" s="1" t="str">
        <f>'1'!F280</f>
        <v>TOO</v>
      </c>
      <c r="G280" s="33"/>
      <c r="H280" s="32">
        <f>IF($E280="OAI",'3'!H280,
IF($E280&lt;=H$4,'3'!$G280+SUM('3'!$H280:H280),0))</f>
        <v>0</v>
      </c>
      <c r="I280" s="32">
        <f>IF($E280="OAI",'3'!I280,
IF($E280=I$4,'3'!$G280+SUM('3'!$H280:I280),
IF($E280&lt;I$4,'3'!I280,0)))</f>
        <v>0</v>
      </c>
      <c r="J280" s="32">
        <f>IF($E280="OAI",'3'!J280,
IF($E280=J$4,'3'!$G280+SUM('3'!$H280:J280),
IF($E280&lt;J$4,'3'!J280,0)))</f>
        <v>0</v>
      </c>
      <c r="K280" s="32">
        <f>IF($E280="OAI",'3'!K280,
IF($E280=K$4,'3'!$G280+SUM('3'!$H280:K280),
IF($E280&lt;K$4,'3'!K280,0)))</f>
        <v>0</v>
      </c>
      <c r="L280" s="32">
        <f>IF($E280="OAI",'3'!L280,
IF($E280=L$4,'3'!$G280+SUM('3'!$H280:L280),
IF($E280&lt;L$4,'3'!L280,0)))</f>
        <v>0</v>
      </c>
      <c r="M280" s="32">
        <f>IF($E280="OAI",'3'!M280,
IF($E280=M$4,'3'!$G280+SUM('3'!$H280:M280),
IF($E280&lt;M$4,'3'!M280,0)))</f>
        <v>0</v>
      </c>
      <c r="N280" s="32">
        <f>IF($E280="OAI",'3'!N280,
IF($E280=N$4,'3'!$G280+SUM('3'!$H280:N280),
IF($E280&lt;N$4,'3'!N280,0)))</f>
        <v>0</v>
      </c>
      <c r="O280" s="32">
        <f>IF($E280="OAI",'3'!O280,
IF($E280=O$4,'3'!$G280+SUM('3'!$H280:O280),
IF($E280&lt;O$4,'3'!O280,0)))</f>
        <v>0</v>
      </c>
      <c r="P280" s="32">
        <f>IF($E280="OAI",'3'!P280,
IF($E280=P$4,'3'!$G280+SUM('3'!$H280:P280),
IF($E280&lt;P$4,'3'!P280,0)))</f>
        <v>0</v>
      </c>
      <c r="Q280" s="32">
        <f>IF($E280="OAI",'3'!Q280,
IF($E280=Q$4,'3'!$G280+SUM('3'!$H280:Q280),
IF($E280&lt;Q$4,'3'!Q280,0)))</f>
        <v>0</v>
      </c>
      <c r="R280" s="32">
        <f>IF($E280="OAI",'3'!R280,
IF($E280=R$4,'3'!$G280+SUM('3'!$H280:R280),
IF($E280&lt;R$4,'3'!R280,0)))</f>
        <v>0</v>
      </c>
      <c r="S280" s="32">
        <f>IF($E280="OAI",'3'!S280,
IF($E280=S$4,'3'!$G280+SUM('3'!$H280:S280),
IF($E280&lt;S$4,'3'!S280,0)))</f>
        <v>0</v>
      </c>
      <c r="T280" s="32">
        <f>IF($E280="OAI",'3'!T280,
IF($E280=T$4,'3'!$G280+SUM('3'!$H280:T280),
IF($E280&lt;T$4,'3'!T280,0)))</f>
        <v>0</v>
      </c>
      <c r="U280" s="32">
        <f>IF($E280="OAI",'3'!U280,
IF($E280=U$4,'3'!$G280+SUM('3'!$H280:U280),
IF($E280&lt;U$4,'3'!U280,0)))</f>
        <v>0</v>
      </c>
      <c r="V280" s="32">
        <f>IF($E280="OAI",'3'!V280,
IF($E280=V$4,'3'!$G280+SUM('3'!$H280:V280),
IF($E280&lt;V$4,'3'!V280,0)))</f>
        <v>0</v>
      </c>
      <c r="W280" s="32">
        <f>IF($E280="OAI",'3'!W280,
IF($E280=W$4,'3'!$G280+SUM('3'!$H280:W280),
IF($E280&lt;W$4,'3'!W280,0)))</f>
        <v>0</v>
      </c>
      <c r="X280" s="32">
        <f>IF($E280="OAI",'3'!X280,
IF($E280=X$4,'3'!$G280+SUM('3'!$H280:X280),
IF($E280&lt;X$4,'3'!X280,0)))</f>
        <v>0</v>
      </c>
      <c r="Y280" s="32">
        <f>IF($E280="OAI",'3'!Y280,
IF($E280=Y$4,'3'!$G280+SUM('3'!$H280:Y280),
IF($E280&lt;Y$4,'3'!Y280,0)))</f>
        <v>0</v>
      </c>
      <c r="Z280" s="32">
        <f>IF($E280="OAI",'3'!Z280,
IF($E280=Z$4,'3'!$G280+SUM('3'!$H280:Z280),
IF($E280&lt;Z$4,'3'!Z280,0)))</f>
        <v>0</v>
      </c>
      <c r="AA280" s="32">
        <f>IF($E280="OAI",'3'!AA280,
IF($E280=AA$4,'3'!$G280+SUM('3'!$H280:AA280),
IF($E280&lt;AA$4,'3'!AA280,0)))</f>
        <v>0</v>
      </c>
      <c r="AB280" s="32">
        <f>IF($E280="OAI",'3'!AB280,
IF($E280=AB$4,'3'!$G280+SUM('3'!$H280:AB280),
IF($E280&lt;AB$4,'3'!AB280,0)))</f>
        <v>382919.5034578272</v>
      </c>
      <c r="AC280" s="32">
        <f>IF($E280="OAI",'3'!AC280,
IF($E280=AC$4,'3'!$G280+SUM('3'!$H280:AC280),
IF($E280&lt;AC$4,'3'!AC280,0)))</f>
        <v>0</v>
      </c>
      <c r="AD280" s="32">
        <f>IF($E280="OAI",'3'!AD280,
IF($E280=AD$4,'3'!$G280+SUM('3'!$H280:AD280),
IF($E280&lt;AD$4,'3'!AD280,0)))</f>
        <v>0</v>
      </c>
      <c r="AE280" s="32">
        <f>IF($E280="OAI",'3'!AE280,
IF($E280=AE$4,'3'!$G280+SUM('3'!$H280:AE280),
IF($E280&lt;AE$4,'3'!AE280,0)))</f>
        <v>0</v>
      </c>
      <c r="AF280" s="26">
        <f t="shared" si="16"/>
        <v>0</v>
      </c>
      <c r="AG280" s="26">
        <f t="shared" si="17"/>
        <v>382919.5034578272</v>
      </c>
      <c r="AH280" s="8">
        <f t="shared" si="18"/>
        <v>375</v>
      </c>
    </row>
    <row r="281" spans="1:34" x14ac:dyDescent="0.25">
      <c r="A281" s="8">
        <f t="shared" si="19"/>
        <v>376</v>
      </c>
      <c r="B281" s="1">
        <f>'1'!B281</f>
        <v>5792633</v>
      </c>
      <c r="C281" t="str">
        <f>'1'!C281</f>
        <v>TSRP_CV_SUB_MERCY SPRINGS SW STA</v>
      </c>
      <c r="D281" s="1" t="str">
        <f>'1'!D281</f>
        <v>63</v>
      </c>
      <c r="E281" s="34">
        <f>IF('1'!E281="OAI","OAI",EOMONTH('1'!E281,-1)+1)</f>
        <v>46388</v>
      </c>
      <c r="F281" s="1" t="str">
        <f>'1'!F281</f>
        <v>TOO</v>
      </c>
      <c r="G281" s="33"/>
      <c r="H281" s="32">
        <f>IF($E281="OAI",'3'!H281,
IF($E281&lt;=H$4,'3'!$G281+SUM('3'!$H281:H281),0))</f>
        <v>0</v>
      </c>
      <c r="I281" s="32">
        <f>IF($E281="OAI",'3'!I281,
IF($E281=I$4,'3'!$G281+SUM('3'!$H281:I281),
IF($E281&lt;I$4,'3'!I281,0)))</f>
        <v>0</v>
      </c>
      <c r="J281" s="32">
        <f>IF($E281="OAI",'3'!J281,
IF($E281=J$4,'3'!$G281+SUM('3'!$H281:J281),
IF($E281&lt;J$4,'3'!J281,0)))</f>
        <v>0</v>
      </c>
      <c r="K281" s="32">
        <f>IF($E281="OAI",'3'!K281,
IF($E281=K$4,'3'!$G281+SUM('3'!$H281:K281),
IF($E281&lt;K$4,'3'!K281,0)))</f>
        <v>0</v>
      </c>
      <c r="L281" s="32">
        <f>IF($E281="OAI",'3'!L281,
IF($E281=L$4,'3'!$G281+SUM('3'!$H281:L281),
IF($E281&lt;L$4,'3'!L281,0)))</f>
        <v>0</v>
      </c>
      <c r="M281" s="32">
        <f>IF($E281="OAI",'3'!M281,
IF($E281=M$4,'3'!$G281+SUM('3'!$H281:M281),
IF($E281&lt;M$4,'3'!M281,0)))</f>
        <v>0</v>
      </c>
      <c r="N281" s="32">
        <f>IF($E281="OAI",'3'!N281,
IF($E281=N$4,'3'!$G281+SUM('3'!$H281:N281),
IF($E281&lt;N$4,'3'!N281,0)))</f>
        <v>0</v>
      </c>
      <c r="O281" s="32">
        <f>IF($E281="OAI",'3'!O281,
IF($E281=O$4,'3'!$G281+SUM('3'!$H281:O281),
IF($E281&lt;O$4,'3'!O281,0)))</f>
        <v>0</v>
      </c>
      <c r="P281" s="32">
        <f>IF($E281="OAI",'3'!P281,
IF($E281=P$4,'3'!$G281+SUM('3'!$H281:P281),
IF($E281&lt;P$4,'3'!P281,0)))</f>
        <v>0</v>
      </c>
      <c r="Q281" s="32">
        <f>IF($E281="OAI",'3'!Q281,
IF($E281=Q$4,'3'!$G281+SUM('3'!$H281:Q281),
IF($E281&lt;Q$4,'3'!Q281,0)))</f>
        <v>0</v>
      </c>
      <c r="R281" s="32">
        <f>IF($E281="OAI",'3'!R281,
IF($E281=R$4,'3'!$G281+SUM('3'!$H281:R281),
IF($E281&lt;R$4,'3'!R281,0)))</f>
        <v>0</v>
      </c>
      <c r="S281" s="32">
        <f>IF($E281="OAI",'3'!S281,
IF($E281=S$4,'3'!$G281+SUM('3'!$H281:S281),
IF($E281&lt;S$4,'3'!S281,0)))</f>
        <v>0</v>
      </c>
      <c r="T281" s="32">
        <f>IF($E281="OAI",'3'!T281,
IF($E281=T$4,'3'!$G281+SUM('3'!$H281:T281),
IF($E281&lt;T$4,'3'!T281,0)))</f>
        <v>349758.05906177463</v>
      </c>
      <c r="U281" s="32">
        <f>IF($E281="OAI",'3'!U281,
IF($E281=U$4,'3'!$G281+SUM('3'!$H281:U281),
IF($E281&lt;U$4,'3'!U281,0)))</f>
        <v>0</v>
      </c>
      <c r="V281" s="32">
        <f>IF($E281="OAI",'3'!V281,
IF($E281=V$4,'3'!$G281+SUM('3'!$H281:V281),
IF($E281&lt;V$4,'3'!V281,0)))</f>
        <v>0</v>
      </c>
      <c r="W281" s="32">
        <f>IF($E281="OAI",'3'!W281,
IF($E281=W$4,'3'!$G281+SUM('3'!$H281:W281),
IF($E281&lt;W$4,'3'!W281,0)))</f>
        <v>0</v>
      </c>
      <c r="X281" s="32">
        <f>IF($E281="OAI",'3'!X281,
IF($E281=X$4,'3'!$G281+SUM('3'!$H281:X281),
IF($E281&lt;X$4,'3'!X281,0)))</f>
        <v>0</v>
      </c>
      <c r="Y281" s="32">
        <f>IF($E281="OAI",'3'!Y281,
IF($E281=Y$4,'3'!$G281+SUM('3'!$H281:Y281),
IF($E281&lt;Y$4,'3'!Y281,0)))</f>
        <v>0</v>
      </c>
      <c r="Z281" s="32">
        <f>IF($E281="OAI",'3'!Z281,
IF($E281=Z$4,'3'!$G281+SUM('3'!$H281:Z281),
IF($E281&lt;Z$4,'3'!Z281,0)))</f>
        <v>0</v>
      </c>
      <c r="AA281" s="32">
        <f>IF($E281="OAI",'3'!AA281,
IF($E281=AA$4,'3'!$G281+SUM('3'!$H281:AA281),
IF($E281&lt;AA$4,'3'!AA281,0)))</f>
        <v>0</v>
      </c>
      <c r="AB281" s="32">
        <f>IF($E281="OAI",'3'!AB281,
IF($E281=AB$4,'3'!$G281+SUM('3'!$H281:AB281),
IF($E281&lt;AB$4,'3'!AB281,0)))</f>
        <v>0</v>
      </c>
      <c r="AC281" s="32">
        <f>IF($E281="OAI",'3'!AC281,
IF($E281=AC$4,'3'!$G281+SUM('3'!$H281:AC281),
IF($E281&lt;AC$4,'3'!AC281,0)))</f>
        <v>0</v>
      </c>
      <c r="AD281" s="32">
        <f>IF($E281="OAI",'3'!AD281,
IF($E281=AD$4,'3'!$G281+SUM('3'!$H281:AD281),
IF($E281&lt;AD$4,'3'!AD281,0)))</f>
        <v>0</v>
      </c>
      <c r="AE281" s="32">
        <f>IF($E281="OAI",'3'!AE281,
IF($E281=AE$4,'3'!$G281+SUM('3'!$H281:AE281),
IF($E281&lt;AE$4,'3'!AE281,0)))</f>
        <v>0</v>
      </c>
      <c r="AF281" s="26">
        <f t="shared" si="16"/>
        <v>0</v>
      </c>
      <c r="AG281" s="26">
        <f t="shared" si="17"/>
        <v>349758.05906177463</v>
      </c>
      <c r="AH281" s="8">
        <f t="shared" si="18"/>
        <v>376</v>
      </c>
    </row>
    <row r="282" spans="1:34" x14ac:dyDescent="0.25">
      <c r="A282" s="8">
        <f t="shared" si="19"/>
        <v>377</v>
      </c>
      <c r="B282" s="1">
        <f>'1'!B282</f>
        <v>5792635</v>
      </c>
      <c r="C282" t="str">
        <f>'1'!C282</f>
        <v>TSRP_CV_SUB_MI-WUK</v>
      </c>
      <c r="D282" s="1" t="str">
        <f>'1'!D282</f>
        <v>63</v>
      </c>
      <c r="E282" s="34">
        <f>IF('1'!E282="OAI","OAI",EOMONTH('1'!E282,-1)+1)</f>
        <v>46539</v>
      </c>
      <c r="F282" s="1" t="str">
        <f>'1'!F282</f>
        <v>TOO</v>
      </c>
      <c r="G282" s="33"/>
      <c r="H282" s="32">
        <f>IF($E282="OAI",'3'!H282,
IF($E282&lt;=H$4,'3'!$G282+SUM('3'!$H282:H282),0))</f>
        <v>0</v>
      </c>
      <c r="I282" s="32">
        <f>IF($E282="OAI",'3'!I282,
IF($E282=I$4,'3'!$G282+SUM('3'!$H282:I282),
IF($E282&lt;I$4,'3'!I282,0)))</f>
        <v>0</v>
      </c>
      <c r="J282" s="32">
        <f>IF($E282="OAI",'3'!J282,
IF($E282=J$4,'3'!$G282+SUM('3'!$H282:J282),
IF($E282&lt;J$4,'3'!J282,0)))</f>
        <v>0</v>
      </c>
      <c r="K282" s="32">
        <f>IF($E282="OAI",'3'!K282,
IF($E282=K$4,'3'!$G282+SUM('3'!$H282:K282),
IF($E282&lt;K$4,'3'!K282,0)))</f>
        <v>0</v>
      </c>
      <c r="L282" s="32">
        <f>IF($E282="OAI",'3'!L282,
IF($E282=L$4,'3'!$G282+SUM('3'!$H282:L282),
IF($E282&lt;L$4,'3'!L282,0)))</f>
        <v>0</v>
      </c>
      <c r="M282" s="32">
        <f>IF($E282="OAI",'3'!M282,
IF($E282=M$4,'3'!$G282+SUM('3'!$H282:M282),
IF($E282&lt;M$4,'3'!M282,0)))</f>
        <v>0</v>
      </c>
      <c r="N282" s="32">
        <f>IF($E282="OAI",'3'!N282,
IF($E282=N$4,'3'!$G282+SUM('3'!$H282:N282),
IF($E282&lt;N$4,'3'!N282,0)))</f>
        <v>0</v>
      </c>
      <c r="O282" s="32">
        <f>IF($E282="OAI",'3'!O282,
IF($E282=O$4,'3'!$G282+SUM('3'!$H282:O282),
IF($E282&lt;O$4,'3'!O282,0)))</f>
        <v>0</v>
      </c>
      <c r="P282" s="32">
        <f>IF($E282="OAI",'3'!P282,
IF($E282=P$4,'3'!$G282+SUM('3'!$H282:P282),
IF($E282&lt;P$4,'3'!P282,0)))</f>
        <v>0</v>
      </c>
      <c r="Q282" s="32">
        <f>IF($E282="OAI",'3'!Q282,
IF($E282=Q$4,'3'!$G282+SUM('3'!$H282:Q282),
IF($E282&lt;Q$4,'3'!Q282,0)))</f>
        <v>0</v>
      </c>
      <c r="R282" s="32">
        <f>IF($E282="OAI",'3'!R282,
IF($E282=R$4,'3'!$G282+SUM('3'!$H282:R282),
IF($E282&lt;R$4,'3'!R282,0)))</f>
        <v>0</v>
      </c>
      <c r="S282" s="32">
        <f>IF($E282="OAI",'3'!S282,
IF($E282=S$4,'3'!$G282+SUM('3'!$H282:S282),
IF($E282&lt;S$4,'3'!S282,0)))</f>
        <v>0</v>
      </c>
      <c r="T282" s="32">
        <f>IF($E282="OAI",'3'!T282,
IF($E282=T$4,'3'!$G282+SUM('3'!$H282:T282),
IF($E282&lt;T$4,'3'!T282,0)))</f>
        <v>0</v>
      </c>
      <c r="U282" s="32">
        <f>IF($E282="OAI",'3'!U282,
IF($E282=U$4,'3'!$G282+SUM('3'!$H282:U282),
IF($E282&lt;U$4,'3'!U282,0)))</f>
        <v>0</v>
      </c>
      <c r="V282" s="32">
        <f>IF($E282="OAI",'3'!V282,
IF($E282=V$4,'3'!$G282+SUM('3'!$H282:V282),
IF($E282&lt;V$4,'3'!V282,0)))</f>
        <v>0</v>
      </c>
      <c r="W282" s="32">
        <f>IF($E282="OAI",'3'!W282,
IF($E282=W$4,'3'!$G282+SUM('3'!$H282:W282),
IF($E282&lt;W$4,'3'!W282,0)))</f>
        <v>0</v>
      </c>
      <c r="X282" s="32">
        <f>IF($E282="OAI",'3'!X282,
IF($E282=X$4,'3'!$G282+SUM('3'!$H282:X282),
IF($E282&lt;X$4,'3'!X282,0)))</f>
        <v>0</v>
      </c>
      <c r="Y282" s="32">
        <f>IF($E282="OAI",'3'!Y282,
IF($E282=Y$4,'3'!$G282+SUM('3'!$H282:Y282),
IF($E282&lt;Y$4,'3'!Y282,0)))</f>
        <v>127000.31533355251</v>
      </c>
      <c r="Z282" s="32">
        <f>IF($E282="OAI",'3'!Z282,
IF($E282=Z$4,'3'!$G282+SUM('3'!$H282:Z282),
IF($E282&lt;Z$4,'3'!Z282,0)))</f>
        <v>0</v>
      </c>
      <c r="AA282" s="32">
        <f>IF($E282="OAI",'3'!AA282,
IF($E282=AA$4,'3'!$G282+SUM('3'!$H282:AA282),
IF($E282&lt;AA$4,'3'!AA282,0)))</f>
        <v>0</v>
      </c>
      <c r="AB282" s="32">
        <f>IF($E282="OAI",'3'!AB282,
IF($E282=AB$4,'3'!$G282+SUM('3'!$H282:AB282),
IF($E282&lt;AB$4,'3'!AB282,0)))</f>
        <v>0</v>
      </c>
      <c r="AC282" s="32">
        <f>IF($E282="OAI",'3'!AC282,
IF($E282=AC$4,'3'!$G282+SUM('3'!$H282:AC282),
IF($E282&lt;AC$4,'3'!AC282,0)))</f>
        <v>0</v>
      </c>
      <c r="AD282" s="32">
        <f>IF($E282="OAI",'3'!AD282,
IF($E282=AD$4,'3'!$G282+SUM('3'!$H282:AD282),
IF($E282&lt;AD$4,'3'!AD282,0)))</f>
        <v>0</v>
      </c>
      <c r="AE282" s="32">
        <f>IF($E282="OAI",'3'!AE282,
IF($E282=AE$4,'3'!$G282+SUM('3'!$H282:AE282),
IF($E282&lt;AE$4,'3'!AE282,0)))</f>
        <v>0</v>
      </c>
      <c r="AF282" s="26">
        <f t="shared" si="16"/>
        <v>0</v>
      </c>
      <c r="AG282" s="26">
        <f t="shared" si="17"/>
        <v>127000.31533355251</v>
      </c>
      <c r="AH282" s="8">
        <f t="shared" si="18"/>
        <v>377</v>
      </c>
    </row>
    <row r="283" spans="1:34" x14ac:dyDescent="0.25">
      <c r="A283" s="8">
        <f t="shared" si="19"/>
        <v>378</v>
      </c>
      <c r="B283" s="1">
        <f>'1'!B283</f>
        <v>5792643</v>
      </c>
      <c r="C283" t="str">
        <f>'1'!C283</f>
        <v>TSRP_CV_SUB_PANOCHE</v>
      </c>
      <c r="D283" s="1" t="str">
        <f>'1'!D283</f>
        <v>63</v>
      </c>
      <c r="E283" s="34">
        <f>IF('1'!E283="OAI","OAI",EOMONTH('1'!E283,-1)+1)</f>
        <v>46539</v>
      </c>
      <c r="F283" s="1" t="str">
        <f>'1'!F283</f>
        <v>TOO</v>
      </c>
      <c r="G283" s="33"/>
      <c r="H283" s="32">
        <f>IF($E283="OAI",'3'!H283,
IF($E283&lt;=H$4,'3'!$G283+SUM('3'!$H283:H283),0))</f>
        <v>0</v>
      </c>
      <c r="I283" s="32">
        <f>IF($E283="OAI",'3'!I283,
IF($E283=I$4,'3'!$G283+SUM('3'!$H283:I283),
IF($E283&lt;I$4,'3'!I283,0)))</f>
        <v>0</v>
      </c>
      <c r="J283" s="32">
        <f>IF($E283="OAI",'3'!J283,
IF($E283=J$4,'3'!$G283+SUM('3'!$H283:J283),
IF($E283&lt;J$4,'3'!J283,0)))</f>
        <v>0</v>
      </c>
      <c r="K283" s="32">
        <f>IF($E283="OAI",'3'!K283,
IF($E283=K$4,'3'!$G283+SUM('3'!$H283:K283),
IF($E283&lt;K$4,'3'!K283,0)))</f>
        <v>0</v>
      </c>
      <c r="L283" s="32">
        <f>IF($E283="OAI",'3'!L283,
IF($E283=L$4,'3'!$G283+SUM('3'!$H283:L283),
IF($E283&lt;L$4,'3'!L283,0)))</f>
        <v>0</v>
      </c>
      <c r="M283" s="32">
        <f>IF($E283="OAI",'3'!M283,
IF($E283=M$4,'3'!$G283+SUM('3'!$H283:M283),
IF($E283&lt;M$4,'3'!M283,0)))</f>
        <v>0</v>
      </c>
      <c r="N283" s="32">
        <f>IF($E283="OAI",'3'!N283,
IF($E283=N$4,'3'!$G283+SUM('3'!$H283:N283),
IF($E283&lt;N$4,'3'!N283,0)))</f>
        <v>0</v>
      </c>
      <c r="O283" s="32">
        <f>IF($E283="OAI",'3'!O283,
IF($E283=O$4,'3'!$G283+SUM('3'!$H283:O283),
IF($E283&lt;O$4,'3'!O283,0)))</f>
        <v>0</v>
      </c>
      <c r="P283" s="32">
        <f>IF($E283="OAI",'3'!P283,
IF($E283=P$4,'3'!$G283+SUM('3'!$H283:P283),
IF($E283&lt;P$4,'3'!P283,0)))</f>
        <v>0</v>
      </c>
      <c r="Q283" s="32">
        <f>IF($E283="OAI",'3'!Q283,
IF($E283=Q$4,'3'!$G283+SUM('3'!$H283:Q283),
IF($E283&lt;Q$4,'3'!Q283,0)))</f>
        <v>0</v>
      </c>
      <c r="R283" s="32">
        <f>IF($E283="OAI",'3'!R283,
IF($E283=R$4,'3'!$G283+SUM('3'!$H283:R283),
IF($E283&lt;R$4,'3'!R283,0)))</f>
        <v>0</v>
      </c>
      <c r="S283" s="32">
        <f>IF($E283="OAI",'3'!S283,
IF($E283=S$4,'3'!$G283+SUM('3'!$H283:S283),
IF($E283&lt;S$4,'3'!S283,0)))</f>
        <v>0</v>
      </c>
      <c r="T283" s="32">
        <f>IF($E283="OAI",'3'!T283,
IF($E283=T$4,'3'!$G283+SUM('3'!$H283:T283),
IF($E283&lt;T$4,'3'!T283,0)))</f>
        <v>0</v>
      </c>
      <c r="U283" s="32">
        <f>IF($E283="OAI",'3'!U283,
IF($E283=U$4,'3'!$G283+SUM('3'!$H283:U283),
IF($E283&lt;U$4,'3'!U283,0)))</f>
        <v>0</v>
      </c>
      <c r="V283" s="32">
        <f>IF($E283="OAI",'3'!V283,
IF($E283=V$4,'3'!$G283+SUM('3'!$H283:V283),
IF($E283&lt;V$4,'3'!V283,0)))</f>
        <v>0</v>
      </c>
      <c r="W283" s="32">
        <f>IF($E283="OAI",'3'!W283,
IF($E283=W$4,'3'!$G283+SUM('3'!$H283:W283),
IF($E283&lt;W$4,'3'!W283,0)))</f>
        <v>0</v>
      </c>
      <c r="X283" s="32">
        <f>IF($E283="OAI",'3'!X283,
IF($E283=X$4,'3'!$G283+SUM('3'!$H283:X283),
IF($E283&lt;X$4,'3'!X283,0)))</f>
        <v>0</v>
      </c>
      <c r="Y283" s="32">
        <f>IF($E283="OAI",'3'!Y283,
IF($E283=Y$4,'3'!$G283+SUM('3'!$H283:Y283),
IF($E283&lt;Y$4,'3'!Y283,0)))</f>
        <v>254468.19280897669</v>
      </c>
      <c r="Z283" s="32">
        <f>IF($E283="OAI",'3'!Z283,
IF($E283=Z$4,'3'!$G283+SUM('3'!$H283:Z283),
IF($E283&lt;Z$4,'3'!Z283,0)))</f>
        <v>0</v>
      </c>
      <c r="AA283" s="32">
        <f>IF($E283="OAI",'3'!AA283,
IF($E283=AA$4,'3'!$G283+SUM('3'!$H283:AA283),
IF($E283&lt;AA$4,'3'!AA283,0)))</f>
        <v>0</v>
      </c>
      <c r="AB283" s="32">
        <f>IF($E283="OAI",'3'!AB283,
IF($E283=AB$4,'3'!$G283+SUM('3'!$H283:AB283),
IF($E283&lt;AB$4,'3'!AB283,0)))</f>
        <v>0</v>
      </c>
      <c r="AC283" s="32">
        <f>IF($E283="OAI",'3'!AC283,
IF($E283=AC$4,'3'!$G283+SUM('3'!$H283:AC283),
IF($E283&lt;AC$4,'3'!AC283,0)))</f>
        <v>0</v>
      </c>
      <c r="AD283" s="32">
        <f>IF($E283="OAI",'3'!AD283,
IF($E283=AD$4,'3'!$G283+SUM('3'!$H283:AD283),
IF($E283&lt;AD$4,'3'!AD283,0)))</f>
        <v>0</v>
      </c>
      <c r="AE283" s="32">
        <f>IF($E283="OAI",'3'!AE283,
IF($E283=AE$4,'3'!$G283+SUM('3'!$H283:AE283),
IF($E283&lt;AE$4,'3'!AE283,0)))</f>
        <v>0</v>
      </c>
      <c r="AF283" s="26">
        <f t="shared" si="16"/>
        <v>0</v>
      </c>
      <c r="AG283" s="26">
        <f t="shared" si="17"/>
        <v>254468.19280897669</v>
      </c>
      <c r="AH283" s="8">
        <f t="shared" si="18"/>
        <v>378</v>
      </c>
    </row>
    <row r="284" spans="1:34" x14ac:dyDescent="0.25">
      <c r="A284" s="8">
        <f t="shared" si="19"/>
        <v>379</v>
      </c>
      <c r="B284" s="1">
        <f>'1'!B284</f>
        <v>5792649</v>
      </c>
      <c r="C284" t="str">
        <f>'1'!C284</f>
        <v>TSRP_CV_SUB_SALADO</v>
      </c>
      <c r="D284" s="1" t="str">
        <f>'1'!D284</f>
        <v>63</v>
      </c>
      <c r="E284" s="34">
        <f>IF('1'!E284="OAI","OAI",EOMONTH('1'!E284,-1)+1)</f>
        <v>46692</v>
      </c>
      <c r="F284" s="1" t="str">
        <f>'1'!F284</f>
        <v>TOO</v>
      </c>
      <c r="G284" s="33"/>
      <c r="H284" s="32">
        <f>IF($E284="OAI",'3'!H284,
IF($E284&lt;=H$4,'3'!$G284+SUM('3'!$H284:H284),0))</f>
        <v>0</v>
      </c>
      <c r="I284" s="32">
        <f>IF($E284="OAI",'3'!I284,
IF($E284=I$4,'3'!$G284+SUM('3'!$H284:I284),
IF($E284&lt;I$4,'3'!I284,0)))</f>
        <v>0</v>
      </c>
      <c r="J284" s="32">
        <f>IF($E284="OAI",'3'!J284,
IF($E284=J$4,'3'!$G284+SUM('3'!$H284:J284),
IF($E284&lt;J$4,'3'!J284,0)))</f>
        <v>0</v>
      </c>
      <c r="K284" s="32">
        <f>IF($E284="OAI",'3'!K284,
IF($E284=K$4,'3'!$G284+SUM('3'!$H284:K284),
IF($E284&lt;K$4,'3'!K284,0)))</f>
        <v>0</v>
      </c>
      <c r="L284" s="32">
        <f>IF($E284="OAI",'3'!L284,
IF($E284=L$4,'3'!$G284+SUM('3'!$H284:L284),
IF($E284&lt;L$4,'3'!L284,0)))</f>
        <v>0</v>
      </c>
      <c r="M284" s="32">
        <f>IF($E284="OAI",'3'!M284,
IF($E284=M$4,'3'!$G284+SUM('3'!$H284:M284),
IF($E284&lt;M$4,'3'!M284,0)))</f>
        <v>0</v>
      </c>
      <c r="N284" s="32">
        <f>IF($E284="OAI",'3'!N284,
IF($E284=N$4,'3'!$G284+SUM('3'!$H284:N284),
IF($E284&lt;N$4,'3'!N284,0)))</f>
        <v>0</v>
      </c>
      <c r="O284" s="32">
        <f>IF($E284="OAI",'3'!O284,
IF($E284=O$4,'3'!$G284+SUM('3'!$H284:O284),
IF($E284&lt;O$4,'3'!O284,0)))</f>
        <v>0</v>
      </c>
      <c r="P284" s="32">
        <f>IF($E284="OAI",'3'!P284,
IF($E284=P$4,'3'!$G284+SUM('3'!$H284:P284),
IF($E284&lt;P$4,'3'!P284,0)))</f>
        <v>0</v>
      </c>
      <c r="Q284" s="32">
        <f>IF($E284="OAI",'3'!Q284,
IF($E284=Q$4,'3'!$G284+SUM('3'!$H284:Q284),
IF($E284&lt;Q$4,'3'!Q284,0)))</f>
        <v>0</v>
      </c>
      <c r="R284" s="32">
        <f>IF($E284="OAI",'3'!R284,
IF($E284=R$4,'3'!$G284+SUM('3'!$H284:R284),
IF($E284&lt;R$4,'3'!R284,0)))</f>
        <v>0</v>
      </c>
      <c r="S284" s="32">
        <f>IF($E284="OAI",'3'!S284,
IF($E284=S$4,'3'!$G284+SUM('3'!$H284:S284),
IF($E284&lt;S$4,'3'!S284,0)))</f>
        <v>0</v>
      </c>
      <c r="T284" s="32">
        <f>IF($E284="OAI",'3'!T284,
IF($E284=T$4,'3'!$G284+SUM('3'!$H284:T284),
IF($E284&lt;T$4,'3'!T284,0)))</f>
        <v>0</v>
      </c>
      <c r="U284" s="32">
        <f>IF($E284="OAI",'3'!U284,
IF($E284=U$4,'3'!$G284+SUM('3'!$H284:U284),
IF($E284&lt;U$4,'3'!U284,0)))</f>
        <v>0</v>
      </c>
      <c r="V284" s="32">
        <f>IF($E284="OAI",'3'!V284,
IF($E284=V$4,'3'!$G284+SUM('3'!$H284:V284),
IF($E284&lt;V$4,'3'!V284,0)))</f>
        <v>0</v>
      </c>
      <c r="W284" s="32">
        <f>IF($E284="OAI",'3'!W284,
IF($E284=W$4,'3'!$G284+SUM('3'!$H284:W284),
IF($E284&lt;W$4,'3'!W284,0)))</f>
        <v>0</v>
      </c>
      <c r="X284" s="32">
        <f>IF($E284="OAI",'3'!X284,
IF($E284=X$4,'3'!$G284+SUM('3'!$H284:X284),
IF($E284&lt;X$4,'3'!X284,0)))</f>
        <v>0</v>
      </c>
      <c r="Y284" s="32">
        <f>IF($E284="OAI",'3'!Y284,
IF($E284=Y$4,'3'!$G284+SUM('3'!$H284:Y284),
IF($E284&lt;Y$4,'3'!Y284,0)))</f>
        <v>0</v>
      </c>
      <c r="Z284" s="32">
        <f>IF($E284="OAI",'3'!Z284,
IF($E284=Z$4,'3'!$G284+SUM('3'!$H284:Z284),
IF($E284&lt;Z$4,'3'!Z284,0)))</f>
        <v>0</v>
      </c>
      <c r="AA284" s="32">
        <f>IF($E284="OAI",'3'!AA284,
IF($E284=AA$4,'3'!$G284+SUM('3'!$H284:AA284),
IF($E284&lt;AA$4,'3'!AA284,0)))</f>
        <v>0</v>
      </c>
      <c r="AB284" s="32">
        <f>IF($E284="OAI",'3'!AB284,
IF($E284=AB$4,'3'!$G284+SUM('3'!$H284:AB284),
IF($E284&lt;AB$4,'3'!AB284,0)))</f>
        <v>0</v>
      </c>
      <c r="AC284" s="32">
        <f>IF($E284="OAI",'3'!AC284,
IF($E284=AC$4,'3'!$G284+SUM('3'!$H284:AC284),
IF($E284&lt;AC$4,'3'!AC284,0)))</f>
        <v>0</v>
      </c>
      <c r="AD284" s="32">
        <f>IF($E284="OAI",'3'!AD284,
IF($E284=AD$4,'3'!$G284+SUM('3'!$H284:AD284),
IF($E284&lt;AD$4,'3'!AD284,0)))</f>
        <v>249512.32838293168</v>
      </c>
      <c r="AE284" s="32">
        <f>IF($E284="OAI",'3'!AE284,
IF($E284=AE$4,'3'!$G284+SUM('3'!$H284:AE284),
IF($E284&lt;AE$4,'3'!AE284,0)))</f>
        <v>0</v>
      </c>
      <c r="AF284" s="26">
        <f t="shared" si="16"/>
        <v>0</v>
      </c>
      <c r="AG284" s="26">
        <f t="shared" si="17"/>
        <v>249512.32838293168</v>
      </c>
      <c r="AH284" s="8">
        <f t="shared" si="18"/>
        <v>379</v>
      </c>
    </row>
    <row r="285" spans="1:34" x14ac:dyDescent="0.25">
      <c r="A285" s="8">
        <f t="shared" si="19"/>
        <v>380</v>
      </c>
      <c r="B285" s="1">
        <f>'1'!B285</f>
        <v>5792663</v>
      </c>
      <c r="C285" t="str">
        <f>'1'!C285</f>
        <v>TSRP_CV_SUB_TRACY</v>
      </c>
      <c r="D285" s="1" t="str">
        <f>'1'!D285</f>
        <v>63</v>
      </c>
      <c r="E285" s="34">
        <f>IF('1'!E285="OAI","OAI",EOMONTH('1'!E285,-1)+1)</f>
        <v>46447</v>
      </c>
      <c r="F285" s="1" t="str">
        <f>'1'!F285</f>
        <v>TOO</v>
      </c>
      <c r="G285" s="33"/>
      <c r="H285" s="32">
        <f>IF($E285="OAI",'3'!H285,
IF($E285&lt;=H$4,'3'!$G285+SUM('3'!$H285:H285),0))</f>
        <v>0</v>
      </c>
      <c r="I285" s="32">
        <f>IF($E285="OAI",'3'!I285,
IF($E285=I$4,'3'!$G285+SUM('3'!$H285:I285),
IF($E285&lt;I$4,'3'!I285,0)))</f>
        <v>0</v>
      </c>
      <c r="J285" s="32">
        <f>IF($E285="OAI",'3'!J285,
IF($E285=J$4,'3'!$G285+SUM('3'!$H285:J285),
IF($E285&lt;J$4,'3'!J285,0)))</f>
        <v>0</v>
      </c>
      <c r="K285" s="32">
        <f>IF($E285="OAI",'3'!K285,
IF($E285=K$4,'3'!$G285+SUM('3'!$H285:K285),
IF($E285&lt;K$4,'3'!K285,0)))</f>
        <v>0</v>
      </c>
      <c r="L285" s="32">
        <f>IF($E285="OAI",'3'!L285,
IF($E285=L$4,'3'!$G285+SUM('3'!$H285:L285),
IF($E285&lt;L$4,'3'!L285,0)))</f>
        <v>0</v>
      </c>
      <c r="M285" s="32">
        <f>IF($E285="OAI",'3'!M285,
IF($E285=M$4,'3'!$G285+SUM('3'!$H285:M285),
IF($E285&lt;M$4,'3'!M285,0)))</f>
        <v>0</v>
      </c>
      <c r="N285" s="32">
        <f>IF($E285="OAI",'3'!N285,
IF($E285=N$4,'3'!$G285+SUM('3'!$H285:N285),
IF($E285&lt;N$4,'3'!N285,0)))</f>
        <v>0</v>
      </c>
      <c r="O285" s="32">
        <f>IF($E285="OAI",'3'!O285,
IF($E285=O$4,'3'!$G285+SUM('3'!$H285:O285),
IF($E285&lt;O$4,'3'!O285,0)))</f>
        <v>0</v>
      </c>
      <c r="P285" s="32">
        <f>IF($E285="OAI",'3'!P285,
IF($E285=P$4,'3'!$G285+SUM('3'!$H285:P285),
IF($E285&lt;P$4,'3'!P285,0)))</f>
        <v>0</v>
      </c>
      <c r="Q285" s="32">
        <f>IF($E285="OAI",'3'!Q285,
IF($E285=Q$4,'3'!$G285+SUM('3'!$H285:Q285),
IF($E285&lt;Q$4,'3'!Q285,0)))</f>
        <v>0</v>
      </c>
      <c r="R285" s="32">
        <f>IF($E285="OAI",'3'!R285,
IF($E285=R$4,'3'!$G285+SUM('3'!$H285:R285),
IF($E285&lt;R$4,'3'!R285,0)))</f>
        <v>0</v>
      </c>
      <c r="S285" s="32">
        <f>IF($E285="OAI",'3'!S285,
IF($E285=S$4,'3'!$G285+SUM('3'!$H285:S285),
IF($E285&lt;S$4,'3'!S285,0)))</f>
        <v>0</v>
      </c>
      <c r="T285" s="32">
        <f>IF($E285="OAI",'3'!T285,
IF($E285=T$4,'3'!$G285+SUM('3'!$H285:T285),
IF($E285&lt;T$4,'3'!T285,0)))</f>
        <v>0</v>
      </c>
      <c r="U285" s="32">
        <f>IF($E285="OAI",'3'!U285,
IF($E285=U$4,'3'!$G285+SUM('3'!$H285:U285),
IF($E285&lt;U$4,'3'!U285,0)))</f>
        <v>0</v>
      </c>
      <c r="V285" s="32">
        <f>IF($E285="OAI",'3'!V285,
IF($E285=V$4,'3'!$G285+SUM('3'!$H285:V285),
IF($E285&lt;V$4,'3'!V285,0)))</f>
        <v>281383.27204542776</v>
      </c>
      <c r="W285" s="32">
        <f>IF($E285="OAI",'3'!W285,
IF($E285=W$4,'3'!$G285+SUM('3'!$H285:W285),
IF($E285&lt;W$4,'3'!W285,0)))</f>
        <v>0</v>
      </c>
      <c r="X285" s="32">
        <f>IF($E285="OAI",'3'!X285,
IF($E285=X$4,'3'!$G285+SUM('3'!$H285:X285),
IF($E285&lt;X$4,'3'!X285,0)))</f>
        <v>0</v>
      </c>
      <c r="Y285" s="32">
        <f>IF($E285="OAI",'3'!Y285,
IF($E285=Y$4,'3'!$G285+SUM('3'!$H285:Y285),
IF($E285&lt;Y$4,'3'!Y285,0)))</f>
        <v>0</v>
      </c>
      <c r="Z285" s="32">
        <f>IF($E285="OAI",'3'!Z285,
IF($E285=Z$4,'3'!$G285+SUM('3'!$H285:Z285),
IF($E285&lt;Z$4,'3'!Z285,0)))</f>
        <v>0</v>
      </c>
      <c r="AA285" s="32">
        <f>IF($E285="OAI",'3'!AA285,
IF($E285=AA$4,'3'!$G285+SUM('3'!$H285:AA285),
IF($E285&lt;AA$4,'3'!AA285,0)))</f>
        <v>0</v>
      </c>
      <c r="AB285" s="32">
        <f>IF($E285="OAI",'3'!AB285,
IF($E285=AB$4,'3'!$G285+SUM('3'!$H285:AB285),
IF($E285&lt;AB$4,'3'!AB285,0)))</f>
        <v>0</v>
      </c>
      <c r="AC285" s="32">
        <f>IF($E285="OAI",'3'!AC285,
IF($E285=AC$4,'3'!$G285+SUM('3'!$H285:AC285),
IF($E285&lt;AC$4,'3'!AC285,0)))</f>
        <v>0</v>
      </c>
      <c r="AD285" s="32">
        <f>IF($E285="OAI",'3'!AD285,
IF($E285=AD$4,'3'!$G285+SUM('3'!$H285:AD285),
IF($E285&lt;AD$4,'3'!AD285,0)))</f>
        <v>0</v>
      </c>
      <c r="AE285" s="32">
        <f>IF($E285="OAI",'3'!AE285,
IF($E285=AE$4,'3'!$G285+SUM('3'!$H285:AE285),
IF($E285&lt;AE$4,'3'!AE285,0)))</f>
        <v>0</v>
      </c>
      <c r="AF285" s="26">
        <f t="shared" si="16"/>
        <v>0</v>
      </c>
      <c r="AG285" s="26">
        <f t="shared" si="17"/>
        <v>281383.27204542776</v>
      </c>
      <c r="AH285" s="8">
        <f t="shared" si="18"/>
        <v>380</v>
      </c>
    </row>
    <row r="286" spans="1:34" x14ac:dyDescent="0.25">
      <c r="A286" s="8">
        <f t="shared" si="19"/>
        <v>381</v>
      </c>
      <c r="B286" s="1">
        <f>'1'!B286</f>
        <v>5792698</v>
      </c>
      <c r="C286" t="str">
        <f>'1'!C286</f>
        <v>TSRP_CV_SUB_RIVERBANK</v>
      </c>
      <c r="D286" s="1" t="str">
        <f>'1'!D286</f>
        <v>63</v>
      </c>
      <c r="E286" s="34">
        <f>IF('1'!E286="OAI","OAI",EOMONTH('1'!E286,-1)+1)</f>
        <v>46692</v>
      </c>
      <c r="F286" s="1" t="str">
        <f>'1'!F286</f>
        <v>TOLO</v>
      </c>
      <c r="G286" s="33"/>
      <c r="H286" s="32">
        <f>IF($E286="OAI",'3'!H286,
IF($E286&lt;=H$4,'3'!$G286+SUM('3'!$H286:H286),0))</f>
        <v>0</v>
      </c>
      <c r="I286" s="32">
        <f>IF($E286="OAI",'3'!I286,
IF($E286=I$4,'3'!$G286+SUM('3'!$H286:I286),
IF($E286&lt;I$4,'3'!I286,0)))</f>
        <v>0</v>
      </c>
      <c r="J286" s="32">
        <f>IF($E286="OAI",'3'!J286,
IF($E286=J$4,'3'!$G286+SUM('3'!$H286:J286),
IF($E286&lt;J$4,'3'!J286,0)))</f>
        <v>0</v>
      </c>
      <c r="K286" s="32">
        <f>IF($E286="OAI",'3'!K286,
IF($E286=K$4,'3'!$G286+SUM('3'!$H286:K286),
IF($E286&lt;K$4,'3'!K286,0)))</f>
        <v>0</v>
      </c>
      <c r="L286" s="32">
        <f>IF($E286="OAI",'3'!L286,
IF($E286=L$4,'3'!$G286+SUM('3'!$H286:L286),
IF($E286&lt;L$4,'3'!L286,0)))</f>
        <v>0</v>
      </c>
      <c r="M286" s="32">
        <f>IF($E286="OAI",'3'!M286,
IF($E286=M$4,'3'!$G286+SUM('3'!$H286:M286),
IF($E286&lt;M$4,'3'!M286,0)))</f>
        <v>0</v>
      </c>
      <c r="N286" s="32">
        <f>IF($E286="OAI",'3'!N286,
IF($E286=N$4,'3'!$G286+SUM('3'!$H286:N286),
IF($E286&lt;N$4,'3'!N286,0)))</f>
        <v>0</v>
      </c>
      <c r="O286" s="32">
        <f>IF($E286="OAI",'3'!O286,
IF($E286=O$4,'3'!$G286+SUM('3'!$H286:O286),
IF($E286&lt;O$4,'3'!O286,0)))</f>
        <v>0</v>
      </c>
      <c r="P286" s="32">
        <f>IF($E286="OAI",'3'!P286,
IF($E286=P$4,'3'!$G286+SUM('3'!$H286:P286),
IF($E286&lt;P$4,'3'!P286,0)))</f>
        <v>0</v>
      </c>
      <c r="Q286" s="32">
        <f>IF($E286="OAI",'3'!Q286,
IF($E286=Q$4,'3'!$G286+SUM('3'!$H286:Q286),
IF($E286&lt;Q$4,'3'!Q286,0)))</f>
        <v>0</v>
      </c>
      <c r="R286" s="32">
        <f>IF($E286="OAI",'3'!R286,
IF($E286=R$4,'3'!$G286+SUM('3'!$H286:R286),
IF($E286&lt;R$4,'3'!R286,0)))</f>
        <v>0</v>
      </c>
      <c r="S286" s="32">
        <f>IF($E286="OAI",'3'!S286,
IF($E286=S$4,'3'!$G286+SUM('3'!$H286:S286),
IF($E286&lt;S$4,'3'!S286,0)))</f>
        <v>0</v>
      </c>
      <c r="T286" s="32">
        <f>IF($E286="OAI",'3'!T286,
IF($E286=T$4,'3'!$G286+SUM('3'!$H286:T286),
IF($E286&lt;T$4,'3'!T286,0)))</f>
        <v>0</v>
      </c>
      <c r="U286" s="32">
        <f>IF($E286="OAI",'3'!U286,
IF($E286=U$4,'3'!$G286+SUM('3'!$H286:U286),
IF($E286&lt;U$4,'3'!U286,0)))</f>
        <v>0</v>
      </c>
      <c r="V286" s="32">
        <f>IF($E286="OAI",'3'!V286,
IF($E286=V$4,'3'!$G286+SUM('3'!$H286:V286),
IF($E286&lt;V$4,'3'!V286,0)))</f>
        <v>0</v>
      </c>
      <c r="W286" s="32">
        <f>IF($E286="OAI",'3'!W286,
IF($E286=W$4,'3'!$G286+SUM('3'!$H286:W286),
IF($E286&lt;W$4,'3'!W286,0)))</f>
        <v>0</v>
      </c>
      <c r="X286" s="32">
        <f>IF($E286="OAI",'3'!X286,
IF($E286=X$4,'3'!$G286+SUM('3'!$H286:X286),
IF($E286&lt;X$4,'3'!X286,0)))</f>
        <v>0</v>
      </c>
      <c r="Y286" s="32">
        <f>IF($E286="OAI",'3'!Y286,
IF($E286=Y$4,'3'!$G286+SUM('3'!$H286:Y286),
IF($E286&lt;Y$4,'3'!Y286,0)))</f>
        <v>0</v>
      </c>
      <c r="Z286" s="32">
        <f>IF($E286="OAI",'3'!Z286,
IF($E286=Z$4,'3'!$G286+SUM('3'!$H286:Z286),
IF($E286&lt;Z$4,'3'!Z286,0)))</f>
        <v>0</v>
      </c>
      <c r="AA286" s="32">
        <f>IF($E286="OAI",'3'!AA286,
IF($E286=AA$4,'3'!$G286+SUM('3'!$H286:AA286),
IF($E286&lt;AA$4,'3'!AA286,0)))</f>
        <v>0</v>
      </c>
      <c r="AB286" s="32">
        <f>IF($E286="OAI",'3'!AB286,
IF($E286=AB$4,'3'!$G286+SUM('3'!$H286:AB286),
IF($E286&lt;AB$4,'3'!AB286,0)))</f>
        <v>0</v>
      </c>
      <c r="AC286" s="32">
        <f>IF($E286="OAI",'3'!AC286,
IF($E286=AC$4,'3'!$G286+SUM('3'!$H286:AC286),
IF($E286&lt;AC$4,'3'!AC286,0)))</f>
        <v>0</v>
      </c>
      <c r="AD286" s="32">
        <f>IF($E286="OAI",'3'!AD286,
IF($E286=AD$4,'3'!$G286+SUM('3'!$H286:AD286),
IF($E286&lt;AD$4,'3'!AD286,0)))</f>
        <v>620925.89933969488</v>
      </c>
      <c r="AE286" s="32">
        <f>IF($E286="OAI",'3'!AE286,
IF($E286=AE$4,'3'!$G286+SUM('3'!$H286:AE286),
IF($E286&lt;AE$4,'3'!AE286,0)))</f>
        <v>0</v>
      </c>
      <c r="AF286" s="26">
        <f t="shared" si="16"/>
        <v>0</v>
      </c>
      <c r="AG286" s="26">
        <f t="shared" si="17"/>
        <v>620925.89933969488</v>
      </c>
      <c r="AH286" s="8">
        <f t="shared" si="18"/>
        <v>381</v>
      </c>
    </row>
    <row r="287" spans="1:34" x14ac:dyDescent="0.25">
      <c r="A287" s="8">
        <f t="shared" si="19"/>
        <v>382</v>
      </c>
      <c r="B287" s="1">
        <f>'1'!B287</f>
        <v>5792849</v>
      </c>
      <c r="C287" t="str">
        <f>'1'!C287</f>
        <v>TSRP_CV_SUB_CROW CREEK SS</v>
      </c>
      <c r="D287" s="1" t="str">
        <f>'1'!D287</f>
        <v>63</v>
      </c>
      <c r="E287" s="34">
        <f>IF('1'!E287="OAI","OAI",EOMONTH('1'!E287,-1)+1)</f>
        <v>46054</v>
      </c>
      <c r="F287" s="1" t="str">
        <f>'1'!F287</f>
        <v>TOO</v>
      </c>
      <c r="G287" s="33"/>
      <c r="H287" s="32">
        <f>IF($E287="OAI",'3'!H287,
IF($E287&lt;=H$4,'3'!$G287+SUM('3'!$H287:H287),0))</f>
        <v>0</v>
      </c>
      <c r="I287" s="32">
        <f>IF($E287="OAI",'3'!I287,
IF($E287=I$4,'3'!$G287+SUM('3'!$H287:I287),
IF($E287&lt;I$4,'3'!I287,0)))</f>
        <v>120598.31220476124</v>
      </c>
      <c r="J287" s="32">
        <f>IF($E287="OAI",'3'!J287,
IF($E287=J$4,'3'!$G287+SUM('3'!$H287:J287),
IF($E287&lt;J$4,'3'!J287,0)))</f>
        <v>0</v>
      </c>
      <c r="K287" s="32">
        <f>IF($E287="OAI",'3'!K287,
IF($E287=K$4,'3'!$G287+SUM('3'!$H287:K287),
IF($E287&lt;K$4,'3'!K287,0)))</f>
        <v>0</v>
      </c>
      <c r="L287" s="32">
        <f>IF($E287="OAI",'3'!L287,
IF($E287=L$4,'3'!$G287+SUM('3'!$H287:L287),
IF($E287&lt;L$4,'3'!L287,0)))</f>
        <v>0</v>
      </c>
      <c r="M287" s="32">
        <f>IF($E287="OAI",'3'!M287,
IF($E287=M$4,'3'!$G287+SUM('3'!$H287:M287),
IF($E287&lt;M$4,'3'!M287,0)))</f>
        <v>0</v>
      </c>
      <c r="N287" s="32">
        <f>IF($E287="OAI",'3'!N287,
IF($E287=N$4,'3'!$G287+SUM('3'!$H287:N287),
IF($E287&lt;N$4,'3'!N287,0)))</f>
        <v>0</v>
      </c>
      <c r="O287" s="32">
        <f>IF($E287="OAI",'3'!O287,
IF($E287=O$4,'3'!$G287+SUM('3'!$H287:O287),
IF($E287&lt;O$4,'3'!O287,0)))</f>
        <v>0</v>
      </c>
      <c r="P287" s="32">
        <f>IF($E287="OAI",'3'!P287,
IF($E287=P$4,'3'!$G287+SUM('3'!$H287:P287),
IF($E287&lt;P$4,'3'!P287,0)))</f>
        <v>0</v>
      </c>
      <c r="Q287" s="32">
        <f>IF($E287="OAI",'3'!Q287,
IF($E287=Q$4,'3'!$G287+SUM('3'!$H287:Q287),
IF($E287&lt;Q$4,'3'!Q287,0)))</f>
        <v>0</v>
      </c>
      <c r="R287" s="32">
        <f>IF($E287="OAI",'3'!R287,
IF($E287=R$4,'3'!$G287+SUM('3'!$H287:R287),
IF($E287&lt;R$4,'3'!R287,0)))</f>
        <v>0</v>
      </c>
      <c r="S287" s="32">
        <f>IF($E287="OAI",'3'!S287,
IF($E287=S$4,'3'!$G287+SUM('3'!$H287:S287),
IF($E287&lt;S$4,'3'!S287,0)))</f>
        <v>0</v>
      </c>
      <c r="T287" s="32">
        <f>IF($E287="OAI",'3'!T287,
IF($E287=T$4,'3'!$G287+SUM('3'!$H287:T287),
IF($E287&lt;T$4,'3'!T287,0)))</f>
        <v>0</v>
      </c>
      <c r="U287" s="32">
        <f>IF($E287="OAI",'3'!U287,
IF($E287=U$4,'3'!$G287+SUM('3'!$H287:U287),
IF($E287&lt;U$4,'3'!U287,0)))</f>
        <v>0</v>
      </c>
      <c r="V287" s="32">
        <f>IF($E287="OAI",'3'!V287,
IF($E287=V$4,'3'!$G287+SUM('3'!$H287:V287),
IF($E287&lt;V$4,'3'!V287,0)))</f>
        <v>0</v>
      </c>
      <c r="W287" s="32">
        <f>IF($E287="OAI",'3'!W287,
IF($E287=W$4,'3'!$G287+SUM('3'!$H287:W287),
IF($E287&lt;W$4,'3'!W287,0)))</f>
        <v>0</v>
      </c>
      <c r="X287" s="32">
        <f>IF($E287="OAI",'3'!X287,
IF($E287=X$4,'3'!$G287+SUM('3'!$H287:X287),
IF($E287&lt;X$4,'3'!X287,0)))</f>
        <v>0</v>
      </c>
      <c r="Y287" s="32">
        <f>IF($E287="OAI",'3'!Y287,
IF($E287=Y$4,'3'!$G287+SUM('3'!$H287:Y287),
IF($E287&lt;Y$4,'3'!Y287,0)))</f>
        <v>0</v>
      </c>
      <c r="Z287" s="32">
        <f>IF($E287="OAI",'3'!Z287,
IF($E287=Z$4,'3'!$G287+SUM('3'!$H287:Z287),
IF($E287&lt;Z$4,'3'!Z287,0)))</f>
        <v>0</v>
      </c>
      <c r="AA287" s="32">
        <f>IF($E287="OAI",'3'!AA287,
IF($E287=AA$4,'3'!$G287+SUM('3'!$H287:AA287),
IF($E287&lt;AA$4,'3'!AA287,0)))</f>
        <v>0</v>
      </c>
      <c r="AB287" s="32">
        <f>IF($E287="OAI",'3'!AB287,
IF($E287=AB$4,'3'!$G287+SUM('3'!$H287:AB287),
IF($E287&lt;AB$4,'3'!AB287,0)))</f>
        <v>0</v>
      </c>
      <c r="AC287" s="32">
        <f>IF($E287="OAI",'3'!AC287,
IF($E287=AC$4,'3'!$G287+SUM('3'!$H287:AC287),
IF($E287&lt;AC$4,'3'!AC287,0)))</f>
        <v>0</v>
      </c>
      <c r="AD287" s="32">
        <f>IF($E287="OAI",'3'!AD287,
IF($E287=AD$4,'3'!$G287+SUM('3'!$H287:AD287),
IF($E287&lt;AD$4,'3'!AD287,0)))</f>
        <v>0</v>
      </c>
      <c r="AE287" s="32">
        <f>IF($E287="OAI",'3'!AE287,
IF($E287=AE$4,'3'!$G287+SUM('3'!$H287:AE287),
IF($E287&lt;AE$4,'3'!AE287,0)))</f>
        <v>0</v>
      </c>
      <c r="AF287" s="26">
        <f t="shared" si="16"/>
        <v>120598.31220476124</v>
      </c>
      <c r="AG287" s="26">
        <f t="shared" si="17"/>
        <v>0</v>
      </c>
      <c r="AH287" s="8">
        <f t="shared" si="18"/>
        <v>382</v>
      </c>
    </row>
    <row r="288" spans="1:34" x14ac:dyDescent="0.25">
      <c r="A288" s="8">
        <f t="shared" si="19"/>
        <v>383</v>
      </c>
      <c r="B288" s="1">
        <f>'1'!B288</f>
        <v>5792850</v>
      </c>
      <c r="C288" t="str">
        <f>'1'!C288</f>
        <v>TSRP_CV_SUB_QUINTO</v>
      </c>
      <c r="D288" s="1" t="str">
        <f>'1'!D288</f>
        <v>63</v>
      </c>
      <c r="E288" s="34">
        <f>IF('1'!E288="OAI","OAI",EOMONTH('1'!E288,-1)+1)</f>
        <v>46266</v>
      </c>
      <c r="F288" s="1" t="str">
        <f>'1'!F288</f>
        <v>TOO</v>
      </c>
      <c r="G288" s="33"/>
      <c r="H288" s="32">
        <f>IF($E288="OAI",'3'!H288,
IF($E288&lt;=H$4,'3'!$G288+SUM('3'!$H288:H288),0))</f>
        <v>0</v>
      </c>
      <c r="I288" s="32">
        <f>IF($E288="OAI",'3'!I288,
IF($E288=I$4,'3'!$G288+SUM('3'!$H288:I288),
IF($E288&lt;I$4,'3'!I288,0)))</f>
        <v>0</v>
      </c>
      <c r="J288" s="32">
        <f>IF($E288="OAI",'3'!J288,
IF($E288=J$4,'3'!$G288+SUM('3'!$H288:J288),
IF($E288&lt;J$4,'3'!J288,0)))</f>
        <v>0</v>
      </c>
      <c r="K288" s="32">
        <f>IF($E288="OAI",'3'!K288,
IF($E288=K$4,'3'!$G288+SUM('3'!$H288:K288),
IF($E288&lt;K$4,'3'!K288,0)))</f>
        <v>0</v>
      </c>
      <c r="L288" s="32">
        <f>IF($E288="OAI",'3'!L288,
IF($E288=L$4,'3'!$G288+SUM('3'!$H288:L288),
IF($E288&lt;L$4,'3'!L288,0)))</f>
        <v>0</v>
      </c>
      <c r="M288" s="32">
        <f>IF($E288="OAI",'3'!M288,
IF($E288=M$4,'3'!$G288+SUM('3'!$H288:M288),
IF($E288&lt;M$4,'3'!M288,0)))</f>
        <v>0</v>
      </c>
      <c r="N288" s="32">
        <f>IF($E288="OAI",'3'!N288,
IF($E288=N$4,'3'!$G288+SUM('3'!$H288:N288),
IF($E288&lt;N$4,'3'!N288,0)))</f>
        <v>0</v>
      </c>
      <c r="O288" s="32">
        <f>IF($E288="OAI",'3'!O288,
IF($E288=O$4,'3'!$G288+SUM('3'!$H288:O288),
IF($E288&lt;O$4,'3'!O288,0)))</f>
        <v>0</v>
      </c>
      <c r="P288" s="32">
        <f>IF($E288="OAI",'3'!P288,
IF($E288=P$4,'3'!$G288+SUM('3'!$H288:P288),
IF($E288&lt;P$4,'3'!P288,0)))</f>
        <v>269294.18590798747</v>
      </c>
      <c r="Q288" s="32">
        <f>IF($E288="OAI",'3'!Q288,
IF($E288=Q$4,'3'!$G288+SUM('3'!$H288:Q288),
IF($E288&lt;Q$4,'3'!Q288,0)))</f>
        <v>0</v>
      </c>
      <c r="R288" s="32">
        <f>IF($E288="OAI",'3'!R288,
IF($E288=R$4,'3'!$G288+SUM('3'!$H288:R288),
IF($E288&lt;R$4,'3'!R288,0)))</f>
        <v>0</v>
      </c>
      <c r="S288" s="32">
        <f>IF($E288="OAI",'3'!S288,
IF($E288=S$4,'3'!$G288+SUM('3'!$H288:S288),
IF($E288&lt;S$4,'3'!S288,0)))</f>
        <v>0</v>
      </c>
      <c r="T288" s="32">
        <f>IF($E288="OAI",'3'!T288,
IF($E288=T$4,'3'!$G288+SUM('3'!$H288:T288),
IF($E288&lt;T$4,'3'!T288,0)))</f>
        <v>0</v>
      </c>
      <c r="U288" s="32">
        <f>IF($E288="OAI",'3'!U288,
IF($E288=U$4,'3'!$G288+SUM('3'!$H288:U288),
IF($E288&lt;U$4,'3'!U288,0)))</f>
        <v>0</v>
      </c>
      <c r="V288" s="32">
        <f>IF($E288="OAI",'3'!V288,
IF($E288=V$4,'3'!$G288+SUM('3'!$H288:V288),
IF($E288&lt;V$4,'3'!V288,0)))</f>
        <v>0</v>
      </c>
      <c r="W288" s="32">
        <f>IF($E288="OAI",'3'!W288,
IF($E288=W$4,'3'!$G288+SUM('3'!$H288:W288),
IF($E288&lt;W$4,'3'!W288,0)))</f>
        <v>0</v>
      </c>
      <c r="X288" s="32">
        <f>IF($E288="OAI",'3'!X288,
IF($E288=X$4,'3'!$G288+SUM('3'!$H288:X288),
IF($E288&lt;X$4,'3'!X288,0)))</f>
        <v>0</v>
      </c>
      <c r="Y288" s="32">
        <f>IF($E288="OAI",'3'!Y288,
IF($E288=Y$4,'3'!$G288+SUM('3'!$H288:Y288),
IF($E288&lt;Y$4,'3'!Y288,0)))</f>
        <v>0</v>
      </c>
      <c r="Z288" s="32">
        <f>IF($E288="OAI",'3'!Z288,
IF($E288=Z$4,'3'!$G288+SUM('3'!$H288:Z288),
IF($E288&lt;Z$4,'3'!Z288,0)))</f>
        <v>0</v>
      </c>
      <c r="AA288" s="32">
        <f>IF($E288="OAI",'3'!AA288,
IF($E288=AA$4,'3'!$G288+SUM('3'!$H288:AA288),
IF($E288&lt;AA$4,'3'!AA288,0)))</f>
        <v>0</v>
      </c>
      <c r="AB288" s="32">
        <f>IF($E288="OAI",'3'!AB288,
IF($E288=AB$4,'3'!$G288+SUM('3'!$H288:AB288),
IF($E288&lt;AB$4,'3'!AB288,0)))</f>
        <v>0</v>
      </c>
      <c r="AC288" s="32">
        <f>IF($E288="OAI",'3'!AC288,
IF($E288=AC$4,'3'!$G288+SUM('3'!$H288:AC288),
IF($E288&lt;AC$4,'3'!AC288,0)))</f>
        <v>0</v>
      </c>
      <c r="AD288" s="32">
        <f>IF($E288="OAI",'3'!AD288,
IF($E288=AD$4,'3'!$G288+SUM('3'!$H288:AD288),
IF($E288&lt;AD$4,'3'!AD288,0)))</f>
        <v>0</v>
      </c>
      <c r="AE288" s="32">
        <f>IF($E288="OAI",'3'!AE288,
IF($E288=AE$4,'3'!$G288+SUM('3'!$H288:AE288),
IF($E288&lt;AE$4,'3'!AE288,0)))</f>
        <v>0</v>
      </c>
      <c r="AF288" s="26">
        <f t="shared" si="16"/>
        <v>269294.18590798747</v>
      </c>
      <c r="AG288" s="26">
        <f t="shared" si="17"/>
        <v>0</v>
      </c>
      <c r="AH288" s="8">
        <f t="shared" si="18"/>
        <v>383</v>
      </c>
    </row>
    <row r="289" spans="1:34" x14ac:dyDescent="0.25">
      <c r="A289" s="8">
        <f t="shared" si="19"/>
        <v>384</v>
      </c>
      <c r="B289" s="1">
        <f>'1'!B289</f>
        <v>5792856</v>
      </c>
      <c r="C289" t="str">
        <f>'1'!C289</f>
        <v>OBI ET - CAP</v>
      </c>
      <c r="D289" s="1" t="str">
        <f>'1'!D289</f>
        <v>63</v>
      </c>
      <c r="E289" s="34">
        <f>IF('1'!E289="OAI","OAI",EOMONTH('1'!E289,-1)+1)</f>
        <v>46357</v>
      </c>
      <c r="F289" s="1" t="str">
        <f>'1'!F289</f>
        <v>TOO</v>
      </c>
      <c r="G289" s="33"/>
      <c r="H289" s="32">
        <f>IF($E289="OAI",'3'!H289,
IF($E289&lt;=H$4,'3'!$G289+SUM('3'!$H289:H289),0))</f>
        <v>0</v>
      </c>
      <c r="I289" s="32">
        <f>IF($E289="OAI",'3'!I289,
IF($E289=I$4,'3'!$G289+SUM('3'!$H289:I289),
IF($E289&lt;I$4,'3'!I289,0)))</f>
        <v>0</v>
      </c>
      <c r="J289" s="32">
        <f>IF($E289="OAI",'3'!J289,
IF($E289=J$4,'3'!$G289+SUM('3'!$H289:J289),
IF($E289&lt;J$4,'3'!J289,0)))</f>
        <v>0</v>
      </c>
      <c r="K289" s="32">
        <f>IF($E289="OAI",'3'!K289,
IF($E289=K$4,'3'!$G289+SUM('3'!$H289:K289),
IF($E289&lt;K$4,'3'!K289,0)))</f>
        <v>0</v>
      </c>
      <c r="L289" s="32">
        <f>IF($E289="OAI",'3'!L289,
IF($E289=L$4,'3'!$G289+SUM('3'!$H289:L289),
IF($E289&lt;L$4,'3'!L289,0)))</f>
        <v>0</v>
      </c>
      <c r="M289" s="32">
        <f>IF($E289="OAI",'3'!M289,
IF($E289=M$4,'3'!$G289+SUM('3'!$H289:M289),
IF($E289&lt;M$4,'3'!M289,0)))</f>
        <v>0</v>
      </c>
      <c r="N289" s="32">
        <f>IF($E289="OAI",'3'!N289,
IF($E289=N$4,'3'!$G289+SUM('3'!$H289:N289),
IF($E289&lt;N$4,'3'!N289,0)))</f>
        <v>0</v>
      </c>
      <c r="O289" s="32">
        <f>IF($E289="OAI",'3'!O289,
IF($E289=O$4,'3'!$G289+SUM('3'!$H289:O289),
IF($E289&lt;O$4,'3'!O289,0)))</f>
        <v>0</v>
      </c>
      <c r="P289" s="32">
        <f>IF($E289="OAI",'3'!P289,
IF($E289=P$4,'3'!$G289+SUM('3'!$H289:P289),
IF($E289&lt;P$4,'3'!P289,0)))</f>
        <v>0</v>
      </c>
      <c r="Q289" s="32">
        <f>IF($E289="OAI",'3'!Q289,
IF($E289=Q$4,'3'!$G289+SUM('3'!$H289:Q289),
IF($E289&lt;Q$4,'3'!Q289,0)))</f>
        <v>0</v>
      </c>
      <c r="R289" s="32">
        <f>IF($E289="OAI",'3'!R289,
IF($E289=R$4,'3'!$G289+SUM('3'!$H289:R289),
IF($E289&lt;R$4,'3'!R289,0)))</f>
        <v>0</v>
      </c>
      <c r="S289" s="32">
        <f>IF($E289="OAI",'3'!S289,
IF($E289=S$4,'3'!$G289+SUM('3'!$H289:S289),
IF($E289&lt;S$4,'3'!S289,0)))</f>
        <v>1752765.1341389054</v>
      </c>
      <c r="T289" s="32">
        <f>IF($E289="OAI",'3'!T289,
IF($E289=T$4,'3'!$G289+SUM('3'!$H289:T289),
IF($E289&lt;T$4,'3'!T289,0)))</f>
        <v>38942.996738987618</v>
      </c>
      <c r="U289" s="32">
        <f>IF($E289="OAI",'3'!U289,
IF($E289=U$4,'3'!$G289+SUM('3'!$H289:U289),
IF($E289&lt;U$4,'3'!U289,0)))</f>
        <v>38942.996738987618</v>
      </c>
      <c r="V289" s="32">
        <f>IF($E289="OAI",'3'!V289,
IF($E289=V$4,'3'!$G289+SUM('3'!$H289:V289),
IF($E289&lt;V$4,'3'!V289,0)))</f>
        <v>38942.996738987618</v>
      </c>
      <c r="W289" s="32">
        <f>IF($E289="OAI",'3'!W289,
IF($E289=W$4,'3'!$G289+SUM('3'!$H289:W289),
IF($E289&lt;W$4,'3'!W289,0)))</f>
        <v>38942.996738987618</v>
      </c>
      <c r="X289" s="32">
        <f>IF($E289="OAI",'3'!X289,
IF($E289=X$4,'3'!$G289+SUM('3'!$H289:X289),
IF($E289&lt;X$4,'3'!X289,0)))</f>
        <v>38942.996738987618</v>
      </c>
      <c r="Y289" s="32">
        <f>IF($E289="OAI",'3'!Y289,
IF($E289=Y$4,'3'!$G289+SUM('3'!$H289:Y289),
IF($E289&lt;Y$4,'3'!Y289,0)))</f>
        <v>38942.996738987618</v>
      </c>
      <c r="Z289" s="32">
        <f>IF($E289="OAI",'3'!Z289,
IF($E289=Z$4,'3'!$G289+SUM('3'!$H289:Z289),
IF($E289&lt;Z$4,'3'!Z289,0)))</f>
        <v>38942.996738987618</v>
      </c>
      <c r="AA289" s="32">
        <f>IF($E289="OAI",'3'!AA289,
IF($E289=AA$4,'3'!$G289+SUM('3'!$H289:AA289),
IF($E289&lt;AA$4,'3'!AA289,0)))</f>
        <v>38942.996738987618</v>
      </c>
      <c r="AB289" s="32">
        <f>IF($E289="OAI",'3'!AB289,
IF($E289=AB$4,'3'!$G289+SUM('3'!$H289:AB289),
IF($E289&lt;AB$4,'3'!AB289,0)))</f>
        <v>38942.996738987618</v>
      </c>
      <c r="AC289" s="32">
        <f>IF($E289="OAI",'3'!AC289,
IF($E289=AC$4,'3'!$G289+SUM('3'!$H289:AC289),
IF($E289&lt;AC$4,'3'!AC289,0)))</f>
        <v>38942.996738987618</v>
      </c>
      <c r="AD289" s="32">
        <f>IF($E289="OAI",'3'!AD289,
IF($E289=AD$4,'3'!$G289+SUM('3'!$H289:AD289),
IF($E289&lt;AD$4,'3'!AD289,0)))</f>
        <v>38942.996738987618</v>
      </c>
      <c r="AE289" s="32">
        <f>IF($E289="OAI",'3'!AE289,
IF($E289=AE$4,'3'!$G289+SUM('3'!$H289:AE289),
IF($E289&lt;AE$4,'3'!AE289,0)))</f>
        <v>38942.996738987618</v>
      </c>
      <c r="AF289" s="26">
        <f t="shared" si="16"/>
        <v>1752765.1341389054</v>
      </c>
      <c r="AG289" s="26">
        <f t="shared" si="17"/>
        <v>467315.96086785145</v>
      </c>
      <c r="AH289" s="8">
        <f t="shared" si="18"/>
        <v>384</v>
      </c>
    </row>
    <row r="290" spans="1:34" x14ac:dyDescent="0.25">
      <c r="A290" s="8">
        <f t="shared" si="19"/>
        <v>385</v>
      </c>
      <c r="B290" s="1">
        <f>'1'!B290</f>
        <v>5794772</v>
      </c>
      <c r="C290" t="str">
        <f>'1'!C290</f>
        <v>TSRP_SV_SUB_KEARNEY NEW</v>
      </c>
      <c r="D290" s="1" t="str">
        <f>'1'!D290</f>
        <v>63</v>
      </c>
      <c r="E290" s="34">
        <f>IF('1'!E290="OAI","OAI",EOMONTH('1'!E290,-1)+1)</f>
        <v>46447</v>
      </c>
      <c r="F290" s="1" t="str">
        <f>'1'!F290</f>
        <v>TOO</v>
      </c>
      <c r="G290" s="33"/>
      <c r="H290" s="32">
        <f>IF($E290="OAI",'3'!H290,
IF($E290&lt;=H$4,'3'!$G290+SUM('3'!$H290:H290),0))</f>
        <v>0</v>
      </c>
      <c r="I290" s="32">
        <f>IF($E290="OAI",'3'!I290,
IF($E290=I$4,'3'!$G290+SUM('3'!$H290:I290),
IF($E290&lt;I$4,'3'!I290,0)))</f>
        <v>0</v>
      </c>
      <c r="J290" s="32">
        <f>IF($E290="OAI",'3'!J290,
IF($E290=J$4,'3'!$G290+SUM('3'!$H290:J290),
IF($E290&lt;J$4,'3'!J290,0)))</f>
        <v>0</v>
      </c>
      <c r="K290" s="32">
        <f>IF($E290="OAI",'3'!K290,
IF($E290=K$4,'3'!$G290+SUM('3'!$H290:K290),
IF($E290&lt;K$4,'3'!K290,0)))</f>
        <v>0</v>
      </c>
      <c r="L290" s="32">
        <f>IF($E290="OAI",'3'!L290,
IF($E290=L$4,'3'!$G290+SUM('3'!$H290:L290),
IF($E290&lt;L$4,'3'!L290,0)))</f>
        <v>0</v>
      </c>
      <c r="M290" s="32">
        <f>IF($E290="OAI",'3'!M290,
IF($E290=M$4,'3'!$G290+SUM('3'!$H290:M290),
IF($E290&lt;M$4,'3'!M290,0)))</f>
        <v>0</v>
      </c>
      <c r="N290" s="32">
        <f>IF($E290="OAI",'3'!N290,
IF($E290=N$4,'3'!$G290+SUM('3'!$H290:N290),
IF($E290&lt;N$4,'3'!N290,0)))</f>
        <v>0</v>
      </c>
      <c r="O290" s="32">
        <f>IF($E290="OAI",'3'!O290,
IF($E290=O$4,'3'!$G290+SUM('3'!$H290:O290),
IF($E290&lt;O$4,'3'!O290,0)))</f>
        <v>0</v>
      </c>
      <c r="P290" s="32">
        <f>IF($E290="OAI",'3'!P290,
IF($E290=P$4,'3'!$G290+SUM('3'!$H290:P290),
IF($E290&lt;P$4,'3'!P290,0)))</f>
        <v>0</v>
      </c>
      <c r="Q290" s="32">
        <f>IF($E290="OAI",'3'!Q290,
IF($E290=Q$4,'3'!$G290+SUM('3'!$H290:Q290),
IF($E290&lt;Q$4,'3'!Q290,0)))</f>
        <v>0</v>
      </c>
      <c r="R290" s="32">
        <f>IF($E290="OAI",'3'!R290,
IF($E290=R$4,'3'!$G290+SUM('3'!$H290:R290),
IF($E290&lt;R$4,'3'!R290,0)))</f>
        <v>0</v>
      </c>
      <c r="S290" s="32">
        <f>IF($E290="OAI",'3'!S290,
IF($E290=S$4,'3'!$G290+SUM('3'!$H290:S290),
IF($E290&lt;S$4,'3'!S290,0)))</f>
        <v>0</v>
      </c>
      <c r="T290" s="32">
        <f>IF($E290="OAI",'3'!T290,
IF($E290=T$4,'3'!$G290+SUM('3'!$H290:T290),
IF($E290&lt;T$4,'3'!T290,0)))</f>
        <v>0</v>
      </c>
      <c r="U290" s="32">
        <f>IF($E290="OAI",'3'!U290,
IF($E290=U$4,'3'!$G290+SUM('3'!$H290:U290),
IF($E290&lt;U$4,'3'!U290,0)))</f>
        <v>0</v>
      </c>
      <c r="V290" s="32">
        <f>IF($E290="OAI",'3'!V290,
IF($E290=V$4,'3'!$G290+SUM('3'!$H290:V290),
IF($E290&lt;V$4,'3'!V290,0)))</f>
        <v>296677.44465231255</v>
      </c>
      <c r="W290" s="32">
        <f>IF($E290="OAI",'3'!W290,
IF($E290=W$4,'3'!$G290+SUM('3'!$H290:W290),
IF($E290&lt;W$4,'3'!W290,0)))</f>
        <v>0</v>
      </c>
      <c r="X290" s="32">
        <f>IF($E290="OAI",'3'!X290,
IF($E290=X$4,'3'!$G290+SUM('3'!$H290:X290),
IF($E290&lt;X$4,'3'!X290,0)))</f>
        <v>0</v>
      </c>
      <c r="Y290" s="32">
        <f>IF($E290="OAI",'3'!Y290,
IF($E290=Y$4,'3'!$G290+SUM('3'!$H290:Y290),
IF($E290&lt;Y$4,'3'!Y290,0)))</f>
        <v>0</v>
      </c>
      <c r="Z290" s="32">
        <f>IF($E290="OAI",'3'!Z290,
IF($E290=Z$4,'3'!$G290+SUM('3'!$H290:Z290),
IF($E290&lt;Z$4,'3'!Z290,0)))</f>
        <v>0</v>
      </c>
      <c r="AA290" s="32">
        <f>IF($E290="OAI",'3'!AA290,
IF($E290=AA$4,'3'!$G290+SUM('3'!$H290:AA290),
IF($E290&lt;AA$4,'3'!AA290,0)))</f>
        <v>0</v>
      </c>
      <c r="AB290" s="32">
        <f>IF($E290="OAI",'3'!AB290,
IF($E290=AB$4,'3'!$G290+SUM('3'!$H290:AB290),
IF($E290&lt;AB$4,'3'!AB290,0)))</f>
        <v>0</v>
      </c>
      <c r="AC290" s="32">
        <f>IF($E290="OAI",'3'!AC290,
IF($E290=AC$4,'3'!$G290+SUM('3'!$H290:AC290),
IF($E290&lt;AC$4,'3'!AC290,0)))</f>
        <v>0</v>
      </c>
      <c r="AD290" s="32">
        <f>IF($E290="OAI",'3'!AD290,
IF($E290=AD$4,'3'!$G290+SUM('3'!$H290:AD290),
IF($E290&lt;AD$4,'3'!AD290,0)))</f>
        <v>0</v>
      </c>
      <c r="AE290" s="32">
        <f>IF($E290="OAI",'3'!AE290,
IF($E290=AE$4,'3'!$G290+SUM('3'!$H290:AE290),
IF($E290&lt;AE$4,'3'!AE290,0)))</f>
        <v>0</v>
      </c>
      <c r="AF290" s="26">
        <f t="shared" si="16"/>
        <v>0</v>
      </c>
      <c r="AG290" s="26">
        <f t="shared" si="17"/>
        <v>296677.44465231255</v>
      </c>
      <c r="AH290" s="8">
        <f t="shared" si="18"/>
        <v>385</v>
      </c>
    </row>
    <row r="291" spans="1:34" x14ac:dyDescent="0.25">
      <c r="A291" s="8">
        <f t="shared" si="19"/>
        <v>386</v>
      </c>
      <c r="B291" s="1">
        <f>'1'!B291</f>
        <v>5795040</v>
      </c>
      <c r="C291" t="str">
        <f>'1'!C291</f>
        <v>SFGO RAS_CARIBOU PH1</v>
      </c>
      <c r="D291" s="1" t="str">
        <f>'1'!D291</f>
        <v>63</v>
      </c>
      <c r="E291" s="34">
        <f>IF('1'!E291="OAI","OAI",EOMONTH('1'!E291,-1)+1)</f>
        <v>46174</v>
      </c>
      <c r="F291" s="1" t="str">
        <f>'1'!F291</f>
        <v>TOO</v>
      </c>
      <c r="G291" s="33"/>
      <c r="H291" s="32">
        <f>IF($E291="OAI",'3'!H291,
IF($E291&lt;=H$4,'3'!$G291+SUM('3'!$H291:H291),0))</f>
        <v>0</v>
      </c>
      <c r="I291" s="32">
        <f>IF($E291="OAI",'3'!I291,
IF($E291=I$4,'3'!$G291+SUM('3'!$H291:I291),
IF($E291&lt;I$4,'3'!I291,0)))</f>
        <v>0</v>
      </c>
      <c r="J291" s="32">
        <f>IF($E291="OAI",'3'!J291,
IF($E291=J$4,'3'!$G291+SUM('3'!$H291:J291),
IF($E291&lt;J$4,'3'!J291,0)))</f>
        <v>0</v>
      </c>
      <c r="K291" s="32">
        <f>IF($E291="OAI",'3'!K291,
IF($E291=K$4,'3'!$G291+SUM('3'!$H291:K291),
IF($E291&lt;K$4,'3'!K291,0)))</f>
        <v>0</v>
      </c>
      <c r="L291" s="32">
        <f>IF($E291="OAI",'3'!L291,
IF($E291=L$4,'3'!$G291+SUM('3'!$H291:L291),
IF($E291&lt;L$4,'3'!L291,0)))</f>
        <v>0</v>
      </c>
      <c r="M291" s="32">
        <f>IF($E291="OAI",'3'!M291,
IF($E291=M$4,'3'!$G291+SUM('3'!$H291:M291),
IF($E291&lt;M$4,'3'!M291,0)))</f>
        <v>1303601.7200367865</v>
      </c>
      <c r="N291" s="32">
        <f>IF($E291="OAI",'3'!N291,
IF($E291=N$4,'3'!$G291+SUM('3'!$H291:N291),
IF($E291&lt;N$4,'3'!N291,0)))</f>
        <v>49241.957179564532</v>
      </c>
      <c r="O291" s="32">
        <f>IF($E291="OAI",'3'!O291,
IF($E291=O$4,'3'!$G291+SUM('3'!$H291:O291),
IF($E291&lt;O$4,'3'!O291,0)))</f>
        <v>49241.957179564532</v>
      </c>
      <c r="P291" s="32">
        <f>IF($E291="OAI",'3'!P291,
IF($E291=P$4,'3'!$G291+SUM('3'!$H291:P291),
IF($E291&lt;P$4,'3'!P291,0)))</f>
        <v>49241.957179564532</v>
      </c>
      <c r="Q291" s="32">
        <f>IF($E291="OAI",'3'!Q291,
IF($E291=Q$4,'3'!$G291+SUM('3'!$H291:Q291),
IF($E291&lt;Q$4,'3'!Q291,0)))</f>
        <v>49241.957179564532</v>
      </c>
      <c r="R291" s="32">
        <f>IF($E291="OAI",'3'!R291,
IF($E291=R$4,'3'!$G291+SUM('3'!$H291:R291),
IF($E291&lt;R$4,'3'!R291,0)))</f>
        <v>49241.957179564532</v>
      </c>
      <c r="S291" s="32">
        <f>IF($E291="OAI",'3'!S291,
IF($E291=S$4,'3'!$G291+SUM('3'!$H291:S291),
IF($E291&lt;S$4,'3'!S291,0)))</f>
        <v>49241.957179564532</v>
      </c>
      <c r="T291" s="32">
        <f>IF($E291="OAI",'3'!T291,
IF($E291=T$4,'3'!$G291+SUM('3'!$H291:T291),
IF($E291&lt;T$4,'3'!T291,0)))</f>
        <v>0</v>
      </c>
      <c r="U291" s="32">
        <f>IF($E291="OAI",'3'!U291,
IF($E291=U$4,'3'!$G291+SUM('3'!$H291:U291),
IF($E291&lt;U$4,'3'!U291,0)))</f>
        <v>0</v>
      </c>
      <c r="V291" s="32">
        <f>IF($E291="OAI",'3'!V291,
IF($E291=V$4,'3'!$G291+SUM('3'!$H291:V291),
IF($E291&lt;V$4,'3'!V291,0)))</f>
        <v>0</v>
      </c>
      <c r="W291" s="32">
        <f>IF($E291="OAI",'3'!W291,
IF($E291=W$4,'3'!$G291+SUM('3'!$H291:W291),
IF($E291&lt;W$4,'3'!W291,0)))</f>
        <v>0</v>
      </c>
      <c r="X291" s="32">
        <f>IF($E291="OAI",'3'!X291,
IF($E291=X$4,'3'!$G291+SUM('3'!$H291:X291),
IF($E291&lt;X$4,'3'!X291,0)))</f>
        <v>0</v>
      </c>
      <c r="Y291" s="32">
        <f>IF($E291="OAI",'3'!Y291,
IF($E291=Y$4,'3'!$G291+SUM('3'!$H291:Y291),
IF($E291&lt;Y$4,'3'!Y291,0)))</f>
        <v>0</v>
      </c>
      <c r="Z291" s="32">
        <f>IF($E291="OAI",'3'!Z291,
IF($E291=Z$4,'3'!$G291+SUM('3'!$H291:Z291),
IF($E291&lt;Z$4,'3'!Z291,0)))</f>
        <v>0</v>
      </c>
      <c r="AA291" s="32">
        <f>IF($E291="OAI",'3'!AA291,
IF($E291=AA$4,'3'!$G291+SUM('3'!$H291:AA291),
IF($E291&lt;AA$4,'3'!AA291,0)))</f>
        <v>0</v>
      </c>
      <c r="AB291" s="32">
        <f>IF($E291="OAI",'3'!AB291,
IF($E291=AB$4,'3'!$G291+SUM('3'!$H291:AB291),
IF($E291&lt;AB$4,'3'!AB291,0)))</f>
        <v>0</v>
      </c>
      <c r="AC291" s="32">
        <f>IF($E291="OAI",'3'!AC291,
IF($E291=AC$4,'3'!$G291+SUM('3'!$H291:AC291),
IF($E291&lt;AC$4,'3'!AC291,0)))</f>
        <v>0</v>
      </c>
      <c r="AD291" s="32">
        <f>IF($E291="OAI",'3'!AD291,
IF($E291=AD$4,'3'!$G291+SUM('3'!$H291:AD291),
IF($E291&lt;AD$4,'3'!AD291,0)))</f>
        <v>0</v>
      </c>
      <c r="AE291" s="32">
        <f>IF($E291="OAI",'3'!AE291,
IF($E291=AE$4,'3'!$G291+SUM('3'!$H291:AE291),
IF($E291&lt;AE$4,'3'!AE291,0)))</f>
        <v>0</v>
      </c>
      <c r="AF291" s="26">
        <f t="shared" si="16"/>
        <v>1599053.4631141736</v>
      </c>
      <c r="AG291" s="26">
        <f t="shared" si="17"/>
        <v>0</v>
      </c>
      <c r="AH291" s="8">
        <f t="shared" si="18"/>
        <v>386</v>
      </c>
    </row>
    <row r="292" spans="1:34" x14ac:dyDescent="0.25">
      <c r="A292" s="8">
        <f t="shared" si="19"/>
        <v>387</v>
      </c>
      <c r="B292" s="1">
        <f>'1'!B292</f>
        <v>5795435</v>
      </c>
      <c r="C292" t="str">
        <f>'1'!C292</f>
        <v>TSRP_SV_SUB_AIRWAYS</v>
      </c>
      <c r="D292" s="1" t="str">
        <f>'1'!D292</f>
        <v>63</v>
      </c>
      <c r="E292" s="34">
        <f>IF('1'!E292="OAI","OAI",EOMONTH('1'!E292,-1)+1)</f>
        <v>46508</v>
      </c>
      <c r="F292" s="1" t="str">
        <f>'1'!F292</f>
        <v>TOLO</v>
      </c>
      <c r="G292" s="33"/>
      <c r="H292" s="32">
        <f>IF($E292="OAI",'3'!H292,
IF($E292&lt;=H$4,'3'!$G292+SUM('3'!$H292:H292),0))</f>
        <v>0</v>
      </c>
      <c r="I292" s="32">
        <f>IF($E292="OAI",'3'!I292,
IF($E292=I$4,'3'!$G292+SUM('3'!$H292:I292),
IF($E292&lt;I$4,'3'!I292,0)))</f>
        <v>0</v>
      </c>
      <c r="J292" s="32">
        <f>IF($E292="OAI",'3'!J292,
IF($E292=J$4,'3'!$G292+SUM('3'!$H292:J292),
IF($E292&lt;J$4,'3'!J292,0)))</f>
        <v>0</v>
      </c>
      <c r="K292" s="32">
        <f>IF($E292="OAI",'3'!K292,
IF($E292=K$4,'3'!$G292+SUM('3'!$H292:K292),
IF($E292&lt;K$4,'3'!K292,0)))</f>
        <v>0</v>
      </c>
      <c r="L292" s="32">
        <f>IF($E292="OAI",'3'!L292,
IF($E292=L$4,'3'!$G292+SUM('3'!$H292:L292),
IF($E292&lt;L$4,'3'!L292,0)))</f>
        <v>0</v>
      </c>
      <c r="M292" s="32">
        <f>IF($E292="OAI",'3'!M292,
IF($E292=M$4,'3'!$G292+SUM('3'!$H292:M292),
IF($E292&lt;M$4,'3'!M292,0)))</f>
        <v>0</v>
      </c>
      <c r="N292" s="32">
        <f>IF($E292="OAI",'3'!N292,
IF($E292=N$4,'3'!$G292+SUM('3'!$H292:N292),
IF($E292&lt;N$4,'3'!N292,0)))</f>
        <v>0</v>
      </c>
      <c r="O292" s="32">
        <f>IF($E292="OAI",'3'!O292,
IF($E292=O$4,'3'!$G292+SUM('3'!$H292:O292),
IF($E292&lt;O$4,'3'!O292,0)))</f>
        <v>0</v>
      </c>
      <c r="P292" s="32">
        <f>IF($E292="OAI",'3'!P292,
IF($E292=P$4,'3'!$G292+SUM('3'!$H292:P292),
IF($E292&lt;P$4,'3'!P292,0)))</f>
        <v>0</v>
      </c>
      <c r="Q292" s="32">
        <f>IF($E292="OAI",'3'!Q292,
IF($E292=Q$4,'3'!$G292+SUM('3'!$H292:Q292),
IF($E292&lt;Q$4,'3'!Q292,0)))</f>
        <v>0</v>
      </c>
      <c r="R292" s="32">
        <f>IF($E292="OAI",'3'!R292,
IF($E292=R$4,'3'!$G292+SUM('3'!$H292:R292),
IF($E292&lt;R$4,'3'!R292,0)))</f>
        <v>0</v>
      </c>
      <c r="S292" s="32">
        <f>IF($E292="OAI",'3'!S292,
IF($E292=S$4,'3'!$G292+SUM('3'!$H292:S292),
IF($E292&lt;S$4,'3'!S292,0)))</f>
        <v>0</v>
      </c>
      <c r="T292" s="32">
        <f>IF($E292="OAI",'3'!T292,
IF($E292=T$4,'3'!$G292+SUM('3'!$H292:T292),
IF($E292&lt;T$4,'3'!T292,0)))</f>
        <v>0</v>
      </c>
      <c r="U292" s="32">
        <f>IF($E292="OAI",'3'!U292,
IF($E292=U$4,'3'!$G292+SUM('3'!$H292:U292),
IF($E292&lt;U$4,'3'!U292,0)))</f>
        <v>0</v>
      </c>
      <c r="V292" s="32">
        <f>IF($E292="OAI",'3'!V292,
IF($E292=V$4,'3'!$G292+SUM('3'!$H292:V292),
IF($E292&lt;V$4,'3'!V292,0)))</f>
        <v>0</v>
      </c>
      <c r="W292" s="32">
        <f>IF($E292="OAI",'3'!W292,
IF($E292=W$4,'3'!$G292+SUM('3'!$H292:W292),
IF($E292&lt;W$4,'3'!W292,0)))</f>
        <v>0</v>
      </c>
      <c r="X292" s="32">
        <f>IF($E292="OAI",'3'!X292,
IF($E292=X$4,'3'!$G292+SUM('3'!$H292:X292),
IF($E292&lt;X$4,'3'!X292,0)))</f>
        <v>582179.57687668048</v>
      </c>
      <c r="Y292" s="32">
        <f>IF($E292="OAI",'3'!Y292,
IF($E292=Y$4,'3'!$G292+SUM('3'!$H292:Y292),
IF($E292&lt;Y$4,'3'!Y292,0)))</f>
        <v>0</v>
      </c>
      <c r="Z292" s="32">
        <f>IF($E292="OAI",'3'!Z292,
IF($E292=Z$4,'3'!$G292+SUM('3'!$H292:Z292),
IF($E292&lt;Z$4,'3'!Z292,0)))</f>
        <v>0</v>
      </c>
      <c r="AA292" s="32">
        <f>IF($E292="OAI",'3'!AA292,
IF($E292=AA$4,'3'!$G292+SUM('3'!$H292:AA292),
IF($E292&lt;AA$4,'3'!AA292,0)))</f>
        <v>0</v>
      </c>
      <c r="AB292" s="32">
        <f>IF($E292="OAI",'3'!AB292,
IF($E292=AB$4,'3'!$G292+SUM('3'!$H292:AB292),
IF($E292&lt;AB$4,'3'!AB292,0)))</f>
        <v>0</v>
      </c>
      <c r="AC292" s="32">
        <f>IF($E292="OAI",'3'!AC292,
IF($E292=AC$4,'3'!$G292+SUM('3'!$H292:AC292),
IF($E292&lt;AC$4,'3'!AC292,0)))</f>
        <v>0</v>
      </c>
      <c r="AD292" s="32">
        <f>IF($E292="OAI",'3'!AD292,
IF($E292=AD$4,'3'!$G292+SUM('3'!$H292:AD292),
IF($E292&lt;AD$4,'3'!AD292,0)))</f>
        <v>0</v>
      </c>
      <c r="AE292" s="32">
        <f>IF($E292="OAI",'3'!AE292,
IF($E292=AE$4,'3'!$G292+SUM('3'!$H292:AE292),
IF($E292&lt;AE$4,'3'!AE292,0)))</f>
        <v>0</v>
      </c>
      <c r="AF292" s="26">
        <f t="shared" si="16"/>
        <v>0</v>
      </c>
      <c r="AG292" s="26">
        <f t="shared" si="17"/>
        <v>582179.57687668048</v>
      </c>
      <c r="AH292" s="8">
        <f t="shared" si="18"/>
        <v>387</v>
      </c>
    </row>
    <row r="293" spans="1:34" x14ac:dyDescent="0.25">
      <c r="A293" s="8">
        <f t="shared" si="19"/>
        <v>388</v>
      </c>
      <c r="B293" s="1">
        <f>'1'!B293</f>
        <v>5797502</v>
      </c>
      <c r="C293" t="str">
        <f>'1'!C293</f>
        <v>SF RAS Descoping Project</v>
      </c>
      <c r="D293" s="1" t="str">
        <f>'1'!D293</f>
        <v>63</v>
      </c>
      <c r="E293" s="34">
        <f>IF('1'!E293="OAI","OAI",EOMONTH('1'!E293,-1)+1)</f>
        <v>46296</v>
      </c>
      <c r="F293" s="1" t="str">
        <f>'1'!F293</f>
        <v>TOO</v>
      </c>
      <c r="G293" s="33"/>
      <c r="H293" s="32">
        <f>IF($E293="OAI",'3'!H293,
IF($E293&lt;=H$4,'3'!$G293+SUM('3'!$H293:H293),0))</f>
        <v>0</v>
      </c>
      <c r="I293" s="32">
        <f>IF($E293="OAI",'3'!I293,
IF($E293=I$4,'3'!$G293+SUM('3'!$H293:I293),
IF($E293&lt;I$4,'3'!I293,0)))</f>
        <v>0</v>
      </c>
      <c r="J293" s="32">
        <f>IF($E293="OAI",'3'!J293,
IF($E293=J$4,'3'!$G293+SUM('3'!$H293:J293),
IF($E293&lt;J$4,'3'!J293,0)))</f>
        <v>0</v>
      </c>
      <c r="K293" s="32">
        <f>IF($E293="OAI",'3'!K293,
IF($E293=K$4,'3'!$G293+SUM('3'!$H293:K293),
IF($E293&lt;K$4,'3'!K293,0)))</f>
        <v>0</v>
      </c>
      <c r="L293" s="32">
        <f>IF($E293="OAI",'3'!L293,
IF($E293=L$4,'3'!$G293+SUM('3'!$H293:L293),
IF($E293&lt;L$4,'3'!L293,0)))</f>
        <v>0</v>
      </c>
      <c r="M293" s="32">
        <f>IF($E293="OAI",'3'!M293,
IF($E293=M$4,'3'!$G293+SUM('3'!$H293:M293),
IF($E293&lt;M$4,'3'!M293,0)))</f>
        <v>0</v>
      </c>
      <c r="N293" s="32">
        <f>IF($E293="OAI",'3'!N293,
IF($E293=N$4,'3'!$G293+SUM('3'!$H293:N293),
IF($E293&lt;N$4,'3'!N293,0)))</f>
        <v>0</v>
      </c>
      <c r="O293" s="32">
        <f>IF($E293="OAI",'3'!O293,
IF($E293=O$4,'3'!$G293+SUM('3'!$H293:O293),
IF($E293&lt;O$4,'3'!O293,0)))</f>
        <v>0</v>
      </c>
      <c r="P293" s="32">
        <f>IF($E293="OAI",'3'!P293,
IF($E293=P$4,'3'!$G293+SUM('3'!$H293:P293),
IF($E293&lt;P$4,'3'!P293,0)))</f>
        <v>0</v>
      </c>
      <c r="Q293" s="32">
        <f>IF($E293="OAI",'3'!Q293,
IF($E293=Q$4,'3'!$G293+SUM('3'!$H293:Q293),
IF($E293&lt;Q$4,'3'!Q293,0)))</f>
        <v>2955025.422015538</v>
      </c>
      <c r="R293" s="32">
        <f>IF($E293="OAI",'3'!R293,
IF($E293=R$4,'3'!$G293+SUM('3'!$H293:R293),
IF($E293&lt;R$4,'3'!R293,0)))</f>
        <v>57253.086201553793</v>
      </c>
      <c r="S293" s="32">
        <f>IF($E293="OAI",'3'!S293,
IF($E293=S$4,'3'!$G293+SUM('3'!$H293:S293),
IF($E293&lt;S$4,'3'!S293,0)))</f>
        <v>57253.086201553793</v>
      </c>
      <c r="T293" s="32">
        <f>IF($E293="OAI",'3'!T293,
IF($E293=T$4,'3'!$G293+SUM('3'!$H293:T293),
IF($E293&lt;T$4,'3'!T293,0)))</f>
        <v>2289.0542289298423</v>
      </c>
      <c r="U293" s="32">
        <f>IF($E293="OAI",'3'!U293,
IF($E293=U$4,'3'!$G293+SUM('3'!$H293:U293),
IF($E293&lt;U$4,'3'!U293,0)))</f>
        <v>2289.0542289298423</v>
      </c>
      <c r="V293" s="32">
        <f>IF($E293="OAI",'3'!V293,
IF($E293=V$4,'3'!$G293+SUM('3'!$H293:V293),
IF($E293&lt;V$4,'3'!V293,0)))</f>
        <v>2289.0542289298423</v>
      </c>
      <c r="W293" s="32">
        <f>IF($E293="OAI",'3'!W293,
IF($E293=W$4,'3'!$G293+SUM('3'!$H293:W293),
IF($E293&lt;W$4,'3'!W293,0)))</f>
        <v>2289.0542289298423</v>
      </c>
      <c r="X293" s="32">
        <f>IF($E293="OAI",'3'!X293,
IF($E293=X$4,'3'!$G293+SUM('3'!$H293:X293),
IF($E293&lt;X$4,'3'!X293,0)))</f>
        <v>2289.0542289298423</v>
      </c>
      <c r="Y293" s="32">
        <f>IF($E293="OAI",'3'!Y293,
IF($E293=Y$4,'3'!$G293+SUM('3'!$H293:Y293),
IF($E293&lt;Y$4,'3'!Y293,0)))</f>
        <v>2289.0542289298423</v>
      </c>
      <c r="Z293" s="32">
        <f>IF($E293="OAI",'3'!Z293,
IF($E293=Z$4,'3'!$G293+SUM('3'!$H293:Z293),
IF($E293&lt;Z$4,'3'!Z293,0)))</f>
        <v>2289.0542289298423</v>
      </c>
      <c r="AA293" s="32">
        <f>IF($E293="OAI",'3'!AA293,
IF($E293=AA$4,'3'!$G293+SUM('3'!$H293:AA293),
IF($E293&lt;AA$4,'3'!AA293,0)))</f>
        <v>2289.0542289298423</v>
      </c>
      <c r="AB293" s="32">
        <f>IF($E293="OAI",'3'!AB293,
IF($E293=AB$4,'3'!$G293+SUM('3'!$H293:AB293),
IF($E293&lt;AB$4,'3'!AB293,0)))</f>
        <v>2289.0542289298423</v>
      </c>
      <c r="AC293" s="32">
        <f>IF($E293="OAI",'3'!AC293,
IF($E293=AC$4,'3'!$G293+SUM('3'!$H293:AC293),
IF($E293&lt;AC$4,'3'!AC293,0)))</f>
        <v>2289.0542289298423</v>
      </c>
      <c r="AD293" s="32">
        <f>IF($E293="OAI",'3'!AD293,
IF($E293=AD$4,'3'!$G293+SUM('3'!$H293:AD293),
IF($E293&lt;AD$4,'3'!AD293,0)))</f>
        <v>2289.0542289298423</v>
      </c>
      <c r="AE293" s="32">
        <f>IF($E293="OAI",'3'!AE293,
IF($E293=AE$4,'3'!$G293+SUM('3'!$H293:AE293),
IF($E293&lt;AE$4,'3'!AE293,0)))</f>
        <v>2289.0542289298423</v>
      </c>
      <c r="AF293" s="26">
        <f t="shared" si="16"/>
        <v>3069531.5944186454</v>
      </c>
      <c r="AG293" s="26">
        <f t="shared" si="17"/>
        <v>27468.65074715811</v>
      </c>
      <c r="AH293" s="8">
        <f t="shared" si="18"/>
        <v>388</v>
      </c>
    </row>
    <row r="294" spans="1:34" x14ac:dyDescent="0.25">
      <c r="A294" s="8">
        <f t="shared" si="19"/>
        <v>389</v>
      </c>
      <c r="B294" s="1">
        <f>'1'!B294</f>
        <v>5798442</v>
      </c>
      <c r="C294" t="str">
        <f>'1'!C294</f>
        <v>VGCC_RAS Upgrade_Various</v>
      </c>
      <c r="D294" s="1" t="str">
        <f>'1'!D294</f>
        <v>63</v>
      </c>
      <c r="E294" s="34">
        <f>IF('1'!E294="OAI","OAI",EOMONTH('1'!E294,-1)+1)</f>
        <v>46174</v>
      </c>
      <c r="F294" s="1" t="str">
        <f>'1'!F294</f>
        <v>TOO</v>
      </c>
      <c r="G294" s="33"/>
      <c r="H294" s="32">
        <f>IF($E294="OAI",'3'!H294,
IF($E294&lt;=H$4,'3'!$G294+SUM('3'!$H294:H294),0))</f>
        <v>0</v>
      </c>
      <c r="I294" s="32">
        <f>IF($E294="OAI",'3'!I294,
IF($E294=I$4,'3'!$G294+SUM('3'!$H294:I294),
IF($E294&lt;I$4,'3'!I294,0)))</f>
        <v>0</v>
      </c>
      <c r="J294" s="32">
        <f>IF($E294="OAI",'3'!J294,
IF($E294=J$4,'3'!$G294+SUM('3'!$H294:J294),
IF($E294&lt;J$4,'3'!J294,0)))</f>
        <v>0</v>
      </c>
      <c r="K294" s="32">
        <f>IF($E294="OAI",'3'!K294,
IF($E294=K$4,'3'!$G294+SUM('3'!$H294:K294),
IF($E294&lt;K$4,'3'!K294,0)))</f>
        <v>0</v>
      </c>
      <c r="L294" s="32">
        <f>IF($E294="OAI",'3'!L294,
IF($E294=L$4,'3'!$G294+SUM('3'!$H294:L294),
IF($E294&lt;L$4,'3'!L294,0)))</f>
        <v>0</v>
      </c>
      <c r="M294" s="32">
        <f>IF($E294="OAI",'3'!M294,
IF($E294=M$4,'3'!$G294+SUM('3'!$H294:M294),
IF($E294&lt;M$4,'3'!M294,0)))</f>
        <v>3327801.6728195292</v>
      </c>
      <c r="N294" s="32">
        <f>IF($E294="OAI",'3'!N294,
IF($E294=N$4,'3'!$G294+SUM('3'!$H294:N294),
IF($E294&lt;N$4,'3'!N294,0)))</f>
        <v>64867.798803254904</v>
      </c>
      <c r="O294" s="32">
        <f>IF($E294="OAI",'3'!O294,
IF($E294=O$4,'3'!$G294+SUM('3'!$H294:O294),
IF($E294&lt;O$4,'3'!O294,0)))</f>
        <v>64867.798803254904</v>
      </c>
      <c r="P294" s="32">
        <f>IF($E294="OAI",'3'!P294,
IF($E294=P$4,'3'!$G294+SUM('3'!$H294:P294),
IF($E294&lt;P$4,'3'!P294,0)))</f>
        <v>64867.798803254904</v>
      </c>
      <c r="Q294" s="32">
        <f>IF($E294="OAI",'3'!Q294,
IF($E294=Q$4,'3'!$G294+SUM('3'!$H294:Q294),
IF($E294&lt;Q$4,'3'!Q294,0)))</f>
        <v>64867.798803254904</v>
      </c>
      <c r="R294" s="32">
        <f>IF($E294="OAI",'3'!R294,
IF($E294=R$4,'3'!$G294+SUM('3'!$H294:R294),
IF($E294&lt;R$4,'3'!R294,0)))</f>
        <v>64867.798803254904</v>
      </c>
      <c r="S294" s="32">
        <f>IF($E294="OAI",'3'!S294,
IF($E294=S$4,'3'!$G294+SUM('3'!$H294:S294),
IF($E294&lt;S$4,'3'!S294,0)))</f>
        <v>64867.798803254904</v>
      </c>
      <c r="T294" s="32">
        <f>IF($E294="OAI",'3'!T294,
IF($E294=T$4,'3'!$G294+SUM('3'!$H294:T294),
IF($E294&lt;T$4,'3'!T294,0)))</f>
        <v>39510.489778165436</v>
      </c>
      <c r="U294" s="32">
        <f>IF($E294="OAI",'3'!U294,
IF($E294=U$4,'3'!$G294+SUM('3'!$H294:U294),
IF($E294&lt;U$4,'3'!U294,0)))</f>
        <v>39510.489778165436</v>
      </c>
      <c r="V294" s="32">
        <f>IF($E294="OAI",'3'!V294,
IF($E294=V$4,'3'!$G294+SUM('3'!$H294:V294),
IF($E294&lt;V$4,'3'!V294,0)))</f>
        <v>39510.489778165436</v>
      </c>
      <c r="W294" s="32">
        <f>IF($E294="OAI",'3'!W294,
IF($E294=W$4,'3'!$G294+SUM('3'!$H294:W294),
IF($E294&lt;W$4,'3'!W294,0)))</f>
        <v>39510.489778165436</v>
      </c>
      <c r="X294" s="32">
        <f>IF($E294="OAI",'3'!X294,
IF($E294=X$4,'3'!$G294+SUM('3'!$H294:X294),
IF($E294&lt;X$4,'3'!X294,0)))</f>
        <v>39510.489778165436</v>
      </c>
      <c r="Y294" s="32">
        <f>IF($E294="OAI",'3'!Y294,
IF($E294=Y$4,'3'!$G294+SUM('3'!$H294:Y294),
IF($E294&lt;Y$4,'3'!Y294,0)))</f>
        <v>39510.489778165436</v>
      </c>
      <c r="Z294" s="32">
        <f>IF($E294="OAI",'3'!Z294,
IF($E294=Z$4,'3'!$G294+SUM('3'!$H294:Z294),
IF($E294&lt;Z$4,'3'!Z294,0)))</f>
        <v>39510.489778165436</v>
      </c>
      <c r="AA294" s="32">
        <f>IF($E294="OAI",'3'!AA294,
IF($E294=AA$4,'3'!$G294+SUM('3'!$H294:AA294),
IF($E294&lt;AA$4,'3'!AA294,0)))</f>
        <v>39510.489778165436</v>
      </c>
      <c r="AB294" s="32">
        <f>IF($E294="OAI",'3'!AB294,
IF($E294=AB$4,'3'!$G294+SUM('3'!$H294:AB294),
IF($E294&lt;AB$4,'3'!AB294,0)))</f>
        <v>39510.489778165436</v>
      </c>
      <c r="AC294" s="32">
        <f>IF($E294="OAI",'3'!AC294,
IF($E294=AC$4,'3'!$G294+SUM('3'!$H294:AC294),
IF($E294&lt;AC$4,'3'!AC294,0)))</f>
        <v>39510.489778165436</v>
      </c>
      <c r="AD294" s="32">
        <f>IF($E294="OAI",'3'!AD294,
IF($E294=AD$4,'3'!$G294+SUM('3'!$H294:AD294),
IF($E294&lt;AD$4,'3'!AD294,0)))</f>
        <v>39510.489778165436</v>
      </c>
      <c r="AE294" s="32">
        <f>IF($E294="OAI",'3'!AE294,
IF($E294=AE$4,'3'!$G294+SUM('3'!$H294:AE294),
IF($E294&lt;AE$4,'3'!AE294,0)))</f>
        <v>39510.489778165436</v>
      </c>
      <c r="AF294" s="26">
        <f t="shared" si="16"/>
        <v>3717008.465639059</v>
      </c>
      <c r="AG294" s="26">
        <f t="shared" si="17"/>
        <v>474125.87733798515</v>
      </c>
      <c r="AH294" s="8">
        <f t="shared" si="18"/>
        <v>389</v>
      </c>
    </row>
    <row r="295" spans="1:34" x14ac:dyDescent="0.25">
      <c r="A295" s="8">
        <f t="shared" si="19"/>
        <v>390</v>
      </c>
      <c r="B295" s="1">
        <f>'1'!B295</f>
        <v>5800118</v>
      </c>
      <c r="C295" t="str">
        <f>'1'!C295</f>
        <v>TSRP_BA_SUB_JEFFERSON</v>
      </c>
      <c r="D295" s="1" t="str">
        <f>'1'!D295</f>
        <v>63</v>
      </c>
      <c r="E295" s="34">
        <f>IF('1'!E295="OAI","OAI",EOMONTH('1'!E295,-1)+1)</f>
        <v>46327</v>
      </c>
      <c r="F295" s="1" t="str">
        <f>'1'!F295</f>
        <v>TOO</v>
      </c>
      <c r="G295" s="33"/>
      <c r="H295" s="32">
        <f>IF($E295="OAI",'3'!H295,
IF($E295&lt;=H$4,'3'!$G295+SUM('3'!$H295:H295),0))</f>
        <v>0</v>
      </c>
      <c r="I295" s="32">
        <f>IF($E295="OAI",'3'!I295,
IF($E295=I$4,'3'!$G295+SUM('3'!$H295:I295),
IF($E295&lt;I$4,'3'!I295,0)))</f>
        <v>0</v>
      </c>
      <c r="J295" s="32">
        <f>IF($E295="OAI",'3'!J295,
IF($E295=J$4,'3'!$G295+SUM('3'!$H295:J295),
IF($E295&lt;J$4,'3'!J295,0)))</f>
        <v>0</v>
      </c>
      <c r="K295" s="32">
        <f>IF($E295="OAI",'3'!K295,
IF($E295=K$4,'3'!$G295+SUM('3'!$H295:K295),
IF($E295&lt;K$4,'3'!K295,0)))</f>
        <v>0</v>
      </c>
      <c r="L295" s="32">
        <f>IF($E295="OAI",'3'!L295,
IF($E295=L$4,'3'!$G295+SUM('3'!$H295:L295),
IF($E295&lt;L$4,'3'!L295,0)))</f>
        <v>0</v>
      </c>
      <c r="M295" s="32">
        <f>IF($E295="OAI",'3'!M295,
IF($E295=M$4,'3'!$G295+SUM('3'!$H295:M295),
IF($E295&lt;M$4,'3'!M295,0)))</f>
        <v>0</v>
      </c>
      <c r="N295" s="32">
        <f>IF($E295="OAI",'3'!N295,
IF($E295=N$4,'3'!$G295+SUM('3'!$H295:N295),
IF($E295&lt;N$4,'3'!N295,0)))</f>
        <v>0</v>
      </c>
      <c r="O295" s="32">
        <f>IF($E295="OAI",'3'!O295,
IF($E295=O$4,'3'!$G295+SUM('3'!$H295:O295),
IF($E295&lt;O$4,'3'!O295,0)))</f>
        <v>0</v>
      </c>
      <c r="P295" s="32">
        <f>IF($E295="OAI",'3'!P295,
IF($E295=P$4,'3'!$G295+SUM('3'!$H295:P295),
IF($E295&lt;P$4,'3'!P295,0)))</f>
        <v>0</v>
      </c>
      <c r="Q295" s="32">
        <f>IF($E295="OAI",'3'!Q295,
IF($E295=Q$4,'3'!$G295+SUM('3'!$H295:Q295),
IF($E295&lt;Q$4,'3'!Q295,0)))</f>
        <v>0</v>
      </c>
      <c r="R295" s="32">
        <f>IF($E295="OAI",'3'!R295,
IF($E295=R$4,'3'!$G295+SUM('3'!$H295:R295),
IF($E295&lt;R$4,'3'!R295,0)))</f>
        <v>380663.37027057848</v>
      </c>
      <c r="S295" s="32">
        <f>IF($E295="OAI",'3'!S295,
IF($E295=S$4,'3'!$G295+SUM('3'!$H295:S295),
IF($E295&lt;S$4,'3'!S295,0)))</f>
        <v>0</v>
      </c>
      <c r="T295" s="32">
        <f>IF($E295="OAI",'3'!T295,
IF($E295=T$4,'3'!$G295+SUM('3'!$H295:T295),
IF($E295&lt;T$4,'3'!T295,0)))</f>
        <v>0</v>
      </c>
      <c r="U295" s="32">
        <f>IF($E295="OAI",'3'!U295,
IF($E295=U$4,'3'!$G295+SUM('3'!$H295:U295),
IF($E295&lt;U$4,'3'!U295,0)))</f>
        <v>0</v>
      </c>
      <c r="V295" s="32">
        <f>IF($E295="OAI",'3'!V295,
IF($E295=V$4,'3'!$G295+SUM('3'!$H295:V295),
IF($E295&lt;V$4,'3'!V295,0)))</f>
        <v>0</v>
      </c>
      <c r="W295" s="32">
        <f>IF($E295="OAI",'3'!W295,
IF($E295=W$4,'3'!$G295+SUM('3'!$H295:W295),
IF($E295&lt;W$4,'3'!W295,0)))</f>
        <v>0</v>
      </c>
      <c r="X295" s="32">
        <f>IF($E295="OAI",'3'!X295,
IF($E295=X$4,'3'!$G295+SUM('3'!$H295:X295),
IF($E295&lt;X$4,'3'!X295,0)))</f>
        <v>0</v>
      </c>
      <c r="Y295" s="32">
        <f>IF($E295="OAI",'3'!Y295,
IF($E295=Y$4,'3'!$G295+SUM('3'!$H295:Y295),
IF($E295&lt;Y$4,'3'!Y295,0)))</f>
        <v>0</v>
      </c>
      <c r="Z295" s="32">
        <f>IF($E295="OAI",'3'!Z295,
IF($E295=Z$4,'3'!$G295+SUM('3'!$H295:Z295),
IF($E295&lt;Z$4,'3'!Z295,0)))</f>
        <v>0</v>
      </c>
      <c r="AA295" s="32">
        <f>IF($E295="OAI",'3'!AA295,
IF($E295=AA$4,'3'!$G295+SUM('3'!$H295:AA295),
IF($E295&lt;AA$4,'3'!AA295,0)))</f>
        <v>0</v>
      </c>
      <c r="AB295" s="32">
        <f>IF($E295="OAI",'3'!AB295,
IF($E295=AB$4,'3'!$G295+SUM('3'!$H295:AB295),
IF($E295&lt;AB$4,'3'!AB295,0)))</f>
        <v>0</v>
      </c>
      <c r="AC295" s="32">
        <f>IF($E295="OAI",'3'!AC295,
IF($E295=AC$4,'3'!$G295+SUM('3'!$H295:AC295),
IF($E295&lt;AC$4,'3'!AC295,0)))</f>
        <v>0</v>
      </c>
      <c r="AD295" s="32">
        <f>IF($E295="OAI",'3'!AD295,
IF($E295=AD$4,'3'!$G295+SUM('3'!$H295:AD295),
IF($E295&lt;AD$4,'3'!AD295,0)))</f>
        <v>0</v>
      </c>
      <c r="AE295" s="32">
        <f>IF($E295="OAI",'3'!AE295,
IF($E295=AE$4,'3'!$G295+SUM('3'!$H295:AE295),
IF($E295&lt;AE$4,'3'!AE295,0)))</f>
        <v>0</v>
      </c>
      <c r="AF295" s="26">
        <f t="shared" si="16"/>
        <v>380663.37027057848</v>
      </c>
      <c r="AG295" s="26">
        <f t="shared" si="17"/>
        <v>0</v>
      </c>
      <c r="AH295" s="8">
        <f t="shared" si="18"/>
        <v>390</v>
      </c>
    </row>
    <row r="296" spans="1:34" x14ac:dyDescent="0.25">
      <c r="A296" s="8">
        <f t="shared" si="19"/>
        <v>391</v>
      </c>
      <c r="B296" s="1">
        <f>'1'!B296</f>
        <v>5800165</v>
      </c>
      <c r="C296" t="str">
        <f>'1'!C296</f>
        <v>TSRP_SV_SUB_HENRIETTA</v>
      </c>
      <c r="D296" s="1" t="str">
        <f>'1'!D296</f>
        <v>63</v>
      </c>
      <c r="E296" s="34">
        <f>IF('1'!E296="OAI","OAI",EOMONTH('1'!E296,-1)+1)</f>
        <v>46419</v>
      </c>
      <c r="F296" s="1" t="str">
        <f>'1'!F296</f>
        <v>TOO</v>
      </c>
      <c r="G296" s="33"/>
      <c r="H296" s="32">
        <f>IF($E296="OAI",'3'!H296,
IF($E296&lt;=H$4,'3'!$G296+SUM('3'!$H296:H296),0))</f>
        <v>0</v>
      </c>
      <c r="I296" s="32">
        <f>IF($E296="OAI",'3'!I296,
IF($E296=I$4,'3'!$G296+SUM('3'!$H296:I296),
IF($E296&lt;I$4,'3'!I296,0)))</f>
        <v>0</v>
      </c>
      <c r="J296" s="32">
        <f>IF($E296="OAI",'3'!J296,
IF($E296=J$4,'3'!$G296+SUM('3'!$H296:J296),
IF($E296&lt;J$4,'3'!J296,0)))</f>
        <v>0</v>
      </c>
      <c r="K296" s="32">
        <f>IF($E296="OAI",'3'!K296,
IF($E296=K$4,'3'!$G296+SUM('3'!$H296:K296),
IF($E296&lt;K$4,'3'!K296,0)))</f>
        <v>0</v>
      </c>
      <c r="L296" s="32">
        <f>IF($E296="OAI",'3'!L296,
IF($E296=L$4,'3'!$G296+SUM('3'!$H296:L296),
IF($E296&lt;L$4,'3'!L296,0)))</f>
        <v>0</v>
      </c>
      <c r="M296" s="32">
        <f>IF($E296="OAI",'3'!M296,
IF($E296=M$4,'3'!$G296+SUM('3'!$H296:M296),
IF($E296&lt;M$4,'3'!M296,0)))</f>
        <v>0</v>
      </c>
      <c r="N296" s="32">
        <f>IF($E296="OAI",'3'!N296,
IF($E296=N$4,'3'!$G296+SUM('3'!$H296:N296),
IF($E296&lt;N$4,'3'!N296,0)))</f>
        <v>0</v>
      </c>
      <c r="O296" s="32">
        <f>IF($E296="OAI",'3'!O296,
IF($E296=O$4,'3'!$G296+SUM('3'!$H296:O296),
IF($E296&lt;O$4,'3'!O296,0)))</f>
        <v>0</v>
      </c>
      <c r="P296" s="32">
        <f>IF($E296="OAI",'3'!P296,
IF($E296=P$4,'3'!$G296+SUM('3'!$H296:P296),
IF($E296&lt;P$4,'3'!P296,0)))</f>
        <v>0</v>
      </c>
      <c r="Q296" s="32">
        <f>IF($E296="OAI",'3'!Q296,
IF($E296=Q$4,'3'!$G296+SUM('3'!$H296:Q296),
IF($E296&lt;Q$4,'3'!Q296,0)))</f>
        <v>0</v>
      </c>
      <c r="R296" s="32">
        <f>IF($E296="OAI",'3'!R296,
IF($E296=R$4,'3'!$G296+SUM('3'!$H296:R296),
IF($E296&lt;R$4,'3'!R296,0)))</f>
        <v>0</v>
      </c>
      <c r="S296" s="32">
        <f>IF($E296="OAI",'3'!S296,
IF($E296=S$4,'3'!$G296+SUM('3'!$H296:S296),
IF($E296&lt;S$4,'3'!S296,0)))</f>
        <v>0</v>
      </c>
      <c r="T296" s="32">
        <f>IF($E296="OAI",'3'!T296,
IF($E296=T$4,'3'!$G296+SUM('3'!$H296:T296),
IF($E296&lt;T$4,'3'!T296,0)))</f>
        <v>0</v>
      </c>
      <c r="U296" s="32">
        <f>IF($E296="OAI",'3'!U296,
IF($E296=U$4,'3'!$G296+SUM('3'!$H296:U296),
IF($E296&lt;U$4,'3'!U296,0)))</f>
        <v>261282.53469073036</v>
      </c>
      <c r="V296" s="32">
        <f>IF($E296="OAI",'3'!V296,
IF($E296=V$4,'3'!$G296+SUM('3'!$H296:V296),
IF($E296&lt;V$4,'3'!V296,0)))</f>
        <v>0</v>
      </c>
      <c r="W296" s="32">
        <f>IF($E296="OAI",'3'!W296,
IF($E296=W$4,'3'!$G296+SUM('3'!$H296:W296),
IF($E296&lt;W$4,'3'!W296,0)))</f>
        <v>0</v>
      </c>
      <c r="X296" s="32">
        <f>IF($E296="OAI",'3'!X296,
IF($E296=X$4,'3'!$G296+SUM('3'!$H296:X296),
IF($E296&lt;X$4,'3'!X296,0)))</f>
        <v>0</v>
      </c>
      <c r="Y296" s="32">
        <f>IF($E296="OAI",'3'!Y296,
IF($E296=Y$4,'3'!$G296+SUM('3'!$H296:Y296),
IF($E296&lt;Y$4,'3'!Y296,0)))</f>
        <v>0</v>
      </c>
      <c r="Z296" s="32">
        <f>IF($E296="OAI",'3'!Z296,
IF($E296=Z$4,'3'!$G296+SUM('3'!$H296:Z296),
IF($E296&lt;Z$4,'3'!Z296,0)))</f>
        <v>0</v>
      </c>
      <c r="AA296" s="32">
        <f>IF($E296="OAI",'3'!AA296,
IF($E296=AA$4,'3'!$G296+SUM('3'!$H296:AA296),
IF($E296&lt;AA$4,'3'!AA296,0)))</f>
        <v>0</v>
      </c>
      <c r="AB296" s="32">
        <f>IF($E296="OAI",'3'!AB296,
IF($E296=AB$4,'3'!$G296+SUM('3'!$H296:AB296),
IF($E296&lt;AB$4,'3'!AB296,0)))</f>
        <v>0</v>
      </c>
      <c r="AC296" s="32">
        <f>IF($E296="OAI",'3'!AC296,
IF($E296=AC$4,'3'!$G296+SUM('3'!$H296:AC296),
IF($E296&lt;AC$4,'3'!AC296,0)))</f>
        <v>0</v>
      </c>
      <c r="AD296" s="32">
        <f>IF($E296="OAI",'3'!AD296,
IF($E296=AD$4,'3'!$G296+SUM('3'!$H296:AD296),
IF($E296&lt;AD$4,'3'!AD296,0)))</f>
        <v>0</v>
      </c>
      <c r="AE296" s="32">
        <f>IF($E296="OAI",'3'!AE296,
IF($E296=AE$4,'3'!$G296+SUM('3'!$H296:AE296),
IF($E296&lt;AE$4,'3'!AE296,0)))</f>
        <v>0</v>
      </c>
      <c r="AF296" s="26">
        <f t="shared" si="16"/>
        <v>0</v>
      </c>
      <c r="AG296" s="26">
        <f t="shared" si="17"/>
        <v>261282.53469073036</v>
      </c>
      <c r="AH296" s="8">
        <f t="shared" si="18"/>
        <v>391</v>
      </c>
    </row>
    <row r="297" spans="1:34" x14ac:dyDescent="0.25">
      <c r="A297" s="8">
        <f t="shared" si="19"/>
        <v>392</v>
      </c>
      <c r="B297" s="1">
        <f>'1'!B297</f>
        <v>5800637</v>
      </c>
      <c r="C297" t="str">
        <f>'1'!C297</f>
        <v>PMU_CAISO_HERDLYN</v>
      </c>
      <c r="D297" s="1" t="str">
        <f>'1'!D297</f>
        <v>63</v>
      </c>
      <c r="E297" s="34">
        <f>IF('1'!E297="OAI","OAI",EOMONTH('1'!E297,-1)+1)</f>
        <v>46600</v>
      </c>
      <c r="F297" s="1" t="str">
        <f>'1'!F297</f>
        <v>TOO</v>
      </c>
      <c r="G297" s="33"/>
      <c r="H297" s="32">
        <f>IF($E297="OAI",'3'!H297,
IF($E297&lt;=H$4,'3'!$G297+SUM('3'!$H297:H297),0))</f>
        <v>0</v>
      </c>
      <c r="I297" s="32">
        <f>IF($E297="OAI",'3'!I297,
IF($E297=I$4,'3'!$G297+SUM('3'!$H297:I297),
IF($E297&lt;I$4,'3'!I297,0)))</f>
        <v>0</v>
      </c>
      <c r="J297" s="32">
        <f>IF($E297="OAI",'3'!J297,
IF($E297=J$4,'3'!$G297+SUM('3'!$H297:J297),
IF($E297&lt;J$4,'3'!J297,0)))</f>
        <v>0</v>
      </c>
      <c r="K297" s="32">
        <f>IF($E297="OAI",'3'!K297,
IF($E297=K$4,'3'!$G297+SUM('3'!$H297:K297),
IF($E297&lt;K$4,'3'!K297,0)))</f>
        <v>0</v>
      </c>
      <c r="L297" s="32">
        <f>IF($E297="OAI",'3'!L297,
IF($E297=L$4,'3'!$G297+SUM('3'!$H297:L297),
IF($E297&lt;L$4,'3'!L297,0)))</f>
        <v>0</v>
      </c>
      <c r="M297" s="32">
        <f>IF($E297="OAI",'3'!M297,
IF($E297=M$4,'3'!$G297+SUM('3'!$H297:M297),
IF($E297&lt;M$4,'3'!M297,0)))</f>
        <v>0</v>
      </c>
      <c r="N297" s="32">
        <f>IF($E297="OAI",'3'!N297,
IF($E297=N$4,'3'!$G297+SUM('3'!$H297:N297),
IF($E297&lt;N$4,'3'!N297,0)))</f>
        <v>0</v>
      </c>
      <c r="O297" s="32">
        <f>IF($E297="OAI",'3'!O297,
IF($E297=O$4,'3'!$G297+SUM('3'!$H297:O297),
IF($E297&lt;O$4,'3'!O297,0)))</f>
        <v>0</v>
      </c>
      <c r="P297" s="32">
        <f>IF($E297="OAI",'3'!P297,
IF($E297=P$4,'3'!$G297+SUM('3'!$H297:P297),
IF($E297&lt;P$4,'3'!P297,0)))</f>
        <v>0</v>
      </c>
      <c r="Q297" s="32">
        <f>IF($E297="OAI",'3'!Q297,
IF($E297=Q$4,'3'!$G297+SUM('3'!$H297:Q297),
IF($E297&lt;Q$4,'3'!Q297,0)))</f>
        <v>0</v>
      </c>
      <c r="R297" s="32">
        <f>IF($E297="OAI",'3'!R297,
IF($E297=R$4,'3'!$G297+SUM('3'!$H297:R297),
IF($E297&lt;R$4,'3'!R297,0)))</f>
        <v>0</v>
      </c>
      <c r="S297" s="32">
        <f>IF($E297="OAI",'3'!S297,
IF($E297=S$4,'3'!$G297+SUM('3'!$H297:S297),
IF($E297&lt;S$4,'3'!S297,0)))</f>
        <v>0</v>
      </c>
      <c r="T297" s="32">
        <f>IF($E297="OAI",'3'!T297,
IF($E297=T$4,'3'!$G297+SUM('3'!$H297:T297),
IF($E297&lt;T$4,'3'!T297,0)))</f>
        <v>0</v>
      </c>
      <c r="U297" s="32">
        <f>IF($E297="OAI",'3'!U297,
IF($E297=U$4,'3'!$G297+SUM('3'!$H297:U297),
IF($E297&lt;U$4,'3'!U297,0)))</f>
        <v>0</v>
      </c>
      <c r="V297" s="32">
        <f>IF($E297="OAI",'3'!V297,
IF($E297=V$4,'3'!$G297+SUM('3'!$H297:V297),
IF($E297&lt;V$4,'3'!V297,0)))</f>
        <v>0</v>
      </c>
      <c r="W297" s="32">
        <f>IF($E297="OAI",'3'!W297,
IF($E297=W$4,'3'!$G297+SUM('3'!$H297:W297),
IF($E297&lt;W$4,'3'!W297,0)))</f>
        <v>0</v>
      </c>
      <c r="X297" s="32">
        <f>IF($E297="OAI",'3'!X297,
IF($E297=X$4,'3'!$G297+SUM('3'!$H297:X297),
IF($E297&lt;X$4,'3'!X297,0)))</f>
        <v>0</v>
      </c>
      <c r="Y297" s="32">
        <f>IF($E297="OAI",'3'!Y297,
IF($E297=Y$4,'3'!$G297+SUM('3'!$H297:Y297),
IF($E297&lt;Y$4,'3'!Y297,0)))</f>
        <v>0</v>
      </c>
      <c r="Z297" s="32">
        <f>IF($E297="OAI",'3'!Z297,
IF($E297=Z$4,'3'!$G297+SUM('3'!$H297:Z297),
IF($E297&lt;Z$4,'3'!Z297,0)))</f>
        <v>0</v>
      </c>
      <c r="AA297" s="32">
        <f>IF($E297="OAI",'3'!AA297,
IF($E297=AA$4,'3'!$G297+SUM('3'!$H297:AA297),
IF($E297&lt;AA$4,'3'!AA297,0)))</f>
        <v>423144.84867036389</v>
      </c>
      <c r="AB297" s="32">
        <f>IF($E297="OAI",'3'!AB297,
IF($E297=AB$4,'3'!$G297+SUM('3'!$H297:AB297),
IF($E297&lt;AB$4,'3'!AB297,0)))</f>
        <v>7569.0246687893477</v>
      </c>
      <c r="AC297" s="32">
        <f>IF($E297="OAI",'3'!AC297,
IF($E297=AC$4,'3'!$G297+SUM('3'!$H297:AC297),
IF($E297&lt;AC$4,'3'!AC297,0)))</f>
        <v>360.67453073271383</v>
      </c>
      <c r="AD297" s="32">
        <f>IF($E297="OAI",'3'!AD297,
IF($E297=AD$4,'3'!$G297+SUM('3'!$H297:AD297),
IF($E297&lt;AD$4,'3'!AD297,0)))</f>
        <v>9.3463210866212454E-2</v>
      </c>
      <c r="AE297" s="32">
        <f>IF($E297="OAI",'3'!AE297,
IF($E297=AE$4,'3'!$G297+SUM('3'!$H297:AE297),
IF($E297&lt;AE$4,'3'!AE297,0)))</f>
        <v>0</v>
      </c>
      <c r="AF297" s="26">
        <f t="shared" si="16"/>
        <v>0</v>
      </c>
      <c r="AG297" s="26">
        <f t="shared" si="17"/>
        <v>431074.64133309684</v>
      </c>
      <c r="AH297" s="8">
        <f t="shared" si="18"/>
        <v>392</v>
      </c>
    </row>
    <row r="298" spans="1:34" x14ac:dyDescent="0.25">
      <c r="A298" s="8">
        <f t="shared" si="19"/>
        <v>393</v>
      </c>
      <c r="B298" s="1">
        <f>'1'!B298</f>
        <v>5800680</v>
      </c>
      <c r="C298" t="str">
        <f>'1'!C298</f>
        <v>PMU_CAISO_ROUND MOUNTAIN</v>
      </c>
      <c r="D298" s="1" t="str">
        <f>'1'!D298</f>
        <v>63</v>
      </c>
      <c r="E298" s="34">
        <f>IF('1'!E298="OAI","OAI",EOMONTH('1'!E298,-1)+1)</f>
        <v>46235</v>
      </c>
      <c r="F298" s="1" t="str">
        <f>'1'!F298</f>
        <v>TOO</v>
      </c>
      <c r="G298" s="33"/>
      <c r="H298" s="32">
        <f>IF($E298="OAI",'3'!H298,
IF($E298&lt;=H$4,'3'!$G298+SUM('3'!$H298:H298),0))</f>
        <v>0</v>
      </c>
      <c r="I298" s="32">
        <f>IF($E298="OAI",'3'!I298,
IF($E298=I$4,'3'!$G298+SUM('3'!$H298:I298),
IF($E298&lt;I$4,'3'!I298,0)))</f>
        <v>0</v>
      </c>
      <c r="J298" s="32">
        <f>IF($E298="OAI",'3'!J298,
IF($E298=J$4,'3'!$G298+SUM('3'!$H298:J298),
IF($E298&lt;J$4,'3'!J298,0)))</f>
        <v>0</v>
      </c>
      <c r="K298" s="32">
        <f>IF($E298="OAI",'3'!K298,
IF($E298=K$4,'3'!$G298+SUM('3'!$H298:K298),
IF($E298&lt;K$4,'3'!K298,0)))</f>
        <v>0</v>
      </c>
      <c r="L298" s="32">
        <f>IF($E298="OAI",'3'!L298,
IF($E298=L$4,'3'!$G298+SUM('3'!$H298:L298),
IF($E298&lt;L$4,'3'!L298,0)))</f>
        <v>0</v>
      </c>
      <c r="M298" s="32">
        <f>IF($E298="OAI",'3'!M298,
IF($E298=M$4,'3'!$G298+SUM('3'!$H298:M298),
IF($E298&lt;M$4,'3'!M298,0)))</f>
        <v>0</v>
      </c>
      <c r="N298" s="32">
        <f>IF($E298="OAI",'3'!N298,
IF($E298=N$4,'3'!$G298+SUM('3'!$H298:N298),
IF($E298&lt;N$4,'3'!N298,0)))</f>
        <v>0</v>
      </c>
      <c r="O298" s="32">
        <f>IF($E298="OAI",'3'!O298,
IF($E298=O$4,'3'!$G298+SUM('3'!$H298:O298),
IF($E298&lt;O$4,'3'!O298,0)))</f>
        <v>2119577.9639212382</v>
      </c>
      <c r="P298" s="32">
        <f>IF($E298="OAI",'3'!P298,
IF($E298=P$4,'3'!$G298+SUM('3'!$H298:P298),
IF($E298&lt;P$4,'3'!P298,0)))</f>
        <v>0</v>
      </c>
      <c r="Q298" s="32">
        <f>IF($E298="OAI",'3'!Q298,
IF($E298=Q$4,'3'!$G298+SUM('3'!$H298:Q298),
IF($E298&lt;Q$4,'3'!Q298,0)))</f>
        <v>0</v>
      </c>
      <c r="R298" s="32">
        <f>IF($E298="OAI",'3'!R298,
IF($E298=R$4,'3'!$G298+SUM('3'!$H298:R298),
IF($E298&lt;R$4,'3'!R298,0)))</f>
        <v>0</v>
      </c>
      <c r="S298" s="32">
        <f>IF($E298="OAI",'3'!S298,
IF($E298=S$4,'3'!$G298+SUM('3'!$H298:S298),
IF($E298&lt;S$4,'3'!S298,0)))</f>
        <v>0</v>
      </c>
      <c r="T298" s="32">
        <f>IF($E298="OAI",'3'!T298,
IF($E298=T$4,'3'!$G298+SUM('3'!$H298:T298),
IF($E298&lt;T$4,'3'!T298,0)))</f>
        <v>0</v>
      </c>
      <c r="U298" s="32">
        <f>IF($E298="OAI",'3'!U298,
IF($E298=U$4,'3'!$G298+SUM('3'!$H298:U298),
IF($E298&lt;U$4,'3'!U298,0)))</f>
        <v>0</v>
      </c>
      <c r="V298" s="32">
        <f>IF($E298="OAI",'3'!V298,
IF($E298=V$4,'3'!$G298+SUM('3'!$H298:V298),
IF($E298&lt;V$4,'3'!V298,0)))</f>
        <v>0</v>
      </c>
      <c r="W298" s="32">
        <f>IF($E298="OAI",'3'!W298,
IF($E298=W$4,'3'!$G298+SUM('3'!$H298:W298),
IF($E298&lt;W$4,'3'!W298,0)))</f>
        <v>0</v>
      </c>
      <c r="X298" s="32">
        <f>IF($E298="OAI",'3'!X298,
IF($E298=X$4,'3'!$G298+SUM('3'!$H298:X298),
IF($E298&lt;X$4,'3'!X298,0)))</f>
        <v>0</v>
      </c>
      <c r="Y298" s="32">
        <f>IF($E298="OAI",'3'!Y298,
IF($E298=Y$4,'3'!$G298+SUM('3'!$H298:Y298),
IF($E298&lt;Y$4,'3'!Y298,0)))</f>
        <v>0</v>
      </c>
      <c r="Z298" s="32">
        <f>IF($E298="OAI",'3'!Z298,
IF($E298=Z$4,'3'!$G298+SUM('3'!$H298:Z298),
IF($E298&lt;Z$4,'3'!Z298,0)))</f>
        <v>0</v>
      </c>
      <c r="AA298" s="32">
        <f>IF($E298="OAI",'3'!AA298,
IF($E298=AA$4,'3'!$G298+SUM('3'!$H298:AA298),
IF($E298&lt;AA$4,'3'!AA298,0)))</f>
        <v>0</v>
      </c>
      <c r="AB298" s="32">
        <f>IF($E298="OAI",'3'!AB298,
IF($E298=AB$4,'3'!$G298+SUM('3'!$H298:AB298),
IF($E298&lt;AB$4,'3'!AB298,0)))</f>
        <v>0</v>
      </c>
      <c r="AC298" s="32">
        <f>IF($E298="OAI",'3'!AC298,
IF($E298=AC$4,'3'!$G298+SUM('3'!$H298:AC298),
IF($E298&lt;AC$4,'3'!AC298,0)))</f>
        <v>0</v>
      </c>
      <c r="AD298" s="32">
        <f>IF($E298="OAI",'3'!AD298,
IF($E298=AD$4,'3'!$G298+SUM('3'!$H298:AD298),
IF($E298&lt;AD$4,'3'!AD298,0)))</f>
        <v>0</v>
      </c>
      <c r="AE298" s="32">
        <f>IF($E298="OAI",'3'!AE298,
IF($E298=AE$4,'3'!$G298+SUM('3'!$H298:AE298),
IF($E298&lt;AE$4,'3'!AE298,0)))</f>
        <v>0</v>
      </c>
      <c r="AF298" s="26">
        <f t="shared" si="16"/>
        <v>2119577.9639212382</v>
      </c>
      <c r="AG298" s="26">
        <f t="shared" si="17"/>
        <v>0</v>
      </c>
      <c r="AH298" s="8">
        <f t="shared" si="18"/>
        <v>393</v>
      </c>
    </row>
    <row r="299" spans="1:34" x14ac:dyDescent="0.25">
      <c r="A299" s="8">
        <f t="shared" si="19"/>
        <v>394</v>
      </c>
      <c r="B299" s="1">
        <f>'1'!B299</f>
        <v>5800682</v>
      </c>
      <c r="C299" t="str">
        <f>'1'!C299</f>
        <v>PMU_CAISO_DRUM-SUMMIT</v>
      </c>
      <c r="D299" s="1" t="str">
        <f>'1'!D299</f>
        <v>63</v>
      </c>
      <c r="E299" s="34">
        <f>IF('1'!E299="OAI","OAI",EOMONTH('1'!E299,-1)+1)</f>
        <v>46447</v>
      </c>
      <c r="F299" s="1" t="str">
        <f>'1'!F299</f>
        <v>TOO</v>
      </c>
      <c r="G299" s="33"/>
      <c r="H299" s="32">
        <f>IF($E299="OAI",'3'!H299,
IF($E299&lt;=H$4,'3'!$G299+SUM('3'!$H299:H299),0))</f>
        <v>0</v>
      </c>
      <c r="I299" s="32">
        <f>IF($E299="OAI",'3'!I299,
IF($E299=I$4,'3'!$G299+SUM('3'!$H299:I299),
IF($E299&lt;I$4,'3'!I299,0)))</f>
        <v>0</v>
      </c>
      <c r="J299" s="32">
        <f>IF($E299="OAI",'3'!J299,
IF($E299=J$4,'3'!$G299+SUM('3'!$H299:J299),
IF($E299&lt;J$4,'3'!J299,0)))</f>
        <v>0</v>
      </c>
      <c r="K299" s="32">
        <f>IF($E299="OAI",'3'!K299,
IF($E299=K$4,'3'!$G299+SUM('3'!$H299:K299),
IF($E299&lt;K$4,'3'!K299,0)))</f>
        <v>0</v>
      </c>
      <c r="L299" s="32">
        <f>IF($E299="OAI",'3'!L299,
IF($E299=L$4,'3'!$G299+SUM('3'!$H299:L299),
IF($E299&lt;L$4,'3'!L299,0)))</f>
        <v>0</v>
      </c>
      <c r="M299" s="32">
        <f>IF($E299="OAI",'3'!M299,
IF($E299=M$4,'3'!$G299+SUM('3'!$H299:M299),
IF($E299&lt;M$4,'3'!M299,0)))</f>
        <v>0</v>
      </c>
      <c r="N299" s="32">
        <f>IF($E299="OAI",'3'!N299,
IF($E299=N$4,'3'!$G299+SUM('3'!$H299:N299),
IF($E299&lt;N$4,'3'!N299,0)))</f>
        <v>0</v>
      </c>
      <c r="O299" s="32">
        <f>IF($E299="OAI",'3'!O299,
IF($E299=O$4,'3'!$G299+SUM('3'!$H299:O299),
IF($E299&lt;O$4,'3'!O299,0)))</f>
        <v>0</v>
      </c>
      <c r="P299" s="32">
        <f>IF($E299="OAI",'3'!P299,
IF($E299=P$4,'3'!$G299+SUM('3'!$H299:P299),
IF($E299&lt;P$4,'3'!P299,0)))</f>
        <v>0</v>
      </c>
      <c r="Q299" s="32">
        <f>IF($E299="OAI",'3'!Q299,
IF($E299=Q$4,'3'!$G299+SUM('3'!$H299:Q299),
IF($E299&lt;Q$4,'3'!Q299,0)))</f>
        <v>0</v>
      </c>
      <c r="R299" s="32">
        <f>IF($E299="OAI",'3'!R299,
IF($E299=R$4,'3'!$G299+SUM('3'!$H299:R299),
IF($E299&lt;R$4,'3'!R299,0)))</f>
        <v>0</v>
      </c>
      <c r="S299" s="32">
        <f>IF($E299="OAI",'3'!S299,
IF($E299=S$4,'3'!$G299+SUM('3'!$H299:S299),
IF($E299&lt;S$4,'3'!S299,0)))</f>
        <v>0</v>
      </c>
      <c r="T299" s="32">
        <f>IF($E299="OAI",'3'!T299,
IF($E299=T$4,'3'!$G299+SUM('3'!$H299:T299),
IF($E299&lt;T$4,'3'!T299,0)))</f>
        <v>0</v>
      </c>
      <c r="U299" s="32">
        <f>IF($E299="OAI",'3'!U299,
IF($E299=U$4,'3'!$G299+SUM('3'!$H299:U299),
IF($E299&lt;U$4,'3'!U299,0)))</f>
        <v>0</v>
      </c>
      <c r="V299" s="32">
        <f>IF($E299="OAI",'3'!V299,
IF($E299=V$4,'3'!$G299+SUM('3'!$H299:V299),
IF($E299&lt;V$4,'3'!V299,0)))</f>
        <v>236677.99917871153</v>
      </c>
      <c r="W299" s="32">
        <f>IF($E299="OAI",'3'!W299,
IF($E299=W$4,'3'!$G299+SUM('3'!$H299:W299),
IF($E299&lt;W$4,'3'!W299,0)))</f>
        <v>11099.971312103989</v>
      </c>
      <c r="X299" s="32">
        <f>IF($E299="OAI",'3'!X299,
IF($E299=X$4,'3'!$G299+SUM('3'!$H299:X299),
IF($E299&lt;X$4,'3'!X299,0)))</f>
        <v>0</v>
      </c>
      <c r="Y299" s="32">
        <f>IF($E299="OAI",'3'!Y299,
IF($E299=Y$4,'3'!$G299+SUM('3'!$H299:Y299),
IF($E299&lt;Y$4,'3'!Y299,0)))</f>
        <v>0</v>
      </c>
      <c r="Z299" s="32">
        <f>IF($E299="OAI",'3'!Z299,
IF($E299=Z$4,'3'!$G299+SUM('3'!$H299:Z299),
IF($E299&lt;Z$4,'3'!Z299,0)))</f>
        <v>0</v>
      </c>
      <c r="AA299" s="32">
        <f>IF($E299="OAI",'3'!AA299,
IF($E299=AA$4,'3'!$G299+SUM('3'!$H299:AA299),
IF($E299&lt;AA$4,'3'!AA299,0)))</f>
        <v>0</v>
      </c>
      <c r="AB299" s="32">
        <f>IF($E299="OAI",'3'!AB299,
IF($E299=AB$4,'3'!$G299+SUM('3'!$H299:AB299),
IF($E299&lt;AB$4,'3'!AB299,0)))</f>
        <v>0</v>
      </c>
      <c r="AC299" s="32">
        <f>IF($E299="OAI",'3'!AC299,
IF($E299=AC$4,'3'!$G299+SUM('3'!$H299:AC299),
IF($E299&lt;AC$4,'3'!AC299,0)))</f>
        <v>0</v>
      </c>
      <c r="AD299" s="32">
        <f>IF($E299="OAI",'3'!AD299,
IF($E299=AD$4,'3'!$G299+SUM('3'!$H299:AD299),
IF($E299&lt;AD$4,'3'!AD299,0)))</f>
        <v>0</v>
      </c>
      <c r="AE299" s="32">
        <f>IF($E299="OAI",'3'!AE299,
IF($E299=AE$4,'3'!$G299+SUM('3'!$H299:AE299),
IF($E299&lt;AE$4,'3'!AE299,0)))</f>
        <v>0</v>
      </c>
      <c r="AF299" s="26">
        <f t="shared" si="16"/>
        <v>0</v>
      </c>
      <c r="AG299" s="26">
        <f t="shared" si="17"/>
        <v>247777.97049081553</v>
      </c>
      <c r="AH299" s="8">
        <f t="shared" si="18"/>
        <v>394</v>
      </c>
    </row>
    <row r="300" spans="1:34" x14ac:dyDescent="0.25">
      <c r="A300" s="8">
        <f t="shared" si="19"/>
        <v>395</v>
      </c>
      <c r="B300" s="1">
        <f>'1'!B300</f>
        <v>5801822</v>
      </c>
      <c r="C300" t="str">
        <f>'1'!C300</f>
        <v>Rocklin RAS Relocation Phase2</v>
      </c>
      <c r="D300" s="1" t="str">
        <f>'1'!D300</f>
        <v>63</v>
      </c>
      <c r="E300" s="34">
        <f>IF('1'!E300="OAI","OAI",EOMONTH('1'!E300,-1)+1)</f>
        <v>46357</v>
      </c>
      <c r="F300" s="1" t="str">
        <f>'1'!F300</f>
        <v>TOO</v>
      </c>
      <c r="G300" s="33"/>
      <c r="H300" s="32">
        <f>IF($E300="OAI",'3'!H300,
IF($E300&lt;=H$4,'3'!$G300+SUM('3'!$H300:H300),0))</f>
        <v>0</v>
      </c>
      <c r="I300" s="32">
        <f>IF($E300="OAI",'3'!I300,
IF($E300=I$4,'3'!$G300+SUM('3'!$H300:I300),
IF($E300&lt;I$4,'3'!I300,0)))</f>
        <v>0</v>
      </c>
      <c r="J300" s="32">
        <f>IF($E300="OAI",'3'!J300,
IF($E300=J$4,'3'!$G300+SUM('3'!$H300:J300),
IF($E300&lt;J$4,'3'!J300,0)))</f>
        <v>0</v>
      </c>
      <c r="K300" s="32">
        <f>IF($E300="OAI",'3'!K300,
IF($E300=K$4,'3'!$G300+SUM('3'!$H300:K300),
IF($E300&lt;K$4,'3'!K300,0)))</f>
        <v>0</v>
      </c>
      <c r="L300" s="32">
        <f>IF($E300="OAI",'3'!L300,
IF($E300=L$4,'3'!$G300+SUM('3'!$H300:L300),
IF($E300&lt;L$4,'3'!L300,0)))</f>
        <v>0</v>
      </c>
      <c r="M300" s="32">
        <f>IF($E300="OAI",'3'!M300,
IF($E300=M$4,'3'!$G300+SUM('3'!$H300:M300),
IF($E300&lt;M$4,'3'!M300,0)))</f>
        <v>0</v>
      </c>
      <c r="N300" s="32">
        <f>IF($E300="OAI",'3'!N300,
IF($E300=N$4,'3'!$G300+SUM('3'!$H300:N300),
IF($E300&lt;N$4,'3'!N300,0)))</f>
        <v>0</v>
      </c>
      <c r="O300" s="32">
        <f>IF($E300="OAI",'3'!O300,
IF($E300=O$4,'3'!$G300+SUM('3'!$H300:O300),
IF($E300&lt;O$4,'3'!O300,0)))</f>
        <v>0</v>
      </c>
      <c r="P300" s="32">
        <f>IF($E300="OAI",'3'!P300,
IF($E300=P$4,'3'!$G300+SUM('3'!$H300:P300),
IF($E300&lt;P$4,'3'!P300,0)))</f>
        <v>0</v>
      </c>
      <c r="Q300" s="32">
        <f>IF($E300="OAI",'3'!Q300,
IF($E300=Q$4,'3'!$G300+SUM('3'!$H300:Q300),
IF($E300&lt;Q$4,'3'!Q300,0)))</f>
        <v>0</v>
      </c>
      <c r="R300" s="32">
        <f>IF($E300="OAI",'3'!R300,
IF($E300=R$4,'3'!$G300+SUM('3'!$H300:R300),
IF($E300&lt;R$4,'3'!R300,0)))</f>
        <v>0</v>
      </c>
      <c r="S300" s="32">
        <f>IF($E300="OAI",'3'!S300,
IF($E300=S$4,'3'!$G300+SUM('3'!$H300:S300),
IF($E300&lt;S$4,'3'!S300,0)))</f>
        <v>23098899.108211458</v>
      </c>
      <c r="T300" s="32">
        <f>IF($E300="OAI",'3'!T300,
IF($E300=T$4,'3'!$G300+SUM('3'!$H300:T300),
IF($E300&lt;T$4,'3'!T300,0)))</f>
        <v>695987.35188082652</v>
      </c>
      <c r="U300" s="32">
        <f>IF($E300="OAI",'3'!U300,
IF($E300=U$4,'3'!$G300+SUM('3'!$H300:U300),
IF($E300&lt;U$4,'3'!U300,0)))</f>
        <v>377053.21073133062</v>
      </c>
      <c r="V300" s="32">
        <f>IF($E300="OAI",'3'!V300,
IF($E300=V$4,'3'!$G300+SUM('3'!$H300:V300),
IF($E300&lt;V$4,'3'!V300,0)))</f>
        <v>456435.06732201774</v>
      </c>
      <c r="W300" s="32">
        <f>IF($E300="OAI",'3'!W300,
IF($E300=W$4,'3'!$G300+SUM('3'!$H300:W300),
IF($E300&lt;W$4,'3'!W300,0)))</f>
        <v>390995.21135945438</v>
      </c>
      <c r="X300" s="32">
        <f>IF($E300="OAI",'3'!X300,
IF($E300=X$4,'3'!$G300+SUM('3'!$H300:X300),
IF($E300&lt;X$4,'3'!X300,0)))</f>
        <v>355449.37646602729</v>
      </c>
      <c r="Y300" s="32">
        <f>IF($E300="OAI",'3'!Y300,
IF($E300=Y$4,'3'!$G300+SUM('3'!$H300:Y300),
IF($E300&lt;Y$4,'3'!Y300,0)))</f>
        <v>378557.12725737883</v>
      </c>
      <c r="Z300" s="32">
        <f>IF($E300="OAI",'3'!Z300,
IF($E300=Z$4,'3'!$G300+SUM('3'!$H300:Z300),
IF($E300&lt;Z$4,'3'!Z300,0)))</f>
        <v>92394.552513168179</v>
      </c>
      <c r="AA300" s="32">
        <f>IF($E300="OAI",'3'!AA300,
IF($E300=AA$4,'3'!$G300+SUM('3'!$H300:AA300),
IF($E300&lt;AA$4,'3'!AA300,0)))</f>
        <v>74045.200713437269</v>
      </c>
      <c r="AB300" s="32">
        <f>IF($E300="OAI",'3'!AB300,
IF($E300=AB$4,'3'!$G300+SUM('3'!$H300:AB300),
IF($E300&lt;AB$4,'3'!AB300,0)))</f>
        <v>70334.430852416059</v>
      </c>
      <c r="AC300" s="32">
        <f>IF($E300="OAI",'3'!AC300,
IF($E300=AC$4,'3'!$G300+SUM('3'!$H300:AC300),
IF($E300&lt;AC$4,'3'!AC300,0)))</f>
        <v>59123.799098646457</v>
      </c>
      <c r="AD300" s="32">
        <f>IF($E300="OAI",'3'!AD300,
IF($E300=AD$4,'3'!$G300+SUM('3'!$H300:AD300),
IF($E300&lt;AD$4,'3'!AD300,0)))</f>
        <v>0</v>
      </c>
      <c r="AE300" s="32">
        <f>IF($E300="OAI",'3'!AE300,
IF($E300=AE$4,'3'!$G300+SUM('3'!$H300:AE300),
IF($E300&lt;AE$4,'3'!AE300,0)))</f>
        <v>0</v>
      </c>
      <c r="AF300" s="26">
        <f t="shared" si="16"/>
        <v>23098899.108211458</v>
      </c>
      <c r="AG300" s="26">
        <f t="shared" si="17"/>
        <v>2950375.328194703</v>
      </c>
      <c r="AH300" s="8">
        <f t="shared" si="18"/>
        <v>395</v>
      </c>
    </row>
    <row r="301" spans="1:34" x14ac:dyDescent="0.25">
      <c r="A301" s="8">
        <f t="shared" si="19"/>
        <v>396</v>
      </c>
      <c r="B301" s="1">
        <f>'1'!B301</f>
        <v>5803397</v>
      </c>
      <c r="C301" t="str">
        <f>'1'!C301</f>
        <v>TSRP_SC_SUB_FMC</v>
      </c>
      <c r="D301" s="1" t="str">
        <f>'1'!D301</f>
        <v>63</v>
      </c>
      <c r="E301" s="34">
        <f>IF('1'!E301="OAI","OAI",EOMONTH('1'!E301,-1)+1)</f>
        <v>46661</v>
      </c>
      <c r="F301" s="1" t="str">
        <f>'1'!F301</f>
        <v>TOO</v>
      </c>
      <c r="G301" s="33"/>
      <c r="H301" s="32">
        <f>IF($E301="OAI",'3'!H301,
IF($E301&lt;=H$4,'3'!$G301+SUM('3'!$H301:H301),0))</f>
        <v>0</v>
      </c>
      <c r="I301" s="32">
        <f>IF($E301="OAI",'3'!I301,
IF($E301=I$4,'3'!$G301+SUM('3'!$H301:I301),
IF($E301&lt;I$4,'3'!I301,0)))</f>
        <v>0</v>
      </c>
      <c r="J301" s="32">
        <f>IF($E301="OAI",'3'!J301,
IF($E301=J$4,'3'!$G301+SUM('3'!$H301:J301),
IF($E301&lt;J$4,'3'!J301,0)))</f>
        <v>0</v>
      </c>
      <c r="K301" s="32">
        <f>IF($E301="OAI",'3'!K301,
IF($E301=K$4,'3'!$G301+SUM('3'!$H301:K301),
IF($E301&lt;K$4,'3'!K301,0)))</f>
        <v>0</v>
      </c>
      <c r="L301" s="32">
        <f>IF($E301="OAI",'3'!L301,
IF($E301=L$4,'3'!$G301+SUM('3'!$H301:L301),
IF($E301&lt;L$4,'3'!L301,0)))</f>
        <v>0</v>
      </c>
      <c r="M301" s="32">
        <f>IF($E301="OAI",'3'!M301,
IF($E301=M$4,'3'!$G301+SUM('3'!$H301:M301),
IF($E301&lt;M$4,'3'!M301,0)))</f>
        <v>0</v>
      </c>
      <c r="N301" s="32">
        <f>IF($E301="OAI",'3'!N301,
IF($E301=N$4,'3'!$G301+SUM('3'!$H301:N301),
IF($E301&lt;N$4,'3'!N301,0)))</f>
        <v>0</v>
      </c>
      <c r="O301" s="32">
        <f>IF($E301="OAI",'3'!O301,
IF($E301=O$4,'3'!$G301+SUM('3'!$H301:O301),
IF($E301&lt;O$4,'3'!O301,0)))</f>
        <v>0</v>
      </c>
      <c r="P301" s="32">
        <f>IF($E301="OAI",'3'!P301,
IF($E301=P$4,'3'!$G301+SUM('3'!$H301:P301),
IF($E301&lt;P$4,'3'!P301,0)))</f>
        <v>0</v>
      </c>
      <c r="Q301" s="32">
        <f>IF($E301="OAI",'3'!Q301,
IF($E301=Q$4,'3'!$G301+SUM('3'!$H301:Q301),
IF($E301&lt;Q$4,'3'!Q301,0)))</f>
        <v>0</v>
      </c>
      <c r="R301" s="32">
        <f>IF($E301="OAI",'3'!R301,
IF($E301=R$4,'3'!$G301+SUM('3'!$H301:R301),
IF($E301&lt;R$4,'3'!R301,0)))</f>
        <v>0</v>
      </c>
      <c r="S301" s="32">
        <f>IF($E301="OAI",'3'!S301,
IF($E301=S$4,'3'!$G301+SUM('3'!$H301:S301),
IF($E301&lt;S$4,'3'!S301,0)))</f>
        <v>0</v>
      </c>
      <c r="T301" s="32">
        <f>IF($E301="OAI",'3'!T301,
IF($E301=T$4,'3'!$G301+SUM('3'!$H301:T301),
IF($E301&lt;T$4,'3'!T301,0)))</f>
        <v>0</v>
      </c>
      <c r="U301" s="32">
        <f>IF($E301="OAI",'3'!U301,
IF($E301=U$4,'3'!$G301+SUM('3'!$H301:U301),
IF($E301&lt;U$4,'3'!U301,0)))</f>
        <v>0</v>
      </c>
      <c r="V301" s="32">
        <f>IF($E301="OAI",'3'!V301,
IF($E301=V$4,'3'!$G301+SUM('3'!$H301:V301),
IF($E301&lt;V$4,'3'!V301,0)))</f>
        <v>0</v>
      </c>
      <c r="W301" s="32">
        <f>IF($E301="OAI",'3'!W301,
IF($E301=W$4,'3'!$G301+SUM('3'!$H301:W301),
IF($E301&lt;W$4,'3'!W301,0)))</f>
        <v>0</v>
      </c>
      <c r="X301" s="32">
        <f>IF($E301="OAI",'3'!X301,
IF($E301=X$4,'3'!$G301+SUM('3'!$H301:X301),
IF($E301&lt;X$4,'3'!X301,0)))</f>
        <v>0</v>
      </c>
      <c r="Y301" s="32">
        <f>IF($E301="OAI",'3'!Y301,
IF($E301=Y$4,'3'!$G301+SUM('3'!$H301:Y301),
IF($E301&lt;Y$4,'3'!Y301,0)))</f>
        <v>0</v>
      </c>
      <c r="Z301" s="32">
        <f>IF($E301="OAI",'3'!Z301,
IF($E301=Z$4,'3'!$G301+SUM('3'!$H301:Z301),
IF($E301&lt;Z$4,'3'!Z301,0)))</f>
        <v>0</v>
      </c>
      <c r="AA301" s="32">
        <f>IF($E301="OAI",'3'!AA301,
IF($E301=AA$4,'3'!$G301+SUM('3'!$H301:AA301),
IF($E301&lt;AA$4,'3'!AA301,0)))</f>
        <v>0</v>
      </c>
      <c r="AB301" s="32">
        <f>IF($E301="OAI",'3'!AB301,
IF($E301=AB$4,'3'!$G301+SUM('3'!$H301:AB301),
IF($E301&lt;AB$4,'3'!AB301,0)))</f>
        <v>0</v>
      </c>
      <c r="AC301" s="32">
        <f>IF($E301="OAI",'3'!AC301,
IF($E301=AC$4,'3'!$G301+SUM('3'!$H301:AC301),
IF($E301&lt;AC$4,'3'!AC301,0)))</f>
        <v>176805.73107457111</v>
      </c>
      <c r="AD301" s="32">
        <f>IF($E301="OAI",'3'!AD301,
IF($E301=AD$4,'3'!$G301+SUM('3'!$H301:AD301),
IF($E301&lt;AD$4,'3'!AD301,0)))</f>
        <v>0</v>
      </c>
      <c r="AE301" s="32">
        <f>IF($E301="OAI",'3'!AE301,
IF($E301=AE$4,'3'!$G301+SUM('3'!$H301:AE301),
IF($E301&lt;AE$4,'3'!AE301,0)))</f>
        <v>0</v>
      </c>
      <c r="AF301" s="26">
        <f t="shared" si="16"/>
        <v>0</v>
      </c>
      <c r="AG301" s="26">
        <f t="shared" si="17"/>
        <v>176805.73107457111</v>
      </c>
      <c r="AH301" s="8">
        <f t="shared" si="18"/>
        <v>396</v>
      </c>
    </row>
    <row r="302" spans="1:34" x14ac:dyDescent="0.25">
      <c r="A302" s="8">
        <f t="shared" si="19"/>
        <v>397</v>
      </c>
      <c r="B302" s="1">
        <f>'1'!B302</f>
        <v>5803403</v>
      </c>
      <c r="C302" t="str">
        <f>'1'!C302</f>
        <v>TSRP_SC_SUB_LOS ALTOS</v>
      </c>
      <c r="D302" s="1" t="str">
        <f>'1'!D302</f>
        <v>63</v>
      </c>
      <c r="E302" s="34">
        <f>IF('1'!E302="OAI","OAI",EOMONTH('1'!E302,-1)+1)</f>
        <v>46722</v>
      </c>
      <c r="F302" s="1" t="str">
        <f>'1'!F302</f>
        <v>TOO</v>
      </c>
      <c r="G302" s="33"/>
      <c r="H302" s="32">
        <f>IF($E302="OAI",'3'!H302,
IF($E302&lt;=H$4,'3'!$G302+SUM('3'!$H302:H302),0))</f>
        <v>0</v>
      </c>
      <c r="I302" s="32">
        <f>IF($E302="OAI",'3'!I302,
IF($E302=I$4,'3'!$G302+SUM('3'!$H302:I302),
IF($E302&lt;I$4,'3'!I302,0)))</f>
        <v>0</v>
      </c>
      <c r="J302" s="32">
        <f>IF($E302="OAI",'3'!J302,
IF($E302=J$4,'3'!$G302+SUM('3'!$H302:J302),
IF($E302&lt;J$4,'3'!J302,0)))</f>
        <v>0</v>
      </c>
      <c r="K302" s="32">
        <f>IF($E302="OAI",'3'!K302,
IF($E302=K$4,'3'!$G302+SUM('3'!$H302:K302),
IF($E302&lt;K$4,'3'!K302,0)))</f>
        <v>0</v>
      </c>
      <c r="L302" s="32">
        <f>IF($E302="OAI",'3'!L302,
IF($E302=L$4,'3'!$G302+SUM('3'!$H302:L302),
IF($E302&lt;L$4,'3'!L302,0)))</f>
        <v>0</v>
      </c>
      <c r="M302" s="32">
        <f>IF($E302="OAI",'3'!M302,
IF($E302=M$4,'3'!$G302+SUM('3'!$H302:M302),
IF($E302&lt;M$4,'3'!M302,0)))</f>
        <v>0</v>
      </c>
      <c r="N302" s="32">
        <f>IF($E302="OAI",'3'!N302,
IF($E302=N$4,'3'!$G302+SUM('3'!$H302:N302),
IF($E302&lt;N$4,'3'!N302,0)))</f>
        <v>0</v>
      </c>
      <c r="O302" s="32">
        <f>IF($E302="OAI",'3'!O302,
IF($E302=O$4,'3'!$G302+SUM('3'!$H302:O302),
IF($E302&lt;O$4,'3'!O302,0)))</f>
        <v>0</v>
      </c>
      <c r="P302" s="32">
        <f>IF($E302="OAI",'3'!P302,
IF($E302=P$4,'3'!$G302+SUM('3'!$H302:P302),
IF($E302&lt;P$4,'3'!P302,0)))</f>
        <v>0</v>
      </c>
      <c r="Q302" s="32">
        <f>IF($E302="OAI",'3'!Q302,
IF($E302=Q$4,'3'!$G302+SUM('3'!$H302:Q302),
IF($E302&lt;Q$4,'3'!Q302,0)))</f>
        <v>0</v>
      </c>
      <c r="R302" s="32">
        <f>IF($E302="OAI",'3'!R302,
IF($E302=R$4,'3'!$G302+SUM('3'!$H302:R302),
IF($E302&lt;R$4,'3'!R302,0)))</f>
        <v>0</v>
      </c>
      <c r="S302" s="32">
        <f>IF($E302="OAI",'3'!S302,
IF($E302=S$4,'3'!$G302+SUM('3'!$H302:S302),
IF($E302&lt;S$4,'3'!S302,0)))</f>
        <v>0</v>
      </c>
      <c r="T302" s="32">
        <f>IF($E302="OAI",'3'!T302,
IF($E302=T$4,'3'!$G302+SUM('3'!$H302:T302),
IF($E302&lt;T$4,'3'!T302,0)))</f>
        <v>0</v>
      </c>
      <c r="U302" s="32">
        <f>IF($E302="OAI",'3'!U302,
IF($E302=U$4,'3'!$G302+SUM('3'!$H302:U302),
IF($E302&lt;U$4,'3'!U302,0)))</f>
        <v>0</v>
      </c>
      <c r="V302" s="32">
        <f>IF($E302="OAI",'3'!V302,
IF($E302=V$4,'3'!$G302+SUM('3'!$H302:V302),
IF($E302&lt;V$4,'3'!V302,0)))</f>
        <v>0</v>
      </c>
      <c r="W302" s="32">
        <f>IF($E302="OAI",'3'!W302,
IF($E302=W$4,'3'!$G302+SUM('3'!$H302:W302),
IF($E302&lt;W$4,'3'!W302,0)))</f>
        <v>0</v>
      </c>
      <c r="X302" s="32">
        <f>IF($E302="OAI",'3'!X302,
IF($E302=X$4,'3'!$G302+SUM('3'!$H302:X302),
IF($E302&lt;X$4,'3'!X302,0)))</f>
        <v>0</v>
      </c>
      <c r="Y302" s="32">
        <f>IF($E302="OAI",'3'!Y302,
IF($E302=Y$4,'3'!$G302+SUM('3'!$H302:Y302),
IF($E302&lt;Y$4,'3'!Y302,0)))</f>
        <v>0</v>
      </c>
      <c r="Z302" s="32">
        <f>IF($E302="OAI",'3'!Z302,
IF($E302=Z$4,'3'!$G302+SUM('3'!$H302:Z302),
IF($E302&lt;Z$4,'3'!Z302,0)))</f>
        <v>0</v>
      </c>
      <c r="AA302" s="32">
        <f>IF($E302="OAI",'3'!AA302,
IF($E302=AA$4,'3'!$G302+SUM('3'!$H302:AA302),
IF($E302&lt;AA$4,'3'!AA302,0)))</f>
        <v>0</v>
      </c>
      <c r="AB302" s="32">
        <f>IF($E302="OAI",'3'!AB302,
IF($E302=AB$4,'3'!$G302+SUM('3'!$H302:AB302),
IF($E302&lt;AB$4,'3'!AB302,0)))</f>
        <v>0</v>
      </c>
      <c r="AC302" s="32">
        <f>IF($E302="OAI",'3'!AC302,
IF($E302=AC$4,'3'!$G302+SUM('3'!$H302:AC302),
IF($E302&lt;AC$4,'3'!AC302,0)))</f>
        <v>0</v>
      </c>
      <c r="AD302" s="32">
        <f>IF($E302="OAI",'3'!AD302,
IF($E302=AD$4,'3'!$G302+SUM('3'!$H302:AD302),
IF($E302&lt;AD$4,'3'!AD302,0)))</f>
        <v>0</v>
      </c>
      <c r="AE302" s="32">
        <f>IF($E302="OAI",'3'!AE302,
IF($E302=AE$4,'3'!$G302+SUM('3'!$H302:AE302),
IF($E302&lt;AE$4,'3'!AE302,0)))</f>
        <v>127022.71543000407</v>
      </c>
      <c r="AF302" s="26">
        <f t="shared" si="16"/>
        <v>0</v>
      </c>
      <c r="AG302" s="26">
        <f t="shared" si="17"/>
        <v>127022.71543000407</v>
      </c>
      <c r="AH302" s="8">
        <f t="shared" si="18"/>
        <v>397</v>
      </c>
    </row>
    <row r="303" spans="1:34" x14ac:dyDescent="0.25">
      <c r="A303" s="8">
        <f t="shared" si="19"/>
        <v>398</v>
      </c>
      <c r="B303" s="1">
        <f>'1'!B303</f>
        <v>5804501</v>
      </c>
      <c r="C303" t="str">
        <f>'1'!C303</f>
        <v>TSRP_CV_SUB_PADRE FLAT SS</v>
      </c>
      <c r="D303" s="1" t="str">
        <f>'1'!D303</f>
        <v>63</v>
      </c>
      <c r="E303" s="34">
        <f>IF('1'!E303="OAI","OAI",EOMONTH('1'!E303,-1)+1)</f>
        <v>46692</v>
      </c>
      <c r="F303" s="1" t="str">
        <f>'1'!F303</f>
        <v>TOO</v>
      </c>
      <c r="G303" s="33"/>
      <c r="H303" s="32">
        <f>IF($E303="OAI",'3'!H303,
IF($E303&lt;=H$4,'3'!$G303+SUM('3'!$H303:H303),0))</f>
        <v>0</v>
      </c>
      <c r="I303" s="32">
        <f>IF($E303="OAI",'3'!I303,
IF($E303=I$4,'3'!$G303+SUM('3'!$H303:I303),
IF($E303&lt;I$4,'3'!I303,0)))</f>
        <v>0</v>
      </c>
      <c r="J303" s="32">
        <f>IF($E303="OAI",'3'!J303,
IF($E303=J$4,'3'!$G303+SUM('3'!$H303:J303),
IF($E303&lt;J$4,'3'!J303,0)))</f>
        <v>0</v>
      </c>
      <c r="K303" s="32">
        <f>IF($E303="OAI",'3'!K303,
IF($E303=K$4,'3'!$G303+SUM('3'!$H303:K303),
IF($E303&lt;K$4,'3'!K303,0)))</f>
        <v>0</v>
      </c>
      <c r="L303" s="32">
        <f>IF($E303="OAI",'3'!L303,
IF($E303=L$4,'3'!$G303+SUM('3'!$H303:L303),
IF($E303&lt;L$4,'3'!L303,0)))</f>
        <v>0</v>
      </c>
      <c r="M303" s="32">
        <f>IF($E303="OAI",'3'!M303,
IF($E303=M$4,'3'!$G303+SUM('3'!$H303:M303),
IF($E303&lt;M$4,'3'!M303,0)))</f>
        <v>0</v>
      </c>
      <c r="N303" s="32">
        <f>IF($E303="OAI",'3'!N303,
IF($E303=N$4,'3'!$G303+SUM('3'!$H303:N303),
IF($E303&lt;N$4,'3'!N303,0)))</f>
        <v>0</v>
      </c>
      <c r="O303" s="32">
        <f>IF($E303="OAI",'3'!O303,
IF($E303=O$4,'3'!$G303+SUM('3'!$H303:O303),
IF($E303&lt;O$4,'3'!O303,0)))</f>
        <v>0</v>
      </c>
      <c r="P303" s="32">
        <f>IF($E303="OAI",'3'!P303,
IF($E303=P$4,'3'!$G303+SUM('3'!$H303:P303),
IF($E303&lt;P$4,'3'!P303,0)))</f>
        <v>0</v>
      </c>
      <c r="Q303" s="32">
        <f>IF($E303="OAI",'3'!Q303,
IF($E303=Q$4,'3'!$G303+SUM('3'!$H303:Q303),
IF($E303&lt;Q$4,'3'!Q303,0)))</f>
        <v>0</v>
      </c>
      <c r="R303" s="32">
        <f>IF($E303="OAI",'3'!R303,
IF($E303=R$4,'3'!$G303+SUM('3'!$H303:R303),
IF($E303&lt;R$4,'3'!R303,0)))</f>
        <v>0</v>
      </c>
      <c r="S303" s="32">
        <f>IF($E303="OAI",'3'!S303,
IF($E303=S$4,'3'!$G303+SUM('3'!$H303:S303),
IF($E303&lt;S$4,'3'!S303,0)))</f>
        <v>0</v>
      </c>
      <c r="T303" s="32">
        <f>IF($E303="OAI",'3'!T303,
IF($E303=T$4,'3'!$G303+SUM('3'!$H303:T303),
IF($E303&lt;T$4,'3'!T303,0)))</f>
        <v>0</v>
      </c>
      <c r="U303" s="32">
        <f>IF($E303="OAI",'3'!U303,
IF($E303=U$4,'3'!$G303+SUM('3'!$H303:U303),
IF($E303&lt;U$4,'3'!U303,0)))</f>
        <v>0</v>
      </c>
      <c r="V303" s="32">
        <f>IF($E303="OAI",'3'!V303,
IF($E303=V$4,'3'!$G303+SUM('3'!$H303:V303),
IF($E303&lt;V$4,'3'!V303,0)))</f>
        <v>0</v>
      </c>
      <c r="W303" s="32">
        <f>IF($E303="OAI",'3'!W303,
IF($E303=W$4,'3'!$G303+SUM('3'!$H303:W303),
IF($E303&lt;W$4,'3'!W303,0)))</f>
        <v>0</v>
      </c>
      <c r="X303" s="32">
        <f>IF($E303="OAI",'3'!X303,
IF($E303=X$4,'3'!$G303+SUM('3'!$H303:X303),
IF($E303&lt;X$4,'3'!X303,0)))</f>
        <v>0</v>
      </c>
      <c r="Y303" s="32">
        <f>IF($E303="OAI",'3'!Y303,
IF($E303=Y$4,'3'!$G303+SUM('3'!$H303:Y303),
IF($E303&lt;Y$4,'3'!Y303,0)))</f>
        <v>0</v>
      </c>
      <c r="Z303" s="32">
        <f>IF($E303="OAI",'3'!Z303,
IF($E303=Z$4,'3'!$G303+SUM('3'!$H303:Z303),
IF($E303&lt;Z$4,'3'!Z303,0)))</f>
        <v>0</v>
      </c>
      <c r="AA303" s="32">
        <f>IF($E303="OAI",'3'!AA303,
IF($E303=AA$4,'3'!$G303+SUM('3'!$H303:AA303),
IF($E303&lt;AA$4,'3'!AA303,0)))</f>
        <v>0</v>
      </c>
      <c r="AB303" s="32">
        <f>IF($E303="OAI",'3'!AB303,
IF($E303=AB$4,'3'!$G303+SUM('3'!$H303:AB303),
IF($E303&lt;AB$4,'3'!AB303,0)))</f>
        <v>0</v>
      </c>
      <c r="AC303" s="32">
        <f>IF($E303="OAI",'3'!AC303,
IF($E303=AC$4,'3'!$G303+SUM('3'!$H303:AC303),
IF($E303&lt;AC$4,'3'!AC303,0)))</f>
        <v>0</v>
      </c>
      <c r="AD303" s="32">
        <f>IF($E303="OAI",'3'!AD303,
IF($E303=AD$4,'3'!$G303+SUM('3'!$H303:AD303),
IF($E303&lt;AD$4,'3'!AD303,0)))</f>
        <v>190053.28393653434</v>
      </c>
      <c r="AE303" s="32">
        <f>IF($E303="OAI",'3'!AE303,
IF($E303=AE$4,'3'!$G303+SUM('3'!$H303:AE303),
IF($E303&lt;AE$4,'3'!AE303,0)))</f>
        <v>0</v>
      </c>
      <c r="AF303" s="26">
        <f t="shared" si="16"/>
        <v>0</v>
      </c>
      <c r="AG303" s="26">
        <f t="shared" si="17"/>
        <v>190053.28393653434</v>
      </c>
      <c r="AH303" s="8">
        <f t="shared" si="18"/>
        <v>398</v>
      </c>
    </row>
    <row r="304" spans="1:34" x14ac:dyDescent="0.25">
      <c r="A304" s="8">
        <f t="shared" si="19"/>
        <v>399</v>
      </c>
      <c r="B304" s="1">
        <f>'1'!B304</f>
        <v>5804503</v>
      </c>
      <c r="C304" t="str">
        <f>'1'!C304</f>
        <v>TSRP_CV_SUB_WILSON</v>
      </c>
      <c r="D304" s="1" t="str">
        <f>'1'!D304</f>
        <v>63</v>
      </c>
      <c r="E304" s="34">
        <f>IF('1'!E304="OAI","OAI",EOMONTH('1'!E304,-1)+1)</f>
        <v>46692</v>
      </c>
      <c r="F304" s="1" t="str">
        <f>'1'!F304</f>
        <v>TOO</v>
      </c>
      <c r="G304" s="33"/>
      <c r="H304" s="32">
        <f>IF($E304="OAI",'3'!H304,
IF($E304&lt;=H$4,'3'!$G304+SUM('3'!$H304:H304),0))</f>
        <v>0</v>
      </c>
      <c r="I304" s="32">
        <f>IF($E304="OAI",'3'!I304,
IF($E304=I$4,'3'!$G304+SUM('3'!$H304:I304),
IF($E304&lt;I$4,'3'!I304,0)))</f>
        <v>0</v>
      </c>
      <c r="J304" s="32">
        <f>IF($E304="OAI",'3'!J304,
IF($E304=J$4,'3'!$G304+SUM('3'!$H304:J304),
IF($E304&lt;J$4,'3'!J304,0)))</f>
        <v>0</v>
      </c>
      <c r="K304" s="32">
        <f>IF($E304="OAI",'3'!K304,
IF($E304=K$4,'3'!$G304+SUM('3'!$H304:K304),
IF($E304&lt;K$4,'3'!K304,0)))</f>
        <v>0</v>
      </c>
      <c r="L304" s="32">
        <f>IF($E304="OAI",'3'!L304,
IF($E304=L$4,'3'!$G304+SUM('3'!$H304:L304),
IF($E304&lt;L$4,'3'!L304,0)))</f>
        <v>0</v>
      </c>
      <c r="M304" s="32">
        <f>IF($E304="OAI",'3'!M304,
IF($E304=M$4,'3'!$G304+SUM('3'!$H304:M304),
IF($E304&lt;M$4,'3'!M304,0)))</f>
        <v>0</v>
      </c>
      <c r="N304" s="32">
        <f>IF($E304="OAI",'3'!N304,
IF($E304=N$4,'3'!$G304+SUM('3'!$H304:N304),
IF($E304&lt;N$4,'3'!N304,0)))</f>
        <v>0</v>
      </c>
      <c r="O304" s="32">
        <f>IF($E304="OAI",'3'!O304,
IF($E304=O$4,'3'!$G304+SUM('3'!$H304:O304),
IF($E304&lt;O$4,'3'!O304,0)))</f>
        <v>0</v>
      </c>
      <c r="P304" s="32">
        <f>IF($E304="OAI",'3'!P304,
IF($E304=P$4,'3'!$G304+SUM('3'!$H304:P304),
IF($E304&lt;P$4,'3'!P304,0)))</f>
        <v>0</v>
      </c>
      <c r="Q304" s="32">
        <f>IF($E304="OAI",'3'!Q304,
IF($E304=Q$4,'3'!$G304+SUM('3'!$H304:Q304),
IF($E304&lt;Q$4,'3'!Q304,0)))</f>
        <v>0</v>
      </c>
      <c r="R304" s="32">
        <f>IF($E304="OAI",'3'!R304,
IF($E304=R$4,'3'!$G304+SUM('3'!$H304:R304),
IF($E304&lt;R$4,'3'!R304,0)))</f>
        <v>0</v>
      </c>
      <c r="S304" s="32">
        <f>IF($E304="OAI",'3'!S304,
IF($E304=S$4,'3'!$G304+SUM('3'!$H304:S304),
IF($E304&lt;S$4,'3'!S304,0)))</f>
        <v>0</v>
      </c>
      <c r="T304" s="32">
        <f>IF($E304="OAI",'3'!T304,
IF($E304=T$4,'3'!$G304+SUM('3'!$H304:T304),
IF($E304&lt;T$4,'3'!T304,0)))</f>
        <v>0</v>
      </c>
      <c r="U304" s="32">
        <f>IF($E304="OAI",'3'!U304,
IF($E304=U$4,'3'!$G304+SUM('3'!$H304:U304),
IF($E304&lt;U$4,'3'!U304,0)))</f>
        <v>0</v>
      </c>
      <c r="V304" s="32">
        <f>IF($E304="OAI",'3'!V304,
IF($E304=V$4,'3'!$G304+SUM('3'!$H304:V304),
IF($E304&lt;V$4,'3'!V304,0)))</f>
        <v>0</v>
      </c>
      <c r="W304" s="32">
        <f>IF($E304="OAI",'3'!W304,
IF($E304=W$4,'3'!$G304+SUM('3'!$H304:W304),
IF($E304&lt;W$4,'3'!W304,0)))</f>
        <v>0</v>
      </c>
      <c r="X304" s="32">
        <f>IF($E304="OAI",'3'!X304,
IF($E304=X$4,'3'!$G304+SUM('3'!$H304:X304),
IF($E304&lt;X$4,'3'!X304,0)))</f>
        <v>0</v>
      </c>
      <c r="Y304" s="32">
        <f>IF($E304="OAI",'3'!Y304,
IF($E304=Y$4,'3'!$G304+SUM('3'!$H304:Y304),
IF($E304&lt;Y$4,'3'!Y304,0)))</f>
        <v>0</v>
      </c>
      <c r="Z304" s="32">
        <f>IF($E304="OAI",'3'!Z304,
IF($E304=Z$4,'3'!$G304+SUM('3'!$H304:Z304),
IF($E304&lt;Z$4,'3'!Z304,0)))</f>
        <v>0</v>
      </c>
      <c r="AA304" s="32">
        <f>IF($E304="OAI",'3'!AA304,
IF($E304=AA$4,'3'!$G304+SUM('3'!$H304:AA304),
IF($E304&lt;AA$4,'3'!AA304,0)))</f>
        <v>0</v>
      </c>
      <c r="AB304" s="32">
        <f>IF($E304="OAI",'3'!AB304,
IF($E304=AB$4,'3'!$G304+SUM('3'!$H304:AB304),
IF($E304&lt;AB$4,'3'!AB304,0)))</f>
        <v>0</v>
      </c>
      <c r="AC304" s="32">
        <f>IF($E304="OAI",'3'!AC304,
IF($E304=AC$4,'3'!$G304+SUM('3'!$H304:AC304),
IF($E304&lt;AC$4,'3'!AC304,0)))</f>
        <v>0</v>
      </c>
      <c r="AD304" s="32">
        <f>IF($E304="OAI",'3'!AD304,
IF($E304=AD$4,'3'!$G304+SUM('3'!$H304:AD304),
IF($E304&lt;AD$4,'3'!AD304,0)))</f>
        <v>109201.6123283778</v>
      </c>
      <c r="AE304" s="32">
        <f>IF($E304="OAI",'3'!AE304,
IF($E304=AE$4,'3'!$G304+SUM('3'!$H304:AE304),
IF($E304&lt;AE$4,'3'!AE304,0)))</f>
        <v>0</v>
      </c>
      <c r="AF304" s="26">
        <f t="shared" si="16"/>
        <v>0</v>
      </c>
      <c r="AG304" s="26">
        <f t="shared" si="17"/>
        <v>109201.6123283778</v>
      </c>
      <c r="AH304" s="8">
        <f t="shared" si="18"/>
        <v>399</v>
      </c>
    </row>
    <row r="305" spans="1:34" x14ac:dyDescent="0.25">
      <c r="A305" s="8">
        <f t="shared" si="19"/>
        <v>400</v>
      </c>
      <c r="B305" s="1">
        <f>'1'!B305</f>
        <v>5804504</v>
      </c>
      <c r="C305" t="str">
        <f>'1'!C305</f>
        <v>TSRP_SC_SUB_ATASCADERO</v>
      </c>
      <c r="D305" s="1" t="str">
        <f>'1'!D305</f>
        <v>63</v>
      </c>
      <c r="E305" s="34">
        <f>IF('1'!E305="OAI","OAI",EOMONTH('1'!E305,-1)+1)</f>
        <v>46478</v>
      </c>
      <c r="F305" s="1" t="str">
        <f>'1'!F305</f>
        <v>TOO</v>
      </c>
      <c r="G305" s="33"/>
      <c r="H305" s="32">
        <f>IF($E305="OAI",'3'!H305,
IF($E305&lt;=H$4,'3'!$G305+SUM('3'!$H305:H305),0))</f>
        <v>0</v>
      </c>
      <c r="I305" s="32">
        <f>IF($E305="OAI",'3'!I305,
IF($E305=I$4,'3'!$G305+SUM('3'!$H305:I305),
IF($E305&lt;I$4,'3'!I305,0)))</f>
        <v>0</v>
      </c>
      <c r="J305" s="32">
        <f>IF($E305="OAI",'3'!J305,
IF($E305=J$4,'3'!$G305+SUM('3'!$H305:J305),
IF($E305&lt;J$4,'3'!J305,0)))</f>
        <v>0</v>
      </c>
      <c r="K305" s="32">
        <f>IF($E305="OAI",'3'!K305,
IF($E305=K$4,'3'!$G305+SUM('3'!$H305:K305),
IF($E305&lt;K$4,'3'!K305,0)))</f>
        <v>0</v>
      </c>
      <c r="L305" s="32">
        <f>IF($E305="OAI",'3'!L305,
IF($E305=L$4,'3'!$G305+SUM('3'!$H305:L305),
IF($E305&lt;L$4,'3'!L305,0)))</f>
        <v>0</v>
      </c>
      <c r="M305" s="32">
        <f>IF($E305="OAI",'3'!M305,
IF($E305=M$4,'3'!$G305+SUM('3'!$H305:M305),
IF($E305&lt;M$4,'3'!M305,0)))</f>
        <v>0</v>
      </c>
      <c r="N305" s="32">
        <f>IF($E305="OAI",'3'!N305,
IF($E305=N$4,'3'!$G305+SUM('3'!$H305:N305),
IF($E305&lt;N$4,'3'!N305,0)))</f>
        <v>0</v>
      </c>
      <c r="O305" s="32">
        <f>IF($E305="OAI",'3'!O305,
IF($E305=O$4,'3'!$G305+SUM('3'!$H305:O305),
IF($E305&lt;O$4,'3'!O305,0)))</f>
        <v>0</v>
      </c>
      <c r="P305" s="32">
        <f>IF($E305="OAI",'3'!P305,
IF($E305=P$4,'3'!$G305+SUM('3'!$H305:P305),
IF($E305&lt;P$4,'3'!P305,0)))</f>
        <v>0</v>
      </c>
      <c r="Q305" s="32">
        <f>IF($E305="OAI",'3'!Q305,
IF($E305=Q$4,'3'!$G305+SUM('3'!$H305:Q305),
IF($E305&lt;Q$4,'3'!Q305,0)))</f>
        <v>0</v>
      </c>
      <c r="R305" s="32">
        <f>IF($E305="OAI",'3'!R305,
IF($E305=R$4,'3'!$G305+SUM('3'!$H305:R305),
IF($E305&lt;R$4,'3'!R305,0)))</f>
        <v>0</v>
      </c>
      <c r="S305" s="32">
        <f>IF($E305="OAI",'3'!S305,
IF($E305=S$4,'3'!$G305+SUM('3'!$H305:S305),
IF($E305&lt;S$4,'3'!S305,0)))</f>
        <v>0</v>
      </c>
      <c r="T305" s="32">
        <f>IF($E305="OAI",'3'!T305,
IF($E305=T$4,'3'!$G305+SUM('3'!$H305:T305),
IF($E305&lt;T$4,'3'!T305,0)))</f>
        <v>0</v>
      </c>
      <c r="U305" s="32">
        <f>IF($E305="OAI",'3'!U305,
IF($E305=U$4,'3'!$G305+SUM('3'!$H305:U305),
IF($E305&lt;U$4,'3'!U305,0)))</f>
        <v>0</v>
      </c>
      <c r="V305" s="32">
        <f>IF($E305="OAI",'3'!V305,
IF($E305=V$4,'3'!$G305+SUM('3'!$H305:V305),
IF($E305&lt;V$4,'3'!V305,0)))</f>
        <v>0</v>
      </c>
      <c r="W305" s="32">
        <f>IF($E305="OAI",'3'!W305,
IF($E305=W$4,'3'!$G305+SUM('3'!$H305:W305),
IF($E305&lt;W$4,'3'!W305,0)))</f>
        <v>122096.66978187204</v>
      </c>
      <c r="X305" s="32">
        <f>IF($E305="OAI",'3'!X305,
IF($E305=X$4,'3'!$G305+SUM('3'!$H305:X305),
IF($E305&lt;X$4,'3'!X305,0)))</f>
        <v>0</v>
      </c>
      <c r="Y305" s="32">
        <f>IF($E305="OAI",'3'!Y305,
IF($E305=Y$4,'3'!$G305+SUM('3'!$H305:Y305),
IF($E305&lt;Y$4,'3'!Y305,0)))</f>
        <v>0</v>
      </c>
      <c r="Z305" s="32">
        <f>IF($E305="OAI",'3'!Z305,
IF($E305=Z$4,'3'!$G305+SUM('3'!$H305:Z305),
IF($E305&lt;Z$4,'3'!Z305,0)))</f>
        <v>0</v>
      </c>
      <c r="AA305" s="32">
        <f>IF($E305="OAI",'3'!AA305,
IF($E305=AA$4,'3'!$G305+SUM('3'!$H305:AA305),
IF($E305&lt;AA$4,'3'!AA305,0)))</f>
        <v>0</v>
      </c>
      <c r="AB305" s="32">
        <f>IF($E305="OAI",'3'!AB305,
IF($E305=AB$4,'3'!$G305+SUM('3'!$H305:AB305),
IF($E305&lt;AB$4,'3'!AB305,0)))</f>
        <v>0</v>
      </c>
      <c r="AC305" s="32">
        <f>IF($E305="OAI",'3'!AC305,
IF($E305=AC$4,'3'!$G305+SUM('3'!$H305:AC305),
IF($E305&lt;AC$4,'3'!AC305,0)))</f>
        <v>0</v>
      </c>
      <c r="AD305" s="32">
        <f>IF($E305="OAI",'3'!AD305,
IF($E305=AD$4,'3'!$G305+SUM('3'!$H305:AD305),
IF($E305&lt;AD$4,'3'!AD305,0)))</f>
        <v>0</v>
      </c>
      <c r="AE305" s="32">
        <f>IF($E305="OAI",'3'!AE305,
IF($E305=AE$4,'3'!$G305+SUM('3'!$H305:AE305),
IF($E305&lt;AE$4,'3'!AE305,0)))</f>
        <v>0</v>
      </c>
      <c r="AF305" s="26">
        <f t="shared" si="16"/>
        <v>0</v>
      </c>
      <c r="AG305" s="26">
        <f t="shared" si="17"/>
        <v>122096.66978187204</v>
      </c>
      <c r="AH305" s="8">
        <f t="shared" si="18"/>
        <v>400</v>
      </c>
    </row>
    <row r="306" spans="1:34" x14ac:dyDescent="0.25">
      <c r="A306" s="8">
        <f t="shared" si="19"/>
        <v>401</v>
      </c>
      <c r="B306" s="1">
        <f>'1'!B306</f>
        <v>5804505</v>
      </c>
      <c r="C306" t="str">
        <f>'1'!C306</f>
        <v>TSRP_SC_SUB_BAYWOOD</v>
      </c>
      <c r="D306" s="1" t="str">
        <f>'1'!D306</f>
        <v>63</v>
      </c>
      <c r="E306" s="34">
        <f>IF('1'!E306="OAI","OAI",EOMONTH('1'!E306,-1)+1)</f>
        <v>46600</v>
      </c>
      <c r="F306" s="1" t="str">
        <f>'1'!F306</f>
        <v>TOO</v>
      </c>
      <c r="G306" s="33"/>
      <c r="H306" s="32">
        <f>IF($E306="OAI",'3'!H306,
IF($E306&lt;=H$4,'3'!$G306+SUM('3'!$H306:H306),0))</f>
        <v>0</v>
      </c>
      <c r="I306" s="32">
        <f>IF($E306="OAI",'3'!I306,
IF($E306=I$4,'3'!$G306+SUM('3'!$H306:I306),
IF($E306&lt;I$4,'3'!I306,0)))</f>
        <v>0</v>
      </c>
      <c r="J306" s="32">
        <f>IF($E306="OAI",'3'!J306,
IF($E306=J$4,'3'!$G306+SUM('3'!$H306:J306),
IF($E306&lt;J$4,'3'!J306,0)))</f>
        <v>0</v>
      </c>
      <c r="K306" s="32">
        <f>IF($E306="OAI",'3'!K306,
IF($E306=K$4,'3'!$G306+SUM('3'!$H306:K306),
IF($E306&lt;K$4,'3'!K306,0)))</f>
        <v>0</v>
      </c>
      <c r="L306" s="32">
        <f>IF($E306="OAI",'3'!L306,
IF($E306=L$4,'3'!$G306+SUM('3'!$H306:L306),
IF($E306&lt;L$4,'3'!L306,0)))</f>
        <v>0</v>
      </c>
      <c r="M306" s="32">
        <f>IF($E306="OAI",'3'!M306,
IF($E306=M$4,'3'!$G306+SUM('3'!$H306:M306),
IF($E306&lt;M$4,'3'!M306,0)))</f>
        <v>0</v>
      </c>
      <c r="N306" s="32">
        <f>IF($E306="OAI",'3'!N306,
IF($E306=N$4,'3'!$G306+SUM('3'!$H306:N306),
IF($E306&lt;N$4,'3'!N306,0)))</f>
        <v>0</v>
      </c>
      <c r="O306" s="32">
        <f>IF($E306="OAI",'3'!O306,
IF($E306=O$4,'3'!$G306+SUM('3'!$H306:O306),
IF($E306&lt;O$4,'3'!O306,0)))</f>
        <v>0</v>
      </c>
      <c r="P306" s="32">
        <f>IF($E306="OAI",'3'!P306,
IF($E306=P$4,'3'!$G306+SUM('3'!$H306:P306),
IF($E306&lt;P$4,'3'!P306,0)))</f>
        <v>0</v>
      </c>
      <c r="Q306" s="32">
        <f>IF($E306="OAI",'3'!Q306,
IF($E306=Q$4,'3'!$G306+SUM('3'!$H306:Q306),
IF($E306&lt;Q$4,'3'!Q306,0)))</f>
        <v>0</v>
      </c>
      <c r="R306" s="32">
        <f>IF($E306="OAI",'3'!R306,
IF($E306=R$4,'3'!$G306+SUM('3'!$H306:R306),
IF($E306&lt;R$4,'3'!R306,0)))</f>
        <v>0</v>
      </c>
      <c r="S306" s="32">
        <f>IF($E306="OAI",'3'!S306,
IF($E306=S$4,'3'!$G306+SUM('3'!$H306:S306),
IF($E306&lt;S$4,'3'!S306,0)))</f>
        <v>0</v>
      </c>
      <c r="T306" s="32">
        <f>IF($E306="OAI",'3'!T306,
IF($E306=T$4,'3'!$G306+SUM('3'!$H306:T306),
IF($E306&lt;T$4,'3'!T306,0)))</f>
        <v>0</v>
      </c>
      <c r="U306" s="32">
        <f>IF($E306="OAI",'3'!U306,
IF($E306=U$4,'3'!$G306+SUM('3'!$H306:U306),
IF($E306&lt;U$4,'3'!U306,0)))</f>
        <v>0</v>
      </c>
      <c r="V306" s="32">
        <f>IF($E306="OAI",'3'!V306,
IF($E306=V$4,'3'!$G306+SUM('3'!$H306:V306),
IF($E306&lt;V$4,'3'!V306,0)))</f>
        <v>0</v>
      </c>
      <c r="W306" s="32">
        <f>IF($E306="OAI",'3'!W306,
IF($E306=W$4,'3'!$G306+SUM('3'!$H306:W306),
IF($E306&lt;W$4,'3'!W306,0)))</f>
        <v>0</v>
      </c>
      <c r="X306" s="32">
        <f>IF($E306="OAI",'3'!X306,
IF($E306=X$4,'3'!$G306+SUM('3'!$H306:X306),
IF($E306&lt;X$4,'3'!X306,0)))</f>
        <v>0</v>
      </c>
      <c r="Y306" s="32">
        <f>IF($E306="OAI",'3'!Y306,
IF($E306=Y$4,'3'!$G306+SUM('3'!$H306:Y306),
IF($E306&lt;Y$4,'3'!Y306,0)))</f>
        <v>0</v>
      </c>
      <c r="Z306" s="32">
        <f>IF($E306="OAI",'3'!Z306,
IF($E306=Z$4,'3'!$G306+SUM('3'!$H306:Z306),
IF($E306&lt;Z$4,'3'!Z306,0)))</f>
        <v>0</v>
      </c>
      <c r="AA306" s="32">
        <f>IF($E306="OAI",'3'!AA306,
IF($E306=AA$4,'3'!$G306+SUM('3'!$H306:AA306),
IF($E306&lt;AA$4,'3'!AA306,0)))</f>
        <v>114811.13358826627</v>
      </c>
      <c r="AB306" s="32">
        <f>IF($E306="OAI",'3'!AB306,
IF($E306=AB$4,'3'!$G306+SUM('3'!$H306:AB306),
IF($E306&lt;AB$4,'3'!AB306,0)))</f>
        <v>0</v>
      </c>
      <c r="AC306" s="32">
        <f>IF($E306="OAI",'3'!AC306,
IF($E306=AC$4,'3'!$G306+SUM('3'!$H306:AC306),
IF($E306&lt;AC$4,'3'!AC306,0)))</f>
        <v>0</v>
      </c>
      <c r="AD306" s="32">
        <f>IF($E306="OAI",'3'!AD306,
IF($E306=AD$4,'3'!$G306+SUM('3'!$H306:AD306),
IF($E306&lt;AD$4,'3'!AD306,0)))</f>
        <v>0</v>
      </c>
      <c r="AE306" s="32">
        <f>IF($E306="OAI",'3'!AE306,
IF($E306=AE$4,'3'!$G306+SUM('3'!$H306:AE306),
IF($E306&lt;AE$4,'3'!AE306,0)))</f>
        <v>0</v>
      </c>
      <c r="AF306" s="26">
        <f t="shared" si="16"/>
        <v>0</v>
      </c>
      <c r="AG306" s="26">
        <f t="shared" si="17"/>
        <v>114811.13358826627</v>
      </c>
      <c r="AH306" s="8">
        <f t="shared" si="18"/>
        <v>401</v>
      </c>
    </row>
    <row r="307" spans="1:34" x14ac:dyDescent="0.25">
      <c r="A307" s="8">
        <f t="shared" si="19"/>
        <v>402</v>
      </c>
      <c r="B307" s="1">
        <f>'1'!B307</f>
        <v>5804508</v>
      </c>
      <c r="C307" t="str">
        <f>'1'!C307</f>
        <v>TSRP_SC_SUB_CABRILLO</v>
      </c>
      <c r="D307" s="1" t="str">
        <f>'1'!D307</f>
        <v>63</v>
      </c>
      <c r="E307" s="34">
        <f>IF('1'!E307="OAI","OAI",EOMONTH('1'!E307,-1)+1)</f>
        <v>46174</v>
      </c>
      <c r="F307" s="1" t="str">
        <f>'1'!F307</f>
        <v>TOO</v>
      </c>
      <c r="G307" s="33"/>
      <c r="H307" s="32">
        <f>IF($E307="OAI",'3'!H307,
IF($E307&lt;=H$4,'3'!$G307+SUM('3'!$H307:H307),0))</f>
        <v>0</v>
      </c>
      <c r="I307" s="32">
        <f>IF($E307="OAI",'3'!I307,
IF($E307=I$4,'3'!$G307+SUM('3'!$H307:I307),
IF($E307&lt;I$4,'3'!I307,0)))</f>
        <v>0</v>
      </c>
      <c r="J307" s="32">
        <f>IF($E307="OAI",'3'!J307,
IF($E307=J$4,'3'!$G307+SUM('3'!$H307:J307),
IF($E307&lt;J$4,'3'!J307,0)))</f>
        <v>0</v>
      </c>
      <c r="K307" s="32">
        <f>IF($E307="OAI",'3'!K307,
IF($E307=K$4,'3'!$G307+SUM('3'!$H307:K307),
IF($E307&lt;K$4,'3'!K307,0)))</f>
        <v>0</v>
      </c>
      <c r="L307" s="32">
        <f>IF($E307="OAI",'3'!L307,
IF($E307=L$4,'3'!$G307+SUM('3'!$H307:L307),
IF($E307&lt;L$4,'3'!L307,0)))</f>
        <v>0</v>
      </c>
      <c r="M307" s="32">
        <f>IF($E307="OAI",'3'!M307,
IF($E307=M$4,'3'!$G307+SUM('3'!$H307:M307),
IF($E307&lt;M$4,'3'!M307,0)))</f>
        <v>128268.35423405729</v>
      </c>
      <c r="N307" s="32">
        <f>IF($E307="OAI",'3'!N307,
IF($E307=N$4,'3'!$G307+SUM('3'!$H307:N307),
IF($E307&lt;N$4,'3'!N307,0)))</f>
        <v>0</v>
      </c>
      <c r="O307" s="32">
        <f>IF($E307="OAI",'3'!O307,
IF($E307=O$4,'3'!$G307+SUM('3'!$H307:O307),
IF($E307&lt;O$4,'3'!O307,0)))</f>
        <v>0</v>
      </c>
      <c r="P307" s="32">
        <f>IF($E307="OAI",'3'!P307,
IF($E307=P$4,'3'!$G307+SUM('3'!$H307:P307),
IF($E307&lt;P$4,'3'!P307,0)))</f>
        <v>0</v>
      </c>
      <c r="Q307" s="32">
        <f>IF($E307="OAI",'3'!Q307,
IF($E307=Q$4,'3'!$G307+SUM('3'!$H307:Q307),
IF($E307&lt;Q$4,'3'!Q307,0)))</f>
        <v>0</v>
      </c>
      <c r="R307" s="32">
        <f>IF($E307="OAI",'3'!R307,
IF($E307=R$4,'3'!$G307+SUM('3'!$H307:R307),
IF($E307&lt;R$4,'3'!R307,0)))</f>
        <v>0</v>
      </c>
      <c r="S307" s="32">
        <f>IF($E307="OAI",'3'!S307,
IF($E307=S$4,'3'!$G307+SUM('3'!$H307:S307),
IF($E307&lt;S$4,'3'!S307,0)))</f>
        <v>0</v>
      </c>
      <c r="T307" s="32">
        <f>IF($E307="OAI",'3'!T307,
IF($E307=T$4,'3'!$G307+SUM('3'!$H307:T307),
IF($E307&lt;T$4,'3'!T307,0)))</f>
        <v>0</v>
      </c>
      <c r="U307" s="32">
        <f>IF($E307="OAI",'3'!U307,
IF($E307=U$4,'3'!$G307+SUM('3'!$H307:U307),
IF($E307&lt;U$4,'3'!U307,0)))</f>
        <v>0</v>
      </c>
      <c r="V307" s="32">
        <f>IF($E307="OAI",'3'!V307,
IF($E307=V$4,'3'!$G307+SUM('3'!$H307:V307),
IF($E307&lt;V$4,'3'!V307,0)))</f>
        <v>0</v>
      </c>
      <c r="W307" s="32">
        <f>IF($E307="OAI",'3'!W307,
IF($E307=W$4,'3'!$G307+SUM('3'!$H307:W307),
IF($E307&lt;W$4,'3'!W307,0)))</f>
        <v>0</v>
      </c>
      <c r="X307" s="32">
        <f>IF($E307="OAI",'3'!X307,
IF($E307=X$4,'3'!$G307+SUM('3'!$H307:X307),
IF($E307&lt;X$4,'3'!X307,0)))</f>
        <v>0</v>
      </c>
      <c r="Y307" s="32">
        <f>IF($E307="OAI",'3'!Y307,
IF($E307=Y$4,'3'!$G307+SUM('3'!$H307:Y307),
IF($E307&lt;Y$4,'3'!Y307,0)))</f>
        <v>0</v>
      </c>
      <c r="Z307" s="32">
        <f>IF($E307="OAI",'3'!Z307,
IF($E307=Z$4,'3'!$G307+SUM('3'!$H307:Z307),
IF($E307&lt;Z$4,'3'!Z307,0)))</f>
        <v>0</v>
      </c>
      <c r="AA307" s="32">
        <f>IF($E307="OAI",'3'!AA307,
IF($E307=AA$4,'3'!$G307+SUM('3'!$H307:AA307),
IF($E307&lt;AA$4,'3'!AA307,0)))</f>
        <v>0</v>
      </c>
      <c r="AB307" s="32">
        <f>IF($E307="OAI",'3'!AB307,
IF($E307=AB$4,'3'!$G307+SUM('3'!$H307:AB307),
IF($E307&lt;AB$4,'3'!AB307,0)))</f>
        <v>0</v>
      </c>
      <c r="AC307" s="32">
        <f>IF($E307="OAI",'3'!AC307,
IF($E307=AC$4,'3'!$G307+SUM('3'!$H307:AC307),
IF($E307&lt;AC$4,'3'!AC307,0)))</f>
        <v>0</v>
      </c>
      <c r="AD307" s="32">
        <f>IF($E307="OAI",'3'!AD307,
IF($E307=AD$4,'3'!$G307+SUM('3'!$H307:AD307),
IF($E307&lt;AD$4,'3'!AD307,0)))</f>
        <v>0</v>
      </c>
      <c r="AE307" s="32">
        <f>IF($E307="OAI",'3'!AE307,
IF($E307=AE$4,'3'!$G307+SUM('3'!$H307:AE307),
IF($E307&lt;AE$4,'3'!AE307,0)))</f>
        <v>0</v>
      </c>
      <c r="AF307" s="26">
        <f t="shared" si="16"/>
        <v>128268.35423405729</v>
      </c>
      <c r="AG307" s="26">
        <f t="shared" si="17"/>
        <v>0</v>
      </c>
      <c r="AH307" s="8">
        <f t="shared" si="18"/>
        <v>402</v>
      </c>
    </row>
    <row r="308" spans="1:34" x14ac:dyDescent="0.25">
      <c r="A308" s="8">
        <f t="shared" si="19"/>
        <v>403</v>
      </c>
      <c r="B308" s="1">
        <f>'1'!B308</f>
        <v>5804509</v>
      </c>
      <c r="C308" t="str">
        <f>'1'!C308</f>
        <v>TSRP_SC_SUB_CALIFORNIA FLATS</v>
      </c>
      <c r="D308" s="1" t="str">
        <f>'1'!D308</f>
        <v>63</v>
      </c>
      <c r="E308" s="34">
        <f>IF('1'!E308="OAI","OAI",EOMONTH('1'!E308,-1)+1)</f>
        <v>46478</v>
      </c>
      <c r="F308" s="1" t="str">
        <f>'1'!F308</f>
        <v>TOO</v>
      </c>
      <c r="G308" s="33"/>
      <c r="H308" s="32">
        <f>IF($E308="OAI",'3'!H308,
IF($E308&lt;=H$4,'3'!$G308+SUM('3'!$H308:H308),0))</f>
        <v>0</v>
      </c>
      <c r="I308" s="32">
        <f>IF($E308="OAI",'3'!I308,
IF($E308=I$4,'3'!$G308+SUM('3'!$H308:I308),
IF($E308&lt;I$4,'3'!I308,0)))</f>
        <v>0</v>
      </c>
      <c r="J308" s="32">
        <f>IF($E308="OAI",'3'!J308,
IF($E308=J$4,'3'!$G308+SUM('3'!$H308:J308),
IF($E308&lt;J$4,'3'!J308,0)))</f>
        <v>0</v>
      </c>
      <c r="K308" s="32">
        <f>IF($E308="OAI",'3'!K308,
IF($E308=K$4,'3'!$G308+SUM('3'!$H308:K308),
IF($E308&lt;K$4,'3'!K308,0)))</f>
        <v>0</v>
      </c>
      <c r="L308" s="32">
        <f>IF($E308="OAI",'3'!L308,
IF($E308=L$4,'3'!$G308+SUM('3'!$H308:L308),
IF($E308&lt;L$4,'3'!L308,0)))</f>
        <v>0</v>
      </c>
      <c r="M308" s="32">
        <f>IF($E308="OAI",'3'!M308,
IF($E308=M$4,'3'!$G308+SUM('3'!$H308:M308),
IF($E308&lt;M$4,'3'!M308,0)))</f>
        <v>0</v>
      </c>
      <c r="N308" s="32">
        <f>IF($E308="OAI",'3'!N308,
IF($E308=N$4,'3'!$G308+SUM('3'!$H308:N308),
IF($E308&lt;N$4,'3'!N308,0)))</f>
        <v>0</v>
      </c>
      <c r="O308" s="32">
        <f>IF($E308="OAI",'3'!O308,
IF($E308=O$4,'3'!$G308+SUM('3'!$H308:O308),
IF($E308&lt;O$4,'3'!O308,0)))</f>
        <v>0</v>
      </c>
      <c r="P308" s="32">
        <f>IF($E308="OAI",'3'!P308,
IF($E308=P$4,'3'!$G308+SUM('3'!$H308:P308),
IF($E308&lt;P$4,'3'!P308,0)))</f>
        <v>0</v>
      </c>
      <c r="Q308" s="32">
        <f>IF($E308="OAI",'3'!Q308,
IF($E308=Q$4,'3'!$G308+SUM('3'!$H308:Q308),
IF($E308&lt;Q$4,'3'!Q308,0)))</f>
        <v>0</v>
      </c>
      <c r="R308" s="32">
        <f>IF($E308="OAI",'3'!R308,
IF($E308=R$4,'3'!$G308+SUM('3'!$H308:R308),
IF($E308&lt;R$4,'3'!R308,0)))</f>
        <v>0</v>
      </c>
      <c r="S308" s="32">
        <f>IF($E308="OAI",'3'!S308,
IF($E308=S$4,'3'!$G308+SUM('3'!$H308:S308),
IF($E308&lt;S$4,'3'!S308,0)))</f>
        <v>0</v>
      </c>
      <c r="T308" s="32">
        <f>IF($E308="OAI",'3'!T308,
IF($E308=T$4,'3'!$G308+SUM('3'!$H308:T308),
IF($E308&lt;T$4,'3'!T308,0)))</f>
        <v>0</v>
      </c>
      <c r="U308" s="32">
        <f>IF($E308="OAI",'3'!U308,
IF($E308=U$4,'3'!$G308+SUM('3'!$H308:U308),
IF($E308&lt;U$4,'3'!U308,0)))</f>
        <v>0</v>
      </c>
      <c r="V308" s="32">
        <f>IF($E308="OAI",'3'!V308,
IF($E308=V$4,'3'!$G308+SUM('3'!$H308:V308),
IF($E308&lt;V$4,'3'!V308,0)))</f>
        <v>0</v>
      </c>
      <c r="W308" s="32">
        <f>IF($E308="OAI",'3'!W308,
IF($E308=W$4,'3'!$G308+SUM('3'!$H308:W308),
IF($E308&lt;W$4,'3'!W308,0)))</f>
        <v>137029.81704002217</v>
      </c>
      <c r="X308" s="32">
        <f>IF($E308="OAI",'3'!X308,
IF($E308=X$4,'3'!$G308+SUM('3'!$H308:X308),
IF($E308&lt;X$4,'3'!X308,0)))</f>
        <v>0</v>
      </c>
      <c r="Y308" s="32">
        <f>IF($E308="OAI",'3'!Y308,
IF($E308=Y$4,'3'!$G308+SUM('3'!$H308:Y308),
IF($E308&lt;Y$4,'3'!Y308,0)))</f>
        <v>0</v>
      </c>
      <c r="Z308" s="32">
        <f>IF($E308="OAI",'3'!Z308,
IF($E308=Z$4,'3'!$G308+SUM('3'!$H308:Z308),
IF($E308&lt;Z$4,'3'!Z308,0)))</f>
        <v>0</v>
      </c>
      <c r="AA308" s="32">
        <f>IF($E308="OAI",'3'!AA308,
IF($E308=AA$4,'3'!$G308+SUM('3'!$H308:AA308),
IF($E308&lt;AA$4,'3'!AA308,0)))</f>
        <v>0</v>
      </c>
      <c r="AB308" s="32">
        <f>IF($E308="OAI",'3'!AB308,
IF($E308=AB$4,'3'!$G308+SUM('3'!$H308:AB308),
IF($E308&lt;AB$4,'3'!AB308,0)))</f>
        <v>0</v>
      </c>
      <c r="AC308" s="32">
        <f>IF($E308="OAI",'3'!AC308,
IF($E308=AC$4,'3'!$G308+SUM('3'!$H308:AC308),
IF($E308&lt;AC$4,'3'!AC308,0)))</f>
        <v>0</v>
      </c>
      <c r="AD308" s="32">
        <f>IF($E308="OAI",'3'!AD308,
IF($E308=AD$4,'3'!$G308+SUM('3'!$H308:AD308),
IF($E308&lt;AD$4,'3'!AD308,0)))</f>
        <v>0</v>
      </c>
      <c r="AE308" s="32">
        <f>IF($E308="OAI",'3'!AE308,
IF($E308=AE$4,'3'!$G308+SUM('3'!$H308:AE308),
IF($E308&lt;AE$4,'3'!AE308,0)))</f>
        <v>0</v>
      </c>
      <c r="AF308" s="26">
        <f t="shared" si="16"/>
        <v>0</v>
      </c>
      <c r="AG308" s="26">
        <f t="shared" si="17"/>
        <v>137029.81704002217</v>
      </c>
      <c r="AH308" s="8">
        <f t="shared" si="18"/>
        <v>403</v>
      </c>
    </row>
    <row r="309" spans="1:34" x14ac:dyDescent="0.25">
      <c r="A309" s="8">
        <f t="shared" si="19"/>
        <v>404</v>
      </c>
      <c r="B309" s="1">
        <f>'1'!B309</f>
        <v>5804510</v>
      </c>
      <c r="C309" t="str">
        <f>'1'!C309</f>
        <v>TSRP_SC_SUB_COBURN</v>
      </c>
      <c r="D309" s="1" t="str">
        <f>'1'!D309</f>
        <v>63</v>
      </c>
      <c r="E309" s="34">
        <f>IF('1'!E309="OAI","OAI",EOMONTH('1'!E309,-1)+1)</f>
        <v>46539</v>
      </c>
      <c r="F309" s="1" t="str">
        <f>'1'!F309</f>
        <v>TOO</v>
      </c>
      <c r="G309" s="33"/>
      <c r="H309" s="32">
        <f>IF($E309="OAI",'3'!H309,
IF($E309&lt;=H$4,'3'!$G309+SUM('3'!$H309:H309),0))</f>
        <v>0</v>
      </c>
      <c r="I309" s="32">
        <f>IF($E309="OAI",'3'!I309,
IF($E309=I$4,'3'!$G309+SUM('3'!$H309:I309),
IF($E309&lt;I$4,'3'!I309,0)))</f>
        <v>0</v>
      </c>
      <c r="J309" s="32">
        <f>IF($E309="OAI",'3'!J309,
IF($E309=J$4,'3'!$G309+SUM('3'!$H309:J309),
IF($E309&lt;J$4,'3'!J309,0)))</f>
        <v>0</v>
      </c>
      <c r="K309" s="32">
        <f>IF($E309="OAI",'3'!K309,
IF($E309=K$4,'3'!$G309+SUM('3'!$H309:K309),
IF($E309&lt;K$4,'3'!K309,0)))</f>
        <v>0</v>
      </c>
      <c r="L309" s="32">
        <f>IF($E309="OAI",'3'!L309,
IF($E309=L$4,'3'!$G309+SUM('3'!$H309:L309),
IF($E309&lt;L$4,'3'!L309,0)))</f>
        <v>0</v>
      </c>
      <c r="M309" s="32">
        <f>IF($E309="OAI",'3'!M309,
IF($E309=M$4,'3'!$G309+SUM('3'!$H309:M309),
IF($E309&lt;M$4,'3'!M309,0)))</f>
        <v>0</v>
      </c>
      <c r="N309" s="32">
        <f>IF($E309="OAI",'3'!N309,
IF($E309=N$4,'3'!$G309+SUM('3'!$H309:N309),
IF($E309&lt;N$4,'3'!N309,0)))</f>
        <v>0</v>
      </c>
      <c r="O309" s="32">
        <f>IF($E309="OAI",'3'!O309,
IF($E309=O$4,'3'!$G309+SUM('3'!$H309:O309),
IF($E309&lt;O$4,'3'!O309,0)))</f>
        <v>0</v>
      </c>
      <c r="P309" s="32">
        <f>IF($E309="OAI",'3'!P309,
IF($E309=P$4,'3'!$G309+SUM('3'!$H309:P309),
IF($E309&lt;P$4,'3'!P309,0)))</f>
        <v>0</v>
      </c>
      <c r="Q309" s="32">
        <f>IF($E309="OAI",'3'!Q309,
IF($E309=Q$4,'3'!$G309+SUM('3'!$H309:Q309),
IF($E309&lt;Q$4,'3'!Q309,0)))</f>
        <v>0</v>
      </c>
      <c r="R309" s="32">
        <f>IF($E309="OAI",'3'!R309,
IF($E309=R$4,'3'!$G309+SUM('3'!$H309:R309),
IF($E309&lt;R$4,'3'!R309,0)))</f>
        <v>0</v>
      </c>
      <c r="S309" s="32">
        <f>IF($E309="OAI",'3'!S309,
IF($E309=S$4,'3'!$G309+SUM('3'!$H309:S309),
IF($E309&lt;S$4,'3'!S309,0)))</f>
        <v>0</v>
      </c>
      <c r="T309" s="32">
        <f>IF($E309="OAI",'3'!T309,
IF($E309=T$4,'3'!$G309+SUM('3'!$H309:T309),
IF($E309&lt;T$4,'3'!T309,0)))</f>
        <v>0</v>
      </c>
      <c r="U309" s="32">
        <f>IF($E309="OAI",'3'!U309,
IF($E309=U$4,'3'!$G309+SUM('3'!$H309:U309),
IF($E309&lt;U$4,'3'!U309,0)))</f>
        <v>0</v>
      </c>
      <c r="V309" s="32">
        <f>IF($E309="OAI",'3'!V309,
IF($E309=V$4,'3'!$G309+SUM('3'!$H309:V309),
IF($E309&lt;V$4,'3'!V309,0)))</f>
        <v>0</v>
      </c>
      <c r="W309" s="32">
        <f>IF($E309="OAI",'3'!W309,
IF($E309=W$4,'3'!$G309+SUM('3'!$H309:W309),
IF($E309&lt;W$4,'3'!W309,0)))</f>
        <v>0</v>
      </c>
      <c r="X309" s="32">
        <f>IF($E309="OAI",'3'!X309,
IF($E309=X$4,'3'!$G309+SUM('3'!$H309:X309),
IF($E309&lt;X$4,'3'!X309,0)))</f>
        <v>0</v>
      </c>
      <c r="Y309" s="32">
        <f>IF($E309="OAI",'3'!Y309,
IF($E309=Y$4,'3'!$G309+SUM('3'!$H309:Y309),
IF($E309&lt;Y$4,'3'!Y309,0)))</f>
        <v>117867.46571944708</v>
      </c>
      <c r="Z309" s="32">
        <f>IF($E309="OAI",'3'!Z309,
IF($E309=Z$4,'3'!$G309+SUM('3'!$H309:Z309),
IF($E309&lt;Z$4,'3'!Z309,0)))</f>
        <v>0</v>
      </c>
      <c r="AA309" s="32">
        <f>IF($E309="OAI",'3'!AA309,
IF($E309=AA$4,'3'!$G309+SUM('3'!$H309:AA309),
IF($E309&lt;AA$4,'3'!AA309,0)))</f>
        <v>0</v>
      </c>
      <c r="AB309" s="32">
        <f>IF($E309="OAI",'3'!AB309,
IF($E309=AB$4,'3'!$G309+SUM('3'!$H309:AB309),
IF($E309&lt;AB$4,'3'!AB309,0)))</f>
        <v>0</v>
      </c>
      <c r="AC309" s="32">
        <f>IF($E309="OAI",'3'!AC309,
IF($E309=AC$4,'3'!$G309+SUM('3'!$H309:AC309),
IF($E309&lt;AC$4,'3'!AC309,0)))</f>
        <v>0</v>
      </c>
      <c r="AD309" s="32">
        <f>IF($E309="OAI",'3'!AD309,
IF($E309=AD$4,'3'!$G309+SUM('3'!$H309:AD309),
IF($E309&lt;AD$4,'3'!AD309,0)))</f>
        <v>0</v>
      </c>
      <c r="AE309" s="32">
        <f>IF($E309="OAI",'3'!AE309,
IF($E309=AE$4,'3'!$G309+SUM('3'!$H309:AE309),
IF($E309&lt;AE$4,'3'!AE309,0)))</f>
        <v>0</v>
      </c>
      <c r="AF309" s="26">
        <f t="shared" si="16"/>
        <v>0</v>
      </c>
      <c r="AG309" s="26">
        <f t="shared" si="17"/>
        <v>117867.46571944708</v>
      </c>
      <c r="AH309" s="8">
        <f t="shared" si="18"/>
        <v>404</v>
      </c>
    </row>
    <row r="310" spans="1:34" x14ac:dyDescent="0.25">
      <c r="A310" s="8">
        <f t="shared" si="19"/>
        <v>405</v>
      </c>
      <c r="B310" s="1">
        <f>'1'!B310</f>
        <v>5804511</v>
      </c>
      <c r="C310" t="str">
        <f>'1'!C310</f>
        <v>TSRP_SC_SUB_CRAZY HORSE SS</v>
      </c>
      <c r="D310" s="1" t="str">
        <f>'1'!D310</f>
        <v>63</v>
      </c>
      <c r="E310" s="34">
        <f>IF('1'!E310="OAI","OAI",EOMONTH('1'!E310,-1)+1)</f>
        <v>46569</v>
      </c>
      <c r="F310" s="1" t="str">
        <f>'1'!F310</f>
        <v>TOO</v>
      </c>
      <c r="G310" s="33"/>
      <c r="H310" s="32">
        <f>IF($E310="OAI",'3'!H310,
IF($E310&lt;=H$4,'3'!$G310+SUM('3'!$H310:H310),0))</f>
        <v>0</v>
      </c>
      <c r="I310" s="32">
        <f>IF($E310="OAI",'3'!I310,
IF($E310=I$4,'3'!$G310+SUM('3'!$H310:I310),
IF($E310&lt;I$4,'3'!I310,0)))</f>
        <v>0</v>
      </c>
      <c r="J310" s="32">
        <f>IF($E310="OAI",'3'!J310,
IF($E310=J$4,'3'!$G310+SUM('3'!$H310:J310),
IF($E310&lt;J$4,'3'!J310,0)))</f>
        <v>0</v>
      </c>
      <c r="K310" s="32">
        <f>IF($E310="OAI",'3'!K310,
IF($E310=K$4,'3'!$G310+SUM('3'!$H310:K310),
IF($E310&lt;K$4,'3'!K310,0)))</f>
        <v>0</v>
      </c>
      <c r="L310" s="32">
        <f>IF($E310="OAI",'3'!L310,
IF($E310=L$4,'3'!$G310+SUM('3'!$H310:L310),
IF($E310&lt;L$4,'3'!L310,0)))</f>
        <v>0</v>
      </c>
      <c r="M310" s="32">
        <f>IF($E310="OAI",'3'!M310,
IF($E310=M$4,'3'!$G310+SUM('3'!$H310:M310),
IF($E310&lt;M$4,'3'!M310,0)))</f>
        <v>0</v>
      </c>
      <c r="N310" s="32">
        <f>IF($E310="OAI",'3'!N310,
IF($E310=N$4,'3'!$G310+SUM('3'!$H310:N310),
IF($E310&lt;N$4,'3'!N310,0)))</f>
        <v>0</v>
      </c>
      <c r="O310" s="32">
        <f>IF($E310="OAI",'3'!O310,
IF($E310=O$4,'3'!$G310+SUM('3'!$H310:O310),
IF($E310&lt;O$4,'3'!O310,0)))</f>
        <v>0</v>
      </c>
      <c r="P310" s="32">
        <f>IF($E310="OAI",'3'!P310,
IF($E310=P$4,'3'!$G310+SUM('3'!$H310:P310),
IF($E310&lt;P$4,'3'!P310,0)))</f>
        <v>0</v>
      </c>
      <c r="Q310" s="32">
        <f>IF($E310="OAI",'3'!Q310,
IF($E310=Q$4,'3'!$G310+SUM('3'!$H310:Q310),
IF($E310&lt;Q$4,'3'!Q310,0)))</f>
        <v>0</v>
      </c>
      <c r="R310" s="32">
        <f>IF($E310="OAI",'3'!R310,
IF($E310=R$4,'3'!$G310+SUM('3'!$H310:R310),
IF($E310&lt;R$4,'3'!R310,0)))</f>
        <v>0</v>
      </c>
      <c r="S310" s="32">
        <f>IF($E310="OAI",'3'!S310,
IF($E310=S$4,'3'!$G310+SUM('3'!$H310:S310),
IF($E310&lt;S$4,'3'!S310,0)))</f>
        <v>0</v>
      </c>
      <c r="T310" s="32">
        <f>IF($E310="OAI",'3'!T310,
IF($E310=T$4,'3'!$G310+SUM('3'!$H310:T310),
IF($E310&lt;T$4,'3'!T310,0)))</f>
        <v>0</v>
      </c>
      <c r="U310" s="32">
        <f>IF($E310="OAI",'3'!U310,
IF($E310=U$4,'3'!$G310+SUM('3'!$H310:U310),
IF($E310&lt;U$4,'3'!U310,0)))</f>
        <v>0</v>
      </c>
      <c r="V310" s="32">
        <f>IF($E310="OAI",'3'!V310,
IF($E310=V$4,'3'!$G310+SUM('3'!$H310:V310),
IF($E310&lt;V$4,'3'!V310,0)))</f>
        <v>0</v>
      </c>
      <c r="W310" s="32">
        <f>IF($E310="OAI",'3'!W310,
IF($E310=W$4,'3'!$G310+SUM('3'!$H310:W310),
IF($E310&lt;W$4,'3'!W310,0)))</f>
        <v>0</v>
      </c>
      <c r="X310" s="32">
        <f>IF($E310="OAI",'3'!X310,
IF($E310=X$4,'3'!$G310+SUM('3'!$H310:X310),
IF($E310&lt;X$4,'3'!X310,0)))</f>
        <v>0</v>
      </c>
      <c r="Y310" s="32">
        <f>IF($E310="OAI",'3'!Y310,
IF($E310=Y$4,'3'!$G310+SUM('3'!$H310:Y310),
IF($E310&lt;Y$4,'3'!Y310,0)))</f>
        <v>0</v>
      </c>
      <c r="Z310" s="32">
        <f>IF($E310="OAI",'3'!Z310,
IF($E310=Z$4,'3'!$G310+SUM('3'!$H310:Z310),
IF($E310&lt;Z$4,'3'!Z310,0)))</f>
        <v>184305.62703362247</v>
      </c>
      <c r="AA310" s="32">
        <f>IF($E310="OAI",'3'!AA310,
IF($E310=AA$4,'3'!$G310+SUM('3'!$H310:AA310),
IF($E310&lt;AA$4,'3'!AA310,0)))</f>
        <v>0</v>
      </c>
      <c r="AB310" s="32">
        <f>IF($E310="OAI",'3'!AB310,
IF($E310=AB$4,'3'!$G310+SUM('3'!$H310:AB310),
IF($E310&lt;AB$4,'3'!AB310,0)))</f>
        <v>0</v>
      </c>
      <c r="AC310" s="32">
        <f>IF($E310="OAI",'3'!AC310,
IF($E310=AC$4,'3'!$G310+SUM('3'!$H310:AC310),
IF($E310&lt;AC$4,'3'!AC310,0)))</f>
        <v>0</v>
      </c>
      <c r="AD310" s="32">
        <f>IF($E310="OAI",'3'!AD310,
IF($E310=AD$4,'3'!$G310+SUM('3'!$H310:AD310),
IF($E310&lt;AD$4,'3'!AD310,0)))</f>
        <v>0</v>
      </c>
      <c r="AE310" s="32">
        <f>IF($E310="OAI",'3'!AE310,
IF($E310=AE$4,'3'!$G310+SUM('3'!$H310:AE310),
IF($E310&lt;AE$4,'3'!AE310,0)))</f>
        <v>0</v>
      </c>
      <c r="AF310" s="26">
        <f t="shared" si="16"/>
        <v>0</v>
      </c>
      <c r="AG310" s="26">
        <f t="shared" si="17"/>
        <v>184305.62703362247</v>
      </c>
      <c r="AH310" s="8">
        <f t="shared" si="18"/>
        <v>405</v>
      </c>
    </row>
    <row r="311" spans="1:34" x14ac:dyDescent="0.25">
      <c r="A311" s="8">
        <f t="shared" si="19"/>
        <v>406</v>
      </c>
      <c r="B311" s="1">
        <f>'1'!B311</f>
        <v>5804512</v>
      </c>
      <c r="C311" t="str">
        <f>'1'!C311</f>
        <v>TSRP_SC_SUB_DELMONTE</v>
      </c>
      <c r="D311" s="1" t="str">
        <f>'1'!D311</f>
        <v>63</v>
      </c>
      <c r="E311" s="34">
        <f>IF('1'!E311="OAI","OAI",EOMONTH('1'!E311,-1)+1)</f>
        <v>46082</v>
      </c>
      <c r="F311" s="1" t="str">
        <f>'1'!F311</f>
        <v>TOO</v>
      </c>
      <c r="G311" s="33"/>
      <c r="H311" s="32">
        <f>IF($E311="OAI",'3'!H311,
IF($E311&lt;=H$4,'3'!$G311+SUM('3'!$H311:H311),0))</f>
        <v>0</v>
      </c>
      <c r="I311" s="32">
        <f>IF($E311="OAI",'3'!I311,
IF($E311=I$4,'3'!$G311+SUM('3'!$H311:I311),
IF($E311&lt;I$4,'3'!I311,0)))</f>
        <v>0</v>
      </c>
      <c r="J311" s="32">
        <f>IF($E311="OAI",'3'!J311,
IF($E311=J$4,'3'!$G311+SUM('3'!$H311:J311),
IF($E311&lt;J$4,'3'!J311,0)))</f>
        <v>280296.57411867683</v>
      </c>
      <c r="K311" s="32">
        <f>IF($E311="OAI",'3'!K311,
IF($E311=K$4,'3'!$G311+SUM('3'!$H311:K311),
IF($E311&lt;K$4,'3'!K311,0)))</f>
        <v>0</v>
      </c>
      <c r="L311" s="32">
        <f>IF($E311="OAI",'3'!L311,
IF($E311=L$4,'3'!$G311+SUM('3'!$H311:L311),
IF($E311&lt;L$4,'3'!L311,0)))</f>
        <v>0</v>
      </c>
      <c r="M311" s="32">
        <f>IF($E311="OAI",'3'!M311,
IF($E311=M$4,'3'!$G311+SUM('3'!$H311:M311),
IF($E311&lt;M$4,'3'!M311,0)))</f>
        <v>0</v>
      </c>
      <c r="N311" s="32">
        <f>IF($E311="OAI",'3'!N311,
IF($E311=N$4,'3'!$G311+SUM('3'!$H311:N311),
IF($E311&lt;N$4,'3'!N311,0)))</f>
        <v>0</v>
      </c>
      <c r="O311" s="32">
        <f>IF($E311="OAI",'3'!O311,
IF($E311=O$4,'3'!$G311+SUM('3'!$H311:O311),
IF($E311&lt;O$4,'3'!O311,0)))</f>
        <v>0</v>
      </c>
      <c r="P311" s="32">
        <f>IF($E311="OAI",'3'!P311,
IF($E311=P$4,'3'!$G311+SUM('3'!$H311:P311),
IF($E311&lt;P$4,'3'!P311,0)))</f>
        <v>0</v>
      </c>
      <c r="Q311" s="32">
        <f>IF($E311="OAI",'3'!Q311,
IF($E311=Q$4,'3'!$G311+SUM('3'!$H311:Q311),
IF($E311&lt;Q$4,'3'!Q311,0)))</f>
        <v>0</v>
      </c>
      <c r="R311" s="32">
        <f>IF($E311="OAI",'3'!R311,
IF($E311=R$4,'3'!$G311+SUM('3'!$H311:R311),
IF($E311&lt;R$4,'3'!R311,0)))</f>
        <v>0</v>
      </c>
      <c r="S311" s="32">
        <f>IF($E311="OAI",'3'!S311,
IF($E311=S$4,'3'!$G311+SUM('3'!$H311:S311),
IF($E311&lt;S$4,'3'!S311,0)))</f>
        <v>0</v>
      </c>
      <c r="T311" s="32">
        <f>IF($E311="OAI",'3'!T311,
IF($E311=T$4,'3'!$G311+SUM('3'!$H311:T311),
IF($E311&lt;T$4,'3'!T311,0)))</f>
        <v>0</v>
      </c>
      <c r="U311" s="32">
        <f>IF($E311="OAI",'3'!U311,
IF($E311=U$4,'3'!$G311+SUM('3'!$H311:U311),
IF($E311&lt;U$4,'3'!U311,0)))</f>
        <v>0</v>
      </c>
      <c r="V311" s="32">
        <f>IF($E311="OAI",'3'!V311,
IF($E311=V$4,'3'!$G311+SUM('3'!$H311:V311),
IF($E311&lt;V$4,'3'!V311,0)))</f>
        <v>0</v>
      </c>
      <c r="W311" s="32">
        <f>IF($E311="OAI",'3'!W311,
IF($E311=W$4,'3'!$G311+SUM('3'!$H311:W311),
IF($E311&lt;W$4,'3'!W311,0)))</f>
        <v>0</v>
      </c>
      <c r="X311" s="32">
        <f>IF($E311="OAI",'3'!X311,
IF($E311=X$4,'3'!$G311+SUM('3'!$H311:X311),
IF($E311&lt;X$4,'3'!X311,0)))</f>
        <v>0</v>
      </c>
      <c r="Y311" s="32">
        <f>IF($E311="OAI",'3'!Y311,
IF($E311=Y$4,'3'!$G311+SUM('3'!$H311:Y311),
IF($E311&lt;Y$4,'3'!Y311,0)))</f>
        <v>0</v>
      </c>
      <c r="Z311" s="32">
        <f>IF($E311="OAI",'3'!Z311,
IF($E311=Z$4,'3'!$G311+SUM('3'!$H311:Z311),
IF($E311&lt;Z$4,'3'!Z311,0)))</f>
        <v>0</v>
      </c>
      <c r="AA311" s="32">
        <f>IF($E311="OAI",'3'!AA311,
IF($E311=AA$4,'3'!$G311+SUM('3'!$H311:AA311),
IF($E311&lt;AA$4,'3'!AA311,0)))</f>
        <v>0</v>
      </c>
      <c r="AB311" s="32">
        <f>IF($E311="OAI",'3'!AB311,
IF($E311=AB$4,'3'!$G311+SUM('3'!$H311:AB311),
IF($E311&lt;AB$4,'3'!AB311,0)))</f>
        <v>0</v>
      </c>
      <c r="AC311" s="32">
        <f>IF($E311="OAI",'3'!AC311,
IF($E311=AC$4,'3'!$G311+SUM('3'!$H311:AC311),
IF($E311&lt;AC$4,'3'!AC311,0)))</f>
        <v>0</v>
      </c>
      <c r="AD311" s="32">
        <f>IF($E311="OAI",'3'!AD311,
IF($E311=AD$4,'3'!$G311+SUM('3'!$H311:AD311),
IF($E311&lt;AD$4,'3'!AD311,0)))</f>
        <v>0</v>
      </c>
      <c r="AE311" s="32">
        <f>IF($E311="OAI",'3'!AE311,
IF($E311=AE$4,'3'!$G311+SUM('3'!$H311:AE311),
IF($E311&lt;AE$4,'3'!AE311,0)))</f>
        <v>0</v>
      </c>
      <c r="AF311" s="26">
        <f t="shared" si="16"/>
        <v>280296.57411867683</v>
      </c>
      <c r="AG311" s="26">
        <f t="shared" si="17"/>
        <v>0</v>
      </c>
      <c r="AH311" s="8">
        <f t="shared" si="18"/>
        <v>406</v>
      </c>
    </row>
    <row r="312" spans="1:34" x14ac:dyDescent="0.25">
      <c r="A312" s="8">
        <f t="shared" si="19"/>
        <v>407</v>
      </c>
      <c r="B312" s="1">
        <f>'1'!B312</f>
        <v>5804513</v>
      </c>
      <c r="C312" t="str">
        <f>'1'!C312</f>
        <v>TSRP_SC_SUB_DIABLO CANYON PP</v>
      </c>
      <c r="D312" s="1" t="str">
        <f>'1'!D312</f>
        <v>63</v>
      </c>
      <c r="E312" s="34">
        <f>IF('1'!E312="OAI","OAI",EOMONTH('1'!E312,-1)+1)</f>
        <v>46204</v>
      </c>
      <c r="F312" s="1" t="str">
        <f>'1'!F312</f>
        <v>TOO</v>
      </c>
      <c r="G312" s="33"/>
      <c r="H312" s="32">
        <f>IF($E312="OAI",'3'!H312,
IF($E312&lt;=H$4,'3'!$G312+SUM('3'!$H312:H312),0))</f>
        <v>0</v>
      </c>
      <c r="I312" s="32">
        <f>IF($E312="OAI",'3'!I312,
IF($E312=I$4,'3'!$G312+SUM('3'!$H312:I312),
IF($E312&lt;I$4,'3'!I312,0)))</f>
        <v>0</v>
      </c>
      <c r="J312" s="32">
        <f>IF($E312="OAI",'3'!J312,
IF($E312=J$4,'3'!$G312+SUM('3'!$H312:J312),
IF($E312&lt;J$4,'3'!J312,0)))</f>
        <v>0</v>
      </c>
      <c r="K312" s="32">
        <f>IF($E312="OAI",'3'!K312,
IF($E312=K$4,'3'!$G312+SUM('3'!$H312:K312),
IF($E312&lt;K$4,'3'!K312,0)))</f>
        <v>0</v>
      </c>
      <c r="L312" s="32">
        <f>IF($E312="OAI",'3'!L312,
IF($E312=L$4,'3'!$G312+SUM('3'!$H312:L312),
IF($E312&lt;L$4,'3'!L312,0)))</f>
        <v>0</v>
      </c>
      <c r="M312" s="32">
        <f>IF($E312="OAI",'3'!M312,
IF($E312=M$4,'3'!$G312+SUM('3'!$H312:M312),
IF($E312&lt;M$4,'3'!M312,0)))</f>
        <v>0</v>
      </c>
      <c r="N312" s="32">
        <f>IF($E312="OAI",'3'!N312,
IF($E312=N$4,'3'!$G312+SUM('3'!$H312:N312),
IF($E312&lt;N$4,'3'!N312,0)))</f>
        <v>149173.9516460044</v>
      </c>
      <c r="O312" s="32">
        <f>IF($E312="OAI",'3'!O312,
IF($E312=O$4,'3'!$G312+SUM('3'!$H312:O312),
IF($E312&lt;O$4,'3'!O312,0)))</f>
        <v>0</v>
      </c>
      <c r="P312" s="32">
        <f>IF($E312="OAI",'3'!P312,
IF($E312=P$4,'3'!$G312+SUM('3'!$H312:P312),
IF($E312&lt;P$4,'3'!P312,0)))</f>
        <v>0</v>
      </c>
      <c r="Q312" s="32">
        <f>IF($E312="OAI",'3'!Q312,
IF($E312=Q$4,'3'!$G312+SUM('3'!$H312:Q312),
IF($E312&lt;Q$4,'3'!Q312,0)))</f>
        <v>0</v>
      </c>
      <c r="R312" s="32">
        <f>IF($E312="OAI",'3'!R312,
IF($E312=R$4,'3'!$G312+SUM('3'!$H312:R312),
IF($E312&lt;R$4,'3'!R312,0)))</f>
        <v>0</v>
      </c>
      <c r="S312" s="32">
        <f>IF($E312="OAI",'3'!S312,
IF($E312=S$4,'3'!$G312+SUM('3'!$H312:S312),
IF($E312&lt;S$4,'3'!S312,0)))</f>
        <v>0</v>
      </c>
      <c r="T312" s="32">
        <f>IF($E312="OAI",'3'!T312,
IF($E312=T$4,'3'!$G312+SUM('3'!$H312:T312),
IF($E312&lt;T$4,'3'!T312,0)))</f>
        <v>0</v>
      </c>
      <c r="U312" s="32">
        <f>IF($E312="OAI",'3'!U312,
IF($E312=U$4,'3'!$G312+SUM('3'!$H312:U312),
IF($E312&lt;U$4,'3'!U312,0)))</f>
        <v>0</v>
      </c>
      <c r="V312" s="32">
        <f>IF($E312="OAI",'3'!V312,
IF($E312=V$4,'3'!$G312+SUM('3'!$H312:V312),
IF($E312&lt;V$4,'3'!V312,0)))</f>
        <v>0</v>
      </c>
      <c r="W312" s="32">
        <f>IF($E312="OAI",'3'!W312,
IF($E312=W$4,'3'!$G312+SUM('3'!$H312:W312),
IF($E312&lt;W$4,'3'!W312,0)))</f>
        <v>0</v>
      </c>
      <c r="X312" s="32">
        <f>IF($E312="OAI",'3'!X312,
IF($E312=X$4,'3'!$G312+SUM('3'!$H312:X312),
IF($E312&lt;X$4,'3'!X312,0)))</f>
        <v>0</v>
      </c>
      <c r="Y312" s="32">
        <f>IF($E312="OAI",'3'!Y312,
IF($E312=Y$4,'3'!$G312+SUM('3'!$H312:Y312),
IF($E312&lt;Y$4,'3'!Y312,0)))</f>
        <v>0</v>
      </c>
      <c r="Z312" s="32">
        <f>IF($E312="OAI",'3'!Z312,
IF($E312=Z$4,'3'!$G312+SUM('3'!$H312:Z312),
IF($E312&lt;Z$4,'3'!Z312,0)))</f>
        <v>0</v>
      </c>
      <c r="AA312" s="32">
        <f>IF($E312="OAI",'3'!AA312,
IF($E312=AA$4,'3'!$G312+SUM('3'!$H312:AA312),
IF($E312&lt;AA$4,'3'!AA312,0)))</f>
        <v>0</v>
      </c>
      <c r="AB312" s="32">
        <f>IF($E312="OAI",'3'!AB312,
IF($E312=AB$4,'3'!$G312+SUM('3'!$H312:AB312),
IF($E312&lt;AB$4,'3'!AB312,0)))</f>
        <v>0</v>
      </c>
      <c r="AC312" s="32">
        <f>IF($E312="OAI",'3'!AC312,
IF($E312=AC$4,'3'!$G312+SUM('3'!$H312:AC312),
IF($E312&lt;AC$4,'3'!AC312,0)))</f>
        <v>0</v>
      </c>
      <c r="AD312" s="32">
        <f>IF($E312="OAI",'3'!AD312,
IF($E312=AD$4,'3'!$G312+SUM('3'!$H312:AD312),
IF($E312&lt;AD$4,'3'!AD312,0)))</f>
        <v>0</v>
      </c>
      <c r="AE312" s="32">
        <f>IF($E312="OAI",'3'!AE312,
IF($E312=AE$4,'3'!$G312+SUM('3'!$H312:AE312),
IF($E312&lt;AE$4,'3'!AE312,0)))</f>
        <v>0</v>
      </c>
      <c r="AF312" s="26">
        <f t="shared" si="16"/>
        <v>149173.9516460044</v>
      </c>
      <c r="AG312" s="26">
        <f t="shared" si="17"/>
        <v>0</v>
      </c>
      <c r="AH312" s="8">
        <f t="shared" si="18"/>
        <v>407</v>
      </c>
    </row>
    <row r="313" spans="1:34" x14ac:dyDescent="0.25">
      <c r="A313" s="8">
        <f t="shared" si="19"/>
        <v>408</v>
      </c>
      <c r="B313" s="1">
        <f>'1'!B313</f>
        <v>5804521</v>
      </c>
      <c r="C313" t="str">
        <f>'1'!C313</f>
        <v>TSRP_SC_SUB_KING CITY</v>
      </c>
      <c r="D313" s="1" t="str">
        <f>'1'!D313</f>
        <v>63</v>
      </c>
      <c r="E313" s="34">
        <f>IF('1'!E313="OAI","OAI",EOMONTH('1'!E313,-1)+1)</f>
        <v>46539</v>
      </c>
      <c r="F313" s="1" t="str">
        <f>'1'!F313</f>
        <v>TOO</v>
      </c>
      <c r="G313" s="33"/>
      <c r="H313" s="32">
        <f>IF($E313="OAI",'3'!H313,
IF($E313&lt;=H$4,'3'!$G313+SUM('3'!$H313:H313),0))</f>
        <v>0</v>
      </c>
      <c r="I313" s="32">
        <f>IF($E313="OAI",'3'!I313,
IF($E313=I$4,'3'!$G313+SUM('3'!$H313:I313),
IF($E313&lt;I$4,'3'!I313,0)))</f>
        <v>0</v>
      </c>
      <c r="J313" s="32">
        <f>IF($E313="OAI",'3'!J313,
IF($E313=J$4,'3'!$G313+SUM('3'!$H313:J313),
IF($E313&lt;J$4,'3'!J313,0)))</f>
        <v>0</v>
      </c>
      <c r="K313" s="32">
        <f>IF($E313="OAI",'3'!K313,
IF($E313=K$4,'3'!$G313+SUM('3'!$H313:K313),
IF($E313&lt;K$4,'3'!K313,0)))</f>
        <v>0</v>
      </c>
      <c r="L313" s="32">
        <f>IF($E313="OAI",'3'!L313,
IF($E313=L$4,'3'!$G313+SUM('3'!$H313:L313),
IF($E313&lt;L$4,'3'!L313,0)))</f>
        <v>0</v>
      </c>
      <c r="M313" s="32">
        <f>IF($E313="OAI",'3'!M313,
IF($E313=M$4,'3'!$G313+SUM('3'!$H313:M313),
IF($E313&lt;M$4,'3'!M313,0)))</f>
        <v>0</v>
      </c>
      <c r="N313" s="32">
        <f>IF($E313="OAI",'3'!N313,
IF($E313=N$4,'3'!$G313+SUM('3'!$H313:N313),
IF($E313&lt;N$4,'3'!N313,0)))</f>
        <v>0</v>
      </c>
      <c r="O313" s="32">
        <f>IF($E313="OAI",'3'!O313,
IF($E313=O$4,'3'!$G313+SUM('3'!$H313:O313),
IF($E313&lt;O$4,'3'!O313,0)))</f>
        <v>0</v>
      </c>
      <c r="P313" s="32">
        <f>IF($E313="OAI",'3'!P313,
IF($E313=P$4,'3'!$G313+SUM('3'!$H313:P313),
IF($E313&lt;P$4,'3'!P313,0)))</f>
        <v>0</v>
      </c>
      <c r="Q313" s="32">
        <f>IF($E313="OAI",'3'!Q313,
IF($E313=Q$4,'3'!$G313+SUM('3'!$H313:Q313),
IF($E313&lt;Q$4,'3'!Q313,0)))</f>
        <v>0</v>
      </c>
      <c r="R313" s="32">
        <f>IF($E313="OAI",'3'!R313,
IF($E313=R$4,'3'!$G313+SUM('3'!$H313:R313),
IF($E313&lt;R$4,'3'!R313,0)))</f>
        <v>0</v>
      </c>
      <c r="S313" s="32">
        <f>IF($E313="OAI",'3'!S313,
IF($E313=S$4,'3'!$G313+SUM('3'!$H313:S313),
IF($E313&lt;S$4,'3'!S313,0)))</f>
        <v>0</v>
      </c>
      <c r="T313" s="32">
        <f>IF($E313="OAI",'3'!T313,
IF($E313=T$4,'3'!$G313+SUM('3'!$H313:T313),
IF($E313&lt;T$4,'3'!T313,0)))</f>
        <v>0</v>
      </c>
      <c r="U313" s="32">
        <f>IF($E313="OAI",'3'!U313,
IF($E313=U$4,'3'!$G313+SUM('3'!$H313:U313),
IF($E313&lt;U$4,'3'!U313,0)))</f>
        <v>0</v>
      </c>
      <c r="V313" s="32">
        <f>IF($E313="OAI",'3'!V313,
IF($E313=V$4,'3'!$G313+SUM('3'!$H313:V313),
IF($E313&lt;V$4,'3'!V313,0)))</f>
        <v>0</v>
      </c>
      <c r="W313" s="32">
        <f>IF($E313="OAI",'3'!W313,
IF($E313=W$4,'3'!$G313+SUM('3'!$H313:W313),
IF($E313&lt;W$4,'3'!W313,0)))</f>
        <v>0</v>
      </c>
      <c r="X313" s="32">
        <f>IF($E313="OAI",'3'!X313,
IF($E313=X$4,'3'!$G313+SUM('3'!$H313:X313),
IF($E313&lt;X$4,'3'!X313,0)))</f>
        <v>0</v>
      </c>
      <c r="Y313" s="32">
        <f>IF($E313="OAI",'3'!Y313,
IF($E313=Y$4,'3'!$G313+SUM('3'!$H313:Y313),
IF($E313&lt;Y$4,'3'!Y313,0)))</f>
        <v>212915.26276272774</v>
      </c>
      <c r="Z313" s="32">
        <f>IF($E313="OAI",'3'!Z313,
IF($E313=Z$4,'3'!$G313+SUM('3'!$H313:Z313),
IF($E313&lt;Z$4,'3'!Z313,0)))</f>
        <v>0</v>
      </c>
      <c r="AA313" s="32">
        <f>IF($E313="OAI",'3'!AA313,
IF($E313=AA$4,'3'!$G313+SUM('3'!$H313:AA313),
IF($E313&lt;AA$4,'3'!AA313,0)))</f>
        <v>0</v>
      </c>
      <c r="AB313" s="32">
        <f>IF($E313="OAI",'3'!AB313,
IF($E313=AB$4,'3'!$G313+SUM('3'!$H313:AB313),
IF($E313&lt;AB$4,'3'!AB313,0)))</f>
        <v>0</v>
      </c>
      <c r="AC313" s="32">
        <f>IF($E313="OAI",'3'!AC313,
IF($E313=AC$4,'3'!$G313+SUM('3'!$H313:AC313),
IF($E313&lt;AC$4,'3'!AC313,0)))</f>
        <v>0</v>
      </c>
      <c r="AD313" s="32">
        <f>IF($E313="OAI",'3'!AD313,
IF($E313=AD$4,'3'!$G313+SUM('3'!$H313:AD313),
IF($E313&lt;AD$4,'3'!AD313,0)))</f>
        <v>0</v>
      </c>
      <c r="AE313" s="32">
        <f>IF($E313="OAI",'3'!AE313,
IF($E313=AE$4,'3'!$G313+SUM('3'!$H313:AE313),
IF($E313&lt;AE$4,'3'!AE313,0)))</f>
        <v>0</v>
      </c>
      <c r="AF313" s="26">
        <f t="shared" si="16"/>
        <v>0</v>
      </c>
      <c r="AG313" s="26">
        <f t="shared" si="17"/>
        <v>212915.26276272774</v>
      </c>
      <c r="AH313" s="8">
        <f t="shared" si="18"/>
        <v>408</v>
      </c>
    </row>
    <row r="314" spans="1:34" x14ac:dyDescent="0.25">
      <c r="A314" s="8">
        <f t="shared" si="19"/>
        <v>409</v>
      </c>
      <c r="B314" s="1">
        <f>'1'!B314</f>
        <v>5804524</v>
      </c>
      <c r="C314" t="str">
        <f>'1'!C314</f>
        <v>TSRP_SC_SUB_MESA</v>
      </c>
      <c r="D314" s="1" t="str">
        <f>'1'!D314</f>
        <v>63</v>
      </c>
      <c r="E314" s="34">
        <f>IF('1'!E314="OAI","OAI",EOMONTH('1'!E314,-1)+1)</f>
        <v>45901</v>
      </c>
      <c r="F314" s="1" t="str">
        <f>'1'!F314</f>
        <v>TOO</v>
      </c>
      <c r="G314" s="33"/>
      <c r="H314" s="32">
        <f>IF($E314="OAI",'3'!H314,
IF($E314&lt;=H$4,'3'!$G314+SUM('3'!$H314:H314),0))</f>
        <v>814405.4411160117</v>
      </c>
      <c r="I314" s="32">
        <f>IF($E314="OAI",'3'!I314,
IF($E314=I$4,'3'!$G314+SUM('3'!$H314:I314),
IF($E314&lt;I$4,'3'!I314,0)))</f>
        <v>0</v>
      </c>
      <c r="J314" s="32">
        <f>IF($E314="OAI",'3'!J314,
IF($E314=J$4,'3'!$G314+SUM('3'!$H314:J314),
IF($E314&lt;J$4,'3'!J314,0)))</f>
        <v>0</v>
      </c>
      <c r="K314" s="32">
        <f>IF($E314="OAI",'3'!K314,
IF($E314=K$4,'3'!$G314+SUM('3'!$H314:K314),
IF($E314&lt;K$4,'3'!K314,0)))</f>
        <v>0</v>
      </c>
      <c r="L314" s="32">
        <f>IF($E314="OAI",'3'!L314,
IF($E314=L$4,'3'!$G314+SUM('3'!$H314:L314),
IF($E314&lt;L$4,'3'!L314,0)))</f>
        <v>0</v>
      </c>
      <c r="M314" s="32">
        <f>IF($E314="OAI",'3'!M314,
IF($E314=M$4,'3'!$G314+SUM('3'!$H314:M314),
IF($E314&lt;M$4,'3'!M314,0)))</f>
        <v>0</v>
      </c>
      <c r="N314" s="32">
        <f>IF($E314="OAI",'3'!N314,
IF($E314=N$4,'3'!$G314+SUM('3'!$H314:N314),
IF($E314&lt;N$4,'3'!N314,0)))</f>
        <v>0</v>
      </c>
      <c r="O314" s="32">
        <f>IF($E314="OAI",'3'!O314,
IF($E314=O$4,'3'!$G314+SUM('3'!$H314:O314),
IF($E314&lt;O$4,'3'!O314,0)))</f>
        <v>0</v>
      </c>
      <c r="P314" s="32">
        <f>IF($E314="OAI",'3'!P314,
IF($E314=P$4,'3'!$G314+SUM('3'!$H314:P314),
IF($E314&lt;P$4,'3'!P314,0)))</f>
        <v>0</v>
      </c>
      <c r="Q314" s="32">
        <f>IF($E314="OAI",'3'!Q314,
IF($E314=Q$4,'3'!$G314+SUM('3'!$H314:Q314),
IF($E314&lt;Q$4,'3'!Q314,0)))</f>
        <v>0</v>
      </c>
      <c r="R314" s="32">
        <f>IF($E314="OAI",'3'!R314,
IF($E314=R$4,'3'!$G314+SUM('3'!$H314:R314),
IF($E314&lt;R$4,'3'!R314,0)))</f>
        <v>0</v>
      </c>
      <c r="S314" s="32">
        <f>IF($E314="OAI",'3'!S314,
IF($E314=S$4,'3'!$G314+SUM('3'!$H314:S314),
IF($E314&lt;S$4,'3'!S314,0)))</f>
        <v>0</v>
      </c>
      <c r="T314" s="32">
        <f>IF($E314="OAI",'3'!T314,
IF($E314=T$4,'3'!$G314+SUM('3'!$H314:T314),
IF($E314&lt;T$4,'3'!T314,0)))</f>
        <v>0</v>
      </c>
      <c r="U314" s="32">
        <f>IF($E314="OAI",'3'!U314,
IF($E314=U$4,'3'!$G314+SUM('3'!$H314:U314),
IF($E314&lt;U$4,'3'!U314,0)))</f>
        <v>0</v>
      </c>
      <c r="V314" s="32">
        <f>IF($E314="OAI",'3'!V314,
IF($E314=V$4,'3'!$G314+SUM('3'!$H314:V314),
IF($E314&lt;V$4,'3'!V314,0)))</f>
        <v>0</v>
      </c>
      <c r="W314" s="32">
        <f>IF($E314="OAI",'3'!W314,
IF($E314=W$4,'3'!$G314+SUM('3'!$H314:W314),
IF($E314&lt;W$4,'3'!W314,0)))</f>
        <v>0</v>
      </c>
      <c r="X314" s="32">
        <f>IF($E314="OAI",'3'!X314,
IF($E314=X$4,'3'!$G314+SUM('3'!$H314:X314),
IF($E314&lt;X$4,'3'!X314,0)))</f>
        <v>0</v>
      </c>
      <c r="Y314" s="32">
        <f>IF($E314="OAI",'3'!Y314,
IF($E314=Y$4,'3'!$G314+SUM('3'!$H314:Y314),
IF($E314&lt;Y$4,'3'!Y314,0)))</f>
        <v>0</v>
      </c>
      <c r="Z314" s="32">
        <f>IF($E314="OAI",'3'!Z314,
IF($E314=Z$4,'3'!$G314+SUM('3'!$H314:Z314),
IF($E314&lt;Z$4,'3'!Z314,0)))</f>
        <v>0</v>
      </c>
      <c r="AA314" s="32">
        <f>IF($E314="OAI",'3'!AA314,
IF($E314=AA$4,'3'!$G314+SUM('3'!$H314:AA314),
IF($E314&lt;AA$4,'3'!AA314,0)))</f>
        <v>0</v>
      </c>
      <c r="AB314" s="32">
        <f>IF($E314="OAI",'3'!AB314,
IF($E314=AB$4,'3'!$G314+SUM('3'!$H314:AB314),
IF($E314&lt;AB$4,'3'!AB314,0)))</f>
        <v>0</v>
      </c>
      <c r="AC314" s="32">
        <f>IF($E314="OAI",'3'!AC314,
IF($E314=AC$4,'3'!$G314+SUM('3'!$H314:AC314),
IF($E314&lt;AC$4,'3'!AC314,0)))</f>
        <v>0</v>
      </c>
      <c r="AD314" s="32">
        <f>IF($E314="OAI",'3'!AD314,
IF($E314=AD$4,'3'!$G314+SUM('3'!$H314:AD314),
IF($E314&lt;AD$4,'3'!AD314,0)))</f>
        <v>0</v>
      </c>
      <c r="AE314" s="32">
        <f>IF($E314="OAI",'3'!AE314,
IF($E314=AE$4,'3'!$G314+SUM('3'!$H314:AE314),
IF($E314&lt;AE$4,'3'!AE314,0)))</f>
        <v>0</v>
      </c>
      <c r="AF314" s="26">
        <f t="shared" si="16"/>
        <v>814405.4411160117</v>
      </c>
      <c r="AG314" s="26">
        <f t="shared" si="17"/>
        <v>0</v>
      </c>
      <c r="AH314" s="8">
        <f t="shared" si="18"/>
        <v>409</v>
      </c>
    </row>
    <row r="315" spans="1:34" x14ac:dyDescent="0.25">
      <c r="A315" s="8">
        <f t="shared" si="19"/>
        <v>410</v>
      </c>
      <c r="B315" s="1">
        <f>'1'!B315</f>
        <v>5804530</v>
      </c>
      <c r="C315" t="str">
        <f>'1'!C315</f>
        <v>TSRP_SC_SUB_PASO ROBLES</v>
      </c>
      <c r="D315" s="1" t="str">
        <f>'1'!D315</f>
        <v>63</v>
      </c>
      <c r="E315" s="34">
        <f>IF('1'!E315="OAI","OAI",EOMONTH('1'!E315,-1)+1)</f>
        <v>46204</v>
      </c>
      <c r="F315" s="1" t="str">
        <f>'1'!F315</f>
        <v>TOO</v>
      </c>
      <c r="G315" s="33"/>
      <c r="H315" s="32">
        <f>IF($E315="OAI",'3'!H315,
IF($E315&lt;=H$4,'3'!$G315+SUM('3'!$H315:H315),0))</f>
        <v>0</v>
      </c>
      <c r="I315" s="32">
        <f>IF($E315="OAI",'3'!I315,
IF($E315=I$4,'3'!$G315+SUM('3'!$H315:I315),
IF($E315&lt;I$4,'3'!I315,0)))</f>
        <v>0</v>
      </c>
      <c r="J315" s="32">
        <f>IF($E315="OAI",'3'!J315,
IF($E315=J$4,'3'!$G315+SUM('3'!$H315:J315),
IF($E315&lt;J$4,'3'!J315,0)))</f>
        <v>0</v>
      </c>
      <c r="K315" s="32">
        <f>IF($E315="OAI",'3'!K315,
IF($E315=K$4,'3'!$G315+SUM('3'!$H315:K315),
IF($E315&lt;K$4,'3'!K315,0)))</f>
        <v>0</v>
      </c>
      <c r="L315" s="32">
        <f>IF($E315="OAI",'3'!L315,
IF($E315=L$4,'3'!$G315+SUM('3'!$H315:L315),
IF($E315&lt;L$4,'3'!L315,0)))</f>
        <v>0</v>
      </c>
      <c r="M315" s="32">
        <f>IF($E315="OAI",'3'!M315,
IF($E315=M$4,'3'!$G315+SUM('3'!$H315:M315),
IF($E315&lt;M$4,'3'!M315,0)))</f>
        <v>0</v>
      </c>
      <c r="N315" s="32">
        <f>IF($E315="OAI",'3'!N315,
IF($E315=N$4,'3'!$G315+SUM('3'!$H315:N315),
IF($E315&lt;N$4,'3'!N315,0)))</f>
        <v>176347.32652840085</v>
      </c>
      <c r="O315" s="32">
        <f>IF($E315="OAI",'3'!O315,
IF($E315=O$4,'3'!$G315+SUM('3'!$H315:O315),
IF($E315&lt;O$4,'3'!O315,0)))</f>
        <v>0</v>
      </c>
      <c r="P315" s="32">
        <f>IF($E315="OAI",'3'!P315,
IF($E315=P$4,'3'!$G315+SUM('3'!$H315:P315),
IF($E315&lt;P$4,'3'!P315,0)))</f>
        <v>0</v>
      </c>
      <c r="Q315" s="32">
        <f>IF($E315="OAI",'3'!Q315,
IF($E315=Q$4,'3'!$G315+SUM('3'!$H315:Q315),
IF($E315&lt;Q$4,'3'!Q315,0)))</f>
        <v>0</v>
      </c>
      <c r="R315" s="32">
        <f>IF($E315="OAI",'3'!R315,
IF($E315=R$4,'3'!$G315+SUM('3'!$H315:R315),
IF($E315&lt;R$4,'3'!R315,0)))</f>
        <v>0</v>
      </c>
      <c r="S315" s="32">
        <f>IF($E315="OAI",'3'!S315,
IF($E315=S$4,'3'!$G315+SUM('3'!$H315:S315),
IF($E315&lt;S$4,'3'!S315,0)))</f>
        <v>0</v>
      </c>
      <c r="T315" s="32">
        <f>IF($E315="OAI",'3'!T315,
IF($E315=T$4,'3'!$G315+SUM('3'!$H315:T315),
IF($E315&lt;T$4,'3'!T315,0)))</f>
        <v>0</v>
      </c>
      <c r="U315" s="32">
        <f>IF($E315="OAI",'3'!U315,
IF($E315=U$4,'3'!$G315+SUM('3'!$H315:U315),
IF($E315&lt;U$4,'3'!U315,0)))</f>
        <v>0</v>
      </c>
      <c r="V315" s="32">
        <f>IF($E315="OAI",'3'!V315,
IF($E315=V$4,'3'!$G315+SUM('3'!$H315:V315),
IF($E315&lt;V$4,'3'!V315,0)))</f>
        <v>0</v>
      </c>
      <c r="W315" s="32">
        <f>IF($E315="OAI",'3'!W315,
IF($E315=W$4,'3'!$G315+SUM('3'!$H315:W315),
IF($E315&lt;W$4,'3'!W315,0)))</f>
        <v>0</v>
      </c>
      <c r="X315" s="32">
        <f>IF($E315="OAI",'3'!X315,
IF($E315=X$4,'3'!$G315+SUM('3'!$H315:X315),
IF($E315&lt;X$4,'3'!X315,0)))</f>
        <v>0</v>
      </c>
      <c r="Y315" s="32">
        <f>IF($E315="OAI",'3'!Y315,
IF($E315=Y$4,'3'!$G315+SUM('3'!$H315:Y315),
IF($E315&lt;Y$4,'3'!Y315,0)))</f>
        <v>0</v>
      </c>
      <c r="Z315" s="32">
        <f>IF($E315="OAI",'3'!Z315,
IF($E315=Z$4,'3'!$G315+SUM('3'!$H315:Z315),
IF($E315&lt;Z$4,'3'!Z315,0)))</f>
        <v>0</v>
      </c>
      <c r="AA315" s="32">
        <f>IF($E315="OAI",'3'!AA315,
IF($E315=AA$4,'3'!$G315+SUM('3'!$H315:AA315),
IF($E315&lt;AA$4,'3'!AA315,0)))</f>
        <v>0</v>
      </c>
      <c r="AB315" s="32">
        <f>IF($E315="OAI",'3'!AB315,
IF($E315=AB$4,'3'!$G315+SUM('3'!$H315:AB315),
IF($E315&lt;AB$4,'3'!AB315,0)))</f>
        <v>0</v>
      </c>
      <c r="AC315" s="32">
        <f>IF($E315="OAI",'3'!AC315,
IF($E315=AC$4,'3'!$G315+SUM('3'!$H315:AC315),
IF($E315&lt;AC$4,'3'!AC315,0)))</f>
        <v>0</v>
      </c>
      <c r="AD315" s="32">
        <f>IF($E315="OAI",'3'!AD315,
IF($E315=AD$4,'3'!$G315+SUM('3'!$H315:AD315),
IF($E315&lt;AD$4,'3'!AD315,0)))</f>
        <v>0</v>
      </c>
      <c r="AE315" s="32">
        <f>IF($E315="OAI",'3'!AE315,
IF($E315=AE$4,'3'!$G315+SUM('3'!$H315:AE315),
IF($E315&lt;AE$4,'3'!AE315,0)))</f>
        <v>0</v>
      </c>
      <c r="AF315" s="26">
        <f t="shared" si="16"/>
        <v>176347.32652840085</v>
      </c>
      <c r="AG315" s="26">
        <f t="shared" si="17"/>
        <v>0</v>
      </c>
      <c r="AH315" s="8">
        <f t="shared" si="18"/>
        <v>410</v>
      </c>
    </row>
    <row r="316" spans="1:34" x14ac:dyDescent="0.25">
      <c r="A316" s="8">
        <f t="shared" si="19"/>
        <v>411</v>
      </c>
      <c r="B316" s="1">
        <f>'1'!B316</f>
        <v>5804537</v>
      </c>
      <c r="C316" t="str">
        <f>'1'!C316</f>
        <v>TSRP_SC_SUB_SAN LUIS OBISPO</v>
      </c>
      <c r="D316" s="1" t="str">
        <f>'1'!D316</f>
        <v>63</v>
      </c>
      <c r="E316" s="34">
        <f>IF('1'!E316="OAI","OAI",EOMONTH('1'!E316,-1)+1)</f>
        <v>46388</v>
      </c>
      <c r="F316" s="1" t="str">
        <f>'1'!F316</f>
        <v>TOO</v>
      </c>
      <c r="G316" s="33"/>
      <c r="H316" s="32">
        <f>IF($E316="OAI",'3'!H316,
IF($E316&lt;=H$4,'3'!$G316+SUM('3'!$H316:H316),0))</f>
        <v>0</v>
      </c>
      <c r="I316" s="32">
        <f>IF($E316="OAI",'3'!I316,
IF($E316=I$4,'3'!$G316+SUM('3'!$H316:I316),
IF($E316&lt;I$4,'3'!I316,0)))</f>
        <v>0</v>
      </c>
      <c r="J316" s="32">
        <f>IF($E316="OAI",'3'!J316,
IF($E316=J$4,'3'!$G316+SUM('3'!$H316:J316),
IF($E316&lt;J$4,'3'!J316,0)))</f>
        <v>0</v>
      </c>
      <c r="K316" s="32">
        <f>IF($E316="OAI",'3'!K316,
IF($E316=K$4,'3'!$G316+SUM('3'!$H316:K316),
IF($E316&lt;K$4,'3'!K316,0)))</f>
        <v>0</v>
      </c>
      <c r="L316" s="32">
        <f>IF($E316="OAI",'3'!L316,
IF($E316=L$4,'3'!$G316+SUM('3'!$H316:L316),
IF($E316&lt;L$4,'3'!L316,0)))</f>
        <v>0</v>
      </c>
      <c r="M316" s="32">
        <f>IF($E316="OAI",'3'!M316,
IF($E316=M$4,'3'!$G316+SUM('3'!$H316:M316),
IF($E316&lt;M$4,'3'!M316,0)))</f>
        <v>0</v>
      </c>
      <c r="N316" s="32">
        <f>IF($E316="OAI",'3'!N316,
IF($E316=N$4,'3'!$G316+SUM('3'!$H316:N316),
IF($E316&lt;N$4,'3'!N316,0)))</f>
        <v>0</v>
      </c>
      <c r="O316" s="32">
        <f>IF($E316="OAI",'3'!O316,
IF($E316=O$4,'3'!$G316+SUM('3'!$H316:O316),
IF($E316&lt;O$4,'3'!O316,0)))</f>
        <v>0</v>
      </c>
      <c r="P316" s="32">
        <f>IF($E316="OAI",'3'!P316,
IF($E316=P$4,'3'!$G316+SUM('3'!$H316:P316),
IF($E316&lt;P$4,'3'!P316,0)))</f>
        <v>0</v>
      </c>
      <c r="Q316" s="32">
        <f>IF($E316="OAI",'3'!Q316,
IF($E316=Q$4,'3'!$G316+SUM('3'!$H316:Q316),
IF($E316&lt;Q$4,'3'!Q316,0)))</f>
        <v>0</v>
      </c>
      <c r="R316" s="32">
        <f>IF($E316="OAI",'3'!R316,
IF($E316=R$4,'3'!$G316+SUM('3'!$H316:R316),
IF($E316&lt;R$4,'3'!R316,0)))</f>
        <v>0</v>
      </c>
      <c r="S316" s="32">
        <f>IF($E316="OAI",'3'!S316,
IF($E316=S$4,'3'!$G316+SUM('3'!$H316:S316),
IF($E316&lt;S$4,'3'!S316,0)))</f>
        <v>0</v>
      </c>
      <c r="T316" s="32">
        <f>IF($E316="OAI",'3'!T316,
IF($E316=T$4,'3'!$G316+SUM('3'!$H316:T316),
IF($E316&lt;T$4,'3'!T316,0)))</f>
        <v>191158.05010828708</v>
      </c>
      <c r="U316" s="32">
        <f>IF($E316="OAI",'3'!U316,
IF($E316=U$4,'3'!$G316+SUM('3'!$H316:U316),
IF($E316&lt;U$4,'3'!U316,0)))</f>
        <v>0</v>
      </c>
      <c r="V316" s="32">
        <f>IF($E316="OAI",'3'!V316,
IF($E316=V$4,'3'!$G316+SUM('3'!$H316:V316),
IF($E316&lt;V$4,'3'!V316,0)))</f>
        <v>0</v>
      </c>
      <c r="W316" s="32">
        <f>IF($E316="OAI",'3'!W316,
IF($E316=W$4,'3'!$G316+SUM('3'!$H316:W316),
IF($E316&lt;W$4,'3'!W316,0)))</f>
        <v>0</v>
      </c>
      <c r="X316" s="32">
        <f>IF($E316="OAI",'3'!X316,
IF($E316=X$4,'3'!$G316+SUM('3'!$H316:X316),
IF($E316&lt;X$4,'3'!X316,0)))</f>
        <v>0</v>
      </c>
      <c r="Y316" s="32">
        <f>IF($E316="OAI",'3'!Y316,
IF($E316=Y$4,'3'!$G316+SUM('3'!$H316:Y316),
IF($E316&lt;Y$4,'3'!Y316,0)))</f>
        <v>0</v>
      </c>
      <c r="Z316" s="32">
        <f>IF($E316="OAI",'3'!Z316,
IF($E316=Z$4,'3'!$G316+SUM('3'!$H316:Z316),
IF($E316&lt;Z$4,'3'!Z316,0)))</f>
        <v>0</v>
      </c>
      <c r="AA316" s="32">
        <f>IF($E316="OAI",'3'!AA316,
IF($E316=AA$4,'3'!$G316+SUM('3'!$H316:AA316),
IF($E316&lt;AA$4,'3'!AA316,0)))</f>
        <v>0</v>
      </c>
      <c r="AB316" s="32">
        <f>IF($E316="OAI",'3'!AB316,
IF($E316=AB$4,'3'!$G316+SUM('3'!$H316:AB316),
IF($E316&lt;AB$4,'3'!AB316,0)))</f>
        <v>0</v>
      </c>
      <c r="AC316" s="32">
        <f>IF($E316="OAI",'3'!AC316,
IF($E316=AC$4,'3'!$G316+SUM('3'!$H316:AC316),
IF($E316&lt;AC$4,'3'!AC316,0)))</f>
        <v>0</v>
      </c>
      <c r="AD316" s="32">
        <f>IF($E316="OAI",'3'!AD316,
IF($E316=AD$4,'3'!$G316+SUM('3'!$H316:AD316),
IF($E316&lt;AD$4,'3'!AD316,0)))</f>
        <v>0</v>
      </c>
      <c r="AE316" s="32">
        <f>IF($E316="OAI",'3'!AE316,
IF($E316=AE$4,'3'!$G316+SUM('3'!$H316:AE316),
IF($E316&lt;AE$4,'3'!AE316,0)))</f>
        <v>0</v>
      </c>
      <c r="AF316" s="26">
        <f t="shared" si="16"/>
        <v>0</v>
      </c>
      <c r="AG316" s="26">
        <f t="shared" si="17"/>
        <v>191158.05010828708</v>
      </c>
      <c r="AH316" s="8">
        <f t="shared" si="18"/>
        <v>411</v>
      </c>
    </row>
    <row r="317" spans="1:34" x14ac:dyDescent="0.25">
      <c r="A317" s="8">
        <f t="shared" si="19"/>
        <v>412</v>
      </c>
      <c r="B317" s="1">
        <f>'1'!B317</f>
        <v>5804540</v>
      </c>
      <c r="C317" t="str">
        <f>'1'!C317</f>
        <v>TSRP_SC_SUB_SOLEDAD</v>
      </c>
      <c r="D317" s="1" t="str">
        <f>'1'!D317</f>
        <v>63</v>
      </c>
      <c r="E317" s="34">
        <f>IF('1'!E317="OAI","OAI",EOMONTH('1'!E317,-1)+1)</f>
        <v>46569</v>
      </c>
      <c r="F317" s="1" t="str">
        <f>'1'!F317</f>
        <v>TOO</v>
      </c>
      <c r="G317" s="33"/>
      <c r="H317" s="32">
        <f>IF($E317="OAI",'3'!H317,
IF($E317&lt;=H$4,'3'!$G317+SUM('3'!$H317:H317),0))</f>
        <v>0</v>
      </c>
      <c r="I317" s="32">
        <f>IF($E317="OAI",'3'!I317,
IF($E317=I$4,'3'!$G317+SUM('3'!$H317:I317),
IF($E317&lt;I$4,'3'!I317,0)))</f>
        <v>0</v>
      </c>
      <c r="J317" s="32">
        <f>IF($E317="OAI",'3'!J317,
IF($E317=J$4,'3'!$G317+SUM('3'!$H317:J317),
IF($E317&lt;J$4,'3'!J317,0)))</f>
        <v>0</v>
      </c>
      <c r="K317" s="32">
        <f>IF($E317="OAI",'3'!K317,
IF($E317=K$4,'3'!$G317+SUM('3'!$H317:K317),
IF($E317&lt;K$4,'3'!K317,0)))</f>
        <v>0</v>
      </c>
      <c r="L317" s="32">
        <f>IF($E317="OAI",'3'!L317,
IF($E317=L$4,'3'!$G317+SUM('3'!$H317:L317),
IF($E317&lt;L$4,'3'!L317,0)))</f>
        <v>0</v>
      </c>
      <c r="M317" s="32">
        <f>IF($E317="OAI",'3'!M317,
IF($E317=M$4,'3'!$G317+SUM('3'!$H317:M317),
IF($E317&lt;M$4,'3'!M317,0)))</f>
        <v>0</v>
      </c>
      <c r="N317" s="32">
        <f>IF($E317="OAI",'3'!N317,
IF($E317=N$4,'3'!$G317+SUM('3'!$H317:N317),
IF($E317&lt;N$4,'3'!N317,0)))</f>
        <v>0</v>
      </c>
      <c r="O317" s="32">
        <f>IF($E317="OAI",'3'!O317,
IF($E317=O$4,'3'!$G317+SUM('3'!$H317:O317),
IF($E317&lt;O$4,'3'!O317,0)))</f>
        <v>0</v>
      </c>
      <c r="P317" s="32">
        <f>IF($E317="OAI",'3'!P317,
IF($E317=P$4,'3'!$G317+SUM('3'!$H317:P317),
IF($E317&lt;P$4,'3'!P317,0)))</f>
        <v>0</v>
      </c>
      <c r="Q317" s="32">
        <f>IF($E317="OAI",'3'!Q317,
IF($E317=Q$4,'3'!$G317+SUM('3'!$H317:Q317),
IF($E317&lt;Q$4,'3'!Q317,0)))</f>
        <v>0</v>
      </c>
      <c r="R317" s="32">
        <f>IF($E317="OAI",'3'!R317,
IF($E317=R$4,'3'!$G317+SUM('3'!$H317:R317),
IF($E317&lt;R$4,'3'!R317,0)))</f>
        <v>0</v>
      </c>
      <c r="S317" s="32">
        <f>IF($E317="OAI",'3'!S317,
IF($E317=S$4,'3'!$G317+SUM('3'!$H317:S317),
IF($E317&lt;S$4,'3'!S317,0)))</f>
        <v>0</v>
      </c>
      <c r="T317" s="32">
        <f>IF($E317="OAI",'3'!T317,
IF($E317=T$4,'3'!$G317+SUM('3'!$H317:T317),
IF($E317&lt;T$4,'3'!T317,0)))</f>
        <v>0</v>
      </c>
      <c r="U317" s="32">
        <f>IF($E317="OAI",'3'!U317,
IF($E317=U$4,'3'!$G317+SUM('3'!$H317:U317),
IF($E317&lt;U$4,'3'!U317,0)))</f>
        <v>0</v>
      </c>
      <c r="V317" s="32">
        <f>IF($E317="OAI",'3'!V317,
IF($E317=V$4,'3'!$G317+SUM('3'!$H317:V317),
IF($E317&lt;V$4,'3'!V317,0)))</f>
        <v>0</v>
      </c>
      <c r="W317" s="32">
        <f>IF($E317="OAI",'3'!W317,
IF($E317=W$4,'3'!$G317+SUM('3'!$H317:W317),
IF($E317&lt;W$4,'3'!W317,0)))</f>
        <v>0</v>
      </c>
      <c r="X317" s="32">
        <f>IF($E317="OAI",'3'!X317,
IF($E317=X$4,'3'!$G317+SUM('3'!$H317:X317),
IF($E317&lt;X$4,'3'!X317,0)))</f>
        <v>0</v>
      </c>
      <c r="Y317" s="32">
        <f>IF($E317="OAI",'3'!Y317,
IF($E317=Y$4,'3'!$G317+SUM('3'!$H317:Y317),
IF($E317&lt;Y$4,'3'!Y317,0)))</f>
        <v>0</v>
      </c>
      <c r="Z317" s="32">
        <f>IF($E317="OAI",'3'!Z317,
IF($E317=Z$4,'3'!$G317+SUM('3'!$H317:Z317),
IF($E317&lt;Z$4,'3'!Z317,0)))</f>
        <v>125675.30384046523</v>
      </c>
      <c r="AA317" s="32">
        <f>IF($E317="OAI",'3'!AA317,
IF($E317=AA$4,'3'!$G317+SUM('3'!$H317:AA317),
IF($E317&lt;AA$4,'3'!AA317,0)))</f>
        <v>0</v>
      </c>
      <c r="AB317" s="32">
        <f>IF($E317="OAI",'3'!AB317,
IF($E317=AB$4,'3'!$G317+SUM('3'!$H317:AB317),
IF($E317&lt;AB$4,'3'!AB317,0)))</f>
        <v>0</v>
      </c>
      <c r="AC317" s="32">
        <f>IF($E317="OAI",'3'!AC317,
IF($E317=AC$4,'3'!$G317+SUM('3'!$H317:AC317),
IF($E317&lt;AC$4,'3'!AC317,0)))</f>
        <v>0</v>
      </c>
      <c r="AD317" s="32">
        <f>IF($E317="OAI",'3'!AD317,
IF($E317=AD$4,'3'!$G317+SUM('3'!$H317:AD317),
IF($E317&lt;AD$4,'3'!AD317,0)))</f>
        <v>0</v>
      </c>
      <c r="AE317" s="32">
        <f>IF($E317="OAI",'3'!AE317,
IF($E317=AE$4,'3'!$G317+SUM('3'!$H317:AE317),
IF($E317&lt;AE$4,'3'!AE317,0)))</f>
        <v>0</v>
      </c>
      <c r="AF317" s="26">
        <f t="shared" si="16"/>
        <v>0</v>
      </c>
      <c r="AG317" s="26">
        <f t="shared" si="17"/>
        <v>125675.30384046523</v>
      </c>
      <c r="AH317" s="8">
        <f t="shared" si="18"/>
        <v>412</v>
      </c>
    </row>
    <row r="318" spans="1:34" x14ac:dyDescent="0.25">
      <c r="A318" s="8">
        <f t="shared" si="19"/>
        <v>413</v>
      </c>
      <c r="B318" s="1">
        <f>'1'!B318</f>
        <v>5804542</v>
      </c>
      <c r="C318" t="str">
        <f>'1'!C318</f>
        <v>TSRP_SC_SUB_VIEJO</v>
      </c>
      <c r="D318" s="1" t="str">
        <f>'1'!D318</f>
        <v>63</v>
      </c>
      <c r="E318" s="34">
        <f>IF('1'!E318="OAI","OAI",EOMONTH('1'!E318,-1)+1)</f>
        <v>46661</v>
      </c>
      <c r="F318" s="1" t="str">
        <f>'1'!F318</f>
        <v>TOO</v>
      </c>
      <c r="G318" s="33"/>
      <c r="H318" s="32">
        <f>IF($E318="OAI",'3'!H318,
IF($E318&lt;=H$4,'3'!$G318+SUM('3'!$H318:H318),0))</f>
        <v>0</v>
      </c>
      <c r="I318" s="32">
        <f>IF($E318="OAI",'3'!I318,
IF($E318=I$4,'3'!$G318+SUM('3'!$H318:I318),
IF($E318&lt;I$4,'3'!I318,0)))</f>
        <v>0</v>
      </c>
      <c r="J318" s="32">
        <f>IF($E318="OAI",'3'!J318,
IF($E318=J$4,'3'!$G318+SUM('3'!$H318:J318),
IF($E318&lt;J$4,'3'!J318,0)))</f>
        <v>0</v>
      </c>
      <c r="K318" s="32">
        <f>IF($E318="OAI",'3'!K318,
IF($E318=K$4,'3'!$G318+SUM('3'!$H318:K318),
IF($E318&lt;K$4,'3'!K318,0)))</f>
        <v>0</v>
      </c>
      <c r="L318" s="32">
        <f>IF($E318="OAI",'3'!L318,
IF($E318=L$4,'3'!$G318+SUM('3'!$H318:L318),
IF($E318&lt;L$4,'3'!L318,0)))</f>
        <v>0</v>
      </c>
      <c r="M318" s="32">
        <f>IF($E318="OAI",'3'!M318,
IF($E318=M$4,'3'!$G318+SUM('3'!$H318:M318),
IF($E318&lt;M$4,'3'!M318,0)))</f>
        <v>0</v>
      </c>
      <c r="N318" s="32">
        <f>IF($E318="OAI",'3'!N318,
IF($E318=N$4,'3'!$G318+SUM('3'!$H318:N318),
IF($E318&lt;N$4,'3'!N318,0)))</f>
        <v>0</v>
      </c>
      <c r="O318" s="32">
        <f>IF($E318="OAI",'3'!O318,
IF($E318=O$4,'3'!$G318+SUM('3'!$H318:O318),
IF($E318&lt;O$4,'3'!O318,0)))</f>
        <v>0</v>
      </c>
      <c r="P318" s="32">
        <f>IF($E318="OAI",'3'!P318,
IF($E318=P$4,'3'!$G318+SUM('3'!$H318:P318),
IF($E318&lt;P$4,'3'!P318,0)))</f>
        <v>0</v>
      </c>
      <c r="Q318" s="32">
        <f>IF($E318="OAI",'3'!Q318,
IF($E318=Q$4,'3'!$G318+SUM('3'!$H318:Q318),
IF($E318&lt;Q$4,'3'!Q318,0)))</f>
        <v>0</v>
      </c>
      <c r="R318" s="32">
        <f>IF($E318="OAI",'3'!R318,
IF($E318=R$4,'3'!$G318+SUM('3'!$H318:R318),
IF($E318&lt;R$4,'3'!R318,0)))</f>
        <v>0</v>
      </c>
      <c r="S318" s="32">
        <f>IF($E318="OAI",'3'!S318,
IF($E318=S$4,'3'!$G318+SUM('3'!$H318:S318),
IF($E318&lt;S$4,'3'!S318,0)))</f>
        <v>0</v>
      </c>
      <c r="T318" s="32">
        <f>IF($E318="OAI",'3'!T318,
IF($E318=T$4,'3'!$G318+SUM('3'!$H318:T318),
IF($E318&lt;T$4,'3'!T318,0)))</f>
        <v>0</v>
      </c>
      <c r="U318" s="32">
        <f>IF($E318="OAI",'3'!U318,
IF($E318=U$4,'3'!$G318+SUM('3'!$H318:U318),
IF($E318&lt;U$4,'3'!U318,0)))</f>
        <v>0</v>
      </c>
      <c r="V318" s="32">
        <f>IF($E318="OAI",'3'!V318,
IF($E318=V$4,'3'!$G318+SUM('3'!$H318:V318),
IF($E318&lt;V$4,'3'!V318,0)))</f>
        <v>0</v>
      </c>
      <c r="W318" s="32">
        <f>IF($E318="OAI",'3'!W318,
IF($E318=W$4,'3'!$G318+SUM('3'!$H318:W318),
IF($E318&lt;W$4,'3'!W318,0)))</f>
        <v>0</v>
      </c>
      <c r="X318" s="32">
        <f>IF($E318="OAI",'3'!X318,
IF($E318=X$4,'3'!$G318+SUM('3'!$H318:X318),
IF($E318&lt;X$4,'3'!X318,0)))</f>
        <v>0</v>
      </c>
      <c r="Y318" s="32">
        <f>IF($E318="OAI",'3'!Y318,
IF($E318=Y$4,'3'!$G318+SUM('3'!$H318:Y318),
IF($E318&lt;Y$4,'3'!Y318,0)))</f>
        <v>0</v>
      </c>
      <c r="Z318" s="32">
        <f>IF($E318="OAI",'3'!Z318,
IF($E318=Z$4,'3'!$G318+SUM('3'!$H318:Z318),
IF($E318&lt;Z$4,'3'!Z318,0)))</f>
        <v>0</v>
      </c>
      <c r="AA318" s="32">
        <f>IF($E318="OAI",'3'!AA318,
IF($E318=AA$4,'3'!$G318+SUM('3'!$H318:AA318),
IF($E318&lt;AA$4,'3'!AA318,0)))</f>
        <v>0</v>
      </c>
      <c r="AB318" s="32">
        <f>IF($E318="OAI",'3'!AB318,
IF($E318=AB$4,'3'!$G318+SUM('3'!$H318:AB318),
IF($E318&lt;AB$4,'3'!AB318,0)))</f>
        <v>0</v>
      </c>
      <c r="AC318" s="32">
        <f>IF($E318="OAI",'3'!AC318,
IF($E318=AC$4,'3'!$G318+SUM('3'!$H318:AC318),
IF($E318&lt;AC$4,'3'!AC318,0)))</f>
        <v>229695.00318104148</v>
      </c>
      <c r="AD318" s="32">
        <f>IF($E318="OAI",'3'!AD318,
IF($E318=AD$4,'3'!$G318+SUM('3'!$H318:AD318),
IF($E318&lt;AD$4,'3'!AD318,0)))</f>
        <v>0</v>
      </c>
      <c r="AE318" s="32">
        <f>IF($E318="OAI",'3'!AE318,
IF($E318=AE$4,'3'!$G318+SUM('3'!$H318:AE318),
IF($E318&lt;AE$4,'3'!AE318,0)))</f>
        <v>0</v>
      </c>
      <c r="AF318" s="26">
        <f t="shared" si="16"/>
        <v>0</v>
      </c>
      <c r="AG318" s="26">
        <f t="shared" si="17"/>
        <v>229695.00318104148</v>
      </c>
      <c r="AH318" s="8">
        <f t="shared" si="18"/>
        <v>413</v>
      </c>
    </row>
    <row r="319" spans="1:34" x14ac:dyDescent="0.25">
      <c r="A319" s="8">
        <f t="shared" si="19"/>
        <v>414</v>
      </c>
      <c r="B319" s="1">
        <f>'1'!B319</f>
        <v>5804544</v>
      </c>
      <c r="C319" t="str">
        <f>'1'!C319</f>
        <v>TSRP_SV_SUB_HELM</v>
      </c>
      <c r="D319" s="1" t="str">
        <f>'1'!D319</f>
        <v>63</v>
      </c>
      <c r="E319" s="34">
        <f>IF('1'!E319="OAI","OAI",EOMONTH('1'!E319,-1)+1)</f>
        <v>46174</v>
      </c>
      <c r="F319" s="1" t="str">
        <f>'1'!F319</f>
        <v>TOO</v>
      </c>
      <c r="G319" s="33"/>
      <c r="H319" s="32">
        <f>IF($E319="OAI",'3'!H319,
IF($E319&lt;=H$4,'3'!$G319+SUM('3'!$H319:H319),0))</f>
        <v>0</v>
      </c>
      <c r="I319" s="32">
        <f>IF($E319="OAI",'3'!I319,
IF($E319=I$4,'3'!$G319+SUM('3'!$H319:I319),
IF($E319&lt;I$4,'3'!I319,0)))</f>
        <v>0</v>
      </c>
      <c r="J319" s="32">
        <f>IF($E319="OAI",'3'!J319,
IF($E319=J$4,'3'!$G319+SUM('3'!$H319:J319),
IF($E319&lt;J$4,'3'!J319,0)))</f>
        <v>0</v>
      </c>
      <c r="K319" s="32">
        <f>IF($E319="OAI",'3'!K319,
IF($E319=K$4,'3'!$G319+SUM('3'!$H319:K319),
IF($E319&lt;K$4,'3'!K319,0)))</f>
        <v>0</v>
      </c>
      <c r="L319" s="32">
        <f>IF($E319="OAI",'3'!L319,
IF($E319=L$4,'3'!$G319+SUM('3'!$H319:L319),
IF($E319&lt;L$4,'3'!L319,0)))</f>
        <v>0</v>
      </c>
      <c r="M319" s="32">
        <f>IF($E319="OAI",'3'!M319,
IF($E319=M$4,'3'!$G319+SUM('3'!$H319:M319),
IF($E319&lt;M$4,'3'!M319,0)))</f>
        <v>174109.55997972167</v>
      </c>
      <c r="N319" s="32">
        <f>IF($E319="OAI",'3'!N319,
IF($E319=N$4,'3'!$G319+SUM('3'!$H319:N319),
IF($E319&lt;N$4,'3'!N319,0)))</f>
        <v>0</v>
      </c>
      <c r="O319" s="32">
        <f>IF($E319="OAI",'3'!O319,
IF($E319=O$4,'3'!$G319+SUM('3'!$H319:O319),
IF($E319&lt;O$4,'3'!O319,0)))</f>
        <v>0</v>
      </c>
      <c r="P319" s="32">
        <f>IF($E319="OAI",'3'!P319,
IF($E319=P$4,'3'!$G319+SUM('3'!$H319:P319),
IF($E319&lt;P$4,'3'!P319,0)))</f>
        <v>0</v>
      </c>
      <c r="Q319" s="32">
        <f>IF($E319="OAI",'3'!Q319,
IF($E319=Q$4,'3'!$G319+SUM('3'!$H319:Q319),
IF($E319&lt;Q$4,'3'!Q319,0)))</f>
        <v>0</v>
      </c>
      <c r="R319" s="32">
        <f>IF($E319="OAI",'3'!R319,
IF($E319=R$4,'3'!$G319+SUM('3'!$H319:R319),
IF($E319&lt;R$4,'3'!R319,0)))</f>
        <v>0</v>
      </c>
      <c r="S319" s="32">
        <f>IF($E319="OAI",'3'!S319,
IF($E319=S$4,'3'!$G319+SUM('3'!$H319:S319),
IF($E319&lt;S$4,'3'!S319,0)))</f>
        <v>0</v>
      </c>
      <c r="T319" s="32">
        <f>IF($E319="OAI",'3'!T319,
IF($E319=T$4,'3'!$G319+SUM('3'!$H319:T319),
IF($E319&lt;T$4,'3'!T319,0)))</f>
        <v>0</v>
      </c>
      <c r="U319" s="32">
        <f>IF($E319="OAI",'3'!U319,
IF($E319=U$4,'3'!$G319+SUM('3'!$H319:U319),
IF($E319&lt;U$4,'3'!U319,0)))</f>
        <v>0</v>
      </c>
      <c r="V319" s="32">
        <f>IF($E319="OAI",'3'!V319,
IF($E319=V$4,'3'!$G319+SUM('3'!$H319:V319),
IF($E319&lt;V$4,'3'!V319,0)))</f>
        <v>0</v>
      </c>
      <c r="W319" s="32">
        <f>IF($E319="OAI",'3'!W319,
IF($E319=W$4,'3'!$G319+SUM('3'!$H319:W319),
IF($E319&lt;W$4,'3'!W319,0)))</f>
        <v>0</v>
      </c>
      <c r="X319" s="32">
        <f>IF($E319="OAI",'3'!X319,
IF($E319=X$4,'3'!$G319+SUM('3'!$H319:X319),
IF($E319&lt;X$4,'3'!X319,0)))</f>
        <v>0</v>
      </c>
      <c r="Y319" s="32">
        <f>IF($E319="OAI",'3'!Y319,
IF($E319=Y$4,'3'!$G319+SUM('3'!$H319:Y319),
IF($E319&lt;Y$4,'3'!Y319,0)))</f>
        <v>0</v>
      </c>
      <c r="Z319" s="32">
        <f>IF($E319="OAI",'3'!Z319,
IF($E319=Z$4,'3'!$G319+SUM('3'!$H319:Z319),
IF($E319&lt;Z$4,'3'!Z319,0)))</f>
        <v>0</v>
      </c>
      <c r="AA319" s="32">
        <f>IF($E319="OAI",'3'!AA319,
IF($E319=AA$4,'3'!$G319+SUM('3'!$H319:AA319),
IF($E319&lt;AA$4,'3'!AA319,0)))</f>
        <v>0</v>
      </c>
      <c r="AB319" s="32">
        <f>IF($E319="OAI",'3'!AB319,
IF($E319=AB$4,'3'!$G319+SUM('3'!$H319:AB319),
IF($E319&lt;AB$4,'3'!AB319,0)))</f>
        <v>0</v>
      </c>
      <c r="AC319" s="32">
        <f>IF($E319="OAI",'3'!AC319,
IF($E319=AC$4,'3'!$G319+SUM('3'!$H319:AC319),
IF($E319&lt;AC$4,'3'!AC319,0)))</f>
        <v>0</v>
      </c>
      <c r="AD319" s="32">
        <f>IF($E319="OAI",'3'!AD319,
IF($E319=AD$4,'3'!$G319+SUM('3'!$H319:AD319),
IF($E319&lt;AD$4,'3'!AD319,0)))</f>
        <v>0</v>
      </c>
      <c r="AE319" s="32">
        <f>IF($E319="OAI",'3'!AE319,
IF($E319=AE$4,'3'!$G319+SUM('3'!$H319:AE319),
IF($E319&lt;AE$4,'3'!AE319,0)))</f>
        <v>0</v>
      </c>
      <c r="AF319" s="26">
        <f t="shared" si="16"/>
        <v>174109.55997972167</v>
      </c>
      <c r="AG319" s="26">
        <f t="shared" si="17"/>
        <v>0</v>
      </c>
      <c r="AH319" s="8">
        <f t="shared" si="18"/>
        <v>414</v>
      </c>
    </row>
    <row r="320" spans="1:34" x14ac:dyDescent="0.25">
      <c r="A320" s="8">
        <f t="shared" si="19"/>
        <v>415</v>
      </c>
      <c r="B320" s="1">
        <f>'1'!B320</f>
        <v>5807118</v>
      </c>
      <c r="C320" t="str">
        <f>'1'!C320</f>
        <v>EMS 3.4 Upgrade</v>
      </c>
      <c r="D320" s="1" t="str">
        <f>'1'!D320</f>
        <v>63</v>
      </c>
      <c r="E320" s="34">
        <f>IF('1'!E320="OAI","OAI",EOMONTH('1'!E320,-1)+1)</f>
        <v>46023</v>
      </c>
      <c r="F320" s="1" t="str">
        <f>'1'!F320</f>
        <v>TOO</v>
      </c>
      <c r="G320" s="33"/>
      <c r="H320" s="32">
        <f>IF($E320="OAI",'3'!H320,
IF($E320&lt;=H$4,'3'!$G320+SUM('3'!$H320:H320),0))</f>
        <v>14387439.550000001</v>
      </c>
      <c r="I320" s="32">
        <f>IF($E320="OAI",'3'!I320,
IF($E320=I$4,'3'!$G320+SUM('3'!$H320:I320),
IF($E320&lt;I$4,'3'!I320,0)))</f>
        <v>0</v>
      </c>
      <c r="J320" s="32">
        <f>IF($E320="OAI",'3'!J320,
IF($E320=J$4,'3'!$G320+SUM('3'!$H320:J320),
IF($E320&lt;J$4,'3'!J320,0)))</f>
        <v>0</v>
      </c>
      <c r="K320" s="32">
        <f>IF($E320="OAI",'3'!K320,
IF($E320=K$4,'3'!$G320+SUM('3'!$H320:K320),
IF($E320&lt;K$4,'3'!K320,0)))</f>
        <v>0</v>
      </c>
      <c r="L320" s="32">
        <f>IF($E320="OAI",'3'!L320,
IF($E320=L$4,'3'!$G320+SUM('3'!$H320:L320),
IF($E320&lt;L$4,'3'!L320,0)))</f>
        <v>0</v>
      </c>
      <c r="M320" s="32">
        <f>IF($E320="OAI",'3'!M320,
IF($E320=M$4,'3'!$G320+SUM('3'!$H320:M320),
IF($E320&lt;M$4,'3'!M320,0)))</f>
        <v>0</v>
      </c>
      <c r="N320" s="32">
        <f>IF($E320="OAI",'3'!N320,
IF($E320=N$4,'3'!$G320+SUM('3'!$H320:N320),
IF($E320&lt;N$4,'3'!N320,0)))</f>
        <v>0</v>
      </c>
      <c r="O320" s="32">
        <f>IF($E320="OAI",'3'!O320,
IF($E320=O$4,'3'!$G320+SUM('3'!$H320:O320),
IF($E320&lt;O$4,'3'!O320,0)))</f>
        <v>0</v>
      </c>
      <c r="P320" s="32">
        <f>IF($E320="OAI",'3'!P320,
IF($E320=P$4,'3'!$G320+SUM('3'!$H320:P320),
IF($E320&lt;P$4,'3'!P320,0)))</f>
        <v>0</v>
      </c>
      <c r="Q320" s="32">
        <f>IF($E320="OAI",'3'!Q320,
IF($E320=Q$4,'3'!$G320+SUM('3'!$H320:Q320),
IF($E320&lt;Q$4,'3'!Q320,0)))</f>
        <v>0</v>
      </c>
      <c r="R320" s="32">
        <f>IF($E320="OAI",'3'!R320,
IF($E320=R$4,'3'!$G320+SUM('3'!$H320:R320),
IF($E320&lt;R$4,'3'!R320,0)))</f>
        <v>0</v>
      </c>
      <c r="S320" s="32">
        <f>IF($E320="OAI",'3'!S320,
IF($E320=S$4,'3'!$G320+SUM('3'!$H320:S320),
IF($E320&lt;S$4,'3'!S320,0)))</f>
        <v>0</v>
      </c>
      <c r="T320" s="32">
        <f>IF($E320="OAI",'3'!T320,
IF($E320=T$4,'3'!$G320+SUM('3'!$H320:T320),
IF($E320&lt;T$4,'3'!T320,0)))</f>
        <v>0</v>
      </c>
      <c r="U320" s="32">
        <f>IF($E320="OAI",'3'!U320,
IF($E320=U$4,'3'!$G320+SUM('3'!$H320:U320),
IF($E320&lt;U$4,'3'!U320,0)))</f>
        <v>0</v>
      </c>
      <c r="V320" s="32">
        <f>IF($E320="OAI",'3'!V320,
IF($E320=V$4,'3'!$G320+SUM('3'!$H320:V320),
IF($E320&lt;V$4,'3'!V320,0)))</f>
        <v>0</v>
      </c>
      <c r="W320" s="32">
        <f>IF($E320="OAI",'3'!W320,
IF($E320=W$4,'3'!$G320+SUM('3'!$H320:W320),
IF($E320&lt;W$4,'3'!W320,0)))</f>
        <v>0</v>
      </c>
      <c r="X320" s="32">
        <f>IF($E320="OAI",'3'!X320,
IF($E320=X$4,'3'!$G320+SUM('3'!$H320:X320),
IF($E320&lt;X$4,'3'!X320,0)))</f>
        <v>0</v>
      </c>
      <c r="Y320" s="32">
        <f>IF($E320="OAI",'3'!Y320,
IF($E320=Y$4,'3'!$G320+SUM('3'!$H320:Y320),
IF($E320&lt;Y$4,'3'!Y320,0)))</f>
        <v>0</v>
      </c>
      <c r="Z320" s="32">
        <f>IF($E320="OAI",'3'!Z320,
IF($E320=Z$4,'3'!$G320+SUM('3'!$H320:Z320),
IF($E320&lt;Z$4,'3'!Z320,0)))</f>
        <v>0</v>
      </c>
      <c r="AA320" s="32">
        <f>IF($E320="OAI",'3'!AA320,
IF($E320=AA$4,'3'!$G320+SUM('3'!$H320:AA320),
IF($E320&lt;AA$4,'3'!AA320,0)))</f>
        <v>0</v>
      </c>
      <c r="AB320" s="32">
        <f>IF($E320="OAI",'3'!AB320,
IF($E320=AB$4,'3'!$G320+SUM('3'!$H320:AB320),
IF($E320&lt;AB$4,'3'!AB320,0)))</f>
        <v>0</v>
      </c>
      <c r="AC320" s="32">
        <f>IF($E320="OAI",'3'!AC320,
IF($E320=AC$4,'3'!$G320+SUM('3'!$H320:AC320),
IF($E320&lt;AC$4,'3'!AC320,0)))</f>
        <v>0</v>
      </c>
      <c r="AD320" s="32">
        <f>IF($E320="OAI",'3'!AD320,
IF($E320=AD$4,'3'!$G320+SUM('3'!$H320:AD320),
IF($E320&lt;AD$4,'3'!AD320,0)))</f>
        <v>0</v>
      </c>
      <c r="AE320" s="32">
        <f>IF($E320="OAI",'3'!AE320,
IF($E320=AE$4,'3'!$G320+SUM('3'!$H320:AE320),
IF($E320&lt;AE$4,'3'!AE320,0)))</f>
        <v>0</v>
      </c>
      <c r="AF320" s="26">
        <f t="shared" si="16"/>
        <v>14387439.550000001</v>
      </c>
      <c r="AG320" s="26">
        <f t="shared" si="17"/>
        <v>0</v>
      </c>
      <c r="AH320" s="8">
        <f t="shared" si="18"/>
        <v>415</v>
      </c>
    </row>
    <row r="321" spans="1:34" x14ac:dyDescent="0.25">
      <c r="A321" s="8">
        <f t="shared" si="19"/>
        <v>416</v>
      </c>
      <c r="B321" s="1">
        <f>'1'!B321</f>
        <v>5808113</v>
      </c>
      <c r="C321" t="str">
        <f>'1'!C321</f>
        <v>EMS 3.4 Upgrade Phase A-A</v>
      </c>
      <c r="D321" s="1" t="str">
        <f>'1'!D321</f>
        <v>63</v>
      </c>
      <c r="E321" s="34">
        <f>IF('1'!E321="OAI","OAI",EOMONTH('1'!E321,-1)+1)</f>
        <v>46023</v>
      </c>
      <c r="F321" s="1" t="str">
        <f>'1'!F321</f>
        <v>TOO</v>
      </c>
      <c r="G321" s="33"/>
      <c r="H321" s="32">
        <f>IF($E321="OAI",'3'!H321,
IF($E321&lt;=H$4,'3'!$G321+SUM('3'!$H321:H321),0))</f>
        <v>2565537.0499999998</v>
      </c>
      <c r="I321" s="32">
        <f>IF($E321="OAI",'3'!I321,
IF($E321=I$4,'3'!$G321+SUM('3'!$H321:I321),
IF($E321&lt;I$4,'3'!I321,0)))</f>
        <v>0</v>
      </c>
      <c r="J321" s="32">
        <f>IF($E321="OAI",'3'!J321,
IF($E321=J$4,'3'!$G321+SUM('3'!$H321:J321),
IF($E321&lt;J$4,'3'!J321,0)))</f>
        <v>0</v>
      </c>
      <c r="K321" s="32">
        <f>IF($E321="OAI",'3'!K321,
IF($E321=K$4,'3'!$G321+SUM('3'!$H321:K321),
IF($E321&lt;K$4,'3'!K321,0)))</f>
        <v>0</v>
      </c>
      <c r="L321" s="32">
        <f>IF($E321="OAI",'3'!L321,
IF($E321=L$4,'3'!$G321+SUM('3'!$H321:L321),
IF($E321&lt;L$4,'3'!L321,0)))</f>
        <v>0</v>
      </c>
      <c r="M321" s="32">
        <f>IF($E321="OAI",'3'!M321,
IF($E321=M$4,'3'!$G321+SUM('3'!$H321:M321),
IF($E321&lt;M$4,'3'!M321,0)))</f>
        <v>0</v>
      </c>
      <c r="N321" s="32">
        <f>IF($E321="OAI",'3'!N321,
IF($E321=N$4,'3'!$G321+SUM('3'!$H321:N321),
IF($E321&lt;N$4,'3'!N321,0)))</f>
        <v>0</v>
      </c>
      <c r="O321" s="32">
        <f>IF($E321="OAI",'3'!O321,
IF($E321=O$4,'3'!$G321+SUM('3'!$H321:O321),
IF($E321&lt;O$4,'3'!O321,0)))</f>
        <v>0</v>
      </c>
      <c r="P321" s="32">
        <f>IF($E321="OAI",'3'!P321,
IF($E321=P$4,'3'!$G321+SUM('3'!$H321:P321),
IF($E321&lt;P$4,'3'!P321,0)))</f>
        <v>0</v>
      </c>
      <c r="Q321" s="32">
        <f>IF($E321="OAI",'3'!Q321,
IF($E321=Q$4,'3'!$G321+SUM('3'!$H321:Q321),
IF($E321&lt;Q$4,'3'!Q321,0)))</f>
        <v>0</v>
      </c>
      <c r="R321" s="32">
        <f>IF($E321="OAI",'3'!R321,
IF($E321=R$4,'3'!$G321+SUM('3'!$H321:R321),
IF($E321&lt;R$4,'3'!R321,0)))</f>
        <v>0</v>
      </c>
      <c r="S321" s="32">
        <f>IF($E321="OAI",'3'!S321,
IF($E321=S$4,'3'!$G321+SUM('3'!$H321:S321),
IF($E321&lt;S$4,'3'!S321,0)))</f>
        <v>0</v>
      </c>
      <c r="T321" s="32">
        <f>IF($E321="OAI",'3'!T321,
IF($E321=T$4,'3'!$G321+SUM('3'!$H321:T321),
IF($E321&lt;T$4,'3'!T321,0)))</f>
        <v>0</v>
      </c>
      <c r="U321" s="32">
        <f>IF($E321="OAI",'3'!U321,
IF($E321=U$4,'3'!$G321+SUM('3'!$H321:U321),
IF($E321&lt;U$4,'3'!U321,0)))</f>
        <v>0</v>
      </c>
      <c r="V321" s="32">
        <f>IF($E321="OAI",'3'!V321,
IF($E321=V$4,'3'!$G321+SUM('3'!$H321:V321),
IF($E321&lt;V$4,'3'!V321,0)))</f>
        <v>0</v>
      </c>
      <c r="W321" s="32">
        <f>IF($E321="OAI",'3'!W321,
IF($E321=W$4,'3'!$G321+SUM('3'!$H321:W321),
IF($E321&lt;W$4,'3'!W321,0)))</f>
        <v>0</v>
      </c>
      <c r="X321" s="32">
        <f>IF($E321="OAI",'3'!X321,
IF($E321=X$4,'3'!$G321+SUM('3'!$H321:X321),
IF($E321&lt;X$4,'3'!X321,0)))</f>
        <v>0</v>
      </c>
      <c r="Y321" s="32">
        <f>IF($E321="OAI",'3'!Y321,
IF($E321=Y$4,'3'!$G321+SUM('3'!$H321:Y321),
IF($E321&lt;Y$4,'3'!Y321,0)))</f>
        <v>0</v>
      </c>
      <c r="Z321" s="32">
        <f>IF($E321="OAI",'3'!Z321,
IF($E321=Z$4,'3'!$G321+SUM('3'!$H321:Z321),
IF($E321&lt;Z$4,'3'!Z321,0)))</f>
        <v>0</v>
      </c>
      <c r="AA321" s="32">
        <f>IF($E321="OAI",'3'!AA321,
IF($E321=AA$4,'3'!$G321+SUM('3'!$H321:AA321),
IF($E321&lt;AA$4,'3'!AA321,0)))</f>
        <v>0</v>
      </c>
      <c r="AB321" s="32">
        <f>IF($E321="OAI",'3'!AB321,
IF($E321=AB$4,'3'!$G321+SUM('3'!$H321:AB321),
IF($E321&lt;AB$4,'3'!AB321,0)))</f>
        <v>0</v>
      </c>
      <c r="AC321" s="32">
        <f>IF($E321="OAI",'3'!AC321,
IF($E321=AC$4,'3'!$G321+SUM('3'!$H321:AC321),
IF($E321&lt;AC$4,'3'!AC321,0)))</f>
        <v>0</v>
      </c>
      <c r="AD321" s="32">
        <f>IF($E321="OAI",'3'!AD321,
IF($E321=AD$4,'3'!$G321+SUM('3'!$H321:AD321),
IF($E321&lt;AD$4,'3'!AD321,0)))</f>
        <v>0</v>
      </c>
      <c r="AE321" s="32">
        <f>IF($E321="OAI",'3'!AE321,
IF($E321=AE$4,'3'!$G321+SUM('3'!$H321:AE321),
IF($E321&lt;AE$4,'3'!AE321,0)))</f>
        <v>0</v>
      </c>
      <c r="AF321" s="26">
        <f t="shared" si="16"/>
        <v>2565537.0499999998</v>
      </c>
      <c r="AG321" s="26">
        <f t="shared" si="17"/>
        <v>0</v>
      </c>
      <c r="AH321" s="8">
        <f t="shared" si="18"/>
        <v>416</v>
      </c>
    </row>
    <row r="322" spans="1:34" x14ac:dyDescent="0.25">
      <c r="A322" s="8">
        <f t="shared" si="19"/>
        <v>417</v>
      </c>
      <c r="B322" s="1">
        <f>'1'!B322</f>
        <v>5808745</v>
      </c>
      <c r="C322" t="str">
        <f>'1'!C322</f>
        <v>EMS 3.4 Upgrade Phase A-A-IT</v>
      </c>
      <c r="D322" s="1" t="str">
        <f>'1'!D322</f>
        <v>63</v>
      </c>
      <c r="E322" s="34">
        <f>IF('1'!E322="OAI","OAI",EOMONTH('1'!E322,-1)+1)</f>
        <v>46023</v>
      </c>
      <c r="F322" s="1" t="str">
        <f>'1'!F322</f>
        <v>TOO</v>
      </c>
      <c r="G322" s="33"/>
      <c r="H322" s="32">
        <f>IF($E322="OAI",'3'!H322,
IF($E322&lt;=H$4,'3'!$G322+SUM('3'!$H322:H322),0))</f>
        <v>883245.00183778629</v>
      </c>
      <c r="I322" s="32">
        <f>IF($E322="OAI",'3'!I322,
IF($E322=I$4,'3'!$G322+SUM('3'!$H322:I322),
IF($E322&lt;I$4,'3'!I322,0)))</f>
        <v>0</v>
      </c>
      <c r="J322" s="32">
        <f>IF($E322="OAI",'3'!J322,
IF($E322=J$4,'3'!$G322+SUM('3'!$H322:J322),
IF($E322&lt;J$4,'3'!J322,0)))</f>
        <v>0</v>
      </c>
      <c r="K322" s="32">
        <f>IF($E322="OAI",'3'!K322,
IF($E322=K$4,'3'!$G322+SUM('3'!$H322:K322),
IF($E322&lt;K$4,'3'!K322,0)))</f>
        <v>0</v>
      </c>
      <c r="L322" s="32">
        <f>IF($E322="OAI",'3'!L322,
IF($E322=L$4,'3'!$G322+SUM('3'!$H322:L322),
IF($E322&lt;L$4,'3'!L322,0)))</f>
        <v>0</v>
      </c>
      <c r="M322" s="32">
        <f>IF($E322="OAI",'3'!M322,
IF($E322=M$4,'3'!$G322+SUM('3'!$H322:M322),
IF($E322&lt;M$4,'3'!M322,0)))</f>
        <v>0</v>
      </c>
      <c r="N322" s="32">
        <f>IF($E322="OAI",'3'!N322,
IF($E322=N$4,'3'!$G322+SUM('3'!$H322:N322),
IF($E322&lt;N$4,'3'!N322,0)))</f>
        <v>0</v>
      </c>
      <c r="O322" s="32">
        <f>IF($E322="OAI",'3'!O322,
IF($E322=O$4,'3'!$G322+SUM('3'!$H322:O322),
IF($E322&lt;O$4,'3'!O322,0)))</f>
        <v>0</v>
      </c>
      <c r="P322" s="32">
        <f>IF($E322="OAI",'3'!P322,
IF($E322=P$4,'3'!$G322+SUM('3'!$H322:P322),
IF($E322&lt;P$4,'3'!P322,0)))</f>
        <v>0</v>
      </c>
      <c r="Q322" s="32">
        <f>IF($E322="OAI",'3'!Q322,
IF($E322=Q$4,'3'!$G322+SUM('3'!$H322:Q322),
IF($E322&lt;Q$4,'3'!Q322,0)))</f>
        <v>0</v>
      </c>
      <c r="R322" s="32">
        <f>IF($E322="OAI",'3'!R322,
IF($E322=R$4,'3'!$G322+SUM('3'!$H322:R322),
IF($E322&lt;R$4,'3'!R322,0)))</f>
        <v>0</v>
      </c>
      <c r="S322" s="32">
        <f>IF($E322="OAI",'3'!S322,
IF($E322=S$4,'3'!$G322+SUM('3'!$H322:S322),
IF($E322&lt;S$4,'3'!S322,0)))</f>
        <v>0</v>
      </c>
      <c r="T322" s="32">
        <f>IF($E322="OAI",'3'!T322,
IF($E322=T$4,'3'!$G322+SUM('3'!$H322:T322),
IF($E322&lt;T$4,'3'!T322,0)))</f>
        <v>0</v>
      </c>
      <c r="U322" s="32">
        <f>IF($E322="OAI",'3'!U322,
IF($E322=U$4,'3'!$G322+SUM('3'!$H322:U322),
IF($E322&lt;U$4,'3'!U322,0)))</f>
        <v>0</v>
      </c>
      <c r="V322" s="32">
        <f>IF($E322="OAI",'3'!V322,
IF($E322=V$4,'3'!$G322+SUM('3'!$H322:V322),
IF($E322&lt;V$4,'3'!V322,0)))</f>
        <v>0</v>
      </c>
      <c r="W322" s="32">
        <f>IF($E322="OAI",'3'!W322,
IF($E322=W$4,'3'!$G322+SUM('3'!$H322:W322),
IF($E322&lt;W$4,'3'!W322,0)))</f>
        <v>0</v>
      </c>
      <c r="X322" s="32">
        <f>IF($E322="OAI",'3'!X322,
IF($E322=X$4,'3'!$G322+SUM('3'!$H322:X322),
IF($E322&lt;X$4,'3'!X322,0)))</f>
        <v>0</v>
      </c>
      <c r="Y322" s="32">
        <f>IF($E322="OAI",'3'!Y322,
IF($E322=Y$4,'3'!$G322+SUM('3'!$H322:Y322),
IF($E322&lt;Y$4,'3'!Y322,0)))</f>
        <v>0</v>
      </c>
      <c r="Z322" s="32">
        <f>IF($E322="OAI",'3'!Z322,
IF($E322=Z$4,'3'!$G322+SUM('3'!$H322:Z322),
IF($E322&lt;Z$4,'3'!Z322,0)))</f>
        <v>0</v>
      </c>
      <c r="AA322" s="32">
        <f>IF($E322="OAI",'3'!AA322,
IF($E322=AA$4,'3'!$G322+SUM('3'!$H322:AA322),
IF($E322&lt;AA$4,'3'!AA322,0)))</f>
        <v>0</v>
      </c>
      <c r="AB322" s="32">
        <f>IF($E322="OAI",'3'!AB322,
IF($E322=AB$4,'3'!$G322+SUM('3'!$H322:AB322),
IF($E322&lt;AB$4,'3'!AB322,0)))</f>
        <v>0</v>
      </c>
      <c r="AC322" s="32">
        <f>IF($E322="OAI",'3'!AC322,
IF($E322=AC$4,'3'!$G322+SUM('3'!$H322:AC322),
IF($E322&lt;AC$4,'3'!AC322,0)))</f>
        <v>0</v>
      </c>
      <c r="AD322" s="32">
        <f>IF($E322="OAI",'3'!AD322,
IF($E322=AD$4,'3'!$G322+SUM('3'!$H322:AD322),
IF($E322&lt;AD$4,'3'!AD322,0)))</f>
        <v>0</v>
      </c>
      <c r="AE322" s="32">
        <f>IF($E322="OAI",'3'!AE322,
IF($E322=AE$4,'3'!$G322+SUM('3'!$H322:AE322),
IF($E322&lt;AE$4,'3'!AE322,0)))</f>
        <v>0</v>
      </c>
      <c r="AF322" s="26">
        <f t="shared" si="16"/>
        <v>883245.00183778629</v>
      </c>
      <c r="AG322" s="26">
        <f t="shared" si="17"/>
        <v>0</v>
      </c>
      <c r="AH322" s="8">
        <f t="shared" si="18"/>
        <v>417</v>
      </c>
    </row>
    <row r="323" spans="1:34" x14ac:dyDescent="0.25">
      <c r="A323" s="8">
        <f t="shared" si="19"/>
        <v>418</v>
      </c>
      <c r="B323" s="1">
        <f>'1'!B323</f>
        <v>5811717</v>
      </c>
      <c r="C323" t="str">
        <f>'1'!C323</f>
        <v>EMS 3.4 Upgrade Phase A-B - IT</v>
      </c>
      <c r="D323" s="1" t="str">
        <f>'1'!D323</f>
        <v>63</v>
      </c>
      <c r="E323" s="34">
        <f>IF('1'!E323="OAI","OAI",EOMONTH('1'!E323,-1)+1)</f>
        <v>46023</v>
      </c>
      <c r="F323" s="1" t="str">
        <f>'1'!F323</f>
        <v>TOO</v>
      </c>
      <c r="G323" s="33"/>
      <c r="H323" s="32">
        <f>IF($E323="OAI",'3'!H323,
IF($E323&lt;=H$4,'3'!$G323+SUM('3'!$H323:H323),0))</f>
        <v>1241997.7851180576</v>
      </c>
      <c r="I323" s="32">
        <f>IF($E323="OAI",'3'!I323,
IF($E323=I$4,'3'!$G323+SUM('3'!$H323:I323),
IF($E323&lt;I$4,'3'!I323,0)))</f>
        <v>5498.4251180574665</v>
      </c>
      <c r="J323" s="32">
        <f>IF($E323="OAI",'3'!J323,
IF($E323=J$4,'3'!$G323+SUM('3'!$H323:J323),
IF($E323&lt;J$4,'3'!J323,0)))</f>
        <v>5498.4251180574665</v>
      </c>
      <c r="K323" s="32">
        <f>IF($E323="OAI",'3'!K323,
IF($E323=K$4,'3'!$G323+SUM('3'!$H323:K323),
IF($E323&lt;K$4,'3'!K323,0)))</f>
        <v>5498.4251180574665</v>
      </c>
      <c r="L323" s="32">
        <f>IF($E323="OAI",'3'!L323,
IF($E323=L$4,'3'!$G323+SUM('3'!$H323:L323),
IF($E323&lt;L$4,'3'!L323,0)))</f>
        <v>5498.4251180574665</v>
      </c>
      <c r="M323" s="32">
        <f>IF($E323="OAI",'3'!M323,
IF($E323=M$4,'3'!$G323+SUM('3'!$H323:M323),
IF($E323&lt;M$4,'3'!M323,0)))</f>
        <v>5498.4251180574665</v>
      </c>
      <c r="N323" s="32">
        <f>IF($E323="OAI",'3'!N323,
IF($E323=N$4,'3'!$G323+SUM('3'!$H323:N323),
IF($E323&lt;N$4,'3'!N323,0)))</f>
        <v>5498.4251180574665</v>
      </c>
      <c r="O323" s="32">
        <f>IF($E323="OAI",'3'!O323,
IF($E323=O$4,'3'!$G323+SUM('3'!$H323:O323),
IF($E323&lt;O$4,'3'!O323,0)))</f>
        <v>5498.4251180574665</v>
      </c>
      <c r="P323" s="32">
        <f>IF($E323="OAI",'3'!P323,
IF($E323=P$4,'3'!$G323+SUM('3'!$H323:P323),
IF($E323&lt;P$4,'3'!P323,0)))</f>
        <v>5498.4251180574665</v>
      </c>
      <c r="Q323" s="32">
        <f>IF($E323="OAI",'3'!Q323,
IF($E323=Q$4,'3'!$G323+SUM('3'!$H323:Q323),
IF($E323&lt;Q$4,'3'!Q323,0)))</f>
        <v>5498.4251180574665</v>
      </c>
      <c r="R323" s="32">
        <f>IF($E323="OAI",'3'!R323,
IF($E323=R$4,'3'!$G323+SUM('3'!$H323:R323),
IF($E323&lt;R$4,'3'!R323,0)))</f>
        <v>5498.4251180574665</v>
      </c>
      <c r="S323" s="32">
        <f>IF($E323="OAI",'3'!S323,
IF($E323=S$4,'3'!$G323+SUM('3'!$H323:S323),
IF($E323&lt;S$4,'3'!S323,0)))</f>
        <v>5498.4251180574665</v>
      </c>
      <c r="T323" s="32">
        <f>IF($E323="OAI",'3'!T323,
IF($E323=T$4,'3'!$G323+SUM('3'!$H323:T323),
IF($E323&lt;T$4,'3'!T323,0)))</f>
        <v>0</v>
      </c>
      <c r="U323" s="32">
        <f>IF($E323="OAI",'3'!U323,
IF($E323=U$4,'3'!$G323+SUM('3'!$H323:U323),
IF($E323&lt;U$4,'3'!U323,0)))</f>
        <v>0</v>
      </c>
      <c r="V323" s="32">
        <f>IF($E323="OAI",'3'!V323,
IF($E323=V$4,'3'!$G323+SUM('3'!$H323:V323),
IF($E323&lt;V$4,'3'!V323,0)))</f>
        <v>0</v>
      </c>
      <c r="W323" s="32">
        <f>IF($E323="OAI",'3'!W323,
IF($E323=W$4,'3'!$G323+SUM('3'!$H323:W323),
IF($E323&lt;W$4,'3'!W323,0)))</f>
        <v>0</v>
      </c>
      <c r="X323" s="32">
        <f>IF($E323="OAI",'3'!X323,
IF($E323=X$4,'3'!$G323+SUM('3'!$H323:X323),
IF($E323&lt;X$4,'3'!X323,0)))</f>
        <v>0</v>
      </c>
      <c r="Y323" s="32">
        <f>IF($E323="OAI",'3'!Y323,
IF($E323=Y$4,'3'!$G323+SUM('3'!$H323:Y323),
IF($E323&lt;Y$4,'3'!Y323,0)))</f>
        <v>0</v>
      </c>
      <c r="Z323" s="32">
        <f>IF($E323="OAI",'3'!Z323,
IF($E323=Z$4,'3'!$G323+SUM('3'!$H323:Z323),
IF($E323&lt;Z$4,'3'!Z323,0)))</f>
        <v>0</v>
      </c>
      <c r="AA323" s="32">
        <f>IF($E323="OAI",'3'!AA323,
IF($E323=AA$4,'3'!$G323+SUM('3'!$H323:AA323),
IF($E323&lt;AA$4,'3'!AA323,0)))</f>
        <v>0</v>
      </c>
      <c r="AB323" s="32">
        <f>IF($E323="OAI",'3'!AB323,
IF($E323=AB$4,'3'!$G323+SUM('3'!$H323:AB323),
IF($E323&lt;AB$4,'3'!AB323,0)))</f>
        <v>0</v>
      </c>
      <c r="AC323" s="32">
        <f>IF($E323="OAI",'3'!AC323,
IF($E323=AC$4,'3'!$G323+SUM('3'!$H323:AC323),
IF($E323&lt;AC$4,'3'!AC323,0)))</f>
        <v>0</v>
      </c>
      <c r="AD323" s="32">
        <f>IF($E323="OAI",'3'!AD323,
IF($E323=AD$4,'3'!$G323+SUM('3'!$H323:AD323),
IF($E323&lt;AD$4,'3'!AD323,0)))</f>
        <v>0</v>
      </c>
      <c r="AE323" s="32">
        <f>IF($E323="OAI",'3'!AE323,
IF($E323=AE$4,'3'!$G323+SUM('3'!$H323:AE323),
IF($E323&lt;AE$4,'3'!AE323,0)))</f>
        <v>0</v>
      </c>
      <c r="AF323" s="26">
        <f t="shared" si="16"/>
        <v>1302480.4614166904</v>
      </c>
      <c r="AG323" s="26">
        <f t="shared" si="17"/>
        <v>0</v>
      </c>
      <c r="AH323" s="8">
        <f t="shared" si="18"/>
        <v>418</v>
      </c>
    </row>
    <row r="324" spans="1:34" x14ac:dyDescent="0.25">
      <c r="A324" s="8">
        <f t="shared" si="19"/>
        <v>419</v>
      </c>
      <c r="B324" s="1">
        <f>'1'!B324</f>
        <v>5556945</v>
      </c>
      <c r="C324" t="str">
        <f>'1'!C324</f>
        <v>Caribou PH1: Install Online Monit CB 22</v>
      </c>
      <c r="D324" s="1" t="str">
        <f>'1'!D324</f>
        <v>64</v>
      </c>
      <c r="E324" s="34" t="str">
        <f>IF('1'!E324="OAI","OAI",EOMONTH('1'!E324,-1)+1)</f>
        <v>OAI</v>
      </c>
      <c r="F324" s="1" t="str">
        <f>'1'!F324</f>
        <v>TOLO</v>
      </c>
      <c r="G324" s="33"/>
      <c r="H324" s="32">
        <f>IF($E324="OAI",'3'!H324,
IF($E324&lt;=H$4,'3'!$G324+SUM('3'!$H324:H324),0))</f>
        <v>0</v>
      </c>
      <c r="I324" s="32">
        <f>IF($E324="OAI",'3'!I324,
IF($E324=I$4,'3'!$G324+SUM('3'!$H324:I324),
IF($E324&lt;I$4,'3'!I324,0)))</f>
        <v>0</v>
      </c>
      <c r="J324" s="32">
        <f>IF($E324="OAI",'3'!J324,
IF($E324=J$4,'3'!$G324+SUM('3'!$H324:J324),
IF($E324&lt;J$4,'3'!J324,0)))</f>
        <v>2322.2804003927808</v>
      </c>
      <c r="K324" s="32">
        <f>IF($E324="OAI",'3'!K324,
IF($E324=K$4,'3'!$G324+SUM('3'!$H324:K324),
IF($E324&lt;K$4,'3'!K324,0)))</f>
        <v>2316.4856813190754</v>
      </c>
      <c r="L324" s="32">
        <f>IF($E324="OAI",'3'!L324,
IF($E324=L$4,'3'!$G324+SUM('3'!$H324:L324),
IF($E324&lt;L$4,'3'!L324,0)))</f>
        <v>2049.741677506905</v>
      </c>
      <c r="M324" s="32">
        <f>IF($E324="OAI",'3'!M324,
IF($E324=M$4,'3'!$G324+SUM('3'!$H324:M324),
IF($E324&lt;M$4,'3'!M324,0)))</f>
        <v>11597.66290996657</v>
      </c>
      <c r="N324" s="32">
        <f>IF($E324="OAI",'3'!N324,
IF($E324=N$4,'3'!$G324+SUM('3'!$H324:N324),
IF($E324&lt;N$4,'3'!N324,0)))</f>
        <v>13685.817967139488</v>
      </c>
      <c r="O324" s="32">
        <f>IF($E324="OAI",'3'!O324,
IF($E324=O$4,'3'!$G324+SUM('3'!$H324:O324),
IF($E324&lt;O$4,'3'!O324,0)))</f>
        <v>37124.895841011712</v>
      </c>
      <c r="P324" s="32">
        <f>IF($E324="OAI",'3'!P324,
IF($E324=P$4,'3'!$G324+SUM('3'!$H324:P324),
IF($E324&lt;P$4,'3'!P324,0)))</f>
        <v>19293.517155901369</v>
      </c>
      <c r="Q324" s="32">
        <f>IF($E324="OAI",'3'!Q324,
IF($E324=Q$4,'3'!$G324+SUM('3'!$H324:Q324),
IF($E324&lt;Q$4,'3'!Q324,0)))</f>
        <v>55508.735565552233</v>
      </c>
      <c r="R324" s="32">
        <f>IF($E324="OAI",'3'!R324,
IF($E324=R$4,'3'!$G324+SUM('3'!$H324:R324),
IF($E324&lt;R$4,'3'!R324,0)))</f>
        <v>4886.6305169290508</v>
      </c>
      <c r="S324" s="32">
        <f>IF($E324="OAI",'3'!S324,
IF($E324=S$4,'3'!$G324+SUM('3'!$H324:S324),
IF($E324&lt;S$4,'3'!S324,0)))</f>
        <v>5006.2634268378033</v>
      </c>
      <c r="T324" s="32">
        <f>IF($E324="OAI",'3'!T324,
IF($E324=T$4,'3'!$G324+SUM('3'!$H324:T324),
IF($E324&lt;T$4,'3'!T324,0)))</f>
        <v>0</v>
      </c>
      <c r="U324" s="32">
        <f>IF($E324="OAI",'3'!U324,
IF($E324=U$4,'3'!$G324+SUM('3'!$H324:U324),
IF($E324&lt;U$4,'3'!U324,0)))</f>
        <v>0</v>
      </c>
      <c r="V324" s="32">
        <f>IF($E324="OAI",'3'!V324,
IF($E324=V$4,'3'!$G324+SUM('3'!$H324:V324),
IF($E324&lt;V$4,'3'!V324,0)))</f>
        <v>0</v>
      </c>
      <c r="W324" s="32">
        <f>IF($E324="OAI",'3'!W324,
IF($E324=W$4,'3'!$G324+SUM('3'!$H324:W324),
IF($E324&lt;W$4,'3'!W324,0)))</f>
        <v>0</v>
      </c>
      <c r="X324" s="32">
        <f>IF($E324="OAI",'3'!X324,
IF($E324=X$4,'3'!$G324+SUM('3'!$H324:X324),
IF($E324&lt;X$4,'3'!X324,0)))</f>
        <v>0</v>
      </c>
      <c r="Y324" s="32">
        <f>IF($E324="OAI",'3'!Y324,
IF($E324=Y$4,'3'!$G324+SUM('3'!$H324:Y324),
IF($E324&lt;Y$4,'3'!Y324,0)))</f>
        <v>0</v>
      </c>
      <c r="Z324" s="32">
        <f>IF($E324="OAI",'3'!Z324,
IF($E324=Z$4,'3'!$G324+SUM('3'!$H324:Z324),
IF($E324&lt;Z$4,'3'!Z324,0)))</f>
        <v>0</v>
      </c>
      <c r="AA324" s="32">
        <f>IF($E324="OAI",'3'!AA324,
IF($E324=AA$4,'3'!$G324+SUM('3'!$H324:AA324),
IF($E324&lt;AA$4,'3'!AA324,0)))</f>
        <v>0</v>
      </c>
      <c r="AB324" s="32">
        <f>IF($E324="OAI",'3'!AB324,
IF($E324=AB$4,'3'!$G324+SUM('3'!$H324:AB324),
IF($E324&lt;AB$4,'3'!AB324,0)))</f>
        <v>0</v>
      </c>
      <c r="AC324" s="32">
        <f>IF($E324="OAI",'3'!AC324,
IF($E324=AC$4,'3'!$G324+SUM('3'!$H324:AC324),
IF($E324&lt;AC$4,'3'!AC324,0)))</f>
        <v>0</v>
      </c>
      <c r="AD324" s="32">
        <f>IF($E324="OAI",'3'!AD324,
IF($E324=AD$4,'3'!$G324+SUM('3'!$H324:AD324),
IF($E324&lt;AD$4,'3'!AD324,0)))</f>
        <v>0</v>
      </c>
      <c r="AE324" s="32">
        <f>IF($E324="OAI",'3'!AE324,
IF($E324=AE$4,'3'!$G324+SUM('3'!$H324:AE324),
IF($E324&lt;AE$4,'3'!AE324,0)))</f>
        <v>0</v>
      </c>
      <c r="AF324" s="26">
        <f t="shared" si="16"/>
        <v>153792.03114255701</v>
      </c>
      <c r="AG324" s="26">
        <f t="shared" si="17"/>
        <v>0</v>
      </c>
      <c r="AH324" s="8">
        <f t="shared" si="18"/>
        <v>419</v>
      </c>
    </row>
    <row r="325" spans="1:34" x14ac:dyDescent="0.25">
      <c r="A325" s="8">
        <f t="shared" si="19"/>
        <v>420</v>
      </c>
      <c r="B325" s="1">
        <f>'1'!B325</f>
        <v>5757727</v>
      </c>
      <c r="C325" t="str">
        <f>'1'!C325</f>
        <v>CASCADE: Replace 60 KV CB 42 52 62 72</v>
      </c>
      <c r="D325" s="1" t="str">
        <f>'1'!D325</f>
        <v>64</v>
      </c>
      <c r="E325" s="34">
        <f>IF('1'!E325="OAI","OAI",EOMONTH('1'!E325,-1)+1)</f>
        <v>45658</v>
      </c>
      <c r="F325" s="1" t="str">
        <f>'1'!F325</f>
        <v>TOLO</v>
      </c>
      <c r="G325" s="33"/>
      <c r="H325" s="32">
        <f>IF($E325="OAI",'3'!H325,
IF($E325&lt;=H$4,'3'!$G325+SUM('3'!$H325:H325),0))</f>
        <v>19804.200140074354</v>
      </c>
      <c r="I325" s="32">
        <f>IF($E325="OAI",'3'!I325,
IF($E325=I$4,'3'!$G325+SUM('3'!$H325:I325),
IF($E325&lt;I$4,'3'!I325,0)))</f>
        <v>25690.419697217549</v>
      </c>
      <c r="J325" s="32">
        <f>IF($E325="OAI",'3'!J325,
IF($E325=J$4,'3'!$G325+SUM('3'!$H325:J325),
IF($E325&lt;J$4,'3'!J325,0)))</f>
        <v>12819.320539198832</v>
      </c>
      <c r="K325" s="32">
        <f>IF($E325="OAI",'3'!K325,
IF($E325=K$4,'3'!$G325+SUM('3'!$H325:K325),
IF($E325&lt;K$4,'3'!K325,0)))</f>
        <v>10640.880020329154</v>
      </c>
      <c r="L325" s="32">
        <f>IF($E325="OAI",'3'!L325,
IF($E325=L$4,'3'!$G325+SUM('3'!$H325:L325),
IF($E325&lt;L$4,'3'!L325,0)))</f>
        <v>400204.23498931312</v>
      </c>
      <c r="M325" s="32">
        <f>IF($E325="OAI",'3'!M325,
IF($E325=M$4,'3'!$G325+SUM('3'!$H325:M325),
IF($E325&lt;M$4,'3'!M325,0)))</f>
        <v>0</v>
      </c>
      <c r="N325" s="32">
        <f>IF($E325="OAI",'3'!N325,
IF($E325=N$4,'3'!$G325+SUM('3'!$H325:N325),
IF($E325&lt;N$4,'3'!N325,0)))</f>
        <v>0</v>
      </c>
      <c r="O325" s="32">
        <f>IF($E325="OAI",'3'!O325,
IF($E325=O$4,'3'!$G325+SUM('3'!$H325:O325),
IF($E325&lt;O$4,'3'!O325,0)))</f>
        <v>0</v>
      </c>
      <c r="P325" s="32">
        <f>IF($E325="OAI",'3'!P325,
IF($E325=P$4,'3'!$G325+SUM('3'!$H325:P325),
IF($E325&lt;P$4,'3'!P325,0)))</f>
        <v>0</v>
      </c>
      <c r="Q325" s="32">
        <f>IF($E325="OAI",'3'!Q325,
IF($E325=Q$4,'3'!$G325+SUM('3'!$H325:Q325),
IF($E325&lt;Q$4,'3'!Q325,0)))</f>
        <v>0</v>
      </c>
      <c r="R325" s="32">
        <f>IF($E325="OAI",'3'!R325,
IF($E325=R$4,'3'!$G325+SUM('3'!$H325:R325),
IF($E325&lt;R$4,'3'!R325,0)))</f>
        <v>0</v>
      </c>
      <c r="S325" s="32">
        <f>IF($E325="OAI",'3'!S325,
IF($E325=S$4,'3'!$G325+SUM('3'!$H325:S325),
IF($E325&lt;S$4,'3'!S325,0)))</f>
        <v>0</v>
      </c>
      <c r="T325" s="32">
        <f>IF($E325="OAI",'3'!T325,
IF($E325=T$4,'3'!$G325+SUM('3'!$H325:T325),
IF($E325&lt;T$4,'3'!T325,0)))</f>
        <v>0</v>
      </c>
      <c r="U325" s="32">
        <f>IF($E325="OAI",'3'!U325,
IF($E325=U$4,'3'!$G325+SUM('3'!$H325:U325),
IF($E325&lt;U$4,'3'!U325,0)))</f>
        <v>0</v>
      </c>
      <c r="V325" s="32">
        <f>IF($E325="OAI",'3'!V325,
IF($E325=V$4,'3'!$G325+SUM('3'!$H325:V325),
IF($E325&lt;V$4,'3'!V325,0)))</f>
        <v>0</v>
      </c>
      <c r="W325" s="32">
        <f>IF($E325="OAI",'3'!W325,
IF($E325=W$4,'3'!$G325+SUM('3'!$H325:W325),
IF($E325&lt;W$4,'3'!W325,0)))</f>
        <v>0</v>
      </c>
      <c r="X325" s="32">
        <f>IF($E325="OAI",'3'!X325,
IF($E325=X$4,'3'!$G325+SUM('3'!$H325:X325),
IF($E325&lt;X$4,'3'!X325,0)))</f>
        <v>0</v>
      </c>
      <c r="Y325" s="32">
        <f>IF($E325="OAI",'3'!Y325,
IF($E325=Y$4,'3'!$G325+SUM('3'!$H325:Y325),
IF($E325&lt;Y$4,'3'!Y325,0)))</f>
        <v>0</v>
      </c>
      <c r="Z325" s="32">
        <f>IF($E325="OAI",'3'!Z325,
IF($E325=Z$4,'3'!$G325+SUM('3'!$H325:Z325),
IF($E325&lt;Z$4,'3'!Z325,0)))</f>
        <v>0</v>
      </c>
      <c r="AA325" s="32">
        <f>IF($E325="OAI",'3'!AA325,
IF($E325=AA$4,'3'!$G325+SUM('3'!$H325:AA325),
IF($E325&lt;AA$4,'3'!AA325,0)))</f>
        <v>0</v>
      </c>
      <c r="AB325" s="32">
        <f>IF($E325="OAI",'3'!AB325,
IF($E325=AB$4,'3'!$G325+SUM('3'!$H325:AB325),
IF($E325&lt;AB$4,'3'!AB325,0)))</f>
        <v>0</v>
      </c>
      <c r="AC325" s="32">
        <f>IF($E325="OAI",'3'!AC325,
IF($E325=AC$4,'3'!$G325+SUM('3'!$H325:AC325),
IF($E325&lt;AC$4,'3'!AC325,0)))</f>
        <v>0</v>
      </c>
      <c r="AD325" s="32">
        <f>IF($E325="OAI",'3'!AD325,
IF($E325=AD$4,'3'!$G325+SUM('3'!$H325:AD325),
IF($E325&lt;AD$4,'3'!AD325,0)))</f>
        <v>0</v>
      </c>
      <c r="AE325" s="32">
        <f>IF($E325="OAI",'3'!AE325,
IF($E325=AE$4,'3'!$G325+SUM('3'!$H325:AE325),
IF($E325&lt;AE$4,'3'!AE325,0)))</f>
        <v>0</v>
      </c>
      <c r="AF325" s="26">
        <f t="shared" ref="AF325:AF388" si="20">IFERROR(SUM(H325:S325),0)</f>
        <v>469159.05538613303</v>
      </c>
      <c r="AG325" s="26">
        <f t="shared" ref="AG325:AG388" si="21">IFERROR(SUM(T325:AE325),0)</f>
        <v>0</v>
      </c>
      <c r="AH325" s="8">
        <f t="shared" ref="AH325:AH388" si="22">A325</f>
        <v>420</v>
      </c>
    </row>
    <row r="326" spans="1:34" x14ac:dyDescent="0.25">
      <c r="A326" s="8">
        <f t="shared" ref="A326:A389" si="23">A325+1</f>
        <v>421</v>
      </c>
      <c r="B326" s="1">
        <f>'1'!B326</f>
        <v>5761196</v>
      </c>
      <c r="C326" t="str">
        <f>'1'!C326</f>
        <v>VACA DIXON - INST CB 402</v>
      </c>
      <c r="D326" s="1" t="str">
        <f>'1'!D326</f>
        <v>64</v>
      </c>
      <c r="E326" s="34">
        <f>IF('1'!E326="OAI","OAI",EOMONTH('1'!E326,-1)+1)</f>
        <v>46388</v>
      </c>
      <c r="F326" s="1" t="str">
        <f>'1'!F326</f>
        <v>TOHI</v>
      </c>
      <c r="G326" s="33"/>
      <c r="H326" s="32">
        <f>IF($E326="OAI",'3'!H326,
IF($E326&lt;=H$4,'3'!$G326+SUM('3'!$H326:H326),0))</f>
        <v>0</v>
      </c>
      <c r="I326" s="32">
        <f>IF($E326="OAI",'3'!I326,
IF($E326=I$4,'3'!$G326+SUM('3'!$H326:I326),
IF($E326&lt;I$4,'3'!I326,0)))</f>
        <v>0</v>
      </c>
      <c r="J326" s="32">
        <f>IF($E326="OAI",'3'!J326,
IF($E326=J$4,'3'!$G326+SUM('3'!$H326:J326),
IF($E326&lt;J$4,'3'!J326,0)))</f>
        <v>0</v>
      </c>
      <c r="K326" s="32">
        <f>IF($E326="OAI",'3'!K326,
IF($E326=K$4,'3'!$G326+SUM('3'!$H326:K326),
IF($E326&lt;K$4,'3'!K326,0)))</f>
        <v>0</v>
      </c>
      <c r="L326" s="32">
        <f>IF($E326="OAI",'3'!L326,
IF($E326=L$4,'3'!$G326+SUM('3'!$H326:L326),
IF($E326&lt;L$4,'3'!L326,0)))</f>
        <v>0</v>
      </c>
      <c r="M326" s="32">
        <f>IF($E326="OAI",'3'!M326,
IF($E326=M$4,'3'!$G326+SUM('3'!$H326:M326),
IF($E326&lt;M$4,'3'!M326,0)))</f>
        <v>0</v>
      </c>
      <c r="N326" s="32">
        <f>IF($E326="OAI",'3'!N326,
IF($E326=N$4,'3'!$G326+SUM('3'!$H326:N326),
IF($E326&lt;N$4,'3'!N326,0)))</f>
        <v>0</v>
      </c>
      <c r="O326" s="32">
        <f>IF($E326="OAI",'3'!O326,
IF($E326=O$4,'3'!$G326+SUM('3'!$H326:O326),
IF($E326&lt;O$4,'3'!O326,0)))</f>
        <v>0</v>
      </c>
      <c r="P326" s="32">
        <f>IF($E326="OAI",'3'!P326,
IF($E326=P$4,'3'!$G326+SUM('3'!$H326:P326),
IF($E326&lt;P$4,'3'!P326,0)))</f>
        <v>0</v>
      </c>
      <c r="Q326" s="32">
        <f>IF($E326="OAI",'3'!Q326,
IF($E326=Q$4,'3'!$G326+SUM('3'!$H326:Q326),
IF($E326&lt;Q$4,'3'!Q326,0)))</f>
        <v>0</v>
      </c>
      <c r="R326" s="32">
        <f>IF($E326="OAI",'3'!R326,
IF($E326=R$4,'3'!$G326+SUM('3'!$H326:R326),
IF($E326&lt;R$4,'3'!R326,0)))</f>
        <v>0</v>
      </c>
      <c r="S326" s="32">
        <f>IF($E326="OAI",'3'!S326,
IF($E326=S$4,'3'!$G326+SUM('3'!$H326:S326),
IF($E326&lt;S$4,'3'!S326,0)))</f>
        <v>0</v>
      </c>
      <c r="T326" s="32">
        <f>IF($E326="OAI",'3'!T326,
IF($E326=T$4,'3'!$G326+SUM('3'!$H326:T326),
IF($E326&lt;T$4,'3'!T326,0)))</f>
        <v>5026924.4305651598</v>
      </c>
      <c r="U326" s="32">
        <f>IF($E326="OAI",'3'!U326,
IF($E326=U$4,'3'!$G326+SUM('3'!$H326:U326),
IF($E326&lt;U$4,'3'!U326,0)))</f>
        <v>124.11914403033013</v>
      </c>
      <c r="V326" s="32">
        <f>IF($E326="OAI",'3'!V326,
IF($E326=V$4,'3'!$G326+SUM('3'!$H326:V326),
IF($E326&lt;V$4,'3'!V326,0)))</f>
        <v>246296.49639170384</v>
      </c>
      <c r="W326" s="32">
        <f>IF($E326="OAI",'3'!W326,
IF($E326=W$4,'3'!$G326+SUM('3'!$H326:W326),
IF($E326&lt;W$4,'3'!W326,0)))</f>
        <v>10001.872047636858</v>
      </c>
      <c r="X326" s="32">
        <f>IF($E326="OAI",'3'!X326,
IF($E326=X$4,'3'!$G326+SUM('3'!$H326:X326),
IF($E326&lt;X$4,'3'!X326,0)))</f>
        <v>49340.444038014815</v>
      </c>
      <c r="Y326" s="32">
        <f>IF($E326="OAI",'3'!Y326,
IF($E326=Y$4,'3'!$G326+SUM('3'!$H326:Y326),
IF($E326&lt;Y$4,'3'!Y326,0)))</f>
        <v>96377.019928177469</v>
      </c>
      <c r="Z326" s="32">
        <f>IF($E326="OAI",'3'!Z326,
IF($E326=Z$4,'3'!$G326+SUM('3'!$H326:Z326),
IF($E326&lt;Z$4,'3'!Z326,0)))</f>
        <v>8031.4806361553665</v>
      </c>
      <c r="AA326" s="32">
        <f>IF($E326="OAI",'3'!AA326,
IF($E326=AA$4,'3'!$G326+SUM('3'!$H326:AA326),
IF($E326&lt;AA$4,'3'!AA326,0)))</f>
        <v>64183.149629256281</v>
      </c>
      <c r="AB326" s="32">
        <f>IF($E326="OAI",'3'!AB326,
IF($E326=AB$4,'3'!$G326+SUM('3'!$H326:AB326),
IF($E326&lt;AB$4,'3'!AB326,0)))</f>
        <v>0</v>
      </c>
      <c r="AC326" s="32">
        <f>IF($E326="OAI",'3'!AC326,
IF($E326=AC$4,'3'!$G326+SUM('3'!$H326:AC326),
IF($E326&lt;AC$4,'3'!AC326,0)))</f>
        <v>0</v>
      </c>
      <c r="AD326" s="32">
        <f>IF($E326="OAI",'3'!AD326,
IF($E326=AD$4,'3'!$G326+SUM('3'!$H326:AD326),
IF($E326&lt;AD$4,'3'!AD326,0)))</f>
        <v>0</v>
      </c>
      <c r="AE326" s="32">
        <f>IF($E326="OAI",'3'!AE326,
IF($E326=AE$4,'3'!$G326+SUM('3'!$H326:AE326),
IF($E326&lt;AE$4,'3'!AE326,0)))</f>
        <v>0</v>
      </c>
      <c r="AF326" s="26">
        <f t="shared" si="20"/>
        <v>0</v>
      </c>
      <c r="AG326" s="26">
        <f t="shared" si="21"/>
        <v>5501279.0123801352</v>
      </c>
      <c r="AH326" s="8">
        <f t="shared" si="22"/>
        <v>421</v>
      </c>
    </row>
    <row r="327" spans="1:34" x14ac:dyDescent="0.25">
      <c r="A327" s="8">
        <f t="shared" si="23"/>
        <v>422</v>
      </c>
      <c r="B327" s="1">
        <f>'1'!B327</f>
        <v>5769810</v>
      </c>
      <c r="C327" t="str">
        <f>'1'!C327</f>
        <v>Mountain View CB 112 &amp; 122 Planned Repl</v>
      </c>
      <c r="D327" s="1" t="str">
        <f>'1'!D327</f>
        <v>64</v>
      </c>
      <c r="E327" s="34">
        <f>IF('1'!E327="OAI","OAI",EOMONTH('1'!E327,-1)+1)</f>
        <v>46722</v>
      </c>
      <c r="F327" s="1" t="str">
        <f>'1'!F327</f>
        <v>TOLO</v>
      </c>
      <c r="G327" s="33"/>
      <c r="H327" s="32">
        <f>IF($E327="OAI",'3'!H327,
IF($E327&lt;=H$4,'3'!$G327+SUM('3'!$H327:H327),0))</f>
        <v>0</v>
      </c>
      <c r="I327" s="32">
        <f>IF($E327="OAI",'3'!I327,
IF($E327=I$4,'3'!$G327+SUM('3'!$H327:I327),
IF($E327&lt;I$4,'3'!I327,0)))</f>
        <v>0</v>
      </c>
      <c r="J327" s="32">
        <f>IF($E327="OAI",'3'!J327,
IF($E327=J$4,'3'!$G327+SUM('3'!$H327:J327),
IF($E327&lt;J$4,'3'!J327,0)))</f>
        <v>0</v>
      </c>
      <c r="K327" s="32">
        <f>IF($E327="OAI",'3'!K327,
IF($E327=K$4,'3'!$G327+SUM('3'!$H327:K327),
IF($E327&lt;K$4,'3'!K327,0)))</f>
        <v>0</v>
      </c>
      <c r="L327" s="32">
        <f>IF($E327="OAI",'3'!L327,
IF($E327=L$4,'3'!$G327+SUM('3'!$H327:L327),
IF($E327&lt;L$4,'3'!L327,0)))</f>
        <v>0</v>
      </c>
      <c r="M327" s="32">
        <f>IF($E327="OAI",'3'!M327,
IF($E327=M$4,'3'!$G327+SUM('3'!$H327:M327),
IF($E327&lt;M$4,'3'!M327,0)))</f>
        <v>0</v>
      </c>
      <c r="N327" s="32">
        <f>IF($E327="OAI",'3'!N327,
IF($E327=N$4,'3'!$G327+SUM('3'!$H327:N327),
IF($E327&lt;N$4,'3'!N327,0)))</f>
        <v>0</v>
      </c>
      <c r="O327" s="32">
        <f>IF($E327="OAI",'3'!O327,
IF($E327=O$4,'3'!$G327+SUM('3'!$H327:O327),
IF($E327&lt;O$4,'3'!O327,0)))</f>
        <v>0</v>
      </c>
      <c r="P327" s="32">
        <f>IF($E327="OAI",'3'!P327,
IF($E327=P$4,'3'!$G327+SUM('3'!$H327:P327),
IF($E327&lt;P$4,'3'!P327,0)))</f>
        <v>0</v>
      </c>
      <c r="Q327" s="32">
        <f>IF($E327="OAI",'3'!Q327,
IF($E327=Q$4,'3'!$G327+SUM('3'!$H327:Q327),
IF($E327&lt;Q$4,'3'!Q327,0)))</f>
        <v>0</v>
      </c>
      <c r="R327" s="32">
        <f>IF($E327="OAI",'3'!R327,
IF($E327=R$4,'3'!$G327+SUM('3'!$H327:R327),
IF($E327&lt;R$4,'3'!R327,0)))</f>
        <v>0</v>
      </c>
      <c r="S327" s="32">
        <f>IF($E327="OAI",'3'!S327,
IF($E327=S$4,'3'!$G327+SUM('3'!$H327:S327),
IF($E327&lt;S$4,'3'!S327,0)))</f>
        <v>0</v>
      </c>
      <c r="T327" s="32">
        <f>IF($E327="OAI",'3'!T327,
IF($E327=T$4,'3'!$G327+SUM('3'!$H327:T327),
IF($E327&lt;T$4,'3'!T327,0)))</f>
        <v>0</v>
      </c>
      <c r="U327" s="32">
        <f>IF($E327="OAI",'3'!U327,
IF($E327=U$4,'3'!$G327+SUM('3'!$H327:U327),
IF($E327&lt;U$4,'3'!U327,0)))</f>
        <v>0</v>
      </c>
      <c r="V327" s="32">
        <f>IF($E327="OAI",'3'!V327,
IF($E327=V$4,'3'!$G327+SUM('3'!$H327:V327),
IF($E327&lt;V$4,'3'!V327,0)))</f>
        <v>0</v>
      </c>
      <c r="W327" s="32">
        <f>IF($E327="OAI",'3'!W327,
IF($E327=W$4,'3'!$G327+SUM('3'!$H327:W327),
IF($E327&lt;W$4,'3'!W327,0)))</f>
        <v>0</v>
      </c>
      <c r="X327" s="32">
        <f>IF($E327="OAI",'3'!X327,
IF($E327=X$4,'3'!$G327+SUM('3'!$H327:X327),
IF($E327&lt;X$4,'3'!X327,0)))</f>
        <v>0</v>
      </c>
      <c r="Y327" s="32">
        <f>IF($E327="OAI",'3'!Y327,
IF($E327=Y$4,'3'!$G327+SUM('3'!$H327:Y327),
IF($E327&lt;Y$4,'3'!Y327,0)))</f>
        <v>0</v>
      </c>
      <c r="Z327" s="32">
        <f>IF($E327="OAI",'3'!Z327,
IF($E327=Z$4,'3'!$G327+SUM('3'!$H327:Z327),
IF($E327&lt;Z$4,'3'!Z327,0)))</f>
        <v>0</v>
      </c>
      <c r="AA327" s="32">
        <f>IF($E327="OAI",'3'!AA327,
IF($E327=AA$4,'3'!$G327+SUM('3'!$H327:AA327),
IF($E327&lt;AA$4,'3'!AA327,0)))</f>
        <v>0</v>
      </c>
      <c r="AB327" s="32">
        <f>IF($E327="OAI",'3'!AB327,
IF($E327=AB$4,'3'!$G327+SUM('3'!$H327:AB327),
IF($E327&lt;AB$4,'3'!AB327,0)))</f>
        <v>0</v>
      </c>
      <c r="AC327" s="32">
        <f>IF($E327="OAI",'3'!AC327,
IF($E327=AC$4,'3'!$G327+SUM('3'!$H327:AC327),
IF($E327&lt;AC$4,'3'!AC327,0)))</f>
        <v>0</v>
      </c>
      <c r="AD327" s="32">
        <f>IF($E327="OAI",'3'!AD327,
IF($E327=AD$4,'3'!$G327+SUM('3'!$H327:AD327),
IF($E327&lt;AD$4,'3'!AD327,0)))</f>
        <v>0</v>
      </c>
      <c r="AE327" s="32">
        <f>IF($E327="OAI",'3'!AE327,
IF($E327=AE$4,'3'!$G327+SUM('3'!$H327:AE327),
IF($E327&lt;AE$4,'3'!AE327,0)))</f>
        <v>11621268.559412401</v>
      </c>
      <c r="AF327" s="26">
        <f t="shared" si="20"/>
        <v>0</v>
      </c>
      <c r="AG327" s="26">
        <f t="shared" si="21"/>
        <v>11621268.559412401</v>
      </c>
      <c r="AH327" s="8">
        <f t="shared" si="22"/>
        <v>422</v>
      </c>
    </row>
    <row r="328" spans="1:34" x14ac:dyDescent="0.25">
      <c r="A328" s="8">
        <f t="shared" si="23"/>
        <v>423</v>
      </c>
      <c r="B328" s="1">
        <f>'1'!B328</f>
        <v>5777643</v>
      </c>
      <c r="C328" t="str">
        <f>'1'!C328</f>
        <v>CASCADE: Repl 60 KV Phase 2 CBS</v>
      </c>
      <c r="D328" s="1" t="str">
        <f>'1'!D328</f>
        <v>64</v>
      </c>
      <c r="E328" s="34">
        <f>IF('1'!E328="OAI","OAI",EOMONTH('1'!E328,-1)+1)</f>
        <v>46113</v>
      </c>
      <c r="F328" s="1" t="str">
        <f>'1'!F328</f>
        <v>TOLO</v>
      </c>
      <c r="G328" s="33"/>
      <c r="H328" s="32">
        <f>IF($E328="OAI",'3'!H328,
IF($E328&lt;=H$4,'3'!$G328+SUM('3'!$H328:H328),0))</f>
        <v>0</v>
      </c>
      <c r="I328" s="32">
        <f>IF($E328="OAI",'3'!I328,
IF($E328=I$4,'3'!$G328+SUM('3'!$H328:I328),
IF($E328&lt;I$4,'3'!I328,0)))</f>
        <v>0</v>
      </c>
      <c r="J328" s="32">
        <f>IF($E328="OAI",'3'!J328,
IF($E328=J$4,'3'!$G328+SUM('3'!$H328:J328),
IF($E328&lt;J$4,'3'!J328,0)))</f>
        <v>0</v>
      </c>
      <c r="K328" s="32">
        <f>IF($E328="OAI",'3'!K328,
IF($E328=K$4,'3'!$G328+SUM('3'!$H328:K328),
IF($E328&lt;K$4,'3'!K328,0)))</f>
        <v>3232786.4928866136</v>
      </c>
      <c r="L328" s="32">
        <f>IF($E328="OAI",'3'!L328,
IF($E328=L$4,'3'!$G328+SUM('3'!$H328:L328),
IF($E328&lt;L$4,'3'!L328,0)))</f>
        <v>225800.57502800864</v>
      </c>
      <c r="M328" s="32">
        <f>IF($E328="OAI",'3'!M328,
IF($E328=M$4,'3'!$G328+SUM('3'!$H328:M328),
IF($E328&lt;M$4,'3'!M328,0)))</f>
        <v>211477.2444995507</v>
      </c>
      <c r="N328" s="32">
        <f>IF($E328="OAI",'3'!N328,
IF($E328=N$4,'3'!$G328+SUM('3'!$H328:N328),
IF($E328&lt;N$4,'3'!N328,0)))</f>
        <v>290550.48556795763</v>
      </c>
      <c r="O328" s="32">
        <f>IF($E328="OAI",'3'!O328,
IF($E328=O$4,'3'!$G328+SUM('3'!$H328:O328),
IF($E328&lt;O$4,'3'!O328,0)))</f>
        <v>61312.427107500567</v>
      </c>
      <c r="P328" s="32">
        <f>IF($E328="OAI",'3'!P328,
IF($E328=P$4,'3'!$G328+SUM('3'!$H328:P328),
IF($E328&lt;P$4,'3'!P328,0)))</f>
        <v>11766.550932001815</v>
      </c>
      <c r="Q328" s="32">
        <f>IF($E328="OAI",'3'!Q328,
IF($E328=Q$4,'3'!$G328+SUM('3'!$H328:Q328),
IF($E328&lt;Q$4,'3'!Q328,0)))</f>
        <v>11864.687303411338</v>
      </c>
      <c r="R328" s="32">
        <f>IF($E328="OAI",'3'!R328,
IF($E328=R$4,'3'!$G328+SUM('3'!$H328:R328),
IF($E328&lt;R$4,'3'!R328,0)))</f>
        <v>11171.470668416639</v>
      </c>
      <c r="S328" s="32">
        <f>IF($E328="OAI",'3'!S328,
IF($E328=S$4,'3'!$G328+SUM('3'!$H328:S328),
IF($E328&lt;S$4,'3'!S328,0)))</f>
        <v>104634.68153462908</v>
      </c>
      <c r="T328" s="32">
        <f>IF($E328="OAI",'3'!T328,
IF($E328=T$4,'3'!$G328+SUM('3'!$H328:T328),
IF($E328&lt;T$4,'3'!T328,0)))</f>
        <v>0</v>
      </c>
      <c r="U328" s="32">
        <f>IF($E328="OAI",'3'!U328,
IF($E328=U$4,'3'!$G328+SUM('3'!$H328:U328),
IF($E328&lt;U$4,'3'!U328,0)))</f>
        <v>0</v>
      </c>
      <c r="V328" s="32">
        <f>IF($E328="OAI",'3'!V328,
IF($E328=V$4,'3'!$G328+SUM('3'!$H328:V328),
IF($E328&lt;V$4,'3'!V328,0)))</f>
        <v>0</v>
      </c>
      <c r="W328" s="32">
        <f>IF($E328="OAI",'3'!W328,
IF($E328=W$4,'3'!$G328+SUM('3'!$H328:W328),
IF($E328&lt;W$4,'3'!W328,0)))</f>
        <v>0</v>
      </c>
      <c r="X328" s="32">
        <f>IF($E328="OAI",'3'!X328,
IF($E328=X$4,'3'!$G328+SUM('3'!$H328:X328),
IF($E328&lt;X$4,'3'!X328,0)))</f>
        <v>0</v>
      </c>
      <c r="Y328" s="32">
        <f>IF($E328="OAI",'3'!Y328,
IF($E328=Y$4,'3'!$G328+SUM('3'!$H328:Y328),
IF($E328&lt;Y$4,'3'!Y328,0)))</f>
        <v>0</v>
      </c>
      <c r="Z328" s="32">
        <f>IF($E328="OAI",'3'!Z328,
IF($E328=Z$4,'3'!$G328+SUM('3'!$H328:Z328),
IF($E328&lt;Z$4,'3'!Z328,0)))</f>
        <v>0</v>
      </c>
      <c r="AA328" s="32">
        <f>IF($E328="OAI",'3'!AA328,
IF($E328=AA$4,'3'!$G328+SUM('3'!$H328:AA328),
IF($E328&lt;AA$4,'3'!AA328,0)))</f>
        <v>0</v>
      </c>
      <c r="AB328" s="32">
        <f>IF($E328="OAI",'3'!AB328,
IF($E328=AB$4,'3'!$G328+SUM('3'!$H328:AB328),
IF($E328&lt;AB$4,'3'!AB328,0)))</f>
        <v>0</v>
      </c>
      <c r="AC328" s="32">
        <f>IF($E328="OAI",'3'!AC328,
IF($E328=AC$4,'3'!$G328+SUM('3'!$H328:AC328),
IF($E328&lt;AC$4,'3'!AC328,0)))</f>
        <v>0</v>
      </c>
      <c r="AD328" s="32">
        <f>IF($E328="OAI",'3'!AD328,
IF($E328=AD$4,'3'!$G328+SUM('3'!$H328:AD328),
IF($E328&lt;AD$4,'3'!AD328,0)))</f>
        <v>0</v>
      </c>
      <c r="AE328" s="32">
        <f>IF($E328="OAI",'3'!AE328,
IF($E328=AE$4,'3'!$G328+SUM('3'!$H328:AE328),
IF($E328&lt;AE$4,'3'!AE328,0)))</f>
        <v>0</v>
      </c>
      <c r="AF328" s="26">
        <f t="shared" si="20"/>
        <v>4161364.6155280899</v>
      </c>
      <c r="AG328" s="26">
        <f t="shared" si="21"/>
        <v>0</v>
      </c>
      <c r="AH328" s="8">
        <f t="shared" si="22"/>
        <v>423</v>
      </c>
    </row>
    <row r="329" spans="1:34" x14ac:dyDescent="0.25">
      <c r="A329" s="8">
        <f t="shared" si="23"/>
        <v>424</v>
      </c>
      <c r="B329" s="1">
        <f>'1'!B329</f>
        <v>5791478</v>
      </c>
      <c r="C329" t="str">
        <f>'1'!C329</f>
        <v>Oakland K: Repl CB172, 322,162,132,152</v>
      </c>
      <c r="D329" s="1" t="str">
        <f>'1'!D329</f>
        <v>64</v>
      </c>
      <c r="E329" s="34">
        <f>IF('1'!E329="OAI","OAI",EOMONTH('1'!E329,-1)+1)</f>
        <v>45931</v>
      </c>
      <c r="F329" s="1" t="str">
        <f>'1'!F329</f>
        <v>TOLO</v>
      </c>
      <c r="G329" s="33"/>
      <c r="H329" s="32">
        <f>IF($E329="OAI",'3'!H329,
IF($E329&lt;=H$4,'3'!$G329+SUM('3'!$H329:H329),0))</f>
        <v>1631.4003456697383</v>
      </c>
      <c r="I329" s="32">
        <f>IF($E329="OAI",'3'!I329,
IF($E329=I$4,'3'!$G329+SUM('3'!$H329:I329),
IF($E329&lt;I$4,'3'!I329,0)))</f>
        <v>2058.7141457500616</v>
      </c>
      <c r="J329" s="32">
        <f>IF($E329="OAI",'3'!J329,
IF($E329=J$4,'3'!$G329+SUM('3'!$H329:J329),
IF($E329&lt;J$4,'3'!J329,0)))</f>
        <v>1632.1480513566678</v>
      </c>
      <c r="K329" s="32">
        <f>IF($E329="OAI",'3'!K329,
IF($E329=K$4,'3'!$G329+SUM('3'!$H329:K329),
IF($E329&lt;K$4,'3'!K329,0)))</f>
        <v>1563.4525913700018</v>
      </c>
      <c r="L329" s="32">
        <f>IF($E329="OAI",'3'!L329,
IF($E329=L$4,'3'!$G329+SUM('3'!$H329:L329),
IF($E329&lt;L$4,'3'!L329,0)))</f>
        <v>1485.4108102967143</v>
      </c>
      <c r="M329" s="32">
        <f>IF($E329="OAI",'3'!M329,
IF($E329=M$4,'3'!$G329+SUM('3'!$H329:M329),
IF($E329&lt;M$4,'3'!M329,0)))</f>
        <v>1560.3683054114167</v>
      </c>
      <c r="N329" s="32">
        <f>IF($E329="OAI",'3'!N329,
IF($E329=N$4,'3'!$G329+SUM('3'!$H329:N329),
IF($E329&lt;N$4,'3'!N329,0)))</f>
        <v>1560.3683054114167</v>
      </c>
      <c r="O329" s="32">
        <f>IF($E329="OAI",'3'!O329,
IF($E329=O$4,'3'!$G329+SUM('3'!$H329:O329),
IF($E329&lt;O$4,'3'!O329,0)))</f>
        <v>56702.073841892037</v>
      </c>
      <c r="P329" s="32">
        <f>IF($E329="OAI",'3'!P329,
IF($E329=P$4,'3'!$G329+SUM('3'!$H329:P329),
IF($E329&lt;P$4,'3'!P329,0)))</f>
        <v>49692.333026926099</v>
      </c>
      <c r="Q329" s="32">
        <f>IF($E329="OAI",'3'!Q329,
IF($E329=Q$4,'3'!$G329+SUM('3'!$H329:Q329),
IF($E329&lt;Q$4,'3'!Q329,0)))</f>
        <v>52028.913298581414</v>
      </c>
      <c r="R329" s="32">
        <f>IF($E329="OAI",'3'!R329,
IF($E329=R$4,'3'!$G329+SUM('3'!$H329:R329),
IF($E329&lt;R$4,'3'!R329,0)))</f>
        <v>30999.690853683613</v>
      </c>
      <c r="S329" s="32">
        <f>IF($E329="OAI",'3'!S329,
IF($E329=S$4,'3'!$G329+SUM('3'!$H329:S329),
IF($E329&lt;S$4,'3'!S329,0)))</f>
        <v>624.14732216456662</v>
      </c>
      <c r="T329" s="32">
        <f>IF($E329="OAI",'3'!T329,
IF($E329=T$4,'3'!$G329+SUM('3'!$H329:T329),
IF($E329&lt;T$4,'3'!T329,0)))</f>
        <v>624.14732216456662</v>
      </c>
      <c r="U329" s="32">
        <f>IF($E329="OAI",'3'!U329,
IF($E329=U$4,'3'!$G329+SUM('3'!$H329:U329),
IF($E329&lt;U$4,'3'!U329,0)))</f>
        <v>624.14732216456662</v>
      </c>
      <c r="V329" s="32">
        <f>IF($E329="OAI",'3'!V329,
IF($E329=V$4,'3'!$G329+SUM('3'!$H329:V329),
IF($E329&lt;V$4,'3'!V329,0)))</f>
        <v>624.14732216456662</v>
      </c>
      <c r="W329" s="32">
        <f>IF($E329="OAI",'3'!W329,
IF($E329=W$4,'3'!$G329+SUM('3'!$H329:W329),
IF($E329&lt;W$4,'3'!W329,0)))</f>
        <v>0</v>
      </c>
      <c r="X329" s="32">
        <f>IF($E329="OAI",'3'!X329,
IF($E329=X$4,'3'!$G329+SUM('3'!$H329:X329),
IF($E329&lt;X$4,'3'!X329,0)))</f>
        <v>0</v>
      </c>
      <c r="Y329" s="32">
        <f>IF($E329="OAI",'3'!Y329,
IF($E329=Y$4,'3'!$G329+SUM('3'!$H329:Y329),
IF($E329&lt;Y$4,'3'!Y329,0)))</f>
        <v>0</v>
      </c>
      <c r="Z329" s="32">
        <f>IF($E329="OAI",'3'!Z329,
IF($E329=Z$4,'3'!$G329+SUM('3'!$H329:Z329),
IF($E329&lt;Z$4,'3'!Z329,0)))</f>
        <v>0</v>
      </c>
      <c r="AA329" s="32">
        <f>IF($E329="OAI",'3'!AA329,
IF($E329=AA$4,'3'!$G329+SUM('3'!$H329:AA329),
IF($E329&lt;AA$4,'3'!AA329,0)))</f>
        <v>0</v>
      </c>
      <c r="AB329" s="32">
        <f>IF($E329="OAI",'3'!AB329,
IF($E329=AB$4,'3'!$G329+SUM('3'!$H329:AB329),
IF($E329&lt;AB$4,'3'!AB329,0)))</f>
        <v>0</v>
      </c>
      <c r="AC329" s="32">
        <f>IF($E329="OAI",'3'!AC329,
IF($E329=AC$4,'3'!$G329+SUM('3'!$H329:AC329),
IF($E329&lt;AC$4,'3'!AC329,0)))</f>
        <v>0</v>
      </c>
      <c r="AD329" s="32">
        <f>IF($E329="OAI",'3'!AD329,
IF($E329=AD$4,'3'!$G329+SUM('3'!$H329:AD329),
IF($E329&lt;AD$4,'3'!AD329,0)))</f>
        <v>0</v>
      </c>
      <c r="AE329" s="32">
        <f>IF($E329="OAI",'3'!AE329,
IF($E329=AE$4,'3'!$G329+SUM('3'!$H329:AE329),
IF($E329&lt;AE$4,'3'!AE329,0)))</f>
        <v>0</v>
      </c>
      <c r="AF329" s="26">
        <f t="shared" si="20"/>
        <v>201539.02089851373</v>
      </c>
      <c r="AG329" s="26">
        <f t="shared" si="21"/>
        <v>1872.4419664937</v>
      </c>
      <c r="AH329" s="8">
        <f t="shared" si="22"/>
        <v>424</v>
      </c>
    </row>
    <row r="330" spans="1:34" x14ac:dyDescent="0.25">
      <c r="A330" s="8">
        <f t="shared" si="23"/>
        <v>425</v>
      </c>
      <c r="B330" s="1">
        <f>'1'!B330</f>
        <v>5796971</v>
      </c>
      <c r="C330" t="str">
        <f>'1'!C330</f>
        <v>Metcalf: Repl CBs 654,664,674,684</v>
      </c>
      <c r="D330" s="1" t="str">
        <f>'1'!D330</f>
        <v>64</v>
      </c>
      <c r="E330" s="34">
        <f>IF('1'!E330="OAI","OAI",EOMONTH('1'!E330,-1)+1)</f>
        <v>46357</v>
      </c>
      <c r="F330" s="1" t="str">
        <f>'1'!F330</f>
        <v>TOHI</v>
      </c>
      <c r="G330" s="33"/>
      <c r="H330" s="32">
        <f>IF($E330="OAI",'3'!H330,
IF($E330&lt;=H$4,'3'!$G330+SUM('3'!$H330:H330),0))</f>
        <v>0</v>
      </c>
      <c r="I330" s="32">
        <f>IF($E330="OAI",'3'!I330,
IF($E330=I$4,'3'!$G330+SUM('3'!$H330:I330),
IF($E330&lt;I$4,'3'!I330,0)))</f>
        <v>0</v>
      </c>
      <c r="J330" s="32">
        <f>IF($E330="OAI",'3'!J330,
IF($E330=J$4,'3'!$G330+SUM('3'!$H330:J330),
IF($E330&lt;J$4,'3'!J330,0)))</f>
        <v>0</v>
      </c>
      <c r="K330" s="32">
        <f>IF($E330="OAI",'3'!K330,
IF($E330=K$4,'3'!$G330+SUM('3'!$H330:K330),
IF($E330&lt;K$4,'3'!K330,0)))</f>
        <v>0</v>
      </c>
      <c r="L330" s="32">
        <f>IF($E330="OAI",'3'!L330,
IF($E330=L$4,'3'!$G330+SUM('3'!$H330:L330),
IF($E330&lt;L$4,'3'!L330,0)))</f>
        <v>0</v>
      </c>
      <c r="M330" s="32">
        <f>IF($E330="OAI",'3'!M330,
IF($E330=M$4,'3'!$G330+SUM('3'!$H330:M330),
IF($E330&lt;M$4,'3'!M330,0)))</f>
        <v>0</v>
      </c>
      <c r="N330" s="32">
        <f>IF($E330="OAI",'3'!N330,
IF($E330=N$4,'3'!$G330+SUM('3'!$H330:N330),
IF($E330&lt;N$4,'3'!N330,0)))</f>
        <v>0</v>
      </c>
      <c r="O330" s="32">
        <f>IF($E330="OAI",'3'!O330,
IF($E330=O$4,'3'!$G330+SUM('3'!$H330:O330),
IF($E330&lt;O$4,'3'!O330,0)))</f>
        <v>0</v>
      </c>
      <c r="P330" s="32">
        <f>IF($E330="OAI",'3'!P330,
IF($E330=P$4,'3'!$G330+SUM('3'!$H330:P330),
IF($E330&lt;P$4,'3'!P330,0)))</f>
        <v>0</v>
      </c>
      <c r="Q330" s="32">
        <f>IF($E330="OAI",'3'!Q330,
IF($E330=Q$4,'3'!$G330+SUM('3'!$H330:Q330),
IF($E330&lt;Q$4,'3'!Q330,0)))</f>
        <v>0</v>
      </c>
      <c r="R330" s="32">
        <f>IF($E330="OAI",'3'!R330,
IF($E330=R$4,'3'!$G330+SUM('3'!$H330:R330),
IF($E330&lt;R$4,'3'!R330,0)))</f>
        <v>0</v>
      </c>
      <c r="S330" s="32">
        <f>IF($E330="OAI",'3'!S330,
IF($E330=S$4,'3'!$G330+SUM('3'!$H330:S330),
IF($E330&lt;S$4,'3'!S330,0)))</f>
        <v>3232987.9957284336</v>
      </c>
      <c r="T330" s="32">
        <f>IF($E330="OAI",'3'!T330,
IF($E330=T$4,'3'!$G330+SUM('3'!$H330:T330),
IF($E330&lt;T$4,'3'!T330,0)))</f>
        <v>87392.200989021178</v>
      </c>
      <c r="U330" s="32">
        <f>IF($E330="OAI",'3'!U330,
IF($E330=U$4,'3'!$G330+SUM('3'!$H330:U330),
IF($E330&lt;U$4,'3'!U330,0)))</f>
        <v>22329.845084800287</v>
      </c>
      <c r="V330" s="32">
        <f>IF($E330="OAI",'3'!V330,
IF($E330=V$4,'3'!$G330+SUM('3'!$H330:V330),
IF($E330&lt;V$4,'3'!V330,0)))</f>
        <v>28372.994793854083</v>
      </c>
      <c r="W330" s="32">
        <f>IF($E330="OAI",'3'!W330,
IF($E330=W$4,'3'!$G330+SUM('3'!$H330:W330),
IF($E330&lt;W$4,'3'!W330,0)))</f>
        <v>24777.719198301234</v>
      </c>
      <c r="X330" s="32">
        <f>IF($E330="OAI",'3'!X330,
IF($E330=X$4,'3'!$G330+SUM('3'!$H330:X330),
IF($E330&lt;X$4,'3'!X330,0)))</f>
        <v>23310.081071793204</v>
      </c>
      <c r="Y330" s="32">
        <f>IF($E330="OAI",'3'!Y330,
IF($E330=Y$4,'3'!$G330+SUM('3'!$H330:Y330),
IF($E330&lt;Y$4,'3'!Y330,0)))</f>
        <v>25447.832755665124</v>
      </c>
      <c r="Z330" s="32">
        <f>IF($E330="OAI",'3'!Z330,
IF($E330=Z$4,'3'!$G330+SUM('3'!$H330:Z330),
IF($E330&lt;Z$4,'3'!Z330,0)))</f>
        <v>0</v>
      </c>
      <c r="AA330" s="32">
        <f>IF($E330="OAI",'3'!AA330,
IF($E330=AA$4,'3'!$G330+SUM('3'!$H330:AA330),
IF($E330&lt;AA$4,'3'!AA330,0)))</f>
        <v>0</v>
      </c>
      <c r="AB330" s="32">
        <f>IF($E330="OAI",'3'!AB330,
IF($E330=AB$4,'3'!$G330+SUM('3'!$H330:AB330),
IF($E330&lt;AB$4,'3'!AB330,0)))</f>
        <v>0</v>
      </c>
      <c r="AC330" s="32">
        <f>IF($E330="OAI",'3'!AC330,
IF($E330=AC$4,'3'!$G330+SUM('3'!$H330:AC330),
IF($E330&lt;AC$4,'3'!AC330,0)))</f>
        <v>0</v>
      </c>
      <c r="AD330" s="32">
        <f>IF($E330="OAI",'3'!AD330,
IF($E330=AD$4,'3'!$G330+SUM('3'!$H330:AD330),
IF($E330&lt;AD$4,'3'!AD330,0)))</f>
        <v>0</v>
      </c>
      <c r="AE330" s="32">
        <f>IF($E330="OAI",'3'!AE330,
IF($E330=AE$4,'3'!$G330+SUM('3'!$H330:AE330),
IF($E330&lt;AE$4,'3'!AE330,0)))</f>
        <v>0</v>
      </c>
      <c r="AF330" s="26">
        <f t="shared" si="20"/>
        <v>3232987.9957284336</v>
      </c>
      <c r="AG330" s="26">
        <f t="shared" si="21"/>
        <v>211630.6738934351</v>
      </c>
      <c r="AH330" s="8">
        <f t="shared" si="22"/>
        <v>425</v>
      </c>
    </row>
    <row r="331" spans="1:34" x14ac:dyDescent="0.25">
      <c r="A331" s="8">
        <f t="shared" si="23"/>
        <v>426</v>
      </c>
      <c r="B331" s="1">
        <f>'1'!B331</f>
        <v>5810426</v>
      </c>
      <c r="C331" t="str">
        <f>'1'!C331</f>
        <v>Vaca Dixon: Repl OS CB 442</v>
      </c>
      <c r="D331" s="1" t="str">
        <f>'1'!D331</f>
        <v>64</v>
      </c>
      <c r="E331" s="34">
        <f>IF('1'!E331="OAI","OAI",EOMONTH('1'!E331,-1)+1)</f>
        <v>46174</v>
      </c>
      <c r="F331" s="1" t="str">
        <f>'1'!F331</f>
        <v>TOHI</v>
      </c>
      <c r="G331" s="33"/>
      <c r="H331" s="32">
        <f>IF($E331="OAI",'3'!H331,
IF($E331&lt;=H$4,'3'!$G331+SUM('3'!$H331:H331),0))</f>
        <v>0</v>
      </c>
      <c r="I331" s="32">
        <f>IF($E331="OAI",'3'!I331,
IF($E331=I$4,'3'!$G331+SUM('3'!$H331:I331),
IF($E331&lt;I$4,'3'!I331,0)))</f>
        <v>0</v>
      </c>
      <c r="J331" s="32">
        <f>IF($E331="OAI",'3'!J331,
IF($E331=J$4,'3'!$G331+SUM('3'!$H331:J331),
IF($E331&lt;J$4,'3'!J331,0)))</f>
        <v>0</v>
      </c>
      <c r="K331" s="32">
        <f>IF($E331="OAI",'3'!K331,
IF($E331=K$4,'3'!$G331+SUM('3'!$H331:K331),
IF($E331&lt;K$4,'3'!K331,0)))</f>
        <v>0</v>
      </c>
      <c r="L331" s="32">
        <f>IF($E331="OAI",'3'!L331,
IF($E331=L$4,'3'!$G331+SUM('3'!$H331:L331),
IF($E331&lt;L$4,'3'!L331,0)))</f>
        <v>0</v>
      </c>
      <c r="M331" s="32">
        <f>IF($E331="OAI",'3'!M331,
IF($E331=M$4,'3'!$G331+SUM('3'!$H331:M331),
IF($E331&lt;M$4,'3'!M331,0)))</f>
        <v>2648153.8459542836</v>
      </c>
      <c r="N331" s="32">
        <f>IF($E331="OAI",'3'!N331,
IF($E331=N$4,'3'!$G331+SUM('3'!$H331:N331),
IF($E331&lt;N$4,'3'!N331,0)))</f>
        <v>5851.3577794900966</v>
      </c>
      <c r="O331" s="32">
        <f>IF($E331="OAI",'3'!O331,
IF($E331=O$4,'3'!$G331+SUM('3'!$H331:O331),
IF($E331&lt;O$4,'3'!O331,0)))</f>
        <v>5586.1091870517857</v>
      </c>
      <c r="P331" s="32">
        <f>IF($E331="OAI",'3'!P331,
IF($E331=P$4,'3'!$G331+SUM('3'!$H331:P331),
IF($E331&lt;P$4,'3'!P331,0)))</f>
        <v>5586.1091870517857</v>
      </c>
      <c r="Q331" s="32">
        <f>IF($E331="OAI",'3'!Q331,
IF($E331=Q$4,'3'!$G331+SUM('3'!$H331:Q331),
IF($E331&lt;Q$4,'3'!Q331,0)))</f>
        <v>5851.3577794900966</v>
      </c>
      <c r="R331" s="32">
        <f>IF($E331="OAI",'3'!R331,
IF($E331=R$4,'3'!$G331+SUM('3'!$H331:R331),
IF($E331&lt;R$4,'3'!R331,0)))</f>
        <v>4787.1856605674011</v>
      </c>
      <c r="S331" s="32">
        <f>IF($E331="OAI",'3'!S331,
IF($E331=S$4,'3'!$G331+SUM('3'!$H331:S331),
IF($E331&lt;S$4,'3'!S331,0)))</f>
        <v>5851.3577794900966</v>
      </c>
      <c r="T331" s="32">
        <f>IF($E331="OAI",'3'!T331,
IF($E331=T$4,'3'!$G331+SUM('3'!$H331:T331),
IF($E331&lt;T$4,'3'!T331,0)))</f>
        <v>72813.262131009731</v>
      </c>
      <c r="U331" s="32">
        <f>IF($E331="OAI",'3'!U331,
IF($E331=U$4,'3'!$G331+SUM('3'!$H331:U331),
IF($E331&lt;U$4,'3'!U331,0)))</f>
        <v>5052.434253005712</v>
      </c>
      <c r="V331" s="32">
        <f>IF($E331="OAI",'3'!V331,
IF($E331=V$4,'3'!$G331+SUM('3'!$H331:V331),
IF($E331&lt;V$4,'3'!V331,0)))</f>
        <v>6116.6063719284075</v>
      </c>
      <c r="W331" s="32">
        <f>IF($E331="OAI",'3'!W331,
IF($E331=W$4,'3'!$G331+SUM('3'!$H331:W331),
IF($E331&lt;W$4,'3'!W331,0)))</f>
        <v>27049.748636055741</v>
      </c>
      <c r="X331" s="32">
        <f>IF($E331="OAI",'3'!X331,
IF($E331=X$4,'3'!$G331+SUM('3'!$H331:X331),
IF($E331&lt;X$4,'3'!X331,0)))</f>
        <v>73502.459847937178</v>
      </c>
      <c r="Y331" s="32">
        <f>IF($E331="OAI",'3'!Y331,
IF($E331=Y$4,'3'!$G331+SUM('3'!$H331:Y331),
IF($E331&lt;Y$4,'3'!Y331,0)))</f>
        <v>37953.914521395018</v>
      </c>
      <c r="Z331" s="32">
        <f>IF($E331="OAI",'3'!Z331,
IF($E331=Z$4,'3'!$G331+SUM('3'!$H331:Z331),
IF($E331&lt;Z$4,'3'!Z331,0)))</f>
        <v>5586.1091870517857</v>
      </c>
      <c r="AA331" s="32">
        <f>IF($E331="OAI",'3'!AA331,
IF($E331=AA$4,'3'!$G331+SUM('3'!$H331:AA331),
IF($E331&lt;AA$4,'3'!AA331,0)))</f>
        <v>5851.3577794900966</v>
      </c>
      <c r="AB331" s="32">
        <f>IF($E331="OAI",'3'!AB331,
IF($E331=AB$4,'3'!$G331+SUM('3'!$H331:AB331),
IF($E331&lt;AB$4,'3'!AB331,0)))</f>
        <v>3988.2621340830174</v>
      </c>
      <c r="AC331" s="32">
        <f>IF($E331="OAI",'3'!AC331,
IF($E331=AC$4,'3'!$G331+SUM('3'!$H331:AC331),
IF($E331&lt;AC$4,'3'!AC331,0)))</f>
        <v>0</v>
      </c>
      <c r="AD331" s="32">
        <f>IF($E331="OAI",'3'!AD331,
IF($E331=AD$4,'3'!$G331+SUM('3'!$H331:AD331),
IF($E331&lt;AD$4,'3'!AD331,0)))</f>
        <v>0</v>
      </c>
      <c r="AE331" s="32">
        <f>IF($E331="OAI",'3'!AE331,
IF($E331=AE$4,'3'!$G331+SUM('3'!$H331:AE331),
IF($E331&lt;AE$4,'3'!AE331,0)))</f>
        <v>0</v>
      </c>
      <c r="AF331" s="26">
        <f t="shared" si="20"/>
        <v>2681667.3233274254</v>
      </c>
      <c r="AG331" s="26">
        <f t="shared" si="21"/>
        <v>237914.15486195672</v>
      </c>
      <c r="AH331" s="8">
        <f t="shared" si="22"/>
        <v>426</v>
      </c>
    </row>
    <row r="332" spans="1:34" x14ac:dyDescent="0.25">
      <c r="A332" s="8">
        <f t="shared" si="23"/>
        <v>427</v>
      </c>
      <c r="B332" s="1">
        <f>'1'!B332</f>
        <v>5810427</v>
      </c>
      <c r="C332" t="str">
        <f>'1'!C332</f>
        <v>Vaca Dixon: Repl OS CB 452</v>
      </c>
      <c r="D332" s="1" t="str">
        <f>'1'!D332</f>
        <v>64</v>
      </c>
      <c r="E332" s="34">
        <f>IF('1'!E332="OAI","OAI",EOMONTH('1'!E332,-1)+1)</f>
        <v>46388</v>
      </c>
      <c r="F332" s="1" t="str">
        <f>'1'!F332</f>
        <v>TOHI</v>
      </c>
      <c r="G332" s="33"/>
      <c r="H332" s="32">
        <f>IF($E332="OAI",'3'!H332,
IF($E332&lt;=H$4,'3'!$G332+SUM('3'!$H332:H332),0))</f>
        <v>0</v>
      </c>
      <c r="I332" s="32">
        <f>IF($E332="OAI",'3'!I332,
IF($E332=I$4,'3'!$G332+SUM('3'!$H332:I332),
IF($E332&lt;I$4,'3'!I332,0)))</f>
        <v>0</v>
      </c>
      <c r="J332" s="32">
        <f>IF($E332="OAI",'3'!J332,
IF($E332=J$4,'3'!$G332+SUM('3'!$H332:J332),
IF($E332&lt;J$4,'3'!J332,0)))</f>
        <v>0</v>
      </c>
      <c r="K332" s="32">
        <f>IF($E332="OAI",'3'!K332,
IF($E332=K$4,'3'!$G332+SUM('3'!$H332:K332),
IF($E332&lt;K$4,'3'!K332,0)))</f>
        <v>0</v>
      </c>
      <c r="L332" s="32">
        <f>IF($E332="OAI",'3'!L332,
IF($E332=L$4,'3'!$G332+SUM('3'!$H332:L332),
IF($E332&lt;L$4,'3'!L332,0)))</f>
        <v>0</v>
      </c>
      <c r="M332" s="32">
        <f>IF($E332="OAI",'3'!M332,
IF($E332=M$4,'3'!$G332+SUM('3'!$H332:M332),
IF($E332&lt;M$4,'3'!M332,0)))</f>
        <v>0</v>
      </c>
      <c r="N332" s="32">
        <f>IF($E332="OAI",'3'!N332,
IF($E332=N$4,'3'!$G332+SUM('3'!$H332:N332),
IF($E332&lt;N$4,'3'!N332,0)))</f>
        <v>0</v>
      </c>
      <c r="O332" s="32">
        <f>IF($E332="OAI",'3'!O332,
IF($E332=O$4,'3'!$G332+SUM('3'!$H332:O332),
IF($E332&lt;O$4,'3'!O332,0)))</f>
        <v>0</v>
      </c>
      <c r="P332" s="32">
        <f>IF($E332="OAI",'3'!P332,
IF($E332=P$4,'3'!$G332+SUM('3'!$H332:P332),
IF($E332&lt;P$4,'3'!P332,0)))</f>
        <v>0</v>
      </c>
      <c r="Q332" s="32">
        <f>IF($E332="OAI",'3'!Q332,
IF($E332=Q$4,'3'!$G332+SUM('3'!$H332:Q332),
IF($E332&lt;Q$4,'3'!Q332,0)))</f>
        <v>0</v>
      </c>
      <c r="R332" s="32">
        <f>IF($E332="OAI",'3'!R332,
IF($E332=R$4,'3'!$G332+SUM('3'!$H332:R332),
IF($E332&lt;R$4,'3'!R332,0)))</f>
        <v>0</v>
      </c>
      <c r="S332" s="32">
        <f>IF($E332="OAI",'3'!S332,
IF($E332=S$4,'3'!$G332+SUM('3'!$H332:S332),
IF($E332&lt;S$4,'3'!S332,0)))</f>
        <v>0</v>
      </c>
      <c r="T332" s="32">
        <f>IF($E332="OAI",'3'!T332,
IF($E332=T$4,'3'!$G332+SUM('3'!$H332:T332),
IF($E332&lt;T$4,'3'!T332,0)))</f>
        <v>3076026.5611602603</v>
      </c>
      <c r="U332" s="32">
        <f>IF($E332="OAI",'3'!U332,
IF($E332=U$4,'3'!$G332+SUM('3'!$H332:U332),
IF($E332&lt;U$4,'3'!U332,0)))</f>
        <v>5567.4165448785425</v>
      </c>
      <c r="V332" s="32">
        <f>IF($E332="OAI",'3'!V332,
IF($E332=V$4,'3'!$G332+SUM('3'!$H332:V332),
IF($E332&lt;V$4,'3'!V332,0)))</f>
        <v>6740.753694092974</v>
      </c>
      <c r="W332" s="32">
        <f>IF($E332="OAI",'3'!W332,
IF($E332=W$4,'3'!$G332+SUM('3'!$H332:W332),
IF($E332&lt;W$4,'3'!W332,0)))</f>
        <v>6447.3726751839331</v>
      </c>
      <c r="X332" s="32">
        <f>IF($E332="OAI",'3'!X332,
IF($E332=X$4,'3'!$G332+SUM('3'!$H332:X332),
IF($E332&lt;X$4,'3'!X332,0)))</f>
        <v>5860.7041005767178</v>
      </c>
      <c r="Y332" s="32">
        <f>IF($E332="OAI",'3'!Y332,
IF($E332=Y$4,'3'!$G332+SUM('3'!$H332:Y332),
IF($E332&lt;Y$4,'3'!Y332,0)))</f>
        <v>4393.9859324532454</v>
      </c>
      <c r="Z332" s="32">
        <f>IF($E332="OAI",'3'!Z332,
IF($E332=Z$4,'3'!$G332+SUM('3'!$H332:Z332),
IF($E332&lt;Z$4,'3'!Z332,0)))</f>
        <v>0</v>
      </c>
      <c r="AA332" s="32">
        <f>IF($E332="OAI",'3'!AA332,
IF($E332=AA$4,'3'!$G332+SUM('3'!$H332:AA332),
IF($E332&lt;AA$4,'3'!AA332,0)))</f>
        <v>0</v>
      </c>
      <c r="AB332" s="32">
        <f>IF($E332="OAI",'3'!AB332,
IF($E332=AB$4,'3'!$G332+SUM('3'!$H332:AB332),
IF($E332&lt;AB$4,'3'!AB332,0)))</f>
        <v>0</v>
      </c>
      <c r="AC332" s="32">
        <f>IF($E332="OAI",'3'!AC332,
IF($E332=AC$4,'3'!$G332+SUM('3'!$H332:AC332),
IF($E332&lt;AC$4,'3'!AC332,0)))</f>
        <v>0</v>
      </c>
      <c r="AD332" s="32">
        <f>IF($E332="OAI",'3'!AD332,
IF($E332=AD$4,'3'!$G332+SUM('3'!$H332:AD332),
IF($E332&lt;AD$4,'3'!AD332,0)))</f>
        <v>0</v>
      </c>
      <c r="AE332" s="32">
        <f>IF($E332="OAI",'3'!AE332,
IF($E332=AE$4,'3'!$G332+SUM('3'!$H332:AE332),
IF($E332&lt;AE$4,'3'!AE332,0)))</f>
        <v>0</v>
      </c>
      <c r="AF332" s="26">
        <f t="shared" si="20"/>
        <v>0</v>
      </c>
      <c r="AG332" s="26">
        <f t="shared" si="21"/>
        <v>3105036.7941074455</v>
      </c>
      <c r="AH332" s="8">
        <f t="shared" si="22"/>
        <v>427</v>
      </c>
    </row>
    <row r="333" spans="1:34" x14ac:dyDescent="0.25">
      <c r="A333" s="8">
        <f t="shared" si="23"/>
        <v>428</v>
      </c>
      <c r="B333" s="1">
        <f>'1'!B333</f>
        <v>5810428</v>
      </c>
      <c r="C333" t="str">
        <f>'1'!C333</f>
        <v>Vaca Dixon: Repl OS CB 462</v>
      </c>
      <c r="D333" s="1" t="str">
        <f>'1'!D333</f>
        <v>64</v>
      </c>
      <c r="E333" s="34">
        <f>IF('1'!E333="OAI","OAI",EOMONTH('1'!E333,-1)+1)</f>
        <v>46296</v>
      </c>
      <c r="F333" s="1" t="str">
        <f>'1'!F333</f>
        <v>TOHI</v>
      </c>
      <c r="G333" s="33"/>
      <c r="H333" s="32">
        <f>IF($E333="OAI",'3'!H333,
IF($E333&lt;=H$4,'3'!$G333+SUM('3'!$H333:H333),0))</f>
        <v>0</v>
      </c>
      <c r="I333" s="32">
        <f>IF($E333="OAI",'3'!I333,
IF($E333=I$4,'3'!$G333+SUM('3'!$H333:I333),
IF($E333&lt;I$4,'3'!I333,0)))</f>
        <v>0</v>
      </c>
      <c r="J333" s="32">
        <f>IF($E333="OAI",'3'!J333,
IF($E333=J$4,'3'!$G333+SUM('3'!$H333:J333),
IF($E333&lt;J$4,'3'!J333,0)))</f>
        <v>0</v>
      </c>
      <c r="K333" s="32">
        <f>IF($E333="OAI",'3'!K333,
IF($E333=K$4,'3'!$G333+SUM('3'!$H333:K333),
IF($E333&lt;K$4,'3'!K333,0)))</f>
        <v>0</v>
      </c>
      <c r="L333" s="32">
        <f>IF($E333="OAI",'3'!L333,
IF($E333=L$4,'3'!$G333+SUM('3'!$H333:L333),
IF($E333&lt;L$4,'3'!L333,0)))</f>
        <v>0</v>
      </c>
      <c r="M333" s="32">
        <f>IF($E333="OAI",'3'!M333,
IF($E333=M$4,'3'!$G333+SUM('3'!$H333:M333),
IF($E333&lt;M$4,'3'!M333,0)))</f>
        <v>0</v>
      </c>
      <c r="N333" s="32">
        <f>IF($E333="OAI",'3'!N333,
IF($E333=N$4,'3'!$G333+SUM('3'!$H333:N333),
IF($E333&lt;N$4,'3'!N333,0)))</f>
        <v>0</v>
      </c>
      <c r="O333" s="32">
        <f>IF($E333="OAI",'3'!O333,
IF($E333=O$4,'3'!$G333+SUM('3'!$H333:O333),
IF($E333&lt;O$4,'3'!O333,0)))</f>
        <v>0</v>
      </c>
      <c r="P333" s="32">
        <f>IF($E333="OAI",'3'!P333,
IF($E333=P$4,'3'!$G333+SUM('3'!$H333:P333),
IF($E333&lt;P$4,'3'!P333,0)))</f>
        <v>0</v>
      </c>
      <c r="Q333" s="32">
        <f>IF($E333="OAI",'3'!Q333,
IF($E333=Q$4,'3'!$G333+SUM('3'!$H333:Q333),
IF($E333&lt;Q$4,'3'!Q333,0)))</f>
        <v>2293928.8651688443</v>
      </c>
      <c r="R333" s="32">
        <f>IF($E333="OAI",'3'!R333,
IF($E333=R$4,'3'!$G333+SUM('3'!$H333:R333),
IF($E333&lt;R$4,'3'!R333,0)))</f>
        <v>0</v>
      </c>
      <c r="S333" s="32">
        <f>IF($E333="OAI",'3'!S333,
IF($E333=S$4,'3'!$G333+SUM('3'!$H333:S333),
IF($E333&lt;S$4,'3'!S333,0)))</f>
        <v>0</v>
      </c>
      <c r="T333" s="32">
        <f>IF($E333="OAI",'3'!T333,
IF($E333=T$4,'3'!$G333+SUM('3'!$H333:T333),
IF($E333&lt;T$4,'3'!T333,0)))</f>
        <v>0</v>
      </c>
      <c r="U333" s="32">
        <f>IF($E333="OAI",'3'!U333,
IF($E333=U$4,'3'!$G333+SUM('3'!$H333:U333),
IF($E333&lt;U$4,'3'!U333,0)))</f>
        <v>0</v>
      </c>
      <c r="V333" s="32">
        <f>IF($E333="OAI",'3'!V333,
IF($E333=V$4,'3'!$G333+SUM('3'!$H333:V333),
IF($E333&lt;V$4,'3'!V333,0)))</f>
        <v>0</v>
      </c>
      <c r="W333" s="32">
        <f>IF($E333="OAI",'3'!W333,
IF($E333=W$4,'3'!$G333+SUM('3'!$H333:W333),
IF($E333&lt;W$4,'3'!W333,0)))</f>
        <v>0</v>
      </c>
      <c r="X333" s="32">
        <f>IF($E333="OAI",'3'!X333,
IF($E333=X$4,'3'!$G333+SUM('3'!$H333:X333),
IF($E333&lt;X$4,'3'!X333,0)))</f>
        <v>0</v>
      </c>
      <c r="Y333" s="32">
        <f>IF($E333="OAI",'3'!Y333,
IF($E333=Y$4,'3'!$G333+SUM('3'!$H333:Y333),
IF($E333&lt;Y$4,'3'!Y333,0)))</f>
        <v>0</v>
      </c>
      <c r="Z333" s="32">
        <f>IF($E333="OAI",'3'!Z333,
IF($E333=Z$4,'3'!$G333+SUM('3'!$H333:Z333),
IF($E333&lt;Z$4,'3'!Z333,0)))</f>
        <v>0</v>
      </c>
      <c r="AA333" s="32">
        <f>IF($E333="OAI",'3'!AA333,
IF($E333=AA$4,'3'!$G333+SUM('3'!$H333:AA333),
IF($E333&lt;AA$4,'3'!AA333,0)))</f>
        <v>0</v>
      </c>
      <c r="AB333" s="32">
        <f>IF($E333="OAI",'3'!AB333,
IF($E333=AB$4,'3'!$G333+SUM('3'!$H333:AB333),
IF($E333&lt;AB$4,'3'!AB333,0)))</f>
        <v>0</v>
      </c>
      <c r="AC333" s="32">
        <f>IF($E333="OAI",'3'!AC333,
IF($E333=AC$4,'3'!$G333+SUM('3'!$H333:AC333),
IF($E333&lt;AC$4,'3'!AC333,0)))</f>
        <v>0</v>
      </c>
      <c r="AD333" s="32">
        <f>IF($E333="OAI",'3'!AD333,
IF($E333=AD$4,'3'!$G333+SUM('3'!$H333:AD333),
IF($E333&lt;AD$4,'3'!AD333,0)))</f>
        <v>0</v>
      </c>
      <c r="AE333" s="32">
        <f>IF($E333="OAI",'3'!AE333,
IF($E333=AE$4,'3'!$G333+SUM('3'!$H333:AE333),
IF($E333&lt;AE$4,'3'!AE333,0)))</f>
        <v>0</v>
      </c>
      <c r="AF333" s="26">
        <f t="shared" si="20"/>
        <v>2293928.8651688443</v>
      </c>
      <c r="AG333" s="26">
        <f t="shared" si="21"/>
        <v>0</v>
      </c>
      <c r="AH333" s="8">
        <f t="shared" si="22"/>
        <v>428</v>
      </c>
    </row>
    <row r="334" spans="1:34" x14ac:dyDescent="0.25">
      <c r="A334" s="8">
        <f t="shared" si="23"/>
        <v>429</v>
      </c>
      <c r="B334" s="1">
        <f>'1'!B334</f>
        <v>5506263</v>
      </c>
      <c r="C334" t="str">
        <f>'1'!C334</f>
        <v>Emergency Replacement , Overall Budget</v>
      </c>
      <c r="D334" s="1" t="str">
        <f>'1'!D334</f>
        <v>65</v>
      </c>
      <c r="E334" s="34" t="str">
        <f>IF('1'!E334="OAI","OAI",EOMONTH('1'!E334,-1)+1)</f>
        <v>OAI</v>
      </c>
      <c r="F334" s="1" t="str">
        <f>'1'!F334</f>
        <v>TOO</v>
      </c>
      <c r="G334" s="33"/>
      <c r="H334" s="32">
        <f>IF($E334="OAI",'3'!H334,
IF($E334&lt;=H$4,'3'!$G334+SUM('3'!$H334:H334),0))</f>
        <v>0</v>
      </c>
      <c r="I334" s="32">
        <f>IF($E334="OAI",'3'!I334,
IF($E334=I$4,'3'!$G334+SUM('3'!$H334:I334),
IF($E334&lt;I$4,'3'!I334,0)))</f>
        <v>0</v>
      </c>
      <c r="J334" s="32">
        <f>IF($E334="OAI",'3'!J334,
IF($E334=J$4,'3'!$G334+SUM('3'!$H334:J334),
IF($E334&lt;J$4,'3'!J334,0)))</f>
        <v>0</v>
      </c>
      <c r="K334" s="32">
        <f>IF($E334="OAI",'3'!K334,
IF($E334=K$4,'3'!$G334+SUM('3'!$H334:K334),
IF($E334&lt;K$4,'3'!K334,0)))</f>
        <v>0</v>
      </c>
      <c r="L334" s="32">
        <f>IF($E334="OAI",'3'!L334,
IF($E334=L$4,'3'!$G334+SUM('3'!$H334:L334),
IF($E334&lt;L$4,'3'!L334,0)))</f>
        <v>0</v>
      </c>
      <c r="M334" s="32">
        <f>IF($E334="OAI",'3'!M334,
IF($E334=M$4,'3'!$G334+SUM('3'!$H334:M334),
IF($E334&lt;M$4,'3'!M334,0)))</f>
        <v>1355216.5575600804</v>
      </c>
      <c r="N334" s="32">
        <f>IF($E334="OAI",'3'!N334,
IF($E334=N$4,'3'!$G334+SUM('3'!$H334:N334),
IF($E334&lt;N$4,'3'!N334,0)))</f>
        <v>1355216.5575600804</v>
      </c>
      <c r="O334" s="32">
        <f>IF($E334="OAI",'3'!O334,
IF($E334=O$4,'3'!$G334+SUM('3'!$H334:O334),
IF($E334&lt;O$4,'3'!O334,0)))</f>
        <v>1355216.5575600804</v>
      </c>
      <c r="P334" s="32">
        <f>IF($E334="OAI",'3'!P334,
IF($E334=P$4,'3'!$G334+SUM('3'!$H334:P334),
IF($E334&lt;P$4,'3'!P334,0)))</f>
        <v>1355216.5575600804</v>
      </c>
      <c r="Q334" s="32">
        <f>IF($E334="OAI",'3'!Q334,
IF($E334=Q$4,'3'!$G334+SUM('3'!$H334:Q334),
IF($E334&lt;Q$4,'3'!Q334,0)))</f>
        <v>1355216.5575600804</v>
      </c>
      <c r="R334" s="32">
        <f>IF($E334="OAI",'3'!R334,
IF($E334=R$4,'3'!$G334+SUM('3'!$H334:R334),
IF($E334&lt;R$4,'3'!R334,0)))</f>
        <v>1355216.5575600804</v>
      </c>
      <c r="S334" s="32">
        <f>IF($E334="OAI",'3'!S334,
IF($E334=S$4,'3'!$G334+SUM('3'!$H334:S334),
IF($E334&lt;S$4,'3'!S334,0)))</f>
        <v>1355216.5575600804</v>
      </c>
      <c r="T334" s="32">
        <f>IF($E334="OAI",'3'!T334,
IF($E334=T$4,'3'!$G334+SUM('3'!$H334:T334),
IF($E334&lt;T$4,'3'!T334,0)))</f>
        <v>0</v>
      </c>
      <c r="U334" s="32">
        <f>IF($E334="OAI",'3'!U334,
IF($E334=U$4,'3'!$G334+SUM('3'!$H334:U334),
IF($E334&lt;U$4,'3'!U334,0)))</f>
        <v>0</v>
      </c>
      <c r="V334" s="32">
        <f>IF($E334="OAI",'3'!V334,
IF($E334=V$4,'3'!$G334+SUM('3'!$H334:V334),
IF($E334&lt;V$4,'3'!V334,0)))</f>
        <v>0</v>
      </c>
      <c r="W334" s="32">
        <f>IF($E334="OAI",'3'!W334,
IF($E334=W$4,'3'!$G334+SUM('3'!$H334:W334),
IF($E334&lt;W$4,'3'!W334,0)))</f>
        <v>0</v>
      </c>
      <c r="X334" s="32">
        <f>IF($E334="OAI",'3'!X334,
IF($E334=X$4,'3'!$G334+SUM('3'!$H334:X334),
IF($E334&lt;X$4,'3'!X334,0)))</f>
        <v>0</v>
      </c>
      <c r="Y334" s="32">
        <f>IF($E334="OAI",'3'!Y334,
IF($E334=Y$4,'3'!$G334+SUM('3'!$H334:Y334),
IF($E334&lt;Y$4,'3'!Y334,0)))</f>
        <v>0</v>
      </c>
      <c r="Z334" s="32">
        <f>IF($E334="OAI",'3'!Z334,
IF($E334=Z$4,'3'!$G334+SUM('3'!$H334:Z334),
IF($E334&lt;Z$4,'3'!Z334,0)))</f>
        <v>0</v>
      </c>
      <c r="AA334" s="32">
        <f>IF($E334="OAI",'3'!AA334,
IF($E334=AA$4,'3'!$G334+SUM('3'!$H334:AA334),
IF($E334&lt;AA$4,'3'!AA334,0)))</f>
        <v>0</v>
      </c>
      <c r="AB334" s="32">
        <f>IF($E334="OAI",'3'!AB334,
IF($E334=AB$4,'3'!$G334+SUM('3'!$H334:AB334),
IF($E334&lt;AB$4,'3'!AB334,0)))</f>
        <v>0</v>
      </c>
      <c r="AC334" s="32">
        <f>IF($E334="OAI",'3'!AC334,
IF($E334=AC$4,'3'!$G334+SUM('3'!$H334:AC334),
IF($E334&lt;AC$4,'3'!AC334,0)))</f>
        <v>0</v>
      </c>
      <c r="AD334" s="32">
        <f>IF($E334="OAI",'3'!AD334,
IF($E334=AD$4,'3'!$G334+SUM('3'!$H334:AD334),
IF($E334&lt;AD$4,'3'!AD334,0)))</f>
        <v>0</v>
      </c>
      <c r="AE334" s="32">
        <f>IF($E334="OAI",'3'!AE334,
IF($E334=AE$4,'3'!$G334+SUM('3'!$H334:AE334),
IF($E334&lt;AE$4,'3'!AE334,0)))</f>
        <v>0</v>
      </c>
      <c r="AF334" s="26">
        <f t="shared" si="20"/>
        <v>9486515.9029205628</v>
      </c>
      <c r="AG334" s="26">
        <f t="shared" si="21"/>
        <v>0</v>
      </c>
      <c r="AH334" s="8">
        <f t="shared" si="22"/>
        <v>429</v>
      </c>
    </row>
    <row r="335" spans="1:34" x14ac:dyDescent="0.25">
      <c r="A335" s="8">
        <f t="shared" si="23"/>
        <v>430</v>
      </c>
      <c r="B335" s="1">
        <f>'1'!B335</f>
        <v>5533063</v>
      </c>
      <c r="C335" t="str">
        <f>'1'!C335</f>
        <v>ROUND MOUNTAIN: EM REPL 500 KV STA SVC</v>
      </c>
      <c r="D335" s="1" t="str">
        <f>'1'!D335</f>
        <v>65</v>
      </c>
      <c r="E335" s="34" t="str">
        <f>IF('1'!E335="OAI","OAI",EOMONTH('1'!E335,-1)+1)</f>
        <v>OAI</v>
      </c>
      <c r="F335" s="1" t="str">
        <f>'1'!F335</f>
        <v>TOHI</v>
      </c>
      <c r="G335" s="33"/>
      <c r="H335" s="32">
        <f>IF($E335="OAI",'3'!H335,
IF($E335&lt;=H$4,'3'!$G335+SUM('3'!$H335:H335),0))</f>
        <v>0</v>
      </c>
      <c r="I335" s="32">
        <f>IF($E335="OAI",'3'!I335,
IF($E335=I$4,'3'!$G335+SUM('3'!$H335:I335),
IF($E335&lt;I$4,'3'!I335,0)))</f>
        <v>0</v>
      </c>
      <c r="J335" s="32">
        <f>IF($E335="OAI",'3'!J335,
IF($E335=J$4,'3'!$G335+SUM('3'!$H335:J335),
IF($E335&lt;J$4,'3'!J335,0)))</f>
        <v>0</v>
      </c>
      <c r="K335" s="32">
        <f>IF($E335="OAI",'3'!K335,
IF($E335=K$4,'3'!$G335+SUM('3'!$H335:K335),
IF($E335&lt;K$4,'3'!K335,0)))</f>
        <v>0</v>
      </c>
      <c r="L335" s="32">
        <f>IF($E335="OAI",'3'!L335,
IF($E335=L$4,'3'!$G335+SUM('3'!$H335:L335),
IF($E335&lt;L$4,'3'!L335,0)))</f>
        <v>0</v>
      </c>
      <c r="M335" s="32">
        <f>IF($E335="OAI",'3'!M335,
IF($E335=M$4,'3'!$G335+SUM('3'!$H335:M335),
IF($E335&lt;M$4,'3'!M335,0)))</f>
        <v>0</v>
      </c>
      <c r="N335" s="32">
        <f>IF($E335="OAI",'3'!N335,
IF($E335=N$4,'3'!$G335+SUM('3'!$H335:N335),
IF($E335&lt;N$4,'3'!N335,0)))</f>
        <v>24514.932894153193</v>
      </c>
      <c r="O335" s="32">
        <f>IF($E335="OAI",'3'!O335,
IF($E335=O$4,'3'!$G335+SUM('3'!$H335:O335),
IF($E335&lt;O$4,'3'!O335,0)))</f>
        <v>68948.277972059252</v>
      </c>
      <c r="P335" s="32">
        <f>IF($E335="OAI",'3'!P335,
IF($E335=P$4,'3'!$G335+SUM('3'!$H335:P335),
IF($E335&lt;P$4,'3'!P335,0)))</f>
        <v>0</v>
      </c>
      <c r="Q335" s="32">
        <f>IF($E335="OAI",'3'!Q335,
IF($E335=Q$4,'3'!$G335+SUM('3'!$H335:Q335),
IF($E335&lt;Q$4,'3'!Q335,0)))</f>
        <v>0</v>
      </c>
      <c r="R335" s="32">
        <f>IF($E335="OAI",'3'!R335,
IF($E335=R$4,'3'!$G335+SUM('3'!$H335:R335),
IF($E335&lt;R$4,'3'!R335,0)))</f>
        <v>21921.422255826663</v>
      </c>
      <c r="S335" s="32">
        <f>IF($E335="OAI",'3'!S335,
IF($E335=S$4,'3'!$G335+SUM('3'!$H335:S335),
IF($E335&lt;S$4,'3'!S335,0)))</f>
        <v>37097.791509860508</v>
      </c>
      <c r="T335" s="32">
        <f>IF($E335="OAI",'3'!T335,
IF($E335=T$4,'3'!$G335+SUM('3'!$H335:T335),
IF($E335&lt;T$4,'3'!T335,0)))</f>
        <v>55845.109661459734</v>
      </c>
      <c r="U335" s="32">
        <f>IF($E335="OAI",'3'!U335,
IF($E335=U$4,'3'!$G335+SUM('3'!$H335:U335),
IF($E335&lt;U$4,'3'!U335,0)))</f>
        <v>10117.57950268923</v>
      </c>
      <c r="V335" s="32">
        <f>IF($E335="OAI",'3'!V335,
IF($E335=V$4,'3'!$G335+SUM('3'!$H335:V335),
IF($E335&lt;V$4,'3'!V335,0)))</f>
        <v>0</v>
      </c>
      <c r="W335" s="32">
        <f>IF($E335="OAI",'3'!W335,
IF($E335=W$4,'3'!$G335+SUM('3'!$H335:W335),
IF($E335&lt;W$4,'3'!W335,0)))</f>
        <v>0</v>
      </c>
      <c r="X335" s="32">
        <f>IF($E335="OAI",'3'!X335,
IF($E335=X$4,'3'!$G335+SUM('3'!$H335:X335),
IF($E335&lt;X$4,'3'!X335,0)))</f>
        <v>302002.71972181636</v>
      </c>
      <c r="Y335" s="32">
        <f>IF($E335="OAI",'3'!Y335,
IF($E335=Y$4,'3'!$G335+SUM('3'!$H335:Y335),
IF($E335&lt;Y$4,'3'!Y335,0)))</f>
        <v>131423.66781236808</v>
      </c>
      <c r="Z335" s="32">
        <f>IF($E335="OAI",'3'!Z335,
IF($E335=Z$4,'3'!$G335+SUM('3'!$H335:Z335),
IF($E335&lt;Z$4,'3'!Z335,0)))</f>
        <v>2396.6771162422856</v>
      </c>
      <c r="AA335" s="32">
        <f>IF($E335="OAI",'3'!AA335,
IF($E335=AA$4,'3'!$G335+SUM('3'!$H335:AA335),
IF($E335&lt;AA$4,'3'!AA335,0)))</f>
        <v>684.80494601673865</v>
      </c>
      <c r="AB335" s="32">
        <f>IF($E335="OAI",'3'!AB335,
IF($E335=AB$4,'3'!$G335+SUM('3'!$H335:AB335),
IF($E335&lt;AB$4,'3'!AB335,0)))</f>
        <v>0</v>
      </c>
      <c r="AC335" s="32">
        <f>IF($E335="OAI",'3'!AC335,
IF($E335=AC$4,'3'!$G335+SUM('3'!$H335:AC335),
IF($E335&lt;AC$4,'3'!AC335,0)))</f>
        <v>0</v>
      </c>
      <c r="AD335" s="32">
        <f>IF($E335="OAI",'3'!AD335,
IF($E335=AD$4,'3'!$G335+SUM('3'!$H335:AD335),
IF($E335&lt;AD$4,'3'!AD335,0)))</f>
        <v>0</v>
      </c>
      <c r="AE335" s="32">
        <f>IF($E335="OAI",'3'!AE335,
IF($E335=AE$4,'3'!$G335+SUM('3'!$H335:AE335),
IF($E335&lt;AE$4,'3'!AE335,0)))</f>
        <v>0</v>
      </c>
      <c r="AF335" s="26">
        <f t="shared" si="20"/>
        <v>152482.4246318996</v>
      </c>
      <c r="AG335" s="26">
        <f t="shared" si="21"/>
        <v>502470.55876059248</v>
      </c>
      <c r="AH335" s="8">
        <f t="shared" si="22"/>
        <v>430</v>
      </c>
    </row>
    <row r="336" spans="1:34" x14ac:dyDescent="0.25">
      <c r="A336" s="8">
        <f t="shared" si="23"/>
        <v>431</v>
      </c>
      <c r="B336" s="1">
        <f>'1'!B336</f>
        <v>5536162</v>
      </c>
      <c r="C336" t="str">
        <f>'1'!C336</f>
        <v>Brighton: JIT Inst Batt Room Fire Detect</v>
      </c>
      <c r="D336" s="1" t="str">
        <f>'1'!D336</f>
        <v>65</v>
      </c>
      <c r="E336" s="34" t="str">
        <f>IF('1'!E336="OAI","OAI",EOMONTH('1'!E336,-1)+1)</f>
        <v>OAI</v>
      </c>
      <c r="F336" s="1" t="str">
        <f>'1'!F336</f>
        <v>TOLO</v>
      </c>
      <c r="G336" s="33"/>
      <c r="H336" s="32">
        <f>IF($E336="OAI",'3'!H336,
IF($E336&lt;=H$4,'3'!$G336+SUM('3'!$H336:H336),0))</f>
        <v>92763.825659300579</v>
      </c>
      <c r="I336" s="32">
        <f>IF($E336="OAI",'3'!I336,
IF($E336=I$4,'3'!$G336+SUM('3'!$H336:I336),
IF($E336&lt;I$4,'3'!I336,0)))</f>
        <v>25363.111532764069</v>
      </c>
      <c r="J336" s="32">
        <f>IF($E336="OAI",'3'!J336,
IF($E336=J$4,'3'!$G336+SUM('3'!$H336:J336),
IF($E336&lt;J$4,'3'!J336,0)))</f>
        <v>6838.8900655024963</v>
      </c>
      <c r="K336" s="32">
        <f>IF($E336="OAI",'3'!K336,
IF($E336=K$4,'3'!$G336+SUM('3'!$H336:K336),
IF($E336&lt;K$4,'3'!K336,0)))</f>
        <v>6816.0850420511406</v>
      </c>
      <c r="L336" s="32">
        <f>IF($E336="OAI",'3'!L336,
IF($E336=L$4,'3'!$G336+SUM('3'!$H336:L336),
IF($E336&lt;L$4,'3'!L336,0)))</f>
        <v>6816.0850420511406</v>
      </c>
      <c r="M336" s="32">
        <f>IF($E336="OAI",'3'!M336,
IF($E336=M$4,'3'!$G336+SUM('3'!$H336:M336),
IF($E336&lt;M$4,'3'!M336,0)))</f>
        <v>4717.8359581046707</v>
      </c>
      <c r="N336" s="32">
        <f>IF($E336="OAI",'3'!N336,
IF($E336=N$4,'3'!$G336+SUM('3'!$H336:N336),
IF($E336&lt;N$4,'3'!N336,0)))</f>
        <v>0</v>
      </c>
      <c r="O336" s="32">
        <f>IF($E336="OAI",'3'!O336,
IF($E336=O$4,'3'!$G336+SUM('3'!$H336:O336),
IF($E336&lt;O$4,'3'!O336,0)))</f>
        <v>0</v>
      </c>
      <c r="P336" s="32">
        <f>IF($E336="OAI",'3'!P336,
IF($E336=P$4,'3'!$G336+SUM('3'!$H336:P336),
IF($E336&lt;P$4,'3'!P336,0)))</f>
        <v>0</v>
      </c>
      <c r="Q336" s="32">
        <f>IF($E336="OAI",'3'!Q336,
IF($E336=Q$4,'3'!$G336+SUM('3'!$H336:Q336),
IF($E336&lt;Q$4,'3'!Q336,0)))</f>
        <v>0</v>
      </c>
      <c r="R336" s="32">
        <f>IF($E336="OAI",'3'!R336,
IF($E336=R$4,'3'!$G336+SUM('3'!$H336:R336),
IF($E336&lt;R$4,'3'!R336,0)))</f>
        <v>0</v>
      </c>
      <c r="S336" s="32">
        <f>IF($E336="OAI",'3'!S336,
IF($E336=S$4,'3'!$G336+SUM('3'!$H336:S336),
IF($E336&lt;S$4,'3'!S336,0)))</f>
        <v>0</v>
      </c>
      <c r="T336" s="32">
        <f>IF($E336="OAI",'3'!T336,
IF($E336=T$4,'3'!$G336+SUM('3'!$H336:T336),
IF($E336&lt;T$4,'3'!T336,0)))</f>
        <v>0</v>
      </c>
      <c r="U336" s="32">
        <f>IF($E336="OAI",'3'!U336,
IF($E336=U$4,'3'!$G336+SUM('3'!$H336:U336),
IF($E336&lt;U$4,'3'!U336,0)))</f>
        <v>0</v>
      </c>
      <c r="V336" s="32">
        <f>IF($E336="OAI",'3'!V336,
IF($E336=V$4,'3'!$G336+SUM('3'!$H336:V336),
IF($E336&lt;V$4,'3'!V336,0)))</f>
        <v>0</v>
      </c>
      <c r="W336" s="32">
        <f>IF($E336="OAI",'3'!W336,
IF($E336=W$4,'3'!$G336+SUM('3'!$H336:W336),
IF($E336&lt;W$4,'3'!W336,0)))</f>
        <v>0</v>
      </c>
      <c r="X336" s="32">
        <f>IF($E336="OAI",'3'!X336,
IF($E336=X$4,'3'!$G336+SUM('3'!$H336:X336),
IF($E336&lt;X$4,'3'!X336,0)))</f>
        <v>0</v>
      </c>
      <c r="Y336" s="32">
        <f>IF($E336="OAI",'3'!Y336,
IF($E336=Y$4,'3'!$G336+SUM('3'!$H336:Y336),
IF($E336&lt;Y$4,'3'!Y336,0)))</f>
        <v>0</v>
      </c>
      <c r="Z336" s="32">
        <f>IF($E336="OAI",'3'!Z336,
IF($E336=Z$4,'3'!$G336+SUM('3'!$H336:Z336),
IF($E336&lt;Z$4,'3'!Z336,0)))</f>
        <v>0</v>
      </c>
      <c r="AA336" s="32">
        <f>IF($E336="OAI",'3'!AA336,
IF($E336=AA$4,'3'!$G336+SUM('3'!$H336:AA336),
IF($E336&lt;AA$4,'3'!AA336,0)))</f>
        <v>0</v>
      </c>
      <c r="AB336" s="32">
        <f>IF($E336="OAI",'3'!AB336,
IF($E336=AB$4,'3'!$G336+SUM('3'!$H336:AB336),
IF($E336&lt;AB$4,'3'!AB336,0)))</f>
        <v>0</v>
      </c>
      <c r="AC336" s="32">
        <f>IF($E336="OAI",'3'!AC336,
IF($E336=AC$4,'3'!$G336+SUM('3'!$H336:AC336),
IF($E336&lt;AC$4,'3'!AC336,0)))</f>
        <v>0</v>
      </c>
      <c r="AD336" s="32">
        <f>IF($E336="OAI",'3'!AD336,
IF($E336=AD$4,'3'!$G336+SUM('3'!$H336:AD336),
IF($E336&lt;AD$4,'3'!AD336,0)))</f>
        <v>0</v>
      </c>
      <c r="AE336" s="32">
        <f>IF($E336="OAI",'3'!AE336,
IF($E336=AE$4,'3'!$G336+SUM('3'!$H336:AE336),
IF($E336&lt;AE$4,'3'!AE336,0)))</f>
        <v>0</v>
      </c>
      <c r="AF336" s="26">
        <f t="shared" si="20"/>
        <v>143315.83329977407</v>
      </c>
      <c r="AG336" s="26">
        <f t="shared" si="21"/>
        <v>0</v>
      </c>
      <c r="AH336" s="8">
        <f t="shared" si="22"/>
        <v>431</v>
      </c>
    </row>
    <row r="337" spans="1:34" x14ac:dyDescent="0.25">
      <c r="A337" s="8">
        <f t="shared" si="23"/>
        <v>432</v>
      </c>
      <c r="B337" s="1">
        <f>'1'!B337</f>
        <v>5547001</v>
      </c>
      <c r="C337" t="str">
        <f>'1'!C337</f>
        <v>Newark-Install Smoke Detector in SWGR</v>
      </c>
      <c r="D337" s="1" t="str">
        <f>'1'!D337</f>
        <v>65</v>
      </c>
      <c r="E337" s="34" t="str">
        <f>IF('1'!E337="OAI","OAI",EOMONTH('1'!E337,-1)+1)</f>
        <v>OAI</v>
      </c>
      <c r="F337" s="1" t="str">
        <f>'1'!F337</f>
        <v>TOLO</v>
      </c>
      <c r="G337" s="33"/>
      <c r="H337" s="32">
        <f>IF($E337="OAI",'3'!H337,
IF($E337&lt;=H$4,'3'!$G337+SUM('3'!$H337:H337),0))</f>
        <v>0</v>
      </c>
      <c r="I337" s="32">
        <f>IF($E337="OAI",'3'!I337,
IF($E337=I$4,'3'!$G337+SUM('3'!$H337:I337),
IF($E337&lt;I$4,'3'!I337,0)))</f>
        <v>0</v>
      </c>
      <c r="J337" s="32">
        <f>IF($E337="OAI",'3'!J337,
IF($E337=J$4,'3'!$G337+SUM('3'!$H337:J337),
IF($E337&lt;J$4,'3'!J337,0)))</f>
        <v>1159.691520427964</v>
      </c>
      <c r="K337" s="32">
        <f>IF($E337="OAI",'3'!K337,
IF($E337=K$4,'3'!$G337+SUM('3'!$H337:K337),
IF($E337&lt;K$4,'3'!K337,0)))</f>
        <v>1159.691520427964</v>
      </c>
      <c r="L337" s="32">
        <f>IF($E337="OAI",'3'!L337,
IF($E337=L$4,'3'!$G337+SUM('3'!$H337:L337),
IF($E337&lt;L$4,'3'!L337,0)))</f>
        <v>1159.691520427964</v>
      </c>
      <c r="M337" s="32">
        <f>IF($E337="OAI",'3'!M337,
IF($E337=M$4,'3'!$G337+SUM('3'!$H337:M337),
IF($E337&lt;M$4,'3'!M337,0)))</f>
        <v>160736.16078349482</v>
      </c>
      <c r="N337" s="32">
        <f>IF($E337="OAI",'3'!N337,
IF($E337=N$4,'3'!$G337+SUM('3'!$H337:N337),
IF($E337&lt;N$4,'3'!N337,0)))</f>
        <v>27939.144550658617</v>
      </c>
      <c r="O337" s="32">
        <f>IF($E337="OAI",'3'!O337,
IF($E337=O$4,'3'!$G337+SUM('3'!$H337:O337),
IF($E337&lt;O$4,'3'!O337,0)))</f>
        <v>0</v>
      </c>
      <c r="P337" s="32">
        <f>IF($E337="OAI",'3'!P337,
IF($E337=P$4,'3'!$G337+SUM('3'!$H337:P337),
IF($E337&lt;P$4,'3'!P337,0)))</f>
        <v>0</v>
      </c>
      <c r="Q337" s="32">
        <f>IF($E337="OAI",'3'!Q337,
IF($E337=Q$4,'3'!$G337+SUM('3'!$H337:Q337),
IF($E337&lt;Q$4,'3'!Q337,0)))</f>
        <v>0</v>
      </c>
      <c r="R337" s="32">
        <f>IF($E337="OAI",'3'!R337,
IF($E337=R$4,'3'!$G337+SUM('3'!$H337:R337),
IF($E337&lt;R$4,'3'!R337,0)))</f>
        <v>0</v>
      </c>
      <c r="S337" s="32">
        <f>IF($E337="OAI",'3'!S337,
IF($E337=S$4,'3'!$G337+SUM('3'!$H337:S337),
IF($E337&lt;S$4,'3'!S337,0)))</f>
        <v>0</v>
      </c>
      <c r="T337" s="32">
        <f>IF($E337="OAI",'3'!T337,
IF($E337=T$4,'3'!$G337+SUM('3'!$H337:T337),
IF($E337&lt;T$4,'3'!T337,0)))</f>
        <v>0</v>
      </c>
      <c r="U337" s="32">
        <f>IF($E337="OAI",'3'!U337,
IF($E337=U$4,'3'!$G337+SUM('3'!$H337:U337),
IF($E337&lt;U$4,'3'!U337,0)))</f>
        <v>0</v>
      </c>
      <c r="V337" s="32">
        <f>IF($E337="OAI",'3'!V337,
IF($E337=V$4,'3'!$G337+SUM('3'!$H337:V337),
IF($E337&lt;V$4,'3'!V337,0)))</f>
        <v>0</v>
      </c>
      <c r="W337" s="32">
        <f>IF($E337="OAI",'3'!W337,
IF($E337=W$4,'3'!$G337+SUM('3'!$H337:W337),
IF($E337&lt;W$4,'3'!W337,0)))</f>
        <v>0</v>
      </c>
      <c r="X337" s="32">
        <f>IF($E337="OAI",'3'!X337,
IF($E337=X$4,'3'!$G337+SUM('3'!$H337:X337),
IF($E337&lt;X$4,'3'!X337,0)))</f>
        <v>0</v>
      </c>
      <c r="Y337" s="32">
        <f>IF($E337="OAI",'3'!Y337,
IF($E337=Y$4,'3'!$G337+SUM('3'!$H337:Y337),
IF($E337&lt;Y$4,'3'!Y337,0)))</f>
        <v>0</v>
      </c>
      <c r="Z337" s="32">
        <f>IF($E337="OAI",'3'!Z337,
IF($E337=Z$4,'3'!$G337+SUM('3'!$H337:Z337),
IF($E337&lt;Z$4,'3'!Z337,0)))</f>
        <v>0</v>
      </c>
      <c r="AA337" s="32">
        <f>IF($E337="OAI",'3'!AA337,
IF($E337=AA$4,'3'!$G337+SUM('3'!$H337:AA337),
IF($E337&lt;AA$4,'3'!AA337,0)))</f>
        <v>0</v>
      </c>
      <c r="AB337" s="32">
        <f>IF($E337="OAI",'3'!AB337,
IF($E337=AB$4,'3'!$G337+SUM('3'!$H337:AB337),
IF($E337&lt;AB$4,'3'!AB337,0)))</f>
        <v>0</v>
      </c>
      <c r="AC337" s="32">
        <f>IF($E337="OAI",'3'!AC337,
IF($E337=AC$4,'3'!$G337+SUM('3'!$H337:AC337),
IF($E337&lt;AC$4,'3'!AC337,0)))</f>
        <v>0</v>
      </c>
      <c r="AD337" s="32">
        <f>IF($E337="OAI",'3'!AD337,
IF($E337=AD$4,'3'!$G337+SUM('3'!$H337:AD337),
IF($E337&lt;AD$4,'3'!AD337,0)))</f>
        <v>0</v>
      </c>
      <c r="AE337" s="32">
        <f>IF($E337="OAI",'3'!AE337,
IF($E337=AE$4,'3'!$G337+SUM('3'!$H337:AE337),
IF($E337&lt;AE$4,'3'!AE337,0)))</f>
        <v>0</v>
      </c>
      <c r="AF337" s="26">
        <f t="shared" si="20"/>
        <v>192154.37989543733</v>
      </c>
      <c r="AG337" s="26">
        <f t="shared" si="21"/>
        <v>0</v>
      </c>
      <c r="AH337" s="8">
        <f t="shared" si="22"/>
        <v>432</v>
      </c>
    </row>
    <row r="338" spans="1:34" x14ac:dyDescent="0.25">
      <c r="A338" s="8">
        <f t="shared" si="23"/>
        <v>433</v>
      </c>
      <c r="B338" s="1">
        <f>'1'!B338</f>
        <v>5550456</v>
      </c>
      <c r="C338" t="str">
        <f>'1'!C338</f>
        <v>Coburn: Repl 60 kV Insulators</v>
      </c>
      <c r="D338" s="1" t="str">
        <f>'1'!D338</f>
        <v>65</v>
      </c>
      <c r="E338" s="34" t="str">
        <f>IF('1'!E338="OAI","OAI",EOMONTH('1'!E338,-1)+1)</f>
        <v>OAI</v>
      </c>
      <c r="F338" s="1" t="str">
        <f>'1'!F338</f>
        <v>TOLO</v>
      </c>
      <c r="G338" s="33"/>
      <c r="H338" s="32">
        <f>IF($E338="OAI",'3'!H338,
IF($E338&lt;=H$4,'3'!$G338+SUM('3'!$H338:H338),0))</f>
        <v>7320.7863807286885</v>
      </c>
      <c r="I338" s="32">
        <f>IF($E338="OAI",'3'!I338,
IF($E338=I$4,'3'!$G338+SUM('3'!$H338:I338),
IF($E338&lt;I$4,'3'!I338,0)))</f>
        <v>8936.7652966055011</v>
      </c>
      <c r="J338" s="32">
        <f>IF($E338="OAI",'3'!J338,
IF($E338=J$4,'3'!$G338+SUM('3'!$H338:J338),
IF($E338&lt;J$4,'3'!J338,0)))</f>
        <v>17694.174691558743</v>
      </c>
      <c r="K338" s="32">
        <f>IF($E338="OAI",'3'!K338,
IF($E338=K$4,'3'!$G338+SUM('3'!$H338:K338),
IF($E338&lt;K$4,'3'!K338,0)))</f>
        <v>21822.53817873021</v>
      </c>
      <c r="L338" s="32">
        <f>IF($E338="OAI",'3'!L338,
IF($E338=L$4,'3'!$G338+SUM('3'!$H338:L338),
IF($E338&lt;L$4,'3'!L338,0)))</f>
        <v>5148.8882866196436</v>
      </c>
      <c r="M338" s="32">
        <f>IF($E338="OAI",'3'!M338,
IF($E338=M$4,'3'!$G338+SUM('3'!$H338:M338),
IF($E338&lt;M$4,'3'!M338,0)))</f>
        <v>4743.5383410928807</v>
      </c>
      <c r="N338" s="32">
        <f>IF($E338="OAI",'3'!N338,
IF($E338=N$4,'3'!$G338+SUM('3'!$H338:N338),
IF($E338&lt;N$4,'3'!N338,0)))</f>
        <v>13227.193991418984</v>
      </c>
      <c r="O338" s="32">
        <f>IF($E338="OAI",'3'!O338,
IF($E338=O$4,'3'!$G338+SUM('3'!$H338:O338),
IF($E338&lt;O$4,'3'!O338,0)))</f>
        <v>25325.539321995857</v>
      </c>
      <c r="P338" s="32">
        <f>IF($E338="OAI",'3'!P338,
IF($E338=P$4,'3'!$G338+SUM('3'!$H338:P338),
IF($E338&lt;P$4,'3'!P338,0)))</f>
        <v>28481.137710471783</v>
      </c>
      <c r="Q338" s="32">
        <f>IF($E338="OAI",'3'!Q338,
IF($E338=Q$4,'3'!$G338+SUM('3'!$H338:Q338),
IF($E338&lt;Q$4,'3'!Q338,0)))</f>
        <v>10769.391935270196</v>
      </c>
      <c r="R338" s="32">
        <f>IF($E338="OAI",'3'!R338,
IF($E338=R$4,'3'!$G338+SUM('3'!$H338:R338),
IF($E338&lt;R$4,'3'!R338,0)))</f>
        <v>8391.6878508337504</v>
      </c>
      <c r="S338" s="32">
        <f>IF($E338="OAI",'3'!S338,
IF($E338=S$4,'3'!$G338+SUM('3'!$H338:S338),
IF($E338&lt;S$4,'3'!S338,0)))</f>
        <v>466.19449580066765</v>
      </c>
      <c r="T338" s="32">
        <f>IF($E338="OAI",'3'!T338,
IF($E338=T$4,'3'!$G338+SUM('3'!$H338:T338),
IF($E338&lt;T$4,'3'!T338,0)))</f>
        <v>0</v>
      </c>
      <c r="U338" s="32">
        <f>IF($E338="OAI",'3'!U338,
IF($E338=U$4,'3'!$G338+SUM('3'!$H338:U338),
IF($E338&lt;U$4,'3'!U338,0)))</f>
        <v>49068.185704761534</v>
      </c>
      <c r="V338" s="32">
        <f>IF($E338="OAI",'3'!V338,
IF($E338=V$4,'3'!$G338+SUM('3'!$H338:V338),
IF($E338&lt;V$4,'3'!V338,0)))</f>
        <v>1528499.8740127319</v>
      </c>
      <c r="W338" s="32">
        <f>IF($E338="OAI",'3'!W338,
IF($E338=W$4,'3'!$G338+SUM('3'!$H338:W338),
IF($E338&lt;W$4,'3'!W338,0)))</f>
        <v>4551.5649059736807</v>
      </c>
      <c r="X338" s="32">
        <f>IF($E338="OAI",'3'!X338,
IF($E338=X$4,'3'!$G338+SUM('3'!$H338:X338),
IF($E338&lt;X$4,'3'!X338,0)))</f>
        <v>11908.988865361924</v>
      </c>
      <c r="Y338" s="32">
        <f>IF($E338="OAI",'3'!Y338,
IF($E338=Y$4,'3'!$G338+SUM('3'!$H338:Y338),
IF($E338&lt;Y$4,'3'!Y338,0)))</f>
        <v>9594.1855218384408</v>
      </c>
      <c r="Z338" s="32">
        <f>IF($E338="OAI",'3'!Z338,
IF($E338=Z$4,'3'!$G338+SUM('3'!$H338:Z338),
IF($E338&lt;Z$4,'3'!Z338,0)))</f>
        <v>453.20310949026413</v>
      </c>
      <c r="AA338" s="32">
        <f>IF($E338="OAI",'3'!AA338,
IF($E338=AA$4,'3'!$G338+SUM('3'!$H338:AA338),
IF($E338&lt;AA$4,'3'!AA338,0)))</f>
        <v>0</v>
      </c>
      <c r="AB338" s="32">
        <f>IF($E338="OAI",'3'!AB338,
IF($E338=AB$4,'3'!$G338+SUM('3'!$H338:AB338),
IF($E338&lt;AB$4,'3'!AB338,0)))</f>
        <v>0</v>
      </c>
      <c r="AC338" s="32">
        <f>IF($E338="OAI",'3'!AC338,
IF($E338=AC$4,'3'!$G338+SUM('3'!$H338:AC338),
IF($E338&lt;AC$4,'3'!AC338,0)))</f>
        <v>0</v>
      </c>
      <c r="AD338" s="32">
        <f>IF($E338="OAI",'3'!AD338,
IF($E338=AD$4,'3'!$G338+SUM('3'!$H338:AD338),
IF($E338&lt;AD$4,'3'!AD338,0)))</f>
        <v>0</v>
      </c>
      <c r="AE338" s="32">
        <f>IF($E338="OAI",'3'!AE338,
IF($E338=AE$4,'3'!$G338+SUM('3'!$H338:AE338),
IF($E338&lt;AE$4,'3'!AE338,0)))</f>
        <v>0</v>
      </c>
      <c r="AF338" s="26">
        <f t="shared" si="20"/>
        <v>152327.83648112693</v>
      </c>
      <c r="AG338" s="26">
        <f t="shared" si="21"/>
        <v>1604076.0021201579</v>
      </c>
      <c r="AH338" s="8">
        <f t="shared" si="22"/>
        <v>433</v>
      </c>
    </row>
    <row r="339" spans="1:34" x14ac:dyDescent="0.25">
      <c r="A339" s="8">
        <f t="shared" si="23"/>
        <v>434</v>
      </c>
      <c r="B339" s="1">
        <f>'1'!B339</f>
        <v>5550941</v>
      </c>
      <c r="C339" t="str">
        <f>'1'!C339</f>
        <v>FAIRHAVEN: EM REPLACE SSVT</v>
      </c>
      <c r="D339" s="1" t="str">
        <f>'1'!D339</f>
        <v>65</v>
      </c>
      <c r="E339" s="34" t="str">
        <f>IF('1'!E339="OAI","OAI",EOMONTH('1'!E339,-1)+1)</f>
        <v>OAI</v>
      </c>
      <c r="F339" s="1" t="str">
        <f>'1'!F339</f>
        <v>TOLO</v>
      </c>
      <c r="G339" s="33"/>
      <c r="H339" s="32">
        <f>IF($E339="OAI",'3'!H339,
IF($E339&lt;=H$4,'3'!$G339+SUM('3'!$H339:H339),0))</f>
        <v>24635.687362592336</v>
      </c>
      <c r="I339" s="32">
        <f>IF($E339="OAI",'3'!I339,
IF($E339=I$4,'3'!$G339+SUM('3'!$H339:I339),
IF($E339&lt;I$4,'3'!I339,0)))</f>
        <v>29330.344444402188</v>
      </c>
      <c r="J339" s="32">
        <f>IF($E339="OAI",'3'!J339,
IF($E339=J$4,'3'!$G339+SUM('3'!$H339:J339),
IF($E339&lt;J$4,'3'!J339,0)))</f>
        <v>5803.0372994722638</v>
      </c>
      <c r="K339" s="32">
        <f>IF($E339="OAI",'3'!K339,
IF($E339=K$4,'3'!$G339+SUM('3'!$H339:K339),
IF($E339&lt;K$4,'3'!K339,0)))</f>
        <v>5813.5986423001459</v>
      </c>
      <c r="L339" s="32">
        <f>IF($E339="OAI",'3'!L339,
IF($E339=L$4,'3'!$G339+SUM('3'!$H339:L339),
IF($E339&lt;L$4,'3'!L339,0)))</f>
        <v>4910.744025332534</v>
      </c>
      <c r="M339" s="32">
        <f>IF($E339="OAI",'3'!M339,
IF($E339=M$4,'3'!$G339+SUM('3'!$H339:M339),
IF($E339&lt;M$4,'3'!M339,0)))</f>
        <v>37652.402203140613</v>
      </c>
      <c r="N339" s="32">
        <f>IF($E339="OAI",'3'!N339,
IF($E339=N$4,'3'!$G339+SUM('3'!$H339:N339),
IF($E339&lt;N$4,'3'!N339,0)))</f>
        <v>5023.4606576371862</v>
      </c>
      <c r="O339" s="32">
        <f>IF($E339="OAI",'3'!O339,
IF($E339=O$4,'3'!$G339+SUM('3'!$H339:O339),
IF($E339&lt;O$4,'3'!O339,0)))</f>
        <v>4625.6812321905863</v>
      </c>
      <c r="P339" s="32">
        <f>IF($E339="OAI",'3'!P339,
IF($E339=P$4,'3'!$G339+SUM('3'!$H339:P339),
IF($E339&lt;P$4,'3'!P339,0)))</f>
        <v>0</v>
      </c>
      <c r="Q339" s="32">
        <f>IF($E339="OAI",'3'!Q339,
IF($E339=Q$4,'3'!$G339+SUM('3'!$H339:Q339),
IF($E339&lt;Q$4,'3'!Q339,0)))</f>
        <v>0</v>
      </c>
      <c r="R339" s="32">
        <f>IF($E339="OAI",'3'!R339,
IF($E339=R$4,'3'!$G339+SUM('3'!$H339:R339),
IF($E339&lt;R$4,'3'!R339,0)))</f>
        <v>209757.61488282325</v>
      </c>
      <c r="S339" s="32">
        <f>IF($E339="OAI",'3'!S339,
IF($E339=S$4,'3'!$G339+SUM('3'!$H339:S339),
IF($E339&lt;S$4,'3'!S339,0)))</f>
        <v>0</v>
      </c>
      <c r="T339" s="32">
        <f>IF($E339="OAI",'3'!T339,
IF($E339=T$4,'3'!$G339+SUM('3'!$H339:T339),
IF($E339&lt;T$4,'3'!T339,0)))</f>
        <v>17591.645549238507</v>
      </c>
      <c r="U339" s="32">
        <f>IF($E339="OAI",'3'!U339,
IF($E339=U$4,'3'!$G339+SUM('3'!$H339:U339),
IF($E339&lt;U$4,'3'!U339,0)))</f>
        <v>13451.038381443561</v>
      </c>
      <c r="V339" s="32">
        <f>IF($E339="OAI",'3'!V339,
IF($E339=V$4,'3'!$G339+SUM('3'!$H339:V339),
IF($E339&lt;V$4,'3'!V339,0)))</f>
        <v>445.7260526209671</v>
      </c>
      <c r="W339" s="32">
        <f>IF($E339="OAI",'3'!W339,
IF($E339=W$4,'3'!$G339+SUM('3'!$H339:W339),
IF($E339&lt;W$4,'3'!W339,0)))</f>
        <v>18716.101439169906</v>
      </c>
      <c r="X339" s="32">
        <f>IF($E339="OAI",'3'!X339,
IF($E339=X$4,'3'!$G339+SUM('3'!$H339:X339),
IF($E339&lt;X$4,'3'!X339,0)))</f>
        <v>0</v>
      </c>
      <c r="Y339" s="32">
        <f>IF($E339="OAI",'3'!Y339,
IF($E339=Y$4,'3'!$G339+SUM('3'!$H339:Y339),
IF($E339&lt;Y$4,'3'!Y339,0)))</f>
        <v>0</v>
      </c>
      <c r="Z339" s="32">
        <f>IF($E339="OAI",'3'!Z339,
IF($E339=Z$4,'3'!$G339+SUM('3'!$H339:Z339),
IF($E339&lt;Z$4,'3'!Z339,0)))</f>
        <v>0</v>
      </c>
      <c r="AA339" s="32">
        <f>IF($E339="OAI",'3'!AA339,
IF($E339=AA$4,'3'!$G339+SUM('3'!$H339:AA339),
IF($E339&lt;AA$4,'3'!AA339,0)))</f>
        <v>0</v>
      </c>
      <c r="AB339" s="32">
        <f>IF($E339="OAI",'3'!AB339,
IF($E339=AB$4,'3'!$G339+SUM('3'!$H339:AB339),
IF($E339&lt;AB$4,'3'!AB339,0)))</f>
        <v>0</v>
      </c>
      <c r="AC339" s="32">
        <f>IF($E339="OAI",'3'!AC339,
IF($E339=AC$4,'3'!$G339+SUM('3'!$H339:AC339),
IF($E339&lt;AC$4,'3'!AC339,0)))</f>
        <v>0</v>
      </c>
      <c r="AD339" s="32">
        <f>IF($E339="OAI",'3'!AD339,
IF($E339=AD$4,'3'!$G339+SUM('3'!$H339:AD339),
IF($E339&lt;AD$4,'3'!AD339,0)))</f>
        <v>0</v>
      </c>
      <c r="AE339" s="32">
        <f>IF($E339="OAI",'3'!AE339,
IF($E339=AE$4,'3'!$G339+SUM('3'!$H339:AE339),
IF($E339&lt;AE$4,'3'!AE339,0)))</f>
        <v>0</v>
      </c>
      <c r="AF339" s="26">
        <f t="shared" si="20"/>
        <v>327552.57074989111</v>
      </c>
      <c r="AG339" s="26">
        <f t="shared" si="21"/>
        <v>50204.511422472948</v>
      </c>
      <c r="AH339" s="8">
        <f t="shared" si="22"/>
        <v>434</v>
      </c>
    </row>
    <row r="340" spans="1:34" x14ac:dyDescent="0.25">
      <c r="A340" s="8">
        <f t="shared" si="23"/>
        <v>435</v>
      </c>
      <c r="B340" s="1">
        <f>'1'!B340</f>
        <v>5551379</v>
      </c>
      <c r="C340" t="str">
        <f>'1'!C340</f>
        <v>King City: EM Replace CB 42 Annunciator</v>
      </c>
      <c r="D340" s="1" t="str">
        <f>'1'!D340</f>
        <v>65</v>
      </c>
      <c r="E340" s="34" t="str">
        <f>IF('1'!E340="OAI","OAI",EOMONTH('1'!E340,-1)+1)</f>
        <v>OAI</v>
      </c>
      <c r="F340" s="1" t="str">
        <f>'1'!F340</f>
        <v>TOLO</v>
      </c>
      <c r="G340" s="33"/>
      <c r="H340" s="32">
        <f>IF($E340="OAI",'3'!H340,
IF($E340&lt;=H$4,'3'!$G340+SUM('3'!$H340:H340),0))</f>
        <v>0</v>
      </c>
      <c r="I340" s="32">
        <f>IF($E340="OAI",'3'!I340,
IF($E340=I$4,'3'!$G340+SUM('3'!$H340:I340),
IF($E340&lt;I$4,'3'!I340,0)))</f>
        <v>0</v>
      </c>
      <c r="J340" s="32">
        <f>IF($E340="OAI",'3'!J340,
IF($E340=J$4,'3'!$G340+SUM('3'!$H340:J340),
IF($E340&lt;J$4,'3'!J340,0)))</f>
        <v>0</v>
      </c>
      <c r="K340" s="32">
        <f>IF($E340="OAI",'3'!K340,
IF($E340=K$4,'3'!$G340+SUM('3'!$H340:K340),
IF($E340&lt;K$4,'3'!K340,0)))</f>
        <v>0</v>
      </c>
      <c r="L340" s="32">
        <f>IF($E340="OAI",'3'!L340,
IF($E340=L$4,'3'!$G340+SUM('3'!$H340:L340),
IF($E340&lt;L$4,'3'!L340,0)))</f>
        <v>0</v>
      </c>
      <c r="M340" s="32">
        <f>IF($E340="OAI",'3'!M340,
IF($E340=M$4,'3'!$G340+SUM('3'!$H340:M340),
IF($E340&lt;M$4,'3'!M340,0)))</f>
        <v>53818.733786669371</v>
      </c>
      <c r="N340" s="32">
        <f>IF($E340="OAI",'3'!N340,
IF($E340=N$4,'3'!$G340+SUM('3'!$H340:N340),
IF($E340&lt;N$4,'3'!N340,0)))</f>
        <v>52470.713896345995</v>
      </c>
      <c r="O340" s="32">
        <f>IF($E340="OAI",'3'!O340,
IF($E340=O$4,'3'!$G340+SUM('3'!$H340:O340),
IF($E340&lt;O$4,'3'!O340,0)))</f>
        <v>47928.962627513269</v>
      </c>
      <c r="P340" s="32">
        <f>IF($E340="OAI",'3'!P340,
IF($E340=P$4,'3'!$G340+SUM('3'!$H340:P340),
IF($E340&lt;P$4,'3'!P340,0)))</f>
        <v>901.6395952263515</v>
      </c>
      <c r="Q340" s="32">
        <f>IF($E340="OAI",'3'!Q340,
IF($E340=Q$4,'3'!$G340+SUM('3'!$H340:Q340),
IF($E340&lt;Q$4,'3'!Q340,0)))</f>
        <v>0</v>
      </c>
      <c r="R340" s="32">
        <f>IF($E340="OAI",'3'!R340,
IF($E340=R$4,'3'!$G340+SUM('3'!$H340:R340),
IF($E340&lt;R$4,'3'!R340,0)))</f>
        <v>0</v>
      </c>
      <c r="S340" s="32">
        <f>IF($E340="OAI",'3'!S340,
IF($E340=S$4,'3'!$G340+SUM('3'!$H340:S340),
IF($E340&lt;S$4,'3'!S340,0)))</f>
        <v>0</v>
      </c>
      <c r="T340" s="32">
        <f>IF($E340="OAI",'3'!T340,
IF($E340=T$4,'3'!$G340+SUM('3'!$H340:T340),
IF($E340&lt;T$4,'3'!T340,0)))</f>
        <v>0</v>
      </c>
      <c r="U340" s="32">
        <f>IF($E340="OAI",'3'!U340,
IF($E340=U$4,'3'!$G340+SUM('3'!$H340:U340),
IF($E340&lt;U$4,'3'!U340,0)))</f>
        <v>0</v>
      </c>
      <c r="V340" s="32">
        <f>IF($E340="OAI",'3'!V340,
IF($E340=V$4,'3'!$G340+SUM('3'!$H340:V340),
IF($E340&lt;V$4,'3'!V340,0)))</f>
        <v>0</v>
      </c>
      <c r="W340" s="32">
        <f>IF($E340="OAI",'3'!W340,
IF($E340=W$4,'3'!$G340+SUM('3'!$H340:W340),
IF($E340&lt;W$4,'3'!W340,0)))</f>
        <v>0</v>
      </c>
      <c r="X340" s="32">
        <f>IF($E340="OAI",'3'!X340,
IF($E340=X$4,'3'!$G340+SUM('3'!$H340:X340),
IF($E340&lt;X$4,'3'!X340,0)))</f>
        <v>0</v>
      </c>
      <c r="Y340" s="32">
        <f>IF($E340="OAI",'3'!Y340,
IF($E340=Y$4,'3'!$G340+SUM('3'!$H340:Y340),
IF($E340&lt;Y$4,'3'!Y340,0)))</f>
        <v>0</v>
      </c>
      <c r="Z340" s="32">
        <f>IF($E340="OAI",'3'!Z340,
IF($E340=Z$4,'3'!$G340+SUM('3'!$H340:Z340),
IF($E340&lt;Z$4,'3'!Z340,0)))</f>
        <v>0</v>
      </c>
      <c r="AA340" s="32">
        <f>IF($E340="OAI",'3'!AA340,
IF($E340=AA$4,'3'!$G340+SUM('3'!$H340:AA340),
IF($E340&lt;AA$4,'3'!AA340,0)))</f>
        <v>0</v>
      </c>
      <c r="AB340" s="32">
        <f>IF($E340="OAI",'3'!AB340,
IF($E340=AB$4,'3'!$G340+SUM('3'!$H340:AB340),
IF($E340&lt;AB$4,'3'!AB340,0)))</f>
        <v>0</v>
      </c>
      <c r="AC340" s="32">
        <f>IF($E340="OAI",'3'!AC340,
IF($E340=AC$4,'3'!$G340+SUM('3'!$H340:AC340),
IF($E340&lt;AC$4,'3'!AC340,0)))</f>
        <v>0</v>
      </c>
      <c r="AD340" s="32">
        <f>IF($E340="OAI",'3'!AD340,
IF($E340=AD$4,'3'!$G340+SUM('3'!$H340:AD340),
IF($E340&lt;AD$4,'3'!AD340,0)))</f>
        <v>0</v>
      </c>
      <c r="AE340" s="32">
        <f>IF($E340="OAI",'3'!AE340,
IF($E340=AE$4,'3'!$G340+SUM('3'!$H340:AE340),
IF($E340&lt;AE$4,'3'!AE340,0)))</f>
        <v>0</v>
      </c>
      <c r="AF340" s="26">
        <f t="shared" si="20"/>
        <v>155120.049905755</v>
      </c>
      <c r="AG340" s="26">
        <f t="shared" si="21"/>
        <v>0</v>
      </c>
      <c r="AH340" s="8">
        <f t="shared" si="22"/>
        <v>435</v>
      </c>
    </row>
    <row r="341" spans="1:34" x14ac:dyDescent="0.25">
      <c r="A341" s="8">
        <f t="shared" si="23"/>
        <v>436</v>
      </c>
      <c r="B341" s="1">
        <f>'1'!B341</f>
        <v>5555219</v>
      </c>
      <c r="C341" t="str">
        <f>'1'!C341</f>
        <v>Firestone: Repl Bus PTs</v>
      </c>
      <c r="D341" s="1" t="str">
        <f>'1'!D341</f>
        <v>65</v>
      </c>
      <c r="E341" s="34" t="str">
        <f>IF('1'!E341="OAI","OAI",EOMONTH('1'!E341,-1)+1)</f>
        <v>OAI</v>
      </c>
      <c r="F341" s="1" t="str">
        <f>'1'!F341</f>
        <v>TOLO</v>
      </c>
      <c r="G341" s="33"/>
      <c r="H341" s="32">
        <f>IF($E341="OAI",'3'!H341,
IF($E341&lt;=H$4,'3'!$G341+SUM('3'!$H341:H341),0))</f>
        <v>1052.9565336187495</v>
      </c>
      <c r="I341" s="32">
        <f>IF($E341="OAI",'3'!I341,
IF($E341=I$4,'3'!$G341+SUM('3'!$H341:I341),
IF($E341&lt;I$4,'3'!I341,0)))</f>
        <v>3005.0291557704622</v>
      </c>
      <c r="J341" s="32">
        <f>IF($E341="OAI",'3'!J341,
IF($E341=J$4,'3'!$G341+SUM('3'!$H341:J341),
IF($E341&lt;J$4,'3'!J341,0)))</f>
        <v>0</v>
      </c>
      <c r="K341" s="32">
        <f>IF($E341="OAI",'3'!K341,
IF($E341=K$4,'3'!$G341+SUM('3'!$H341:K341),
IF($E341&lt;K$4,'3'!K341,0)))</f>
        <v>0</v>
      </c>
      <c r="L341" s="32">
        <f>IF($E341="OAI",'3'!L341,
IF($E341=L$4,'3'!$G341+SUM('3'!$H341:L341),
IF($E341&lt;L$4,'3'!L341,0)))</f>
        <v>0</v>
      </c>
      <c r="M341" s="32">
        <f>IF($E341="OAI",'3'!M341,
IF($E341=M$4,'3'!$G341+SUM('3'!$H341:M341),
IF($E341&lt;M$4,'3'!M341,0)))</f>
        <v>70768.287077257002</v>
      </c>
      <c r="N341" s="32">
        <f>IF($E341="OAI",'3'!N341,
IF($E341=N$4,'3'!$G341+SUM('3'!$H341:N341),
IF($E341&lt;N$4,'3'!N341,0)))</f>
        <v>96399.918414839703</v>
      </c>
      <c r="O341" s="32">
        <f>IF($E341="OAI",'3'!O341,
IF($E341=O$4,'3'!$G341+SUM('3'!$H341:O341),
IF($E341&lt;O$4,'3'!O341,0)))</f>
        <v>42058.444889795603</v>
      </c>
      <c r="P341" s="32">
        <f>IF($E341="OAI",'3'!P341,
IF($E341=P$4,'3'!$G341+SUM('3'!$H341:P341),
IF($E341&lt;P$4,'3'!P341,0)))</f>
        <v>5162.9077682495754</v>
      </c>
      <c r="Q341" s="32">
        <f>IF($E341="OAI",'3'!Q341,
IF($E341=Q$4,'3'!$G341+SUM('3'!$H341:Q341),
IF($E341&lt;Q$4,'3'!Q341,0)))</f>
        <v>934.63210866212444</v>
      </c>
      <c r="R341" s="32">
        <f>IF($E341="OAI",'3'!R341,
IF($E341=R$4,'3'!$G341+SUM('3'!$H341:R341),
IF($E341&lt;R$4,'3'!R341,0)))</f>
        <v>0</v>
      </c>
      <c r="S341" s="32">
        <f>IF($E341="OAI",'3'!S341,
IF($E341=S$4,'3'!$G341+SUM('3'!$H341:S341),
IF($E341&lt;S$4,'3'!S341,0)))</f>
        <v>0</v>
      </c>
      <c r="T341" s="32">
        <f>IF($E341="OAI",'3'!T341,
IF($E341=T$4,'3'!$G341+SUM('3'!$H341:T341),
IF($E341&lt;T$4,'3'!T341,0)))</f>
        <v>0</v>
      </c>
      <c r="U341" s="32">
        <f>IF($E341="OAI",'3'!U341,
IF($E341=U$4,'3'!$G341+SUM('3'!$H341:U341),
IF($E341&lt;U$4,'3'!U341,0)))</f>
        <v>0</v>
      </c>
      <c r="V341" s="32">
        <f>IF($E341="OAI",'3'!V341,
IF($E341=V$4,'3'!$G341+SUM('3'!$H341:V341),
IF($E341&lt;V$4,'3'!V341,0)))</f>
        <v>0</v>
      </c>
      <c r="W341" s="32">
        <f>IF($E341="OAI",'3'!W341,
IF($E341=W$4,'3'!$G341+SUM('3'!$H341:W341),
IF($E341&lt;W$4,'3'!W341,0)))</f>
        <v>0</v>
      </c>
      <c r="X341" s="32">
        <f>IF($E341="OAI",'3'!X341,
IF($E341=X$4,'3'!$G341+SUM('3'!$H341:X341),
IF($E341&lt;X$4,'3'!X341,0)))</f>
        <v>0</v>
      </c>
      <c r="Y341" s="32">
        <f>IF($E341="OAI",'3'!Y341,
IF($E341=Y$4,'3'!$G341+SUM('3'!$H341:Y341),
IF($E341&lt;Y$4,'3'!Y341,0)))</f>
        <v>0</v>
      </c>
      <c r="Z341" s="32">
        <f>IF($E341="OAI",'3'!Z341,
IF($E341=Z$4,'3'!$G341+SUM('3'!$H341:Z341),
IF($E341&lt;Z$4,'3'!Z341,0)))</f>
        <v>0</v>
      </c>
      <c r="AA341" s="32">
        <f>IF($E341="OAI",'3'!AA341,
IF($E341=AA$4,'3'!$G341+SUM('3'!$H341:AA341),
IF($E341&lt;AA$4,'3'!AA341,0)))</f>
        <v>0</v>
      </c>
      <c r="AB341" s="32">
        <f>IF($E341="OAI",'3'!AB341,
IF($E341=AB$4,'3'!$G341+SUM('3'!$H341:AB341),
IF($E341&lt;AB$4,'3'!AB341,0)))</f>
        <v>0</v>
      </c>
      <c r="AC341" s="32">
        <f>IF($E341="OAI",'3'!AC341,
IF($E341=AC$4,'3'!$G341+SUM('3'!$H341:AC341),
IF($E341&lt;AC$4,'3'!AC341,0)))</f>
        <v>0</v>
      </c>
      <c r="AD341" s="32">
        <f>IF($E341="OAI",'3'!AD341,
IF($E341=AD$4,'3'!$G341+SUM('3'!$H341:AD341),
IF($E341&lt;AD$4,'3'!AD341,0)))</f>
        <v>0</v>
      </c>
      <c r="AE341" s="32">
        <f>IF($E341="OAI",'3'!AE341,
IF($E341=AE$4,'3'!$G341+SUM('3'!$H341:AE341),
IF($E341&lt;AE$4,'3'!AE341,0)))</f>
        <v>0</v>
      </c>
      <c r="AF341" s="26">
        <f t="shared" si="20"/>
        <v>219382.17594819321</v>
      </c>
      <c r="AG341" s="26">
        <f t="shared" si="21"/>
        <v>0</v>
      </c>
      <c r="AH341" s="8">
        <f t="shared" si="22"/>
        <v>436</v>
      </c>
    </row>
    <row r="342" spans="1:34" x14ac:dyDescent="0.25">
      <c r="A342" s="8">
        <f t="shared" si="23"/>
        <v>437</v>
      </c>
      <c r="B342" s="1">
        <f>'1'!B342</f>
        <v>5556025</v>
      </c>
      <c r="C342" t="str">
        <f>'1'!C342</f>
        <v>Tesla: EM Install 500kV 3ph CCVT at BK2</v>
      </c>
      <c r="D342" s="1" t="str">
        <f>'1'!D342</f>
        <v>65</v>
      </c>
      <c r="E342" s="34" t="str">
        <f>IF('1'!E342="OAI","OAI",EOMONTH('1'!E342,-1)+1)</f>
        <v>OAI</v>
      </c>
      <c r="F342" s="1" t="str">
        <f>'1'!F342</f>
        <v>TOHI</v>
      </c>
      <c r="G342" s="33"/>
      <c r="H342" s="32">
        <f>IF($E342="OAI",'3'!H342,
IF($E342&lt;=H$4,'3'!$G342+SUM('3'!$H342:H342),0))</f>
        <v>33210.282717091264</v>
      </c>
      <c r="I342" s="32">
        <f>IF($E342="OAI",'3'!I342,
IF($E342=I$4,'3'!$G342+SUM('3'!$H342:I342),
IF($E342&lt;I$4,'3'!I342,0)))</f>
        <v>4137.3359554146273</v>
      </c>
      <c r="J342" s="32">
        <f>IF($E342="OAI",'3'!J342,
IF($E342=J$4,'3'!$G342+SUM('3'!$H342:J342),
IF($E342&lt;J$4,'3'!J342,0)))</f>
        <v>3328.7857182110224</v>
      </c>
      <c r="K342" s="32">
        <f>IF($E342="OAI",'3'!K342,
IF($E342=K$4,'3'!$G342+SUM('3'!$H342:K342),
IF($E342&lt;K$4,'3'!K342,0)))</f>
        <v>1739.5372806419459</v>
      </c>
      <c r="L342" s="32">
        <f>IF($E342="OAI",'3'!L342,
IF($E342=L$4,'3'!$G342+SUM('3'!$H342:L342),
IF($E342&lt;L$4,'3'!L342,0)))</f>
        <v>1739.5372806419459</v>
      </c>
      <c r="M342" s="32">
        <f>IF($E342="OAI",'3'!M342,
IF($E342=M$4,'3'!$G342+SUM('3'!$H342:M342),
IF($E342&lt;M$4,'3'!M342,0)))</f>
        <v>6115.6717398197452</v>
      </c>
      <c r="N342" s="32">
        <f>IF($E342="OAI",'3'!N342,
IF($E342=N$4,'3'!$G342+SUM('3'!$H342:N342),
IF($E342&lt;N$4,'3'!N342,0)))</f>
        <v>72182.198531241054</v>
      </c>
      <c r="O342" s="32">
        <f>IF($E342="OAI",'3'!O342,
IF($E342=O$4,'3'!$G342+SUM('3'!$H342:O342),
IF($E342&lt;O$4,'3'!O342,0)))</f>
        <v>32225.460864193989</v>
      </c>
      <c r="P342" s="32">
        <f>IF($E342="OAI",'3'!P342,
IF($E342=P$4,'3'!$G342+SUM('3'!$H342:P342),
IF($E342&lt;P$4,'3'!P342,0)))</f>
        <v>1739.5372806419459</v>
      </c>
      <c r="Q342" s="32">
        <f>IF($E342="OAI",'3'!Q342,
IF($E342=Q$4,'3'!$G342+SUM('3'!$H342:Q342),
IF($E342&lt;Q$4,'3'!Q342,0)))</f>
        <v>0</v>
      </c>
      <c r="R342" s="32">
        <f>IF($E342="OAI",'3'!R342,
IF($E342=R$4,'3'!$G342+SUM('3'!$H342:R342),
IF($E342&lt;R$4,'3'!R342,0)))</f>
        <v>0</v>
      </c>
      <c r="S342" s="32">
        <f>IF($E342="OAI",'3'!S342,
IF($E342=S$4,'3'!$G342+SUM('3'!$H342:S342),
IF($E342&lt;S$4,'3'!S342,0)))</f>
        <v>0</v>
      </c>
      <c r="T342" s="32">
        <f>IF($E342="OAI",'3'!T342,
IF($E342=T$4,'3'!$G342+SUM('3'!$H342:T342),
IF($E342&lt;T$4,'3'!T342,0)))</f>
        <v>0</v>
      </c>
      <c r="U342" s="32">
        <f>IF($E342="OAI",'3'!U342,
IF($E342=U$4,'3'!$G342+SUM('3'!$H342:U342),
IF($E342&lt;U$4,'3'!U342,0)))</f>
        <v>0</v>
      </c>
      <c r="V342" s="32">
        <f>IF($E342="OAI",'3'!V342,
IF($E342=V$4,'3'!$G342+SUM('3'!$H342:V342),
IF($E342&lt;V$4,'3'!V342,0)))</f>
        <v>0</v>
      </c>
      <c r="W342" s="32">
        <f>IF($E342="OAI",'3'!W342,
IF($E342=W$4,'3'!$G342+SUM('3'!$H342:W342),
IF($E342&lt;W$4,'3'!W342,0)))</f>
        <v>0</v>
      </c>
      <c r="X342" s="32">
        <f>IF($E342="OAI",'3'!X342,
IF($E342=X$4,'3'!$G342+SUM('3'!$H342:X342),
IF($E342&lt;X$4,'3'!X342,0)))</f>
        <v>0</v>
      </c>
      <c r="Y342" s="32">
        <f>IF($E342="OAI",'3'!Y342,
IF($E342=Y$4,'3'!$G342+SUM('3'!$H342:Y342),
IF($E342&lt;Y$4,'3'!Y342,0)))</f>
        <v>0</v>
      </c>
      <c r="Z342" s="32">
        <f>IF($E342="OAI",'3'!Z342,
IF($E342=Z$4,'3'!$G342+SUM('3'!$H342:Z342),
IF($E342&lt;Z$4,'3'!Z342,0)))</f>
        <v>0</v>
      </c>
      <c r="AA342" s="32">
        <f>IF($E342="OAI",'3'!AA342,
IF($E342=AA$4,'3'!$G342+SUM('3'!$H342:AA342),
IF($E342&lt;AA$4,'3'!AA342,0)))</f>
        <v>0</v>
      </c>
      <c r="AB342" s="32">
        <f>IF($E342="OAI",'3'!AB342,
IF($E342=AB$4,'3'!$G342+SUM('3'!$H342:AB342),
IF($E342&lt;AB$4,'3'!AB342,0)))</f>
        <v>0</v>
      </c>
      <c r="AC342" s="32">
        <f>IF($E342="OAI",'3'!AC342,
IF($E342=AC$4,'3'!$G342+SUM('3'!$H342:AC342),
IF($E342&lt;AC$4,'3'!AC342,0)))</f>
        <v>0</v>
      </c>
      <c r="AD342" s="32">
        <f>IF($E342="OAI",'3'!AD342,
IF($E342=AD$4,'3'!$G342+SUM('3'!$H342:AD342),
IF($E342&lt;AD$4,'3'!AD342,0)))</f>
        <v>0</v>
      </c>
      <c r="AE342" s="32">
        <f>IF($E342="OAI",'3'!AE342,
IF($E342=AE$4,'3'!$G342+SUM('3'!$H342:AE342),
IF($E342&lt;AE$4,'3'!AE342,0)))</f>
        <v>0</v>
      </c>
      <c r="AF342" s="26">
        <f t="shared" si="20"/>
        <v>156418.34736789754</v>
      </c>
      <c r="AG342" s="26">
        <f t="shared" si="21"/>
        <v>0</v>
      </c>
      <c r="AH342" s="8">
        <f t="shared" si="22"/>
        <v>437</v>
      </c>
    </row>
    <row r="343" spans="1:34" x14ac:dyDescent="0.25">
      <c r="A343" s="8">
        <f t="shared" si="23"/>
        <v>438</v>
      </c>
      <c r="B343" s="1">
        <f>'1'!B343</f>
        <v>5556445</v>
      </c>
      <c r="C343" t="str">
        <f>'1'!C343</f>
        <v>Suisun: EM Replace SW 177</v>
      </c>
      <c r="D343" s="1" t="str">
        <f>'1'!D343</f>
        <v>65</v>
      </c>
      <c r="E343" s="34" t="str">
        <f>IF('1'!E343="OAI","OAI",EOMONTH('1'!E343,-1)+1)</f>
        <v>OAI</v>
      </c>
      <c r="F343" s="1" t="str">
        <f>'1'!F343</f>
        <v>TOLO</v>
      </c>
      <c r="G343" s="33"/>
      <c r="H343" s="32">
        <f>IF($E343="OAI",'3'!H343,
IF($E343&lt;=H$4,'3'!$G343+SUM('3'!$H343:H343),0))</f>
        <v>3934.3338614132126</v>
      </c>
      <c r="I343" s="32">
        <f>IF($E343="OAI",'3'!I343,
IF($E343=I$4,'3'!$G343+SUM('3'!$H343:I343),
IF($E343&lt;I$4,'3'!I343,0)))</f>
        <v>4094.0624887835693</v>
      </c>
      <c r="J343" s="32">
        <f>IF($E343="OAI",'3'!J343,
IF($E343=J$4,'3'!$G343+SUM('3'!$H343:J343),
IF($E343&lt;J$4,'3'!J343,0)))</f>
        <v>524.51553938118423</v>
      </c>
      <c r="K343" s="32">
        <f>IF($E343="OAI",'3'!K343,
IF($E343=K$4,'3'!$G343+SUM('3'!$H343:K343),
IF($E343&lt;K$4,'3'!K343,0)))</f>
        <v>524.51553938118423</v>
      </c>
      <c r="L343" s="32">
        <f>IF($E343="OAI",'3'!L343,
IF($E343=L$4,'3'!$G343+SUM('3'!$H343:L343),
IF($E343&lt;L$4,'3'!L343,0)))</f>
        <v>524.51553938118423</v>
      </c>
      <c r="M343" s="32">
        <f>IF($E343="OAI",'3'!M343,
IF($E343=M$4,'3'!$G343+SUM('3'!$H343:M343),
IF($E343&lt;M$4,'3'!M343,0)))</f>
        <v>524.51553938118423</v>
      </c>
      <c r="N343" s="32">
        <f>IF($E343="OAI",'3'!N343,
IF($E343=N$4,'3'!$G343+SUM('3'!$H343:N343),
IF($E343&lt;N$4,'3'!N343,0)))</f>
        <v>524.51553938118423</v>
      </c>
      <c r="O343" s="32">
        <f>IF($E343="OAI",'3'!O343,
IF($E343=O$4,'3'!$G343+SUM('3'!$H343:O343),
IF($E343&lt;O$4,'3'!O343,0)))</f>
        <v>1049.1245419732347</v>
      </c>
      <c r="P343" s="32">
        <f>IF($E343="OAI",'3'!P343,
IF($E343=P$4,'3'!$G343+SUM('3'!$H343:P343),
IF($E343&lt;P$4,'3'!P343,0)))</f>
        <v>1480.7376497534037</v>
      </c>
      <c r="Q343" s="32">
        <f>IF($E343="OAI",'3'!Q343,
IF($E343=Q$4,'3'!$G343+SUM('3'!$H343:Q343),
IF($E343&lt;Q$4,'3'!Q343,0)))</f>
        <v>155498.20205691969</v>
      </c>
      <c r="R343" s="32">
        <f>IF($E343="OAI",'3'!R343,
IF($E343=R$4,'3'!$G343+SUM('3'!$H343:R343),
IF($E343&lt;R$4,'3'!R343,0)))</f>
        <v>107329.13244069112</v>
      </c>
      <c r="S343" s="32">
        <f>IF($E343="OAI",'3'!S343,
IF($E343=S$4,'3'!$G343+SUM('3'!$H343:S343),
IF($E343&lt;S$4,'3'!S343,0)))</f>
        <v>1049.1245419732347</v>
      </c>
      <c r="T343" s="32">
        <f>IF($E343="OAI",'3'!T343,
IF($E343=T$4,'3'!$G343+SUM('3'!$H343:T343),
IF($E343&lt;T$4,'3'!T343,0)))</f>
        <v>1049.1245419732347</v>
      </c>
      <c r="U343" s="32">
        <f>IF($E343="OAI",'3'!U343,
IF($E343=U$4,'3'!$G343+SUM('3'!$H343:U343),
IF($E343&lt;U$4,'3'!U343,0)))</f>
        <v>220974.41520851004</v>
      </c>
      <c r="V343" s="32">
        <f>IF($E343="OAI",'3'!V343,
IF($E343=V$4,'3'!$G343+SUM('3'!$H343:V343),
IF($E343&lt;V$4,'3'!V343,0)))</f>
        <v>1049.1245419732347</v>
      </c>
      <c r="W343" s="32">
        <f>IF($E343="OAI",'3'!W343,
IF($E343=W$4,'3'!$G343+SUM('3'!$H343:W343),
IF($E343&lt;W$4,'3'!W343,0)))</f>
        <v>1049.1245419732347</v>
      </c>
      <c r="X343" s="32">
        <f>IF($E343="OAI",'3'!X343,
IF($E343=X$4,'3'!$G343+SUM('3'!$H343:X343),
IF($E343&lt;X$4,'3'!X343,0)))</f>
        <v>1049.1245419732347</v>
      </c>
      <c r="Y343" s="32">
        <f>IF($E343="OAI",'3'!Y343,
IF($E343=Y$4,'3'!$G343+SUM('3'!$H343:Y343),
IF($E343&lt;Y$4,'3'!Y343,0)))</f>
        <v>1049.1245419732347</v>
      </c>
      <c r="Z343" s="32">
        <f>IF($E343="OAI",'3'!Z343,
IF($E343=Z$4,'3'!$G343+SUM('3'!$H343:Z343),
IF($E343&lt;Z$4,'3'!Z343,0)))</f>
        <v>1049.1245419732347</v>
      </c>
      <c r="AA343" s="32">
        <f>IF($E343="OAI",'3'!AA343,
IF($E343=AA$4,'3'!$G343+SUM('3'!$H343:AA343),
IF($E343&lt;AA$4,'3'!AA343,0)))</f>
        <v>2098.2490839464695</v>
      </c>
      <c r="AB343" s="32">
        <f>IF($E343="OAI",'3'!AB343,
IF($E343=AB$4,'3'!$G343+SUM('3'!$H343:AB343),
IF($E343&lt;AB$4,'3'!AB343,0)))</f>
        <v>4579.5104060226777</v>
      </c>
      <c r="AC343" s="32">
        <f>IF($E343="OAI",'3'!AC343,
IF($E343=AC$4,'3'!$G343+SUM('3'!$H343:AC343),
IF($E343&lt;AC$4,'3'!AC343,0)))</f>
        <v>325042.61622207897</v>
      </c>
      <c r="AD343" s="32">
        <f>IF($E343="OAI",'3'!AD343,
IF($E343=AD$4,'3'!$G343+SUM('3'!$H343:AD343),
IF($E343&lt;AD$4,'3'!AD343,0)))</f>
        <v>219845.00576840271</v>
      </c>
      <c r="AE343" s="32">
        <f>IF($E343="OAI",'3'!AE343,
IF($E343=AE$4,'3'!$G343+SUM('3'!$H343:AE343),
IF($E343&lt;AE$4,'3'!AE343,0)))</f>
        <v>13620.86103558747</v>
      </c>
      <c r="AF343" s="26">
        <f t="shared" si="20"/>
        <v>277057.29527841334</v>
      </c>
      <c r="AG343" s="26">
        <f t="shared" si="21"/>
        <v>792455.40497638774</v>
      </c>
      <c r="AH343" s="8">
        <f t="shared" si="22"/>
        <v>438</v>
      </c>
    </row>
    <row r="344" spans="1:34" x14ac:dyDescent="0.25">
      <c r="A344" s="8">
        <f t="shared" si="23"/>
        <v>439</v>
      </c>
      <c r="B344" s="1">
        <f>'1'!B344</f>
        <v>5557635</v>
      </c>
      <c r="C344" t="str">
        <f>'1'!C344</f>
        <v>Brighton: EM Repl OCB 112</v>
      </c>
      <c r="D344" s="1" t="str">
        <f>'1'!D344</f>
        <v>65</v>
      </c>
      <c r="E344" s="34" t="str">
        <f>IF('1'!E344="OAI","OAI",EOMONTH('1'!E344,-1)+1)</f>
        <v>OAI</v>
      </c>
      <c r="F344" s="1" t="str">
        <f>'1'!F344</f>
        <v>TOLO</v>
      </c>
      <c r="G344" s="33"/>
      <c r="H344" s="32">
        <f>IF($E344="OAI",'3'!H344,
IF($E344&lt;=H$4,'3'!$G344+SUM('3'!$H344:H344),0))</f>
        <v>531.05796414181918</v>
      </c>
      <c r="I344" s="32">
        <f>IF($E344="OAI",'3'!I344,
IF($E344=I$4,'3'!$G344+SUM('3'!$H344:I344),
IF($E344&lt;I$4,'3'!I344,0)))</f>
        <v>29030.140611099916</v>
      </c>
      <c r="J344" s="32">
        <f>IF($E344="OAI",'3'!J344,
IF($E344=J$4,'3'!$G344+SUM('3'!$H344:J344),
IF($E344&lt;J$4,'3'!J344,0)))</f>
        <v>20208.989306335916</v>
      </c>
      <c r="K344" s="32">
        <f>IF($E344="OAI",'3'!K344,
IF($E344=K$4,'3'!$G344+SUM('3'!$H344:K344),
IF($E344&lt;K$4,'3'!K344,0)))</f>
        <v>49502.509245656816</v>
      </c>
      <c r="L344" s="32">
        <f>IF($E344="OAI",'3'!L344,
IF($E344=L$4,'3'!$G344+SUM('3'!$H344:L344),
IF($E344&lt;L$4,'3'!L344,0)))</f>
        <v>318388.502924459</v>
      </c>
      <c r="M344" s="32">
        <f>IF($E344="OAI",'3'!M344,
IF($E344=M$4,'3'!$G344+SUM('3'!$H344:M344),
IF($E344&lt;M$4,'3'!M344,0)))</f>
        <v>89483.360421107383</v>
      </c>
      <c r="N344" s="32">
        <f>IF($E344="OAI",'3'!N344,
IF($E344=N$4,'3'!$G344+SUM('3'!$H344:N344),
IF($E344&lt;N$4,'3'!N344,0)))</f>
        <v>71500.571334393782</v>
      </c>
      <c r="O344" s="32">
        <f>IF($E344="OAI",'3'!O344,
IF($E344=O$4,'3'!$G344+SUM('3'!$H344:O344),
IF($E344&lt;O$4,'3'!O344,0)))</f>
        <v>24246.319626123695</v>
      </c>
      <c r="P344" s="32">
        <f>IF($E344="OAI",'3'!P344,
IF($E344=P$4,'3'!$G344+SUM('3'!$H344:P344),
IF($E344&lt;P$4,'3'!P344,0)))</f>
        <v>27479.118626775122</v>
      </c>
      <c r="Q344" s="32">
        <f>IF($E344="OAI",'3'!Q344,
IF($E344=Q$4,'3'!$G344+SUM('3'!$H344:Q344),
IF($E344&lt;Q$4,'3'!Q344,0)))</f>
        <v>879.86266709452389</v>
      </c>
      <c r="R344" s="32">
        <f>IF($E344="OAI",'3'!R344,
IF($E344=R$4,'3'!$G344+SUM('3'!$H344:R344),
IF($E344&lt;R$4,'3'!R344,0)))</f>
        <v>818.8311903988872</v>
      </c>
      <c r="S344" s="32">
        <f>IF($E344="OAI",'3'!S344,
IF($E344=S$4,'3'!$G344+SUM('3'!$H344:S344),
IF($E344&lt;S$4,'3'!S344,0)))</f>
        <v>248.70560411499133</v>
      </c>
      <c r="T344" s="32">
        <f>IF($E344="OAI",'3'!T344,
IF($E344=T$4,'3'!$G344+SUM('3'!$H344:T344),
IF($E344&lt;T$4,'3'!T344,0)))</f>
        <v>0</v>
      </c>
      <c r="U344" s="32">
        <f>IF($E344="OAI",'3'!U344,
IF($E344=U$4,'3'!$G344+SUM('3'!$H344:U344),
IF($E344&lt;U$4,'3'!U344,0)))</f>
        <v>0</v>
      </c>
      <c r="V344" s="32">
        <f>IF($E344="OAI",'3'!V344,
IF($E344=V$4,'3'!$G344+SUM('3'!$H344:V344),
IF($E344&lt;V$4,'3'!V344,0)))</f>
        <v>0</v>
      </c>
      <c r="W344" s="32">
        <f>IF($E344="OAI",'3'!W344,
IF($E344=W$4,'3'!$G344+SUM('3'!$H344:W344),
IF($E344&lt;W$4,'3'!W344,0)))</f>
        <v>0</v>
      </c>
      <c r="X344" s="32">
        <f>IF($E344="OAI",'3'!X344,
IF($E344=X$4,'3'!$G344+SUM('3'!$H344:X344),
IF($E344&lt;X$4,'3'!X344,0)))</f>
        <v>0</v>
      </c>
      <c r="Y344" s="32">
        <f>IF($E344="OAI",'3'!Y344,
IF($E344=Y$4,'3'!$G344+SUM('3'!$H344:Y344),
IF($E344&lt;Y$4,'3'!Y344,0)))</f>
        <v>0</v>
      </c>
      <c r="Z344" s="32">
        <f>IF($E344="OAI",'3'!Z344,
IF($E344=Z$4,'3'!$G344+SUM('3'!$H344:Z344),
IF($E344&lt;Z$4,'3'!Z344,0)))</f>
        <v>0</v>
      </c>
      <c r="AA344" s="32">
        <f>IF($E344="OAI",'3'!AA344,
IF($E344=AA$4,'3'!$G344+SUM('3'!$H344:AA344),
IF($E344&lt;AA$4,'3'!AA344,0)))</f>
        <v>0</v>
      </c>
      <c r="AB344" s="32">
        <f>IF($E344="OAI",'3'!AB344,
IF($E344=AB$4,'3'!$G344+SUM('3'!$H344:AB344),
IF($E344&lt;AB$4,'3'!AB344,0)))</f>
        <v>0</v>
      </c>
      <c r="AC344" s="32">
        <f>IF($E344="OAI",'3'!AC344,
IF($E344=AC$4,'3'!$G344+SUM('3'!$H344:AC344),
IF($E344&lt;AC$4,'3'!AC344,0)))</f>
        <v>0</v>
      </c>
      <c r="AD344" s="32">
        <f>IF($E344="OAI",'3'!AD344,
IF($E344=AD$4,'3'!$G344+SUM('3'!$H344:AD344),
IF($E344&lt;AD$4,'3'!AD344,0)))</f>
        <v>0</v>
      </c>
      <c r="AE344" s="32">
        <f>IF($E344="OAI",'3'!AE344,
IF($E344=AE$4,'3'!$G344+SUM('3'!$H344:AE344),
IF($E344&lt;AE$4,'3'!AE344,0)))</f>
        <v>0</v>
      </c>
      <c r="AF344" s="26">
        <f t="shared" si="20"/>
        <v>632317.96952170192</v>
      </c>
      <c r="AG344" s="26">
        <f t="shared" si="21"/>
        <v>0</v>
      </c>
      <c r="AH344" s="8">
        <f t="shared" si="22"/>
        <v>439</v>
      </c>
    </row>
    <row r="345" spans="1:34" x14ac:dyDescent="0.25">
      <c r="A345" s="8">
        <f t="shared" si="23"/>
        <v>440</v>
      </c>
      <c r="B345" s="1">
        <f>'1'!B345</f>
        <v>5557785</v>
      </c>
      <c r="C345" t="str">
        <f>'1'!C345</f>
        <v>Tesla: EM Repl BK2 A ph Bushings</v>
      </c>
      <c r="D345" s="1" t="str">
        <f>'1'!D345</f>
        <v>65</v>
      </c>
      <c r="E345" s="34" t="str">
        <f>IF('1'!E345="OAI","OAI",EOMONTH('1'!E345,-1)+1)</f>
        <v>OAI</v>
      </c>
      <c r="F345" s="1" t="str">
        <f>'1'!F345</f>
        <v>TOHI</v>
      </c>
      <c r="G345" s="33"/>
      <c r="H345" s="32">
        <f>IF($E345="OAI",'3'!H345,
IF($E345&lt;=H$4,'3'!$G345+SUM('3'!$H345:H345),0))</f>
        <v>3767.9693460713552</v>
      </c>
      <c r="I345" s="32">
        <f>IF($E345="OAI",'3'!I345,
IF($E345=I$4,'3'!$G345+SUM('3'!$H345:I345),
IF($E345&lt;I$4,'3'!I345,0)))</f>
        <v>3515.2448238891161</v>
      </c>
      <c r="J345" s="32">
        <f>IF($E345="OAI",'3'!J345,
IF($E345=J$4,'3'!$G345+SUM('3'!$H345:J345),
IF($E345&lt;J$4,'3'!J345,0)))</f>
        <v>0</v>
      </c>
      <c r="K345" s="32">
        <f>IF($E345="OAI",'3'!K345,
IF($E345=K$4,'3'!$G345+SUM('3'!$H345:K345),
IF($E345&lt;K$4,'3'!K345,0)))</f>
        <v>0</v>
      </c>
      <c r="L345" s="32">
        <f>IF($E345="OAI",'3'!L345,
IF($E345=L$4,'3'!$G345+SUM('3'!$H345:L345),
IF($E345&lt;L$4,'3'!L345,0)))</f>
        <v>0</v>
      </c>
      <c r="M345" s="32">
        <f>IF($E345="OAI",'3'!M345,
IF($E345=M$4,'3'!$G345+SUM('3'!$H345:M345),
IF($E345&lt;M$4,'3'!M345,0)))</f>
        <v>0</v>
      </c>
      <c r="N345" s="32">
        <f>IF($E345="OAI",'3'!N345,
IF($E345=N$4,'3'!$G345+SUM('3'!$H345:N345),
IF($E345&lt;N$4,'3'!N345,0)))</f>
        <v>0</v>
      </c>
      <c r="O345" s="32">
        <f>IF($E345="OAI",'3'!O345,
IF($E345=O$4,'3'!$G345+SUM('3'!$H345:O345),
IF($E345&lt;O$4,'3'!O345,0)))</f>
        <v>0</v>
      </c>
      <c r="P345" s="32">
        <f>IF($E345="OAI",'3'!P345,
IF($E345=P$4,'3'!$G345+SUM('3'!$H345:P345),
IF($E345&lt;P$4,'3'!P345,0)))</f>
        <v>0</v>
      </c>
      <c r="Q345" s="32">
        <f>IF($E345="OAI",'3'!Q345,
IF($E345=Q$4,'3'!$G345+SUM('3'!$H345:Q345),
IF($E345&lt;Q$4,'3'!Q345,0)))</f>
        <v>0</v>
      </c>
      <c r="R345" s="32">
        <f>IF($E345="OAI",'3'!R345,
IF($E345=R$4,'3'!$G345+SUM('3'!$H345:R345),
IF($E345&lt;R$4,'3'!R345,0)))</f>
        <v>0</v>
      </c>
      <c r="S345" s="32">
        <f>IF($E345="OAI",'3'!S345,
IF($E345=S$4,'3'!$G345+SUM('3'!$H345:S345),
IF($E345&lt;S$4,'3'!S345,0)))</f>
        <v>0</v>
      </c>
      <c r="T345" s="32">
        <f>IF($E345="OAI",'3'!T345,
IF($E345=T$4,'3'!$G345+SUM('3'!$H345:T345),
IF($E345&lt;T$4,'3'!T345,0)))</f>
        <v>1739.5372806419459</v>
      </c>
      <c r="U345" s="32">
        <f>IF($E345="OAI",'3'!U345,
IF($E345=U$4,'3'!$G345+SUM('3'!$H345:U345),
IF($E345&lt;U$4,'3'!U345,0)))</f>
        <v>1739.5372806419459</v>
      </c>
      <c r="V345" s="32">
        <f>IF($E345="OAI",'3'!V345,
IF($E345=V$4,'3'!$G345+SUM('3'!$H345:V345),
IF($E345&lt;V$4,'3'!V345,0)))</f>
        <v>1739.5372806419459</v>
      </c>
      <c r="W345" s="32">
        <f>IF($E345="OAI",'3'!W345,
IF($E345=W$4,'3'!$G345+SUM('3'!$H345:W345),
IF($E345&lt;W$4,'3'!W345,0)))</f>
        <v>1739.5372806419459</v>
      </c>
      <c r="X345" s="32">
        <f>IF($E345="OAI",'3'!X345,
IF($E345=X$4,'3'!$G345+SUM('3'!$H345:X345),
IF($E345&lt;X$4,'3'!X345,0)))</f>
        <v>1739.5372806419459</v>
      </c>
      <c r="Y345" s="32">
        <f>IF($E345="OAI",'3'!Y345,
IF($E345=Y$4,'3'!$G345+SUM('3'!$H345:Y345),
IF($E345&lt;Y$4,'3'!Y345,0)))</f>
        <v>1739.5372806419459</v>
      </c>
      <c r="Z345" s="32">
        <f>IF($E345="OAI",'3'!Z345,
IF($E345=Z$4,'3'!$G345+SUM('3'!$H345:Z345),
IF($E345&lt;Z$4,'3'!Z345,0)))</f>
        <v>1566910.0759295756</v>
      </c>
      <c r="AA345" s="32">
        <f>IF($E345="OAI",'3'!AA345,
IF($E345=AA$4,'3'!$G345+SUM('3'!$H345:AA345),
IF($E345&lt;AA$4,'3'!AA345,0)))</f>
        <v>20432.179453884433</v>
      </c>
      <c r="AB345" s="32">
        <f>IF($E345="OAI",'3'!AB345,
IF($E345=AB$4,'3'!$G345+SUM('3'!$H345:AB345),
IF($E345&lt;AB$4,'3'!AB345,0)))</f>
        <v>1739.5372806419459</v>
      </c>
      <c r="AC345" s="32">
        <f>IF($E345="OAI",'3'!AC345,
IF($E345=AC$4,'3'!$G345+SUM('3'!$H345:AC345),
IF($E345&lt;AC$4,'3'!AC345,0)))</f>
        <v>0</v>
      </c>
      <c r="AD345" s="32">
        <f>IF($E345="OAI",'3'!AD345,
IF($E345=AD$4,'3'!$G345+SUM('3'!$H345:AD345),
IF($E345&lt;AD$4,'3'!AD345,0)))</f>
        <v>0</v>
      </c>
      <c r="AE345" s="32">
        <f>IF($E345="OAI",'3'!AE345,
IF($E345=AE$4,'3'!$G345+SUM('3'!$H345:AE345),
IF($E345&lt;AE$4,'3'!AE345,0)))</f>
        <v>0</v>
      </c>
      <c r="AF345" s="26">
        <f t="shared" si="20"/>
        <v>7283.2141699604708</v>
      </c>
      <c r="AG345" s="26">
        <f t="shared" si="21"/>
        <v>1599519.0163479538</v>
      </c>
      <c r="AH345" s="8">
        <f t="shared" si="22"/>
        <v>440</v>
      </c>
    </row>
    <row r="346" spans="1:34" x14ac:dyDescent="0.25">
      <c r="A346" s="8">
        <f t="shared" si="23"/>
        <v>441</v>
      </c>
      <c r="B346" s="1">
        <f>'1'!B346</f>
        <v>5557820</v>
      </c>
      <c r="C346" t="str">
        <f>'1'!C346</f>
        <v>Stanislaus PH: EM Repl SW 185</v>
      </c>
      <c r="D346" s="1" t="str">
        <f>'1'!D346</f>
        <v>65</v>
      </c>
      <c r="E346" s="34" t="str">
        <f>IF('1'!E346="OAI","OAI",EOMONTH('1'!E346,-1)+1)</f>
        <v>OAI</v>
      </c>
      <c r="F346" s="1" t="str">
        <f>'1'!F346</f>
        <v>TOLO</v>
      </c>
      <c r="G346" s="33"/>
      <c r="H346" s="32">
        <f>IF($E346="OAI",'3'!H346,
IF($E346&lt;=H$4,'3'!$G346+SUM('3'!$H346:H346),0))</f>
        <v>26660.193973165366</v>
      </c>
      <c r="I346" s="32">
        <f>IF($E346="OAI",'3'!I346,
IF($E346=I$4,'3'!$G346+SUM('3'!$H346:I346),
IF($E346&lt;I$4,'3'!I346,0)))</f>
        <v>53204.493564856639</v>
      </c>
      <c r="J346" s="32">
        <f>IF($E346="OAI",'3'!J346,
IF($E346=J$4,'3'!$G346+SUM('3'!$H346:J346),
IF($E346&lt;J$4,'3'!J346,0)))</f>
        <v>87674.660364424446</v>
      </c>
      <c r="K346" s="32">
        <f>IF($E346="OAI",'3'!K346,
IF($E346=K$4,'3'!$G346+SUM('3'!$H346:K346),
IF($E346&lt;K$4,'3'!K346,0)))</f>
        <v>934.63210866212444</v>
      </c>
      <c r="L346" s="32">
        <f>IF($E346="OAI",'3'!L346,
IF($E346=L$4,'3'!$G346+SUM('3'!$H346:L346),
IF($E346&lt;L$4,'3'!L346,0)))</f>
        <v>934.63210866212444</v>
      </c>
      <c r="M346" s="32">
        <f>IF($E346="OAI",'3'!M346,
IF($E346=M$4,'3'!$G346+SUM('3'!$H346:M346),
IF($E346&lt;M$4,'3'!M346,0)))</f>
        <v>934.63210866212444</v>
      </c>
      <c r="N346" s="32">
        <f>IF($E346="OAI",'3'!N346,
IF($E346=N$4,'3'!$G346+SUM('3'!$H346:N346),
IF($E346&lt;N$4,'3'!N346,0)))</f>
        <v>934.63210866212444</v>
      </c>
      <c r="O346" s="32">
        <f>IF($E346="OAI",'3'!O346,
IF($E346=O$4,'3'!$G346+SUM('3'!$H346:O346),
IF($E346&lt;O$4,'3'!O346,0)))</f>
        <v>0</v>
      </c>
      <c r="P346" s="32">
        <f>IF($E346="OAI",'3'!P346,
IF($E346=P$4,'3'!$G346+SUM('3'!$H346:P346),
IF($E346&lt;P$4,'3'!P346,0)))</f>
        <v>0</v>
      </c>
      <c r="Q346" s="32">
        <f>IF($E346="OAI",'3'!Q346,
IF($E346=Q$4,'3'!$G346+SUM('3'!$H346:Q346),
IF($E346&lt;Q$4,'3'!Q346,0)))</f>
        <v>0</v>
      </c>
      <c r="R346" s="32">
        <f>IF($E346="OAI",'3'!R346,
IF($E346=R$4,'3'!$G346+SUM('3'!$H346:R346),
IF($E346&lt;R$4,'3'!R346,0)))</f>
        <v>0</v>
      </c>
      <c r="S346" s="32">
        <f>IF($E346="OAI",'3'!S346,
IF($E346=S$4,'3'!$G346+SUM('3'!$H346:S346),
IF($E346&lt;S$4,'3'!S346,0)))</f>
        <v>0</v>
      </c>
      <c r="T346" s="32">
        <f>IF($E346="OAI",'3'!T346,
IF($E346=T$4,'3'!$G346+SUM('3'!$H346:T346),
IF($E346&lt;T$4,'3'!T346,0)))</f>
        <v>0</v>
      </c>
      <c r="U346" s="32">
        <f>IF($E346="OAI",'3'!U346,
IF($E346=U$4,'3'!$G346+SUM('3'!$H346:U346),
IF($E346&lt;U$4,'3'!U346,0)))</f>
        <v>0</v>
      </c>
      <c r="V346" s="32">
        <f>IF($E346="OAI",'3'!V346,
IF($E346=V$4,'3'!$G346+SUM('3'!$H346:V346),
IF($E346&lt;V$4,'3'!V346,0)))</f>
        <v>0</v>
      </c>
      <c r="W346" s="32">
        <f>IF($E346="OAI",'3'!W346,
IF($E346=W$4,'3'!$G346+SUM('3'!$H346:W346),
IF($E346&lt;W$4,'3'!W346,0)))</f>
        <v>0</v>
      </c>
      <c r="X346" s="32">
        <f>IF($E346="OAI",'3'!X346,
IF($E346=X$4,'3'!$G346+SUM('3'!$H346:X346),
IF($E346&lt;X$4,'3'!X346,0)))</f>
        <v>0</v>
      </c>
      <c r="Y346" s="32">
        <f>IF($E346="OAI",'3'!Y346,
IF($E346=Y$4,'3'!$G346+SUM('3'!$H346:Y346),
IF($E346&lt;Y$4,'3'!Y346,0)))</f>
        <v>0</v>
      </c>
      <c r="Z346" s="32">
        <f>IF($E346="OAI",'3'!Z346,
IF($E346=Z$4,'3'!$G346+SUM('3'!$H346:Z346),
IF($E346&lt;Z$4,'3'!Z346,0)))</f>
        <v>0</v>
      </c>
      <c r="AA346" s="32">
        <f>IF($E346="OAI",'3'!AA346,
IF($E346=AA$4,'3'!$G346+SUM('3'!$H346:AA346),
IF($E346&lt;AA$4,'3'!AA346,0)))</f>
        <v>0</v>
      </c>
      <c r="AB346" s="32">
        <f>IF($E346="OAI",'3'!AB346,
IF($E346=AB$4,'3'!$G346+SUM('3'!$H346:AB346),
IF($E346&lt;AB$4,'3'!AB346,0)))</f>
        <v>0</v>
      </c>
      <c r="AC346" s="32">
        <f>IF($E346="OAI",'3'!AC346,
IF($E346=AC$4,'3'!$G346+SUM('3'!$H346:AC346),
IF($E346&lt;AC$4,'3'!AC346,0)))</f>
        <v>0</v>
      </c>
      <c r="AD346" s="32">
        <f>IF($E346="OAI",'3'!AD346,
IF($E346=AD$4,'3'!$G346+SUM('3'!$H346:AD346),
IF($E346&lt;AD$4,'3'!AD346,0)))</f>
        <v>0</v>
      </c>
      <c r="AE346" s="32">
        <f>IF($E346="OAI",'3'!AE346,
IF($E346=AE$4,'3'!$G346+SUM('3'!$H346:AE346),
IF($E346&lt;AE$4,'3'!AE346,0)))</f>
        <v>0</v>
      </c>
      <c r="AF346" s="26">
        <f t="shared" si="20"/>
        <v>171277.87633709499</v>
      </c>
      <c r="AG346" s="26">
        <f t="shared" si="21"/>
        <v>0</v>
      </c>
      <c r="AH346" s="8">
        <f t="shared" si="22"/>
        <v>441</v>
      </c>
    </row>
    <row r="347" spans="1:34" x14ac:dyDescent="0.25">
      <c r="A347" s="8">
        <f t="shared" si="23"/>
        <v>442</v>
      </c>
      <c r="B347" s="1">
        <f>'1'!B347</f>
        <v>5558199</v>
      </c>
      <c r="C347" t="str">
        <f>'1'!C347</f>
        <v>Santa Maria: REPL SW 195</v>
      </c>
      <c r="D347" s="1" t="str">
        <f>'1'!D347</f>
        <v>65</v>
      </c>
      <c r="E347" s="34" t="str">
        <f>IF('1'!E347="OAI","OAI",EOMONTH('1'!E347,-1)+1)</f>
        <v>OAI</v>
      </c>
      <c r="F347" s="1" t="str">
        <f>'1'!F347</f>
        <v>TOLO</v>
      </c>
      <c r="G347" s="33"/>
      <c r="H347" s="32">
        <f>IF($E347="OAI",'3'!H347,
IF($E347&lt;=H$4,'3'!$G347+SUM('3'!$H347:H347),0))</f>
        <v>1834.6828293037502</v>
      </c>
      <c r="I347" s="32">
        <f>IF($E347="OAI",'3'!I347,
IF($E347=I$4,'3'!$G347+SUM('3'!$H347:I347),
IF($E347&lt;I$4,'3'!I347,0)))</f>
        <v>-4143.3176009100634</v>
      </c>
      <c r="J347" s="32">
        <f>IF($E347="OAI",'3'!J347,
IF($E347=J$4,'3'!$G347+SUM('3'!$H347:J347),
IF($E347&lt;J$4,'3'!J347,0)))</f>
        <v>9481.6558159555188</v>
      </c>
      <c r="K347" s="32">
        <f>IF($E347="OAI",'3'!K347,
IF($E347=K$4,'3'!$G347+SUM('3'!$H347:K347),
IF($E347&lt;K$4,'3'!K347,0)))</f>
        <v>21996.940530206561</v>
      </c>
      <c r="L347" s="32">
        <f>IF($E347="OAI",'3'!L347,
IF($E347=L$4,'3'!$G347+SUM('3'!$H347:L347),
IF($E347&lt;L$4,'3'!L347,0)))</f>
        <v>15667.331500714059</v>
      </c>
      <c r="M347" s="32">
        <f>IF($E347="OAI",'3'!M347,
IF($E347=M$4,'3'!$G347+SUM('3'!$H347:M347),
IF($E347&lt;M$4,'3'!M347,0)))</f>
        <v>85954.002652377458</v>
      </c>
      <c r="N347" s="32">
        <f>IF($E347="OAI",'3'!N347,
IF($E347=N$4,'3'!$G347+SUM('3'!$H347:N347),
IF($E347&lt;N$4,'3'!N347,0)))</f>
        <v>4062.378460299924</v>
      </c>
      <c r="O347" s="32">
        <f>IF($E347="OAI",'3'!O347,
IF($E347=O$4,'3'!$G347+SUM('3'!$H347:O347),
IF($E347&lt;O$4,'3'!O347,0)))</f>
        <v>3837.3190485340842</v>
      </c>
      <c r="P347" s="32">
        <f>IF($E347="OAI",'3'!P347,
IF($E347=P$4,'3'!$G347+SUM('3'!$H347:P347),
IF($E347&lt;P$4,'3'!P347,0)))</f>
        <v>4070.1359068018196</v>
      </c>
      <c r="Q347" s="32">
        <f>IF($E347="OAI",'3'!Q347,
IF($E347=Q$4,'3'!$G347+SUM('3'!$H347:Q347),
IF($E347&lt;Q$4,'3'!Q347,0)))</f>
        <v>69294.27877868597</v>
      </c>
      <c r="R347" s="32">
        <f>IF($E347="OAI",'3'!R347,
IF($E347=R$4,'3'!$G347+SUM('3'!$H347:R347),
IF($E347&lt;R$4,'3'!R347,0)))</f>
        <v>58957.247656882872</v>
      </c>
      <c r="S347" s="32">
        <f>IF($E347="OAI",'3'!S347,
IF($E347=S$4,'3'!$G347+SUM('3'!$H347:S347),
IF($E347&lt;S$4,'3'!S347,0)))</f>
        <v>85337.893166347392</v>
      </c>
      <c r="T347" s="32">
        <f>IF($E347="OAI",'3'!T347,
IF($E347=T$4,'3'!$G347+SUM('3'!$H347:T347),
IF($E347&lt;T$4,'3'!T347,0)))</f>
        <v>0</v>
      </c>
      <c r="U347" s="32">
        <f>IF($E347="OAI",'3'!U347,
IF($E347=U$4,'3'!$G347+SUM('3'!$H347:U347),
IF($E347&lt;U$4,'3'!U347,0)))</f>
        <v>0</v>
      </c>
      <c r="V347" s="32">
        <f>IF($E347="OAI",'3'!V347,
IF($E347=V$4,'3'!$G347+SUM('3'!$H347:V347),
IF($E347&lt;V$4,'3'!V347,0)))</f>
        <v>0</v>
      </c>
      <c r="W347" s="32">
        <f>IF($E347="OAI",'3'!W347,
IF($E347=W$4,'3'!$G347+SUM('3'!$H347:W347),
IF($E347&lt;W$4,'3'!W347,0)))</f>
        <v>0</v>
      </c>
      <c r="X347" s="32">
        <f>IF($E347="OAI",'3'!X347,
IF($E347=X$4,'3'!$G347+SUM('3'!$H347:X347),
IF($E347&lt;X$4,'3'!X347,0)))</f>
        <v>0</v>
      </c>
      <c r="Y347" s="32">
        <f>IF($E347="OAI",'3'!Y347,
IF($E347=Y$4,'3'!$G347+SUM('3'!$H347:Y347),
IF($E347&lt;Y$4,'3'!Y347,0)))</f>
        <v>0</v>
      </c>
      <c r="Z347" s="32">
        <f>IF($E347="OAI",'3'!Z347,
IF($E347=Z$4,'3'!$G347+SUM('3'!$H347:Z347),
IF($E347&lt;Z$4,'3'!Z347,0)))</f>
        <v>0</v>
      </c>
      <c r="AA347" s="32">
        <f>IF($E347="OAI",'3'!AA347,
IF($E347=AA$4,'3'!$G347+SUM('3'!$H347:AA347),
IF($E347&lt;AA$4,'3'!AA347,0)))</f>
        <v>0</v>
      </c>
      <c r="AB347" s="32">
        <f>IF($E347="OAI",'3'!AB347,
IF($E347=AB$4,'3'!$G347+SUM('3'!$H347:AB347),
IF($E347&lt;AB$4,'3'!AB347,0)))</f>
        <v>0</v>
      </c>
      <c r="AC347" s="32">
        <f>IF($E347="OAI",'3'!AC347,
IF($E347=AC$4,'3'!$G347+SUM('3'!$H347:AC347),
IF($E347&lt;AC$4,'3'!AC347,0)))</f>
        <v>0</v>
      </c>
      <c r="AD347" s="32">
        <f>IF($E347="OAI",'3'!AD347,
IF($E347=AD$4,'3'!$G347+SUM('3'!$H347:AD347),
IF($E347&lt;AD$4,'3'!AD347,0)))</f>
        <v>0</v>
      </c>
      <c r="AE347" s="32">
        <f>IF($E347="OAI",'3'!AE347,
IF($E347=AE$4,'3'!$G347+SUM('3'!$H347:AE347),
IF($E347&lt;AE$4,'3'!AE347,0)))</f>
        <v>0</v>
      </c>
      <c r="AF347" s="26">
        <f t="shared" si="20"/>
        <v>356350.54874519934</v>
      </c>
      <c r="AG347" s="26">
        <f t="shared" si="21"/>
        <v>0</v>
      </c>
      <c r="AH347" s="8">
        <f t="shared" si="22"/>
        <v>442</v>
      </c>
    </row>
    <row r="348" spans="1:34" x14ac:dyDescent="0.25">
      <c r="A348" s="8">
        <f t="shared" si="23"/>
        <v>443</v>
      </c>
      <c r="B348" s="1">
        <f>'1'!B348</f>
        <v>5558296</v>
      </c>
      <c r="C348" t="str">
        <f>'1'!C348</f>
        <v>Camp Evers: Repl CSW 177</v>
      </c>
      <c r="D348" s="1" t="str">
        <f>'1'!D348</f>
        <v>65</v>
      </c>
      <c r="E348" s="34" t="str">
        <f>IF('1'!E348="OAI","OAI",EOMONTH('1'!E348,-1)+1)</f>
        <v>OAI</v>
      </c>
      <c r="F348" s="1" t="str">
        <f>'1'!F348</f>
        <v>TOLO</v>
      </c>
      <c r="G348" s="33"/>
      <c r="H348" s="32">
        <f>IF($E348="OAI",'3'!H348,
IF($E348&lt;=H$4,'3'!$G348+SUM('3'!$H348:H348),0))</f>
        <v>35527.422640886405</v>
      </c>
      <c r="I348" s="32">
        <f>IF($E348="OAI",'3'!I348,
IF($E348=I$4,'3'!$G348+SUM('3'!$H348:I348),
IF($E348&lt;I$4,'3'!I348,0)))</f>
        <v>1273.9035641064756</v>
      </c>
      <c r="J348" s="32">
        <f>IF($E348="OAI",'3'!J348,
IF($E348=J$4,'3'!$G348+SUM('3'!$H348:J348),
IF($E348&lt;J$4,'3'!J348,0)))</f>
        <v>0</v>
      </c>
      <c r="K348" s="32">
        <f>IF($E348="OAI",'3'!K348,
IF($E348=K$4,'3'!$G348+SUM('3'!$H348:K348),
IF($E348&lt;K$4,'3'!K348,0)))</f>
        <v>0</v>
      </c>
      <c r="L348" s="32">
        <f>IF($E348="OAI",'3'!L348,
IF($E348=L$4,'3'!$G348+SUM('3'!$H348:L348),
IF($E348&lt;L$4,'3'!L348,0)))</f>
        <v>347031.61237936193</v>
      </c>
      <c r="M348" s="32">
        <f>IF($E348="OAI",'3'!M348,
IF($E348=M$4,'3'!$G348+SUM('3'!$H348:M348),
IF($E348&lt;M$4,'3'!M348,0)))</f>
        <v>373062.70548018685</v>
      </c>
      <c r="N348" s="32">
        <f>IF($E348="OAI",'3'!N348,
IF($E348=N$4,'3'!$G348+SUM('3'!$H348:N348),
IF($E348&lt;N$4,'3'!N348,0)))</f>
        <v>125392.95413122574</v>
      </c>
      <c r="O348" s="32">
        <f>IF($E348="OAI",'3'!O348,
IF($E348=O$4,'3'!$G348+SUM('3'!$H348:O348),
IF($E348&lt;O$4,'3'!O348,0)))</f>
        <v>24420.441587967449</v>
      </c>
      <c r="P348" s="32">
        <f>IF($E348="OAI",'3'!P348,
IF($E348=P$4,'3'!$G348+SUM('3'!$H348:P348),
IF($E348&lt;P$4,'3'!P348,0)))</f>
        <v>0</v>
      </c>
      <c r="Q348" s="32">
        <f>IF($E348="OAI",'3'!Q348,
IF($E348=Q$4,'3'!$G348+SUM('3'!$H348:Q348),
IF($E348&lt;Q$4,'3'!Q348,0)))</f>
        <v>0</v>
      </c>
      <c r="R348" s="32">
        <f>IF($E348="OAI",'3'!R348,
IF($E348=R$4,'3'!$G348+SUM('3'!$H348:R348),
IF($E348&lt;R$4,'3'!R348,0)))</f>
        <v>0</v>
      </c>
      <c r="S348" s="32">
        <f>IF($E348="OAI",'3'!S348,
IF($E348=S$4,'3'!$G348+SUM('3'!$H348:S348),
IF($E348&lt;S$4,'3'!S348,0)))</f>
        <v>0</v>
      </c>
      <c r="T348" s="32">
        <f>IF($E348="OAI",'3'!T348,
IF($E348=T$4,'3'!$G348+SUM('3'!$H348:T348),
IF($E348&lt;T$4,'3'!T348,0)))</f>
        <v>0</v>
      </c>
      <c r="U348" s="32">
        <f>IF($E348="OAI",'3'!U348,
IF($E348=U$4,'3'!$G348+SUM('3'!$H348:U348),
IF($E348&lt;U$4,'3'!U348,0)))</f>
        <v>0</v>
      </c>
      <c r="V348" s="32">
        <f>IF($E348="OAI",'3'!V348,
IF($E348=V$4,'3'!$G348+SUM('3'!$H348:V348),
IF($E348&lt;V$4,'3'!V348,0)))</f>
        <v>0</v>
      </c>
      <c r="W348" s="32">
        <f>IF($E348="OAI",'3'!W348,
IF($E348=W$4,'3'!$G348+SUM('3'!$H348:W348),
IF($E348&lt;W$4,'3'!W348,0)))</f>
        <v>0</v>
      </c>
      <c r="X348" s="32">
        <f>IF($E348="OAI",'3'!X348,
IF($E348=X$4,'3'!$G348+SUM('3'!$H348:X348),
IF($E348&lt;X$4,'3'!X348,0)))</f>
        <v>0</v>
      </c>
      <c r="Y348" s="32">
        <f>IF($E348="OAI",'3'!Y348,
IF($E348=Y$4,'3'!$G348+SUM('3'!$H348:Y348),
IF($E348&lt;Y$4,'3'!Y348,0)))</f>
        <v>0</v>
      </c>
      <c r="Z348" s="32">
        <f>IF($E348="OAI",'3'!Z348,
IF($E348=Z$4,'3'!$G348+SUM('3'!$H348:Z348),
IF($E348&lt;Z$4,'3'!Z348,0)))</f>
        <v>0</v>
      </c>
      <c r="AA348" s="32">
        <f>IF($E348="OAI",'3'!AA348,
IF($E348=AA$4,'3'!$G348+SUM('3'!$H348:AA348),
IF($E348&lt;AA$4,'3'!AA348,0)))</f>
        <v>0</v>
      </c>
      <c r="AB348" s="32">
        <f>IF($E348="OAI",'3'!AB348,
IF($E348=AB$4,'3'!$G348+SUM('3'!$H348:AB348),
IF($E348&lt;AB$4,'3'!AB348,0)))</f>
        <v>0</v>
      </c>
      <c r="AC348" s="32">
        <f>IF($E348="OAI",'3'!AC348,
IF($E348=AC$4,'3'!$G348+SUM('3'!$H348:AC348),
IF($E348&lt;AC$4,'3'!AC348,0)))</f>
        <v>0</v>
      </c>
      <c r="AD348" s="32">
        <f>IF($E348="OAI",'3'!AD348,
IF($E348=AD$4,'3'!$G348+SUM('3'!$H348:AD348),
IF($E348&lt;AD$4,'3'!AD348,0)))</f>
        <v>0</v>
      </c>
      <c r="AE348" s="32">
        <f>IF($E348="OAI",'3'!AE348,
IF($E348=AE$4,'3'!$G348+SUM('3'!$H348:AE348),
IF($E348&lt;AE$4,'3'!AE348,0)))</f>
        <v>0</v>
      </c>
      <c r="AF348" s="26">
        <f t="shared" si="20"/>
        <v>906709.03978373483</v>
      </c>
      <c r="AG348" s="26">
        <f t="shared" si="21"/>
        <v>0</v>
      </c>
      <c r="AH348" s="8">
        <f t="shared" si="22"/>
        <v>443</v>
      </c>
    </row>
    <row r="349" spans="1:34" x14ac:dyDescent="0.25">
      <c r="A349" s="8">
        <f t="shared" si="23"/>
        <v>444</v>
      </c>
      <c r="B349" s="1">
        <f>'1'!B349</f>
        <v>5558340</v>
      </c>
      <c r="C349" t="str">
        <f>'1'!C349</f>
        <v>Westpark: Replace CKSW 187</v>
      </c>
      <c r="D349" s="1" t="str">
        <f>'1'!D349</f>
        <v>65</v>
      </c>
      <c r="E349" s="34" t="str">
        <f>IF('1'!E349="OAI","OAI",EOMONTH('1'!E349,-1)+1)</f>
        <v>OAI</v>
      </c>
      <c r="F349" s="1" t="str">
        <f>'1'!F349</f>
        <v>TOLO</v>
      </c>
      <c r="G349" s="33"/>
      <c r="H349" s="32">
        <f>IF($E349="OAI",'3'!H349,
IF($E349&lt;=H$4,'3'!$G349+SUM('3'!$H349:H349),0))</f>
        <v>38479.551619306592</v>
      </c>
      <c r="I349" s="32">
        <f>IF($E349="OAI",'3'!I349,
IF($E349=I$4,'3'!$G349+SUM('3'!$H349:I349),
IF($E349&lt;I$4,'3'!I349,0)))</f>
        <v>10941.73809610749</v>
      </c>
      <c r="J349" s="32">
        <f>IF($E349="OAI",'3'!J349,
IF($E349=J$4,'3'!$G349+SUM('3'!$H349:J349),
IF($E349&lt;J$4,'3'!J349,0)))</f>
        <v>42595.297573011121</v>
      </c>
      <c r="K349" s="32">
        <f>IF($E349="OAI",'3'!K349,
IF($E349=K$4,'3'!$G349+SUM('3'!$H349:K349),
IF($E349&lt;K$4,'3'!K349,0)))</f>
        <v>8651.6090402526879</v>
      </c>
      <c r="L349" s="32">
        <f>IF($E349="OAI",'3'!L349,
IF($E349=L$4,'3'!$G349+SUM('3'!$H349:L349),
IF($E349&lt;L$4,'3'!L349,0)))</f>
        <v>5288.8027132863635</v>
      </c>
      <c r="M349" s="32">
        <f>IF($E349="OAI",'3'!M349,
IF($E349=M$4,'3'!$G349+SUM('3'!$H349:M349),
IF($E349&lt;M$4,'3'!M349,0)))</f>
        <v>5794.0648312291078</v>
      </c>
      <c r="N349" s="32">
        <f>IF($E349="OAI",'3'!N349,
IF($E349=N$4,'3'!$G349+SUM('3'!$H349:N349),
IF($E349&lt;N$4,'3'!N349,0)))</f>
        <v>6096.5117815921712</v>
      </c>
      <c r="O349" s="32">
        <f>IF($E349="OAI",'3'!O349,
IF($E349=O$4,'3'!$G349+SUM('3'!$H349:O349),
IF($E349&lt;O$4,'3'!O349,0)))</f>
        <v>9864.6680540852594</v>
      </c>
      <c r="P349" s="32">
        <f>IF($E349="OAI",'3'!P349,
IF($E349=P$4,'3'!$G349+SUM('3'!$H349:P349),
IF($E349&lt;P$4,'3'!P349,0)))</f>
        <v>8345.4235614549762</v>
      </c>
      <c r="Q349" s="32">
        <f>IF($E349="OAI",'3'!Q349,
IF($E349=Q$4,'3'!$G349+SUM('3'!$H349:Q349),
IF($E349&lt;Q$4,'3'!Q349,0)))</f>
        <v>5827.5246607192121</v>
      </c>
      <c r="R349" s="32">
        <f>IF($E349="OAI",'3'!R349,
IF($E349=R$4,'3'!$G349+SUM('3'!$H349:R349),
IF($E349&lt;R$4,'3'!R349,0)))</f>
        <v>5218.7053051367047</v>
      </c>
      <c r="S349" s="32">
        <f>IF($E349="OAI",'3'!S349,
IF($E349=S$4,'3'!$G349+SUM('3'!$H349:S349),
IF($E349&lt;S$4,'3'!S349,0)))</f>
        <v>6639.3461103031332</v>
      </c>
      <c r="T349" s="32">
        <f>IF($E349="OAI",'3'!T349,
IF($E349=T$4,'3'!$G349+SUM('3'!$H349:T349),
IF($E349&lt;T$4,'3'!T349,0)))</f>
        <v>5247.6789005052296</v>
      </c>
      <c r="U349" s="32">
        <f>IF($E349="OAI",'3'!U349,
IF($E349=U$4,'3'!$G349+SUM('3'!$H349:U349),
IF($E349&lt;U$4,'3'!U349,0)))</f>
        <v>5247.6789005052296</v>
      </c>
      <c r="V349" s="32">
        <f>IF($E349="OAI",'3'!V349,
IF($E349=V$4,'3'!$G349+SUM('3'!$H349:V349),
IF($E349&lt;V$4,'3'!V349,0)))</f>
        <v>6088.4739454576775</v>
      </c>
      <c r="W349" s="32">
        <f>IF($E349="OAI",'3'!W349,
IF($E349=W$4,'3'!$G349+SUM('3'!$H349:W349),
IF($E349&lt;W$4,'3'!W349,0)))</f>
        <v>6059.4068868782851</v>
      </c>
      <c r="X349" s="32">
        <f>IF($E349="OAI",'3'!X349,
IF($E349=X$4,'3'!$G349+SUM('3'!$H349:X349),
IF($E349&lt;X$4,'3'!X349,0)))</f>
        <v>5520.2176233911059</v>
      </c>
      <c r="Y349" s="32">
        <f>IF($E349="OAI",'3'!Y349,
IF($E349=Y$4,'3'!$G349+SUM('3'!$H349:Y349),
IF($E349&lt;Y$4,'3'!Y349,0)))</f>
        <v>5810.1405034980962</v>
      </c>
      <c r="Z349" s="32">
        <f>IF($E349="OAI",'3'!Z349,
IF($E349=Z$4,'3'!$G349+SUM('3'!$H349:Z349),
IF($E349&lt;Z$4,'3'!Z349,0)))</f>
        <v>260.94928473846511</v>
      </c>
      <c r="AA349" s="32">
        <f>IF($E349="OAI",'3'!AA349,
IF($E349=AA$4,'3'!$G349+SUM('3'!$H349:AA349),
IF($E349&lt;AA$4,'3'!AA349,0)))</f>
        <v>0</v>
      </c>
      <c r="AB349" s="32">
        <f>IF($E349="OAI",'3'!AB349,
IF($E349=AB$4,'3'!$G349+SUM('3'!$H349:AB349),
IF($E349&lt;AB$4,'3'!AB349,0)))</f>
        <v>0</v>
      </c>
      <c r="AC349" s="32">
        <f>IF($E349="OAI",'3'!AC349,
IF($E349=AC$4,'3'!$G349+SUM('3'!$H349:AC349),
IF($E349&lt;AC$4,'3'!AC349,0)))</f>
        <v>0</v>
      </c>
      <c r="AD349" s="32">
        <f>IF($E349="OAI",'3'!AD349,
IF($E349=AD$4,'3'!$G349+SUM('3'!$H349:AD349),
IF($E349&lt;AD$4,'3'!AD349,0)))</f>
        <v>0</v>
      </c>
      <c r="AE349" s="32">
        <f>IF($E349="OAI",'3'!AE349,
IF($E349=AE$4,'3'!$G349+SUM('3'!$H349:AE349),
IF($E349&lt;AE$4,'3'!AE349,0)))</f>
        <v>0</v>
      </c>
      <c r="AF349" s="26">
        <f t="shared" si="20"/>
        <v>153743.24334648481</v>
      </c>
      <c r="AG349" s="26">
        <f t="shared" si="21"/>
        <v>34234.546044974093</v>
      </c>
      <c r="AH349" s="8">
        <f t="shared" si="22"/>
        <v>444</v>
      </c>
    </row>
    <row r="350" spans="1:34" x14ac:dyDescent="0.25">
      <c r="A350" s="8">
        <f t="shared" si="23"/>
        <v>445</v>
      </c>
      <c r="B350" s="1">
        <f>'1'!B350</f>
        <v>5558370</v>
      </c>
      <c r="C350" t="str">
        <f>'1'!C350</f>
        <v>Midway: Replace Bk 12 B phase Bushings</v>
      </c>
      <c r="D350" s="1" t="str">
        <f>'1'!D350</f>
        <v>65</v>
      </c>
      <c r="E350" s="34" t="str">
        <f>IF('1'!E350="OAI","OAI",EOMONTH('1'!E350,-1)+1)</f>
        <v>OAI</v>
      </c>
      <c r="F350" s="1" t="str">
        <f>'1'!F350</f>
        <v>TOHI</v>
      </c>
      <c r="G350" s="33"/>
      <c r="H350" s="32">
        <f>IF($E350="OAI",'3'!H350,
IF($E350&lt;=H$4,'3'!$G350+SUM('3'!$H350:H350),0))</f>
        <v>4142.009115957937</v>
      </c>
      <c r="I350" s="32">
        <f>IF($E350="OAI",'3'!I350,
IF($E350=I$4,'3'!$G350+SUM('3'!$H350:I350),
IF($E350&lt;I$4,'3'!I350,0)))</f>
        <v>865.18894298852854</v>
      </c>
      <c r="J350" s="32">
        <f>IF($E350="OAI",'3'!J350,
IF($E350=J$4,'3'!$G350+SUM('3'!$H350:J350),
IF($E350&lt;J$4,'3'!J350,0)))</f>
        <v>6161.6556395659218</v>
      </c>
      <c r="K350" s="32">
        <f>IF($E350="OAI",'3'!K350,
IF($E350=K$4,'3'!$G350+SUM('3'!$H350:K350),
IF($E350&lt;K$4,'3'!K350,0)))</f>
        <v>6161.6556395659218</v>
      </c>
      <c r="L350" s="32">
        <f>IF($E350="OAI",'3'!L350,
IF($E350=L$4,'3'!$G350+SUM('3'!$H350:L350),
IF($E350&lt;L$4,'3'!L350,0)))</f>
        <v>5604.1475867489644</v>
      </c>
      <c r="M350" s="32">
        <f>IF($E350="OAI",'3'!M350,
IF($E350=M$4,'3'!$G350+SUM('3'!$H350:M350),
IF($E350&lt;M$4,'3'!M350,0)))</f>
        <v>5879.9575220151573</v>
      </c>
      <c r="N350" s="32">
        <f>IF($E350="OAI",'3'!N350,
IF($E350=N$4,'3'!$G350+SUM('3'!$H350:N350),
IF($E350&lt;N$4,'3'!N350,0)))</f>
        <v>6161.6556395659218</v>
      </c>
      <c r="O350" s="32">
        <f>IF($E350="OAI",'3'!O350,
IF($E350=O$4,'3'!$G350+SUM('3'!$H350:O350),
IF($E350&lt;O$4,'3'!O350,0)))</f>
        <v>5795.1863897595022</v>
      </c>
      <c r="P350" s="32">
        <f>IF($E350="OAI",'3'!P350,
IF($E350=P$4,'3'!$G350+SUM('3'!$H350:P350),
IF($E350&lt;P$4,'3'!P350,0)))</f>
        <v>5750.7913645980516</v>
      </c>
      <c r="Q350" s="32">
        <f>IF($E350="OAI",'3'!Q350,
IF($E350=Q$4,'3'!$G350+SUM('3'!$H350:Q350),
IF($E350&lt;Q$4,'3'!Q350,0)))</f>
        <v>6026.3209102316459</v>
      </c>
      <c r="R350" s="32">
        <f>IF($E350="OAI",'3'!R350,
IF($E350=R$4,'3'!$G350+SUM('3'!$H350:R350),
IF($E350&lt;R$4,'3'!R350,0)))</f>
        <v>5903.3233247317103</v>
      </c>
      <c r="S350" s="32">
        <f>IF($E350="OAI",'3'!S350,
IF($E350=S$4,'3'!$G350+SUM('3'!$H350:S350),
IF($E350&lt;S$4,'3'!S350,0)))</f>
        <v>621716.25058672566</v>
      </c>
      <c r="T350" s="32">
        <f>IF($E350="OAI",'3'!T350,
IF($E350=T$4,'3'!$G350+SUM('3'!$H350:T350),
IF($E350&lt;T$4,'3'!T350,0)))</f>
        <v>0.18692642173242491</v>
      </c>
      <c r="U350" s="32">
        <f>IF($E350="OAI",'3'!U350,
IF($E350=U$4,'3'!$G350+SUM('3'!$H350:U350),
IF($E350&lt;U$4,'3'!U350,0)))</f>
        <v>55.236757621931552</v>
      </c>
      <c r="V350" s="32">
        <f>IF($E350="OAI",'3'!V350,
IF($E350=V$4,'3'!$G350+SUM('3'!$H350:V350),
IF($E350&lt;V$4,'3'!V350,0)))</f>
        <v>119.91329954135057</v>
      </c>
      <c r="W350" s="32">
        <f>IF($E350="OAI",'3'!W350,
IF($E350=W$4,'3'!$G350+SUM('3'!$H350:W350),
IF($E350&lt;W$4,'3'!W350,0)))</f>
        <v>114.67935973284267</v>
      </c>
      <c r="X350" s="32">
        <f>IF($E350="OAI",'3'!X350,
IF($E350=X$4,'3'!$G350+SUM('3'!$H350:X350),
IF($E350&lt;X$4,'3'!X350,0)))</f>
        <v>104.21148011582687</v>
      </c>
      <c r="Y350" s="32">
        <f>IF($E350="OAI",'3'!Y350,
IF($E350=Y$4,'3'!$G350+SUM('3'!$H350:Y350),
IF($E350&lt;Y$4,'3'!Y350,0)))</f>
        <v>114.67935973284267</v>
      </c>
      <c r="Z350" s="32">
        <f>IF($E350="OAI",'3'!Z350,
IF($E350=Z$4,'3'!$G350+SUM('3'!$H350:Z350),
IF($E350&lt;Z$4,'3'!Z350,0)))</f>
        <v>109.44541992433477</v>
      </c>
      <c r="AA350" s="32">
        <f>IF($E350="OAI",'3'!AA350,
IF($E350=AA$4,'3'!$G350+SUM('3'!$H350:AA350),
IF($E350&lt;AA$4,'3'!AA350,0)))</f>
        <v>110.56697845472932</v>
      </c>
      <c r="AB350" s="32">
        <f>IF($E350="OAI",'3'!AB350,
IF($E350=AB$4,'3'!$G350+SUM('3'!$H350:AB350),
IF($E350&lt;AB$4,'3'!AB350,0)))</f>
        <v>99.91217241598109</v>
      </c>
      <c r="AC350" s="32">
        <f>IF($E350="OAI",'3'!AC350,
IF($E350=AC$4,'3'!$G350+SUM('3'!$H350:AC350),
IF($E350&lt;AC$4,'3'!AC350,0)))</f>
        <v>99.91217241598109</v>
      </c>
      <c r="AD350" s="32">
        <f>IF($E350="OAI",'3'!AD350,
IF($E350=AD$4,'3'!$G350+SUM('3'!$H350:AD350),
IF($E350&lt;AD$4,'3'!AD350,0)))</f>
        <v>90.378924907627422</v>
      </c>
      <c r="AE350" s="32">
        <f>IF($E350="OAI",'3'!AE350,
IF($E350=AE$4,'3'!$G350+SUM('3'!$H350:AE350),
IF($E350&lt;AE$4,'3'!AE350,0)))</f>
        <v>104.67879617015794</v>
      </c>
      <c r="AF350" s="26">
        <f t="shared" si="20"/>
        <v>680168.14266245486</v>
      </c>
      <c r="AG350" s="26">
        <f t="shared" si="21"/>
        <v>1123.8016474553383</v>
      </c>
      <c r="AH350" s="8">
        <f t="shared" si="22"/>
        <v>445</v>
      </c>
    </row>
    <row r="351" spans="1:34" x14ac:dyDescent="0.25">
      <c r="A351" s="8">
        <f t="shared" si="23"/>
        <v>446</v>
      </c>
      <c r="B351" s="1">
        <f>'1'!B351</f>
        <v>5558568</v>
      </c>
      <c r="C351" t="str">
        <f>'1'!C351</f>
        <v>Contra Costa PP: Repl CB 600</v>
      </c>
      <c r="D351" s="1" t="str">
        <f>'1'!D351</f>
        <v>65</v>
      </c>
      <c r="E351" s="34" t="str">
        <f>IF('1'!E351="OAI","OAI",EOMONTH('1'!E351,-1)+1)</f>
        <v>OAI</v>
      </c>
      <c r="F351" s="1" t="str">
        <f>'1'!F351</f>
        <v>TOHI</v>
      </c>
      <c r="G351" s="33"/>
      <c r="H351" s="32">
        <f>IF($E351="OAI",'3'!H351,
IF($E351&lt;=H$4,'3'!$G351+SUM('3'!$H351:H351),0))</f>
        <v>68879.862901705186</v>
      </c>
      <c r="I351" s="32">
        <f>IF($E351="OAI",'3'!I351,
IF($E351=I$4,'3'!$G351+SUM('3'!$H351:I351),
IF($E351&lt;I$4,'3'!I351,0)))</f>
        <v>103752.01497120857</v>
      </c>
      <c r="J351" s="32">
        <f>IF($E351="OAI",'3'!J351,
IF($E351=J$4,'3'!$G351+SUM('3'!$H351:J351),
IF($E351&lt;J$4,'3'!J351,0)))</f>
        <v>1739.5372806419459</v>
      </c>
      <c r="K351" s="32">
        <f>IF($E351="OAI",'3'!K351,
IF($E351=K$4,'3'!$G351+SUM('3'!$H351:K351),
IF($E351&lt;K$4,'3'!K351,0)))</f>
        <v>6847.8625337456533</v>
      </c>
      <c r="L351" s="32">
        <f>IF($E351="OAI",'3'!L351,
IF($E351=L$4,'3'!$G351+SUM('3'!$H351:L351),
IF($E351&lt;L$4,'3'!L351,0)))</f>
        <v>17397.522460269382</v>
      </c>
      <c r="M351" s="32">
        <f>IF($E351="OAI",'3'!M351,
IF($E351=M$4,'3'!$G351+SUM('3'!$H351:M351),
IF($E351&lt;M$4,'3'!M351,0)))</f>
        <v>0</v>
      </c>
      <c r="N351" s="32">
        <f>IF($E351="OAI",'3'!N351,
IF($E351=N$4,'3'!$G351+SUM('3'!$H351:N351),
IF($E351&lt;N$4,'3'!N351,0)))</f>
        <v>0</v>
      </c>
      <c r="O351" s="32">
        <f>IF($E351="OAI",'3'!O351,
IF($E351=O$4,'3'!$G351+SUM('3'!$H351:O351),
IF($E351&lt;O$4,'3'!O351,0)))</f>
        <v>0</v>
      </c>
      <c r="P351" s="32">
        <f>IF($E351="OAI",'3'!P351,
IF($E351=P$4,'3'!$G351+SUM('3'!$H351:P351),
IF($E351&lt;P$4,'3'!P351,0)))</f>
        <v>0</v>
      </c>
      <c r="Q351" s="32">
        <f>IF($E351="OAI",'3'!Q351,
IF($E351=Q$4,'3'!$G351+SUM('3'!$H351:Q351),
IF($E351&lt;Q$4,'3'!Q351,0)))</f>
        <v>0</v>
      </c>
      <c r="R351" s="32">
        <f>IF($E351="OAI",'3'!R351,
IF($E351=R$4,'3'!$G351+SUM('3'!$H351:R351),
IF($E351&lt;R$4,'3'!R351,0)))</f>
        <v>0</v>
      </c>
      <c r="S351" s="32">
        <f>IF($E351="OAI",'3'!S351,
IF($E351=S$4,'3'!$G351+SUM('3'!$H351:S351),
IF($E351&lt;S$4,'3'!S351,0)))</f>
        <v>0</v>
      </c>
      <c r="T351" s="32">
        <f>IF($E351="OAI",'3'!T351,
IF($E351=T$4,'3'!$G351+SUM('3'!$H351:T351),
IF($E351&lt;T$4,'3'!T351,0)))</f>
        <v>0</v>
      </c>
      <c r="U351" s="32">
        <f>IF($E351="OAI",'3'!U351,
IF($E351=U$4,'3'!$G351+SUM('3'!$H351:U351),
IF($E351&lt;U$4,'3'!U351,0)))</f>
        <v>0</v>
      </c>
      <c r="V351" s="32">
        <f>IF($E351="OAI",'3'!V351,
IF($E351=V$4,'3'!$G351+SUM('3'!$H351:V351),
IF($E351&lt;V$4,'3'!V351,0)))</f>
        <v>0</v>
      </c>
      <c r="W351" s="32">
        <f>IF($E351="OAI",'3'!W351,
IF($E351=W$4,'3'!$G351+SUM('3'!$H351:W351),
IF($E351&lt;W$4,'3'!W351,0)))</f>
        <v>0</v>
      </c>
      <c r="X351" s="32">
        <f>IF($E351="OAI",'3'!X351,
IF($E351=X$4,'3'!$G351+SUM('3'!$H351:X351),
IF($E351&lt;X$4,'3'!X351,0)))</f>
        <v>0</v>
      </c>
      <c r="Y351" s="32">
        <f>IF($E351="OAI",'3'!Y351,
IF($E351=Y$4,'3'!$G351+SUM('3'!$H351:Y351),
IF($E351&lt;Y$4,'3'!Y351,0)))</f>
        <v>0</v>
      </c>
      <c r="Z351" s="32">
        <f>IF($E351="OAI",'3'!Z351,
IF($E351=Z$4,'3'!$G351+SUM('3'!$H351:Z351),
IF($E351&lt;Z$4,'3'!Z351,0)))</f>
        <v>0</v>
      </c>
      <c r="AA351" s="32">
        <f>IF($E351="OAI",'3'!AA351,
IF($E351=AA$4,'3'!$G351+SUM('3'!$H351:AA351),
IF($E351&lt;AA$4,'3'!AA351,0)))</f>
        <v>0</v>
      </c>
      <c r="AB351" s="32">
        <f>IF($E351="OAI",'3'!AB351,
IF($E351=AB$4,'3'!$G351+SUM('3'!$H351:AB351),
IF($E351&lt;AB$4,'3'!AB351,0)))</f>
        <v>0</v>
      </c>
      <c r="AC351" s="32">
        <f>IF($E351="OAI",'3'!AC351,
IF($E351=AC$4,'3'!$G351+SUM('3'!$H351:AC351),
IF($E351&lt;AC$4,'3'!AC351,0)))</f>
        <v>0</v>
      </c>
      <c r="AD351" s="32">
        <f>IF($E351="OAI",'3'!AD351,
IF($E351=AD$4,'3'!$G351+SUM('3'!$H351:AD351),
IF($E351&lt;AD$4,'3'!AD351,0)))</f>
        <v>0</v>
      </c>
      <c r="AE351" s="32">
        <f>IF($E351="OAI",'3'!AE351,
IF($E351=AE$4,'3'!$G351+SUM('3'!$H351:AE351),
IF($E351&lt;AE$4,'3'!AE351,0)))</f>
        <v>0</v>
      </c>
      <c r="AF351" s="26">
        <f t="shared" si="20"/>
        <v>198616.80014757073</v>
      </c>
      <c r="AG351" s="26">
        <f t="shared" si="21"/>
        <v>0</v>
      </c>
      <c r="AH351" s="8">
        <f t="shared" si="22"/>
        <v>446</v>
      </c>
    </row>
    <row r="352" spans="1:34" x14ac:dyDescent="0.25">
      <c r="A352" s="8">
        <f t="shared" si="23"/>
        <v>447</v>
      </c>
      <c r="B352" s="1">
        <f>'1'!B352</f>
        <v>5558879</v>
      </c>
      <c r="C352" t="str">
        <f>'1'!C352</f>
        <v>Bridgeville: REPL Gate</v>
      </c>
      <c r="D352" s="1" t="str">
        <f>'1'!D352</f>
        <v>65</v>
      </c>
      <c r="E352" s="34" t="str">
        <f>IF('1'!E352="OAI","OAI",EOMONTH('1'!E352,-1)+1)</f>
        <v>OAI</v>
      </c>
      <c r="F352" s="1" t="str">
        <f>'1'!F352</f>
        <v>TOLO</v>
      </c>
      <c r="G352" s="33"/>
      <c r="H352" s="32">
        <f>IF($E352="OAI",'3'!H352,
IF($E352&lt;=H$4,'3'!$G352+SUM('3'!$H352:H352),0))</f>
        <v>1300.8209688359448</v>
      </c>
      <c r="I352" s="32">
        <f>IF($E352="OAI",'3'!I352,
IF($E352=I$4,'3'!$G352+SUM('3'!$H352:I352),
IF($E352&lt;I$4,'3'!I352,0)))</f>
        <v>0</v>
      </c>
      <c r="J352" s="32">
        <f>IF($E352="OAI",'3'!J352,
IF($E352=J$4,'3'!$G352+SUM('3'!$H352:J352),
IF($E352&lt;J$4,'3'!J352,0)))</f>
        <v>3424.2116565054253</v>
      </c>
      <c r="K352" s="32">
        <f>IF($E352="OAI",'3'!K352,
IF($E352=K$4,'3'!$G352+SUM('3'!$H352:K352),
IF($E352&lt;K$4,'3'!K352,0)))</f>
        <v>0</v>
      </c>
      <c r="L352" s="32">
        <f>IF($E352="OAI",'3'!L352,
IF($E352=L$4,'3'!$G352+SUM('3'!$H352:L352),
IF($E352&lt;L$4,'3'!L352,0)))</f>
        <v>0</v>
      </c>
      <c r="M352" s="32">
        <f>IF($E352="OAI",'3'!M352,
IF($E352=M$4,'3'!$G352+SUM('3'!$H352:M352),
IF($E352&lt;M$4,'3'!M352,0)))</f>
        <v>26937.592783016284</v>
      </c>
      <c r="N352" s="32">
        <f>IF($E352="OAI",'3'!N352,
IF($E352=N$4,'3'!$G352+SUM('3'!$H352:N352),
IF($E352&lt;N$4,'3'!N352,0)))</f>
        <v>31191.75775201368</v>
      </c>
      <c r="O352" s="32">
        <f>IF($E352="OAI",'3'!O352,
IF($E352=O$4,'3'!$G352+SUM('3'!$H352:O352),
IF($E352&lt;O$4,'3'!O352,0)))</f>
        <v>5611.2507907747959</v>
      </c>
      <c r="P352" s="32">
        <f>IF($E352="OAI",'3'!P352,
IF($E352=P$4,'3'!$G352+SUM('3'!$H352:P352),
IF($E352&lt;P$4,'3'!P352,0)))</f>
        <v>1675.9822972529214</v>
      </c>
      <c r="Q352" s="32">
        <f>IF($E352="OAI",'3'!Q352,
IF($E352=Q$4,'3'!$G352+SUM('3'!$H352:Q352),
IF($E352&lt;Q$4,'3'!Q352,0)))</f>
        <v>1757.6691435499913</v>
      </c>
      <c r="R352" s="32">
        <f>IF($E352="OAI",'3'!R352,
IF($E352=R$4,'3'!$G352+SUM('3'!$H352:R352),
IF($E352&lt;R$4,'3'!R352,0)))</f>
        <v>479.55973495453605</v>
      </c>
      <c r="S352" s="32">
        <f>IF($E352="OAI",'3'!S352,
IF($E352=S$4,'3'!$G352+SUM('3'!$H352:S352),
IF($E352&lt;S$4,'3'!S352,0)))</f>
        <v>91000.081407044272</v>
      </c>
      <c r="T352" s="32">
        <f>IF($E352="OAI",'3'!T352,
IF($E352=T$4,'3'!$G352+SUM('3'!$H352:T352),
IF($E352&lt;T$4,'3'!T352,0)))</f>
        <v>0</v>
      </c>
      <c r="U352" s="32">
        <f>IF($E352="OAI",'3'!U352,
IF($E352=U$4,'3'!$G352+SUM('3'!$H352:U352),
IF($E352&lt;U$4,'3'!U352,0)))</f>
        <v>9913.1754605248225</v>
      </c>
      <c r="V352" s="32">
        <f>IF($E352="OAI",'3'!V352,
IF($E352=V$4,'3'!$G352+SUM('3'!$H352:V352),
IF($E352&lt;V$4,'3'!V352,0)))</f>
        <v>10776.962455350356</v>
      </c>
      <c r="W352" s="32">
        <f>IF($E352="OAI",'3'!W352,
IF($E352=W$4,'3'!$G352+SUM('3'!$H352:W352),
IF($E352&lt;W$4,'3'!W352,0)))</f>
        <v>910.3316738369092</v>
      </c>
      <c r="X352" s="32">
        <f>IF($E352="OAI",'3'!X352,
IF($E352=X$4,'3'!$G352+SUM('3'!$H352:X352),
IF($E352&lt;X$4,'3'!X352,0)))</f>
        <v>30.46900674238525</v>
      </c>
      <c r="Y352" s="32">
        <f>IF($E352="OAI",'3'!Y352,
IF($E352=Y$4,'3'!$G352+SUM('3'!$H352:Y352),
IF($E352&lt;Y$4,'3'!Y352,0)))</f>
        <v>0</v>
      </c>
      <c r="Z352" s="32">
        <f>IF($E352="OAI",'3'!Z352,
IF($E352=Z$4,'3'!$G352+SUM('3'!$H352:Z352),
IF($E352&lt;Z$4,'3'!Z352,0)))</f>
        <v>0</v>
      </c>
      <c r="AA352" s="32">
        <f>IF($E352="OAI",'3'!AA352,
IF($E352=AA$4,'3'!$G352+SUM('3'!$H352:AA352),
IF($E352&lt;AA$4,'3'!AA352,0)))</f>
        <v>0</v>
      </c>
      <c r="AB352" s="32">
        <f>IF($E352="OAI",'3'!AB352,
IF($E352=AB$4,'3'!$G352+SUM('3'!$H352:AB352),
IF($E352&lt;AB$4,'3'!AB352,0)))</f>
        <v>0</v>
      </c>
      <c r="AC352" s="32">
        <f>IF($E352="OAI",'3'!AC352,
IF($E352=AC$4,'3'!$G352+SUM('3'!$H352:AC352),
IF($E352&lt;AC$4,'3'!AC352,0)))</f>
        <v>0</v>
      </c>
      <c r="AD352" s="32">
        <f>IF($E352="OAI",'3'!AD352,
IF($E352=AD$4,'3'!$G352+SUM('3'!$H352:AD352),
IF($E352&lt;AD$4,'3'!AD352,0)))</f>
        <v>0</v>
      </c>
      <c r="AE352" s="32">
        <f>IF($E352="OAI",'3'!AE352,
IF($E352=AE$4,'3'!$G352+SUM('3'!$H352:AE352),
IF($E352&lt;AE$4,'3'!AE352,0)))</f>
        <v>0</v>
      </c>
      <c r="AF352" s="26">
        <f t="shared" si="20"/>
        <v>163378.92653394787</v>
      </c>
      <c r="AG352" s="26">
        <f t="shared" si="21"/>
        <v>21630.938596454474</v>
      </c>
      <c r="AH352" s="8">
        <f t="shared" si="22"/>
        <v>447</v>
      </c>
    </row>
    <row r="353" spans="1:34" x14ac:dyDescent="0.25">
      <c r="A353" s="8">
        <f t="shared" si="23"/>
        <v>448</v>
      </c>
      <c r="B353" s="1">
        <f>'1'!B353</f>
        <v>5558881</v>
      </c>
      <c r="C353" t="str">
        <f>'1'!C353</f>
        <v>Newark: EM REPL SW271</v>
      </c>
      <c r="D353" s="1" t="str">
        <f>'1'!D353</f>
        <v>65</v>
      </c>
      <c r="E353" s="34" t="str">
        <f>IF('1'!E353="OAI","OAI",EOMONTH('1'!E353,-1)+1)</f>
        <v>OAI</v>
      </c>
      <c r="F353" s="1" t="str">
        <f>'1'!F353</f>
        <v>TOHI</v>
      </c>
      <c r="G353" s="33"/>
      <c r="H353" s="32">
        <f>IF($E353="OAI",'3'!H353,
IF($E353&lt;=H$4,'3'!$G353+SUM('3'!$H353:H353),0))</f>
        <v>7183.0216079118909</v>
      </c>
      <c r="I353" s="32">
        <f>IF($E353="OAI",'3'!I353,
IF($E353=I$4,'3'!$G353+SUM('3'!$H353:I353),
IF($E353&lt;I$4,'3'!I353,0)))</f>
        <v>1756.0802689652658</v>
      </c>
      <c r="J353" s="32">
        <f>IF($E353="OAI",'3'!J353,
IF($E353=J$4,'3'!$G353+SUM('3'!$H353:J353),
IF($E353&lt;J$4,'3'!J353,0)))</f>
        <v>17162.836337784323</v>
      </c>
      <c r="K353" s="32">
        <f>IF($E353="OAI",'3'!K353,
IF($E353=K$4,'3'!$G353+SUM('3'!$H353:K353),
IF($E353&lt;K$4,'3'!K353,0)))</f>
        <v>18711.615205048329</v>
      </c>
      <c r="L353" s="32">
        <f>IF($E353="OAI",'3'!L353,
IF($E353=L$4,'3'!$G353+SUM('3'!$H353:L353),
IF($E353&lt;L$4,'3'!L353,0)))</f>
        <v>12735.764428684439</v>
      </c>
      <c r="M353" s="32">
        <f>IF($E353="OAI",'3'!M353,
IF($E353=M$4,'3'!$G353+SUM('3'!$H353:M353),
IF($E353&lt;M$4,'3'!M353,0)))</f>
        <v>155039.76500762091</v>
      </c>
      <c r="N353" s="32">
        <f>IF($E353="OAI",'3'!N353,
IF($E353=N$4,'3'!$G353+SUM('3'!$H353:N353),
IF($E353&lt;N$4,'3'!N353,0)))</f>
        <v>2899.3222642807759</v>
      </c>
      <c r="O353" s="32">
        <f>IF($E353="OAI",'3'!O353,
IF($E353=O$4,'3'!$G353+SUM('3'!$H353:O353),
IF($E353&lt;O$4,'3'!O353,0)))</f>
        <v>2899.3222642807759</v>
      </c>
      <c r="P353" s="32">
        <f>IF($E353="OAI",'3'!P353,
IF($E353=P$4,'3'!$G353+SUM('3'!$H353:P353),
IF($E353&lt;P$4,'3'!P353,0)))</f>
        <v>2899.3222642807759</v>
      </c>
      <c r="Q353" s="32">
        <f>IF($E353="OAI",'3'!Q353,
IF($E353=Q$4,'3'!$G353+SUM('3'!$H353:Q353),
IF($E353&lt;Q$4,'3'!Q353,0)))</f>
        <v>29373.991763876715</v>
      </c>
      <c r="R353" s="32">
        <f>IF($E353="OAI",'3'!R353,
IF($E353=R$4,'3'!$G353+SUM('3'!$H353:R353),
IF($E353&lt;R$4,'3'!R353,0)))</f>
        <v>148286.20685363928</v>
      </c>
      <c r="S353" s="32">
        <f>IF($E353="OAI",'3'!S353,
IF($E353=S$4,'3'!$G353+SUM('3'!$H353:S353),
IF($E353&lt;S$4,'3'!S353,0)))</f>
        <v>12029.46294416847</v>
      </c>
      <c r="T353" s="32">
        <f>IF($E353="OAI",'3'!T353,
IF($E353=T$4,'3'!$G353+SUM('3'!$H353:T353),
IF($E353&lt;T$4,'3'!T353,0)))</f>
        <v>7464.3458726191902</v>
      </c>
      <c r="U353" s="32">
        <f>IF($E353="OAI",'3'!U353,
IF($E353=U$4,'3'!$G353+SUM('3'!$H353:U353),
IF($E353&lt;U$4,'3'!U353,0)))</f>
        <v>0</v>
      </c>
      <c r="V353" s="32">
        <f>IF($E353="OAI",'3'!V353,
IF($E353=V$4,'3'!$G353+SUM('3'!$H353:V353),
IF($E353&lt;V$4,'3'!V353,0)))</f>
        <v>0</v>
      </c>
      <c r="W353" s="32">
        <f>IF($E353="OAI",'3'!W353,
IF($E353=W$4,'3'!$G353+SUM('3'!$H353:W353),
IF($E353&lt;W$4,'3'!W353,0)))</f>
        <v>0</v>
      </c>
      <c r="X353" s="32">
        <f>IF($E353="OAI",'3'!X353,
IF($E353=X$4,'3'!$G353+SUM('3'!$H353:X353),
IF($E353&lt;X$4,'3'!X353,0)))</f>
        <v>0</v>
      </c>
      <c r="Y353" s="32">
        <f>IF($E353="OAI",'3'!Y353,
IF($E353=Y$4,'3'!$G353+SUM('3'!$H353:Y353),
IF($E353&lt;Y$4,'3'!Y353,0)))</f>
        <v>0</v>
      </c>
      <c r="Z353" s="32">
        <f>IF($E353="OAI",'3'!Z353,
IF($E353=Z$4,'3'!$G353+SUM('3'!$H353:Z353),
IF($E353&lt;Z$4,'3'!Z353,0)))</f>
        <v>0</v>
      </c>
      <c r="AA353" s="32">
        <f>IF($E353="OAI",'3'!AA353,
IF($E353=AA$4,'3'!$G353+SUM('3'!$H353:AA353),
IF($E353&lt;AA$4,'3'!AA353,0)))</f>
        <v>0</v>
      </c>
      <c r="AB353" s="32">
        <f>IF($E353="OAI",'3'!AB353,
IF($E353=AB$4,'3'!$G353+SUM('3'!$H353:AB353),
IF($E353&lt;AB$4,'3'!AB353,0)))</f>
        <v>0</v>
      </c>
      <c r="AC353" s="32">
        <f>IF($E353="OAI",'3'!AC353,
IF($E353=AC$4,'3'!$G353+SUM('3'!$H353:AC353),
IF($E353&lt;AC$4,'3'!AC353,0)))</f>
        <v>0</v>
      </c>
      <c r="AD353" s="32">
        <f>IF($E353="OAI",'3'!AD353,
IF($E353=AD$4,'3'!$G353+SUM('3'!$H353:AD353),
IF($E353&lt;AD$4,'3'!AD353,0)))</f>
        <v>0</v>
      </c>
      <c r="AE353" s="32">
        <f>IF($E353="OAI",'3'!AE353,
IF($E353=AE$4,'3'!$G353+SUM('3'!$H353:AE353),
IF($E353&lt;AE$4,'3'!AE353,0)))</f>
        <v>0</v>
      </c>
      <c r="AF353" s="26">
        <f t="shared" si="20"/>
        <v>410976.71121054201</v>
      </c>
      <c r="AG353" s="26">
        <f t="shared" si="21"/>
        <v>7464.3458726191902</v>
      </c>
      <c r="AH353" s="8">
        <f t="shared" si="22"/>
        <v>448</v>
      </c>
    </row>
    <row r="354" spans="1:34" x14ac:dyDescent="0.25">
      <c r="A354" s="8">
        <f t="shared" si="23"/>
        <v>449</v>
      </c>
      <c r="B354" s="1">
        <f>'1'!B354</f>
        <v>5559266</v>
      </c>
      <c r="C354" t="str">
        <f>'1'!C354</f>
        <v>Tesla : EM Repl SW149</v>
      </c>
      <c r="D354" s="1" t="str">
        <f>'1'!D354</f>
        <v>65</v>
      </c>
      <c r="E354" s="34" t="str">
        <f>IF('1'!E354="OAI","OAI",EOMONTH('1'!E354,-1)+1)</f>
        <v>OAI</v>
      </c>
      <c r="F354" s="1" t="str">
        <f>'1'!F354</f>
        <v>TOLO</v>
      </c>
      <c r="G354" s="33"/>
      <c r="H354" s="32">
        <f>IF($E354="OAI",'3'!H354,
IF($E354&lt;=H$4,'3'!$G354+SUM('3'!$H354:H354),0))</f>
        <v>2166.9445439331357</v>
      </c>
      <c r="I354" s="32">
        <f>IF($E354="OAI",'3'!I354,
IF($E354=I$4,'3'!$G354+SUM('3'!$H354:I354),
IF($E354&lt;I$4,'3'!I354,0)))</f>
        <v>1416.9022767317806</v>
      </c>
      <c r="J354" s="32">
        <f>IF($E354="OAI",'3'!J354,
IF($E354=J$4,'3'!$G354+SUM('3'!$H354:J354),
IF($E354&lt;J$4,'3'!J354,0)))</f>
        <v>4374.6390478039402</v>
      </c>
      <c r="K354" s="32">
        <f>IF($E354="OAI",'3'!K354,
IF($E354=K$4,'3'!$G354+SUM('3'!$H354:K354),
IF($E354&lt;K$4,'3'!K354,0)))</f>
        <v>51456.731521658454</v>
      </c>
      <c r="L354" s="32">
        <f>IF($E354="OAI",'3'!L354,
IF($E354=L$4,'3'!$G354+SUM('3'!$H354:L354),
IF($E354&lt;L$4,'3'!L354,0)))</f>
        <v>1739.5372806419459</v>
      </c>
      <c r="M354" s="32">
        <f>IF($E354="OAI",'3'!M354,
IF($E354=M$4,'3'!$G354+SUM('3'!$H354:M354),
IF($E354&lt;M$4,'3'!M354,0)))</f>
        <v>64035.197366455061</v>
      </c>
      <c r="N354" s="32">
        <f>IF($E354="OAI",'3'!N354,
IF($E354=N$4,'3'!$G354+SUM('3'!$H354:N354),
IF($E354&lt;N$4,'3'!N354,0)))</f>
        <v>1739.5372806419459</v>
      </c>
      <c r="O354" s="32">
        <f>IF($E354="OAI",'3'!O354,
IF($E354=O$4,'3'!$G354+SUM('3'!$H354:O354),
IF($E354&lt;O$4,'3'!O354,0)))</f>
        <v>1739.5372806419459</v>
      </c>
      <c r="P354" s="32">
        <f>IF($E354="OAI",'3'!P354,
IF($E354=P$4,'3'!$G354+SUM('3'!$H354:P354),
IF($E354&lt;P$4,'3'!P354,0)))</f>
        <v>0</v>
      </c>
      <c r="Q354" s="32">
        <f>IF($E354="OAI",'3'!Q354,
IF($E354=Q$4,'3'!$G354+SUM('3'!$H354:Q354),
IF($E354&lt;Q$4,'3'!Q354,0)))</f>
        <v>0</v>
      </c>
      <c r="R354" s="32">
        <f>IF($E354="OAI",'3'!R354,
IF($E354=R$4,'3'!$G354+SUM('3'!$H354:R354),
IF($E354&lt;R$4,'3'!R354,0)))</f>
        <v>0</v>
      </c>
      <c r="S354" s="32">
        <f>IF($E354="OAI",'3'!S354,
IF($E354=S$4,'3'!$G354+SUM('3'!$H354:S354),
IF($E354&lt;S$4,'3'!S354,0)))</f>
        <v>0</v>
      </c>
      <c r="T354" s="32">
        <f>IF($E354="OAI",'3'!T354,
IF($E354=T$4,'3'!$G354+SUM('3'!$H354:T354),
IF($E354&lt;T$4,'3'!T354,0)))</f>
        <v>0</v>
      </c>
      <c r="U354" s="32">
        <f>IF($E354="OAI",'3'!U354,
IF($E354=U$4,'3'!$G354+SUM('3'!$H354:U354),
IF($E354&lt;U$4,'3'!U354,0)))</f>
        <v>0</v>
      </c>
      <c r="V354" s="32">
        <f>IF($E354="OAI",'3'!V354,
IF($E354=V$4,'3'!$G354+SUM('3'!$H354:V354),
IF($E354&lt;V$4,'3'!V354,0)))</f>
        <v>0</v>
      </c>
      <c r="W354" s="32">
        <f>IF($E354="OAI",'3'!W354,
IF($E354=W$4,'3'!$G354+SUM('3'!$H354:W354),
IF($E354&lt;W$4,'3'!W354,0)))</f>
        <v>0</v>
      </c>
      <c r="X354" s="32">
        <f>IF($E354="OAI",'3'!X354,
IF($E354=X$4,'3'!$G354+SUM('3'!$H354:X354),
IF($E354&lt;X$4,'3'!X354,0)))</f>
        <v>0</v>
      </c>
      <c r="Y354" s="32">
        <f>IF($E354="OAI",'3'!Y354,
IF($E354=Y$4,'3'!$G354+SUM('3'!$H354:Y354),
IF($E354&lt;Y$4,'3'!Y354,0)))</f>
        <v>0</v>
      </c>
      <c r="Z354" s="32">
        <f>IF($E354="OAI",'3'!Z354,
IF($E354=Z$4,'3'!$G354+SUM('3'!$H354:Z354),
IF($E354&lt;Z$4,'3'!Z354,0)))</f>
        <v>0</v>
      </c>
      <c r="AA354" s="32">
        <f>IF($E354="OAI",'3'!AA354,
IF($E354=AA$4,'3'!$G354+SUM('3'!$H354:AA354),
IF($E354&lt;AA$4,'3'!AA354,0)))</f>
        <v>0</v>
      </c>
      <c r="AB354" s="32">
        <f>IF($E354="OAI",'3'!AB354,
IF($E354=AB$4,'3'!$G354+SUM('3'!$H354:AB354),
IF($E354&lt;AB$4,'3'!AB354,0)))</f>
        <v>0</v>
      </c>
      <c r="AC354" s="32">
        <f>IF($E354="OAI",'3'!AC354,
IF($E354=AC$4,'3'!$G354+SUM('3'!$H354:AC354),
IF($E354&lt;AC$4,'3'!AC354,0)))</f>
        <v>0</v>
      </c>
      <c r="AD354" s="32">
        <f>IF($E354="OAI",'3'!AD354,
IF($E354=AD$4,'3'!$G354+SUM('3'!$H354:AD354),
IF($E354&lt;AD$4,'3'!AD354,0)))</f>
        <v>0</v>
      </c>
      <c r="AE354" s="32">
        <f>IF($E354="OAI",'3'!AE354,
IF($E354=AE$4,'3'!$G354+SUM('3'!$H354:AE354),
IF($E354&lt;AE$4,'3'!AE354,0)))</f>
        <v>0</v>
      </c>
      <c r="AF354" s="26">
        <f t="shared" si="20"/>
        <v>128669.02659850821</v>
      </c>
      <c r="AG354" s="26">
        <f t="shared" si="21"/>
        <v>0</v>
      </c>
      <c r="AH354" s="8">
        <f t="shared" si="22"/>
        <v>449</v>
      </c>
    </row>
    <row r="355" spans="1:34" x14ac:dyDescent="0.25">
      <c r="A355" s="8">
        <f t="shared" si="23"/>
        <v>450</v>
      </c>
      <c r="B355" s="1">
        <f>'1'!B355</f>
        <v>5560241</v>
      </c>
      <c r="C355" t="str">
        <f>'1'!C355</f>
        <v>Gates: Replace CB 1306</v>
      </c>
      <c r="D355" s="1" t="str">
        <f>'1'!D355</f>
        <v>65</v>
      </c>
      <c r="E355" s="34" t="str">
        <f>IF('1'!E355="OAI","OAI",EOMONTH('1'!E355,-1)+1)</f>
        <v>OAI</v>
      </c>
      <c r="F355" s="1" t="str">
        <f>'1'!F355</f>
        <v>TOHI</v>
      </c>
      <c r="G355" s="33"/>
      <c r="H355" s="32">
        <f>IF($E355="OAI",'3'!H355,
IF($E355&lt;=H$4,'3'!$G355+SUM('3'!$H355:H355),0))</f>
        <v>903.50885944367576</v>
      </c>
      <c r="I355" s="32">
        <f>IF($E355="OAI",'3'!I355,
IF($E355=I$4,'3'!$G355+SUM('3'!$H355:I355),
IF($E355&lt;I$4,'3'!I355,0)))</f>
        <v>2989.7011891884035</v>
      </c>
      <c r="J355" s="32">
        <f>IF($E355="OAI",'3'!J355,
IF($E355=J$4,'3'!$G355+SUM('3'!$H355:J355),
IF($E355&lt;J$4,'3'!J355,0)))</f>
        <v>0</v>
      </c>
      <c r="K355" s="32">
        <f>IF($E355="OAI",'3'!K355,
IF($E355=K$4,'3'!$G355+SUM('3'!$H355:K355),
IF($E355&lt;K$4,'3'!K355,0)))</f>
        <v>8065.5947081215345</v>
      </c>
      <c r="L355" s="32">
        <f>IF($E355="OAI",'3'!L355,
IF($E355=L$4,'3'!$G355+SUM('3'!$H355:L355),
IF($E355&lt;L$4,'3'!L355,0)))</f>
        <v>15244.877787598778</v>
      </c>
      <c r="M355" s="32">
        <f>IF($E355="OAI",'3'!M355,
IF($E355=M$4,'3'!$G355+SUM('3'!$H355:M355),
IF($E355&lt;M$4,'3'!M355,0)))</f>
        <v>22686.325173555746</v>
      </c>
      <c r="N355" s="32">
        <f>IF($E355="OAI",'3'!N355,
IF($E355=N$4,'3'!$G355+SUM('3'!$H355:N355),
IF($E355&lt;N$4,'3'!N355,0)))</f>
        <v>15421.429792925053</v>
      </c>
      <c r="O355" s="32">
        <f>IF($E355="OAI",'3'!O355,
IF($E355=O$4,'3'!$G355+SUM('3'!$H355:O355),
IF($E355&lt;O$4,'3'!O355,0)))</f>
        <v>29150.988542749932</v>
      </c>
      <c r="P355" s="32">
        <f>IF($E355="OAI",'3'!P355,
IF($E355=P$4,'3'!$G355+SUM('3'!$H355:P355),
IF($E355&lt;P$4,'3'!P355,0)))</f>
        <v>58974.164498049649</v>
      </c>
      <c r="Q355" s="32">
        <f>IF($E355="OAI",'3'!Q355,
IF($E355=Q$4,'3'!$G355+SUM('3'!$H355:Q355),
IF($E355&lt;Q$4,'3'!Q355,0)))</f>
        <v>78801.9173672623</v>
      </c>
      <c r="R355" s="32">
        <f>IF($E355="OAI",'3'!R355,
IF($E355=R$4,'3'!$G355+SUM('3'!$H355:R355),
IF($E355&lt;R$4,'3'!R355,0)))</f>
        <v>0</v>
      </c>
      <c r="S355" s="32">
        <f>IF($E355="OAI",'3'!S355,
IF($E355=S$4,'3'!$G355+SUM('3'!$H355:S355),
IF($E355&lt;S$4,'3'!S355,0)))</f>
        <v>16.44952511245339</v>
      </c>
      <c r="T355" s="32">
        <f>IF($E355="OAI",'3'!T355,
IF($E355=T$4,'3'!$G355+SUM('3'!$H355:T355),
IF($E355&lt;T$4,'3'!T355,0)))</f>
        <v>891.54556845280047</v>
      </c>
      <c r="U355" s="32">
        <f>IF($E355="OAI",'3'!U355,
IF($E355=U$4,'3'!$G355+SUM('3'!$H355:U355),
IF($E355&lt;U$4,'3'!U355,0)))</f>
        <v>30.46900674238525</v>
      </c>
      <c r="V355" s="32">
        <f>IF($E355="OAI",'3'!V355,
IF($E355=V$4,'3'!$G355+SUM('3'!$H355:V355),
IF($E355&lt;V$4,'3'!V355,0)))</f>
        <v>0</v>
      </c>
      <c r="W355" s="32">
        <f>IF($E355="OAI",'3'!W355,
IF($E355=W$4,'3'!$G355+SUM('3'!$H355:W355),
IF($E355&lt;W$4,'3'!W355,0)))</f>
        <v>0</v>
      </c>
      <c r="X355" s="32">
        <f>IF($E355="OAI",'3'!X355,
IF($E355=X$4,'3'!$G355+SUM('3'!$H355:X355),
IF($E355&lt;X$4,'3'!X355,0)))</f>
        <v>0</v>
      </c>
      <c r="Y355" s="32">
        <f>IF($E355="OAI",'3'!Y355,
IF($E355=Y$4,'3'!$G355+SUM('3'!$H355:Y355),
IF($E355&lt;Y$4,'3'!Y355,0)))</f>
        <v>0</v>
      </c>
      <c r="Z355" s="32">
        <f>IF($E355="OAI",'3'!Z355,
IF($E355=Z$4,'3'!$G355+SUM('3'!$H355:Z355),
IF($E355&lt;Z$4,'3'!Z355,0)))</f>
        <v>0</v>
      </c>
      <c r="AA355" s="32">
        <f>IF($E355="OAI",'3'!AA355,
IF($E355=AA$4,'3'!$G355+SUM('3'!$H355:AA355),
IF($E355&lt;AA$4,'3'!AA355,0)))</f>
        <v>0</v>
      </c>
      <c r="AB355" s="32">
        <f>IF($E355="OAI",'3'!AB355,
IF($E355=AB$4,'3'!$G355+SUM('3'!$H355:AB355),
IF($E355&lt;AB$4,'3'!AB355,0)))</f>
        <v>0</v>
      </c>
      <c r="AC355" s="32">
        <f>IF($E355="OAI",'3'!AC355,
IF($E355=AC$4,'3'!$G355+SUM('3'!$H355:AC355),
IF($E355&lt;AC$4,'3'!AC355,0)))</f>
        <v>0</v>
      </c>
      <c r="AD355" s="32">
        <f>IF($E355="OAI",'3'!AD355,
IF($E355=AD$4,'3'!$G355+SUM('3'!$H355:AD355),
IF($E355&lt;AD$4,'3'!AD355,0)))</f>
        <v>0</v>
      </c>
      <c r="AE355" s="32">
        <f>IF($E355="OAI",'3'!AE355,
IF($E355=AE$4,'3'!$G355+SUM('3'!$H355:AE355),
IF($E355&lt;AE$4,'3'!AE355,0)))</f>
        <v>0</v>
      </c>
      <c r="AF355" s="26">
        <f t="shared" si="20"/>
        <v>232254.95744400754</v>
      </c>
      <c r="AG355" s="26">
        <f t="shared" si="21"/>
        <v>922.01457519518567</v>
      </c>
      <c r="AH355" s="8">
        <f t="shared" si="22"/>
        <v>450</v>
      </c>
    </row>
    <row r="356" spans="1:34" x14ac:dyDescent="0.25">
      <c r="A356" s="8">
        <f t="shared" si="23"/>
        <v>451</v>
      </c>
      <c r="B356" s="1">
        <f>'1'!B356</f>
        <v>5560308</v>
      </c>
      <c r="C356" t="str">
        <f>'1'!C356</f>
        <v>Los Banos: EM Inst Online Mon BK 3 A,B,C</v>
      </c>
      <c r="D356" s="1" t="str">
        <f>'1'!D356</f>
        <v>65</v>
      </c>
      <c r="E356" s="34" t="str">
        <f>IF('1'!E356="OAI","OAI",EOMONTH('1'!E356,-1)+1)</f>
        <v>OAI</v>
      </c>
      <c r="F356" s="1" t="str">
        <f>'1'!F356</f>
        <v>TOHI</v>
      </c>
      <c r="G356" s="33"/>
      <c r="H356" s="32">
        <f>IF($E356="OAI",'3'!H356,
IF($E356&lt;=H$4,'3'!$G356+SUM('3'!$H356:H356),0))</f>
        <v>1015.0104700070672</v>
      </c>
      <c r="I356" s="32">
        <f>IF($E356="OAI",'3'!I356,
IF($E356=I$4,'3'!$G356+SUM('3'!$H356:I356),
IF($E356&lt;I$4,'3'!I356,0)))</f>
        <v>9625.3087710568889</v>
      </c>
      <c r="J356" s="32">
        <f>IF($E356="OAI",'3'!J356,
IF($E356=J$4,'3'!$G356+SUM('3'!$H356:J356),
IF($E356&lt;J$4,'3'!J356,0)))</f>
        <v>8907.1374587609098</v>
      </c>
      <c r="K356" s="32">
        <f>IF($E356="OAI",'3'!K356,
IF($E356=K$4,'3'!$G356+SUM('3'!$H356:K356),
IF($E356&lt;K$4,'3'!K356,0)))</f>
        <v>0</v>
      </c>
      <c r="L356" s="32">
        <f>IF($E356="OAI",'3'!L356,
IF($E356=L$4,'3'!$G356+SUM('3'!$H356:L356),
IF($E356&lt;L$4,'3'!L356,0)))</f>
        <v>309479.02888542641</v>
      </c>
      <c r="M356" s="32">
        <f>IF($E356="OAI",'3'!M356,
IF($E356=M$4,'3'!$G356+SUM('3'!$H356:M356),
IF($E356&lt;M$4,'3'!M356,0)))</f>
        <v>0</v>
      </c>
      <c r="N356" s="32">
        <f>IF($E356="OAI",'3'!N356,
IF($E356=N$4,'3'!$G356+SUM('3'!$H356:N356),
IF($E356&lt;N$4,'3'!N356,0)))</f>
        <v>0</v>
      </c>
      <c r="O356" s="32">
        <f>IF($E356="OAI",'3'!O356,
IF($E356=O$4,'3'!$G356+SUM('3'!$H356:O356),
IF($E356&lt;O$4,'3'!O356,0)))</f>
        <v>7.0097408149659328</v>
      </c>
      <c r="P356" s="32">
        <f>IF($E356="OAI",'3'!P356,
IF($E356=P$4,'3'!$G356+SUM('3'!$H356:P356),
IF($E356&lt;P$4,'3'!P356,0)))</f>
        <v>39308.289910057298</v>
      </c>
      <c r="Q356" s="32">
        <f>IF($E356="OAI",'3'!Q356,
IF($E356=Q$4,'3'!$G356+SUM('3'!$H356:Q356),
IF($E356&lt;Q$4,'3'!Q356,0)))</f>
        <v>36130.727667027808</v>
      </c>
      <c r="R356" s="32">
        <f>IF($E356="OAI",'3'!R356,
IF($E356=R$4,'3'!$G356+SUM('3'!$H356:R356),
IF($E356&lt;R$4,'3'!R356,0)))</f>
        <v>0</v>
      </c>
      <c r="S356" s="32">
        <f>IF($E356="OAI",'3'!S356,
IF($E356=S$4,'3'!$G356+SUM('3'!$H356:S356),
IF($E356&lt;S$4,'3'!S356,0)))</f>
        <v>581.90195085303867</v>
      </c>
      <c r="T356" s="32">
        <f>IF($E356="OAI",'3'!T356,
IF($E356=T$4,'3'!$G356+SUM('3'!$H356:T356),
IF($E356&lt;T$4,'3'!T356,0)))</f>
        <v>107.76308212874295</v>
      </c>
      <c r="U356" s="32">
        <f>IF($E356="OAI",'3'!U356,
IF($E356=U$4,'3'!$G356+SUM('3'!$H356:U356),
IF($E356&lt;U$4,'3'!U356,0)))</f>
        <v>0</v>
      </c>
      <c r="V356" s="32">
        <f>IF($E356="OAI",'3'!V356,
IF($E356=V$4,'3'!$G356+SUM('3'!$H356:V356),
IF($E356&lt;V$4,'3'!V356,0)))</f>
        <v>0</v>
      </c>
      <c r="W356" s="32">
        <f>IF($E356="OAI",'3'!W356,
IF($E356=W$4,'3'!$G356+SUM('3'!$H356:W356),
IF($E356&lt;W$4,'3'!W356,0)))</f>
        <v>0</v>
      </c>
      <c r="X356" s="32">
        <f>IF($E356="OAI",'3'!X356,
IF($E356=X$4,'3'!$G356+SUM('3'!$H356:X356),
IF($E356&lt;X$4,'3'!X356,0)))</f>
        <v>0</v>
      </c>
      <c r="Y356" s="32">
        <f>IF($E356="OAI",'3'!Y356,
IF($E356=Y$4,'3'!$G356+SUM('3'!$H356:Y356),
IF($E356&lt;Y$4,'3'!Y356,0)))</f>
        <v>0</v>
      </c>
      <c r="Z356" s="32">
        <f>IF($E356="OAI",'3'!Z356,
IF($E356=Z$4,'3'!$G356+SUM('3'!$H356:Z356),
IF($E356&lt;Z$4,'3'!Z356,0)))</f>
        <v>0</v>
      </c>
      <c r="AA356" s="32">
        <f>IF($E356="OAI",'3'!AA356,
IF($E356=AA$4,'3'!$G356+SUM('3'!$H356:AA356),
IF($E356&lt;AA$4,'3'!AA356,0)))</f>
        <v>0</v>
      </c>
      <c r="AB356" s="32">
        <f>IF($E356="OAI",'3'!AB356,
IF($E356=AB$4,'3'!$G356+SUM('3'!$H356:AB356),
IF($E356&lt;AB$4,'3'!AB356,0)))</f>
        <v>0</v>
      </c>
      <c r="AC356" s="32">
        <f>IF($E356="OAI",'3'!AC356,
IF($E356=AC$4,'3'!$G356+SUM('3'!$H356:AC356),
IF($E356&lt;AC$4,'3'!AC356,0)))</f>
        <v>0</v>
      </c>
      <c r="AD356" s="32">
        <f>IF($E356="OAI",'3'!AD356,
IF($E356=AD$4,'3'!$G356+SUM('3'!$H356:AD356),
IF($E356&lt;AD$4,'3'!AD356,0)))</f>
        <v>0</v>
      </c>
      <c r="AE356" s="32">
        <f>IF($E356="OAI",'3'!AE356,
IF($E356=AE$4,'3'!$G356+SUM('3'!$H356:AE356),
IF($E356&lt;AE$4,'3'!AE356,0)))</f>
        <v>0</v>
      </c>
      <c r="AF356" s="26">
        <f t="shared" si="20"/>
        <v>405054.41485400446</v>
      </c>
      <c r="AG356" s="26">
        <f t="shared" si="21"/>
        <v>107.76308212874295</v>
      </c>
      <c r="AH356" s="8">
        <f t="shared" si="22"/>
        <v>451</v>
      </c>
    </row>
    <row r="357" spans="1:34" x14ac:dyDescent="0.25">
      <c r="A357" s="8">
        <f t="shared" si="23"/>
        <v>452</v>
      </c>
      <c r="B357" s="1">
        <f>'1'!B357</f>
        <v>5560314</v>
      </c>
      <c r="C357" t="str">
        <f>'1'!C357</f>
        <v>Atlantic: EM Install On Mon BK 1 A,B,C</v>
      </c>
      <c r="D357" s="1" t="str">
        <f>'1'!D357</f>
        <v>65</v>
      </c>
      <c r="E357" s="34" t="str">
        <f>IF('1'!E357="OAI","OAI",EOMONTH('1'!E357,-1)+1)</f>
        <v>OAI</v>
      </c>
      <c r="F357" s="1" t="str">
        <f>'1'!F357</f>
        <v>TOHI</v>
      </c>
      <c r="G357" s="33"/>
      <c r="H357" s="32">
        <f>IF($E357="OAI",'3'!H357,
IF($E357&lt;=H$4,'3'!$G357+SUM('3'!$H357:H357),0))</f>
        <v>1260.3513985308748</v>
      </c>
      <c r="I357" s="32">
        <f>IF($E357="OAI",'3'!I357,
IF($E357=I$4,'3'!$G357+SUM('3'!$H357:I357),
IF($E357&lt;I$4,'3'!I357,0)))</f>
        <v>920.79955345392489</v>
      </c>
      <c r="J357" s="32">
        <f>IF($E357="OAI",'3'!J357,
IF($E357=J$4,'3'!$G357+SUM('3'!$H357:J357),
IF($E357&lt;J$4,'3'!J357,0)))</f>
        <v>2098.2490839464695</v>
      </c>
      <c r="K357" s="32">
        <f>IF($E357="OAI",'3'!K357,
IF($E357=K$4,'3'!$G357+SUM('3'!$H357:K357),
IF($E357&lt;K$4,'3'!K357,0)))</f>
        <v>2098.2490839464695</v>
      </c>
      <c r="L357" s="32">
        <f>IF($E357="OAI",'3'!L357,
IF($E357=L$4,'3'!$G357+SUM('3'!$H357:L357),
IF($E357&lt;L$4,'3'!L357,0)))</f>
        <v>0</v>
      </c>
      <c r="M357" s="32">
        <f>IF($E357="OAI",'3'!M357,
IF($E357=M$4,'3'!$G357+SUM('3'!$H357:M357),
IF($E357&lt;M$4,'3'!M357,0)))</f>
        <v>224364.32586662754</v>
      </c>
      <c r="N357" s="32">
        <f>IF($E357="OAI",'3'!N357,
IF($E357=N$4,'3'!$G357+SUM('3'!$H357:N357),
IF($E357&lt;N$4,'3'!N357,0)))</f>
        <v>147223.06283003613</v>
      </c>
      <c r="O357" s="32">
        <f>IF($E357="OAI",'3'!O357,
IF($E357=O$4,'3'!$G357+SUM('3'!$H357:O357),
IF($E357&lt;O$4,'3'!O357,0)))</f>
        <v>2145.7283950665051</v>
      </c>
      <c r="P357" s="32">
        <f>IF($E357="OAI",'3'!P357,
IF($E357=P$4,'3'!$G357+SUM('3'!$H357:P357),
IF($E357&lt;P$4,'3'!P357,0)))</f>
        <v>2145.7283950665051</v>
      </c>
      <c r="Q357" s="32">
        <f>IF($E357="OAI",'3'!Q357,
IF($E357=Q$4,'3'!$G357+SUM('3'!$H357:Q357),
IF($E357&lt;Q$4,'3'!Q357,0)))</f>
        <v>82.621478405731807</v>
      </c>
      <c r="R357" s="32">
        <f>IF($E357="OAI",'3'!R357,
IF($E357=R$4,'3'!$G357+SUM('3'!$H357:R357),
IF($E357&lt;R$4,'3'!R357,0)))</f>
        <v>1487.467000935771</v>
      </c>
      <c r="S357" s="32">
        <f>IF($E357="OAI",'3'!S357,
IF($E357=S$4,'3'!$G357+SUM('3'!$H357:S357),
IF($E357&lt;S$4,'3'!S357,0)))</f>
        <v>1578.4067051085958</v>
      </c>
      <c r="T357" s="32">
        <f>IF($E357="OAI",'3'!T357,
IF($E357=T$4,'3'!$G357+SUM('3'!$H357:T357),
IF($E357&lt;T$4,'3'!T357,0)))</f>
        <v>47.479311120035916</v>
      </c>
      <c r="U357" s="32">
        <f>IF($E357="OAI",'3'!U357,
IF($E357=U$4,'3'!$G357+SUM('3'!$H357:U357),
IF($E357&lt;U$4,'3'!U357,0)))</f>
        <v>0</v>
      </c>
      <c r="V357" s="32">
        <f>IF($E357="OAI",'3'!V357,
IF($E357=V$4,'3'!$G357+SUM('3'!$H357:V357),
IF($E357&lt;V$4,'3'!V357,0)))</f>
        <v>0</v>
      </c>
      <c r="W357" s="32">
        <f>IF($E357="OAI",'3'!W357,
IF($E357=W$4,'3'!$G357+SUM('3'!$H357:W357),
IF($E357&lt;W$4,'3'!W357,0)))</f>
        <v>0</v>
      </c>
      <c r="X357" s="32">
        <f>IF($E357="OAI",'3'!X357,
IF($E357=X$4,'3'!$G357+SUM('3'!$H357:X357),
IF($E357&lt;X$4,'3'!X357,0)))</f>
        <v>0</v>
      </c>
      <c r="Y357" s="32">
        <f>IF($E357="OAI",'3'!Y357,
IF($E357=Y$4,'3'!$G357+SUM('3'!$H357:Y357),
IF($E357&lt;Y$4,'3'!Y357,0)))</f>
        <v>0</v>
      </c>
      <c r="Z357" s="32">
        <f>IF($E357="OAI",'3'!Z357,
IF($E357=Z$4,'3'!$G357+SUM('3'!$H357:Z357),
IF($E357&lt;Z$4,'3'!Z357,0)))</f>
        <v>0</v>
      </c>
      <c r="AA357" s="32">
        <f>IF($E357="OAI",'3'!AA357,
IF($E357=AA$4,'3'!$G357+SUM('3'!$H357:AA357),
IF($E357&lt;AA$4,'3'!AA357,0)))</f>
        <v>0</v>
      </c>
      <c r="AB357" s="32">
        <f>IF($E357="OAI",'3'!AB357,
IF($E357=AB$4,'3'!$G357+SUM('3'!$H357:AB357),
IF($E357&lt;AB$4,'3'!AB357,0)))</f>
        <v>0</v>
      </c>
      <c r="AC357" s="32">
        <f>IF($E357="OAI",'3'!AC357,
IF($E357=AC$4,'3'!$G357+SUM('3'!$H357:AC357),
IF($E357&lt;AC$4,'3'!AC357,0)))</f>
        <v>0</v>
      </c>
      <c r="AD357" s="32">
        <f>IF($E357="OAI",'3'!AD357,
IF($E357=AD$4,'3'!$G357+SUM('3'!$H357:AD357),
IF($E357&lt;AD$4,'3'!AD357,0)))</f>
        <v>0</v>
      </c>
      <c r="AE357" s="32">
        <f>IF($E357="OAI",'3'!AE357,
IF($E357=AE$4,'3'!$G357+SUM('3'!$H357:AE357),
IF($E357&lt;AE$4,'3'!AE357,0)))</f>
        <v>0</v>
      </c>
      <c r="AF357" s="26">
        <f t="shared" si="20"/>
        <v>385404.98979112448</v>
      </c>
      <c r="AG357" s="26">
        <f t="shared" si="21"/>
        <v>47.479311120035916</v>
      </c>
      <c r="AH357" s="8">
        <f t="shared" si="22"/>
        <v>452</v>
      </c>
    </row>
    <row r="358" spans="1:34" x14ac:dyDescent="0.25">
      <c r="A358" s="8">
        <f t="shared" si="23"/>
        <v>453</v>
      </c>
      <c r="B358" s="1">
        <f>'1'!B358</f>
        <v>5560317</v>
      </c>
      <c r="C358" t="str">
        <f>'1'!C358</f>
        <v>Los Banos: EM Install Online Mon BK 4</v>
      </c>
      <c r="D358" s="1" t="str">
        <f>'1'!D358</f>
        <v>65</v>
      </c>
      <c r="E358" s="34" t="str">
        <f>IF('1'!E358="OAI","OAI",EOMONTH('1'!E358,-1)+1)</f>
        <v>OAI</v>
      </c>
      <c r="F358" s="1" t="str">
        <f>'1'!F358</f>
        <v>TOHI</v>
      </c>
      <c r="G358" s="33"/>
      <c r="H358" s="32">
        <f>IF($E358="OAI",'3'!H358,
IF($E358&lt;=H$4,'3'!$G358+SUM('3'!$H358:H358),0))</f>
        <v>1278.2963350171874</v>
      </c>
      <c r="I358" s="32">
        <f>IF($E358="OAI",'3'!I358,
IF($E358=I$4,'3'!$G358+SUM('3'!$H358:I358),
IF($E358&lt;I$4,'3'!I358,0)))</f>
        <v>4838.9642793872827</v>
      </c>
      <c r="J358" s="32">
        <f>IF($E358="OAI",'3'!J358,
IF($E358=J$4,'3'!$G358+SUM('3'!$H358:J358),
IF($E358&lt;J$4,'3'!J358,0)))</f>
        <v>4197.9001160559319</v>
      </c>
      <c r="K358" s="32">
        <f>IF($E358="OAI",'3'!K358,
IF($E358=K$4,'3'!$G358+SUM('3'!$H358:K358),
IF($E358&lt;K$4,'3'!K358,0)))</f>
        <v>0</v>
      </c>
      <c r="L358" s="32">
        <f>IF($E358="OAI",'3'!L358,
IF($E358=L$4,'3'!$G358+SUM('3'!$H358:L358),
IF($E358&lt;L$4,'3'!L358,0)))</f>
        <v>110698.29426599634</v>
      </c>
      <c r="M358" s="32">
        <f>IF($E358="OAI",'3'!M358,
IF($E358=M$4,'3'!$G358+SUM('3'!$H358:M358),
IF($E358&lt;M$4,'3'!M358,0)))</f>
        <v>0</v>
      </c>
      <c r="N358" s="32">
        <f>IF($E358="OAI",'3'!N358,
IF($E358=N$4,'3'!$G358+SUM('3'!$H358:N358),
IF($E358&lt;N$4,'3'!N358,0)))</f>
        <v>43243.091087524845</v>
      </c>
      <c r="O358" s="32">
        <f>IF($E358="OAI",'3'!O358,
IF($E358=O$4,'3'!$G358+SUM('3'!$H358:O358),
IF($E358&lt;O$4,'3'!O358,0)))</f>
        <v>83688.080568137011</v>
      </c>
      <c r="P358" s="32">
        <f>IF($E358="OAI",'3'!P358,
IF($E358=P$4,'3'!$G358+SUM('3'!$H358:P358),
IF($E358&lt;P$4,'3'!P358,0)))</f>
        <v>14408.382050346177</v>
      </c>
      <c r="Q358" s="32">
        <f>IF($E358="OAI",'3'!Q358,
IF($E358=Q$4,'3'!$G358+SUM('3'!$H358:Q358),
IF($E358&lt;Q$4,'3'!Q358,0)))</f>
        <v>0</v>
      </c>
      <c r="R358" s="32">
        <f>IF($E358="OAI",'3'!R358,
IF($E358=R$4,'3'!$G358+SUM('3'!$H358:R358),
IF($E358&lt;R$4,'3'!R358,0)))</f>
        <v>563.11584546892993</v>
      </c>
      <c r="S358" s="32">
        <f>IF($E358="OAI",'3'!S358,
IF($E358=S$4,'3'!$G358+SUM('3'!$H358:S358),
IF($E358&lt;S$4,'3'!S358,0)))</f>
        <v>375.44171804957534</v>
      </c>
      <c r="T358" s="32">
        <f>IF($E358="OAI",'3'!T358,
IF($E358=T$4,'3'!$G358+SUM('3'!$H358:T358),
IF($E358&lt;T$4,'3'!T358,0)))</f>
        <v>0</v>
      </c>
      <c r="U358" s="32">
        <f>IF($E358="OAI",'3'!U358,
IF($E358=U$4,'3'!$G358+SUM('3'!$H358:U358),
IF($E358&lt;U$4,'3'!U358,0)))</f>
        <v>0</v>
      </c>
      <c r="V358" s="32">
        <f>IF($E358="OAI",'3'!V358,
IF($E358=V$4,'3'!$G358+SUM('3'!$H358:V358),
IF($E358&lt;V$4,'3'!V358,0)))</f>
        <v>0</v>
      </c>
      <c r="W358" s="32">
        <f>IF($E358="OAI",'3'!W358,
IF($E358=W$4,'3'!$G358+SUM('3'!$H358:W358),
IF($E358&lt;W$4,'3'!W358,0)))</f>
        <v>0</v>
      </c>
      <c r="X358" s="32">
        <f>IF($E358="OAI",'3'!X358,
IF($E358=X$4,'3'!$G358+SUM('3'!$H358:X358),
IF($E358&lt;X$4,'3'!X358,0)))</f>
        <v>0</v>
      </c>
      <c r="Y358" s="32">
        <f>IF($E358="OAI",'3'!Y358,
IF($E358=Y$4,'3'!$G358+SUM('3'!$H358:Y358),
IF($E358&lt;Y$4,'3'!Y358,0)))</f>
        <v>0</v>
      </c>
      <c r="Z358" s="32">
        <f>IF($E358="OAI",'3'!Z358,
IF($E358=Z$4,'3'!$G358+SUM('3'!$H358:Z358),
IF($E358&lt;Z$4,'3'!Z358,0)))</f>
        <v>0</v>
      </c>
      <c r="AA358" s="32">
        <f>IF($E358="OAI",'3'!AA358,
IF($E358=AA$4,'3'!$G358+SUM('3'!$H358:AA358),
IF($E358&lt;AA$4,'3'!AA358,0)))</f>
        <v>0</v>
      </c>
      <c r="AB358" s="32">
        <f>IF($E358="OAI",'3'!AB358,
IF($E358=AB$4,'3'!$G358+SUM('3'!$H358:AB358),
IF($E358&lt;AB$4,'3'!AB358,0)))</f>
        <v>0</v>
      </c>
      <c r="AC358" s="32">
        <f>IF($E358="OAI",'3'!AC358,
IF($E358=AC$4,'3'!$G358+SUM('3'!$H358:AC358),
IF($E358&lt;AC$4,'3'!AC358,0)))</f>
        <v>0</v>
      </c>
      <c r="AD358" s="32">
        <f>IF($E358="OAI",'3'!AD358,
IF($E358=AD$4,'3'!$G358+SUM('3'!$H358:AD358),
IF($E358&lt;AD$4,'3'!AD358,0)))</f>
        <v>0</v>
      </c>
      <c r="AE358" s="32">
        <f>IF($E358="OAI",'3'!AE358,
IF($E358=AE$4,'3'!$G358+SUM('3'!$H358:AE358),
IF($E358&lt;AE$4,'3'!AE358,0)))</f>
        <v>0</v>
      </c>
      <c r="AF358" s="26">
        <f t="shared" si="20"/>
        <v>263291.56626598327</v>
      </c>
      <c r="AG358" s="26">
        <f t="shared" si="21"/>
        <v>0</v>
      </c>
      <c r="AH358" s="8">
        <f t="shared" si="22"/>
        <v>453</v>
      </c>
    </row>
    <row r="359" spans="1:34" x14ac:dyDescent="0.25">
      <c r="A359" s="8">
        <f t="shared" si="23"/>
        <v>454</v>
      </c>
      <c r="B359" s="1">
        <f>'1'!B359</f>
        <v>5560443</v>
      </c>
      <c r="C359" t="str">
        <f>'1'!C359</f>
        <v>Placer: EM Replace CB 162</v>
      </c>
      <c r="D359" s="1" t="str">
        <f>'1'!D359</f>
        <v>65</v>
      </c>
      <c r="E359" s="34" t="str">
        <f>IF('1'!E359="OAI","OAI",EOMONTH('1'!E359,-1)+1)</f>
        <v>OAI</v>
      </c>
      <c r="F359" s="1" t="str">
        <f>'1'!F359</f>
        <v>TOHI</v>
      </c>
      <c r="G359" s="33"/>
      <c r="H359" s="32">
        <f>IF($E359="OAI",'3'!H359,
IF($E359&lt;=H$4,'3'!$G359+SUM('3'!$H359:H359),0))</f>
        <v>0</v>
      </c>
      <c r="I359" s="32">
        <f>IF($E359="OAI",'3'!I359,
IF($E359=I$4,'3'!$G359+SUM('3'!$H359:I359),
IF($E359&lt;I$4,'3'!I359,0)))</f>
        <v>0</v>
      </c>
      <c r="J359" s="32">
        <f>IF($E359="OAI",'3'!J359,
IF($E359=J$4,'3'!$G359+SUM('3'!$H359:J359),
IF($E359&lt;J$4,'3'!J359,0)))</f>
        <v>0</v>
      </c>
      <c r="K359" s="32">
        <f>IF($E359="OAI",'3'!K359,
IF($E359=K$4,'3'!$G359+SUM('3'!$H359:K359),
IF($E359&lt;K$4,'3'!K359,0)))</f>
        <v>0</v>
      </c>
      <c r="L359" s="32">
        <f>IF($E359="OAI",'3'!L359,
IF($E359=L$4,'3'!$G359+SUM('3'!$H359:L359),
IF($E359&lt;L$4,'3'!L359,0)))</f>
        <v>0</v>
      </c>
      <c r="M359" s="32">
        <f>IF($E359="OAI",'3'!M359,
IF($E359=M$4,'3'!$G359+SUM('3'!$H359:M359),
IF($E359&lt;M$4,'3'!M359,0)))</f>
        <v>8526.274874481096</v>
      </c>
      <c r="N359" s="32">
        <f>IF($E359="OAI",'3'!N359,
IF($E359=N$4,'3'!$G359+SUM('3'!$H359:N359),
IF($E359&lt;N$4,'3'!N359,0)))</f>
        <v>6961.6072613698334</v>
      </c>
      <c r="O359" s="32">
        <f>IF($E359="OAI",'3'!O359,
IF($E359=O$4,'3'!$G359+SUM('3'!$H359:O359),
IF($E359&lt;O$4,'3'!O359,0)))</f>
        <v>2.8973595368525857</v>
      </c>
      <c r="P359" s="32">
        <f>IF($E359="OAI",'3'!P359,
IF($E359=P$4,'3'!$G359+SUM('3'!$H359:P359),
IF($E359&lt;P$4,'3'!P359,0)))</f>
        <v>2.2431170607890984</v>
      </c>
      <c r="Q359" s="32">
        <f>IF($E359="OAI",'3'!Q359,
IF($E359=Q$4,'3'!$G359+SUM('3'!$H359:Q359),
IF($E359&lt;Q$4,'3'!Q359,0)))</f>
        <v>2.6169699042539483</v>
      </c>
      <c r="R359" s="32">
        <f>IF($E359="OAI",'3'!R359,
IF($E359=R$4,'3'!$G359+SUM('3'!$H359:R359),
IF($E359&lt;R$4,'3'!R359,0)))</f>
        <v>2.2431170607890984</v>
      </c>
      <c r="S359" s="32">
        <f>IF($E359="OAI",'3'!S359,
IF($E359=S$4,'3'!$G359+SUM('3'!$H359:S359),
IF($E359&lt;S$4,'3'!S359,0)))</f>
        <v>2.5235066933877359</v>
      </c>
      <c r="T359" s="32">
        <f>IF($E359="OAI",'3'!T359,
IF($E359=T$4,'3'!$G359+SUM('3'!$H359:T359),
IF($E359&lt;T$4,'3'!T359,0)))</f>
        <v>2.0561906390566738</v>
      </c>
      <c r="U359" s="32">
        <f>IF($E359="OAI",'3'!U359,
IF($E359=U$4,'3'!$G359+SUM('3'!$H359:U359),
IF($E359&lt;U$4,'3'!U359,0)))</f>
        <v>2.1496538499228861</v>
      </c>
      <c r="V359" s="32">
        <f>IF($E359="OAI",'3'!V359,
IF($E359=V$4,'3'!$G359+SUM('3'!$H359:V359),
IF($E359&lt;V$4,'3'!V359,0)))</f>
        <v>2.6169699042539483</v>
      </c>
      <c r="W359" s="32">
        <f>IF($E359="OAI",'3'!W359,
IF($E359=W$4,'3'!$G359+SUM('3'!$H359:W359),
IF($E359&lt;W$4,'3'!W359,0)))</f>
        <v>2.3365802716553112</v>
      </c>
      <c r="X359" s="32">
        <f>IF($E359="OAI",'3'!X359,
IF($E359=X$4,'3'!$G359+SUM('3'!$H359:X359),
IF($E359&lt;X$4,'3'!X359,0)))</f>
        <v>2.2431170607890984</v>
      </c>
      <c r="Y359" s="32">
        <f>IF($E359="OAI",'3'!Y359,
IF($E359=Y$4,'3'!$G359+SUM('3'!$H359:Y359),
IF($E359&lt;Y$4,'3'!Y359,0)))</f>
        <v>2.5235066933877359</v>
      </c>
      <c r="Z359" s="32">
        <f>IF($E359="OAI",'3'!Z359,
IF($E359=Z$4,'3'!$G359+SUM('3'!$H359:Z359),
IF($E359&lt;Z$4,'3'!Z359,0)))</f>
        <v>2.2431170607890984</v>
      </c>
      <c r="AA359" s="32">
        <f>IF($E359="OAI",'3'!AA359,
IF($E359=AA$4,'3'!$G359+SUM('3'!$H359:AA359),
IF($E359&lt;AA$4,'3'!AA359,0)))</f>
        <v>45450.411738552182</v>
      </c>
      <c r="AB359" s="32">
        <f>IF($E359="OAI",'3'!AB359,
IF($E359=AB$4,'3'!$G359+SUM('3'!$H359:AB359),
IF($E359&lt;AB$4,'3'!AB359,0)))</f>
        <v>243983.84270203026</v>
      </c>
      <c r="AC359" s="32">
        <f>IF($E359="OAI",'3'!AC359,
IF($E359=AC$4,'3'!$G359+SUM('3'!$H359:AC359),
IF($E359&lt;AC$4,'3'!AC359,0)))</f>
        <v>210496.44156472068</v>
      </c>
      <c r="AD359" s="32">
        <f>IF($E359="OAI",'3'!AD359,
IF($E359=AD$4,'3'!$G359+SUM('3'!$H359:AD359),
IF($E359&lt;AD$4,'3'!AD359,0)))</f>
        <v>0.18692642173242491</v>
      </c>
      <c r="AE359" s="32">
        <f>IF($E359="OAI",'3'!AE359,
IF($E359=AE$4,'3'!$G359+SUM('3'!$H359:AE359),
IF($E359&lt;AE$4,'3'!AE359,0)))</f>
        <v>20682.473932584151</v>
      </c>
      <c r="AF359" s="26">
        <f t="shared" si="20"/>
        <v>15500.406206107004</v>
      </c>
      <c r="AG359" s="26">
        <f t="shared" si="21"/>
        <v>520629.52599978889</v>
      </c>
      <c r="AH359" s="8">
        <f t="shared" si="22"/>
        <v>454</v>
      </c>
    </row>
    <row r="360" spans="1:34" x14ac:dyDescent="0.25">
      <c r="A360" s="8">
        <f t="shared" si="23"/>
        <v>455</v>
      </c>
      <c r="B360" s="1">
        <f>'1'!B360</f>
        <v>5560446</v>
      </c>
      <c r="C360" t="str">
        <f>'1'!C360</f>
        <v>Placer: EM Replace CB 152</v>
      </c>
      <c r="D360" s="1" t="str">
        <f>'1'!D360</f>
        <v>65</v>
      </c>
      <c r="E360" s="34" t="str">
        <f>IF('1'!E360="OAI","OAI",EOMONTH('1'!E360,-1)+1)</f>
        <v>OAI</v>
      </c>
      <c r="F360" s="1" t="str">
        <f>'1'!F360</f>
        <v>TOHI</v>
      </c>
      <c r="G360" s="33"/>
      <c r="H360" s="32">
        <f>IF($E360="OAI",'3'!H360,
IF($E360&lt;=H$4,'3'!$G360+SUM('3'!$H360:H360),0))</f>
        <v>0</v>
      </c>
      <c r="I360" s="32">
        <f>IF($E360="OAI",'3'!I360,
IF($E360=I$4,'3'!$G360+SUM('3'!$H360:I360),
IF($E360&lt;I$4,'3'!I360,0)))</f>
        <v>0</v>
      </c>
      <c r="J360" s="32">
        <f>IF($E360="OAI",'3'!J360,
IF($E360=J$4,'3'!$G360+SUM('3'!$H360:J360),
IF($E360&lt;J$4,'3'!J360,0)))</f>
        <v>0</v>
      </c>
      <c r="K360" s="32">
        <f>IF($E360="OAI",'3'!K360,
IF($E360=K$4,'3'!$G360+SUM('3'!$H360:K360),
IF($E360&lt;K$4,'3'!K360,0)))</f>
        <v>0</v>
      </c>
      <c r="L360" s="32">
        <f>IF($E360="OAI",'3'!L360,
IF($E360=L$4,'3'!$G360+SUM('3'!$H360:L360),
IF($E360&lt;L$4,'3'!L360,0)))</f>
        <v>4921.9596106364806</v>
      </c>
      <c r="M360" s="32">
        <f>IF($E360="OAI",'3'!M360,
IF($E360=M$4,'3'!$G360+SUM('3'!$H360:M360),
IF($E360&lt;M$4,'3'!M360,0)))</f>
        <v>3294.5781830339888</v>
      </c>
      <c r="N360" s="32">
        <f>IF($E360="OAI",'3'!N360,
IF($E360=N$4,'3'!$G360+SUM('3'!$H360:N360),
IF($E360&lt;N$4,'3'!N360,0)))</f>
        <v>4249.3983452432149</v>
      </c>
      <c r="O360" s="32">
        <f>IF($E360="OAI",'3'!O360,
IF($E360=O$4,'3'!$G360+SUM('3'!$H360:O360),
IF($E360&lt;O$4,'3'!O360,0)))</f>
        <v>7631.5515568588444</v>
      </c>
      <c r="P360" s="32">
        <f>IF($E360="OAI",'3'!P360,
IF($E360=P$4,'3'!$G360+SUM('3'!$H360:P360),
IF($E360&lt;P$4,'3'!P360,0)))</f>
        <v>2.5235066933877359</v>
      </c>
      <c r="Q360" s="32">
        <f>IF($E360="OAI",'3'!Q360,
IF($E360=Q$4,'3'!$G360+SUM('3'!$H360:Q360),
IF($E360&lt;Q$4,'3'!Q360,0)))</f>
        <v>2.5235066933877359</v>
      </c>
      <c r="R360" s="32">
        <f>IF($E360="OAI",'3'!R360,
IF($E360=R$4,'3'!$G360+SUM('3'!$H360:R360),
IF($E360&lt;R$4,'3'!R360,0)))</f>
        <v>2.0561906390566738</v>
      </c>
      <c r="S360" s="32">
        <f>IF($E360="OAI",'3'!S360,
IF($E360=S$4,'3'!$G360+SUM('3'!$H360:S360),
IF($E360&lt;S$4,'3'!S360,0)))</f>
        <v>2.3365802716553112</v>
      </c>
      <c r="T360" s="32">
        <f>IF($E360="OAI",'3'!T360,
IF($E360=T$4,'3'!$G360+SUM('3'!$H360:T360),
IF($E360&lt;T$4,'3'!T360,0)))</f>
        <v>2.4300434825215236</v>
      </c>
      <c r="U360" s="32">
        <f>IF($E360="OAI",'3'!U360,
IF($E360=U$4,'3'!$G360+SUM('3'!$H360:U360),
IF($E360&lt;U$4,'3'!U360,0)))</f>
        <v>2.2431170607890984</v>
      </c>
      <c r="V360" s="32">
        <f>IF($E360="OAI",'3'!V360,
IF($E360=V$4,'3'!$G360+SUM('3'!$H360:V360),
IF($E360&lt;V$4,'3'!V360,0)))</f>
        <v>2.6169699042539483</v>
      </c>
      <c r="W360" s="32">
        <f>IF($E360="OAI",'3'!W360,
IF($E360=W$4,'3'!$G360+SUM('3'!$H360:W360),
IF($E360&lt;W$4,'3'!W360,0)))</f>
        <v>2.7104331151201606</v>
      </c>
      <c r="X360" s="32">
        <f>IF($E360="OAI",'3'!X360,
IF($E360=X$4,'3'!$G360+SUM('3'!$H360:X360),
IF($E360&lt;X$4,'3'!X360,0)))</f>
        <v>2.2431170607890984</v>
      </c>
      <c r="Y360" s="32">
        <f>IF($E360="OAI",'3'!Y360,
IF($E360=Y$4,'3'!$G360+SUM('3'!$H360:Y360),
IF($E360&lt;Y$4,'3'!Y360,0)))</f>
        <v>2.4300434825215236</v>
      </c>
      <c r="Z360" s="32">
        <f>IF($E360="OAI",'3'!Z360,
IF($E360=Z$4,'3'!$G360+SUM('3'!$H360:Z360),
IF($E360&lt;Z$4,'3'!Z360,0)))</f>
        <v>2.3365802716553112</v>
      </c>
      <c r="AA360" s="32">
        <f>IF($E360="OAI",'3'!AA360,
IF($E360=AA$4,'3'!$G360+SUM('3'!$H360:AA360),
IF($E360&lt;AA$4,'3'!AA360,0)))</f>
        <v>2.3365802716553112</v>
      </c>
      <c r="AB360" s="32">
        <f>IF($E360="OAI",'3'!AB360,
IF($E360=AB$4,'3'!$G360+SUM('3'!$H360:AB360),
IF($E360&lt;AB$4,'3'!AB360,0)))</f>
        <v>2.7104331151201606</v>
      </c>
      <c r="AC360" s="32">
        <f>IF($E360="OAI",'3'!AC360,
IF($E360=AC$4,'3'!$G360+SUM('3'!$H360:AC360),
IF($E360&lt;AC$4,'3'!AC360,0)))</f>
        <v>2.2431170607890984</v>
      </c>
      <c r="AD360" s="32">
        <f>IF($E360="OAI",'3'!AD360,
IF($E360=AD$4,'3'!$G360+SUM('3'!$H360:AD360),
IF($E360&lt;AD$4,'3'!AD360,0)))</f>
        <v>209493.48784891533</v>
      </c>
      <c r="AE360" s="32">
        <f>IF($E360="OAI",'3'!AE360,
IF($E360=AE$4,'3'!$G360+SUM('3'!$H360:AE360),
IF($E360&lt;AE$4,'3'!AE360,0)))</f>
        <v>209493.9551649697</v>
      </c>
      <c r="AF360" s="26">
        <f t="shared" si="20"/>
        <v>20106.927480070019</v>
      </c>
      <c r="AG360" s="26">
        <f t="shared" si="21"/>
        <v>419011.74344871024</v>
      </c>
      <c r="AH360" s="8">
        <f t="shared" si="22"/>
        <v>455</v>
      </c>
    </row>
    <row r="361" spans="1:34" x14ac:dyDescent="0.25">
      <c r="A361" s="8">
        <f t="shared" si="23"/>
        <v>456</v>
      </c>
      <c r="B361" s="1">
        <f>'1'!B361</f>
        <v>5560519</v>
      </c>
      <c r="C361" t="str">
        <f>'1'!C361</f>
        <v>Butte EM Replace 115kV PTs</v>
      </c>
      <c r="D361" s="1" t="str">
        <f>'1'!D361</f>
        <v>65</v>
      </c>
      <c r="E361" s="34" t="str">
        <f>IF('1'!E361="OAI","OAI",EOMONTH('1'!E361,-1)+1)</f>
        <v>OAI</v>
      </c>
      <c r="F361" s="1" t="str">
        <f>'1'!F361</f>
        <v>TOLO</v>
      </c>
      <c r="G361" s="33"/>
      <c r="H361" s="32">
        <f>IF($E361="OAI",'3'!H361,
IF($E361&lt;=H$4,'3'!$G361+SUM('3'!$H361:H361),0))</f>
        <v>0</v>
      </c>
      <c r="I361" s="32">
        <f>IF($E361="OAI",'3'!I361,
IF($E361=I$4,'3'!$G361+SUM('3'!$H361:I361),
IF($E361&lt;I$4,'3'!I361,0)))</f>
        <v>0</v>
      </c>
      <c r="J361" s="32">
        <f>IF($E361="OAI",'3'!J361,
IF($E361=J$4,'3'!$G361+SUM('3'!$H361:J361),
IF($E361&lt;J$4,'3'!J361,0)))</f>
        <v>11339.424058343224</v>
      </c>
      <c r="K361" s="32">
        <f>IF($E361="OAI",'3'!K361,
IF($E361=K$4,'3'!$G361+SUM('3'!$H361:K361),
IF($E361&lt;K$4,'3'!K361,0)))</f>
        <v>20379.74659258849</v>
      </c>
      <c r="L361" s="32">
        <f>IF($E361="OAI",'3'!L361,
IF($E361=L$4,'3'!$G361+SUM('3'!$H361:L361),
IF($E361&lt;L$4,'3'!L361,0)))</f>
        <v>11029.219661478264</v>
      </c>
      <c r="M361" s="32">
        <f>IF($E361="OAI",'3'!M361,
IF($E361=M$4,'3'!$G361+SUM('3'!$H361:M361),
IF($E361&lt;M$4,'3'!M361,0)))</f>
        <v>58660.688888804376</v>
      </c>
      <c r="N361" s="32">
        <f>IF($E361="OAI",'3'!N361,
IF($E361=N$4,'3'!$G361+SUM('3'!$H361:N361),
IF($E361&lt;N$4,'3'!N361,0)))</f>
        <v>57713.345783464451</v>
      </c>
      <c r="O361" s="32">
        <f>IF($E361="OAI",'3'!O361,
IF($E361=O$4,'3'!$G361+SUM('3'!$H361:O361),
IF($E361&lt;O$4,'3'!O361,0)))</f>
        <v>10930.615974014412</v>
      </c>
      <c r="P361" s="32">
        <f>IF($E361="OAI",'3'!P361,
IF($E361=P$4,'3'!$G361+SUM('3'!$H361:P361),
IF($E361&lt;P$4,'3'!P361,0)))</f>
        <v>0</v>
      </c>
      <c r="Q361" s="32">
        <f>IF($E361="OAI",'3'!Q361,
IF($E361=Q$4,'3'!$G361+SUM('3'!$H361:Q361),
IF($E361&lt;Q$4,'3'!Q361,0)))</f>
        <v>0</v>
      </c>
      <c r="R361" s="32">
        <f>IF($E361="OAI",'3'!R361,
IF($E361=R$4,'3'!$G361+SUM('3'!$H361:R361),
IF($E361&lt;R$4,'3'!R361,0)))</f>
        <v>0</v>
      </c>
      <c r="S361" s="32">
        <f>IF($E361="OAI",'3'!S361,
IF($E361=S$4,'3'!$G361+SUM('3'!$H361:S361),
IF($E361&lt;S$4,'3'!S361,0)))</f>
        <v>0</v>
      </c>
      <c r="T361" s="32">
        <f>IF($E361="OAI",'3'!T361,
IF($E361=T$4,'3'!$G361+SUM('3'!$H361:T361),
IF($E361&lt;T$4,'3'!T361,0)))</f>
        <v>0</v>
      </c>
      <c r="U361" s="32">
        <f>IF($E361="OAI",'3'!U361,
IF($E361=U$4,'3'!$G361+SUM('3'!$H361:U361),
IF($E361&lt;U$4,'3'!U361,0)))</f>
        <v>0</v>
      </c>
      <c r="V361" s="32">
        <f>IF($E361="OAI",'3'!V361,
IF($E361=V$4,'3'!$G361+SUM('3'!$H361:V361),
IF($E361&lt;V$4,'3'!V361,0)))</f>
        <v>0</v>
      </c>
      <c r="W361" s="32">
        <f>IF($E361="OAI",'3'!W361,
IF($E361=W$4,'3'!$G361+SUM('3'!$H361:W361),
IF($E361&lt;W$4,'3'!W361,0)))</f>
        <v>0</v>
      </c>
      <c r="X361" s="32">
        <f>IF($E361="OAI",'3'!X361,
IF($E361=X$4,'3'!$G361+SUM('3'!$H361:X361),
IF($E361&lt;X$4,'3'!X361,0)))</f>
        <v>0</v>
      </c>
      <c r="Y361" s="32">
        <f>IF($E361="OAI",'3'!Y361,
IF($E361=Y$4,'3'!$G361+SUM('3'!$H361:Y361),
IF($E361&lt;Y$4,'3'!Y361,0)))</f>
        <v>0</v>
      </c>
      <c r="Z361" s="32">
        <f>IF($E361="OAI",'3'!Z361,
IF($E361=Z$4,'3'!$G361+SUM('3'!$H361:Z361),
IF($E361&lt;Z$4,'3'!Z361,0)))</f>
        <v>0</v>
      </c>
      <c r="AA361" s="32">
        <f>IF($E361="OAI",'3'!AA361,
IF($E361=AA$4,'3'!$G361+SUM('3'!$H361:AA361),
IF($E361&lt;AA$4,'3'!AA361,0)))</f>
        <v>0</v>
      </c>
      <c r="AB361" s="32">
        <f>IF($E361="OAI",'3'!AB361,
IF($E361=AB$4,'3'!$G361+SUM('3'!$H361:AB361),
IF($E361&lt;AB$4,'3'!AB361,0)))</f>
        <v>0</v>
      </c>
      <c r="AC361" s="32">
        <f>IF($E361="OAI",'3'!AC361,
IF($E361=AC$4,'3'!$G361+SUM('3'!$H361:AC361),
IF($E361&lt;AC$4,'3'!AC361,0)))</f>
        <v>0</v>
      </c>
      <c r="AD361" s="32">
        <f>IF($E361="OAI",'3'!AD361,
IF($E361=AD$4,'3'!$G361+SUM('3'!$H361:AD361),
IF($E361&lt;AD$4,'3'!AD361,0)))</f>
        <v>0</v>
      </c>
      <c r="AE361" s="32">
        <f>IF($E361="OAI",'3'!AE361,
IF($E361=AE$4,'3'!$G361+SUM('3'!$H361:AE361),
IF($E361&lt;AE$4,'3'!AE361,0)))</f>
        <v>0</v>
      </c>
      <c r="AF361" s="26">
        <f t="shared" si="20"/>
        <v>170053.04095869322</v>
      </c>
      <c r="AG361" s="26">
        <f t="shared" si="21"/>
        <v>0</v>
      </c>
      <c r="AH361" s="8">
        <f t="shared" si="22"/>
        <v>456</v>
      </c>
    </row>
    <row r="362" spans="1:34" x14ac:dyDescent="0.25">
      <c r="A362" s="8">
        <f t="shared" si="23"/>
        <v>457</v>
      </c>
      <c r="B362" s="1">
        <f>'1'!B362</f>
        <v>5560579</v>
      </c>
      <c r="C362" t="str">
        <f>'1'!C362</f>
        <v>Metcalf: EM Inst Online Mon BK 11 C,SP</v>
      </c>
      <c r="D362" s="1" t="str">
        <f>'1'!D362</f>
        <v>65</v>
      </c>
      <c r="E362" s="34" t="str">
        <f>IF('1'!E362="OAI","OAI",EOMONTH('1'!E362,-1)+1)</f>
        <v>OAI</v>
      </c>
      <c r="F362" s="1" t="str">
        <f>'1'!F362</f>
        <v>TOHI</v>
      </c>
      <c r="G362" s="33"/>
      <c r="H362" s="32">
        <f>IF($E362="OAI",'3'!H362,
IF($E362&lt;=H$4,'3'!$G362+SUM('3'!$H362:H362),0))</f>
        <v>5986.5055824026394</v>
      </c>
      <c r="I362" s="32">
        <f>IF($E362="OAI",'3'!I362,
IF($E362=I$4,'3'!$G362+SUM('3'!$H362:I362),
IF($E362&lt;I$4,'3'!I362,0)))</f>
        <v>3909.8465001662653</v>
      </c>
      <c r="J362" s="32">
        <f>IF($E362="OAI",'3'!J362,
IF($E362=J$4,'3'!$G362+SUM('3'!$H362:J362),
IF($E362&lt;J$4,'3'!J362,0)))</f>
        <v>2723.8918174848955</v>
      </c>
      <c r="K362" s="32">
        <f>IF($E362="OAI",'3'!K362,
IF($E362=K$4,'3'!$G362+SUM('3'!$H362:K362),
IF($E362&lt;K$4,'3'!K362,0)))</f>
        <v>2882.9662023791889</v>
      </c>
      <c r="L362" s="32">
        <f>IF($E362="OAI",'3'!L362,
IF($E362=L$4,'3'!$G362+SUM('3'!$H362:L362),
IF($E362&lt;L$4,'3'!L362,0)))</f>
        <v>82390.90466452486</v>
      </c>
      <c r="M362" s="32">
        <f>IF($E362="OAI",'3'!M362,
IF($E362=M$4,'3'!$G362+SUM('3'!$H362:M362),
IF($E362&lt;M$4,'3'!M362,0)))</f>
        <v>0</v>
      </c>
      <c r="N362" s="32">
        <f>IF($E362="OAI",'3'!N362,
IF($E362=N$4,'3'!$G362+SUM('3'!$H362:N362),
IF($E362&lt;N$4,'3'!N362,0)))</f>
        <v>0</v>
      </c>
      <c r="O362" s="32">
        <f>IF($E362="OAI",'3'!O362,
IF($E362=O$4,'3'!$G362+SUM('3'!$H362:O362),
IF($E362&lt;O$4,'3'!O362,0)))</f>
        <v>206.4602328034633</v>
      </c>
      <c r="P362" s="32">
        <f>IF($E362="OAI",'3'!P362,
IF($E362=P$4,'3'!$G362+SUM('3'!$H362:P362),
IF($E362&lt;P$4,'3'!P362,0)))</f>
        <v>734.34044777583108</v>
      </c>
      <c r="Q362" s="32">
        <f>IF($E362="OAI",'3'!Q362,
IF($E362=Q$4,'3'!$G362+SUM('3'!$H362:Q362),
IF($E362&lt;Q$4,'3'!Q362,0)))</f>
        <v>0</v>
      </c>
      <c r="R362" s="32">
        <f>IF($E362="OAI",'3'!R362,
IF($E362=R$4,'3'!$G362+SUM('3'!$H362:R362),
IF($E362&lt;R$4,'3'!R362,0)))</f>
        <v>0</v>
      </c>
      <c r="S362" s="32">
        <f>IF($E362="OAI",'3'!S362,
IF($E362=S$4,'3'!$G362+SUM('3'!$H362:S362),
IF($E362&lt;S$4,'3'!S362,0)))</f>
        <v>0</v>
      </c>
      <c r="T362" s="32">
        <f>IF($E362="OAI",'3'!T362,
IF($E362=T$4,'3'!$G362+SUM('3'!$H362:T362),
IF($E362&lt;T$4,'3'!T362,0)))</f>
        <v>0</v>
      </c>
      <c r="U362" s="32">
        <f>IF($E362="OAI",'3'!U362,
IF($E362=U$4,'3'!$G362+SUM('3'!$H362:U362),
IF($E362&lt;U$4,'3'!U362,0)))</f>
        <v>0</v>
      </c>
      <c r="V362" s="32">
        <f>IF($E362="OAI",'3'!V362,
IF($E362=V$4,'3'!$G362+SUM('3'!$H362:V362),
IF($E362&lt;V$4,'3'!V362,0)))</f>
        <v>0</v>
      </c>
      <c r="W362" s="32">
        <f>IF($E362="OAI",'3'!W362,
IF($E362=W$4,'3'!$G362+SUM('3'!$H362:W362),
IF($E362&lt;W$4,'3'!W362,0)))</f>
        <v>0</v>
      </c>
      <c r="X362" s="32">
        <f>IF($E362="OAI",'3'!X362,
IF($E362=X$4,'3'!$G362+SUM('3'!$H362:X362),
IF($E362&lt;X$4,'3'!X362,0)))</f>
        <v>0</v>
      </c>
      <c r="Y362" s="32">
        <f>IF($E362="OAI",'3'!Y362,
IF($E362=Y$4,'3'!$G362+SUM('3'!$H362:Y362),
IF($E362&lt;Y$4,'3'!Y362,0)))</f>
        <v>0</v>
      </c>
      <c r="Z362" s="32">
        <f>IF($E362="OAI",'3'!Z362,
IF($E362=Z$4,'3'!$G362+SUM('3'!$H362:Z362),
IF($E362&lt;Z$4,'3'!Z362,0)))</f>
        <v>0</v>
      </c>
      <c r="AA362" s="32">
        <f>IF($E362="OAI",'3'!AA362,
IF($E362=AA$4,'3'!$G362+SUM('3'!$H362:AA362),
IF($E362&lt;AA$4,'3'!AA362,0)))</f>
        <v>0</v>
      </c>
      <c r="AB362" s="32">
        <f>IF($E362="OAI",'3'!AB362,
IF($E362=AB$4,'3'!$G362+SUM('3'!$H362:AB362),
IF($E362&lt;AB$4,'3'!AB362,0)))</f>
        <v>0</v>
      </c>
      <c r="AC362" s="32">
        <f>IF($E362="OAI",'3'!AC362,
IF($E362=AC$4,'3'!$G362+SUM('3'!$H362:AC362),
IF($E362&lt;AC$4,'3'!AC362,0)))</f>
        <v>0</v>
      </c>
      <c r="AD362" s="32">
        <f>IF($E362="OAI",'3'!AD362,
IF($E362=AD$4,'3'!$G362+SUM('3'!$H362:AD362),
IF($E362&lt;AD$4,'3'!AD362,0)))</f>
        <v>0</v>
      </c>
      <c r="AE362" s="32">
        <f>IF($E362="OAI",'3'!AE362,
IF($E362=AE$4,'3'!$G362+SUM('3'!$H362:AE362),
IF($E362&lt;AE$4,'3'!AE362,0)))</f>
        <v>0</v>
      </c>
      <c r="AF362" s="26">
        <f t="shared" si="20"/>
        <v>98834.915447537147</v>
      </c>
      <c r="AG362" s="26">
        <f t="shared" si="21"/>
        <v>0</v>
      </c>
      <c r="AH362" s="8">
        <f t="shared" si="22"/>
        <v>457</v>
      </c>
    </row>
    <row r="363" spans="1:34" x14ac:dyDescent="0.25">
      <c r="A363" s="8">
        <f t="shared" si="23"/>
        <v>458</v>
      </c>
      <c r="B363" s="1">
        <f>'1'!B363</f>
        <v>5560801</v>
      </c>
      <c r="C363" t="str">
        <f>'1'!C363</f>
        <v>Gates: Replace 70kV Bus CCVTs &amp; PTs</v>
      </c>
      <c r="D363" s="1" t="str">
        <f>'1'!D363</f>
        <v>65</v>
      </c>
      <c r="E363" s="34" t="str">
        <f>IF('1'!E363="OAI","OAI",EOMONTH('1'!E363,-1)+1)</f>
        <v>OAI</v>
      </c>
      <c r="F363" s="1" t="str">
        <f>'1'!F363</f>
        <v>TOLO</v>
      </c>
      <c r="G363" s="33"/>
      <c r="H363" s="32">
        <f>IF($E363="OAI",'3'!H363,
IF($E363&lt;=H$4,'3'!$G363+SUM('3'!$H363:H363),0))</f>
        <v>40484.804808441178</v>
      </c>
      <c r="I363" s="32">
        <f>IF($E363="OAI",'3'!I363,
IF($E363=I$4,'3'!$G363+SUM('3'!$H363:I363),
IF($E363&lt;I$4,'3'!I363,0)))</f>
        <v>9224.9123757060352</v>
      </c>
      <c r="J363" s="32">
        <f>IF($E363="OAI",'3'!J363,
IF($E363=J$4,'3'!$G363+SUM('3'!$H363:J363),
IF($E363&lt;J$4,'3'!J363,0)))</f>
        <v>27863.906665911316</v>
      </c>
      <c r="K363" s="32">
        <f>IF($E363="OAI",'3'!K363,
IF($E363=K$4,'3'!$G363+SUM('3'!$H363:K363),
IF($E363&lt;K$4,'3'!K363,0)))</f>
        <v>23316.173751583148</v>
      </c>
      <c r="L363" s="32">
        <f>IF($E363="OAI",'3'!L363,
IF($E363=L$4,'3'!$G363+SUM('3'!$H363:L363),
IF($E363&lt;L$4,'3'!L363,0)))</f>
        <v>21410.832734864543</v>
      </c>
      <c r="M363" s="32">
        <f>IF($E363="OAI",'3'!M363,
IF($E363=M$4,'3'!$G363+SUM('3'!$H363:M363),
IF($E363&lt;M$4,'3'!M363,0)))</f>
        <v>17854.55756140516</v>
      </c>
      <c r="N363" s="32">
        <f>IF($E363="OAI",'3'!N363,
IF($E363=N$4,'3'!$G363+SUM('3'!$H363:N363),
IF($E363&lt;N$4,'3'!N363,0)))</f>
        <v>76544.313508788939</v>
      </c>
      <c r="O363" s="32">
        <f>IF($E363="OAI",'3'!O363,
IF($E363=O$4,'3'!$G363+SUM('3'!$H363:O363),
IF($E363&lt;O$4,'3'!O363,0)))</f>
        <v>62627.174094755574</v>
      </c>
      <c r="P363" s="32">
        <f>IF($E363="OAI",'3'!P363,
IF($E363=P$4,'3'!$G363+SUM('3'!$H363:P363),
IF($E363&lt;P$4,'3'!P363,0)))</f>
        <v>0</v>
      </c>
      <c r="Q363" s="32">
        <f>IF($E363="OAI",'3'!Q363,
IF($E363=Q$4,'3'!$G363+SUM('3'!$H363:Q363),
IF($E363&lt;Q$4,'3'!Q363,0)))</f>
        <v>281.51119112903194</v>
      </c>
      <c r="R363" s="32">
        <f>IF($E363="OAI",'3'!R363,
IF($E363=R$4,'3'!$G363+SUM('3'!$H363:R363),
IF($E363&lt;R$4,'3'!R363,0)))</f>
        <v>656.95290917860723</v>
      </c>
      <c r="S363" s="32">
        <f>IF($E363="OAI",'3'!S363,
IF($E363=S$4,'3'!$G363+SUM('3'!$H363:S363),
IF($E363&lt;S$4,'3'!S363,0)))</f>
        <v>0</v>
      </c>
      <c r="T363" s="32">
        <f>IF($E363="OAI",'3'!T363,
IF($E363=T$4,'3'!$G363+SUM('3'!$H363:T363),
IF($E363&lt;T$4,'3'!T363,0)))</f>
        <v>0</v>
      </c>
      <c r="U363" s="32">
        <f>IF($E363="OAI",'3'!U363,
IF($E363=U$4,'3'!$G363+SUM('3'!$H363:U363),
IF($E363&lt;U$4,'3'!U363,0)))</f>
        <v>0</v>
      </c>
      <c r="V363" s="32">
        <f>IF($E363="OAI",'3'!V363,
IF($E363=V$4,'3'!$G363+SUM('3'!$H363:V363),
IF($E363&lt;V$4,'3'!V363,0)))</f>
        <v>0</v>
      </c>
      <c r="W363" s="32">
        <f>IF($E363="OAI",'3'!W363,
IF($E363=W$4,'3'!$G363+SUM('3'!$H363:W363),
IF($E363&lt;W$4,'3'!W363,0)))</f>
        <v>0</v>
      </c>
      <c r="X363" s="32">
        <f>IF($E363="OAI",'3'!X363,
IF($E363=X$4,'3'!$G363+SUM('3'!$H363:X363),
IF($E363&lt;X$4,'3'!X363,0)))</f>
        <v>0</v>
      </c>
      <c r="Y363" s="32">
        <f>IF($E363="OAI",'3'!Y363,
IF($E363=Y$4,'3'!$G363+SUM('3'!$H363:Y363),
IF($E363&lt;Y$4,'3'!Y363,0)))</f>
        <v>0</v>
      </c>
      <c r="Z363" s="32">
        <f>IF($E363="OAI",'3'!Z363,
IF($E363=Z$4,'3'!$G363+SUM('3'!$H363:Z363),
IF($E363&lt;Z$4,'3'!Z363,0)))</f>
        <v>0</v>
      </c>
      <c r="AA363" s="32">
        <f>IF($E363="OAI",'3'!AA363,
IF($E363=AA$4,'3'!$G363+SUM('3'!$H363:AA363),
IF($E363&lt;AA$4,'3'!AA363,0)))</f>
        <v>0</v>
      </c>
      <c r="AB363" s="32">
        <f>IF($E363="OAI",'3'!AB363,
IF($E363=AB$4,'3'!$G363+SUM('3'!$H363:AB363),
IF($E363&lt;AB$4,'3'!AB363,0)))</f>
        <v>0</v>
      </c>
      <c r="AC363" s="32">
        <f>IF($E363="OAI",'3'!AC363,
IF($E363=AC$4,'3'!$G363+SUM('3'!$H363:AC363),
IF($E363&lt;AC$4,'3'!AC363,0)))</f>
        <v>0</v>
      </c>
      <c r="AD363" s="32">
        <f>IF($E363="OAI",'3'!AD363,
IF($E363=AD$4,'3'!$G363+SUM('3'!$H363:AD363),
IF($E363&lt;AD$4,'3'!AD363,0)))</f>
        <v>0</v>
      </c>
      <c r="AE363" s="32">
        <f>IF($E363="OAI",'3'!AE363,
IF($E363=AE$4,'3'!$G363+SUM('3'!$H363:AE363),
IF($E363&lt;AE$4,'3'!AE363,0)))</f>
        <v>0</v>
      </c>
      <c r="AF363" s="26">
        <f t="shared" si="20"/>
        <v>280265.13960176357</v>
      </c>
      <c r="AG363" s="26">
        <f t="shared" si="21"/>
        <v>0</v>
      </c>
      <c r="AH363" s="8">
        <f t="shared" si="22"/>
        <v>458</v>
      </c>
    </row>
    <row r="364" spans="1:34" x14ac:dyDescent="0.25">
      <c r="A364" s="8">
        <f t="shared" si="23"/>
        <v>459</v>
      </c>
      <c r="B364" s="1">
        <f>'1'!B364</f>
        <v>5560851</v>
      </c>
      <c r="C364" t="str">
        <f>'1'!C364</f>
        <v>Kasson: EM Repl SW33</v>
      </c>
      <c r="D364" s="1" t="str">
        <f>'1'!D364</f>
        <v>65</v>
      </c>
      <c r="E364" s="34" t="str">
        <f>IF('1'!E364="OAI","OAI",EOMONTH('1'!E364,-1)+1)</f>
        <v>OAI</v>
      </c>
      <c r="F364" s="1" t="str">
        <f>'1'!F364</f>
        <v>TOLO</v>
      </c>
      <c r="G364" s="33"/>
      <c r="H364" s="32">
        <f>IF($E364="OAI",'3'!H364,
IF($E364&lt;=H$4,'3'!$G364+SUM('3'!$H364:H364),0))</f>
        <v>2018.8988179210548</v>
      </c>
      <c r="I364" s="32">
        <f>IF($E364="OAI",'3'!I364,
IF($E364=I$4,'3'!$G364+SUM('3'!$H364:I364),
IF($E364&lt;I$4,'3'!I364,0)))</f>
        <v>3089.3329719717863</v>
      </c>
      <c r="J364" s="32">
        <f>IF($E364="OAI",'3'!J364,
IF($E364=J$4,'3'!$G364+SUM('3'!$H364:J364),
IF($E364&lt;J$4,'3'!J364,0)))</f>
        <v>19441.562881913451</v>
      </c>
      <c r="K364" s="32">
        <f>IF($E364="OAI",'3'!K364,
IF($E364=K$4,'3'!$G364+SUM('3'!$H364:K364),
IF($E364&lt;K$4,'3'!K364,0)))</f>
        <v>1739.5372806419459</v>
      </c>
      <c r="L364" s="32">
        <f>IF($E364="OAI",'3'!L364,
IF($E364=L$4,'3'!$G364+SUM('3'!$H364:L364),
IF($E364&lt;L$4,'3'!L364,0)))</f>
        <v>17091.710834315134</v>
      </c>
      <c r="M364" s="32">
        <f>IF($E364="OAI",'3'!M364,
IF($E364=M$4,'3'!$G364+SUM('3'!$H364:M364),
IF($E364&lt;M$4,'3'!M364,0)))</f>
        <v>19320.995339896035</v>
      </c>
      <c r="N364" s="32">
        <f>IF($E364="OAI",'3'!N364,
IF($E364=N$4,'3'!$G364+SUM('3'!$H364:N364),
IF($E364&lt;N$4,'3'!N364,0)))</f>
        <v>22288.639211320013</v>
      </c>
      <c r="O364" s="32">
        <f>IF($E364="OAI",'3'!O364,
IF($E364=O$4,'3'!$G364+SUM('3'!$H364:O364),
IF($E364&lt;O$4,'3'!O364,0)))</f>
        <v>2680.5248876429728</v>
      </c>
      <c r="P364" s="32">
        <f>IF($E364="OAI",'3'!P364,
IF($E364=P$4,'3'!$G364+SUM('3'!$H364:P364),
IF($E364&lt;P$4,'3'!P364,0)))</f>
        <v>37448.652403452266</v>
      </c>
      <c r="Q364" s="32">
        <f>IF($E364="OAI",'3'!Q364,
IF($E364=Q$4,'3'!$G364+SUM('3'!$H364:Q364),
IF($E364&lt;Q$4,'3'!Q364,0)))</f>
        <v>120769.98333215027</v>
      </c>
      <c r="R364" s="32">
        <f>IF($E364="OAI",'3'!R364,
IF($E364=R$4,'3'!$G364+SUM('3'!$H364:R364),
IF($E364&lt;R$4,'3'!R364,0)))</f>
        <v>1739.5372806419459</v>
      </c>
      <c r="S364" s="32">
        <f>IF($E364="OAI",'3'!S364,
IF($E364=S$4,'3'!$G364+SUM('3'!$H364:S364),
IF($E364&lt;S$4,'3'!S364,0)))</f>
        <v>0</v>
      </c>
      <c r="T364" s="32">
        <f>IF($E364="OAI",'3'!T364,
IF($E364=T$4,'3'!$G364+SUM('3'!$H364:T364),
IF($E364&lt;T$4,'3'!T364,0)))</f>
        <v>0</v>
      </c>
      <c r="U364" s="32">
        <f>IF($E364="OAI",'3'!U364,
IF($E364=U$4,'3'!$G364+SUM('3'!$H364:U364),
IF($E364&lt;U$4,'3'!U364,0)))</f>
        <v>0</v>
      </c>
      <c r="V364" s="32">
        <f>IF($E364="OAI",'3'!V364,
IF($E364=V$4,'3'!$G364+SUM('3'!$H364:V364),
IF($E364&lt;V$4,'3'!V364,0)))</f>
        <v>64324.466004085989</v>
      </c>
      <c r="W364" s="32">
        <f>IF($E364="OAI",'3'!W364,
IF($E364=W$4,'3'!$G364+SUM('3'!$H364:W364),
IF($E364&lt;W$4,'3'!W364,0)))</f>
        <v>13420.75630112291</v>
      </c>
      <c r="X364" s="32">
        <f>IF($E364="OAI",'3'!X364,
IF($E364=X$4,'3'!$G364+SUM('3'!$H364:X364),
IF($E364&lt;X$4,'3'!X364,0)))</f>
        <v>0</v>
      </c>
      <c r="Y364" s="32">
        <f>IF($E364="OAI",'3'!Y364,
IF($E364=Y$4,'3'!$G364+SUM('3'!$H364:Y364),
IF($E364&lt;Y$4,'3'!Y364,0)))</f>
        <v>0</v>
      </c>
      <c r="Z364" s="32">
        <f>IF($E364="OAI",'3'!Z364,
IF($E364=Z$4,'3'!$G364+SUM('3'!$H364:Z364),
IF($E364&lt;Z$4,'3'!Z364,0)))</f>
        <v>0</v>
      </c>
      <c r="AA364" s="32">
        <f>IF($E364="OAI",'3'!AA364,
IF($E364=AA$4,'3'!$G364+SUM('3'!$H364:AA364),
IF($E364&lt;AA$4,'3'!AA364,0)))</f>
        <v>0</v>
      </c>
      <c r="AB364" s="32">
        <f>IF($E364="OAI",'3'!AB364,
IF($E364=AB$4,'3'!$G364+SUM('3'!$H364:AB364),
IF($E364&lt;AB$4,'3'!AB364,0)))</f>
        <v>0</v>
      </c>
      <c r="AC364" s="32">
        <f>IF($E364="OAI",'3'!AC364,
IF($E364=AC$4,'3'!$G364+SUM('3'!$H364:AC364),
IF($E364&lt;AC$4,'3'!AC364,0)))</f>
        <v>0</v>
      </c>
      <c r="AD364" s="32">
        <f>IF($E364="OAI",'3'!AD364,
IF($E364=AD$4,'3'!$G364+SUM('3'!$H364:AD364),
IF($E364&lt;AD$4,'3'!AD364,0)))</f>
        <v>0</v>
      </c>
      <c r="AE364" s="32">
        <f>IF($E364="OAI",'3'!AE364,
IF($E364=AE$4,'3'!$G364+SUM('3'!$H364:AE364),
IF($E364&lt;AE$4,'3'!AE364,0)))</f>
        <v>0</v>
      </c>
      <c r="AF364" s="26">
        <f t="shared" si="20"/>
        <v>247629.37524186686</v>
      </c>
      <c r="AG364" s="26">
        <f t="shared" si="21"/>
        <v>77745.222305208896</v>
      </c>
      <c r="AH364" s="8">
        <f t="shared" si="22"/>
        <v>459</v>
      </c>
    </row>
    <row r="365" spans="1:34" x14ac:dyDescent="0.25">
      <c r="A365" s="8">
        <f t="shared" si="23"/>
        <v>460</v>
      </c>
      <c r="B365" s="1">
        <f>'1'!B365</f>
        <v>5560860</v>
      </c>
      <c r="C365" t="str">
        <f>'1'!C365</f>
        <v>Tesla: EM Install Online Mon BK 3 A,B,C</v>
      </c>
      <c r="D365" s="1" t="str">
        <f>'1'!D365</f>
        <v>65</v>
      </c>
      <c r="E365" s="34" t="str">
        <f>IF('1'!E365="OAI","OAI",EOMONTH('1'!E365,-1)+1)</f>
        <v>OAI</v>
      </c>
      <c r="F365" s="1" t="str">
        <f>'1'!F365</f>
        <v>TOHI</v>
      </c>
      <c r="G365" s="33"/>
      <c r="H365" s="32">
        <f>IF($E365="OAI",'3'!H365,
IF($E365&lt;=H$4,'3'!$G365+SUM('3'!$H365:H365),0))</f>
        <v>26952.453433544015</v>
      </c>
      <c r="I365" s="32">
        <f>IF($E365="OAI",'3'!I365,
IF($E365=I$4,'3'!$G365+SUM('3'!$H365:I365),
IF($E365&lt;I$4,'3'!I365,0)))</f>
        <v>17190.59491141159</v>
      </c>
      <c r="J365" s="32">
        <f>IF($E365="OAI",'3'!J365,
IF($E365=J$4,'3'!$G365+SUM('3'!$H365:J365),
IF($E365&lt;J$4,'3'!J365,0)))</f>
        <v>1739.5372806419459</v>
      </c>
      <c r="K365" s="32">
        <f>IF($E365="OAI",'3'!K365,
IF($E365=K$4,'3'!$G365+SUM('3'!$H365:K365),
IF($E365&lt;K$4,'3'!K365,0)))</f>
        <v>51485.611653816115</v>
      </c>
      <c r="L365" s="32">
        <f>IF($E365="OAI",'3'!L365,
IF($E365=L$4,'3'!$G365+SUM('3'!$H365:L365),
IF($E365&lt;L$4,'3'!L365,0)))</f>
        <v>1739.5372806419459</v>
      </c>
      <c r="M365" s="32">
        <f>IF($E365="OAI",'3'!M365,
IF($E365=M$4,'3'!$G365+SUM('3'!$H365:M365),
IF($E365&lt;M$4,'3'!M365,0)))</f>
        <v>1739.5372806419459</v>
      </c>
      <c r="N365" s="32">
        <f>IF($E365="OAI",'3'!N365,
IF($E365=N$4,'3'!$G365+SUM('3'!$H365:N365),
IF($E365&lt;N$4,'3'!N365,0)))</f>
        <v>0</v>
      </c>
      <c r="O365" s="32">
        <f>IF($E365="OAI",'3'!O365,
IF($E365=O$4,'3'!$G365+SUM('3'!$H365:O365),
IF($E365&lt;O$4,'3'!O365,0)))</f>
        <v>0</v>
      </c>
      <c r="P365" s="32">
        <f>IF($E365="OAI",'3'!P365,
IF($E365=P$4,'3'!$G365+SUM('3'!$H365:P365),
IF($E365&lt;P$4,'3'!P365,0)))</f>
        <v>0</v>
      </c>
      <c r="Q365" s="32">
        <f>IF($E365="OAI",'3'!Q365,
IF($E365=Q$4,'3'!$G365+SUM('3'!$H365:Q365),
IF($E365&lt;Q$4,'3'!Q365,0)))</f>
        <v>0</v>
      </c>
      <c r="R365" s="32">
        <f>IF($E365="OAI",'3'!R365,
IF($E365=R$4,'3'!$G365+SUM('3'!$H365:R365),
IF($E365&lt;R$4,'3'!R365,0)))</f>
        <v>0</v>
      </c>
      <c r="S365" s="32">
        <f>IF($E365="OAI",'3'!S365,
IF($E365=S$4,'3'!$G365+SUM('3'!$H365:S365),
IF($E365&lt;S$4,'3'!S365,0)))</f>
        <v>0</v>
      </c>
      <c r="T365" s="32">
        <f>IF($E365="OAI",'3'!T365,
IF($E365=T$4,'3'!$G365+SUM('3'!$H365:T365),
IF($E365&lt;T$4,'3'!T365,0)))</f>
        <v>0</v>
      </c>
      <c r="U365" s="32">
        <f>IF($E365="OAI",'3'!U365,
IF($E365=U$4,'3'!$G365+SUM('3'!$H365:U365),
IF($E365&lt;U$4,'3'!U365,0)))</f>
        <v>0</v>
      </c>
      <c r="V365" s="32">
        <f>IF($E365="OAI",'3'!V365,
IF($E365=V$4,'3'!$G365+SUM('3'!$H365:V365),
IF($E365&lt;V$4,'3'!V365,0)))</f>
        <v>0</v>
      </c>
      <c r="W365" s="32">
        <f>IF($E365="OAI",'3'!W365,
IF($E365=W$4,'3'!$G365+SUM('3'!$H365:W365),
IF($E365&lt;W$4,'3'!W365,0)))</f>
        <v>0</v>
      </c>
      <c r="X365" s="32">
        <f>IF($E365="OAI",'3'!X365,
IF($E365=X$4,'3'!$G365+SUM('3'!$H365:X365),
IF($E365&lt;X$4,'3'!X365,0)))</f>
        <v>0</v>
      </c>
      <c r="Y365" s="32">
        <f>IF($E365="OAI",'3'!Y365,
IF($E365=Y$4,'3'!$G365+SUM('3'!$H365:Y365),
IF($E365&lt;Y$4,'3'!Y365,0)))</f>
        <v>0</v>
      </c>
      <c r="Z365" s="32">
        <f>IF($E365="OAI",'3'!Z365,
IF($E365=Z$4,'3'!$G365+SUM('3'!$H365:Z365),
IF($E365&lt;Z$4,'3'!Z365,0)))</f>
        <v>0</v>
      </c>
      <c r="AA365" s="32">
        <f>IF($E365="OAI",'3'!AA365,
IF($E365=AA$4,'3'!$G365+SUM('3'!$H365:AA365),
IF($E365&lt;AA$4,'3'!AA365,0)))</f>
        <v>0</v>
      </c>
      <c r="AB365" s="32">
        <f>IF($E365="OAI",'3'!AB365,
IF($E365=AB$4,'3'!$G365+SUM('3'!$H365:AB365),
IF($E365&lt;AB$4,'3'!AB365,0)))</f>
        <v>0</v>
      </c>
      <c r="AC365" s="32">
        <f>IF($E365="OAI",'3'!AC365,
IF($E365=AC$4,'3'!$G365+SUM('3'!$H365:AC365),
IF($E365&lt;AC$4,'3'!AC365,0)))</f>
        <v>0</v>
      </c>
      <c r="AD365" s="32">
        <f>IF($E365="OAI",'3'!AD365,
IF($E365=AD$4,'3'!$G365+SUM('3'!$H365:AD365),
IF($E365&lt;AD$4,'3'!AD365,0)))</f>
        <v>0</v>
      </c>
      <c r="AE365" s="32">
        <f>IF($E365="OAI",'3'!AE365,
IF($E365=AE$4,'3'!$G365+SUM('3'!$H365:AE365),
IF($E365&lt;AE$4,'3'!AE365,0)))</f>
        <v>0</v>
      </c>
      <c r="AF365" s="26">
        <f t="shared" si="20"/>
        <v>100847.27184069756</v>
      </c>
      <c r="AG365" s="26">
        <f t="shared" si="21"/>
        <v>0</v>
      </c>
      <c r="AH365" s="8">
        <f t="shared" si="22"/>
        <v>460</v>
      </c>
    </row>
    <row r="366" spans="1:34" x14ac:dyDescent="0.25">
      <c r="A366" s="8">
        <f t="shared" si="23"/>
        <v>461</v>
      </c>
      <c r="B366" s="1">
        <f>'1'!B366</f>
        <v>5560959</v>
      </c>
      <c r="C366" t="str">
        <f>'1'!C366</f>
        <v>Louise: EM Repl SW 77</v>
      </c>
      <c r="D366" s="1" t="str">
        <f>'1'!D366</f>
        <v>65</v>
      </c>
      <c r="E366" s="34" t="str">
        <f>IF('1'!E366="OAI","OAI",EOMONTH('1'!E366,-1)+1)</f>
        <v>OAI</v>
      </c>
      <c r="F366" s="1" t="str">
        <f>'1'!F366</f>
        <v>TOLO</v>
      </c>
      <c r="G366" s="33"/>
      <c r="H366" s="32">
        <f>IF($E366="OAI",'3'!H366,
IF($E366&lt;=H$4,'3'!$G366+SUM('3'!$H366:H366),0))</f>
        <v>667.42078879562291</v>
      </c>
      <c r="I366" s="32">
        <f>IF($E366="OAI",'3'!I366,
IF($E366=I$4,'3'!$G366+SUM('3'!$H366:I366),
IF($E366&lt;I$4,'3'!I366,0)))</f>
        <v>644.98961818773205</v>
      </c>
      <c r="J366" s="32">
        <f>IF($E366="OAI",'3'!J366,
IF($E366=J$4,'3'!$G366+SUM('3'!$H366:J366),
IF($E366&lt;J$4,'3'!J366,0)))</f>
        <v>934.63210866212444</v>
      </c>
      <c r="K366" s="32">
        <f>IF($E366="OAI",'3'!K366,
IF($E366=K$4,'3'!$G366+SUM('3'!$H366:K366),
IF($E366&lt;K$4,'3'!K366,0)))</f>
        <v>2705.2926385225192</v>
      </c>
      <c r="L366" s="32">
        <f>IF($E366="OAI",'3'!L366,
IF($E366=L$4,'3'!$G366+SUM('3'!$H366:L366),
IF($E366&lt;L$4,'3'!L366,0)))</f>
        <v>1122.6800889249439</v>
      </c>
      <c r="M366" s="32">
        <f>IF($E366="OAI",'3'!M366,
IF($E366=M$4,'3'!$G366+SUM('3'!$H366:M366),
IF($E366&lt;M$4,'3'!M366,0)))</f>
        <v>934.63210866212444</v>
      </c>
      <c r="N366" s="32">
        <f>IF($E366="OAI",'3'!N366,
IF($E366=N$4,'3'!$G366+SUM('3'!$H366:N366),
IF($E366&lt;N$4,'3'!N366,0)))</f>
        <v>17258.449202500458</v>
      </c>
      <c r="O366" s="32">
        <f>IF($E366="OAI",'3'!O366,
IF($E366=O$4,'3'!$G366+SUM('3'!$H366:O366),
IF($E366&lt;O$4,'3'!O366,0)))</f>
        <v>152862.07219443819</v>
      </c>
      <c r="P366" s="32">
        <f>IF($E366="OAI",'3'!P366,
IF($E366=P$4,'3'!$G366+SUM('3'!$H366:P366),
IF($E366&lt;P$4,'3'!P366,0)))</f>
        <v>9130.140679887696</v>
      </c>
      <c r="Q366" s="32">
        <f>IF($E366="OAI",'3'!Q366,
IF($E366=Q$4,'3'!$G366+SUM('3'!$H366:Q366),
IF($E366&lt;Q$4,'3'!Q366,0)))</f>
        <v>0</v>
      </c>
      <c r="R366" s="32">
        <f>IF($E366="OAI",'3'!R366,
IF($E366=R$4,'3'!$G366+SUM('3'!$H366:R366),
IF($E366&lt;R$4,'3'!R366,0)))</f>
        <v>0</v>
      </c>
      <c r="S366" s="32">
        <f>IF($E366="OAI",'3'!S366,
IF($E366=S$4,'3'!$G366+SUM('3'!$H366:S366),
IF($E366&lt;S$4,'3'!S366,0)))</f>
        <v>0</v>
      </c>
      <c r="T366" s="32">
        <f>IF($E366="OAI",'3'!T366,
IF($E366=T$4,'3'!$G366+SUM('3'!$H366:T366),
IF($E366&lt;T$4,'3'!T366,0)))</f>
        <v>0</v>
      </c>
      <c r="U366" s="32">
        <f>IF($E366="OAI",'3'!U366,
IF($E366=U$4,'3'!$G366+SUM('3'!$H366:U366),
IF($E366&lt;U$4,'3'!U366,0)))</f>
        <v>0</v>
      </c>
      <c r="V366" s="32">
        <f>IF($E366="OAI",'3'!V366,
IF($E366=V$4,'3'!$G366+SUM('3'!$H366:V366),
IF($E366&lt;V$4,'3'!V366,0)))</f>
        <v>0</v>
      </c>
      <c r="W366" s="32">
        <f>IF($E366="OAI",'3'!W366,
IF($E366=W$4,'3'!$G366+SUM('3'!$H366:W366),
IF($E366&lt;W$4,'3'!W366,0)))</f>
        <v>0</v>
      </c>
      <c r="X366" s="32">
        <f>IF($E366="OAI",'3'!X366,
IF($E366=X$4,'3'!$G366+SUM('3'!$H366:X366),
IF($E366&lt;X$4,'3'!X366,0)))</f>
        <v>0</v>
      </c>
      <c r="Y366" s="32">
        <f>IF($E366="OAI",'3'!Y366,
IF($E366=Y$4,'3'!$G366+SUM('3'!$H366:Y366),
IF($E366&lt;Y$4,'3'!Y366,0)))</f>
        <v>0</v>
      </c>
      <c r="Z366" s="32">
        <f>IF($E366="OAI",'3'!Z366,
IF($E366=Z$4,'3'!$G366+SUM('3'!$H366:Z366),
IF($E366&lt;Z$4,'3'!Z366,0)))</f>
        <v>0</v>
      </c>
      <c r="AA366" s="32">
        <f>IF($E366="OAI",'3'!AA366,
IF($E366=AA$4,'3'!$G366+SUM('3'!$H366:AA366),
IF($E366&lt;AA$4,'3'!AA366,0)))</f>
        <v>0</v>
      </c>
      <c r="AB366" s="32">
        <f>IF($E366="OAI",'3'!AB366,
IF($E366=AB$4,'3'!$G366+SUM('3'!$H366:AB366),
IF($E366&lt;AB$4,'3'!AB366,0)))</f>
        <v>0</v>
      </c>
      <c r="AC366" s="32">
        <f>IF($E366="OAI",'3'!AC366,
IF($E366=AC$4,'3'!$G366+SUM('3'!$H366:AC366),
IF($E366&lt;AC$4,'3'!AC366,0)))</f>
        <v>0</v>
      </c>
      <c r="AD366" s="32">
        <f>IF($E366="OAI",'3'!AD366,
IF($E366=AD$4,'3'!$G366+SUM('3'!$H366:AD366),
IF($E366&lt;AD$4,'3'!AD366,0)))</f>
        <v>0</v>
      </c>
      <c r="AE366" s="32">
        <f>IF($E366="OAI",'3'!AE366,
IF($E366=AE$4,'3'!$G366+SUM('3'!$H366:AE366),
IF($E366&lt;AE$4,'3'!AE366,0)))</f>
        <v>0</v>
      </c>
      <c r="AF366" s="26">
        <f t="shared" si="20"/>
        <v>186260.30942858141</v>
      </c>
      <c r="AG366" s="26">
        <f t="shared" si="21"/>
        <v>0</v>
      </c>
      <c r="AH366" s="8">
        <f t="shared" si="22"/>
        <v>461</v>
      </c>
    </row>
    <row r="367" spans="1:34" x14ac:dyDescent="0.25">
      <c r="A367" s="8">
        <f t="shared" si="23"/>
        <v>462</v>
      </c>
      <c r="B367" s="1">
        <f>'1'!B367</f>
        <v>5561120</v>
      </c>
      <c r="C367" t="str">
        <f>'1'!C367</f>
        <v>Lakewood: Repl 115kV CCVTs</v>
      </c>
      <c r="D367" s="1" t="str">
        <f>'1'!D367</f>
        <v>65</v>
      </c>
      <c r="E367" s="34" t="str">
        <f>IF('1'!E367="OAI","OAI",EOMONTH('1'!E367,-1)+1)</f>
        <v>OAI</v>
      </c>
      <c r="F367" s="1" t="str">
        <f>'1'!F367</f>
        <v>TOLO</v>
      </c>
      <c r="G367" s="33"/>
      <c r="H367" s="32">
        <f>IF($E367="OAI",'3'!H367,
IF($E367&lt;=H$4,'3'!$G367+SUM('3'!$H367:H367),0))</f>
        <v>2268.7259805664407</v>
      </c>
      <c r="I367" s="32">
        <f>IF($E367="OAI",'3'!I367,
IF($E367=I$4,'3'!$G367+SUM('3'!$H367:I367),
IF($E367&lt;I$4,'3'!I367,0)))</f>
        <v>29061.450786740097</v>
      </c>
      <c r="J367" s="32">
        <f>IF($E367="OAI",'3'!J367,
IF($E367=J$4,'3'!$G367+SUM('3'!$H367:J367),
IF($E367&lt;J$4,'3'!J367,0)))</f>
        <v>25944.920020406244</v>
      </c>
      <c r="K367" s="32">
        <f>IF($E367="OAI",'3'!K367,
IF($E367=K$4,'3'!$G367+SUM('3'!$H367:K367),
IF($E367&lt;K$4,'3'!K367,0)))</f>
        <v>5039.8167195387732</v>
      </c>
      <c r="L367" s="32">
        <f>IF($E367="OAI",'3'!L367,
IF($E367=L$4,'3'!$G367+SUM('3'!$H367:L367),
IF($E367&lt;L$4,'3'!L367,0)))</f>
        <v>0</v>
      </c>
      <c r="M367" s="32">
        <f>IF($E367="OAI",'3'!M367,
IF($E367=M$4,'3'!$G367+SUM('3'!$H367:M367),
IF($E367&lt;M$4,'3'!M367,0)))</f>
        <v>0</v>
      </c>
      <c r="N367" s="32">
        <f>IF($E367="OAI",'3'!N367,
IF($E367=N$4,'3'!$G367+SUM('3'!$H367:N367),
IF($E367&lt;N$4,'3'!N367,0)))</f>
        <v>0</v>
      </c>
      <c r="O367" s="32">
        <f>IF($E367="OAI",'3'!O367,
IF($E367=O$4,'3'!$G367+SUM('3'!$H367:O367),
IF($E367&lt;O$4,'3'!O367,0)))</f>
        <v>0</v>
      </c>
      <c r="P367" s="32">
        <f>IF($E367="OAI",'3'!P367,
IF($E367=P$4,'3'!$G367+SUM('3'!$H367:P367),
IF($E367&lt;P$4,'3'!P367,0)))</f>
        <v>0</v>
      </c>
      <c r="Q367" s="32">
        <f>IF($E367="OAI",'3'!Q367,
IF($E367=Q$4,'3'!$G367+SUM('3'!$H367:Q367),
IF($E367&lt;Q$4,'3'!Q367,0)))</f>
        <v>199800.04439713698</v>
      </c>
      <c r="R367" s="32">
        <f>IF($E367="OAI",'3'!R367,
IF($E367=R$4,'3'!$G367+SUM('3'!$H367:R367),
IF($E367&lt;R$4,'3'!R367,0)))</f>
        <v>101615.44597080695</v>
      </c>
      <c r="S367" s="32">
        <f>IF($E367="OAI",'3'!S367,
IF($E367=S$4,'3'!$G367+SUM('3'!$H367:S367),
IF($E367&lt;S$4,'3'!S367,0)))</f>
        <v>0</v>
      </c>
      <c r="T367" s="32">
        <f>IF($E367="OAI",'3'!T367,
IF($E367=T$4,'3'!$G367+SUM('3'!$H367:T367),
IF($E367&lt;T$4,'3'!T367,0)))</f>
        <v>28.319352892462369</v>
      </c>
      <c r="U367" s="32">
        <f>IF($E367="OAI",'3'!U367,
IF($E367=U$4,'3'!$G367+SUM('3'!$H367:U367),
IF($E367&lt;U$4,'3'!U367,0)))</f>
        <v>255.2480288756262</v>
      </c>
      <c r="V367" s="32">
        <f>IF($E367="OAI",'3'!V367,
IF($E367=V$4,'3'!$G367+SUM('3'!$H367:V367),
IF($E367&lt;V$4,'3'!V367,0)))</f>
        <v>0</v>
      </c>
      <c r="W367" s="32">
        <f>IF($E367="OAI",'3'!W367,
IF($E367=W$4,'3'!$G367+SUM('3'!$H367:W367),
IF($E367&lt;W$4,'3'!W367,0)))</f>
        <v>0</v>
      </c>
      <c r="X367" s="32">
        <f>IF($E367="OAI",'3'!X367,
IF($E367=X$4,'3'!$G367+SUM('3'!$H367:X367),
IF($E367&lt;X$4,'3'!X367,0)))</f>
        <v>0</v>
      </c>
      <c r="Y367" s="32">
        <f>IF($E367="OAI",'3'!Y367,
IF($E367=Y$4,'3'!$G367+SUM('3'!$H367:Y367),
IF($E367&lt;Y$4,'3'!Y367,0)))</f>
        <v>0</v>
      </c>
      <c r="Z367" s="32">
        <f>IF($E367="OAI",'3'!Z367,
IF($E367=Z$4,'3'!$G367+SUM('3'!$H367:Z367),
IF($E367&lt;Z$4,'3'!Z367,0)))</f>
        <v>0</v>
      </c>
      <c r="AA367" s="32">
        <f>IF($E367="OAI",'3'!AA367,
IF($E367=AA$4,'3'!$G367+SUM('3'!$H367:AA367),
IF($E367&lt;AA$4,'3'!AA367,0)))</f>
        <v>0</v>
      </c>
      <c r="AB367" s="32">
        <f>IF($E367="OAI",'3'!AB367,
IF($E367=AB$4,'3'!$G367+SUM('3'!$H367:AB367),
IF($E367&lt;AB$4,'3'!AB367,0)))</f>
        <v>0</v>
      </c>
      <c r="AC367" s="32">
        <f>IF($E367="OAI",'3'!AC367,
IF($E367=AC$4,'3'!$G367+SUM('3'!$H367:AC367),
IF($E367&lt;AC$4,'3'!AC367,0)))</f>
        <v>0</v>
      </c>
      <c r="AD367" s="32">
        <f>IF($E367="OAI",'3'!AD367,
IF($E367=AD$4,'3'!$G367+SUM('3'!$H367:AD367),
IF($E367&lt;AD$4,'3'!AD367,0)))</f>
        <v>0</v>
      </c>
      <c r="AE367" s="32">
        <f>IF($E367="OAI",'3'!AE367,
IF($E367=AE$4,'3'!$G367+SUM('3'!$H367:AE367),
IF($E367&lt;AE$4,'3'!AE367,0)))</f>
        <v>0</v>
      </c>
      <c r="AF367" s="26">
        <f t="shared" si="20"/>
        <v>363730.40387519548</v>
      </c>
      <c r="AG367" s="26">
        <f t="shared" si="21"/>
        <v>283.56738176808858</v>
      </c>
      <c r="AH367" s="8">
        <f t="shared" si="22"/>
        <v>462</v>
      </c>
    </row>
    <row r="368" spans="1:34" x14ac:dyDescent="0.25">
      <c r="A368" s="8">
        <f t="shared" si="23"/>
        <v>463</v>
      </c>
      <c r="B368" s="1">
        <f>'1'!B368</f>
        <v>5561121</v>
      </c>
      <c r="C368" t="str">
        <f>'1'!C368</f>
        <v>Lawrence: Repl CB 132</v>
      </c>
      <c r="D368" s="1" t="str">
        <f>'1'!D368</f>
        <v>65</v>
      </c>
      <c r="E368" s="34" t="str">
        <f>IF('1'!E368="OAI","OAI",EOMONTH('1'!E368,-1)+1)</f>
        <v>OAI</v>
      </c>
      <c r="F368" s="1" t="str">
        <f>'1'!F368</f>
        <v>TOLO</v>
      </c>
      <c r="G368" s="33"/>
      <c r="H368" s="32">
        <f>IF($E368="OAI",'3'!H368,
IF($E368&lt;=H$4,'3'!$G368+SUM('3'!$H368:H368),0))</f>
        <v>1730.4713491879234</v>
      </c>
      <c r="I368" s="32">
        <f>IF($E368="OAI",'3'!I368,
IF($E368=I$4,'3'!$G368+SUM('3'!$H368:I368),
IF($E368&lt;I$4,'3'!I368,0)))</f>
        <v>1531.1143204102923</v>
      </c>
      <c r="J368" s="32">
        <f>IF($E368="OAI",'3'!J368,
IF($E368=J$4,'3'!$G368+SUM('3'!$H368:J368),
IF($E368&lt;J$4,'3'!J368,0)))</f>
        <v>2899.3222642807759</v>
      </c>
      <c r="K368" s="32">
        <f>IF($E368="OAI",'3'!K368,
IF($E368=K$4,'3'!$G368+SUM('3'!$H368:K368),
IF($E368&lt;K$4,'3'!K368,0)))</f>
        <v>9756.6245823239169</v>
      </c>
      <c r="L368" s="32">
        <f>IF($E368="OAI",'3'!L368,
IF($E368=L$4,'3'!$G368+SUM('3'!$H368:L368),
IF($E368&lt;L$4,'3'!L368,0)))</f>
        <v>5487.0381835336002</v>
      </c>
      <c r="M368" s="32">
        <f>IF($E368="OAI",'3'!M368,
IF($E368=M$4,'3'!$G368+SUM('3'!$H368:M368),
IF($E368&lt;M$4,'3'!M368,0)))</f>
        <v>63272.631028997639</v>
      </c>
      <c r="N368" s="32">
        <f>IF($E368="OAI",'3'!N368,
IF($E368=N$4,'3'!$G368+SUM('3'!$H368:N368),
IF($E368&lt;N$4,'3'!N368,0)))</f>
        <v>186790.99353987974</v>
      </c>
      <c r="O368" s="32">
        <f>IF($E368="OAI",'3'!O368,
IF($E368=O$4,'3'!$G368+SUM('3'!$H368:O368),
IF($E368&lt;O$4,'3'!O368,0)))</f>
        <v>178300.42161194954</v>
      </c>
      <c r="P368" s="32">
        <f>IF($E368="OAI",'3'!P368,
IF($E368=P$4,'3'!$G368+SUM('3'!$H368:P368),
IF($E368&lt;P$4,'3'!P368,0)))</f>
        <v>178300.42161194954</v>
      </c>
      <c r="Q368" s="32">
        <f>IF($E368="OAI",'3'!Q368,
IF($E368=Q$4,'3'!$G368+SUM('3'!$H368:Q368),
IF($E368&lt;Q$4,'3'!Q368,0)))</f>
        <v>186790.99353987974</v>
      </c>
      <c r="R368" s="32">
        <f>IF($E368="OAI",'3'!R368,
IF($E368=R$4,'3'!$G368+SUM('3'!$H368:R368),
IF($E368&lt;R$4,'3'!R368,0)))</f>
        <v>152828.98621779151</v>
      </c>
      <c r="S368" s="32">
        <f>IF($E368="OAI",'3'!S368,
IF($E368=S$4,'3'!$G368+SUM('3'!$H368:S368),
IF($E368&lt;S$4,'3'!S368,0)))</f>
        <v>1548.4984776314077</v>
      </c>
      <c r="T368" s="32">
        <f>IF($E368="OAI",'3'!T368,
IF($E368=T$4,'3'!$G368+SUM('3'!$H368:T368),
IF($E368&lt;T$4,'3'!T368,0)))</f>
        <v>1337.3650842846339</v>
      </c>
      <c r="U368" s="32">
        <f>IF($E368="OAI",'3'!U368,
IF($E368=U$4,'3'!$G368+SUM('3'!$H368:U368),
IF($E368&lt;U$4,'3'!U368,0)))</f>
        <v>1337.3650842846339</v>
      </c>
      <c r="V368" s="32">
        <f>IF($E368="OAI",'3'!V368,
IF($E368=V$4,'3'!$G368+SUM('3'!$H368:V368),
IF($E368&lt;V$4,'3'!V368,0)))</f>
        <v>1618.8762754136656</v>
      </c>
      <c r="W368" s="32">
        <f>IF($E368="OAI",'3'!W368,
IF($E368=W$4,'3'!$G368+SUM('3'!$H368:W368),
IF($E368&lt;W$4,'3'!W368,0)))</f>
        <v>1548.4984776314077</v>
      </c>
      <c r="X368" s="32">
        <f>IF($E368="OAI",'3'!X368,
IF($E368=X$4,'3'!$G368+SUM('3'!$H368:X368),
IF($E368&lt;X$4,'3'!X368,0)))</f>
        <v>502255.68683881091</v>
      </c>
      <c r="Y368" s="32">
        <f>IF($E368="OAI",'3'!Y368,
IF($E368=Y$4,'3'!$G368+SUM('3'!$H368:Y368),
IF($E368&lt;Y$4,'3'!Y368,0)))</f>
        <v>95062.459867344209</v>
      </c>
      <c r="Z368" s="32">
        <f>IF($E368="OAI",'3'!Z368,
IF($E368=Z$4,'3'!$G368+SUM('3'!$H368:Z368),
IF($E368&lt;Z$4,'3'!Z368,0)))</f>
        <v>1041.5540218930716</v>
      </c>
      <c r="AA368" s="32">
        <f>IF($E368="OAI",'3'!AA368,
IF($E368=AA$4,'3'!$G368+SUM('3'!$H368:AA368),
IF($E368&lt;AA$4,'3'!AA368,0)))</f>
        <v>14617.272326632161</v>
      </c>
      <c r="AB368" s="32">
        <f>IF($E368="OAI",'3'!AB368,
IF($E368=AB$4,'3'!$G368+SUM('3'!$H368:AB368),
IF($E368&lt;AB$4,'3'!AB368,0)))</f>
        <v>285091.29942126217</v>
      </c>
      <c r="AC368" s="32">
        <f>IF($E368="OAI",'3'!AC368,
IF($E368=AC$4,'3'!$G368+SUM('3'!$H368:AC368),
IF($E368&lt;AC$4,'3'!AC368,0)))</f>
        <v>893.04097982665985</v>
      </c>
      <c r="AD368" s="32">
        <f>IF($E368="OAI",'3'!AD368,
IF($E368=AD$4,'3'!$G368+SUM('3'!$H368:AD368),
IF($E368&lt;AD$4,'3'!AD368,0)))</f>
        <v>0.46731605433106221</v>
      </c>
      <c r="AE368" s="32">
        <f>IF($E368="OAI",'3'!AE368,
IF($E368=AE$4,'3'!$G368+SUM('3'!$H368:AE368),
IF($E368&lt;AE$4,'3'!AE368,0)))</f>
        <v>0</v>
      </c>
      <c r="AF368" s="26">
        <f t="shared" si="20"/>
        <v>969237.5167278155</v>
      </c>
      <c r="AG368" s="26">
        <f t="shared" si="21"/>
        <v>904803.88569343777</v>
      </c>
      <c r="AH368" s="8">
        <f t="shared" si="22"/>
        <v>463</v>
      </c>
    </row>
    <row r="369" spans="1:34" x14ac:dyDescent="0.25">
      <c r="A369" s="8">
        <f t="shared" si="23"/>
        <v>464</v>
      </c>
      <c r="B369" s="1">
        <f>'1'!B369</f>
        <v>5561123</v>
      </c>
      <c r="C369" t="str">
        <f>'1'!C369</f>
        <v>Divide: Repl 115kV CCVTs</v>
      </c>
      <c r="D369" s="1" t="str">
        <f>'1'!D369</f>
        <v>65</v>
      </c>
      <c r="E369" s="34" t="str">
        <f>IF('1'!E369="OAI","OAI",EOMONTH('1'!E369,-1)+1)</f>
        <v>OAI</v>
      </c>
      <c r="F369" s="1" t="str">
        <f>'1'!F369</f>
        <v>TOLO</v>
      </c>
      <c r="G369" s="33"/>
      <c r="H369" s="32">
        <f>IF($E369="OAI",'3'!H369,
IF($E369&lt;=H$4,'3'!$G369+SUM('3'!$H369:H369),0))</f>
        <v>12900.82045907417</v>
      </c>
      <c r="I369" s="32">
        <f>IF($E369="OAI",'3'!I369,
IF($E369=I$4,'3'!$G369+SUM('3'!$H369:I369),
IF($E369&lt;I$4,'3'!I369,0)))</f>
        <v>49920.102871807059</v>
      </c>
      <c r="J369" s="32">
        <f>IF($E369="OAI",'3'!J369,
IF($E369=J$4,'3'!$G369+SUM('3'!$H369:J369),
IF($E369&lt;J$4,'3'!J369,0)))</f>
        <v>6228.9491513895946</v>
      </c>
      <c r="K369" s="32">
        <f>IF($E369="OAI",'3'!K369,
IF($E369=K$4,'3'!$G369+SUM('3'!$H369:K369),
IF($E369&lt;K$4,'3'!K369,0)))</f>
        <v>23603.853514629354</v>
      </c>
      <c r="L369" s="32">
        <f>IF($E369="OAI",'3'!L369,
IF($E369=L$4,'3'!$G369+SUM('3'!$H369:L369),
IF($E369&lt;L$4,'3'!L369,0)))</f>
        <v>112993.93765129226</v>
      </c>
      <c r="M369" s="32">
        <f>IF($E369="OAI",'3'!M369,
IF($E369=M$4,'3'!$G369+SUM('3'!$H369:M369),
IF($E369&lt;M$4,'3'!M369,0)))</f>
        <v>118419.66396849763</v>
      </c>
      <c r="N369" s="32">
        <f>IF($E369="OAI",'3'!N369,
IF($E369=N$4,'3'!$G369+SUM('3'!$H369:N369),
IF($E369&lt;N$4,'3'!N369,0)))</f>
        <v>27352.662902473137</v>
      </c>
      <c r="O369" s="32">
        <f>IF($E369="OAI",'3'!O369,
IF($E369=O$4,'3'!$G369+SUM('3'!$H369:O369),
IF($E369&lt;O$4,'3'!O369,0)))</f>
        <v>6688.8816120622259</v>
      </c>
      <c r="P369" s="32">
        <f>IF($E369="OAI",'3'!P369,
IF($E369=P$4,'3'!$G369+SUM('3'!$H369:P369),
IF($E369&lt;P$4,'3'!P369,0)))</f>
        <v>2951.2878095223905</v>
      </c>
      <c r="Q369" s="32">
        <f>IF($E369="OAI",'3'!Q369,
IF($E369=Q$4,'3'!$G369+SUM('3'!$H369:Q369),
IF($E369&lt;Q$4,'3'!Q369,0)))</f>
        <v>3090.3610672913146</v>
      </c>
      <c r="R369" s="32">
        <f>IF($E369="OAI",'3'!R369,
IF($E369=R$4,'3'!$G369+SUM('3'!$H369:R369),
IF($E369&lt;R$4,'3'!R369,0)))</f>
        <v>2529.3948756723075</v>
      </c>
      <c r="S369" s="32">
        <f>IF($E369="OAI",'3'!S369,
IF($E369=S$4,'3'!$G369+SUM('3'!$H369:S369),
IF($E369&lt;S$4,'3'!S369,0)))</f>
        <v>3090.3610672913146</v>
      </c>
      <c r="T369" s="32">
        <f>IF($E369="OAI",'3'!T369,
IF($E369=T$4,'3'!$G369+SUM('3'!$H369:T369),
IF($E369&lt;T$4,'3'!T369,0)))</f>
        <v>0</v>
      </c>
      <c r="U369" s="32">
        <f>IF($E369="OAI",'3'!U369,
IF($E369=U$4,'3'!$G369+SUM('3'!$H369:U369),
IF($E369&lt;U$4,'3'!U369,0)))</f>
        <v>0</v>
      </c>
      <c r="V369" s="32">
        <f>IF($E369="OAI",'3'!V369,
IF($E369=V$4,'3'!$G369+SUM('3'!$H369:V369),
IF($E369&lt;V$4,'3'!V369,0)))</f>
        <v>0</v>
      </c>
      <c r="W369" s="32">
        <f>IF($E369="OAI",'3'!W369,
IF($E369=W$4,'3'!$G369+SUM('3'!$H369:W369),
IF($E369&lt;W$4,'3'!W369,0)))</f>
        <v>0</v>
      </c>
      <c r="X369" s="32">
        <f>IF($E369="OAI",'3'!X369,
IF($E369=X$4,'3'!$G369+SUM('3'!$H369:X369),
IF($E369&lt;X$4,'3'!X369,0)))</f>
        <v>0</v>
      </c>
      <c r="Y369" s="32">
        <f>IF($E369="OAI",'3'!Y369,
IF($E369=Y$4,'3'!$G369+SUM('3'!$H369:Y369),
IF($E369&lt;Y$4,'3'!Y369,0)))</f>
        <v>0</v>
      </c>
      <c r="Z369" s="32">
        <f>IF($E369="OAI",'3'!Z369,
IF($E369=Z$4,'3'!$G369+SUM('3'!$H369:Z369),
IF($E369&lt;Z$4,'3'!Z369,0)))</f>
        <v>0</v>
      </c>
      <c r="AA369" s="32">
        <f>IF($E369="OAI",'3'!AA369,
IF($E369=AA$4,'3'!$G369+SUM('3'!$H369:AA369),
IF($E369&lt;AA$4,'3'!AA369,0)))</f>
        <v>0</v>
      </c>
      <c r="AB369" s="32">
        <f>IF($E369="OAI",'3'!AB369,
IF($E369=AB$4,'3'!$G369+SUM('3'!$H369:AB369),
IF($E369&lt;AB$4,'3'!AB369,0)))</f>
        <v>0</v>
      </c>
      <c r="AC369" s="32">
        <f>IF($E369="OAI",'3'!AC369,
IF($E369=AC$4,'3'!$G369+SUM('3'!$H369:AC369),
IF($E369&lt;AC$4,'3'!AC369,0)))</f>
        <v>0</v>
      </c>
      <c r="AD369" s="32">
        <f>IF($E369="OAI",'3'!AD369,
IF($E369=AD$4,'3'!$G369+SUM('3'!$H369:AD369),
IF($E369&lt;AD$4,'3'!AD369,0)))</f>
        <v>0</v>
      </c>
      <c r="AE369" s="32">
        <f>IF($E369="OAI",'3'!AE369,
IF($E369=AE$4,'3'!$G369+SUM('3'!$H369:AE369),
IF($E369&lt;AE$4,'3'!AE369,0)))</f>
        <v>0</v>
      </c>
      <c r="AF369" s="26">
        <f t="shared" si="20"/>
        <v>369770.27695100271</v>
      </c>
      <c r="AG369" s="26">
        <f t="shared" si="21"/>
        <v>0</v>
      </c>
      <c r="AH369" s="8">
        <f t="shared" si="22"/>
        <v>464</v>
      </c>
    </row>
    <row r="370" spans="1:34" x14ac:dyDescent="0.25">
      <c r="A370" s="8">
        <f t="shared" si="23"/>
        <v>465</v>
      </c>
      <c r="B370" s="1">
        <f>'1'!B370</f>
        <v>5561128</v>
      </c>
      <c r="C370" t="str">
        <f>'1'!C370</f>
        <v>Los Banos: Repl 500kV Control Bldg Roof</v>
      </c>
      <c r="D370" s="1" t="str">
        <f>'1'!D370</f>
        <v>65</v>
      </c>
      <c r="E370" s="34" t="str">
        <f>IF('1'!E370="OAI","OAI",EOMONTH('1'!E370,-1)+1)</f>
        <v>OAI</v>
      </c>
      <c r="F370" s="1" t="str">
        <f>'1'!F370</f>
        <v>TOHI</v>
      </c>
      <c r="G370" s="33"/>
      <c r="H370" s="32">
        <f>IF($E370="OAI",'3'!H370,
IF($E370&lt;=H$4,'3'!$G370+SUM('3'!$H370:H370),0))</f>
        <v>297103.752061053</v>
      </c>
      <c r="I370" s="32">
        <f>IF($E370="OAI",'3'!I370,
IF($E370=I$4,'3'!$G370+SUM('3'!$H370:I370),
IF($E370&lt;I$4,'3'!I370,0)))</f>
        <v>22705.48513178332</v>
      </c>
      <c r="J370" s="32">
        <f>IF($E370="OAI",'3'!J370,
IF($E370=J$4,'3'!$G370+SUM('3'!$H370:J370),
IF($E370&lt;J$4,'3'!J370,0)))</f>
        <v>2319.3830408559279</v>
      </c>
      <c r="K370" s="32">
        <f>IF($E370="OAI",'3'!K370,
IF($E370=K$4,'3'!$G370+SUM('3'!$H370:K370),
IF($E370&lt;K$4,'3'!K370,0)))</f>
        <v>84641.592245394117</v>
      </c>
      <c r="L370" s="32">
        <f>IF($E370="OAI",'3'!L370,
IF($E370=L$4,'3'!$G370+SUM('3'!$H370:L370),
IF($E370&lt;L$4,'3'!L370,0)))</f>
        <v>2319.3830408559279</v>
      </c>
      <c r="M370" s="32">
        <f>IF($E370="OAI",'3'!M370,
IF($E370=M$4,'3'!$G370+SUM('3'!$H370:M370),
IF($E370&lt;M$4,'3'!M370,0)))</f>
        <v>2319.3830408559279</v>
      </c>
      <c r="N370" s="32">
        <f>IF($E370="OAI",'3'!N370,
IF($E370=N$4,'3'!$G370+SUM('3'!$H370:N370),
IF($E370&lt;N$4,'3'!N370,0)))</f>
        <v>0</v>
      </c>
      <c r="O370" s="32">
        <f>IF($E370="OAI",'3'!O370,
IF($E370=O$4,'3'!$G370+SUM('3'!$H370:O370),
IF($E370&lt;O$4,'3'!O370,0)))</f>
        <v>0</v>
      </c>
      <c r="P370" s="32">
        <f>IF($E370="OAI",'3'!P370,
IF($E370=P$4,'3'!$G370+SUM('3'!$H370:P370),
IF($E370&lt;P$4,'3'!P370,0)))</f>
        <v>0</v>
      </c>
      <c r="Q370" s="32">
        <f>IF($E370="OAI",'3'!Q370,
IF($E370=Q$4,'3'!$G370+SUM('3'!$H370:Q370),
IF($E370&lt;Q$4,'3'!Q370,0)))</f>
        <v>0</v>
      </c>
      <c r="R370" s="32">
        <f>IF($E370="OAI",'3'!R370,
IF($E370=R$4,'3'!$G370+SUM('3'!$H370:R370),
IF($E370&lt;R$4,'3'!R370,0)))</f>
        <v>0</v>
      </c>
      <c r="S370" s="32">
        <f>IF($E370="OAI",'3'!S370,
IF($E370=S$4,'3'!$G370+SUM('3'!$H370:S370),
IF($E370&lt;S$4,'3'!S370,0)))</f>
        <v>0</v>
      </c>
      <c r="T370" s="32">
        <f>IF($E370="OAI",'3'!T370,
IF($E370=T$4,'3'!$G370+SUM('3'!$H370:T370),
IF($E370&lt;T$4,'3'!T370,0)))</f>
        <v>0</v>
      </c>
      <c r="U370" s="32">
        <f>IF($E370="OAI",'3'!U370,
IF($E370=U$4,'3'!$G370+SUM('3'!$H370:U370),
IF($E370&lt;U$4,'3'!U370,0)))</f>
        <v>0</v>
      </c>
      <c r="V370" s="32">
        <f>IF($E370="OAI",'3'!V370,
IF($E370=V$4,'3'!$G370+SUM('3'!$H370:V370),
IF($E370&lt;V$4,'3'!V370,0)))</f>
        <v>0</v>
      </c>
      <c r="W370" s="32">
        <f>IF($E370="OAI",'3'!W370,
IF($E370=W$4,'3'!$G370+SUM('3'!$H370:W370),
IF($E370&lt;W$4,'3'!W370,0)))</f>
        <v>0</v>
      </c>
      <c r="X370" s="32">
        <f>IF($E370="OAI",'3'!X370,
IF($E370=X$4,'3'!$G370+SUM('3'!$H370:X370),
IF($E370&lt;X$4,'3'!X370,0)))</f>
        <v>0</v>
      </c>
      <c r="Y370" s="32">
        <f>IF($E370="OAI",'3'!Y370,
IF($E370=Y$4,'3'!$G370+SUM('3'!$H370:Y370),
IF($E370&lt;Y$4,'3'!Y370,0)))</f>
        <v>0</v>
      </c>
      <c r="Z370" s="32">
        <f>IF($E370="OAI",'3'!Z370,
IF($E370=Z$4,'3'!$G370+SUM('3'!$H370:Z370),
IF($E370&lt;Z$4,'3'!Z370,0)))</f>
        <v>0</v>
      </c>
      <c r="AA370" s="32">
        <f>IF($E370="OAI",'3'!AA370,
IF($E370=AA$4,'3'!$G370+SUM('3'!$H370:AA370),
IF($E370&lt;AA$4,'3'!AA370,0)))</f>
        <v>0</v>
      </c>
      <c r="AB370" s="32">
        <f>IF($E370="OAI",'3'!AB370,
IF($E370=AB$4,'3'!$G370+SUM('3'!$H370:AB370),
IF($E370&lt;AB$4,'3'!AB370,0)))</f>
        <v>0</v>
      </c>
      <c r="AC370" s="32">
        <f>IF($E370="OAI",'3'!AC370,
IF($E370=AC$4,'3'!$G370+SUM('3'!$H370:AC370),
IF($E370&lt;AC$4,'3'!AC370,0)))</f>
        <v>0</v>
      </c>
      <c r="AD370" s="32">
        <f>IF($E370="OAI",'3'!AD370,
IF($E370=AD$4,'3'!$G370+SUM('3'!$H370:AD370),
IF($E370&lt;AD$4,'3'!AD370,0)))</f>
        <v>0</v>
      </c>
      <c r="AE370" s="32">
        <f>IF($E370="OAI",'3'!AE370,
IF($E370=AE$4,'3'!$G370+SUM('3'!$H370:AE370),
IF($E370&lt;AE$4,'3'!AE370,0)))</f>
        <v>0</v>
      </c>
      <c r="AF370" s="26">
        <f t="shared" si="20"/>
        <v>411408.97856079822</v>
      </c>
      <c r="AG370" s="26">
        <f t="shared" si="21"/>
        <v>0</v>
      </c>
      <c r="AH370" s="8">
        <f t="shared" si="22"/>
        <v>465</v>
      </c>
    </row>
    <row r="371" spans="1:34" x14ac:dyDescent="0.25">
      <c r="A371" s="8">
        <f t="shared" si="23"/>
        <v>466</v>
      </c>
      <c r="B371" s="1">
        <f>'1'!B371</f>
        <v>5561157</v>
      </c>
      <c r="C371" t="str">
        <f>'1'!C371</f>
        <v>Edenvale: Repl 115kV CCVTs</v>
      </c>
      <c r="D371" s="1" t="str">
        <f>'1'!D371</f>
        <v>65</v>
      </c>
      <c r="E371" s="34" t="str">
        <f>IF('1'!E371="OAI","OAI",EOMONTH('1'!E371,-1)+1)</f>
        <v>OAI</v>
      </c>
      <c r="F371" s="1" t="str">
        <f>'1'!F371</f>
        <v>TOLO</v>
      </c>
      <c r="G371" s="33"/>
      <c r="H371" s="32">
        <f>IF($E371="OAI",'3'!H371,
IF($E371&lt;=H$4,'3'!$G371+SUM('3'!$H371:H371),0))</f>
        <v>12010.676838784362</v>
      </c>
      <c r="I371" s="32">
        <f>IF($E371="OAI",'3'!I371,
IF($E371=I$4,'3'!$G371+SUM('3'!$H371:I371),
IF($E371&lt;I$4,'3'!I371,0)))</f>
        <v>15346.939613864681</v>
      </c>
      <c r="J371" s="32">
        <f>IF($E371="OAI",'3'!J371,
IF($E371=J$4,'3'!$G371+SUM('3'!$H371:J371),
IF($E371&lt;J$4,'3'!J371,0)))</f>
        <v>6671.5909180519775</v>
      </c>
      <c r="K371" s="32">
        <f>IF($E371="OAI",'3'!K371,
IF($E371=K$4,'3'!$G371+SUM('3'!$H371:K371),
IF($E371&lt;K$4,'3'!K371,0)))</f>
        <v>27289.668698349305</v>
      </c>
      <c r="L371" s="32">
        <f>IF($E371="OAI",'3'!L371,
IF($E371=L$4,'3'!$G371+SUM('3'!$H371:L371),
IF($E371&lt;L$4,'3'!L371,0)))</f>
        <v>26424.853608204245</v>
      </c>
      <c r="M371" s="32">
        <f>IF($E371="OAI",'3'!M371,
IF($E371=M$4,'3'!$G371+SUM('3'!$H371:M371),
IF($E371&lt;M$4,'3'!M371,0)))</f>
        <v>12787.356121082586</v>
      </c>
      <c r="N371" s="32">
        <f>IF($E371="OAI",'3'!N371,
IF($E371=N$4,'3'!$G371+SUM('3'!$H371:N371),
IF($E371&lt;N$4,'3'!N371,0)))</f>
        <v>0</v>
      </c>
      <c r="O371" s="32">
        <f>IF($E371="OAI",'3'!O371,
IF($E371=O$4,'3'!$G371+SUM('3'!$H371:O371),
IF($E371&lt;O$4,'3'!O371,0)))</f>
        <v>168.88802203524588</v>
      </c>
      <c r="P371" s="32">
        <f>IF($E371="OAI",'3'!P371,
IF($E371=P$4,'3'!$G371+SUM('3'!$H371:P371),
IF($E371&lt;P$4,'3'!P371,0)))</f>
        <v>767.23949800073797</v>
      </c>
      <c r="Q371" s="32">
        <f>IF($E371="OAI",'3'!Q371,
IF($E371=Q$4,'3'!$G371+SUM('3'!$H371:Q371),
IF($E371&lt;Q$4,'3'!Q371,0)))</f>
        <v>0</v>
      </c>
      <c r="R371" s="32">
        <f>IF($E371="OAI",'3'!R371,
IF($E371=R$4,'3'!$G371+SUM('3'!$H371:R371),
IF($E371&lt;R$4,'3'!R371,0)))</f>
        <v>0</v>
      </c>
      <c r="S371" s="32">
        <f>IF($E371="OAI",'3'!S371,
IF($E371=S$4,'3'!$G371+SUM('3'!$H371:S371),
IF($E371&lt;S$4,'3'!S371,0)))</f>
        <v>0</v>
      </c>
      <c r="T371" s="32">
        <f>IF($E371="OAI",'3'!T371,
IF($E371=T$4,'3'!$G371+SUM('3'!$H371:T371),
IF($E371&lt;T$4,'3'!T371,0)))</f>
        <v>0</v>
      </c>
      <c r="U371" s="32">
        <f>IF($E371="OAI",'3'!U371,
IF($E371=U$4,'3'!$G371+SUM('3'!$H371:U371),
IF($E371&lt;U$4,'3'!U371,0)))</f>
        <v>0</v>
      </c>
      <c r="V371" s="32">
        <f>IF($E371="OAI",'3'!V371,
IF($E371=V$4,'3'!$G371+SUM('3'!$H371:V371),
IF($E371&lt;V$4,'3'!V371,0)))</f>
        <v>0</v>
      </c>
      <c r="W371" s="32">
        <f>IF($E371="OAI",'3'!W371,
IF($E371=W$4,'3'!$G371+SUM('3'!$H371:W371),
IF($E371&lt;W$4,'3'!W371,0)))</f>
        <v>0</v>
      </c>
      <c r="X371" s="32">
        <f>IF($E371="OAI",'3'!X371,
IF($E371=X$4,'3'!$G371+SUM('3'!$H371:X371),
IF($E371&lt;X$4,'3'!X371,0)))</f>
        <v>0</v>
      </c>
      <c r="Y371" s="32">
        <f>IF($E371="OAI",'3'!Y371,
IF($E371=Y$4,'3'!$G371+SUM('3'!$H371:Y371),
IF($E371&lt;Y$4,'3'!Y371,0)))</f>
        <v>0</v>
      </c>
      <c r="Z371" s="32">
        <f>IF($E371="OAI",'3'!Z371,
IF($E371=Z$4,'3'!$G371+SUM('3'!$H371:Z371),
IF($E371&lt;Z$4,'3'!Z371,0)))</f>
        <v>0</v>
      </c>
      <c r="AA371" s="32">
        <f>IF($E371="OAI",'3'!AA371,
IF($E371=AA$4,'3'!$G371+SUM('3'!$H371:AA371),
IF($E371&lt;AA$4,'3'!AA371,0)))</f>
        <v>0</v>
      </c>
      <c r="AB371" s="32">
        <f>IF($E371="OAI",'3'!AB371,
IF($E371=AB$4,'3'!$G371+SUM('3'!$H371:AB371),
IF($E371&lt;AB$4,'3'!AB371,0)))</f>
        <v>0</v>
      </c>
      <c r="AC371" s="32">
        <f>IF($E371="OAI",'3'!AC371,
IF($E371=AC$4,'3'!$G371+SUM('3'!$H371:AC371),
IF($E371&lt;AC$4,'3'!AC371,0)))</f>
        <v>0</v>
      </c>
      <c r="AD371" s="32">
        <f>IF($E371="OAI",'3'!AD371,
IF($E371=AD$4,'3'!$G371+SUM('3'!$H371:AD371),
IF($E371&lt;AD$4,'3'!AD371,0)))</f>
        <v>0</v>
      </c>
      <c r="AE371" s="32">
        <f>IF($E371="OAI",'3'!AE371,
IF($E371=AE$4,'3'!$G371+SUM('3'!$H371:AE371),
IF($E371&lt;AE$4,'3'!AE371,0)))</f>
        <v>0</v>
      </c>
      <c r="AF371" s="26">
        <f t="shared" si="20"/>
        <v>101467.21331837313</v>
      </c>
      <c r="AG371" s="26">
        <f t="shared" si="21"/>
        <v>0</v>
      </c>
      <c r="AH371" s="8">
        <f t="shared" si="22"/>
        <v>466</v>
      </c>
    </row>
    <row r="372" spans="1:34" x14ac:dyDescent="0.25">
      <c r="A372" s="8">
        <f t="shared" si="23"/>
        <v>467</v>
      </c>
      <c r="B372" s="1">
        <f>'1'!B372</f>
        <v>5561159</v>
      </c>
      <c r="C372" t="str">
        <f>'1'!C372</f>
        <v>Lawrence: Repl CB 142</v>
      </c>
      <c r="D372" s="1" t="str">
        <f>'1'!D372</f>
        <v>65</v>
      </c>
      <c r="E372" s="34" t="str">
        <f>IF('1'!E372="OAI","OAI",EOMONTH('1'!E372,-1)+1)</f>
        <v>OAI</v>
      </c>
      <c r="F372" s="1" t="str">
        <f>'1'!F372</f>
        <v>TOLO</v>
      </c>
      <c r="G372" s="33"/>
      <c r="H372" s="32">
        <f>IF($E372="OAI",'3'!H372,
IF($E372&lt;=H$4,'3'!$G372+SUM('3'!$H372:H372),0))</f>
        <v>2131.0546709605096</v>
      </c>
      <c r="I372" s="32">
        <f>IF($E372="OAI",'3'!I372,
IF($E372=I$4,'3'!$G372+SUM('3'!$H372:I372),
IF($E372&lt;I$4,'3'!I372,0)))</f>
        <v>2154.6074000987951</v>
      </c>
      <c r="J372" s="32">
        <f>IF($E372="OAI",'3'!J372,
IF($E372=J$4,'3'!$G372+SUM('3'!$H372:J372),
IF($E372&lt;J$4,'3'!J372,0)))</f>
        <v>6036.4149370051964</v>
      </c>
      <c r="K372" s="32">
        <f>IF($E372="OAI",'3'!K372,
IF($E372=K$4,'3'!$G372+SUM('3'!$H372:K372),
IF($E372&lt;K$4,'3'!K372,0)))</f>
        <v>6036.4149370051964</v>
      </c>
      <c r="L372" s="32">
        <f>IF($E372="OAI",'3'!L372,
IF($E372=L$4,'3'!$G372+SUM('3'!$H372:L372),
IF($E372&lt;L$4,'3'!L372,0)))</f>
        <v>24145.56628480992</v>
      </c>
      <c r="M372" s="32">
        <f>IF($E372="OAI",'3'!M372,
IF($E372=M$4,'3'!$G372+SUM('3'!$H372:M372),
IF($E372&lt;M$4,'3'!M372,0)))</f>
        <v>131529.84201991212</v>
      </c>
      <c r="N372" s="32">
        <f>IF($E372="OAI",'3'!N372,
IF($E372=N$4,'3'!$G372+SUM('3'!$H372:N372),
IF($E372&lt;N$4,'3'!N372,0)))</f>
        <v>143354.8074587053</v>
      </c>
      <c r="O372" s="32">
        <f>IF($E372="OAI",'3'!O372,
IF($E372=O$4,'3'!$G372+SUM('3'!$H372:O372),
IF($E372&lt;O$4,'3'!O372,0)))</f>
        <v>136838.64586032386</v>
      </c>
      <c r="P372" s="32">
        <f>IF($E372="OAI",'3'!P372,
IF($E372=P$4,'3'!$G372+SUM('3'!$H372:P372),
IF($E372&lt;P$4,'3'!P372,0)))</f>
        <v>136838.64586032386</v>
      </c>
      <c r="Q372" s="32">
        <f>IF($E372="OAI",'3'!Q372,
IF($E372=Q$4,'3'!$G372+SUM('3'!$H372:Q372),
IF($E372&lt;Q$4,'3'!Q372,0)))</f>
        <v>143354.8074587053</v>
      </c>
      <c r="R372" s="32">
        <f>IF($E372="OAI",'3'!R372,
IF($E372=R$4,'3'!$G372+SUM('3'!$H372:R372),
IF($E372&lt;R$4,'3'!R372,0)))</f>
        <v>117290.25452839032</v>
      </c>
      <c r="S372" s="32">
        <f>IF($E372="OAI",'3'!S372,
IF($E372=S$4,'3'!$G372+SUM('3'!$H372:S372),
IF($E372&lt;S$4,'3'!S372,0)))</f>
        <v>136909.0236581061</v>
      </c>
      <c r="T372" s="32">
        <f>IF($E372="OAI",'3'!T372,
IF($E372=T$4,'3'!$G372+SUM('3'!$H372:T372),
IF($E372&lt;T$4,'3'!T372,0)))</f>
        <v>1337.3650842846339</v>
      </c>
      <c r="U372" s="32">
        <f>IF($E372="OAI",'3'!U372,
IF($E372=U$4,'3'!$G372+SUM('3'!$H372:U372),
IF($E372&lt;U$4,'3'!U372,0)))</f>
        <v>1337.3650842846339</v>
      </c>
      <c r="V372" s="32">
        <f>IF($E372="OAI",'3'!V372,
IF($E372=V$4,'3'!$G372+SUM('3'!$H372:V372),
IF($E372&lt;V$4,'3'!V372,0)))</f>
        <v>1618.8762754136656</v>
      </c>
      <c r="W372" s="32">
        <f>IF($E372="OAI",'3'!W372,
IF($E372=W$4,'3'!$G372+SUM('3'!$H372:W372),
IF($E372&lt;W$4,'3'!W372,0)))</f>
        <v>283276.05693981855</v>
      </c>
      <c r="X372" s="32">
        <f>IF($E372="OAI",'3'!X372,
IF($E372=X$4,'3'!$G372+SUM('3'!$H372:X372),
IF($E372&lt;X$4,'3'!X372,0)))</f>
        <v>408202.25579597842</v>
      </c>
      <c r="Y372" s="32">
        <f>IF($E372="OAI",'3'!Y372,
IF($E372=Y$4,'3'!$G372+SUM('3'!$H372:Y372),
IF($E372&lt;Y$4,'3'!Y372,0)))</f>
        <v>167108.38903714233</v>
      </c>
      <c r="Z372" s="32">
        <f>IF($E372="OAI",'3'!Z372,
IF($E372=Z$4,'3'!$G372+SUM('3'!$H372:Z372),
IF($E372&lt;Z$4,'3'!Z372,0)))</f>
        <v>38631.242410542451</v>
      </c>
      <c r="AA372" s="32">
        <f>IF($E372="OAI",'3'!AA372,
IF($E372=AA$4,'3'!$G372+SUM('3'!$H372:AA372),
IF($E372&lt;AA$4,'3'!AA372,0)))</f>
        <v>1092.3045453934249</v>
      </c>
      <c r="AB372" s="32">
        <f>IF($E372="OAI",'3'!AB372,
IF($E372=AB$4,'3'!$G372+SUM('3'!$H372:AB372),
IF($E372&lt;AB$4,'3'!AB372,0)))</f>
        <v>1042.6755804234658</v>
      </c>
      <c r="AC372" s="32">
        <f>IF($E372="OAI",'3'!AC372,
IF($E372=AC$4,'3'!$G372+SUM('3'!$H372:AC372),
IF($E372&lt;AC$4,'3'!AC372,0)))</f>
        <v>248.98599374758999</v>
      </c>
      <c r="AD372" s="32">
        <f>IF($E372="OAI",'3'!AD372,
IF($E372=AD$4,'3'!$G372+SUM('3'!$H372:AD372),
IF($E372&lt;AD$4,'3'!AD372,0)))</f>
        <v>0</v>
      </c>
      <c r="AE372" s="32">
        <f>IF($E372="OAI",'3'!AE372,
IF($E372=AE$4,'3'!$G372+SUM('3'!$H372:AE372),
IF($E372&lt;AE$4,'3'!AE372,0)))</f>
        <v>0</v>
      </c>
      <c r="AF372" s="26">
        <f t="shared" si="20"/>
        <v>986620.08507434651</v>
      </c>
      <c r="AG372" s="26">
        <f t="shared" si="21"/>
        <v>903895.51674702915</v>
      </c>
      <c r="AH372" s="8">
        <f t="shared" si="22"/>
        <v>467</v>
      </c>
    </row>
    <row r="373" spans="1:34" x14ac:dyDescent="0.25">
      <c r="A373" s="8">
        <f t="shared" si="23"/>
        <v>468</v>
      </c>
      <c r="B373" s="1">
        <f>'1'!B373</f>
        <v>5561183</v>
      </c>
      <c r="C373" t="str">
        <f>'1'!C373</f>
        <v>Eagle Rock Sub: EM SW 71 &amp; 73 REPL</v>
      </c>
      <c r="D373" s="1" t="str">
        <f>'1'!D373</f>
        <v>65</v>
      </c>
      <c r="E373" s="34" t="str">
        <f>IF('1'!E373="OAI","OAI",EOMONTH('1'!E373,-1)+1)</f>
        <v>OAI</v>
      </c>
      <c r="F373" s="1" t="str">
        <f>'1'!F373</f>
        <v>TOHI</v>
      </c>
      <c r="G373" s="33"/>
      <c r="H373" s="32">
        <f>IF($E373="OAI",'3'!H373,
IF($E373&lt;=H$4,'3'!$G373+SUM('3'!$H373:H373),0))</f>
        <v>20510.221234957724</v>
      </c>
      <c r="I373" s="32">
        <f>IF($E373="OAI",'3'!I373,
IF($E373=I$4,'3'!$G373+SUM('3'!$H373:I373),
IF($E373&lt;I$4,'3'!I373,0)))</f>
        <v>6673.2732558475682</v>
      </c>
      <c r="J373" s="32">
        <f>IF($E373="OAI",'3'!J373,
IF($E373=J$4,'3'!$G373+SUM('3'!$H373:J373),
IF($E373&lt;J$4,'3'!J373,0)))</f>
        <v>0</v>
      </c>
      <c r="K373" s="32">
        <f>IF($E373="OAI",'3'!K373,
IF($E373=K$4,'3'!$G373+SUM('3'!$H373:K373),
IF($E373&lt;K$4,'3'!K373,0)))</f>
        <v>45190.303622711515</v>
      </c>
      <c r="L373" s="32">
        <f>IF($E373="OAI",'3'!L373,
IF($E373=L$4,'3'!$G373+SUM('3'!$H373:L373),
IF($E373&lt;L$4,'3'!L373,0)))</f>
        <v>45200.304186274203</v>
      </c>
      <c r="M373" s="32">
        <f>IF($E373="OAI",'3'!M373,
IF($E373=M$4,'3'!$G373+SUM('3'!$H373:M373),
IF($E373&lt;M$4,'3'!M373,0)))</f>
        <v>0</v>
      </c>
      <c r="N373" s="32">
        <f>IF($E373="OAI",'3'!N373,
IF($E373=N$4,'3'!$G373+SUM('3'!$H373:N373),
IF($E373&lt;N$4,'3'!N373,0)))</f>
        <v>46947.972766261504</v>
      </c>
      <c r="O373" s="32">
        <f>IF($E373="OAI",'3'!O373,
IF($E373=O$4,'3'!$G373+SUM('3'!$H373:O373),
IF($E373&lt;O$4,'3'!O373,0)))</f>
        <v>0</v>
      </c>
      <c r="P373" s="32">
        <f>IF($E373="OAI",'3'!P373,
IF($E373=P$4,'3'!$G373+SUM('3'!$H373:P373),
IF($E373&lt;P$4,'3'!P373,0)))</f>
        <v>0</v>
      </c>
      <c r="Q373" s="32">
        <f>IF($E373="OAI",'3'!Q373,
IF($E373=Q$4,'3'!$G373+SUM('3'!$H373:Q373),
IF($E373&lt;Q$4,'3'!Q373,0)))</f>
        <v>181873.14631052138</v>
      </c>
      <c r="R373" s="32">
        <f>IF($E373="OAI",'3'!R373,
IF($E373=R$4,'3'!$G373+SUM('3'!$H373:R373),
IF($E373&lt;R$4,'3'!R373,0)))</f>
        <v>8217.1920361465309</v>
      </c>
      <c r="S373" s="32">
        <f>IF($E373="OAI",'3'!S373,
IF($E373=S$4,'3'!$G373+SUM('3'!$H373:S373),
IF($E373&lt;S$4,'3'!S373,0)))</f>
        <v>4155.374355111805</v>
      </c>
      <c r="T373" s="32">
        <f>IF($E373="OAI",'3'!T373,
IF($E373=T$4,'3'!$G373+SUM('3'!$H373:T373),
IF($E373&lt;T$4,'3'!T373,0)))</f>
        <v>3304.6722098075397</v>
      </c>
      <c r="U373" s="32">
        <f>IF($E373="OAI",'3'!U373,
IF($E373=U$4,'3'!$G373+SUM('3'!$H373:U373),
IF($E373&lt;U$4,'3'!U373,0)))</f>
        <v>0</v>
      </c>
      <c r="V373" s="32">
        <f>IF($E373="OAI",'3'!V373,
IF($E373=V$4,'3'!$G373+SUM('3'!$H373:V373),
IF($E373&lt;V$4,'3'!V373,0)))</f>
        <v>0</v>
      </c>
      <c r="W373" s="32">
        <f>IF($E373="OAI",'3'!W373,
IF($E373=W$4,'3'!$G373+SUM('3'!$H373:W373),
IF($E373&lt;W$4,'3'!W373,0)))</f>
        <v>0</v>
      </c>
      <c r="X373" s="32">
        <f>IF($E373="OAI",'3'!X373,
IF($E373=X$4,'3'!$G373+SUM('3'!$H373:X373),
IF($E373&lt;X$4,'3'!X373,0)))</f>
        <v>0</v>
      </c>
      <c r="Y373" s="32">
        <f>IF($E373="OAI",'3'!Y373,
IF($E373=Y$4,'3'!$G373+SUM('3'!$H373:Y373),
IF($E373&lt;Y$4,'3'!Y373,0)))</f>
        <v>0</v>
      </c>
      <c r="Z373" s="32">
        <f>IF($E373="OAI",'3'!Z373,
IF($E373=Z$4,'3'!$G373+SUM('3'!$H373:Z373),
IF($E373&lt;Z$4,'3'!Z373,0)))</f>
        <v>0</v>
      </c>
      <c r="AA373" s="32">
        <f>IF($E373="OAI",'3'!AA373,
IF($E373=AA$4,'3'!$G373+SUM('3'!$H373:AA373),
IF($E373&lt;AA$4,'3'!AA373,0)))</f>
        <v>0</v>
      </c>
      <c r="AB373" s="32">
        <f>IF($E373="OAI",'3'!AB373,
IF($E373=AB$4,'3'!$G373+SUM('3'!$H373:AB373),
IF($E373&lt;AB$4,'3'!AB373,0)))</f>
        <v>0</v>
      </c>
      <c r="AC373" s="32">
        <f>IF($E373="OAI",'3'!AC373,
IF($E373=AC$4,'3'!$G373+SUM('3'!$H373:AC373),
IF($E373&lt;AC$4,'3'!AC373,0)))</f>
        <v>0</v>
      </c>
      <c r="AD373" s="32">
        <f>IF($E373="OAI",'3'!AD373,
IF($E373=AD$4,'3'!$G373+SUM('3'!$H373:AD373),
IF($E373&lt;AD$4,'3'!AD373,0)))</f>
        <v>0</v>
      </c>
      <c r="AE373" s="32">
        <f>IF($E373="OAI",'3'!AE373,
IF($E373=AE$4,'3'!$G373+SUM('3'!$H373:AE373),
IF($E373&lt;AE$4,'3'!AE373,0)))</f>
        <v>0</v>
      </c>
      <c r="AF373" s="26">
        <f t="shared" si="20"/>
        <v>358767.78776783223</v>
      </c>
      <c r="AG373" s="26">
        <f t="shared" si="21"/>
        <v>3304.6722098075397</v>
      </c>
      <c r="AH373" s="8">
        <f t="shared" si="22"/>
        <v>468</v>
      </c>
    </row>
    <row r="374" spans="1:34" x14ac:dyDescent="0.25">
      <c r="A374" s="8">
        <f t="shared" si="23"/>
        <v>469</v>
      </c>
      <c r="B374" s="1">
        <f>'1'!B374</f>
        <v>5561458</v>
      </c>
      <c r="C374" t="str">
        <f>'1'!C374</f>
        <v>Carquinez: Em Replace CCPD 145</v>
      </c>
      <c r="D374" s="1" t="str">
        <f>'1'!D374</f>
        <v>65</v>
      </c>
      <c r="E374" s="34" t="str">
        <f>IF('1'!E374="OAI","OAI",EOMONTH('1'!E374,-1)+1)</f>
        <v>OAI</v>
      </c>
      <c r="F374" s="1" t="str">
        <f>'1'!F374</f>
        <v>TOHI</v>
      </c>
      <c r="G374" s="33"/>
      <c r="H374" s="32">
        <f>IF($E374="OAI",'3'!H374,
IF($E374&lt;=H$4,'3'!$G374+SUM('3'!$H374:H374),0))</f>
        <v>3615.3439227268295</v>
      </c>
      <c r="I374" s="32">
        <f>IF($E374="OAI",'3'!I374,
IF($E374=I$4,'3'!$G374+SUM('3'!$H374:I374),
IF($E374&lt;I$4,'3'!I374,0)))</f>
        <v>7657.9081823231163</v>
      </c>
      <c r="J374" s="32">
        <f>IF($E374="OAI",'3'!J374,
IF($E374=J$4,'3'!$G374+SUM('3'!$H374:J374),
IF($E374&lt;J$4,'3'!J374,0)))</f>
        <v>137232.78022054667</v>
      </c>
      <c r="K374" s="32">
        <f>IF($E374="OAI",'3'!K374,
IF($E374=K$4,'3'!$G374+SUM('3'!$H374:K374),
IF($E374&lt;K$4,'3'!K374,0)))</f>
        <v>17565.3823869851</v>
      </c>
      <c r="L374" s="32">
        <f>IF($E374="OAI",'3'!L374,
IF($E374=L$4,'3'!$G374+SUM('3'!$H374:L374),
IF($E374&lt;L$4,'3'!L374,0)))</f>
        <v>4701.0125801487538</v>
      </c>
      <c r="M374" s="32">
        <f>IF($E374="OAI",'3'!M374,
IF($E374=M$4,'3'!$G374+SUM('3'!$H374:M374),
IF($E374&lt;M$4,'3'!M374,0)))</f>
        <v>99823.382365658195</v>
      </c>
      <c r="N374" s="32">
        <f>IF($E374="OAI",'3'!N374,
IF($E374=N$4,'3'!$G374+SUM('3'!$H374:N374),
IF($E374&lt;N$4,'3'!N374,0)))</f>
        <v>11338.956742288894</v>
      </c>
      <c r="O374" s="32">
        <f>IF($E374="OAI",'3'!O374,
IF($E374=O$4,'3'!$G374+SUM('3'!$H374:O374),
IF($E374&lt;O$4,'3'!O374,0)))</f>
        <v>1206.8904419154012</v>
      </c>
      <c r="P374" s="32">
        <f>IF($E374="OAI",'3'!P374,
IF($E374=P$4,'3'!$G374+SUM('3'!$H374:P374),
IF($E374&lt;P$4,'3'!P374,0)))</f>
        <v>524.51553938118423</v>
      </c>
      <c r="Q374" s="32">
        <f>IF($E374="OAI",'3'!Q374,
IF($E374=Q$4,'3'!$G374+SUM('3'!$H374:Q374),
IF($E374&lt;Q$4,'3'!Q374,0)))</f>
        <v>0</v>
      </c>
      <c r="R374" s="32">
        <f>IF($E374="OAI",'3'!R374,
IF($E374=R$4,'3'!$G374+SUM('3'!$H374:R374),
IF($E374&lt;R$4,'3'!R374,0)))</f>
        <v>0</v>
      </c>
      <c r="S374" s="32">
        <f>IF($E374="OAI",'3'!S374,
IF($E374=S$4,'3'!$G374+SUM('3'!$H374:S374),
IF($E374&lt;S$4,'3'!S374,0)))</f>
        <v>0</v>
      </c>
      <c r="T374" s="32">
        <f>IF($E374="OAI",'3'!T374,
IF($E374=T$4,'3'!$G374+SUM('3'!$H374:T374),
IF($E374&lt;T$4,'3'!T374,0)))</f>
        <v>0</v>
      </c>
      <c r="U374" s="32">
        <f>IF($E374="OAI",'3'!U374,
IF($E374=U$4,'3'!$G374+SUM('3'!$H374:U374),
IF($E374&lt;U$4,'3'!U374,0)))</f>
        <v>0</v>
      </c>
      <c r="V374" s="32">
        <f>IF($E374="OAI",'3'!V374,
IF($E374=V$4,'3'!$G374+SUM('3'!$H374:V374),
IF($E374&lt;V$4,'3'!V374,0)))</f>
        <v>0</v>
      </c>
      <c r="W374" s="32">
        <f>IF($E374="OAI",'3'!W374,
IF($E374=W$4,'3'!$G374+SUM('3'!$H374:W374),
IF($E374&lt;W$4,'3'!W374,0)))</f>
        <v>0</v>
      </c>
      <c r="X374" s="32">
        <f>IF($E374="OAI",'3'!X374,
IF($E374=X$4,'3'!$G374+SUM('3'!$H374:X374),
IF($E374&lt;X$4,'3'!X374,0)))</f>
        <v>0</v>
      </c>
      <c r="Y374" s="32">
        <f>IF($E374="OAI",'3'!Y374,
IF($E374=Y$4,'3'!$G374+SUM('3'!$H374:Y374),
IF($E374&lt;Y$4,'3'!Y374,0)))</f>
        <v>0</v>
      </c>
      <c r="Z374" s="32">
        <f>IF($E374="OAI",'3'!Z374,
IF($E374=Z$4,'3'!$G374+SUM('3'!$H374:Z374),
IF($E374&lt;Z$4,'3'!Z374,0)))</f>
        <v>0</v>
      </c>
      <c r="AA374" s="32">
        <f>IF($E374="OAI",'3'!AA374,
IF($E374=AA$4,'3'!$G374+SUM('3'!$H374:AA374),
IF($E374&lt;AA$4,'3'!AA374,0)))</f>
        <v>0</v>
      </c>
      <c r="AB374" s="32">
        <f>IF($E374="OAI",'3'!AB374,
IF($E374=AB$4,'3'!$G374+SUM('3'!$H374:AB374),
IF($E374&lt;AB$4,'3'!AB374,0)))</f>
        <v>0</v>
      </c>
      <c r="AC374" s="32">
        <f>IF($E374="OAI",'3'!AC374,
IF($E374=AC$4,'3'!$G374+SUM('3'!$H374:AC374),
IF($E374&lt;AC$4,'3'!AC374,0)))</f>
        <v>0</v>
      </c>
      <c r="AD374" s="32">
        <f>IF($E374="OAI",'3'!AD374,
IF($E374=AD$4,'3'!$G374+SUM('3'!$H374:AD374),
IF($E374&lt;AD$4,'3'!AD374,0)))</f>
        <v>0</v>
      </c>
      <c r="AE374" s="32">
        <f>IF($E374="OAI",'3'!AE374,
IF($E374=AE$4,'3'!$G374+SUM('3'!$H374:AE374),
IF($E374&lt;AE$4,'3'!AE374,0)))</f>
        <v>0</v>
      </c>
      <c r="AF374" s="26">
        <f t="shared" si="20"/>
        <v>283666.17238197417</v>
      </c>
      <c r="AG374" s="26">
        <f t="shared" si="21"/>
        <v>0</v>
      </c>
      <c r="AH374" s="8">
        <f t="shared" si="22"/>
        <v>469</v>
      </c>
    </row>
    <row r="375" spans="1:34" x14ac:dyDescent="0.25">
      <c r="A375" s="8">
        <f t="shared" si="23"/>
        <v>470</v>
      </c>
      <c r="B375" s="1">
        <f>'1'!B375</f>
        <v>5561530</v>
      </c>
      <c r="C375" t="str">
        <f>'1'!C375</f>
        <v>Manteca: EM Repl CB194</v>
      </c>
      <c r="D375" s="1" t="str">
        <f>'1'!D375</f>
        <v>65</v>
      </c>
      <c r="E375" s="34" t="str">
        <f>IF('1'!E375="OAI","OAI",EOMONTH('1'!E375,-1)+1)</f>
        <v>OAI</v>
      </c>
      <c r="F375" s="1" t="str">
        <f>'1'!F375</f>
        <v>TOLO</v>
      </c>
      <c r="G375" s="33"/>
      <c r="H375" s="32">
        <f>IF($E375="OAI",'3'!H375,
IF($E375&lt;=H$4,'3'!$G375+SUM('3'!$H375:H375),0))</f>
        <v>10212.164272085836</v>
      </c>
      <c r="I375" s="32">
        <f>IF($E375="OAI",'3'!I375,
IF($E375=I$4,'3'!$G375+SUM('3'!$H375:I375),
IF($E375&lt;I$4,'3'!I375,0)))</f>
        <v>8895.0807045591719</v>
      </c>
      <c r="J375" s="32">
        <f>IF($E375="OAI",'3'!J375,
IF($E375=J$4,'3'!$G375+SUM('3'!$H375:J375),
IF($E375&lt;J$4,'3'!J375,0)))</f>
        <v>13069.61501789855</v>
      </c>
      <c r="K375" s="32">
        <f>IF($E375="OAI",'3'!K375,
IF($E375=K$4,'3'!$G375+SUM('3'!$H375:K375),
IF($E375&lt;K$4,'3'!K375,0)))</f>
        <v>5163.5620107256382</v>
      </c>
      <c r="L375" s="32">
        <f>IF($E375="OAI",'3'!L375,
IF($E375=L$4,'3'!$G375+SUM('3'!$H375:L375),
IF($E375&lt;L$4,'3'!L375,0)))</f>
        <v>4993.2720405273994</v>
      </c>
      <c r="M375" s="32">
        <f>IF($E375="OAI",'3'!M375,
IF($E375=M$4,'3'!$G375+SUM('3'!$H375:M375),
IF($E375&lt;M$4,'3'!M375,0)))</f>
        <v>14502.219114055853</v>
      </c>
      <c r="N375" s="32">
        <f>IF($E375="OAI",'3'!N375,
IF($E375=N$4,'3'!$G375+SUM('3'!$H375:N375),
IF($E375&lt;N$4,'3'!N375,0)))</f>
        <v>14578.017778068352</v>
      </c>
      <c r="O375" s="32">
        <f>IF($E375="OAI",'3'!O375,
IF($E375=O$4,'3'!$G375+SUM('3'!$H375:O375),
IF($E375&lt;O$4,'3'!O375,0)))</f>
        <v>14502.219114055853</v>
      </c>
      <c r="P375" s="32">
        <f>IF($E375="OAI",'3'!P375,
IF($E375=P$4,'3'!$G375+SUM('3'!$H375:P375),
IF($E375&lt;P$4,'3'!P375,0)))</f>
        <v>14502.219114055853</v>
      </c>
      <c r="Q375" s="32">
        <f>IF($E375="OAI",'3'!Q375,
IF($E375=Q$4,'3'!$G375+SUM('3'!$H375:Q375),
IF($E375&lt;Q$4,'3'!Q375,0)))</f>
        <v>26751.320603759923</v>
      </c>
      <c r="R375" s="32">
        <f>IF($E375="OAI",'3'!R375,
IF($E375=R$4,'3'!$G375+SUM('3'!$H375:R375),
IF($E375&lt;R$4,'3'!R375,0)))</f>
        <v>14277.720481555212</v>
      </c>
      <c r="S375" s="32">
        <f>IF($E375="OAI",'3'!S375,
IF($E375=S$4,'3'!$G375+SUM('3'!$H375:S375),
IF($E375&lt;S$4,'3'!S375,0)))</f>
        <v>5231.6966914471077</v>
      </c>
      <c r="T375" s="32">
        <f>IF($E375="OAI",'3'!T375,
IF($E375=T$4,'3'!$G375+SUM('3'!$H375:T375),
IF($E375&lt;T$4,'3'!T375,0)))</f>
        <v>5004.1137729878801</v>
      </c>
      <c r="U375" s="32">
        <f>IF($E375="OAI",'3'!U375,
IF($E375=U$4,'3'!$G375+SUM('3'!$H375:U375),
IF($E375&lt;U$4,'3'!U375,0)))</f>
        <v>3504.2161650069029</v>
      </c>
      <c r="V375" s="32">
        <f>IF($E375="OAI",'3'!V375,
IF($E375=V$4,'3'!$G375+SUM('3'!$H375:V375),
IF($E375&lt;V$4,'3'!V375,0)))</f>
        <v>4241.3605091087211</v>
      </c>
      <c r="W375" s="32">
        <f>IF($E375="OAI",'3'!W375,
IF($E375=W$4,'3'!$G375+SUM('3'!$H375:W375),
IF($E375&lt;W$4,'3'!W375,0)))</f>
        <v>156800.05112107517</v>
      </c>
      <c r="X375" s="32">
        <f>IF($E375="OAI",'3'!X375,
IF($E375=X$4,'3'!$G375+SUM('3'!$H375:X375),
IF($E375&lt;X$4,'3'!X375,0)))</f>
        <v>142866.27525550764</v>
      </c>
      <c r="Y375" s="32">
        <f>IF($E375="OAI",'3'!Y375,
IF($E375=Y$4,'3'!$G375+SUM('3'!$H375:Y375),
IF($E375&lt;Y$4,'3'!Y375,0)))</f>
        <v>235292.13794431597</v>
      </c>
      <c r="Z375" s="32">
        <f>IF($E375="OAI",'3'!Z375,
IF($E375=Z$4,'3'!$G375+SUM('3'!$H375:Z375),
IF($E375&lt;Z$4,'3'!Z375,0)))</f>
        <v>147037.53835646668</v>
      </c>
      <c r="AA375" s="32">
        <f>IF($E375="OAI",'3'!AA375,
IF($E375=AA$4,'3'!$G375+SUM('3'!$H375:AA375),
IF($E375&lt;AA$4,'3'!AA375,0)))</f>
        <v>0</v>
      </c>
      <c r="AB375" s="32">
        <f>IF($E375="OAI",'3'!AB375,
IF($E375=AB$4,'3'!$G375+SUM('3'!$H375:AB375),
IF($E375&lt;AB$4,'3'!AB375,0)))</f>
        <v>0</v>
      </c>
      <c r="AC375" s="32">
        <f>IF($E375="OAI",'3'!AC375,
IF($E375=AC$4,'3'!$G375+SUM('3'!$H375:AC375),
IF($E375&lt;AC$4,'3'!AC375,0)))</f>
        <v>0</v>
      </c>
      <c r="AD375" s="32">
        <f>IF($E375="OAI",'3'!AD375,
IF($E375=AD$4,'3'!$G375+SUM('3'!$H375:AD375),
IF($E375&lt;AD$4,'3'!AD375,0)))</f>
        <v>0</v>
      </c>
      <c r="AE375" s="32">
        <f>IF($E375="OAI",'3'!AE375,
IF($E375=AE$4,'3'!$G375+SUM('3'!$H375:AE375),
IF($E375&lt;AE$4,'3'!AE375,0)))</f>
        <v>0</v>
      </c>
      <c r="AF375" s="26">
        <f t="shared" si="20"/>
        <v>146679.10694279478</v>
      </c>
      <c r="AG375" s="26">
        <f t="shared" si="21"/>
        <v>694745.6931244689</v>
      </c>
      <c r="AH375" s="8">
        <f t="shared" si="22"/>
        <v>470</v>
      </c>
    </row>
    <row r="376" spans="1:34" x14ac:dyDescent="0.25">
      <c r="A376" s="8">
        <f t="shared" si="23"/>
        <v>471</v>
      </c>
      <c r="B376" s="1">
        <f>'1'!B376</f>
        <v>5561562</v>
      </c>
      <c r="C376" t="str">
        <f>'1'!C376</f>
        <v>Moss Landing: Install DGA for Bk 9</v>
      </c>
      <c r="D376" s="1" t="str">
        <f>'1'!D376</f>
        <v>65</v>
      </c>
      <c r="E376" s="34" t="str">
        <f>IF('1'!E376="OAI","OAI",EOMONTH('1'!E376,-1)+1)</f>
        <v>OAI</v>
      </c>
      <c r="F376" s="1" t="str">
        <f>'1'!F376</f>
        <v>TOHI</v>
      </c>
      <c r="G376" s="33"/>
      <c r="H376" s="32">
        <f>IF($E376="OAI",'3'!H376,
IF($E376&lt;=H$4,'3'!$G376+SUM('3'!$H376:H376),0))</f>
        <v>444.88488372317124</v>
      </c>
      <c r="I376" s="32">
        <f>IF($E376="OAI",'3'!I376,
IF($E376=I$4,'3'!$G376+SUM('3'!$H376:I376),
IF($E376&lt;I$4,'3'!I376,0)))</f>
        <v>3025.6845253718952</v>
      </c>
      <c r="J376" s="32">
        <f>IF($E376="OAI",'3'!J376,
IF($E376=J$4,'3'!$G376+SUM('3'!$H376:J376),
IF($E376&lt;J$4,'3'!J376,0)))</f>
        <v>0</v>
      </c>
      <c r="K376" s="32">
        <f>IF($E376="OAI",'3'!K376,
IF($E376=K$4,'3'!$G376+SUM('3'!$H376:K376),
IF($E376&lt;K$4,'3'!K376,0)))</f>
        <v>0</v>
      </c>
      <c r="L376" s="32">
        <f>IF($E376="OAI",'3'!L376,
IF($E376=L$4,'3'!$G376+SUM('3'!$H376:L376),
IF($E376&lt;L$4,'3'!L376,0)))</f>
        <v>119218.12017892767</v>
      </c>
      <c r="M376" s="32">
        <f>IF($E376="OAI",'3'!M376,
IF($E376=M$4,'3'!$G376+SUM('3'!$H376:M376),
IF($E376&lt;M$4,'3'!M376,0)))</f>
        <v>985.38263216247776</v>
      </c>
      <c r="N376" s="32">
        <f>IF($E376="OAI",'3'!N376,
IF($E376=N$4,'3'!$G376+SUM('3'!$H376:N376),
IF($E376&lt;N$4,'3'!N376,0)))</f>
        <v>234.59265927419324</v>
      </c>
      <c r="O376" s="32">
        <f>IF($E376="OAI",'3'!O376,
IF($E376=O$4,'3'!$G376+SUM('3'!$H376:O376),
IF($E376&lt;O$4,'3'!O376,0)))</f>
        <v>0</v>
      </c>
      <c r="P376" s="32">
        <f>IF($E376="OAI",'3'!P376,
IF($E376=P$4,'3'!$G376+SUM('3'!$H376:P376),
IF($E376&lt;P$4,'3'!P376,0)))</f>
        <v>0</v>
      </c>
      <c r="Q376" s="32">
        <f>IF($E376="OAI",'3'!Q376,
IF($E376=Q$4,'3'!$G376+SUM('3'!$H376:Q376),
IF($E376&lt;Q$4,'3'!Q376,0)))</f>
        <v>0</v>
      </c>
      <c r="R376" s="32">
        <f>IF($E376="OAI",'3'!R376,
IF($E376=R$4,'3'!$G376+SUM('3'!$H376:R376),
IF($E376&lt;R$4,'3'!R376,0)))</f>
        <v>0</v>
      </c>
      <c r="S376" s="32">
        <f>IF($E376="OAI",'3'!S376,
IF($E376=S$4,'3'!$G376+SUM('3'!$H376:S376),
IF($E376&lt;S$4,'3'!S376,0)))</f>
        <v>0</v>
      </c>
      <c r="T376" s="32">
        <f>IF($E376="OAI",'3'!T376,
IF($E376=T$4,'3'!$G376+SUM('3'!$H376:T376),
IF($E376&lt;T$4,'3'!T376,0)))</f>
        <v>0</v>
      </c>
      <c r="U376" s="32">
        <f>IF($E376="OAI",'3'!U376,
IF($E376=U$4,'3'!$G376+SUM('3'!$H376:U376),
IF($E376&lt;U$4,'3'!U376,0)))</f>
        <v>0</v>
      </c>
      <c r="V376" s="32">
        <f>IF($E376="OAI",'3'!V376,
IF($E376=V$4,'3'!$G376+SUM('3'!$H376:V376),
IF($E376&lt;V$4,'3'!V376,0)))</f>
        <v>0</v>
      </c>
      <c r="W376" s="32">
        <f>IF($E376="OAI",'3'!W376,
IF($E376=W$4,'3'!$G376+SUM('3'!$H376:W376),
IF($E376&lt;W$4,'3'!W376,0)))</f>
        <v>0</v>
      </c>
      <c r="X376" s="32">
        <f>IF($E376="OAI",'3'!X376,
IF($E376=X$4,'3'!$G376+SUM('3'!$H376:X376),
IF($E376&lt;X$4,'3'!X376,0)))</f>
        <v>0</v>
      </c>
      <c r="Y376" s="32">
        <f>IF($E376="OAI",'3'!Y376,
IF($E376=Y$4,'3'!$G376+SUM('3'!$H376:Y376),
IF($E376&lt;Y$4,'3'!Y376,0)))</f>
        <v>0</v>
      </c>
      <c r="Z376" s="32">
        <f>IF($E376="OAI",'3'!Z376,
IF($E376=Z$4,'3'!$G376+SUM('3'!$H376:Z376),
IF($E376&lt;Z$4,'3'!Z376,0)))</f>
        <v>0</v>
      </c>
      <c r="AA376" s="32">
        <f>IF($E376="OAI",'3'!AA376,
IF($E376=AA$4,'3'!$G376+SUM('3'!$H376:AA376),
IF($E376&lt;AA$4,'3'!AA376,0)))</f>
        <v>0</v>
      </c>
      <c r="AB376" s="32">
        <f>IF($E376="OAI",'3'!AB376,
IF($E376=AB$4,'3'!$G376+SUM('3'!$H376:AB376),
IF($E376&lt;AB$4,'3'!AB376,0)))</f>
        <v>0</v>
      </c>
      <c r="AC376" s="32">
        <f>IF($E376="OAI",'3'!AC376,
IF($E376=AC$4,'3'!$G376+SUM('3'!$H376:AC376),
IF($E376&lt;AC$4,'3'!AC376,0)))</f>
        <v>0</v>
      </c>
      <c r="AD376" s="32">
        <f>IF($E376="OAI",'3'!AD376,
IF($E376=AD$4,'3'!$G376+SUM('3'!$H376:AD376),
IF($E376&lt;AD$4,'3'!AD376,0)))</f>
        <v>0</v>
      </c>
      <c r="AE376" s="32">
        <f>IF($E376="OAI",'3'!AE376,
IF($E376=AE$4,'3'!$G376+SUM('3'!$H376:AE376),
IF($E376&lt;AE$4,'3'!AE376,0)))</f>
        <v>0</v>
      </c>
      <c r="AF376" s="26">
        <f t="shared" si="20"/>
        <v>123908.66487945941</v>
      </c>
      <c r="AG376" s="26">
        <f t="shared" si="21"/>
        <v>0</v>
      </c>
      <c r="AH376" s="8">
        <f t="shared" si="22"/>
        <v>471</v>
      </c>
    </row>
    <row r="377" spans="1:34" x14ac:dyDescent="0.25">
      <c r="A377" s="8">
        <f t="shared" si="23"/>
        <v>472</v>
      </c>
      <c r="B377" s="1">
        <f>'1'!B377</f>
        <v>5561563</v>
      </c>
      <c r="C377" t="str">
        <f>'1'!C377</f>
        <v>Evergreen: Repl CB 172</v>
      </c>
      <c r="D377" s="1" t="str">
        <f>'1'!D377</f>
        <v>65</v>
      </c>
      <c r="E377" s="34" t="str">
        <f>IF('1'!E377="OAI","OAI",EOMONTH('1'!E377,-1)+1)</f>
        <v>OAI</v>
      </c>
      <c r="F377" s="1" t="str">
        <f>'1'!F377</f>
        <v>TOHI</v>
      </c>
      <c r="G377" s="33"/>
      <c r="H377" s="32">
        <f>IF($E377="OAI",'3'!H377,
IF($E377&lt;=H$4,'3'!$G377+SUM('3'!$H377:H377),0))</f>
        <v>104567.48148601627</v>
      </c>
      <c r="I377" s="32">
        <f>IF($E377="OAI",'3'!I377,
IF($E377=I$4,'3'!$G377+SUM('3'!$H377:I377),
IF($E377&lt;I$4,'3'!I377,0)))</f>
        <v>254486.11678064486</v>
      </c>
      <c r="J377" s="32">
        <f>IF($E377="OAI",'3'!J377,
IF($E377=J$4,'3'!$G377+SUM('3'!$H377:J377),
IF($E377&lt;J$4,'3'!J377,0)))</f>
        <v>38549.181711401921</v>
      </c>
      <c r="K377" s="32">
        <f>IF($E377="OAI",'3'!K377,
IF($E377=K$4,'3'!$G377+SUM('3'!$H377:K377),
IF($E377&lt;K$4,'3'!K377,0)))</f>
        <v>35261.145953128573</v>
      </c>
      <c r="L377" s="32">
        <f>IF($E377="OAI",'3'!L377,
IF($E377=L$4,'3'!$G377+SUM('3'!$H377:L377),
IF($E377&lt;L$4,'3'!L377,0)))</f>
        <v>0</v>
      </c>
      <c r="M377" s="32">
        <f>IF($E377="OAI",'3'!M377,
IF($E377=M$4,'3'!$G377+SUM('3'!$H377:M377),
IF($E377&lt;M$4,'3'!M377,0)))</f>
        <v>861.07656171041515</v>
      </c>
      <c r="N377" s="32">
        <f>IF($E377="OAI",'3'!N377,
IF($E377=N$4,'3'!$G377+SUM('3'!$H377:N377),
IF($E377&lt;N$4,'3'!N377,0)))</f>
        <v>77.387538597223894</v>
      </c>
      <c r="O377" s="32">
        <f>IF($E377="OAI",'3'!O377,
IF($E377=O$4,'3'!$G377+SUM('3'!$H377:O377),
IF($E377&lt;O$4,'3'!O377,0)))</f>
        <v>0</v>
      </c>
      <c r="P377" s="32">
        <f>IF($E377="OAI",'3'!P377,
IF($E377=P$4,'3'!$G377+SUM('3'!$H377:P377),
IF($E377&lt;P$4,'3'!P377,0)))</f>
        <v>0</v>
      </c>
      <c r="Q377" s="32">
        <f>IF($E377="OAI",'3'!Q377,
IF($E377=Q$4,'3'!$G377+SUM('3'!$H377:Q377),
IF($E377&lt;Q$4,'3'!Q377,0)))</f>
        <v>0</v>
      </c>
      <c r="R377" s="32">
        <f>IF($E377="OAI",'3'!R377,
IF($E377=R$4,'3'!$G377+SUM('3'!$H377:R377),
IF($E377&lt;R$4,'3'!R377,0)))</f>
        <v>0</v>
      </c>
      <c r="S377" s="32">
        <f>IF($E377="OAI",'3'!S377,
IF($E377=S$4,'3'!$G377+SUM('3'!$H377:S377),
IF($E377&lt;S$4,'3'!S377,0)))</f>
        <v>0</v>
      </c>
      <c r="T377" s="32">
        <f>IF($E377="OAI",'3'!T377,
IF($E377=T$4,'3'!$G377+SUM('3'!$H377:T377),
IF($E377&lt;T$4,'3'!T377,0)))</f>
        <v>0</v>
      </c>
      <c r="U377" s="32">
        <f>IF($E377="OAI",'3'!U377,
IF($E377=U$4,'3'!$G377+SUM('3'!$H377:U377),
IF($E377&lt;U$4,'3'!U377,0)))</f>
        <v>0</v>
      </c>
      <c r="V377" s="32">
        <f>IF($E377="OAI",'3'!V377,
IF($E377=V$4,'3'!$G377+SUM('3'!$H377:V377),
IF($E377&lt;V$4,'3'!V377,0)))</f>
        <v>0</v>
      </c>
      <c r="W377" s="32">
        <f>IF($E377="OAI",'3'!W377,
IF($E377=W$4,'3'!$G377+SUM('3'!$H377:W377),
IF($E377&lt;W$4,'3'!W377,0)))</f>
        <v>0</v>
      </c>
      <c r="X377" s="32">
        <f>IF($E377="OAI",'3'!X377,
IF($E377=X$4,'3'!$G377+SUM('3'!$H377:X377),
IF($E377&lt;X$4,'3'!X377,0)))</f>
        <v>0</v>
      </c>
      <c r="Y377" s="32">
        <f>IF($E377="OAI",'3'!Y377,
IF($E377=Y$4,'3'!$G377+SUM('3'!$H377:Y377),
IF($E377&lt;Y$4,'3'!Y377,0)))</f>
        <v>0</v>
      </c>
      <c r="Z377" s="32">
        <f>IF($E377="OAI",'3'!Z377,
IF($E377=Z$4,'3'!$G377+SUM('3'!$H377:Z377),
IF($E377&lt;Z$4,'3'!Z377,0)))</f>
        <v>0</v>
      </c>
      <c r="AA377" s="32">
        <f>IF($E377="OAI",'3'!AA377,
IF($E377=AA$4,'3'!$G377+SUM('3'!$H377:AA377),
IF($E377&lt;AA$4,'3'!AA377,0)))</f>
        <v>0</v>
      </c>
      <c r="AB377" s="32">
        <f>IF($E377="OAI",'3'!AB377,
IF($E377=AB$4,'3'!$G377+SUM('3'!$H377:AB377),
IF($E377&lt;AB$4,'3'!AB377,0)))</f>
        <v>0</v>
      </c>
      <c r="AC377" s="32">
        <f>IF($E377="OAI",'3'!AC377,
IF($E377=AC$4,'3'!$G377+SUM('3'!$H377:AC377),
IF($E377&lt;AC$4,'3'!AC377,0)))</f>
        <v>0</v>
      </c>
      <c r="AD377" s="32">
        <f>IF($E377="OAI",'3'!AD377,
IF($E377=AD$4,'3'!$G377+SUM('3'!$H377:AD377),
IF($E377&lt;AD$4,'3'!AD377,0)))</f>
        <v>0</v>
      </c>
      <c r="AE377" s="32">
        <f>IF($E377="OAI",'3'!AE377,
IF($E377=AE$4,'3'!$G377+SUM('3'!$H377:AE377),
IF($E377&lt;AE$4,'3'!AE377,0)))</f>
        <v>0</v>
      </c>
      <c r="AF377" s="26">
        <f t="shared" si="20"/>
        <v>433802.39003149926</v>
      </c>
      <c r="AG377" s="26">
        <f t="shared" si="21"/>
        <v>0</v>
      </c>
      <c r="AH377" s="8">
        <f t="shared" si="22"/>
        <v>472</v>
      </c>
    </row>
    <row r="378" spans="1:34" x14ac:dyDescent="0.25">
      <c r="A378" s="8">
        <f t="shared" si="23"/>
        <v>473</v>
      </c>
      <c r="B378" s="1">
        <f>'1'!B378</f>
        <v>5561612</v>
      </c>
      <c r="C378" t="str">
        <f>'1'!C378</f>
        <v>Monta Vista: Repl Bk 4 Bushings</v>
      </c>
      <c r="D378" s="1" t="str">
        <f>'1'!D378</f>
        <v>65</v>
      </c>
      <c r="E378" s="34" t="str">
        <f>IF('1'!E378="OAI","OAI",EOMONTH('1'!E378,-1)+1)</f>
        <v>OAI</v>
      </c>
      <c r="F378" s="1" t="str">
        <f>'1'!F378</f>
        <v>TOHI</v>
      </c>
      <c r="G378" s="33"/>
      <c r="H378" s="32">
        <f>IF($E378="OAI",'3'!H378,
IF($E378&lt;=H$4,'3'!$G378+SUM('3'!$H378:H378),0))</f>
        <v>1129.6898297399098</v>
      </c>
      <c r="I378" s="32">
        <f>IF($E378="OAI",'3'!I378,
IF($E378=I$4,'3'!$G378+SUM('3'!$H378:I378),
IF($E378&lt;I$4,'3'!I378,0)))</f>
        <v>870.79673564050131</v>
      </c>
      <c r="J378" s="32">
        <f>IF($E378="OAI",'3'!J378,
IF($E378=J$4,'3'!$G378+SUM('3'!$H378:J378),
IF($E378&lt;J$4,'3'!J378,0)))</f>
        <v>9254.7271399723559</v>
      </c>
      <c r="K378" s="32">
        <f>IF($E378="OAI",'3'!K378,
IF($E378=K$4,'3'!$G378+SUM('3'!$H378:K378),
IF($E378&lt;K$4,'3'!K378,0)))</f>
        <v>532412.90030974662</v>
      </c>
      <c r="L378" s="32">
        <f>IF($E378="OAI",'3'!L378,
IF($E378=L$4,'3'!$G378+SUM('3'!$H378:L378),
IF($E378&lt;L$4,'3'!L378,0)))</f>
        <v>0</v>
      </c>
      <c r="M378" s="32">
        <f>IF($E378="OAI",'3'!M378,
IF($E378=M$4,'3'!$G378+SUM('3'!$H378:M378),
IF($E378&lt;M$4,'3'!M378,0)))</f>
        <v>0</v>
      </c>
      <c r="N378" s="32">
        <f>IF($E378="OAI",'3'!N378,
IF($E378=N$4,'3'!$G378+SUM('3'!$H378:N378),
IF($E378&lt;N$4,'3'!N378,0)))</f>
        <v>0</v>
      </c>
      <c r="O378" s="32">
        <f>IF($E378="OAI",'3'!O378,
IF($E378=O$4,'3'!$G378+SUM('3'!$H378:O378),
IF($E378&lt;O$4,'3'!O378,0)))</f>
        <v>206.4602328034633</v>
      </c>
      <c r="P378" s="32">
        <f>IF($E378="OAI",'3'!P378,
IF($E378=P$4,'3'!$G378+SUM('3'!$H378:P378),
IF($E378&lt;P$4,'3'!P378,0)))</f>
        <v>734.34044777583108</v>
      </c>
      <c r="Q378" s="32">
        <f>IF($E378="OAI",'3'!Q378,
IF($E378=Q$4,'3'!$G378+SUM('3'!$H378:Q378),
IF($E378&lt;Q$4,'3'!Q378,0)))</f>
        <v>0</v>
      </c>
      <c r="R378" s="32">
        <f>IF($E378="OAI",'3'!R378,
IF($E378=R$4,'3'!$G378+SUM('3'!$H378:R378),
IF($E378&lt;R$4,'3'!R378,0)))</f>
        <v>0</v>
      </c>
      <c r="S378" s="32">
        <f>IF($E378="OAI",'3'!S378,
IF($E378=S$4,'3'!$G378+SUM('3'!$H378:S378),
IF($E378&lt;S$4,'3'!S378,0)))</f>
        <v>0</v>
      </c>
      <c r="T378" s="32">
        <f>IF($E378="OAI",'3'!T378,
IF($E378=T$4,'3'!$G378+SUM('3'!$H378:T378),
IF($E378&lt;T$4,'3'!T378,0)))</f>
        <v>0</v>
      </c>
      <c r="U378" s="32">
        <f>IF($E378="OAI",'3'!U378,
IF($E378=U$4,'3'!$G378+SUM('3'!$H378:U378),
IF($E378&lt;U$4,'3'!U378,0)))</f>
        <v>0</v>
      </c>
      <c r="V378" s="32">
        <f>IF($E378="OAI",'3'!V378,
IF($E378=V$4,'3'!$G378+SUM('3'!$H378:V378),
IF($E378&lt;V$4,'3'!V378,0)))</f>
        <v>0</v>
      </c>
      <c r="W378" s="32">
        <f>IF($E378="OAI",'3'!W378,
IF($E378=W$4,'3'!$G378+SUM('3'!$H378:W378),
IF($E378&lt;W$4,'3'!W378,0)))</f>
        <v>0</v>
      </c>
      <c r="X378" s="32">
        <f>IF($E378="OAI",'3'!X378,
IF($E378=X$4,'3'!$G378+SUM('3'!$H378:X378),
IF($E378&lt;X$4,'3'!X378,0)))</f>
        <v>0</v>
      </c>
      <c r="Y378" s="32">
        <f>IF($E378="OAI",'3'!Y378,
IF($E378=Y$4,'3'!$G378+SUM('3'!$H378:Y378),
IF($E378&lt;Y$4,'3'!Y378,0)))</f>
        <v>0</v>
      </c>
      <c r="Z378" s="32">
        <f>IF($E378="OAI",'3'!Z378,
IF($E378=Z$4,'3'!$G378+SUM('3'!$H378:Z378),
IF($E378&lt;Z$4,'3'!Z378,0)))</f>
        <v>0</v>
      </c>
      <c r="AA378" s="32">
        <f>IF($E378="OAI",'3'!AA378,
IF($E378=AA$4,'3'!$G378+SUM('3'!$H378:AA378),
IF($E378&lt;AA$4,'3'!AA378,0)))</f>
        <v>0</v>
      </c>
      <c r="AB378" s="32">
        <f>IF($E378="OAI",'3'!AB378,
IF($E378=AB$4,'3'!$G378+SUM('3'!$H378:AB378),
IF($E378&lt;AB$4,'3'!AB378,0)))</f>
        <v>0</v>
      </c>
      <c r="AC378" s="32">
        <f>IF($E378="OAI",'3'!AC378,
IF($E378=AC$4,'3'!$G378+SUM('3'!$H378:AC378),
IF($E378&lt;AC$4,'3'!AC378,0)))</f>
        <v>0</v>
      </c>
      <c r="AD378" s="32">
        <f>IF($E378="OAI",'3'!AD378,
IF($E378=AD$4,'3'!$G378+SUM('3'!$H378:AD378),
IF($E378&lt;AD$4,'3'!AD378,0)))</f>
        <v>0</v>
      </c>
      <c r="AE378" s="32">
        <f>IF($E378="OAI",'3'!AE378,
IF($E378=AE$4,'3'!$G378+SUM('3'!$H378:AE378),
IF($E378&lt;AE$4,'3'!AE378,0)))</f>
        <v>0</v>
      </c>
      <c r="AF378" s="26">
        <f t="shared" si="20"/>
        <v>544608.91469567863</v>
      </c>
      <c r="AG378" s="26">
        <f t="shared" si="21"/>
        <v>0</v>
      </c>
      <c r="AH378" s="8">
        <f t="shared" si="22"/>
        <v>473</v>
      </c>
    </row>
    <row r="379" spans="1:34" x14ac:dyDescent="0.25">
      <c r="A379" s="8">
        <f t="shared" si="23"/>
        <v>474</v>
      </c>
      <c r="B379" s="1">
        <f>'1'!B379</f>
        <v>5561682</v>
      </c>
      <c r="C379" t="str">
        <f>'1'!C379</f>
        <v>Lockeford: EM Repl SW 191</v>
      </c>
      <c r="D379" s="1" t="str">
        <f>'1'!D379</f>
        <v>65</v>
      </c>
      <c r="E379" s="34" t="str">
        <f>IF('1'!E379="OAI","OAI",EOMONTH('1'!E379,-1)+1)</f>
        <v>OAI</v>
      </c>
      <c r="F379" s="1" t="str">
        <f>'1'!F379</f>
        <v>TOLO</v>
      </c>
      <c r="G379" s="33"/>
      <c r="H379" s="32">
        <f>IF($E379="OAI",'3'!H379,
IF($E379&lt;=H$4,'3'!$G379+SUM('3'!$H379:H379),0))</f>
        <v>2967.2700185805124</v>
      </c>
      <c r="I379" s="32">
        <f>IF($E379="OAI",'3'!I379,
IF($E379=I$4,'3'!$G379+SUM('3'!$H379:I379),
IF($E379&lt;I$4,'3'!I379,0)))</f>
        <v>4002.5620053455477</v>
      </c>
      <c r="J379" s="32">
        <f>IF($E379="OAI",'3'!J379,
IF($E379=J$4,'3'!$G379+SUM('3'!$H379:J379),
IF($E379&lt;J$4,'3'!J379,0)))</f>
        <v>124686.93303634237</v>
      </c>
      <c r="K379" s="32">
        <f>IF($E379="OAI",'3'!K379,
IF($E379=K$4,'3'!$G379+SUM('3'!$H379:K379),
IF($E379&lt;K$4,'3'!K379,0)))</f>
        <v>42464.355614587563</v>
      </c>
      <c r="L379" s="32">
        <f>IF($E379="OAI",'3'!L379,
IF($E379=L$4,'3'!$G379+SUM('3'!$H379:L379),
IF($E379&lt;L$4,'3'!L379,0)))</f>
        <v>1739.5372806419459</v>
      </c>
      <c r="M379" s="32">
        <f>IF($E379="OAI",'3'!M379,
IF($E379=M$4,'3'!$G379+SUM('3'!$H379:M379),
IF($E379&lt;M$4,'3'!M379,0)))</f>
        <v>1739.5372806419459</v>
      </c>
      <c r="N379" s="32">
        <f>IF($E379="OAI",'3'!N379,
IF($E379=N$4,'3'!$G379+SUM('3'!$H379:N379),
IF($E379&lt;N$4,'3'!N379,0)))</f>
        <v>1739.5372806419459</v>
      </c>
      <c r="O379" s="32">
        <f>IF($E379="OAI",'3'!O379,
IF($E379=O$4,'3'!$G379+SUM('3'!$H379:O379),
IF($E379&lt;O$4,'3'!O379,0)))</f>
        <v>0</v>
      </c>
      <c r="P379" s="32">
        <f>IF($E379="OAI",'3'!P379,
IF($E379=P$4,'3'!$G379+SUM('3'!$H379:P379),
IF($E379&lt;P$4,'3'!P379,0)))</f>
        <v>0</v>
      </c>
      <c r="Q379" s="32">
        <f>IF($E379="OAI",'3'!Q379,
IF($E379=Q$4,'3'!$G379+SUM('3'!$H379:Q379),
IF($E379&lt;Q$4,'3'!Q379,0)))</f>
        <v>0</v>
      </c>
      <c r="R379" s="32">
        <f>IF($E379="OAI",'3'!R379,
IF($E379=R$4,'3'!$G379+SUM('3'!$H379:R379),
IF($E379&lt;R$4,'3'!R379,0)))</f>
        <v>0</v>
      </c>
      <c r="S379" s="32">
        <f>IF($E379="OAI",'3'!S379,
IF($E379=S$4,'3'!$G379+SUM('3'!$H379:S379),
IF($E379&lt;S$4,'3'!S379,0)))</f>
        <v>0</v>
      </c>
      <c r="T379" s="32">
        <f>IF($E379="OAI",'3'!T379,
IF($E379=T$4,'3'!$G379+SUM('3'!$H379:T379),
IF($E379&lt;T$4,'3'!T379,0)))</f>
        <v>0</v>
      </c>
      <c r="U379" s="32">
        <f>IF($E379="OAI",'3'!U379,
IF($E379=U$4,'3'!$G379+SUM('3'!$H379:U379),
IF($E379&lt;U$4,'3'!U379,0)))</f>
        <v>0</v>
      </c>
      <c r="V379" s="32">
        <f>IF($E379="OAI",'3'!V379,
IF($E379=V$4,'3'!$G379+SUM('3'!$H379:V379),
IF($E379&lt;V$4,'3'!V379,0)))</f>
        <v>0</v>
      </c>
      <c r="W379" s="32">
        <f>IF($E379="OAI",'3'!W379,
IF($E379=W$4,'3'!$G379+SUM('3'!$H379:W379),
IF($E379&lt;W$4,'3'!W379,0)))</f>
        <v>0</v>
      </c>
      <c r="X379" s="32">
        <f>IF($E379="OAI",'3'!X379,
IF($E379=X$4,'3'!$G379+SUM('3'!$H379:X379),
IF($E379&lt;X$4,'3'!X379,0)))</f>
        <v>0</v>
      </c>
      <c r="Y379" s="32">
        <f>IF($E379="OAI",'3'!Y379,
IF($E379=Y$4,'3'!$G379+SUM('3'!$H379:Y379),
IF($E379&lt;Y$4,'3'!Y379,0)))</f>
        <v>0</v>
      </c>
      <c r="Z379" s="32">
        <f>IF($E379="OAI",'3'!Z379,
IF($E379=Z$4,'3'!$G379+SUM('3'!$H379:Z379),
IF($E379&lt;Z$4,'3'!Z379,0)))</f>
        <v>0</v>
      </c>
      <c r="AA379" s="32">
        <f>IF($E379="OAI",'3'!AA379,
IF($E379=AA$4,'3'!$G379+SUM('3'!$H379:AA379),
IF($E379&lt;AA$4,'3'!AA379,0)))</f>
        <v>0</v>
      </c>
      <c r="AB379" s="32">
        <f>IF($E379="OAI",'3'!AB379,
IF($E379=AB$4,'3'!$G379+SUM('3'!$H379:AB379),
IF($E379&lt;AB$4,'3'!AB379,0)))</f>
        <v>0</v>
      </c>
      <c r="AC379" s="32">
        <f>IF($E379="OAI",'3'!AC379,
IF($E379=AC$4,'3'!$G379+SUM('3'!$H379:AC379),
IF($E379&lt;AC$4,'3'!AC379,0)))</f>
        <v>0</v>
      </c>
      <c r="AD379" s="32">
        <f>IF($E379="OAI",'3'!AD379,
IF($E379=AD$4,'3'!$G379+SUM('3'!$H379:AD379),
IF($E379&lt;AD$4,'3'!AD379,0)))</f>
        <v>0</v>
      </c>
      <c r="AE379" s="32">
        <f>IF($E379="OAI",'3'!AE379,
IF($E379=AE$4,'3'!$G379+SUM('3'!$H379:AE379),
IF($E379&lt;AE$4,'3'!AE379,0)))</f>
        <v>0</v>
      </c>
      <c r="AF379" s="26">
        <f t="shared" si="20"/>
        <v>179339.73251678181</v>
      </c>
      <c r="AG379" s="26">
        <f t="shared" si="21"/>
        <v>0</v>
      </c>
      <c r="AH379" s="8">
        <f t="shared" si="22"/>
        <v>474</v>
      </c>
    </row>
    <row r="380" spans="1:34" x14ac:dyDescent="0.25">
      <c r="A380" s="8">
        <f t="shared" si="23"/>
        <v>475</v>
      </c>
      <c r="B380" s="1">
        <f>'1'!B380</f>
        <v>5561700</v>
      </c>
      <c r="C380" t="str">
        <f>'1'!C380</f>
        <v>Metcalf: Repl Bk 13 Bushings</v>
      </c>
      <c r="D380" s="1" t="str">
        <f>'1'!D380</f>
        <v>65</v>
      </c>
      <c r="E380" s="34" t="str">
        <f>IF('1'!E380="OAI","OAI",EOMONTH('1'!E380,-1)+1)</f>
        <v>OAI</v>
      </c>
      <c r="F380" s="1" t="str">
        <f>'1'!F380</f>
        <v>TOHI</v>
      </c>
      <c r="G380" s="33"/>
      <c r="H380" s="32">
        <f>IF($E380="OAI",'3'!H380,
IF($E380&lt;=H$4,'3'!$G380+SUM('3'!$H380:H380),0))</f>
        <v>0</v>
      </c>
      <c r="I380" s="32">
        <f>IF($E380="OAI",'3'!I380,
IF($E380=I$4,'3'!$G380+SUM('3'!$H380:I380),
IF($E380&lt;I$4,'3'!I380,0)))</f>
        <v>0</v>
      </c>
      <c r="J380" s="32">
        <f>IF($E380="OAI",'3'!J380,
IF($E380=J$4,'3'!$G380+SUM('3'!$H380:J380),
IF($E380&lt;J$4,'3'!J380,0)))</f>
        <v>0</v>
      </c>
      <c r="K380" s="32">
        <f>IF($E380="OAI",'3'!K380,
IF($E380=K$4,'3'!$G380+SUM('3'!$H380:K380),
IF($E380&lt;K$4,'3'!K380,0)))</f>
        <v>0</v>
      </c>
      <c r="L380" s="32">
        <f>IF($E380="OAI",'3'!L380,
IF($E380=L$4,'3'!$G380+SUM('3'!$H380:L380),
IF($E380&lt;L$4,'3'!L380,0)))</f>
        <v>0</v>
      </c>
      <c r="M380" s="32">
        <f>IF($E380="OAI",'3'!M380,
IF($E380=M$4,'3'!$G380+SUM('3'!$H380:M380),
IF($E380&lt;M$4,'3'!M380,0)))</f>
        <v>158298.17292804969</v>
      </c>
      <c r="N380" s="32">
        <f>IF($E380="OAI",'3'!N380,
IF($E380=N$4,'3'!$G380+SUM('3'!$H380:N380),
IF($E380&lt;N$4,'3'!N380,0)))</f>
        <v>0</v>
      </c>
      <c r="O380" s="32">
        <f>IF($E380="OAI",'3'!O380,
IF($E380=O$4,'3'!$G380+SUM('3'!$H380:O380),
IF($E380&lt;O$4,'3'!O380,0)))</f>
        <v>532.55337551567845</v>
      </c>
      <c r="P380" s="32">
        <f>IF($E380="OAI",'3'!P380,
IF($E380=P$4,'3'!$G380+SUM('3'!$H380:P380),
IF($E380&lt;P$4,'3'!P380,0)))</f>
        <v>405.91072479196066</v>
      </c>
      <c r="Q380" s="32">
        <f>IF($E380="OAI",'3'!Q380,
IF($E380=Q$4,'3'!$G380+SUM('3'!$H380:Q380),
IF($E380&lt;Q$4,'3'!Q380,0)))</f>
        <v>0</v>
      </c>
      <c r="R380" s="32">
        <f>IF($E380="OAI",'3'!R380,
IF($E380=R$4,'3'!$G380+SUM('3'!$H380:R380),
IF($E380&lt;R$4,'3'!R380,0)))</f>
        <v>0</v>
      </c>
      <c r="S380" s="32">
        <f>IF($E380="OAI",'3'!S380,
IF($E380=S$4,'3'!$G380+SUM('3'!$H380:S380),
IF($E380&lt;S$4,'3'!S380,0)))</f>
        <v>0</v>
      </c>
      <c r="T380" s="32">
        <f>IF($E380="OAI",'3'!T380,
IF($E380=T$4,'3'!$G380+SUM('3'!$H380:T380),
IF($E380&lt;T$4,'3'!T380,0)))</f>
        <v>0</v>
      </c>
      <c r="U380" s="32">
        <f>IF($E380="OAI",'3'!U380,
IF($E380=U$4,'3'!$G380+SUM('3'!$H380:U380),
IF($E380&lt;U$4,'3'!U380,0)))</f>
        <v>0</v>
      </c>
      <c r="V380" s="32">
        <f>IF($E380="OAI",'3'!V380,
IF($E380=V$4,'3'!$G380+SUM('3'!$H380:V380),
IF($E380&lt;V$4,'3'!V380,0)))</f>
        <v>0</v>
      </c>
      <c r="W380" s="32">
        <f>IF($E380="OAI",'3'!W380,
IF($E380=W$4,'3'!$G380+SUM('3'!$H380:W380),
IF($E380&lt;W$4,'3'!W380,0)))</f>
        <v>0</v>
      </c>
      <c r="X380" s="32">
        <f>IF($E380="OAI",'3'!X380,
IF($E380=X$4,'3'!$G380+SUM('3'!$H380:X380),
IF($E380&lt;X$4,'3'!X380,0)))</f>
        <v>0</v>
      </c>
      <c r="Y380" s="32">
        <f>IF($E380="OAI",'3'!Y380,
IF($E380=Y$4,'3'!$G380+SUM('3'!$H380:Y380),
IF($E380&lt;Y$4,'3'!Y380,0)))</f>
        <v>0</v>
      </c>
      <c r="Z380" s="32">
        <f>IF($E380="OAI",'3'!Z380,
IF($E380=Z$4,'3'!$G380+SUM('3'!$H380:Z380),
IF($E380&lt;Z$4,'3'!Z380,0)))</f>
        <v>0</v>
      </c>
      <c r="AA380" s="32">
        <f>IF($E380="OAI",'3'!AA380,
IF($E380=AA$4,'3'!$G380+SUM('3'!$H380:AA380),
IF($E380&lt;AA$4,'3'!AA380,0)))</f>
        <v>0</v>
      </c>
      <c r="AB380" s="32">
        <f>IF($E380="OAI",'3'!AB380,
IF($E380=AB$4,'3'!$G380+SUM('3'!$H380:AB380),
IF($E380&lt;AB$4,'3'!AB380,0)))</f>
        <v>0</v>
      </c>
      <c r="AC380" s="32">
        <f>IF($E380="OAI",'3'!AC380,
IF($E380=AC$4,'3'!$G380+SUM('3'!$H380:AC380),
IF($E380&lt;AC$4,'3'!AC380,0)))</f>
        <v>0</v>
      </c>
      <c r="AD380" s="32">
        <f>IF($E380="OAI",'3'!AD380,
IF($E380=AD$4,'3'!$G380+SUM('3'!$H380:AD380),
IF($E380&lt;AD$4,'3'!AD380,0)))</f>
        <v>0</v>
      </c>
      <c r="AE380" s="32">
        <f>IF($E380="OAI",'3'!AE380,
IF($E380=AE$4,'3'!$G380+SUM('3'!$H380:AE380),
IF($E380&lt;AE$4,'3'!AE380,0)))</f>
        <v>0</v>
      </c>
      <c r="AF380" s="26">
        <f t="shared" si="20"/>
        <v>159236.63702835733</v>
      </c>
      <c r="AG380" s="26">
        <f t="shared" si="21"/>
        <v>0</v>
      </c>
      <c r="AH380" s="8">
        <f t="shared" si="22"/>
        <v>475</v>
      </c>
    </row>
    <row r="381" spans="1:34" x14ac:dyDescent="0.25">
      <c r="A381" s="8">
        <f t="shared" si="23"/>
        <v>476</v>
      </c>
      <c r="B381" s="1">
        <f>'1'!B381</f>
        <v>5561759</v>
      </c>
      <c r="C381" t="str">
        <f>'1'!C381</f>
        <v>Eagle Rock Sub: EM REPL 115kV PT</v>
      </c>
      <c r="D381" s="1" t="str">
        <f>'1'!D381</f>
        <v>65</v>
      </c>
      <c r="E381" s="34" t="str">
        <f>IF('1'!E381="OAI","OAI",EOMONTH('1'!E381,-1)+1)</f>
        <v>OAI</v>
      </c>
      <c r="F381" s="1" t="str">
        <f>'1'!F381</f>
        <v>TOLO</v>
      </c>
      <c r="G381" s="33"/>
      <c r="H381" s="32">
        <f>IF($E381="OAI",'3'!H381,
IF($E381&lt;=H$4,'3'!$G381+SUM('3'!$H381:H381),0))</f>
        <v>126.54918751285166</v>
      </c>
      <c r="I381" s="32">
        <f>IF($E381="OAI",'3'!I381,
IF($E381=I$4,'3'!$G381+SUM('3'!$H381:I381),
IF($E381&lt;I$4,'3'!I381,0)))</f>
        <v>5584.8007020996583</v>
      </c>
      <c r="J381" s="32">
        <f>IF($E381="OAI",'3'!J381,
IF($E381=J$4,'3'!$G381+SUM('3'!$H381:J381),
IF($E381&lt;J$4,'3'!J381,0)))</f>
        <v>143774.45727549461</v>
      </c>
      <c r="K381" s="32">
        <f>IF($E381="OAI",'3'!K381,
IF($E381=K$4,'3'!$G381+SUM('3'!$H381:K381),
IF($E381&lt;K$4,'3'!K381,0)))</f>
        <v>0</v>
      </c>
      <c r="L381" s="32">
        <f>IF($E381="OAI",'3'!L381,
IF($E381=L$4,'3'!$G381+SUM('3'!$H381:L381),
IF($E381&lt;L$4,'3'!L381,0)))</f>
        <v>0</v>
      </c>
      <c r="M381" s="32">
        <f>IF($E381="OAI",'3'!M381,
IF($E381=M$4,'3'!$G381+SUM('3'!$H381:M381),
IF($E381&lt;M$4,'3'!M381,0)))</f>
        <v>0</v>
      </c>
      <c r="N381" s="32">
        <f>IF($E381="OAI",'3'!N381,
IF($E381=N$4,'3'!$G381+SUM('3'!$H381:N381),
IF($E381&lt;N$4,'3'!N381,0)))</f>
        <v>0</v>
      </c>
      <c r="O381" s="32">
        <f>IF($E381="OAI",'3'!O381,
IF($E381=O$4,'3'!$G381+SUM('3'!$H381:O381),
IF($E381&lt;O$4,'3'!O381,0)))</f>
        <v>0</v>
      </c>
      <c r="P381" s="32">
        <f>IF($E381="OAI",'3'!P381,
IF($E381=P$4,'3'!$G381+SUM('3'!$H381:P381),
IF($E381&lt;P$4,'3'!P381,0)))</f>
        <v>83834.350493142643</v>
      </c>
      <c r="Q381" s="32">
        <f>IF($E381="OAI",'3'!Q381,
IF($E381=Q$4,'3'!$G381+SUM('3'!$H381:Q381),
IF($E381&lt;Q$4,'3'!Q381,0)))</f>
        <v>165267.81802555401</v>
      </c>
      <c r="R381" s="32">
        <f>IF($E381="OAI",'3'!R381,
IF($E381=R$4,'3'!$G381+SUM('3'!$H381:R381),
IF($E381&lt;R$4,'3'!R381,0)))</f>
        <v>516.1973136140914</v>
      </c>
      <c r="S381" s="32">
        <f>IF($E381="OAI",'3'!S381,
IF($E381=S$4,'3'!$G381+SUM('3'!$H381:S381),
IF($E381&lt;S$4,'3'!S381,0)))</f>
        <v>422.36024990441405</v>
      </c>
      <c r="T381" s="32">
        <f>IF($E381="OAI",'3'!T381,
IF($E381=T$4,'3'!$G381+SUM('3'!$H381:T381),
IF($E381&lt;T$4,'3'!T381,0)))</f>
        <v>0</v>
      </c>
      <c r="U381" s="32">
        <f>IF($E381="OAI",'3'!U381,
IF($E381=U$4,'3'!$G381+SUM('3'!$H381:U381),
IF($E381&lt;U$4,'3'!U381,0)))</f>
        <v>0</v>
      </c>
      <c r="V381" s="32">
        <f>IF($E381="OAI",'3'!V381,
IF($E381=V$4,'3'!$G381+SUM('3'!$H381:V381),
IF($E381&lt;V$4,'3'!V381,0)))</f>
        <v>0</v>
      </c>
      <c r="W381" s="32">
        <f>IF($E381="OAI",'3'!W381,
IF($E381=W$4,'3'!$G381+SUM('3'!$H381:W381),
IF($E381&lt;W$4,'3'!W381,0)))</f>
        <v>0</v>
      </c>
      <c r="X381" s="32">
        <f>IF($E381="OAI",'3'!X381,
IF($E381=X$4,'3'!$G381+SUM('3'!$H381:X381),
IF($E381&lt;X$4,'3'!X381,0)))</f>
        <v>0</v>
      </c>
      <c r="Y381" s="32">
        <f>IF($E381="OAI",'3'!Y381,
IF($E381=Y$4,'3'!$G381+SUM('3'!$H381:Y381),
IF($E381&lt;Y$4,'3'!Y381,0)))</f>
        <v>0</v>
      </c>
      <c r="Z381" s="32">
        <f>IF($E381="OAI",'3'!Z381,
IF($E381=Z$4,'3'!$G381+SUM('3'!$H381:Z381),
IF($E381&lt;Z$4,'3'!Z381,0)))</f>
        <v>0</v>
      </c>
      <c r="AA381" s="32">
        <f>IF($E381="OAI",'3'!AA381,
IF($E381=AA$4,'3'!$G381+SUM('3'!$H381:AA381),
IF($E381&lt;AA$4,'3'!AA381,0)))</f>
        <v>0</v>
      </c>
      <c r="AB381" s="32">
        <f>IF($E381="OAI",'3'!AB381,
IF($E381=AB$4,'3'!$G381+SUM('3'!$H381:AB381),
IF($E381&lt;AB$4,'3'!AB381,0)))</f>
        <v>0</v>
      </c>
      <c r="AC381" s="32">
        <f>IF($E381="OAI",'3'!AC381,
IF($E381=AC$4,'3'!$G381+SUM('3'!$H381:AC381),
IF($E381&lt;AC$4,'3'!AC381,0)))</f>
        <v>0</v>
      </c>
      <c r="AD381" s="32">
        <f>IF($E381="OAI",'3'!AD381,
IF($E381=AD$4,'3'!$G381+SUM('3'!$H381:AD381),
IF($E381&lt;AD$4,'3'!AD381,0)))</f>
        <v>0</v>
      </c>
      <c r="AE381" s="32">
        <f>IF($E381="OAI",'3'!AE381,
IF($E381=AE$4,'3'!$G381+SUM('3'!$H381:AE381),
IF($E381&lt;AE$4,'3'!AE381,0)))</f>
        <v>0</v>
      </c>
      <c r="AF381" s="26">
        <f t="shared" si="20"/>
        <v>399526.53324732225</v>
      </c>
      <c r="AG381" s="26">
        <f t="shared" si="21"/>
        <v>0</v>
      </c>
      <c r="AH381" s="8">
        <f t="shared" si="22"/>
        <v>476</v>
      </c>
    </row>
    <row r="382" spans="1:34" x14ac:dyDescent="0.25">
      <c r="A382" s="8">
        <f t="shared" si="23"/>
        <v>477</v>
      </c>
      <c r="B382" s="1">
        <f>'1'!B382</f>
        <v>5561940</v>
      </c>
      <c r="C382" t="str">
        <f>'1'!C382</f>
        <v>Tesla: EM Repl BK 6 Bushing</v>
      </c>
      <c r="D382" s="1" t="str">
        <f>'1'!D382</f>
        <v>65</v>
      </c>
      <c r="E382" s="34" t="str">
        <f>IF('1'!E382="OAI","OAI",EOMONTH('1'!E382,-1)+1)</f>
        <v>OAI</v>
      </c>
      <c r="F382" s="1" t="str">
        <f>'1'!F382</f>
        <v>TOHI</v>
      </c>
      <c r="G382" s="33"/>
      <c r="H382" s="32">
        <f>IF($E382="OAI",'3'!H382,
IF($E382&lt;=H$4,'3'!$G382+SUM('3'!$H382:H382),0))</f>
        <v>394.88206590974755</v>
      </c>
      <c r="I382" s="32">
        <f>IF($E382="OAI",'3'!I382,
IF($E382=I$4,'3'!$G382+SUM('3'!$H382:I382),
IF($E382&lt;I$4,'3'!I382,0)))</f>
        <v>619.56762483212242</v>
      </c>
      <c r="J382" s="32">
        <f>IF($E382="OAI",'3'!J382,
IF($E382=J$4,'3'!$G382+SUM('3'!$H382:J382),
IF($E382&lt;J$4,'3'!J382,0)))</f>
        <v>0</v>
      </c>
      <c r="K382" s="32">
        <f>IF($E382="OAI",'3'!K382,
IF($E382=K$4,'3'!$G382+SUM('3'!$H382:K382),
IF($E382&lt;K$4,'3'!K382,0)))</f>
        <v>0</v>
      </c>
      <c r="L382" s="32">
        <f>IF($E382="OAI",'3'!L382,
IF($E382=L$4,'3'!$G382+SUM('3'!$H382:L382),
IF($E382&lt;L$4,'3'!L382,0)))</f>
        <v>0</v>
      </c>
      <c r="M382" s="32">
        <f>IF($E382="OAI",'3'!M382,
IF($E382=M$4,'3'!$G382+SUM('3'!$H382:M382),
IF($E382&lt;M$4,'3'!M382,0)))</f>
        <v>0</v>
      </c>
      <c r="N382" s="32">
        <f>IF($E382="OAI",'3'!N382,
IF($E382=N$4,'3'!$G382+SUM('3'!$H382:N382),
IF($E382&lt;N$4,'3'!N382,0)))</f>
        <v>0</v>
      </c>
      <c r="O382" s="32">
        <f>IF($E382="OAI",'3'!O382,
IF($E382=O$4,'3'!$G382+SUM('3'!$H382:O382),
IF($E382&lt;O$4,'3'!O382,0)))</f>
        <v>0</v>
      </c>
      <c r="P382" s="32">
        <f>IF($E382="OAI",'3'!P382,
IF($E382=P$4,'3'!$G382+SUM('3'!$H382:P382),
IF($E382&lt;P$4,'3'!P382,0)))</f>
        <v>0</v>
      </c>
      <c r="Q382" s="32">
        <f>IF($E382="OAI",'3'!Q382,
IF($E382=Q$4,'3'!$G382+SUM('3'!$H382:Q382),
IF($E382&lt;Q$4,'3'!Q382,0)))</f>
        <v>0</v>
      </c>
      <c r="R382" s="32">
        <f>IF($E382="OAI",'3'!R382,
IF($E382=R$4,'3'!$G382+SUM('3'!$H382:R382),
IF($E382&lt;R$4,'3'!R382,0)))</f>
        <v>0</v>
      </c>
      <c r="S382" s="32">
        <f>IF($E382="OAI",'3'!S382,
IF($E382=S$4,'3'!$G382+SUM('3'!$H382:S382),
IF($E382&lt;S$4,'3'!S382,0)))</f>
        <v>0</v>
      </c>
      <c r="T382" s="32">
        <f>IF($E382="OAI",'3'!T382,
IF($E382=T$4,'3'!$G382+SUM('3'!$H382:T382),
IF($E382&lt;T$4,'3'!T382,0)))</f>
        <v>1739.5372806419459</v>
      </c>
      <c r="U382" s="32">
        <f>IF($E382="OAI",'3'!U382,
IF($E382=U$4,'3'!$G382+SUM('3'!$H382:U382),
IF($E382&lt;U$4,'3'!U382,0)))</f>
        <v>1739.5372806419459</v>
      </c>
      <c r="V382" s="32">
        <f>IF($E382="OAI",'3'!V382,
IF($E382=V$4,'3'!$G382+SUM('3'!$H382:V382),
IF($E382&lt;V$4,'3'!V382,0)))</f>
        <v>2408792.3784140293</v>
      </c>
      <c r="W382" s="32">
        <f>IF($E382="OAI",'3'!W382,
IF($E382=W$4,'3'!$G382+SUM('3'!$H382:W382),
IF($E382&lt;W$4,'3'!W382,0)))</f>
        <v>1739.5372806419459</v>
      </c>
      <c r="X382" s="32">
        <f>IF($E382="OAI",'3'!X382,
IF($E382=X$4,'3'!$G382+SUM('3'!$H382:X382),
IF($E382&lt;X$4,'3'!X382,0)))</f>
        <v>1739.5372806419459</v>
      </c>
      <c r="Y382" s="32">
        <f>IF($E382="OAI",'3'!Y382,
IF($E382=Y$4,'3'!$G382+SUM('3'!$H382:Y382),
IF($E382&lt;Y$4,'3'!Y382,0)))</f>
        <v>1739.5372806419459</v>
      </c>
      <c r="Z382" s="32">
        <f>IF($E382="OAI",'3'!Z382,
IF($E382=Z$4,'3'!$G382+SUM('3'!$H382:Z382),
IF($E382&lt;Z$4,'3'!Z382,0)))</f>
        <v>0</v>
      </c>
      <c r="AA382" s="32">
        <f>IF($E382="OAI",'3'!AA382,
IF($E382=AA$4,'3'!$G382+SUM('3'!$H382:AA382),
IF($E382&lt;AA$4,'3'!AA382,0)))</f>
        <v>0</v>
      </c>
      <c r="AB382" s="32">
        <f>IF($E382="OAI",'3'!AB382,
IF($E382=AB$4,'3'!$G382+SUM('3'!$H382:AB382),
IF($E382&lt;AB$4,'3'!AB382,0)))</f>
        <v>0</v>
      </c>
      <c r="AC382" s="32">
        <f>IF($E382="OAI",'3'!AC382,
IF($E382=AC$4,'3'!$G382+SUM('3'!$H382:AC382),
IF($E382&lt;AC$4,'3'!AC382,0)))</f>
        <v>0</v>
      </c>
      <c r="AD382" s="32">
        <f>IF($E382="OAI",'3'!AD382,
IF($E382=AD$4,'3'!$G382+SUM('3'!$H382:AD382),
IF($E382&lt;AD$4,'3'!AD382,0)))</f>
        <v>0</v>
      </c>
      <c r="AE382" s="32">
        <f>IF($E382="OAI",'3'!AE382,
IF($E382=AE$4,'3'!$G382+SUM('3'!$H382:AE382),
IF($E382&lt;AE$4,'3'!AE382,0)))</f>
        <v>0</v>
      </c>
      <c r="AF382" s="26">
        <f t="shared" si="20"/>
        <v>1014.44969074187</v>
      </c>
      <c r="AG382" s="26">
        <f t="shared" si="21"/>
        <v>2417490.0648172391</v>
      </c>
      <c r="AH382" s="8">
        <f t="shared" si="22"/>
        <v>477</v>
      </c>
    </row>
    <row r="383" spans="1:34" x14ac:dyDescent="0.25">
      <c r="A383" s="8">
        <f t="shared" si="23"/>
        <v>478</v>
      </c>
      <c r="B383" s="1">
        <f>'1'!B383</f>
        <v>5561941</v>
      </c>
      <c r="C383" t="str">
        <f>'1'!C383</f>
        <v>Tesla: EM Repl BK 4 Bushing</v>
      </c>
      <c r="D383" s="1" t="str">
        <f>'1'!D383</f>
        <v>65</v>
      </c>
      <c r="E383" s="34" t="str">
        <f>IF('1'!E383="OAI","OAI",EOMONTH('1'!E383,-1)+1)</f>
        <v>OAI</v>
      </c>
      <c r="F383" s="1" t="str">
        <f>'1'!F383</f>
        <v>TOHI</v>
      </c>
      <c r="G383" s="33"/>
      <c r="H383" s="32">
        <f>IF($E383="OAI",'3'!H383,
IF($E383&lt;=H$4,'3'!$G383+SUM('3'!$H383:H383),0))</f>
        <v>394.88206590974755</v>
      </c>
      <c r="I383" s="32">
        <f>IF($E383="OAI",'3'!I383,
IF($E383=I$4,'3'!$G383+SUM('3'!$H383:I383),
IF($E383&lt;I$4,'3'!I383,0)))</f>
        <v>619.56762483212242</v>
      </c>
      <c r="J383" s="32">
        <f>IF($E383="OAI",'3'!J383,
IF($E383=J$4,'3'!$G383+SUM('3'!$H383:J383),
IF($E383&lt;J$4,'3'!J383,0)))</f>
        <v>0</v>
      </c>
      <c r="K383" s="32">
        <f>IF($E383="OAI",'3'!K383,
IF($E383=K$4,'3'!$G383+SUM('3'!$H383:K383),
IF($E383&lt;K$4,'3'!K383,0)))</f>
        <v>0</v>
      </c>
      <c r="L383" s="32">
        <f>IF($E383="OAI",'3'!L383,
IF($E383=L$4,'3'!$G383+SUM('3'!$H383:L383),
IF($E383&lt;L$4,'3'!L383,0)))</f>
        <v>0</v>
      </c>
      <c r="M383" s="32">
        <f>IF($E383="OAI",'3'!M383,
IF($E383=M$4,'3'!$G383+SUM('3'!$H383:M383),
IF($E383&lt;M$4,'3'!M383,0)))</f>
        <v>0</v>
      </c>
      <c r="N383" s="32">
        <f>IF($E383="OAI",'3'!N383,
IF($E383=N$4,'3'!$G383+SUM('3'!$H383:N383),
IF($E383&lt;N$4,'3'!N383,0)))</f>
        <v>0</v>
      </c>
      <c r="O383" s="32">
        <f>IF($E383="OAI",'3'!O383,
IF($E383=O$4,'3'!$G383+SUM('3'!$H383:O383),
IF($E383&lt;O$4,'3'!O383,0)))</f>
        <v>0</v>
      </c>
      <c r="P383" s="32">
        <f>IF($E383="OAI",'3'!P383,
IF($E383=P$4,'3'!$G383+SUM('3'!$H383:P383),
IF($E383&lt;P$4,'3'!P383,0)))</f>
        <v>0</v>
      </c>
      <c r="Q383" s="32">
        <f>IF($E383="OAI",'3'!Q383,
IF($E383=Q$4,'3'!$G383+SUM('3'!$H383:Q383),
IF($E383&lt;Q$4,'3'!Q383,0)))</f>
        <v>0</v>
      </c>
      <c r="R383" s="32">
        <f>IF($E383="OAI",'3'!R383,
IF($E383=R$4,'3'!$G383+SUM('3'!$H383:R383),
IF($E383&lt;R$4,'3'!R383,0)))</f>
        <v>0</v>
      </c>
      <c r="S383" s="32">
        <f>IF($E383="OAI",'3'!S383,
IF($E383=S$4,'3'!$G383+SUM('3'!$H383:S383),
IF($E383&lt;S$4,'3'!S383,0)))</f>
        <v>0</v>
      </c>
      <c r="T383" s="32">
        <f>IF($E383="OAI",'3'!T383,
IF($E383=T$4,'3'!$G383+SUM('3'!$H383:T383),
IF($E383&lt;T$4,'3'!T383,0)))</f>
        <v>1739.5372806419459</v>
      </c>
      <c r="U383" s="32">
        <f>IF($E383="OAI",'3'!U383,
IF($E383=U$4,'3'!$G383+SUM('3'!$H383:U383),
IF($E383&lt;U$4,'3'!U383,0)))</f>
        <v>1739.5372806419459</v>
      </c>
      <c r="V383" s="32">
        <f>IF($E383="OAI",'3'!V383,
IF($E383=V$4,'3'!$G383+SUM('3'!$H383:V383),
IF($E383&lt;V$4,'3'!V383,0)))</f>
        <v>2258783.9249737584</v>
      </c>
      <c r="W383" s="32">
        <f>IF($E383="OAI",'3'!W383,
IF($E383=W$4,'3'!$G383+SUM('3'!$H383:W383),
IF($E383&lt;W$4,'3'!W383,0)))</f>
        <v>1739.5372806419459</v>
      </c>
      <c r="X383" s="32">
        <f>IF($E383="OAI",'3'!X383,
IF($E383=X$4,'3'!$G383+SUM('3'!$H383:X383),
IF($E383&lt;X$4,'3'!X383,0)))</f>
        <v>1739.5372806419459</v>
      </c>
      <c r="Y383" s="32">
        <f>IF($E383="OAI",'3'!Y383,
IF($E383=Y$4,'3'!$G383+SUM('3'!$H383:Y383),
IF($E383&lt;Y$4,'3'!Y383,0)))</f>
        <v>1739.5372806419459</v>
      </c>
      <c r="Z383" s="32">
        <f>IF($E383="OAI",'3'!Z383,
IF($E383=Z$4,'3'!$G383+SUM('3'!$H383:Z383),
IF($E383&lt;Z$4,'3'!Z383,0)))</f>
        <v>0</v>
      </c>
      <c r="AA383" s="32">
        <f>IF($E383="OAI",'3'!AA383,
IF($E383=AA$4,'3'!$G383+SUM('3'!$H383:AA383),
IF($E383&lt;AA$4,'3'!AA383,0)))</f>
        <v>0</v>
      </c>
      <c r="AB383" s="32">
        <f>IF($E383="OAI",'3'!AB383,
IF($E383=AB$4,'3'!$G383+SUM('3'!$H383:AB383),
IF($E383&lt;AB$4,'3'!AB383,0)))</f>
        <v>0</v>
      </c>
      <c r="AC383" s="32">
        <f>IF($E383="OAI",'3'!AC383,
IF($E383=AC$4,'3'!$G383+SUM('3'!$H383:AC383),
IF($E383&lt;AC$4,'3'!AC383,0)))</f>
        <v>0</v>
      </c>
      <c r="AD383" s="32">
        <f>IF($E383="OAI",'3'!AD383,
IF($E383=AD$4,'3'!$G383+SUM('3'!$H383:AD383),
IF($E383&lt;AD$4,'3'!AD383,0)))</f>
        <v>0</v>
      </c>
      <c r="AE383" s="32">
        <f>IF($E383="OAI",'3'!AE383,
IF($E383=AE$4,'3'!$G383+SUM('3'!$H383:AE383),
IF($E383&lt;AE$4,'3'!AE383,0)))</f>
        <v>0</v>
      </c>
      <c r="AF383" s="26">
        <f t="shared" si="20"/>
        <v>1014.44969074187</v>
      </c>
      <c r="AG383" s="26">
        <f t="shared" si="21"/>
        <v>2267481.6113769682</v>
      </c>
      <c r="AH383" s="8">
        <f t="shared" si="22"/>
        <v>478</v>
      </c>
    </row>
    <row r="384" spans="1:34" x14ac:dyDescent="0.25">
      <c r="A384" s="8">
        <f t="shared" si="23"/>
        <v>479</v>
      </c>
      <c r="B384" s="1">
        <f>'1'!B384</f>
        <v>5562261</v>
      </c>
      <c r="C384" t="str">
        <f>'1'!C384</f>
        <v>Moraga: Repl Reg 3</v>
      </c>
      <c r="D384" s="1" t="str">
        <f>'1'!D384</f>
        <v>65</v>
      </c>
      <c r="E384" s="34" t="str">
        <f>IF('1'!E384="OAI","OAI",EOMONTH('1'!E384,-1)+1)</f>
        <v>OAI</v>
      </c>
      <c r="F384" s="1" t="str">
        <f>'1'!F384</f>
        <v>TOHI</v>
      </c>
      <c r="G384" s="33"/>
      <c r="H384" s="32">
        <f>IF($E384="OAI",'3'!H384,
IF($E384&lt;=H$4,'3'!$G384+SUM('3'!$H384:H384),0))</f>
        <v>478.53163963500771</v>
      </c>
      <c r="I384" s="32">
        <f>IF($E384="OAI",'3'!I384,
IF($E384=I$4,'3'!$G384+SUM('3'!$H384:I384),
IF($E384&lt;I$4,'3'!I384,0)))</f>
        <v>0</v>
      </c>
      <c r="J384" s="32">
        <f>IF($E384="OAI",'3'!J384,
IF($E384=J$4,'3'!$G384+SUM('3'!$H384:J384),
IF($E384&lt;J$4,'3'!J384,0)))</f>
        <v>579.84576021398198</v>
      </c>
      <c r="K384" s="32">
        <f>IF($E384="OAI",'3'!K384,
IF($E384=K$4,'3'!$G384+SUM('3'!$H384:K384),
IF($E384&lt;K$4,'3'!K384,0)))</f>
        <v>579.84576021398198</v>
      </c>
      <c r="L384" s="32">
        <f>IF($E384="OAI",'3'!L384,
IF($E384=L$4,'3'!$G384+SUM('3'!$H384:L384),
IF($E384&lt;L$4,'3'!L384,0)))</f>
        <v>579.84576021398198</v>
      </c>
      <c r="M384" s="32">
        <f>IF($E384="OAI",'3'!M384,
IF($E384=M$4,'3'!$G384+SUM('3'!$H384:M384),
IF($E384&lt;M$4,'3'!M384,0)))</f>
        <v>579.84576021398198</v>
      </c>
      <c r="N384" s="32">
        <f>IF($E384="OAI",'3'!N384,
IF($E384=N$4,'3'!$G384+SUM('3'!$H384:N384),
IF($E384&lt;N$4,'3'!N384,0)))</f>
        <v>579.84576021398198</v>
      </c>
      <c r="O384" s="32">
        <f>IF($E384="OAI",'3'!O384,
IF($E384=O$4,'3'!$G384+SUM('3'!$H384:O384),
IF($E384&lt;O$4,'3'!O384,0)))</f>
        <v>14346.789794385342</v>
      </c>
      <c r="P384" s="32">
        <f>IF($E384="OAI",'3'!P384,
IF($E384=P$4,'3'!$G384+SUM('3'!$H384:P384),
IF($E384&lt;P$4,'3'!P384,0)))</f>
        <v>1066.9760152486811</v>
      </c>
      <c r="Q384" s="32">
        <f>IF($E384="OAI",'3'!Q384,
IF($E384=Q$4,'3'!$G384+SUM('3'!$H384:Q384),
IF($E384&lt;Q$4,'3'!Q384,0)))</f>
        <v>1119.1284869120279</v>
      </c>
      <c r="R384" s="32">
        <f>IF($E384="OAI",'3'!R384,
IF($E384=R$4,'3'!$G384+SUM('3'!$H384:R384),
IF($E384&lt;R$4,'3'!R384,0)))</f>
        <v>12819.227075987965</v>
      </c>
      <c r="S384" s="32">
        <f>IF($E384="OAI",'3'!S384,
IF($E384=S$4,'3'!$G384+SUM('3'!$H384:S384),
IF($E384&lt;S$4,'3'!S384,0)))</f>
        <v>1119.1284869120279</v>
      </c>
      <c r="T384" s="32">
        <f>IF($E384="OAI",'3'!T384,
IF($E384=T$4,'3'!$G384+SUM('3'!$H384:T384),
IF($E384&lt;T$4,'3'!T384,0)))</f>
        <v>962.57760871112202</v>
      </c>
      <c r="U384" s="32">
        <f>IF($E384="OAI",'3'!U384,
IF($E384=U$4,'3'!$G384+SUM('3'!$H384:U384),
IF($E384&lt;U$4,'3'!U384,0)))</f>
        <v>759.5755147097085</v>
      </c>
      <c r="V384" s="32">
        <f>IF($E384="OAI",'3'!V384,
IF($E384=V$4,'3'!$G384+SUM('3'!$H384:V384),
IF($E384&lt;V$4,'3'!V384,0)))</f>
        <v>0</v>
      </c>
      <c r="W384" s="32">
        <f>IF($E384="OAI",'3'!W384,
IF($E384=W$4,'3'!$G384+SUM('3'!$H384:W384),
IF($E384&lt;W$4,'3'!W384,0)))</f>
        <v>0</v>
      </c>
      <c r="X384" s="32">
        <f>IF($E384="OAI",'3'!X384,
IF($E384=X$4,'3'!$G384+SUM('3'!$H384:X384),
IF($E384&lt;X$4,'3'!X384,0)))</f>
        <v>0</v>
      </c>
      <c r="Y384" s="32">
        <f>IF($E384="OAI",'3'!Y384,
IF($E384=Y$4,'3'!$G384+SUM('3'!$H384:Y384),
IF($E384&lt;Y$4,'3'!Y384,0)))</f>
        <v>119243.82256191588</v>
      </c>
      <c r="Z384" s="32">
        <f>IF($E384="OAI",'3'!Z384,
IF($E384=Z$4,'3'!$G384+SUM('3'!$H384:Z384),
IF($E384&lt;Z$4,'3'!Z384,0)))</f>
        <v>126936.77944831381</v>
      </c>
      <c r="AA384" s="32">
        <f>IF($E384="OAI",'3'!AA384,
IF($E384=AA$4,'3'!$G384+SUM('3'!$H384:AA384),
IF($E384&lt;AA$4,'3'!AA384,0)))</f>
        <v>0</v>
      </c>
      <c r="AB384" s="32">
        <f>IF($E384="OAI",'3'!AB384,
IF($E384=AB$4,'3'!$G384+SUM('3'!$H384:AB384),
IF($E384&lt;AB$4,'3'!AB384,0)))</f>
        <v>110.28658882213068</v>
      </c>
      <c r="AC384" s="32">
        <f>IF($E384="OAI",'3'!AC384,
IF($E384=AC$4,'3'!$G384+SUM('3'!$H384:AC384),
IF($E384&lt;AC$4,'3'!AC384,0)))</f>
        <v>825.93439442471936</v>
      </c>
      <c r="AD384" s="32">
        <f>IF($E384="OAI",'3'!AD384,
IF($E384=AD$4,'3'!$G384+SUM('3'!$H384:AD384),
IF($E384&lt;AD$4,'3'!AD384,0)))</f>
        <v>0</v>
      </c>
      <c r="AE384" s="32">
        <f>IF($E384="OAI",'3'!AE384,
IF($E384=AE$4,'3'!$G384+SUM('3'!$H384:AE384),
IF($E384&lt;AE$4,'3'!AE384,0)))</f>
        <v>0</v>
      </c>
      <c r="AF384" s="26">
        <f t="shared" si="20"/>
        <v>33849.010300150963</v>
      </c>
      <c r="AG384" s="26">
        <f t="shared" si="21"/>
        <v>248838.97611689739</v>
      </c>
      <c r="AH384" s="8">
        <f t="shared" si="22"/>
        <v>479</v>
      </c>
    </row>
    <row r="385" spans="1:34" x14ac:dyDescent="0.25">
      <c r="A385" s="8">
        <f t="shared" si="23"/>
        <v>480</v>
      </c>
      <c r="B385" s="1">
        <f>'1'!B385</f>
        <v>5562299</v>
      </c>
      <c r="C385" t="str">
        <f>'1'!C385</f>
        <v>Tesla: EM Repl Fire Pump</v>
      </c>
      <c r="D385" s="1" t="str">
        <f>'1'!D385</f>
        <v>65</v>
      </c>
      <c r="E385" s="34" t="str">
        <f>IF('1'!E385="OAI","OAI",EOMONTH('1'!E385,-1)+1)</f>
        <v>OAI</v>
      </c>
      <c r="F385" s="1" t="str">
        <f>'1'!F385</f>
        <v>TOO</v>
      </c>
      <c r="G385" s="33"/>
      <c r="H385" s="32">
        <f>IF($E385="OAI",'3'!H385,
IF($E385&lt;=H$4,'3'!$G385+SUM('3'!$H385:H385),0))</f>
        <v>7996.3384688696724</v>
      </c>
      <c r="I385" s="32">
        <f>IF($E385="OAI",'3'!I385,
IF($E385=I$4,'3'!$G385+SUM('3'!$H385:I385),
IF($E385&lt;I$4,'3'!I385,0)))</f>
        <v>9908.8761528249779</v>
      </c>
      <c r="J385" s="32">
        <f>IF($E385="OAI",'3'!J385,
IF($E385=J$4,'3'!$G385+SUM('3'!$H385:J385),
IF($E385&lt;J$4,'3'!J385,0)))</f>
        <v>13936.673225104401</v>
      </c>
      <c r="K385" s="32">
        <f>IF($E385="OAI",'3'!K385,
IF($E385=K$4,'3'!$G385+SUM('3'!$H385:K385),
IF($E385&lt;K$4,'3'!K385,0)))</f>
        <v>13395.053918134701</v>
      </c>
      <c r="L385" s="32">
        <f>IF($E385="OAI",'3'!L385,
IF($E385=L$4,'3'!$G385+SUM('3'!$H385:L385),
IF($E385&lt;L$4,'3'!L385,0)))</f>
        <v>44137.720941936226</v>
      </c>
      <c r="M385" s="32">
        <f>IF($E385="OAI",'3'!M385,
IF($E385=M$4,'3'!$G385+SUM('3'!$H385:M385),
IF($E385&lt;M$4,'3'!M385,0)))</f>
        <v>3428.6044274161372</v>
      </c>
      <c r="N385" s="32">
        <f>IF($E385="OAI",'3'!N385,
IF($E385=N$4,'3'!$G385+SUM('3'!$H385:N385),
IF($E385&lt;N$4,'3'!N385,0)))</f>
        <v>46971.151642556324</v>
      </c>
      <c r="O385" s="32">
        <f>IF($E385="OAI",'3'!O385,
IF($E385=O$4,'3'!$G385+SUM('3'!$H385:O385),
IF($E385&lt;O$4,'3'!O385,0)))</f>
        <v>1739.5372806419459</v>
      </c>
      <c r="P385" s="32">
        <f>IF($E385="OAI",'3'!P385,
IF($E385=P$4,'3'!$G385+SUM('3'!$H385:P385),
IF($E385&lt;P$4,'3'!P385,0)))</f>
        <v>1739.5372806419459</v>
      </c>
      <c r="Q385" s="32">
        <f>IF($E385="OAI",'3'!Q385,
IF($E385=Q$4,'3'!$G385+SUM('3'!$H385:Q385),
IF($E385&lt;Q$4,'3'!Q385,0)))</f>
        <v>225897.40291446599</v>
      </c>
      <c r="R385" s="32">
        <f>IF($E385="OAI",'3'!R385,
IF($E385=R$4,'3'!$G385+SUM('3'!$H385:R385),
IF($E385&lt;R$4,'3'!R385,0)))</f>
        <v>33607.875216116132</v>
      </c>
      <c r="S385" s="32">
        <f>IF($E385="OAI",'3'!S385,
IF($E385=S$4,'3'!$G385+SUM('3'!$H385:S385),
IF($E385&lt;S$4,'3'!S385,0)))</f>
        <v>0</v>
      </c>
      <c r="T385" s="32">
        <f>IF($E385="OAI",'3'!T385,
IF($E385=T$4,'3'!$G385+SUM('3'!$H385:T385),
IF($E385&lt;T$4,'3'!T385,0)))</f>
        <v>0</v>
      </c>
      <c r="U385" s="32">
        <f>IF($E385="OAI",'3'!U385,
IF($E385=U$4,'3'!$G385+SUM('3'!$H385:U385),
IF($E385&lt;U$4,'3'!U385,0)))</f>
        <v>0</v>
      </c>
      <c r="V385" s="32">
        <f>IF($E385="OAI",'3'!V385,
IF($E385=V$4,'3'!$G385+SUM('3'!$H385:V385),
IF($E385&lt;V$4,'3'!V385,0)))</f>
        <v>0</v>
      </c>
      <c r="W385" s="32">
        <f>IF($E385="OAI",'3'!W385,
IF($E385=W$4,'3'!$G385+SUM('3'!$H385:W385),
IF($E385&lt;W$4,'3'!W385,0)))</f>
        <v>0</v>
      </c>
      <c r="X385" s="32">
        <f>IF($E385="OAI",'3'!X385,
IF($E385=X$4,'3'!$G385+SUM('3'!$H385:X385),
IF($E385&lt;X$4,'3'!X385,0)))</f>
        <v>0</v>
      </c>
      <c r="Y385" s="32">
        <f>IF($E385="OAI",'3'!Y385,
IF($E385=Y$4,'3'!$G385+SUM('3'!$H385:Y385),
IF($E385&lt;Y$4,'3'!Y385,0)))</f>
        <v>0</v>
      </c>
      <c r="Z385" s="32">
        <f>IF($E385="OAI",'3'!Z385,
IF($E385=Z$4,'3'!$G385+SUM('3'!$H385:Z385),
IF($E385&lt;Z$4,'3'!Z385,0)))</f>
        <v>0</v>
      </c>
      <c r="AA385" s="32">
        <f>IF($E385="OAI",'3'!AA385,
IF($E385=AA$4,'3'!$G385+SUM('3'!$H385:AA385),
IF($E385&lt;AA$4,'3'!AA385,0)))</f>
        <v>0</v>
      </c>
      <c r="AB385" s="32">
        <f>IF($E385="OAI",'3'!AB385,
IF($E385=AB$4,'3'!$G385+SUM('3'!$H385:AB385),
IF($E385&lt;AB$4,'3'!AB385,0)))</f>
        <v>0</v>
      </c>
      <c r="AC385" s="32">
        <f>IF($E385="OAI",'3'!AC385,
IF($E385=AC$4,'3'!$G385+SUM('3'!$H385:AC385),
IF($E385&lt;AC$4,'3'!AC385,0)))</f>
        <v>0</v>
      </c>
      <c r="AD385" s="32">
        <f>IF($E385="OAI",'3'!AD385,
IF($E385=AD$4,'3'!$G385+SUM('3'!$H385:AD385),
IF($E385&lt;AD$4,'3'!AD385,0)))</f>
        <v>0</v>
      </c>
      <c r="AE385" s="32">
        <f>IF($E385="OAI",'3'!AE385,
IF($E385=AE$4,'3'!$G385+SUM('3'!$H385:AE385),
IF($E385&lt;AE$4,'3'!AE385,0)))</f>
        <v>0</v>
      </c>
      <c r="AF385" s="26">
        <f t="shared" si="20"/>
        <v>402758.77146870847</v>
      </c>
      <c r="AG385" s="26">
        <f t="shared" si="21"/>
        <v>0</v>
      </c>
      <c r="AH385" s="8">
        <f t="shared" si="22"/>
        <v>480</v>
      </c>
    </row>
    <row r="386" spans="1:34" x14ac:dyDescent="0.25">
      <c r="A386" s="8">
        <f t="shared" si="23"/>
        <v>481</v>
      </c>
      <c r="B386" s="1">
        <f>'1'!B386</f>
        <v>5562302</v>
      </c>
      <c r="C386" t="str">
        <f>'1'!C386</f>
        <v>Moss Landing: Repl B-Ph CCVT Metcalf #1</v>
      </c>
      <c r="D386" s="1" t="str">
        <f>'1'!D386</f>
        <v>65</v>
      </c>
      <c r="E386" s="34" t="str">
        <f>IF('1'!E386="OAI","OAI",EOMONTH('1'!E386,-1)+1)</f>
        <v>OAI</v>
      </c>
      <c r="F386" s="1" t="str">
        <f>'1'!F386</f>
        <v>TOHI</v>
      </c>
      <c r="G386" s="33"/>
      <c r="H386" s="32">
        <f>IF($E386="OAI",'3'!H386,
IF($E386&lt;=H$4,'3'!$G386+SUM('3'!$H386:H386),0))</f>
        <v>0</v>
      </c>
      <c r="I386" s="32">
        <f>IF($E386="OAI",'3'!I386,
IF($E386=I$4,'3'!$G386+SUM('3'!$H386:I386),
IF($E386&lt;I$4,'3'!I386,0)))</f>
        <v>14172.854758963322</v>
      </c>
      <c r="J386" s="32">
        <f>IF($E386="OAI",'3'!J386,
IF($E386=J$4,'3'!$G386+SUM('3'!$H386:J386),
IF($E386&lt;J$4,'3'!J386,0)))</f>
        <v>0</v>
      </c>
      <c r="K386" s="32">
        <f>IF($E386="OAI",'3'!K386,
IF($E386=K$4,'3'!$G386+SUM('3'!$H386:K386),
IF($E386&lt;K$4,'3'!K386,0)))</f>
        <v>4565.1170715492808</v>
      </c>
      <c r="L386" s="32">
        <f>IF($E386="OAI",'3'!L386,
IF($E386=L$4,'3'!$G386+SUM('3'!$H386:L386),
IF($E386&lt;L$4,'3'!L386,0)))</f>
        <v>4149.6730992489656</v>
      </c>
      <c r="M386" s="32">
        <f>IF($E386="OAI",'3'!M386,
IF($E386=M$4,'3'!$G386+SUM('3'!$H386:M386),
IF($E386&lt;M$4,'3'!M386,0)))</f>
        <v>26186.802810128</v>
      </c>
      <c r="N386" s="32">
        <f>IF($E386="OAI",'3'!N386,
IF($E386=N$4,'3'!$G386+SUM('3'!$H386:N386),
IF($E386&lt;N$4,'3'!N386,0)))</f>
        <v>21098.852536993127</v>
      </c>
      <c r="O386" s="32">
        <f>IF($E386="OAI",'3'!O386,
IF($E386=O$4,'3'!$G386+SUM('3'!$H386:O386),
IF($E386&lt;O$4,'3'!O386,0)))</f>
        <v>14162.293416135439</v>
      </c>
      <c r="P386" s="32">
        <f>IF($E386="OAI",'3'!P386,
IF($E386=P$4,'3'!$G386+SUM('3'!$H386:P386),
IF($E386&lt;P$4,'3'!P386,0)))</f>
        <v>137191.18909171122</v>
      </c>
      <c r="Q386" s="32">
        <f>IF($E386="OAI",'3'!Q386,
IF($E386=Q$4,'3'!$G386+SUM('3'!$H386:Q386),
IF($E386&lt;Q$4,'3'!Q386,0)))</f>
        <v>0</v>
      </c>
      <c r="R386" s="32">
        <f>IF($E386="OAI",'3'!R386,
IF($E386=R$4,'3'!$G386+SUM('3'!$H386:R386),
IF($E386&lt;R$4,'3'!R386,0)))</f>
        <v>0</v>
      </c>
      <c r="S386" s="32">
        <f>IF($E386="OAI",'3'!S386,
IF($E386=S$4,'3'!$G386+SUM('3'!$H386:S386),
IF($E386&lt;S$4,'3'!S386,0)))</f>
        <v>12508.461899857812</v>
      </c>
      <c r="T386" s="32">
        <f>IF($E386="OAI",'3'!T386,
IF($E386=T$4,'3'!$G386+SUM('3'!$H386:T386),
IF($E386&lt;T$4,'3'!T386,0)))</f>
        <v>169797.23215055239</v>
      </c>
      <c r="U386" s="32">
        <f>IF($E386="OAI",'3'!U386,
IF($E386=U$4,'3'!$G386+SUM('3'!$H386:U386),
IF($E386&lt;U$4,'3'!U386,0)))</f>
        <v>144673.38643760583</v>
      </c>
      <c r="V386" s="32">
        <f>IF($E386="OAI",'3'!V386,
IF($E386=V$4,'3'!$G386+SUM('3'!$H386:V386),
IF($E386&lt;V$4,'3'!V386,0)))</f>
        <v>157024.45629036493</v>
      </c>
      <c r="W386" s="32">
        <f>IF($E386="OAI",'3'!W386,
IF($E386=W$4,'3'!$G386+SUM('3'!$H386:W386),
IF($E386&lt;W$4,'3'!W386,0)))</f>
        <v>0</v>
      </c>
      <c r="X386" s="32">
        <f>IF($E386="OAI",'3'!X386,
IF($E386=X$4,'3'!$G386+SUM('3'!$H386:X386),
IF($E386&lt;X$4,'3'!X386,0)))</f>
        <v>3233.079390284021</v>
      </c>
      <c r="Y386" s="32">
        <f>IF($E386="OAI",'3'!Y386,
IF($E386=Y$4,'3'!$G386+SUM('3'!$H386:Y386),
IF($E386&lt;Y$4,'3'!Y386,0)))</f>
        <v>520.87047415740199</v>
      </c>
      <c r="Z386" s="32">
        <f>IF($E386="OAI",'3'!Z386,
IF($E386=Z$4,'3'!$G386+SUM('3'!$H386:Z386),
IF($E386&lt;Z$4,'3'!Z386,0)))</f>
        <v>0</v>
      </c>
      <c r="AA386" s="32">
        <f>IF($E386="OAI",'3'!AA386,
IF($E386=AA$4,'3'!$G386+SUM('3'!$H386:AA386),
IF($E386&lt;AA$4,'3'!AA386,0)))</f>
        <v>0</v>
      </c>
      <c r="AB386" s="32">
        <f>IF($E386="OAI",'3'!AB386,
IF($E386=AB$4,'3'!$G386+SUM('3'!$H386:AB386),
IF($E386&lt;AB$4,'3'!AB386,0)))</f>
        <v>0</v>
      </c>
      <c r="AC386" s="32">
        <f>IF($E386="OAI",'3'!AC386,
IF($E386=AC$4,'3'!$G386+SUM('3'!$H386:AC386),
IF($E386&lt;AC$4,'3'!AC386,0)))</f>
        <v>0</v>
      </c>
      <c r="AD386" s="32">
        <f>IF($E386="OAI",'3'!AD386,
IF($E386=AD$4,'3'!$G386+SUM('3'!$H386:AD386),
IF($E386&lt;AD$4,'3'!AD386,0)))</f>
        <v>0</v>
      </c>
      <c r="AE386" s="32">
        <f>IF($E386="OAI",'3'!AE386,
IF($E386=AE$4,'3'!$G386+SUM('3'!$H386:AE386),
IF($E386&lt;AE$4,'3'!AE386,0)))</f>
        <v>0</v>
      </c>
      <c r="AF386" s="26">
        <f t="shared" si="20"/>
        <v>234035.24468458717</v>
      </c>
      <c r="AG386" s="26">
        <f t="shared" si="21"/>
        <v>475249.02474296454</v>
      </c>
      <c r="AH386" s="8">
        <f t="shared" si="22"/>
        <v>481</v>
      </c>
    </row>
    <row r="387" spans="1:34" x14ac:dyDescent="0.25">
      <c r="A387" s="8">
        <f t="shared" si="23"/>
        <v>482</v>
      </c>
      <c r="B387" s="1">
        <f>'1'!B387</f>
        <v>5562447</v>
      </c>
      <c r="C387" t="str">
        <f>'1'!C387</f>
        <v>Contra Costa: Repl Bk 1 Bushings</v>
      </c>
      <c r="D387" s="1" t="str">
        <f>'1'!D387</f>
        <v>65</v>
      </c>
      <c r="E387" s="34" t="str">
        <f>IF('1'!E387="OAI","OAI",EOMONTH('1'!E387,-1)+1)</f>
        <v>OAI</v>
      </c>
      <c r="F387" s="1" t="str">
        <f>'1'!F387</f>
        <v>TOHI</v>
      </c>
      <c r="G387" s="33"/>
      <c r="H387" s="32">
        <f>IF($E387="OAI",'3'!H387,
IF($E387&lt;=H$4,'3'!$G387+SUM('3'!$H387:H387),0))</f>
        <v>1987.6821054917398</v>
      </c>
      <c r="I387" s="32">
        <f>IF($E387="OAI",'3'!I387,
IF($E387=I$4,'3'!$G387+SUM('3'!$H387:I387),
IF($E387&lt;I$4,'3'!I387,0)))</f>
        <v>1198.852605780907</v>
      </c>
      <c r="J387" s="32">
        <f>IF($E387="OAI",'3'!J387,
IF($E387=J$4,'3'!$G387+SUM('3'!$H387:J387),
IF($E387&lt;J$4,'3'!J387,0)))</f>
        <v>1409.0513670190189</v>
      </c>
      <c r="K387" s="32">
        <f>IF($E387="OAI",'3'!K387,
IF($E387=K$4,'3'!$G387+SUM('3'!$H387:K387),
IF($E387&lt;K$4,'3'!K387,0)))</f>
        <v>1409.0513670190189</v>
      </c>
      <c r="L387" s="32">
        <f>IF($E387="OAI",'3'!L387,
IF($E387=L$4,'3'!$G387+SUM('3'!$H387:L387),
IF($E387&lt;L$4,'3'!L387,0)))</f>
        <v>1385.8724907241981</v>
      </c>
      <c r="M387" s="32">
        <f>IF($E387="OAI",'3'!M387,
IF($E387=M$4,'3'!$G387+SUM('3'!$H387:M387),
IF($E387&lt;M$4,'3'!M387,0)))</f>
        <v>3831.6177926712448</v>
      </c>
      <c r="N387" s="32">
        <f>IF($E387="OAI",'3'!N387,
IF($E387=N$4,'3'!$G387+SUM('3'!$H387:N387),
IF($E387&lt;N$4,'3'!N387,0)))</f>
        <v>601247.05970133818</v>
      </c>
      <c r="O387" s="32">
        <f>IF($E387="OAI",'3'!O387,
IF($E387=O$4,'3'!$G387+SUM('3'!$H387:O387),
IF($E387&lt;O$4,'3'!O387,0)))</f>
        <v>248111.17809388219</v>
      </c>
      <c r="P387" s="32">
        <f>IF($E387="OAI",'3'!P387,
IF($E387=P$4,'3'!$G387+SUM('3'!$H387:P387),
IF($E387&lt;P$4,'3'!P387,0)))</f>
        <v>1397.4619288716085</v>
      </c>
      <c r="Q387" s="32">
        <f>IF($E387="OAI",'3'!Q387,
IF($E387=Q$4,'3'!$G387+SUM('3'!$H387:Q387),
IF($E387&lt;Q$4,'3'!Q387,0)))</f>
        <v>1409.0513670190189</v>
      </c>
      <c r="R387" s="32">
        <f>IF($E387="OAI",'3'!R387,
IF($E387=R$4,'3'!$G387+SUM('3'!$H387:R387),
IF($E387&lt;R$4,'3'!R387,0)))</f>
        <v>1362.6936144293775</v>
      </c>
      <c r="S387" s="32">
        <f>IF($E387="OAI",'3'!S387,
IF($E387=S$4,'3'!$G387+SUM('3'!$H387:S387),
IF($E387&lt;S$4,'3'!S387,0)))</f>
        <v>748.07953977316436</v>
      </c>
      <c r="T387" s="32">
        <f>IF($E387="OAI",'3'!T387,
IF($E387=T$4,'3'!$G387+SUM('3'!$H387:T387),
IF($E387&lt;T$4,'3'!T387,0)))</f>
        <v>0</v>
      </c>
      <c r="U387" s="32">
        <f>IF($E387="OAI",'3'!U387,
IF($E387=U$4,'3'!$G387+SUM('3'!$H387:U387),
IF($E387&lt;U$4,'3'!U387,0)))</f>
        <v>0</v>
      </c>
      <c r="V387" s="32">
        <f>IF($E387="OAI",'3'!V387,
IF($E387=V$4,'3'!$G387+SUM('3'!$H387:V387),
IF($E387&lt;V$4,'3'!V387,0)))</f>
        <v>0</v>
      </c>
      <c r="W387" s="32">
        <f>IF($E387="OAI",'3'!W387,
IF($E387=W$4,'3'!$G387+SUM('3'!$H387:W387),
IF($E387&lt;W$4,'3'!W387,0)))</f>
        <v>0</v>
      </c>
      <c r="X387" s="32">
        <f>IF($E387="OAI",'3'!X387,
IF($E387=X$4,'3'!$G387+SUM('3'!$H387:X387),
IF($E387&lt;X$4,'3'!X387,0)))</f>
        <v>0</v>
      </c>
      <c r="Y387" s="32">
        <f>IF($E387="OAI",'3'!Y387,
IF($E387=Y$4,'3'!$G387+SUM('3'!$H387:Y387),
IF($E387&lt;Y$4,'3'!Y387,0)))</f>
        <v>0</v>
      </c>
      <c r="Z387" s="32">
        <f>IF($E387="OAI",'3'!Z387,
IF($E387=Z$4,'3'!$G387+SUM('3'!$H387:Z387),
IF($E387&lt;Z$4,'3'!Z387,0)))</f>
        <v>0</v>
      </c>
      <c r="AA387" s="32">
        <f>IF($E387="OAI",'3'!AA387,
IF($E387=AA$4,'3'!$G387+SUM('3'!$H387:AA387),
IF($E387&lt;AA$4,'3'!AA387,0)))</f>
        <v>0</v>
      </c>
      <c r="AB387" s="32">
        <f>IF($E387="OAI",'3'!AB387,
IF($E387=AB$4,'3'!$G387+SUM('3'!$H387:AB387),
IF($E387&lt;AB$4,'3'!AB387,0)))</f>
        <v>0</v>
      </c>
      <c r="AC387" s="32">
        <f>IF($E387="OAI",'3'!AC387,
IF($E387=AC$4,'3'!$G387+SUM('3'!$H387:AC387),
IF($E387&lt;AC$4,'3'!AC387,0)))</f>
        <v>0</v>
      </c>
      <c r="AD387" s="32">
        <f>IF($E387="OAI",'3'!AD387,
IF($E387=AD$4,'3'!$G387+SUM('3'!$H387:AD387),
IF($E387&lt;AD$4,'3'!AD387,0)))</f>
        <v>0</v>
      </c>
      <c r="AE387" s="32">
        <f>IF($E387="OAI",'3'!AE387,
IF($E387=AE$4,'3'!$G387+SUM('3'!$H387:AE387),
IF($E387&lt;AE$4,'3'!AE387,0)))</f>
        <v>0</v>
      </c>
      <c r="AF387" s="26">
        <f t="shared" si="20"/>
        <v>865497.65197401959</v>
      </c>
      <c r="AG387" s="26">
        <f t="shared" si="21"/>
        <v>0</v>
      </c>
      <c r="AH387" s="8">
        <f t="shared" si="22"/>
        <v>482</v>
      </c>
    </row>
    <row r="388" spans="1:34" x14ac:dyDescent="0.25">
      <c r="A388" s="8">
        <f t="shared" si="23"/>
        <v>483</v>
      </c>
      <c r="B388" s="1">
        <f>'1'!B388</f>
        <v>5562528</v>
      </c>
      <c r="C388" t="str">
        <f>'1'!C388</f>
        <v>Moss Landing: Repl Bk 9B Bushings</v>
      </c>
      <c r="D388" s="1" t="str">
        <f>'1'!D388</f>
        <v>65</v>
      </c>
      <c r="E388" s="34" t="str">
        <f>IF('1'!E388="OAI","OAI",EOMONTH('1'!E388,-1)+1)</f>
        <v>OAI</v>
      </c>
      <c r="F388" s="1" t="str">
        <f>'1'!F388</f>
        <v>TOHI</v>
      </c>
      <c r="G388" s="33"/>
      <c r="H388" s="32">
        <f>IF($E388="OAI",'3'!H388,
IF($E388&lt;=H$4,'3'!$G388+SUM('3'!$H388:H388),0))</f>
        <v>263.28586501012046</v>
      </c>
      <c r="I388" s="32">
        <f>IF($E388="OAI",'3'!I388,
IF($E388=I$4,'3'!$G388+SUM('3'!$H388:I388),
IF($E388&lt;I$4,'3'!I388,0)))</f>
        <v>212.16148866630223</v>
      </c>
      <c r="J388" s="32">
        <f>IF($E388="OAI",'3'!J388,
IF($E388=J$4,'3'!$G388+SUM('3'!$H388:J388),
IF($E388&lt;J$4,'3'!J388,0)))</f>
        <v>0</v>
      </c>
      <c r="K388" s="32">
        <f>IF($E388="OAI",'3'!K388,
IF($E388=K$4,'3'!$G388+SUM('3'!$H388:K388),
IF($E388&lt;K$4,'3'!K388,0)))</f>
        <v>0</v>
      </c>
      <c r="L388" s="32">
        <f>IF($E388="OAI",'3'!L388,
IF($E388=L$4,'3'!$G388+SUM('3'!$H388:L388),
IF($E388&lt;L$4,'3'!L388,0)))</f>
        <v>0</v>
      </c>
      <c r="M388" s="32">
        <f>IF($E388="OAI",'3'!M388,
IF($E388=M$4,'3'!$G388+SUM('3'!$H388:M388),
IF($E388&lt;M$4,'3'!M388,0)))</f>
        <v>0</v>
      </c>
      <c r="N388" s="32">
        <f>IF($E388="OAI",'3'!N388,
IF($E388=N$4,'3'!$G388+SUM('3'!$H388:N388),
IF($E388&lt;N$4,'3'!N388,0)))</f>
        <v>0</v>
      </c>
      <c r="O388" s="32">
        <f>IF($E388="OAI",'3'!O388,
IF($E388=O$4,'3'!$G388+SUM('3'!$H388:O388),
IF($E388&lt;O$4,'3'!O388,0)))</f>
        <v>146545.73494088865</v>
      </c>
      <c r="P388" s="32">
        <f>IF($E388="OAI",'3'!P388,
IF($E388=P$4,'3'!$G388+SUM('3'!$H388:P388),
IF($E388&lt;P$4,'3'!P388,0)))</f>
        <v>95696.046973806253</v>
      </c>
      <c r="Q388" s="32">
        <f>IF($E388="OAI",'3'!Q388,
IF($E388=Q$4,'3'!$G388+SUM('3'!$H388:Q388),
IF($E388&lt;Q$4,'3'!Q388,0)))</f>
        <v>0</v>
      </c>
      <c r="R388" s="32">
        <f>IF($E388="OAI",'3'!R388,
IF($E388=R$4,'3'!$G388+SUM('3'!$H388:R388),
IF($E388&lt;R$4,'3'!R388,0)))</f>
        <v>656.95290917860723</v>
      </c>
      <c r="S388" s="32">
        <f>IF($E388="OAI",'3'!S388,
IF($E388=S$4,'3'!$G388+SUM('3'!$H388:S388),
IF($E388&lt;S$4,'3'!S388,0)))</f>
        <v>1126.2316909378599</v>
      </c>
      <c r="T388" s="32">
        <f>IF($E388="OAI",'3'!T388,
IF($E388=T$4,'3'!$G388+SUM('3'!$H388:T388),
IF($E388&lt;T$4,'3'!T388,0)))</f>
        <v>0</v>
      </c>
      <c r="U388" s="32">
        <f>IF($E388="OAI",'3'!U388,
IF($E388=U$4,'3'!$G388+SUM('3'!$H388:U388),
IF($E388&lt;U$4,'3'!U388,0)))</f>
        <v>0</v>
      </c>
      <c r="V388" s="32">
        <f>IF($E388="OAI",'3'!V388,
IF($E388=V$4,'3'!$G388+SUM('3'!$H388:V388),
IF($E388&lt;V$4,'3'!V388,0)))</f>
        <v>0</v>
      </c>
      <c r="W388" s="32">
        <f>IF($E388="OAI",'3'!W388,
IF($E388=W$4,'3'!$G388+SUM('3'!$H388:W388),
IF($E388&lt;W$4,'3'!W388,0)))</f>
        <v>0</v>
      </c>
      <c r="X388" s="32">
        <f>IF($E388="OAI",'3'!X388,
IF($E388=X$4,'3'!$G388+SUM('3'!$H388:X388),
IF($E388&lt;X$4,'3'!X388,0)))</f>
        <v>0</v>
      </c>
      <c r="Y388" s="32">
        <f>IF($E388="OAI",'3'!Y388,
IF($E388=Y$4,'3'!$G388+SUM('3'!$H388:Y388),
IF($E388&lt;Y$4,'3'!Y388,0)))</f>
        <v>0</v>
      </c>
      <c r="Z388" s="32">
        <f>IF($E388="OAI",'3'!Z388,
IF($E388=Z$4,'3'!$G388+SUM('3'!$H388:Z388),
IF($E388&lt;Z$4,'3'!Z388,0)))</f>
        <v>0</v>
      </c>
      <c r="AA388" s="32">
        <f>IF($E388="OAI",'3'!AA388,
IF($E388=AA$4,'3'!$G388+SUM('3'!$H388:AA388),
IF($E388&lt;AA$4,'3'!AA388,0)))</f>
        <v>0</v>
      </c>
      <c r="AB388" s="32">
        <f>IF($E388="OAI",'3'!AB388,
IF($E388=AB$4,'3'!$G388+SUM('3'!$H388:AB388),
IF($E388&lt;AB$4,'3'!AB388,0)))</f>
        <v>0</v>
      </c>
      <c r="AC388" s="32">
        <f>IF($E388="OAI",'3'!AC388,
IF($E388=AC$4,'3'!$G388+SUM('3'!$H388:AC388),
IF($E388&lt;AC$4,'3'!AC388,0)))</f>
        <v>0</v>
      </c>
      <c r="AD388" s="32">
        <f>IF($E388="OAI",'3'!AD388,
IF($E388=AD$4,'3'!$G388+SUM('3'!$H388:AD388),
IF($E388&lt;AD$4,'3'!AD388,0)))</f>
        <v>0</v>
      </c>
      <c r="AE388" s="32">
        <f>IF($E388="OAI",'3'!AE388,
IF($E388=AE$4,'3'!$G388+SUM('3'!$H388:AE388),
IF($E388&lt;AE$4,'3'!AE388,0)))</f>
        <v>0</v>
      </c>
      <c r="AF388" s="26">
        <f t="shared" si="20"/>
        <v>244500.41386848778</v>
      </c>
      <c r="AG388" s="26">
        <f t="shared" si="21"/>
        <v>0</v>
      </c>
      <c r="AH388" s="8">
        <f t="shared" si="22"/>
        <v>483</v>
      </c>
    </row>
    <row r="389" spans="1:34" x14ac:dyDescent="0.25">
      <c r="A389" s="8">
        <f t="shared" si="23"/>
        <v>484</v>
      </c>
      <c r="B389" s="1">
        <f>'1'!B389</f>
        <v>5562529</v>
      </c>
      <c r="C389" t="str">
        <f>'1'!C389</f>
        <v>Big River EM Replace Batteries</v>
      </c>
      <c r="D389" s="1" t="str">
        <f>'1'!D389</f>
        <v>65</v>
      </c>
      <c r="E389" s="34" t="str">
        <f>IF('1'!E389="OAI","OAI",EOMONTH('1'!E389,-1)+1)</f>
        <v>OAI</v>
      </c>
      <c r="F389" s="1" t="str">
        <f>'1'!F389</f>
        <v>TOHI</v>
      </c>
      <c r="G389" s="33"/>
      <c r="H389" s="32">
        <f>IF($E389="OAI",'3'!H389,
IF($E389&lt;=H$4,'3'!$G389+SUM('3'!$H389:H389),0))</f>
        <v>392.63894884895842</v>
      </c>
      <c r="I389" s="32">
        <f>IF($E389="OAI",'3'!I389,
IF($E389=I$4,'3'!$G389+SUM('3'!$H389:I389),
IF($E389&lt;I$4,'3'!I389,0)))</f>
        <v>2290.129055854803</v>
      </c>
      <c r="J389" s="32">
        <f>IF($E389="OAI",'3'!J389,
IF($E389=J$4,'3'!$G389+SUM('3'!$H389:J389),
IF($E389&lt;J$4,'3'!J389,0)))</f>
        <v>7961.1963015839756</v>
      </c>
      <c r="K389" s="32">
        <f>IF($E389="OAI",'3'!K389,
IF($E389=K$4,'3'!$G389+SUM('3'!$H389:K389),
IF($E389&lt;K$4,'3'!K389,0)))</f>
        <v>7961.1963015839756</v>
      </c>
      <c r="L389" s="32">
        <f>IF($E389="OAI",'3'!L389,
IF($E389=L$4,'3'!$G389+SUM('3'!$H389:L389),
IF($E389&lt;L$4,'3'!L389,0)))</f>
        <v>35821.738291904105</v>
      </c>
      <c r="M389" s="32">
        <f>IF($E389="OAI",'3'!M389,
IF($E389=M$4,'3'!$G389+SUM('3'!$H389:M389),
IF($E389&lt;M$4,'3'!M389,0)))</f>
        <v>38148.224536785863</v>
      </c>
      <c r="N389" s="32">
        <f>IF($E389="OAI",'3'!N389,
IF($E389=N$4,'3'!$G389+SUM('3'!$H389:N389),
IF($E389&lt;N$4,'3'!N389,0)))</f>
        <v>12955.216047798305</v>
      </c>
      <c r="O389" s="32">
        <f>IF($E389="OAI",'3'!O389,
IF($E389=O$4,'3'!$G389+SUM('3'!$H389:O389),
IF($E389&lt;O$4,'3'!O389,0)))</f>
        <v>50617.992667345068</v>
      </c>
      <c r="P389" s="32">
        <f>IF($E389="OAI",'3'!P389,
IF($E389=P$4,'3'!$G389+SUM('3'!$H389:P389),
IF($E389&lt;P$4,'3'!P389,0)))</f>
        <v>32839.046843530676</v>
      </c>
      <c r="Q389" s="32">
        <f>IF($E389="OAI",'3'!Q389,
IF($E389=Q$4,'3'!$G389+SUM('3'!$H389:Q389),
IF($E389&lt;Q$4,'3'!Q389,0)))</f>
        <v>0</v>
      </c>
      <c r="R389" s="32">
        <f>IF($E389="OAI",'3'!R389,
IF($E389=R$4,'3'!$G389+SUM('3'!$H389:R389),
IF($E389&lt;R$4,'3'!R389,0)))</f>
        <v>12690.995550679523</v>
      </c>
      <c r="S389" s="32">
        <f>IF($E389="OAI",'3'!S389,
IF($E389=S$4,'3'!$G389+SUM('3'!$H389:S389),
IF($E389&lt;S$4,'3'!S389,0)))</f>
        <v>9221.5477001148502</v>
      </c>
      <c r="T389" s="32">
        <f>IF($E389="OAI",'3'!T389,
IF($E389=T$4,'3'!$G389+SUM('3'!$H389:T389),
IF($E389&lt;T$4,'3'!T389,0)))</f>
        <v>1925.155217422244</v>
      </c>
      <c r="U389" s="32">
        <f>IF($E389="OAI",'3'!U389,
IF($E389=U$4,'3'!$G389+SUM('3'!$H389:U389),
IF($E389&lt;U$4,'3'!U389,0)))</f>
        <v>173.09386652422546</v>
      </c>
      <c r="V389" s="32">
        <f>IF($E389="OAI",'3'!V389,
IF($E389=V$4,'3'!$G389+SUM('3'!$H389:V389),
IF($E389&lt;V$4,'3'!V389,0)))</f>
        <v>0</v>
      </c>
      <c r="W389" s="32">
        <f>IF($E389="OAI",'3'!W389,
IF($E389=W$4,'3'!$G389+SUM('3'!$H389:W389),
IF($E389&lt;W$4,'3'!W389,0)))</f>
        <v>0</v>
      </c>
      <c r="X389" s="32">
        <f>IF($E389="OAI",'3'!X389,
IF($E389=X$4,'3'!$G389+SUM('3'!$H389:X389),
IF($E389&lt;X$4,'3'!X389,0)))</f>
        <v>0</v>
      </c>
      <c r="Y389" s="32">
        <f>IF($E389="OAI",'3'!Y389,
IF($E389=Y$4,'3'!$G389+SUM('3'!$H389:Y389),
IF($E389&lt;Y$4,'3'!Y389,0)))</f>
        <v>0</v>
      </c>
      <c r="Z389" s="32">
        <f>IF($E389="OAI",'3'!Z389,
IF($E389=Z$4,'3'!$G389+SUM('3'!$H389:Z389),
IF($E389&lt;Z$4,'3'!Z389,0)))</f>
        <v>0</v>
      </c>
      <c r="AA389" s="32">
        <f>IF($E389="OAI",'3'!AA389,
IF($E389=AA$4,'3'!$G389+SUM('3'!$H389:AA389),
IF($E389&lt;AA$4,'3'!AA389,0)))</f>
        <v>0</v>
      </c>
      <c r="AB389" s="32">
        <f>IF($E389="OAI",'3'!AB389,
IF($E389=AB$4,'3'!$G389+SUM('3'!$H389:AB389),
IF($E389&lt;AB$4,'3'!AB389,0)))</f>
        <v>0</v>
      </c>
      <c r="AC389" s="32">
        <f>IF($E389="OAI",'3'!AC389,
IF($E389=AC$4,'3'!$G389+SUM('3'!$H389:AC389),
IF($E389&lt;AC$4,'3'!AC389,0)))</f>
        <v>0</v>
      </c>
      <c r="AD389" s="32">
        <f>IF($E389="OAI",'3'!AD389,
IF($E389=AD$4,'3'!$G389+SUM('3'!$H389:AD389),
IF($E389&lt;AD$4,'3'!AD389,0)))</f>
        <v>0</v>
      </c>
      <c r="AE389" s="32">
        <f>IF($E389="OAI",'3'!AE389,
IF($E389=AE$4,'3'!$G389+SUM('3'!$H389:AE389),
IF($E389&lt;AE$4,'3'!AE389,0)))</f>
        <v>0</v>
      </c>
      <c r="AF389" s="26">
        <f t="shared" ref="AF389:AF452" si="24">IFERROR(SUM(H389:S389),0)</f>
        <v>210899.92224603007</v>
      </c>
      <c r="AG389" s="26">
        <f t="shared" ref="AG389:AG452" si="25">IFERROR(SUM(T389:AE389),0)</f>
        <v>2098.2490839464695</v>
      </c>
      <c r="AH389" s="8">
        <f t="shared" ref="AH389:AH452" si="26">A389</f>
        <v>484</v>
      </c>
    </row>
    <row r="390" spans="1:34" x14ac:dyDescent="0.25">
      <c r="A390" s="8">
        <f t="shared" ref="A390:A453" si="27">A389+1</f>
        <v>485</v>
      </c>
      <c r="B390" s="1">
        <f>'1'!B390</f>
        <v>5562600</v>
      </c>
      <c r="C390" t="str">
        <f>'1'!C390</f>
        <v>Wahtoke: Replace SW 187</v>
      </c>
      <c r="D390" s="1" t="str">
        <f>'1'!D390</f>
        <v>65</v>
      </c>
      <c r="E390" s="34" t="str">
        <f>IF('1'!E390="OAI","OAI",EOMONTH('1'!E390,-1)+1)</f>
        <v>OAI</v>
      </c>
      <c r="F390" s="1" t="str">
        <f>'1'!F390</f>
        <v>TOHI</v>
      </c>
      <c r="G390" s="33"/>
      <c r="H390" s="32">
        <f>IF($E390="OAI",'3'!H390,
IF($E390&lt;=H$4,'3'!$G390+SUM('3'!$H390:H390),0))</f>
        <v>14790.272729945522</v>
      </c>
      <c r="I390" s="32">
        <f>IF($E390="OAI",'3'!I390,
IF($E390=I$4,'3'!$G390+SUM('3'!$H390:I390),
IF($E390&lt;I$4,'3'!I390,0)))</f>
        <v>39917.576581694142</v>
      </c>
      <c r="J390" s="32">
        <f>IF($E390="OAI",'3'!J390,
IF($E390=J$4,'3'!$G390+SUM('3'!$H390:J390),
IF($E390&lt;J$4,'3'!J390,0)))</f>
        <v>19002.192327631386</v>
      </c>
      <c r="K390" s="32">
        <f>IF($E390="OAI",'3'!K390,
IF($E390=K$4,'3'!$G390+SUM('3'!$H390:K390),
IF($E390&lt;K$4,'3'!K390,0)))</f>
        <v>22808.388126947022</v>
      </c>
      <c r="L390" s="32">
        <f>IF($E390="OAI",'3'!L390,
IF($E390=L$4,'3'!$G390+SUM('3'!$H390:L390),
IF($E390&lt;L$4,'3'!L390,0)))</f>
        <v>0</v>
      </c>
      <c r="M390" s="32">
        <f>IF($E390="OAI",'3'!M390,
IF($E390=M$4,'3'!$G390+SUM('3'!$H390:M390),
IF($E390&lt;M$4,'3'!M390,0)))</f>
        <v>0</v>
      </c>
      <c r="N390" s="32">
        <f>IF($E390="OAI",'3'!N390,
IF($E390=N$4,'3'!$G390+SUM('3'!$H390:N390),
IF($E390&lt;N$4,'3'!N390,0)))</f>
        <v>0</v>
      </c>
      <c r="O390" s="32">
        <f>IF($E390="OAI",'3'!O390,
IF($E390=O$4,'3'!$G390+SUM('3'!$H390:O390),
IF($E390&lt;O$4,'3'!O390,0)))</f>
        <v>2100.3052745855257</v>
      </c>
      <c r="P390" s="32">
        <f>IF($E390="OAI",'3'!P390,
IF($E390=P$4,'3'!$G390+SUM('3'!$H390:P390),
IF($E390&lt;P$4,'3'!P390,0)))</f>
        <v>0</v>
      </c>
      <c r="Q390" s="32">
        <f>IF($E390="OAI",'3'!Q390,
IF($E390=Q$4,'3'!$G390+SUM('3'!$H390:Q390),
IF($E390&lt;Q$4,'3'!Q390,0)))</f>
        <v>17692.118500919685</v>
      </c>
      <c r="R390" s="32">
        <f>IF($E390="OAI",'3'!R390,
IF($E390=R$4,'3'!$G390+SUM('3'!$H390:R390),
IF($E390&lt;R$4,'3'!R390,0)))</f>
        <v>23589.366716945093</v>
      </c>
      <c r="S390" s="32">
        <f>IF($E390="OAI",'3'!S390,
IF($E390=S$4,'3'!$G390+SUM('3'!$H390:S390),
IF($E390&lt;S$4,'3'!S390,0)))</f>
        <v>0</v>
      </c>
      <c r="T390" s="32">
        <f>IF($E390="OAI",'3'!T390,
IF($E390=T$4,'3'!$G390+SUM('3'!$H390:T390),
IF($E390&lt;T$4,'3'!T390,0)))</f>
        <v>0</v>
      </c>
      <c r="U390" s="32">
        <f>IF($E390="OAI",'3'!U390,
IF($E390=U$4,'3'!$G390+SUM('3'!$H390:U390),
IF($E390&lt;U$4,'3'!U390,0)))</f>
        <v>0</v>
      </c>
      <c r="V390" s="32">
        <f>IF($E390="OAI",'3'!V390,
IF($E390=V$4,'3'!$G390+SUM('3'!$H390:V390),
IF($E390&lt;V$4,'3'!V390,0)))</f>
        <v>0</v>
      </c>
      <c r="W390" s="32">
        <f>IF($E390="OAI",'3'!W390,
IF($E390=W$4,'3'!$G390+SUM('3'!$H390:W390),
IF($E390&lt;W$4,'3'!W390,0)))</f>
        <v>0</v>
      </c>
      <c r="X390" s="32">
        <f>IF($E390="OAI",'3'!X390,
IF($E390=X$4,'3'!$G390+SUM('3'!$H390:X390),
IF($E390&lt;X$4,'3'!X390,0)))</f>
        <v>0</v>
      </c>
      <c r="Y390" s="32">
        <f>IF($E390="OAI",'3'!Y390,
IF($E390=Y$4,'3'!$G390+SUM('3'!$H390:Y390),
IF($E390&lt;Y$4,'3'!Y390,0)))</f>
        <v>0</v>
      </c>
      <c r="Z390" s="32">
        <f>IF($E390="OAI",'3'!Z390,
IF($E390=Z$4,'3'!$G390+SUM('3'!$H390:Z390),
IF($E390&lt;Z$4,'3'!Z390,0)))</f>
        <v>0</v>
      </c>
      <c r="AA390" s="32">
        <f>IF($E390="OAI",'3'!AA390,
IF($E390=AA$4,'3'!$G390+SUM('3'!$H390:AA390),
IF($E390&lt;AA$4,'3'!AA390,0)))</f>
        <v>0</v>
      </c>
      <c r="AB390" s="32">
        <f>IF($E390="OAI",'3'!AB390,
IF($E390=AB$4,'3'!$G390+SUM('3'!$H390:AB390),
IF($E390&lt;AB$4,'3'!AB390,0)))</f>
        <v>0</v>
      </c>
      <c r="AC390" s="32">
        <f>IF($E390="OAI",'3'!AC390,
IF($E390=AC$4,'3'!$G390+SUM('3'!$H390:AC390),
IF($E390&lt;AC$4,'3'!AC390,0)))</f>
        <v>0</v>
      </c>
      <c r="AD390" s="32">
        <f>IF($E390="OAI",'3'!AD390,
IF($E390=AD$4,'3'!$G390+SUM('3'!$H390:AD390),
IF($E390&lt;AD$4,'3'!AD390,0)))</f>
        <v>0</v>
      </c>
      <c r="AE390" s="32">
        <f>IF($E390="OAI",'3'!AE390,
IF($E390=AE$4,'3'!$G390+SUM('3'!$H390:AE390),
IF($E390&lt;AE$4,'3'!AE390,0)))</f>
        <v>0</v>
      </c>
      <c r="AF390" s="26">
        <f t="shared" si="24"/>
        <v>139900.22025866836</v>
      </c>
      <c r="AG390" s="26">
        <f t="shared" si="25"/>
        <v>0</v>
      </c>
      <c r="AH390" s="8">
        <f t="shared" si="26"/>
        <v>485</v>
      </c>
    </row>
    <row r="391" spans="1:34" x14ac:dyDescent="0.25">
      <c r="A391" s="8">
        <f t="shared" si="27"/>
        <v>486</v>
      </c>
      <c r="B391" s="1">
        <f>'1'!B391</f>
        <v>5562759</v>
      </c>
      <c r="C391" t="str">
        <f>'1'!C391</f>
        <v>Merced Falls: EM Repl 70kV Bus PT</v>
      </c>
      <c r="D391" s="1" t="str">
        <f>'1'!D391</f>
        <v>65</v>
      </c>
      <c r="E391" s="34" t="str">
        <f>IF('1'!E391="OAI","OAI",EOMONTH('1'!E391,-1)+1)</f>
        <v>OAI</v>
      </c>
      <c r="F391" s="1" t="str">
        <f>'1'!F391</f>
        <v>TOLO</v>
      </c>
      <c r="G391" s="33"/>
      <c r="H391" s="32">
        <f>IF($E391="OAI",'3'!H391,
IF($E391&lt;=H$4,'3'!$G391+SUM('3'!$H391:H391),0))</f>
        <v>688.07615839705591</v>
      </c>
      <c r="I391" s="32">
        <f>IF($E391="OAI",'3'!I391,
IF($E391=I$4,'3'!$G391+SUM('3'!$H391:I391),
IF($E391&lt;I$4,'3'!I391,0)))</f>
        <v>2116.6613364871132</v>
      </c>
      <c r="J391" s="32">
        <f>IF($E391="OAI",'3'!J391,
IF($E391=J$4,'3'!$G391+SUM('3'!$H391:J391),
IF($E391&lt;J$4,'3'!J391,0)))</f>
        <v>10983.235761732089</v>
      </c>
      <c r="K391" s="32">
        <f>IF($E391="OAI",'3'!K391,
IF($E391=K$4,'3'!$G391+SUM('3'!$H391:K391),
IF($E391&lt;K$4,'3'!K391,0)))</f>
        <v>13224.577021514729</v>
      </c>
      <c r="L391" s="32">
        <f>IF($E391="OAI",'3'!L391,
IF($E391=L$4,'3'!$G391+SUM('3'!$H391:L391),
IF($E391&lt;L$4,'3'!L391,0)))</f>
        <v>35793.699328644245</v>
      </c>
      <c r="M391" s="32">
        <f>IF($E391="OAI",'3'!M391,
IF($E391=M$4,'3'!$G391+SUM('3'!$H391:M391),
IF($E391&lt;M$4,'3'!M391,0)))</f>
        <v>35816.971668149934</v>
      </c>
      <c r="N391" s="32">
        <f>IF($E391="OAI",'3'!N391,
IF($E391=N$4,'3'!$G391+SUM('3'!$H391:N391),
IF($E391&lt;N$4,'3'!N391,0)))</f>
        <v>26756.554543568433</v>
      </c>
      <c r="O391" s="32">
        <f>IF($E391="OAI",'3'!O391,
IF($E391=O$4,'3'!$G391+SUM('3'!$H391:O391),
IF($E391&lt;O$4,'3'!O391,0)))</f>
        <v>43980.048505204926</v>
      </c>
      <c r="P391" s="32">
        <f>IF($E391="OAI",'3'!P391,
IF($E391=P$4,'3'!$G391+SUM('3'!$H391:P391),
IF($E391&lt;P$4,'3'!P391,0)))</f>
        <v>47486.788176905218</v>
      </c>
      <c r="Q391" s="32">
        <f>IF($E391="OAI",'3'!Q391,
IF($E391=Q$4,'3'!$G391+SUM('3'!$H391:Q391),
IF($E391&lt;Q$4,'3'!Q391,0)))</f>
        <v>117374.09102853731</v>
      </c>
      <c r="R391" s="32">
        <f>IF($E391="OAI",'3'!R391,
IF($E391=R$4,'3'!$G391+SUM('3'!$H391:R391),
IF($E391&lt;R$4,'3'!R391,0)))</f>
        <v>12057.034591374004</v>
      </c>
      <c r="S391" s="32">
        <f>IF($E391="OAI",'3'!S391,
IF($E391=S$4,'3'!$G391+SUM('3'!$H391:S391),
IF($E391&lt;S$4,'3'!S391,0)))</f>
        <v>2319.3830408559279</v>
      </c>
      <c r="T391" s="32">
        <f>IF($E391="OAI",'3'!T391,
IF($E391=T$4,'3'!$G391+SUM('3'!$H391:T391),
IF($E391&lt;T$4,'3'!T391,0)))</f>
        <v>0</v>
      </c>
      <c r="U391" s="32">
        <f>IF($E391="OAI",'3'!U391,
IF($E391=U$4,'3'!$G391+SUM('3'!$H391:U391),
IF($E391&lt;U$4,'3'!U391,0)))</f>
        <v>0</v>
      </c>
      <c r="V391" s="32">
        <f>IF($E391="OAI",'3'!V391,
IF($E391=V$4,'3'!$G391+SUM('3'!$H391:V391),
IF($E391&lt;V$4,'3'!V391,0)))</f>
        <v>0</v>
      </c>
      <c r="W391" s="32">
        <f>IF($E391="OAI",'3'!W391,
IF($E391=W$4,'3'!$G391+SUM('3'!$H391:W391),
IF($E391&lt;W$4,'3'!W391,0)))</f>
        <v>0</v>
      </c>
      <c r="X391" s="32">
        <f>IF($E391="OAI",'3'!X391,
IF($E391=X$4,'3'!$G391+SUM('3'!$H391:X391),
IF($E391&lt;X$4,'3'!X391,0)))</f>
        <v>0</v>
      </c>
      <c r="Y391" s="32">
        <f>IF($E391="OAI",'3'!Y391,
IF($E391=Y$4,'3'!$G391+SUM('3'!$H391:Y391),
IF($E391&lt;Y$4,'3'!Y391,0)))</f>
        <v>0</v>
      </c>
      <c r="Z391" s="32">
        <f>IF($E391="OAI",'3'!Z391,
IF($E391=Z$4,'3'!$G391+SUM('3'!$H391:Z391),
IF($E391&lt;Z$4,'3'!Z391,0)))</f>
        <v>0</v>
      </c>
      <c r="AA391" s="32">
        <f>IF($E391="OAI",'3'!AA391,
IF($E391=AA$4,'3'!$G391+SUM('3'!$H391:AA391),
IF($E391&lt;AA$4,'3'!AA391,0)))</f>
        <v>0</v>
      </c>
      <c r="AB391" s="32">
        <f>IF($E391="OAI",'3'!AB391,
IF($E391=AB$4,'3'!$G391+SUM('3'!$H391:AB391),
IF($E391&lt;AB$4,'3'!AB391,0)))</f>
        <v>0</v>
      </c>
      <c r="AC391" s="32">
        <f>IF($E391="OAI",'3'!AC391,
IF($E391=AC$4,'3'!$G391+SUM('3'!$H391:AC391),
IF($E391&lt;AC$4,'3'!AC391,0)))</f>
        <v>0</v>
      </c>
      <c r="AD391" s="32">
        <f>IF($E391="OAI",'3'!AD391,
IF($E391=AD$4,'3'!$G391+SUM('3'!$H391:AD391),
IF($E391&lt;AD$4,'3'!AD391,0)))</f>
        <v>0</v>
      </c>
      <c r="AE391" s="32">
        <f>IF($E391="OAI",'3'!AE391,
IF($E391=AE$4,'3'!$G391+SUM('3'!$H391:AE391),
IF($E391&lt;AE$4,'3'!AE391,0)))</f>
        <v>0</v>
      </c>
      <c r="AF391" s="26">
        <f t="shared" si="24"/>
        <v>348597.12116137095</v>
      </c>
      <c r="AG391" s="26">
        <f t="shared" si="25"/>
        <v>0</v>
      </c>
      <c r="AH391" s="8">
        <f t="shared" si="26"/>
        <v>486</v>
      </c>
    </row>
    <row r="392" spans="1:34" x14ac:dyDescent="0.25">
      <c r="A392" s="8">
        <f t="shared" si="27"/>
        <v>487</v>
      </c>
      <c r="B392" s="1">
        <f>'1'!B392</f>
        <v>5563125</v>
      </c>
      <c r="C392" t="str">
        <f>'1'!C392</f>
        <v>Magunden: Replace CKSW 186</v>
      </c>
      <c r="D392" s="1" t="str">
        <f>'1'!D392</f>
        <v>65</v>
      </c>
      <c r="E392" s="34" t="str">
        <f>IF('1'!E392="OAI","OAI",EOMONTH('1'!E392,-1)+1)</f>
        <v>OAI</v>
      </c>
      <c r="F392" s="1" t="str">
        <f>'1'!F392</f>
        <v>TOLO</v>
      </c>
      <c r="G392" s="33"/>
      <c r="H392" s="32">
        <f>IF($E392="OAI",'3'!H392,
IF($E392&lt;=H$4,'3'!$G392+SUM('3'!$H392:H392),0))</f>
        <v>1676.8234661507176</v>
      </c>
      <c r="I392" s="32">
        <f>IF($E392="OAI",'3'!I392,
IF($E392=I$4,'3'!$G392+SUM('3'!$H392:I392),
IF($E392&lt;I$4,'3'!I392,0)))</f>
        <v>4503.5248155884465</v>
      </c>
      <c r="J392" s="32">
        <f>IF($E392="OAI",'3'!J392,
IF($E392=J$4,'3'!$G392+SUM('3'!$H392:J392),
IF($E392&lt;J$4,'3'!J392,0)))</f>
        <v>2899.3222642807759</v>
      </c>
      <c r="K392" s="32">
        <f>IF($E392="OAI",'3'!K392,
IF($E392=K$4,'3'!$G392+SUM('3'!$H392:K392),
IF($E392&lt;K$4,'3'!K392,0)))</f>
        <v>7333.871230249958</v>
      </c>
      <c r="L392" s="32">
        <f>IF($E392="OAI",'3'!L392,
IF($E392=L$4,'3'!$G392+SUM('3'!$H392:L392),
IF($E392&lt;L$4,'3'!L392,0)))</f>
        <v>9346.3210866212448</v>
      </c>
      <c r="M392" s="32">
        <f>IF($E392="OAI",'3'!M392,
IF($E392=M$4,'3'!$G392+SUM('3'!$H392:M392),
IF($E392&lt;M$4,'3'!M392,0)))</f>
        <v>9346.3210866212448</v>
      </c>
      <c r="N392" s="32">
        <f>IF($E392="OAI",'3'!N392,
IF($E392=N$4,'3'!$G392+SUM('3'!$H392:N392),
IF($E392&lt;N$4,'3'!N392,0)))</f>
        <v>9346.3210866212448</v>
      </c>
      <c r="O392" s="32">
        <f>IF($E392="OAI",'3'!O392,
IF($E392=O$4,'3'!$G392+SUM('3'!$H392:O392),
IF($E392&lt;O$4,'3'!O392,0)))</f>
        <v>9346.3210866212448</v>
      </c>
      <c r="P392" s="32">
        <f>IF($E392="OAI",'3'!P392,
IF($E392=P$4,'3'!$G392+SUM('3'!$H392:P392),
IF($E392&lt;P$4,'3'!P392,0)))</f>
        <v>0</v>
      </c>
      <c r="Q392" s="32">
        <f>IF($E392="OAI",'3'!Q392,
IF($E392=Q$4,'3'!$G392+SUM('3'!$H392:Q392),
IF($E392&lt;Q$4,'3'!Q392,0)))</f>
        <v>2975.7751707693378</v>
      </c>
      <c r="R392" s="32">
        <f>IF($E392="OAI",'3'!R392,
IF($E392=R$4,'3'!$G392+SUM('3'!$H392:R392),
IF($E392&lt;R$4,'3'!R392,0)))</f>
        <v>119030.44605150833</v>
      </c>
      <c r="S392" s="32">
        <f>IF($E392="OAI",'3'!S392,
IF($E392=S$4,'3'!$G392+SUM('3'!$H392:S392),
IF($E392&lt;S$4,'3'!S392,0)))</f>
        <v>0</v>
      </c>
      <c r="T392" s="32">
        <f>IF($E392="OAI",'3'!T392,
IF($E392=T$4,'3'!$G392+SUM('3'!$H392:T392),
IF($E392&lt;T$4,'3'!T392,0)))</f>
        <v>0</v>
      </c>
      <c r="U392" s="32">
        <f>IF($E392="OAI",'3'!U392,
IF($E392=U$4,'3'!$G392+SUM('3'!$H392:U392),
IF($E392&lt;U$4,'3'!U392,0)))</f>
        <v>0</v>
      </c>
      <c r="V392" s="32">
        <f>IF($E392="OAI",'3'!V392,
IF($E392=V$4,'3'!$G392+SUM('3'!$H392:V392),
IF($E392&lt;V$4,'3'!V392,0)))</f>
        <v>0</v>
      </c>
      <c r="W392" s="32">
        <f>IF($E392="OAI",'3'!W392,
IF($E392=W$4,'3'!$G392+SUM('3'!$H392:W392),
IF($E392&lt;W$4,'3'!W392,0)))</f>
        <v>133541.45070738561</v>
      </c>
      <c r="X392" s="32">
        <f>IF($E392="OAI",'3'!X392,
IF($E392=X$4,'3'!$G392+SUM('3'!$H392:X392),
IF($E392&lt;X$4,'3'!X392,0)))</f>
        <v>1228.0131275711653</v>
      </c>
      <c r="Y392" s="32">
        <f>IF($E392="OAI",'3'!Y392,
IF($E392=Y$4,'3'!$G392+SUM('3'!$H392:Y392),
IF($E392&lt;Y$4,'3'!Y392,0)))</f>
        <v>4145.0934019165215</v>
      </c>
      <c r="Z392" s="32">
        <f>IF($E392="OAI",'3'!Z392,
IF($E392=Z$4,'3'!$G392+SUM('3'!$H392:Z392),
IF($E392&lt;Z$4,'3'!Z392,0)))</f>
        <v>2670.6177872911544</v>
      </c>
      <c r="AA392" s="32">
        <f>IF($E392="OAI",'3'!AA392,
IF($E392=AA$4,'3'!$G392+SUM('3'!$H392:AA392),
IF($E392&lt;AA$4,'3'!AA392,0)))</f>
        <v>1086.5098263197197</v>
      </c>
      <c r="AB392" s="32">
        <f>IF($E392="OAI",'3'!AB392,
IF($E392=AB$4,'3'!$G392+SUM('3'!$H392:AB392),
IF($E392&lt;AB$4,'3'!AB392,0)))</f>
        <v>0</v>
      </c>
      <c r="AC392" s="32">
        <f>IF($E392="OAI",'3'!AC392,
IF($E392=AC$4,'3'!$G392+SUM('3'!$H392:AC392),
IF($E392&lt;AC$4,'3'!AC392,0)))</f>
        <v>0</v>
      </c>
      <c r="AD392" s="32">
        <f>IF($E392="OAI",'3'!AD392,
IF($E392=AD$4,'3'!$G392+SUM('3'!$H392:AD392),
IF($E392&lt;AD$4,'3'!AD392,0)))</f>
        <v>0</v>
      </c>
      <c r="AE392" s="32">
        <f>IF($E392="OAI",'3'!AE392,
IF($E392=AE$4,'3'!$G392+SUM('3'!$H392:AE392),
IF($E392&lt;AE$4,'3'!AE392,0)))</f>
        <v>0</v>
      </c>
      <c r="AF392" s="26">
        <f t="shared" si="24"/>
        <v>175805.04734503257</v>
      </c>
      <c r="AG392" s="26">
        <f t="shared" si="25"/>
        <v>142671.68485048419</v>
      </c>
      <c r="AH392" s="8">
        <f t="shared" si="26"/>
        <v>487</v>
      </c>
    </row>
    <row r="393" spans="1:34" x14ac:dyDescent="0.25">
      <c r="A393" s="8">
        <f t="shared" si="27"/>
        <v>488</v>
      </c>
      <c r="B393" s="1">
        <f>'1'!B393</f>
        <v>5563180</v>
      </c>
      <c r="C393" t="str">
        <f>'1'!C393</f>
        <v>Gold Hill: EM Rebuild Access Rd Project</v>
      </c>
      <c r="D393" s="1" t="str">
        <f>'1'!D393</f>
        <v>65</v>
      </c>
      <c r="E393" s="34" t="str">
        <f>IF('1'!E393="OAI","OAI",EOMONTH('1'!E393,-1)+1)</f>
        <v>OAI</v>
      </c>
      <c r="F393" s="1" t="str">
        <f>'1'!F393</f>
        <v>TOHI</v>
      </c>
      <c r="G393" s="33"/>
      <c r="H393" s="32">
        <f>IF($E393="OAI",'3'!H393,
IF($E393&lt;=H$4,'3'!$G393+SUM('3'!$H393:H393),0))</f>
        <v>0</v>
      </c>
      <c r="I393" s="32">
        <f>IF($E393="OAI",'3'!I393,
IF($E393=I$4,'3'!$G393+SUM('3'!$H393:I393),
IF($E393&lt;I$4,'3'!I393,0)))</f>
        <v>1406.7147867473636</v>
      </c>
      <c r="J393" s="32">
        <f>IF($E393="OAI",'3'!J393,
IF($E393=J$4,'3'!$G393+SUM('3'!$H393:J393),
IF($E393&lt;J$4,'3'!J393,0)))</f>
        <v>3214.8540641651098</v>
      </c>
      <c r="K393" s="32">
        <f>IF($E393="OAI",'3'!K393,
IF($E393=K$4,'3'!$G393+SUM('3'!$H393:K393),
IF($E393&lt;K$4,'3'!K393,0)))</f>
        <v>3092.791110773836</v>
      </c>
      <c r="L393" s="32">
        <f>IF($E393="OAI",'3'!L393,
IF($E393=L$4,'3'!$G393+SUM('3'!$H393:L393),
IF($E393&lt;L$4,'3'!L393,0)))</f>
        <v>2098.2490839464695</v>
      </c>
      <c r="M393" s="32">
        <f>IF($E393="OAI",'3'!M393,
IF($E393=M$4,'3'!$G393+SUM('3'!$H393:M393),
IF($E393&lt;M$4,'3'!M393,0)))</f>
        <v>2003.8512409715947</v>
      </c>
      <c r="N393" s="32">
        <f>IF($E393="OAI",'3'!N393,
IF($E393=N$4,'3'!$G393+SUM('3'!$H393:N393),
IF($E393&lt;N$4,'3'!N393,0)))</f>
        <v>2098.2490839464695</v>
      </c>
      <c r="O393" s="32">
        <f>IF($E393="OAI",'3'!O393,
IF($E393=O$4,'3'!$G393+SUM('3'!$H393:O393),
IF($E393&lt;O$4,'3'!O393,0)))</f>
        <v>478913.62377781788</v>
      </c>
      <c r="P393" s="32">
        <f>IF($E393="OAI",'3'!P393,
IF($E393=P$4,'3'!$G393+SUM('3'!$H393:P393),
IF($E393&lt;P$4,'3'!P393,0)))</f>
        <v>0</v>
      </c>
      <c r="Q393" s="32">
        <f>IF($E393="OAI",'3'!Q393,
IF($E393=Q$4,'3'!$G393+SUM('3'!$H393:Q393),
IF($E393&lt;Q$4,'3'!Q393,0)))</f>
        <v>42932.045521762084</v>
      </c>
      <c r="R393" s="32">
        <f>IF($E393="OAI",'3'!R393,
IF($E393=R$4,'3'!$G393+SUM('3'!$H393:R393),
IF($E393&lt;R$4,'3'!R393,0)))</f>
        <v>74484.571267719351</v>
      </c>
      <c r="S393" s="32">
        <f>IF($E393="OAI",'3'!S393,
IF($E393=S$4,'3'!$G393+SUM('3'!$H393:S393),
IF($E393&lt;S$4,'3'!S393,0)))</f>
        <v>31276.248494636737</v>
      </c>
      <c r="T393" s="32">
        <f>IF($E393="OAI",'3'!T393,
IF($E393=T$4,'3'!$G393+SUM('3'!$H393:T393),
IF($E393&lt;T$4,'3'!T393,0)))</f>
        <v>6882.2569953444199</v>
      </c>
      <c r="U393" s="32">
        <f>IF($E393="OAI",'3'!U393,
IF($E393=U$4,'3'!$G393+SUM('3'!$H393:U393),
IF($E393&lt;U$4,'3'!U393,0)))</f>
        <v>0</v>
      </c>
      <c r="V393" s="32">
        <f>IF($E393="OAI",'3'!V393,
IF($E393=V$4,'3'!$G393+SUM('3'!$H393:V393),
IF($E393&lt;V$4,'3'!V393,0)))</f>
        <v>0</v>
      </c>
      <c r="W393" s="32">
        <f>IF($E393="OAI",'3'!W393,
IF($E393=W$4,'3'!$G393+SUM('3'!$H393:W393),
IF($E393&lt;W$4,'3'!W393,0)))</f>
        <v>0</v>
      </c>
      <c r="X393" s="32">
        <f>IF($E393="OAI",'3'!X393,
IF($E393=X$4,'3'!$G393+SUM('3'!$H393:X393),
IF($E393&lt;X$4,'3'!X393,0)))</f>
        <v>0</v>
      </c>
      <c r="Y393" s="32">
        <f>IF($E393="OAI",'3'!Y393,
IF($E393=Y$4,'3'!$G393+SUM('3'!$H393:Y393),
IF($E393&lt;Y$4,'3'!Y393,0)))</f>
        <v>0</v>
      </c>
      <c r="Z393" s="32">
        <f>IF($E393="OAI",'3'!Z393,
IF($E393=Z$4,'3'!$G393+SUM('3'!$H393:Z393),
IF($E393&lt;Z$4,'3'!Z393,0)))</f>
        <v>0</v>
      </c>
      <c r="AA393" s="32">
        <f>IF($E393="OAI",'3'!AA393,
IF($E393=AA$4,'3'!$G393+SUM('3'!$H393:AA393),
IF($E393&lt;AA$4,'3'!AA393,0)))</f>
        <v>0</v>
      </c>
      <c r="AB393" s="32">
        <f>IF($E393="OAI",'3'!AB393,
IF($E393=AB$4,'3'!$G393+SUM('3'!$H393:AB393),
IF($E393&lt;AB$4,'3'!AB393,0)))</f>
        <v>0</v>
      </c>
      <c r="AC393" s="32">
        <f>IF($E393="OAI",'3'!AC393,
IF($E393=AC$4,'3'!$G393+SUM('3'!$H393:AC393),
IF($E393&lt;AC$4,'3'!AC393,0)))</f>
        <v>0</v>
      </c>
      <c r="AD393" s="32">
        <f>IF($E393="OAI",'3'!AD393,
IF($E393=AD$4,'3'!$G393+SUM('3'!$H393:AD393),
IF($E393&lt;AD$4,'3'!AD393,0)))</f>
        <v>0</v>
      </c>
      <c r="AE393" s="32">
        <f>IF($E393="OAI",'3'!AE393,
IF($E393=AE$4,'3'!$G393+SUM('3'!$H393:AE393),
IF($E393&lt;AE$4,'3'!AE393,0)))</f>
        <v>0</v>
      </c>
      <c r="AF393" s="26">
        <f t="shared" si="24"/>
        <v>641521.19843248697</v>
      </c>
      <c r="AG393" s="26">
        <f t="shared" si="25"/>
        <v>6882.2569953444199</v>
      </c>
      <c r="AH393" s="8">
        <f t="shared" si="26"/>
        <v>488</v>
      </c>
    </row>
    <row r="394" spans="1:34" x14ac:dyDescent="0.25">
      <c r="A394" s="8">
        <f t="shared" si="27"/>
        <v>489</v>
      </c>
      <c r="B394" s="1">
        <f>'1'!B394</f>
        <v>5563185</v>
      </c>
      <c r="C394" t="str">
        <f>'1'!C394</f>
        <v>Vaca Dixon: EM Replace BK 11A Bushings</v>
      </c>
      <c r="D394" s="1" t="str">
        <f>'1'!D394</f>
        <v>65</v>
      </c>
      <c r="E394" s="34" t="str">
        <f>IF('1'!E394="OAI","OAI",EOMONTH('1'!E394,-1)+1)</f>
        <v>OAI</v>
      </c>
      <c r="F394" s="1" t="str">
        <f>'1'!F394</f>
        <v>TOHI</v>
      </c>
      <c r="G394" s="33"/>
      <c r="H394" s="32">
        <f>IF($E394="OAI",'3'!H394,
IF($E394&lt;=H$4,'3'!$G394+SUM('3'!$H394:H394),0))</f>
        <v>0</v>
      </c>
      <c r="I394" s="32">
        <f>IF($E394="OAI",'3'!I394,
IF($E394=I$4,'3'!$G394+SUM('3'!$H394:I394),
IF($E394&lt;I$4,'3'!I394,0)))</f>
        <v>288.42746873313155</v>
      </c>
      <c r="J394" s="32">
        <f>IF($E394="OAI",'3'!J394,
IF($E394=J$4,'3'!$G394+SUM('3'!$H394:J394),
IF($E394&lt;J$4,'3'!J394,0)))</f>
        <v>1221.8445556539953</v>
      </c>
      <c r="K394" s="32">
        <f>IF($E394="OAI",'3'!K394,
IF($E394=K$4,'3'!$G394+SUM('3'!$H394:K394),
IF($E394&lt;K$4,'3'!K394,0)))</f>
        <v>9453.2429998521911</v>
      </c>
      <c r="L394" s="32">
        <f>IF($E394="OAI",'3'!L394,
IF($E394=L$4,'3'!$G394+SUM('3'!$H394:L394),
IF($E394&lt;L$4,'3'!L394,0)))</f>
        <v>3287.3815157972904</v>
      </c>
      <c r="M394" s="32">
        <f>IF($E394="OAI",'3'!M394,
IF($E394=M$4,'3'!$G394+SUM('3'!$H394:M394),
IF($E394&lt;M$4,'3'!M394,0)))</f>
        <v>1405.0324489517718</v>
      </c>
      <c r="N394" s="32">
        <f>IF($E394="OAI",'3'!N394,
IF($E394=N$4,'3'!$G394+SUM('3'!$H394:N394),
IF($E394&lt;N$4,'3'!N394,0)))</f>
        <v>1116.4180537969075</v>
      </c>
      <c r="O394" s="32">
        <f>IF($E394="OAI",'3'!O394,
IF($E394=O$4,'3'!$G394+SUM('3'!$H394:O394),
IF($E394&lt;O$4,'3'!O394,0)))</f>
        <v>1030.1515101673936</v>
      </c>
      <c r="P394" s="32">
        <f>IF($E394="OAI",'3'!P394,
IF($E394=P$4,'3'!$G394+SUM('3'!$H394:P394),
IF($E394&lt;P$4,'3'!P394,0)))</f>
        <v>1026.7868345762099</v>
      </c>
      <c r="Q394" s="32">
        <f>IF($E394="OAI",'3'!Q394,
IF($E394=Q$4,'3'!$G394+SUM('3'!$H394:Q394),
IF($E394&lt;Q$4,'3'!Q394,0)))</f>
        <v>1093.1457142912207</v>
      </c>
      <c r="R394" s="32">
        <f>IF($E394="OAI",'3'!R394,
IF($E394=R$4,'3'!$G394+SUM('3'!$H394:R394),
IF($E394&lt;R$4,'3'!R394,0)))</f>
        <v>883.69465874003868</v>
      </c>
      <c r="S394" s="32">
        <f>IF($E394="OAI",'3'!S394,
IF($E394=S$4,'3'!$G394+SUM('3'!$H394:S394),
IF($E394&lt;S$4,'3'!S394,0)))</f>
        <v>1079.3131590830212</v>
      </c>
      <c r="T394" s="32">
        <f>IF($E394="OAI",'3'!T394,
IF($E394=T$4,'3'!$G394+SUM('3'!$H394:T394),
IF($E394&lt;T$4,'3'!T394,0)))</f>
        <v>28797.04336319958</v>
      </c>
      <c r="U394" s="32">
        <f>IF($E394="OAI",'3'!U394,
IF($E394=U$4,'3'!$G394+SUM('3'!$H394:U394),
IF($E394&lt;U$4,'3'!U394,0)))</f>
        <v>32649.783841526594</v>
      </c>
      <c r="V394" s="32">
        <f>IF($E394="OAI",'3'!V394,
IF($E394=V$4,'3'!$G394+SUM('3'!$H394:V394),
IF($E394&lt;V$4,'3'!V394,0)))</f>
        <v>1274.5578065825389</v>
      </c>
      <c r="W394" s="32">
        <f>IF($E394="OAI",'3'!W394,
IF($E394=W$4,'3'!$G394+SUM('3'!$H394:W394),
IF($E394&lt;W$4,'3'!W394,0)))</f>
        <v>1478.0272166382833</v>
      </c>
      <c r="X394" s="32">
        <f>IF($E394="OAI",'3'!X394,
IF($E394=X$4,'3'!$G394+SUM('3'!$H394:X394),
IF($E394&lt;X$4,'3'!X394,0)))</f>
        <v>2217.9754570660875</v>
      </c>
      <c r="Y394" s="32">
        <f>IF($E394="OAI",'3'!Y394,
IF($E394=Y$4,'3'!$G394+SUM('3'!$H394:Y394),
IF($E394&lt;Y$4,'3'!Y394,0)))</f>
        <v>4342.3942400550959</v>
      </c>
      <c r="Z394" s="32">
        <f>IF($E394="OAI",'3'!Z394,
IF($E394=Z$4,'3'!$G394+SUM('3'!$H394:Z394),
IF($E394&lt;Z$4,'3'!Z394,0)))</f>
        <v>2077.50025113417</v>
      </c>
      <c r="AA394" s="32">
        <f>IF($E394="OAI",'3'!AA394,
IF($E394=AA$4,'3'!$G394+SUM('3'!$H394:AA394),
IF($E394&lt;AA$4,'3'!AA394,0)))</f>
        <v>2184.7025539977158</v>
      </c>
      <c r="AB394" s="32">
        <f>IF($E394="OAI",'3'!AB394,
IF($E394=AB$4,'3'!$G394+SUM('3'!$H394:AB394),
IF($E394&lt;AB$4,'3'!AB394,0)))</f>
        <v>2115.6332411675849</v>
      </c>
      <c r="AC394" s="32">
        <f>IF($E394="OAI",'3'!AC394,
IF($E394=AC$4,'3'!$G394+SUM('3'!$H394:AC394),
IF($E394&lt;AC$4,'3'!AC394,0)))</f>
        <v>2055.7233230023426</v>
      </c>
      <c r="AD394" s="32">
        <f>IF($E394="OAI",'3'!AD394,
IF($E394=AD$4,'3'!$G394+SUM('3'!$H394:AD394),
IF($E394&lt;AD$4,'3'!AD394,0)))</f>
        <v>8189.807315362732</v>
      </c>
      <c r="AE394" s="32">
        <f>IF($E394="OAI",'3'!AE394,
IF($E394=AE$4,'3'!$G394+SUM('3'!$H394:AE394),
IF($E394&lt;AE$4,'3'!AE394,0)))</f>
        <v>20597.235484274166</v>
      </c>
      <c r="AF394" s="26">
        <f t="shared" si="24"/>
        <v>21885.438919643169</v>
      </c>
      <c r="AG394" s="26">
        <f t="shared" si="25"/>
        <v>107980.38409400689</v>
      </c>
      <c r="AH394" s="8">
        <f t="shared" si="26"/>
        <v>489</v>
      </c>
    </row>
    <row r="395" spans="1:34" x14ac:dyDescent="0.25">
      <c r="A395" s="8">
        <f t="shared" si="27"/>
        <v>490</v>
      </c>
      <c r="B395" s="1">
        <f>'1'!B395</f>
        <v>5563309</v>
      </c>
      <c r="C395" t="str">
        <f>'1'!C395</f>
        <v>Woodland: EM Repl MOAs 177 Int Bott</v>
      </c>
      <c r="D395" s="1" t="str">
        <f>'1'!D395</f>
        <v>65</v>
      </c>
      <c r="E395" s="34" t="str">
        <f>IF('1'!E395="OAI","OAI",EOMONTH('1'!E395,-1)+1)</f>
        <v>OAI</v>
      </c>
      <c r="F395" s="1" t="str">
        <f>'1'!F395</f>
        <v>TOHI</v>
      </c>
      <c r="G395" s="33"/>
      <c r="H395" s="32">
        <f>IF($E395="OAI",'3'!H395,
IF($E395&lt;=H$4,'3'!$G395+SUM('3'!$H395:H395),0))</f>
        <v>0</v>
      </c>
      <c r="I395" s="32">
        <f>IF($E395="OAI",'3'!I395,
IF($E395=I$4,'3'!$G395+SUM('3'!$H395:I395),
IF($E395&lt;I$4,'3'!I395,0)))</f>
        <v>0</v>
      </c>
      <c r="J395" s="32">
        <f>IF($E395="OAI",'3'!J395,
IF($E395=J$4,'3'!$G395+SUM('3'!$H395:J395),
IF($E395&lt;J$4,'3'!J395,0)))</f>
        <v>289.92288010699099</v>
      </c>
      <c r="K395" s="32">
        <f>IF($E395="OAI",'3'!K395,
IF($E395=K$4,'3'!$G395+SUM('3'!$H395:K395),
IF($E395&lt;K$4,'3'!K395,0)))</f>
        <v>289.92288010699099</v>
      </c>
      <c r="L395" s="32">
        <f>IF($E395="OAI",'3'!L395,
IF($E395=L$4,'3'!$G395+SUM('3'!$H395:L395),
IF($E395&lt;L$4,'3'!L395,0)))</f>
        <v>4333.3283086010733</v>
      </c>
      <c r="M395" s="32">
        <f>IF($E395="OAI",'3'!M395,
IF($E395=M$4,'3'!$G395+SUM('3'!$H395:M395),
IF($E395&lt;M$4,'3'!M395,0)))</f>
        <v>1488.5885594661656</v>
      </c>
      <c r="N395" s="32">
        <f>IF($E395="OAI",'3'!N395,
IF($E395=N$4,'3'!$G395+SUM('3'!$H395:N395),
IF($E395&lt;N$4,'3'!N395,0)))</f>
        <v>1497.0002484441245</v>
      </c>
      <c r="O395" s="32">
        <f>IF($E395="OAI",'3'!O395,
IF($E395=O$4,'3'!$G395+SUM('3'!$H395:O395),
IF($E395&lt;O$4,'3'!O395,0)))</f>
        <v>6463.167957820323</v>
      </c>
      <c r="P395" s="32">
        <f>IF($E395="OAI",'3'!P395,
IF($E395=P$4,'3'!$G395+SUM('3'!$H395:P395),
IF($E395&lt;P$4,'3'!P395,0)))</f>
        <v>89102.778226460156</v>
      </c>
      <c r="Q395" s="32">
        <f>IF($E395="OAI",'3'!Q395,
IF($E395=Q$4,'3'!$G395+SUM('3'!$H395:Q395),
IF($E395&lt;Q$4,'3'!Q395,0)))</f>
        <v>26597.106305830672</v>
      </c>
      <c r="R395" s="32">
        <f>IF($E395="OAI",'3'!R395,
IF($E395=R$4,'3'!$G395+SUM('3'!$H395:R395),
IF($E395&lt;R$4,'3'!R395,0)))</f>
        <v>26516.914870907462</v>
      </c>
      <c r="S395" s="32">
        <f>IF($E395="OAI",'3'!S395,
IF($E395=S$4,'3'!$G395+SUM('3'!$H395:S395),
IF($E395&lt;S$4,'3'!S395,0)))</f>
        <v>1201.7499653177595</v>
      </c>
      <c r="T395" s="32">
        <f>IF($E395="OAI",'3'!T395,
IF($E395=T$4,'3'!$G395+SUM('3'!$H395:T395),
IF($E395&lt;T$4,'3'!T395,0)))</f>
        <v>920.61262703219256</v>
      </c>
      <c r="U395" s="32">
        <f>IF($E395="OAI",'3'!U395,
IF($E395=U$4,'3'!$G395+SUM('3'!$H395:U395),
IF($E395&lt;U$4,'3'!U395,0)))</f>
        <v>0</v>
      </c>
      <c r="V395" s="32">
        <f>IF($E395="OAI",'3'!V395,
IF($E395=V$4,'3'!$G395+SUM('3'!$H395:V395),
IF($E395&lt;V$4,'3'!V395,0)))</f>
        <v>0</v>
      </c>
      <c r="W395" s="32">
        <f>IF($E395="OAI",'3'!W395,
IF($E395=W$4,'3'!$G395+SUM('3'!$H395:W395),
IF($E395&lt;W$4,'3'!W395,0)))</f>
        <v>0</v>
      </c>
      <c r="X395" s="32">
        <f>IF($E395="OAI",'3'!X395,
IF($E395=X$4,'3'!$G395+SUM('3'!$H395:X395),
IF($E395&lt;X$4,'3'!X395,0)))</f>
        <v>0</v>
      </c>
      <c r="Y395" s="32">
        <f>IF($E395="OAI",'3'!Y395,
IF($E395=Y$4,'3'!$G395+SUM('3'!$H395:Y395),
IF($E395&lt;Y$4,'3'!Y395,0)))</f>
        <v>0</v>
      </c>
      <c r="Z395" s="32">
        <f>IF($E395="OAI",'3'!Z395,
IF($E395=Z$4,'3'!$G395+SUM('3'!$H395:Z395),
IF($E395&lt;Z$4,'3'!Z395,0)))</f>
        <v>0</v>
      </c>
      <c r="AA395" s="32">
        <f>IF($E395="OAI",'3'!AA395,
IF($E395=AA$4,'3'!$G395+SUM('3'!$H395:AA395),
IF($E395&lt;AA$4,'3'!AA395,0)))</f>
        <v>0</v>
      </c>
      <c r="AB395" s="32">
        <f>IF($E395="OAI",'3'!AB395,
IF($E395=AB$4,'3'!$G395+SUM('3'!$H395:AB395),
IF($E395&lt;AB$4,'3'!AB395,0)))</f>
        <v>0</v>
      </c>
      <c r="AC395" s="32">
        <f>IF($E395="OAI",'3'!AC395,
IF($E395=AC$4,'3'!$G395+SUM('3'!$H395:AC395),
IF($E395&lt;AC$4,'3'!AC395,0)))</f>
        <v>0</v>
      </c>
      <c r="AD395" s="32">
        <f>IF($E395="OAI",'3'!AD395,
IF($E395=AD$4,'3'!$G395+SUM('3'!$H395:AD395),
IF($E395&lt;AD$4,'3'!AD395,0)))</f>
        <v>0</v>
      </c>
      <c r="AE395" s="32">
        <f>IF($E395="OAI",'3'!AE395,
IF($E395=AE$4,'3'!$G395+SUM('3'!$H395:AE395),
IF($E395&lt;AE$4,'3'!AE395,0)))</f>
        <v>0</v>
      </c>
      <c r="AF395" s="26">
        <f t="shared" si="24"/>
        <v>157780.48020306171</v>
      </c>
      <c r="AG395" s="26">
        <f t="shared" si="25"/>
        <v>920.61262703219256</v>
      </c>
      <c r="AH395" s="8">
        <f t="shared" si="26"/>
        <v>490</v>
      </c>
    </row>
    <row r="396" spans="1:34" x14ac:dyDescent="0.25">
      <c r="A396" s="8">
        <f t="shared" si="27"/>
        <v>491</v>
      </c>
      <c r="B396" s="1">
        <f>'1'!B396</f>
        <v>5563379</v>
      </c>
      <c r="C396" t="str">
        <f>'1'!C396</f>
        <v>Morro Bay PP: EM HVCB 482 REPL</v>
      </c>
      <c r="D396" s="1" t="str">
        <f>'1'!D396</f>
        <v>65</v>
      </c>
      <c r="E396" s="34" t="str">
        <f>IF('1'!E396="OAI","OAI",EOMONTH('1'!E396,-1)+1)</f>
        <v>OAI</v>
      </c>
      <c r="F396" s="1" t="str">
        <f>'1'!F396</f>
        <v>TOHI</v>
      </c>
      <c r="G396" s="33"/>
      <c r="H396" s="32">
        <f>IF($E396="OAI",'3'!H396,
IF($E396&lt;=H$4,'3'!$G396+SUM('3'!$H396:H396),0))</f>
        <v>14699.146099350965</v>
      </c>
      <c r="I396" s="32">
        <f>IF($E396="OAI",'3'!I396,
IF($E396=I$4,'3'!$G396+SUM('3'!$H396:I396),
IF($E396&lt;I$4,'3'!I396,0)))</f>
        <v>4098.5487229051478</v>
      </c>
      <c r="J396" s="32">
        <f>IF($E396="OAI",'3'!J396,
IF($E396=J$4,'3'!$G396+SUM('3'!$H396:J396),
IF($E396&lt;J$4,'3'!J396,0)))</f>
        <v>137756.8284438735</v>
      </c>
      <c r="K396" s="32">
        <f>IF($E396="OAI",'3'!K396,
IF($E396=K$4,'3'!$G396+SUM('3'!$H396:K396),
IF($E396&lt;K$4,'3'!K396,0)))</f>
        <v>19561.850034298266</v>
      </c>
      <c r="L396" s="32">
        <f>IF($E396="OAI",'3'!L396,
IF($E396=L$4,'3'!$G396+SUM('3'!$H396:L396),
IF($E396&lt;L$4,'3'!L396,0)))</f>
        <v>31757.864420230326</v>
      </c>
      <c r="M396" s="32">
        <f>IF($E396="OAI",'3'!M396,
IF($E396=M$4,'3'!$G396+SUM('3'!$H396:M396),
IF($E396&lt;M$4,'3'!M396,0)))</f>
        <v>20845.660698756557</v>
      </c>
      <c r="N396" s="32">
        <f>IF($E396="OAI",'3'!N396,
IF($E396=N$4,'3'!$G396+SUM('3'!$H396:N396),
IF($E396&lt;N$4,'3'!N396,0)))</f>
        <v>21840.483115216524</v>
      </c>
      <c r="O396" s="32">
        <f>IF($E396="OAI",'3'!O396,
IF($E396=O$4,'3'!$G396+SUM('3'!$H396:O396),
IF($E396&lt;O$4,'3'!O396,0)))</f>
        <v>20845.660698756557</v>
      </c>
      <c r="P396" s="32">
        <f>IF($E396="OAI",'3'!P396,
IF($E396=P$4,'3'!$G396+SUM('3'!$H396:P396),
IF($E396&lt;P$4,'3'!P396,0)))</f>
        <v>20845.660698756557</v>
      </c>
      <c r="Q396" s="32">
        <f>IF($E396="OAI",'3'!Q396,
IF($E396=Q$4,'3'!$G396+SUM('3'!$H396:Q396),
IF($E396&lt;Q$4,'3'!Q396,0)))</f>
        <v>21840.483115216524</v>
      </c>
      <c r="R396" s="32">
        <f>IF($E396="OAI",'3'!R396,
IF($E396=R$4,'3'!$G396+SUM('3'!$H396:R396),
IF($E396&lt;R$4,'3'!R396,0)))</f>
        <v>0</v>
      </c>
      <c r="S396" s="32">
        <f>IF($E396="OAI",'3'!S396,
IF($E396=S$4,'3'!$G396+SUM('3'!$H396:S396),
IF($E396&lt;S$4,'3'!S396,0)))</f>
        <v>0</v>
      </c>
      <c r="T396" s="32">
        <f>IF($E396="OAI",'3'!T396,
IF($E396=T$4,'3'!$G396+SUM('3'!$H396:T396),
IF($E396&lt;T$4,'3'!T396,0)))</f>
        <v>0</v>
      </c>
      <c r="U396" s="32">
        <f>IF($E396="OAI",'3'!U396,
IF($E396=U$4,'3'!$G396+SUM('3'!$H396:U396),
IF($E396&lt;U$4,'3'!U396,0)))</f>
        <v>0</v>
      </c>
      <c r="V396" s="32">
        <f>IF($E396="OAI",'3'!V396,
IF($E396=V$4,'3'!$G396+SUM('3'!$H396:V396),
IF($E396&lt;V$4,'3'!V396,0)))</f>
        <v>76049.238880830599</v>
      </c>
      <c r="W396" s="32">
        <f>IF($E396="OAI",'3'!W396,
IF($E396=W$4,'3'!$G396+SUM('3'!$H396:W396),
IF($E396&lt;W$4,'3'!W396,0)))</f>
        <v>119506.54764766082</v>
      </c>
      <c r="X396" s="32">
        <f>IF($E396="OAI",'3'!X396,
IF($E396=X$4,'3'!$G396+SUM('3'!$H396:X396),
IF($E396&lt;X$4,'3'!X396,0)))</f>
        <v>37658.570775057786</v>
      </c>
      <c r="Y396" s="32">
        <f>IF($E396="OAI",'3'!Y396,
IF($E396=Y$4,'3'!$G396+SUM('3'!$H396:Y396),
IF($E396&lt;Y$4,'3'!Y396,0)))</f>
        <v>12204.706464542618</v>
      </c>
      <c r="Z396" s="32">
        <f>IF($E396="OAI",'3'!Z396,
IF($E396=Z$4,'3'!$G396+SUM('3'!$H396:Z396),
IF($E396&lt;Z$4,'3'!Z396,0)))</f>
        <v>727.33070696086531</v>
      </c>
      <c r="AA396" s="32">
        <f>IF($E396="OAI",'3'!AA396,
IF($E396=AA$4,'3'!$G396+SUM('3'!$H396:AA396),
IF($E396&lt;AA$4,'3'!AA396,0)))</f>
        <v>138.41901529286065</v>
      </c>
      <c r="AB396" s="32">
        <f>IF($E396="OAI",'3'!AB396,
IF($E396=AB$4,'3'!$G396+SUM('3'!$H396:AB396),
IF($E396&lt;AB$4,'3'!AB396,0)))</f>
        <v>0</v>
      </c>
      <c r="AC396" s="32">
        <f>IF($E396="OAI",'3'!AC396,
IF($E396=AC$4,'3'!$G396+SUM('3'!$H396:AC396),
IF($E396&lt;AC$4,'3'!AC396,0)))</f>
        <v>0</v>
      </c>
      <c r="AD396" s="32">
        <f>IF($E396="OAI",'3'!AD396,
IF($E396=AD$4,'3'!$G396+SUM('3'!$H396:AD396),
IF($E396&lt;AD$4,'3'!AD396,0)))</f>
        <v>0</v>
      </c>
      <c r="AE396" s="32">
        <f>IF($E396="OAI",'3'!AE396,
IF($E396=AE$4,'3'!$G396+SUM('3'!$H396:AE396),
IF($E396&lt;AE$4,'3'!AE396,0)))</f>
        <v>0</v>
      </c>
      <c r="AF396" s="26">
        <f t="shared" si="24"/>
        <v>314092.18604736094</v>
      </c>
      <c r="AG396" s="26">
        <f t="shared" si="25"/>
        <v>246284.81349034555</v>
      </c>
      <c r="AH396" s="8">
        <f t="shared" si="26"/>
        <v>491</v>
      </c>
    </row>
    <row r="397" spans="1:34" x14ac:dyDescent="0.25">
      <c r="A397" s="8">
        <f t="shared" si="27"/>
        <v>492</v>
      </c>
      <c r="B397" s="1">
        <f>'1'!B397</f>
        <v>5563389</v>
      </c>
      <c r="C397" t="str">
        <f>'1'!C397</f>
        <v>Round Mountain: EM Settlement Mitigation</v>
      </c>
      <c r="D397" s="1" t="str">
        <f>'1'!D397</f>
        <v>65</v>
      </c>
      <c r="E397" s="34" t="str">
        <f>IF('1'!E397="OAI","OAI",EOMONTH('1'!E397,-1)+1)</f>
        <v>OAI</v>
      </c>
      <c r="F397" s="1" t="str">
        <f>'1'!F397</f>
        <v>TOHI</v>
      </c>
      <c r="G397" s="33"/>
      <c r="H397" s="32">
        <f>IF($E397="OAI",'3'!H397,
IF($E397&lt;=H$4,'3'!$G397+SUM('3'!$H397:H397),0))</f>
        <v>15136.647389415702</v>
      </c>
      <c r="I397" s="32">
        <f>IF($E397="OAI",'3'!I397,
IF($E397=I$4,'3'!$G397+SUM('3'!$H397:I397),
IF($E397&lt;I$4,'3'!I397,0)))</f>
        <v>12207.13650802514</v>
      </c>
      <c r="J397" s="32">
        <f>IF($E397="OAI",'3'!J397,
IF($E397=J$4,'3'!$G397+SUM('3'!$H397:J397),
IF($E397&lt;J$4,'3'!J397,0)))</f>
        <v>6479.8044093545086</v>
      </c>
      <c r="K397" s="32">
        <f>IF($E397="OAI",'3'!K397,
IF($E397=K$4,'3'!$G397+SUM('3'!$H397:K397),
IF($E397&lt;K$4,'3'!K397,0)))</f>
        <v>13631.23545199362</v>
      </c>
      <c r="L397" s="32">
        <f>IF($E397="OAI",'3'!L397,
IF($E397=L$4,'3'!$G397+SUM('3'!$H397:L397),
IF($E397&lt;L$4,'3'!L397,0)))</f>
        <v>11717.669672718786</v>
      </c>
      <c r="M397" s="32">
        <f>IF($E397="OAI",'3'!M397,
IF($E397=M$4,'3'!$G397+SUM('3'!$H397:M397),
IF($E397&lt;M$4,'3'!M397,0)))</f>
        <v>31954.79140552544</v>
      </c>
      <c r="N397" s="32">
        <f>IF($E397="OAI",'3'!N397,
IF($E397=N$4,'3'!$G397+SUM('3'!$H397:N397),
IF($E397&lt;N$4,'3'!N397,0)))</f>
        <v>149034.84717267766</v>
      </c>
      <c r="O397" s="32">
        <f>IF($E397="OAI",'3'!O397,
IF($E397=O$4,'3'!$G397+SUM('3'!$H397:O397),
IF($E397&lt;O$4,'3'!O397,0)))</f>
        <v>119363.36200861378</v>
      </c>
      <c r="P397" s="32">
        <f>IF($E397="OAI",'3'!P397,
IF($E397=P$4,'3'!$G397+SUM('3'!$H397:P397),
IF($E397&lt;P$4,'3'!P397,0)))</f>
        <v>2686.7869227710089</v>
      </c>
      <c r="Q397" s="32">
        <f>IF($E397="OAI",'3'!Q397,
IF($E397=Q$4,'3'!$G397+SUM('3'!$H397:Q397),
IF($E397&lt;Q$4,'3'!Q397,0)))</f>
        <v>2926.8939114863092</v>
      </c>
      <c r="R397" s="32">
        <f>IF($E397="OAI",'3'!R397,
IF($E397=R$4,'3'!$G397+SUM('3'!$H397:R397),
IF($E397&lt;R$4,'3'!R397,0)))</f>
        <v>2385.0876780948752</v>
      </c>
      <c r="S397" s="32">
        <f>IF($E397="OAI",'3'!S397,
IF($E397=S$4,'3'!$G397+SUM('3'!$H397:S397),
IF($E397&lt;S$4,'3'!S397,0)))</f>
        <v>2820.8131671531578</v>
      </c>
      <c r="T397" s="32">
        <f>IF($E397="OAI",'3'!T397,
IF($E397=T$4,'3'!$G397+SUM('3'!$H397:T397),
IF($E397&lt;T$4,'3'!T397,0)))</f>
        <v>2893.4340819962049</v>
      </c>
      <c r="U397" s="32">
        <f>IF($E397="OAI",'3'!U397,
IF($E397=U$4,'3'!$G397+SUM('3'!$H397:U397),
IF($E397&lt;U$4,'3'!U397,0)))</f>
        <v>2413.0331781438726</v>
      </c>
      <c r="V397" s="32">
        <f>IF($E397="OAI",'3'!V397,
IF($E397=V$4,'3'!$G397+SUM('3'!$H397:V397),
IF($E397&lt;V$4,'3'!V397,0)))</f>
        <v>128.51191494104211</v>
      </c>
      <c r="W397" s="32">
        <f>IF($E397="OAI",'3'!W397,
IF($E397=W$4,'3'!$G397+SUM('3'!$H397:W397),
IF($E397&lt;W$4,'3'!W397,0)))</f>
        <v>0</v>
      </c>
      <c r="X397" s="32">
        <f>IF($E397="OAI",'3'!X397,
IF($E397=X$4,'3'!$G397+SUM('3'!$H397:X397),
IF($E397&lt;X$4,'3'!X397,0)))</f>
        <v>0</v>
      </c>
      <c r="Y397" s="32">
        <f>IF($E397="OAI",'3'!Y397,
IF($E397=Y$4,'3'!$G397+SUM('3'!$H397:Y397),
IF($E397&lt;Y$4,'3'!Y397,0)))</f>
        <v>0</v>
      </c>
      <c r="Z397" s="32">
        <f>IF($E397="OAI",'3'!Z397,
IF($E397=Z$4,'3'!$G397+SUM('3'!$H397:Z397),
IF($E397&lt;Z$4,'3'!Z397,0)))</f>
        <v>0</v>
      </c>
      <c r="AA397" s="32">
        <f>IF($E397="OAI",'3'!AA397,
IF($E397=AA$4,'3'!$G397+SUM('3'!$H397:AA397),
IF($E397&lt;AA$4,'3'!AA397,0)))</f>
        <v>0</v>
      </c>
      <c r="AB397" s="32">
        <f>IF($E397="OAI",'3'!AB397,
IF($E397=AB$4,'3'!$G397+SUM('3'!$H397:AB397),
IF($E397&lt;AB$4,'3'!AB397,0)))</f>
        <v>0</v>
      </c>
      <c r="AC397" s="32">
        <f>IF($E397="OAI",'3'!AC397,
IF($E397=AC$4,'3'!$G397+SUM('3'!$H397:AC397),
IF($E397&lt;AC$4,'3'!AC397,0)))</f>
        <v>0</v>
      </c>
      <c r="AD397" s="32">
        <f>IF($E397="OAI",'3'!AD397,
IF($E397=AD$4,'3'!$G397+SUM('3'!$H397:AD397),
IF($E397&lt;AD$4,'3'!AD397,0)))</f>
        <v>0</v>
      </c>
      <c r="AE397" s="32">
        <f>IF($E397="OAI",'3'!AE397,
IF($E397=AE$4,'3'!$G397+SUM('3'!$H397:AE397),
IF($E397&lt;AE$4,'3'!AE397,0)))</f>
        <v>0</v>
      </c>
      <c r="AF397" s="26">
        <f t="shared" si="24"/>
        <v>370345.07569783001</v>
      </c>
      <c r="AG397" s="26">
        <f t="shared" si="25"/>
        <v>5434.97917508112</v>
      </c>
      <c r="AH397" s="8">
        <f t="shared" si="26"/>
        <v>492</v>
      </c>
    </row>
    <row r="398" spans="1:34" x14ac:dyDescent="0.25">
      <c r="A398" s="8">
        <f t="shared" si="27"/>
        <v>493</v>
      </c>
      <c r="B398" s="1">
        <f>'1'!B398</f>
        <v>5563482</v>
      </c>
      <c r="C398" t="str">
        <f>'1'!C398</f>
        <v>Llagas: Repl CB 112 CCVT</v>
      </c>
      <c r="D398" s="1" t="str">
        <f>'1'!D398</f>
        <v>65</v>
      </c>
      <c r="E398" s="34" t="str">
        <f>IF('1'!E398="OAI","OAI",EOMONTH('1'!E398,-1)+1)</f>
        <v>OAI</v>
      </c>
      <c r="F398" s="1" t="str">
        <f>'1'!F398</f>
        <v>TOHI</v>
      </c>
      <c r="G398" s="33"/>
      <c r="H398" s="32">
        <f>IF($E398="OAI",'3'!H398,
IF($E398&lt;=H$4,'3'!$G398+SUM('3'!$H398:H398),0))</f>
        <v>6274.8395879249047</v>
      </c>
      <c r="I398" s="32">
        <f>IF($E398="OAI",'3'!I398,
IF($E398=I$4,'3'!$G398+SUM('3'!$H398:I398),
IF($E398&lt;I$4,'3'!I398,0)))</f>
        <v>8548.612581878122</v>
      </c>
      <c r="J398" s="32">
        <f>IF($E398="OAI",'3'!J398,
IF($E398=J$4,'3'!$G398+SUM('3'!$H398:J398),
IF($E398&lt;J$4,'3'!J398,0)))</f>
        <v>3692.8249245349198</v>
      </c>
      <c r="K398" s="32">
        <f>IF($E398="OAI",'3'!K398,
IF($E398=K$4,'3'!$G398+SUM('3'!$H398:K398),
IF($E398&lt;K$4,'3'!K398,0)))</f>
        <v>18065.410565119339</v>
      </c>
      <c r="L398" s="32">
        <f>IF($E398="OAI",'3'!L398,
IF($E398=L$4,'3'!$G398+SUM('3'!$H398:L398),
IF($E398&lt;L$4,'3'!L398,0)))</f>
        <v>20107.301332913477</v>
      </c>
      <c r="M398" s="32">
        <f>IF($E398="OAI",'3'!M398,
IF($E398=M$4,'3'!$G398+SUM('3'!$H398:M398),
IF($E398&lt;M$4,'3'!M398,0)))</f>
        <v>119459.2552629625</v>
      </c>
      <c r="N398" s="32">
        <f>IF($E398="OAI",'3'!N398,
IF($E398=N$4,'3'!$G398+SUM('3'!$H398:N398),
IF($E398&lt;N$4,'3'!N398,0)))</f>
        <v>70348.450334045978</v>
      </c>
      <c r="O398" s="32">
        <f>IF($E398="OAI",'3'!O398,
IF($E398=O$4,'3'!$G398+SUM('3'!$H398:O398),
IF($E398&lt;O$4,'3'!O398,0)))</f>
        <v>58270.666909859676</v>
      </c>
      <c r="P398" s="32">
        <f>IF($E398="OAI",'3'!P398,
IF($E398=P$4,'3'!$G398+SUM('3'!$H398:P398),
IF($E398&lt;P$4,'3'!P398,0)))</f>
        <v>0</v>
      </c>
      <c r="Q398" s="32">
        <f>IF($E398="OAI",'3'!Q398,
IF($E398=Q$4,'3'!$G398+SUM('3'!$H398:Q398),
IF($E398&lt;Q$4,'3'!Q398,0)))</f>
        <v>640.59684727702006</v>
      </c>
      <c r="R398" s="32">
        <f>IF($E398="OAI",'3'!R398,
IF($E398=R$4,'3'!$G398+SUM('3'!$H398:R398),
IF($E398&lt;R$4,'3'!R398,0)))</f>
        <v>297.96071624148522</v>
      </c>
      <c r="S398" s="32">
        <f>IF($E398="OAI",'3'!S398,
IF($E398=S$4,'3'!$G398+SUM('3'!$H398:S398),
IF($E398&lt;S$4,'3'!S398,0)))</f>
        <v>0</v>
      </c>
      <c r="T398" s="32">
        <f>IF($E398="OAI",'3'!T398,
IF($E398=T$4,'3'!$G398+SUM('3'!$H398:T398),
IF($E398&lt;T$4,'3'!T398,0)))</f>
        <v>0</v>
      </c>
      <c r="U398" s="32">
        <f>IF($E398="OAI",'3'!U398,
IF($E398=U$4,'3'!$G398+SUM('3'!$H398:U398),
IF($E398&lt;U$4,'3'!U398,0)))</f>
        <v>0</v>
      </c>
      <c r="V398" s="32">
        <f>IF($E398="OAI",'3'!V398,
IF($E398=V$4,'3'!$G398+SUM('3'!$H398:V398),
IF($E398&lt;V$4,'3'!V398,0)))</f>
        <v>0</v>
      </c>
      <c r="W398" s="32">
        <f>IF($E398="OAI",'3'!W398,
IF($E398=W$4,'3'!$G398+SUM('3'!$H398:W398),
IF($E398&lt;W$4,'3'!W398,0)))</f>
        <v>0</v>
      </c>
      <c r="X398" s="32">
        <f>IF($E398="OAI",'3'!X398,
IF($E398=X$4,'3'!$G398+SUM('3'!$H398:X398),
IF($E398&lt;X$4,'3'!X398,0)))</f>
        <v>0</v>
      </c>
      <c r="Y398" s="32">
        <f>IF($E398="OAI",'3'!Y398,
IF($E398=Y$4,'3'!$G398+SUM('3'!$H398:Y398),
IF($E398&lt;Y$4,'3'!Y398,0)))</f>
        <v>0</v>
      </c>
      <c r="Z398" s="32">
        <f>IF($E398="OAI",'3'!Z398,
IF($E398=Z$4,'3'!$G398+SUM('3'!$H398:Z398),
IF($E398&lt;Z$4,'3'!Z398,0)))</f>
        <v>0</v>
      </c>
      <c r="AA398" s="32">
        <f>IF($E398="OAI",'3'!AA398,
IF($E398=AA$4,'3'!$G398+SUM('3'!$H398:AA398),
IF($E398&lt;AA$4,'3'!AA398,0)))</f>
        <v>0</v>
      </c>
      <c r="AB398" s="32">
        <f>IF($E398="OAI",'3'!AB398,
IF($E398=AB$4,'3'!$G398+SUM('3'!$H398:AB398),
IF($E398&lt;AB$4,'3'!AB398,0)))</f>
        <v>0</v>
      </c>
      <c r="AC398" s="32">
        <f>IF($E398="OAI",'3'!AC398,
IF($E398=AC$4,'3'!$G398+SUM('3'!$H398:AC398),
IF($E398&lt;AC$4,'3'!AC398,0)))</f>
        <v>0</v>
      </c>
      <c r="AD398" s="32">
        <f>IF($E398="OAI",'3'!AD398,
IF($E398=AD$4,'3'!$G398+SUM('3'!$H398:AD398),
IF($E398&lt;AD$4,'3'!AD398,0)))</f>
        <v>0</v>
      </c>
      <c r="AE398" s="32">
        <f>IF($E398="OAI",'3'!AE398,
IF($E398=AE$4,'3'!$G398+SUM('3'!$H398:AE398),
IF($E398&lt;AE$4,'3'!AE398,0)))</f>
        <v>0</v>
      </c>
      <c r="AF398" s="26">
        <f t="shared" si="24"/>
        <v>305705.91906275746</v>
      </c>
      <c r="AG398" s="26">
        <f t="shared" si="25"/>
        <v>0</v>
      </c>
      <c r="AH398" s="8">
        <f t="shared" si="26"/>
        <v>493</v>
      </c>
    </row>
    <row r="399" spans="1:34" x14ac:dyDescent="0.25">
      <c r="A399" s="8">
        <f t="shared" si="27"/>
        <v>494</v>
      </c>
      <c r="B399" s="1">
        <f>'1'!B399</f>
        <v>5563483</v>
      </c>
      <c r="C399" t="str">
        <f>'1'!C399</f>
        <v>Baywood Sub: EM Line PT REPL</v>
      </c>
      <c r="D399" s="1" t="str">
        <f>'1'!D399</f>
        <v>65</v>
      </c>
      <c r="E399" s="34" t="str">
        <f>IF('1'!E399="OAI","OAI",EOMONTH('1'!E399,-1)+1)</f>
        <v>OAI</v>
      </c>
      <c r="F399" s="1" t="str">
        <f>'1'!F399</f>
        <v>TOHI</v>
      </c>
      <c r="G399" s="33"/>
      <c r="H399" s="32">
        <f>IF($E399="OAI",'3'!H399,
IF($E399&lt;=H$4,'3'!$G399+SUM('3'!$H399:H399),0))</f>
        <v>6897.7718883482112</v>
      </c>
      <c r="I399" s="32">
        <f>IF($E399="OAI",'3'!I399,
IF($E399=I$4,'3'!$G399+SUM('3'!$H399:I399),
IF($E399&lt;I$4,'3'!I399,0)))</f>
        <v>4134.5320590886395</v>
      </c>
      <c r="J399" s="32">
        <f>IF($E399="OAI",'3'!J399,
IF($E399=J$4,'3'!$G399+SUM('3'!$H399:J399),
IF($E399&lt;J$4,'3'!J399,0)))</f>
        <v>4261.548562655822</v>
      </c>
      <c r="K399" s="32">
        <f>IF($E399="OAI",'3'!K399,
IF($E399=K$4,'3'!$G399+SUM('3'!$H399:K399),
IF($E399&lt;K$4,'3'!K399,0)))</f>
        <v>31154.465930878054</v>
      </c>
      <c r="L399" s="32">
        <f>IF($E399="OAI",'3'!L399,
IF($E399=L$4,'3'!$G399+SUM('3'!$H399:L399),
IF($E399&lt;L$4,'3'!L399,0)))</f>
        <v>24204.074254812167</v>
      </c>
      <c r="M399" s="32">
        <f>IF($E399="OAI",'3'!M399,
IF($E399=M$4,'3'!$G399+SUM('3'!$H399:M399),
IF($E399&lt;M$4,'3'!M399,0)))</f>
        <v>24239.77720136306</v>
      </c>
      <c r="N399" s="32">
        <f>IF($E399="OAI",'3'!N399,
IF($E399=N$4,'3'!$G399+SUM('3'!$H399:N399),
IF($E399&lt;N$4,'3'!N399,0)))</f>
        <v>13747.784075943788</v>
      </c>
      <c r="O399" s="32">
        <f>IF($E399="OAI",'3'!O399,
IF($E399=O$4,'3'!$G399+SUM('3'!$H399:O399),
IF($E399&lt;O$4,'3'!O399,0)))</f>
        <v>0</v>
      </c>
      <c r="P399" s="32">
        <f>IF($E399="OAI",'3'!P399,
IF($E399=P$4,'3'!$G399+SUM('3'!$H399:P399),
IF($E399&lt;P$4,'3'!P399,0)))</f>
        <v>0</v>
      </c>
      <c r="Q399" s="32">
        <f>IF($E399="OAI",'3'!Q399,
IF($E399=Q$4,'3'!$G399+SUM('3'!$H399:Q399),
IF($E399&lt;Q$4,'3'!Q399,0)))</f>
        <v>27289.949087981906</v>
      </c>
      <c r="R399" s="32">
        <f>IF($E399="OAI",'3'!R399,
IF($E399=R$4,'3'!$G399+SUM('3'!$H399:R399),
IF($E399&lt;R$4,'3'!R399,0)))</f>
        <v>22328.174149516421</v>
      </c>
      <c r="S399" s="32">
        <f>IF($E399="OAI",'3'!S399,
IF($E399=S$4,'3'!$G399+SUM('3'!$H399:S399),
IF($E399&lt;S$4,'3'!S399,0)))</f>
        <v>13389.446125482729</v>
      </c>
      <c r="T399" s="32">
        <f>IF($E399="OAI",'3'!T399,
IF($E399=T$4,'3'!$G399+SUM('3'!$H399:T399),
IF($E399&lt;T$4,'3'!T399,0)))</f>
        <v>4871.0221607143949</v>
      </c>
      <c r="U399" s="32">
        <f>IF($E399="OAI",'3'!U399,
IF($E399=U$4,'3'!$G399+SUM('3'!$H399:U399),
IF($E399&lt;U$4,'3'!U399,0)))</f>
        <v>0</v>
      </c>
      <c r="V399" s="32">
        <f>IF($E399="OAI",'3'!V399,
IF($E399=V$4,'3'!$G399+SUM('3'!$H399:V399),
IF($E399&lt;V$4,'3'!V399,0)))</f>
        <v>0</v>
      </c>
      <c r="W399" s="32">
        <f>IF($E399="OAI",'3'!W399,
IF($E399=W$4,'3'!$G399+SUM('3'!$H399:W399),
IF($E399&lt;W$4,'3'!W399,0)))</f>
        <v>0</v>
      </c>
      <c r="X399" s="32">
        <f>IF($E399="OAI",'3'!X399,
IF($E399=X$4,'3'!$G399+SUM('3'!$H399:X399),
IF($E399&lt;X$4,'3'!X399,0)))</f>
        <v>0</v>
      </c>
      <c r="Y399" s="32">
        <f>IF($E399="OAI",'3'!Y399,
IF($E399=Y$4,'3'!$G399+SUM('3'!$H399:Y399),
IF($E399&lt;Y$4,'3'!Y399,0)))</f>
        <v>0</v>
      </c>
      <c r="Z399" s="32">
        <f>IF($E399="OAI",'3'!Z399,
IF($E399=Z$4,'3'!$G399+SUM('3'!$H399:Z399),
IF($E399&lt;Z$4,'3'!Z399,0)))</f>
        <v>0</v>
      </c>
      <c r="AA399" s="32">
        <f>IF($E399="OAI",'3'!AA399,
IF($E399=AA$4,'3'!$G399+SUM('3'!$H399:AA399),
IF($E399&lt;AA$4,'3'!AA399,0)))</f>
        <v>0</v>
      </c>
      <c r="AB399" s="32">
        <f>IF($E399="OAI",'3'!AB399,
IF($E399=AB$4,'3'!$G399+SUM('3'!$H399:AB399),
IF($E399&lt;AB$4,'3'!AB399,0)))</f>
        <v>0</v>
      </c>
      <c r="AC399" s="32">
        <f>IF($E399="OAI",'3'!AC399,
IF($E399=AC$4,'3'!$G399+SUM('3'!$H399:AC399),
IF($E399&lt;AC$4,'3'!AC399,0)))</f>
        <v>0</v>
      </c>
      <c r="AD399" s="32">
        <f>IF($E399="OAI",'3'!AD399,
IF($E399=AD$4,'3'!$G399+SUM('3'!$H399:AD399),
IF($E399&lt;AD$4,'3'!AD399,0)))</f>
        <v>0</v>
      </c>
      <c r="AE399" s="32">
        <f>IF($E399="OAI",'3'!AE399,
IF($E399=AE$4,'3'!$G399+SUM('3'!$H399:AE399),
IF($E399&lt;AE$4,'3'!AE399,0)))</f>
        <v>0</v>
      </c>
      <c r="AF399" s="26">
        <f t="shared" si="24"/>
        <v>171647.52333607079</v>
      </c>
      <c r="AG399" s="26">
        <f t="shared" si="25"/>
        <v>4871.0221607143949</v>
      </c>
      <c r="AH399" s="8">
        <f t="shared" si="26"/>
        <v>494</v>
      </c>
    </row>
    <row r="400" spans="1:34" x14ac:dyDescent="0.25">
      <c r="A400" s="8">
        <f t="shared" si="27"/>
        <v>495</v>
      </c>
      <c r="B400" s="1">
        <f>'1'!B400</f>
        <v>5563484</v>
      </c>
      <c r="C400" t="str">
        <f>'1'!C400</f>
        <v>Salinas: Repl CB22 Interruptors</v>
      </c>
      <c r="D400" s="1" t="str">
        <f>'1'!D400</f>
        <v>65</v>
      </c>
      <c r="E400" s="34" t="str">
        <f>IF('1'!E400="OAI","OAI",EOMONTH('1'!E400,-1)+1)</f>
        <v>OAI</v>
      </c>
      <c r="F400" s="1" t="str">
        <f>'1'!F400</f>
        <v>TOHI</v>
      </c>
      <c r="G400" s="33"/>
      <c r="H400" s="32">
        <f>IF($E400="OAI",'3'!H400,
IF($E400&lt;=H$4,'3'!$G400+SUM('3'!$H400:H400),0))</f>
        <v>0</v>
      </c>
      <c r="I400" s="32">
        <f>IF($E400="OAI",'3'!I400,
IF($E400=I$4,'3'!$G400+SUM('3'!$H400:I400),
IF($E400&lt;I$4,'3'!I400,0)))</f>
        <v>151589.85096812728</v>
      </c>
      <c r="J400" s="32">
        <f>IF($E400="OAI",'3'!J400,
IF($E400=J$4,'3'!$G400+SUM('3'!$H400:J400),
IF($E400&lt;J$4,'3'!J400,0)))</f>
        <v>37368.834821372526</v>
      </c>
      <c r="K400" s="32">
        <f>IF($E400="OAI",'3'!K400,
IF($E400=K$4,'3'!$G400+SUM('3'!$H400:K400),
IF($E400&lt;K$4,'3'!K400,0)))</f>
        <v>32730.255666082394</v>
      </c>
      <c r="L400" s="32">
        <f>IF($E400="OAI",'3'!L400,
IF($E400=L$4,'3'!$G400+SUM('3'!$H400:L400),
IF($E400&lt;L$4,'3'!L400,0)))</f>
        <v>1577.6589994216661</v>
      </c>
      <c r="M400" s="32">
        <f>IF($E400="OAI",'3'!M400,
IF($E400=M$4,'3'!$G400+SUM('3'!$H400:M400),
IF($E400&lt;M$4,'3'!M400,0)))</f>
        <v>0</v>
      </c>
      <c r="N400" s="32">
        <f>IF($E400="OAI",'3'!N400,
IF($E400=N$4,'3'!$G400+SUM('3'!$H400:N400),
IF($E400&lt;N$4,'3'!N400,0)))</f>
        <v>0</v>
      </c>
      <c r="O400" s="32">
        <f>IF($E400="OAI",'3'!O400,
IF($E400=O$4,'3'!$G400+SUM('3'!$H400:O400),
IF($E400&lt;O$4,'3'!O400,0)))</f>
        <v>0</v>
      </c>
      <c r="P400" s="32">
        <f>IF($E400="OAI",'3'!P400,
IF($E400=P$4,'3'!$G400+SUM('3'!$H400:P400),
IF($E400&lt;P$4,'3'!P400,0)))</f>
        <v>0</v>
      </c>
      <c r="Q400" s="32">
        <f>IF($E400="OAI",'3'!Q400,
IF($E400=Q$4,'3'!$G400+SUM('3'!$H400:Q400),
IF($E400&lt;Q$4,'3'!Q400,0)))</f>
        <v>0</v>
      </c>
      <c r="R400" s="32">
        <f>IF($E400="OAI",'3'!R400,
IF($E400=R$4,'3'!$G400+SUM('3'!$H400:R400),
IF($E400&lt;R$4,'3'!R400,0)))</f>
        <v>0</v>
      </c>
      <c r="S400" s="32">
        <f>IF($E400="OAI",'3'!S400,
IF($E400=S$4,'3'!$G400+SUM('3'!$H400:S400),
IF($E400&lt;S$4,'3'!S400,0)))</f>
        <v>0</v>
      </c>
      <c r="T400" s="32">
        <f>IF($E400="OAI",'3'!T400,
IF($E400=T$4,'3'!$G400+SUM('3'!$H400:T400),
IF($E400&lt;T$4,'3'!T400,0)))</f>
        <v>0</v>
      </c>
      <c r="U400" s="32">
        <f>IF($E400="OAI",'3'!U400,
IF($E400=U$4,'3'!$G400+SUM('3'!$H400:U400),
IF($E400&lt;U$4,'3'!U400,0)))</f>
        <v>0</v>
      </c>
      <c r="V400" s="32">
        <f>IF($E400="OAI",'3'!V400,
IF($E400=V$4,'3'!$G400+SUM('3'!$H400:V400),
IF($E400&lt;V$4,'3'!V400,0)))</f>
        <v>0</v>
      </c>
      <c r="W400" s="32">
        <f>IF($E400="OAI",'3'!W400,
IF($E400=W$4,'3'!$G400+SUM('3'!$H400:W400),
IF($E400&lt;W$4,'3'!W400,0)))</f>
        <v>0</v>
      </c>
      <c r="X400" s="32">
        <f>IF($E400="OAI",'3'!X400,
IF($E400=X$4,'3'!$G400+SUM('3'!$H400:X400),
IF($E400&lt;X$4,'3'!X400,0)))</f>
        <v>0</v>
      </c>
      <c r="Y400" s="32">
        <f>IF($E400="OAI",'3'!Y400,
IF($E400=Y$4,'3'!$G400+SUM('3'!$H400:Y400),
IF($E400&lt;Y$4,'3'!Y400,0)))</f>
        <v>0</v>
      </c>
      <c r="Z400" s="32">
        <f>IF($E400="OAI",'3'!Z400,
IF($E400=Z$4,'3'!$G400+SUM('3'!$H400:Z400),
IF($E400&lt;Z$4,'3'!Z400,0)))</f>
        <v>0</v>
      </c>
      <c r="AA400" s="32">
        <f>IF($E400="OAI",'3'!AA400,
IF($E400=AA$4,'3'!$G400+SUM('3'!$H400:AA400),
IF($E400&lt;AA$4,'3'!AA400,0)))</f>
        <v>0</v>
      </c>
      <c r="AB400" s="32">
        <f>IF($E400="OAI",'3'!AB400,
IF($E400=AB$4,'3'!$G400+SUM('3'!$H400:AB400),
IF($E400&lt;AB$4,'3'!AB400,0)))</f>
        <v>0</v>
      </c>
      <c r="AC400" s="32">
        <f>IF($E400="OAI",'3'!AC400,
IF($E400=AC$4,'3'!$G400+SUM('3'!$H400:AC400),
IF($E400&lt;AC$4,'3'!AC400,0)))</f>
        <v>0</v>
      </c>
      <c r="AD400" s="32">
        <f>IF($E400="OAI",'3'!AD400,
IF($E400=AD$4,'3'!$G400+SUM('3'!$H400:AD400),
IF($E400&lt;AD$4,'3'!AD400,0)))</f>
        <v>0</v>
      </c>
      <c r="AE400" s="32">
        <f>IF($E400="OAI",'3'!AE400,
IF($E400=AE$4,'3'!$G400+SUM('3'!$H400:AE400),
IF($E400&lt;AE$4,'3'!AE400,0)))</f>
        <v>0</v>
      </c>
      <c r="AF400" s="26">
        <f t="shared" si="24"/>
        <v>223266.60045500388</v>
      </c>
      <c r="AG400" s="26">
        <f t="shared" si="25"/>
        <v>0</v>
      </c>
      <c r="AH400" s="8">
        <f t="shared" si="26"/>
        <v>495</v>
      </c>
    </row>
    <row r="401" spans="1:34" x14ac:dyDescent="0.25">
      <c r="A401" s="8">
        <f t="shared" si="27"/>
        <v>496</v>
      </c>
      <c r="B401" s="1">
        <f>'1'!B401</f>
        <v>5563702</v>
      </c>
      <c r="C401" t="str">
        <f>'1'!C401</f>
        <v>Soledad: Repl CB 22 Annunciator</v>
      </c>
      <c r="D401" s="1" t="str">
        <f>'1'!D401</f>
        <v>65</v>
      </c>
      <c r="E401" s="34" t="str">
        <f>IF('1'!E401="OAI","OAI",EOMONTH('1'!E401,-1)+1)</f>
        <v>OAI</v>
      </c>
      <c r="F401" s="1" t="str">
        <f>'1'!F401</f>
        <v>TOHI</v>
      </c>
      <c r="G401" s="33"/>
      <c r="H401" s="32">
        <f>IF($E401="OAI",'3'!H401,
IF($E401&lt;=H$4,'3'!$G401+SUM('3'!$H401:H401),0))</f>
        <v>0</v>
      </c>
      <c r="I401" s="32">
        <f>IF($E401="OAI",'3'!I401,
IF($E401=I$4,'3'!$G401+SUM('3'!$H401:I401),
IF($E401&lt;I$4,'3'!I401,0)))</f>
        <v>284.68894029848309</v>
      </c>
      <c r="J401" s="32">
        <f>IF($E401="OAI",'3'!J401,
IF($E401=J$4,'3'!$G401+SUM('3'!$H401:J401),
IF($E401&lt;J$4,'3'!J401,0)))</f>
        <v>2064.6957912454991</v>
      </c>
      <c r="K401" s="32">
        <f>IF($E401="OAI",'3'!K401,
IF($E401=K$4,'3'!$G401+SUM('3'!$H401:K401),
IF($E401&lt;K$4,'3'!K401,0)))</f>
        <v>5044.0225640277531</v>
      </c>
      <c r="L401" s="32">
        <f>IF($E401="OAI",'3'!L401,
IF($E401=L$4,'3'!$G401+SUM('3'!$H401:L401),
IF($E401&lt;L$4,'3'!L401,0)))</f>
        <v>12681.088450327705</v>
      </c>
      <c r="M401" s="32">
        <f>IF($E401="OAI",'3'!M401,
IF($E401=M$4,'3'!$G401+SUM('3'!$H401:M401),
IF($E401&lt;M$4,'3'!M401,0)))</f>
        <v>18582.729437263824</v>
      </c>
      <c r="N401" s="32">
        <f>IF($E401="OAI",'3'!N401,
IF($E401=N$4,'3'!$G401+SUM('3'!$H401:N401),
IF($E401&lt;N$4,'3'!N401,0)))</f>
        <v>21761.226312401977</v>
      </c>
      <c r="O401" s="32">
        <f>IF($E401="OAI",'3'!O401,
IF($E401=O$4,'3'!$G401+SUM('3'!$H401:O401),
IF($E401&lt;O$4,'3'!O401,0)))</f>
        <v>4985.0472779711736</v>
      </c>
      <c r="P401" s="32">
        <f>IF($E401="OAI",'3'!P401,
IF($E401=P$4,'3'!$G401+SUM('3'!$H401:P401),
IF($E401&lt;P$4,'3'!P401,0)))</f>
        <v>123828.75383416879</v>
      </c>
      <c r="Q401" s="32">
        <f>IF($E401="OAI",'3'!Q401,
IF($E401=Q$4,'3'!$G401+SUM('3'!$H401:Q401),
IF($E401&lt;Q$4,'3'!Q401,0)))</f>
        <v>2718.5644144655216</v>
      </c>
      <c r="R401" s="32">
        <f>IF($E401="OAI",'3'!R401,
IF($E401=R$4,'3'!$G401+SUM('3'!$H401:R401),
IF($E401&lt;R$4,'3'!R401,0)))</f>
        <v>1263.9030005437908</v>
      </c>
      <c r="S401" s="32">
        <f>IF($E401="OAI",'3'!S401,
IF($E401=S$4,'3'!$G401+SUM('3'!$H401:S401),
IF($E401&lt;S$4,'3'!S401,0)))</f>
        <v>2599.6792102436989</v>
      </c>
      <c r="T401" s="32">
        <f>IF($E401="OAI",'3'!T401,
IF($E401=T$4,'3'!$G401+SUM('3'!$H401:T401),
IF($E401&lt;T$4,'3'!T401,0)))</f>
        <v>0</v>
      </c>
      <c r="U401" s="32">
        <f>IF($E401="OAI",'3'!U401,
IF($E401=U$4,'3'!$G401+SUM('3'!$H401:U401),
IF($E401&lt;U$4,'3'!U401,0)))</f>
        <v>0</v>
      </c>
      <c r="V401" s="32">
        <f>IF($E401="OAI",'3'!V401,
IF($E401=V$4,'3'!$G401+SUM('3'!$H401:V401),
IF($E401&lt;V$4,'3'!V401,0)))</f>
        <v>0</v>
      </c>
      <c r="W401" s="32">
        <f>IF($E401="OAI",'3'!W401,
IF($E401=W$4,'3'!$G401+SUM('3'!$H401:W401),
IF($E401&lt;W$4,'3'!W401,0)))</f>
        <v>0</v>
      </c>
      <c r="X401" s="32">
        <f>IF($E401="OAI",'3'!X401,
IF($E401=X$4,'3'!$G401+SUM('3'!$H401:X401),
IF($E401&lt;X$4,'3'!X401,0)))</f>
        <v>0</v>
      </c>
      <c r="Y401" s="32">
        <f>IF($E401="OAI",'3'!Y401,
IF($E401=Y$4,'3'!$G401+SUM('3'!$H401:Y401),
IF($E401&lt;Y$4,'3'!Y401,0)))</f>
        <v>0</v>
      </c>
      <c r="Z401" s="32">
        <f>IF($E401="OAI",'3'!Z401,
IF($E401=Z$4,'3'!$G401+SUM('3'!$H401:Z401),
IF($E401&lt;Z$4,'3'!Z401,0)))</f>
        <v>0</v>
      </c>
      <c r="AA401" s="32">
        <f>IF($E401="OAI",'3'!AA401,
IF($E401=AA$4,'3'!$G401+SUM('3'!$H401:AA401),
IF($E401&lt;AA$4,'3'!AA401,0)))</f>
        <v>0</v>
      </c>
      <c r="AB401" s="32">
        <f>IF($E401="OAI",'3'!AB401,
IF($E401=AB$4,'3'!$G401+SUM('3'!$H401:AB401),
IF($E401&lt;AB$4,'3'!AB401,0)))</f>
        <v>0</v>
      </c>
      <c r="AC401" s="32">
        <f>IF($E401="OAI",'3'!AC401,
IF($E401=AC$4,'3'!$G401+SUM('3'!$H401:AC401),
IF($E401&lt;AC$4,'3'!AC401,0)))</f>
        <v>0</v>
      </c>
      <c r="AD401" s="32">
        <f>IF($E401="OAI",'3'!AD401,
IF($E401=AD$4,'3'!$G401+SUM('3'!$H401:AD401),
IF($E401&lt;AD$4,'3'!AD401,0)))</f>
        <v>0</v>
      </c>
      <c r="AE401" s="32">
        <f>IF($E401="OAI",'3'!AE401,
IF($E401=AE$4,'3'!$G401+SUM('3'!$H401:AE401),
IF($E401&lt;AE$4,'3'!AE401,0)))</f>
        <v>0</v>
      </c>
      <c r="AF401" s="26">
        <f t="shared" si="24"/>
        <v>195814.39923295818</v>
      </c>
      <c r="AG401" s="26">
        <f t="shared" si="25"/>
        <v>0</v>
      </c>
      <c r="AH401" s="8">
        <f t="shared" si="26"/>
        <v>496</v>
      </c>
    </row>
    <row r="402" spans="1:34" x14ac:dyDescent="0.25">
      <c r="A402" s="8">
        <f t="shared" si="27"/>
        <v>497</v>
      </c>
      <c r="B402" s="1">
        <f>'1'!B402</f>
        <v>5564019</v>
      </c>
      <c r="C402" t="str">
        <f>'1'!C402</f>
        <v>Gates: Replace CKSW1301 W CB</v>
      </c>
      <c r="D402" s="1" t="str">
        <f>'1'!D402</f>
        <v>65</v>
      </c>
      <c r="E402" s="34" t="str">
        <f>IF('1'!E402="OAI","OAI",EOMONTH('1'!E402,-1)+1)</f>
        <v>OAI</v>
      </c>
      <c r="F402" s="1" t="str">
        <f>'1'!F402</f>
        <v>TOLO</v>
      </c>
      <c r="G402" s="33"/>
      <c r="H402" s="32">
        <f>IF($E402="OAI",'3'!H402,
IF($E402&lt;=H$4,'3'!$G402+SUM('3'!$H402:H402),0))</f>
        <v>865.18894298852854</v>
      </c>
      <c r="I402" s="32">
        <f>IF($E402="OAI",'3'!I402,
IF($E402=I$4,'3'!$G402+SUM('3'!$H402:I402),
IF($E402&lt;I$4,'3'!I402,0)))</f>
        <v>1487.3735377249047</v>
      </c>
      <c r="J402" s="32">
        <f>IF($E402="OAI",'3'!J402,
IF($E402=J$4,'3'!$G402+SUM('3'!$H402:J402),
IF($E402&lt;J$4,'3'!J402,0)))</f>
        <v>0</v>
      </c>
      <c r="K402" s="32">
        <f>IF($E402="OAI",'3'!K402,
IF($E402=K$4,'3'!$G402+SUM('3'!$H402:K402),
IF($E402&lt;K$4,'3'!K402,0)))</f>
        <v>11179.695430972868</v>
      </c>
      <c r="L402" s="32">
        <f>IF($E402="OAI",'3'!L402,
IF($E402=L$4,'3'!$G402+SUM('3'!$H402:L402),
IF($E402&lt;L$4,'3'!L402,0)))</f>
        <v>5998.6557998152466</v>
      </c>
      <c r="M402" s="32">
        <f>IF($E402="OAI",'3'!M402,
IF($E402=M$4,'3'!$G402+SUM('3'!$H402:M402),
IF($E402&lt;M$4,'3'!M402,0)))</f>
        <v>90420.983352517229</v>
      </c>
      <c r="N402" s="32">
        <f>IF($E402="OAI",'3'!N402,
IF($E402=N$4,'3'!$G402+SUM('3'!$H402:N402),
IF($E402&lt;N$4,'3'!N402,0)))</f>
        <v>47642.77827584093</v>
      </c>
      <c r="O402" s="32">
        <f>IF($E402="OAI",'3'!O402,
IF($E402=O$4,'3'!$G402+SUM('3'!$H402:O402),
IF($E402&lt;O$4,'3'!O402,0)))</f>
        <v>3825.8230735975403</v>
      </c>
      <c r="P402" s="32">
        <f>IF($E402="OAI",'3'!P402,
IF($E402=P$4,'3'!$G402+SUM('3'!$H402:P402),
IF($E402&lt;P$4,'3'!P402,0)))</f>
        <v>58421.609995408609</v>
      </c>
      <c r="Q402" s="32">
        <f>IF($E402="OAI",'3'!Q402,
IF($E402=Q$4,'3'!$G402+SUM('3'!$H402:Q402),
IF($E402&lt;Q$4,'3'!Q402,0)))</f>
        <v>49034.258559217102</v>
      </c>
      <c r="R402" s="32">
        <f>IF($E402="OAI",'3'!R402,
IF($E402=R$4,'3'!$G402+SUM('3'!$H402:R402),
IF($E402&lt;R$4,'3'!R402,0)))</f>
        <v>0</v>
      </c>
      <c r="S402" s="32">
        <f>IF($E402="OAI",'3'!S402,
IF($E402=S$4,'3'!$G402+SUM('3'!$H402:S402),
IF($E402&lt;S$4,'3'!S402,0)))</f>
        <v>206.4602328034633</v>
      </c>
      <c r="T402" s="32">
        <f>IF($E402="OAI",'3'!T402,
IF($E402=T$4,'3'!$G402+SUM('3'!$H402:T402),
IF($E402&lt;T$4,'3'!T402,0)))</f>
        <v>734.34044777583108</v>
      </c>
      <c r="U402" s="32">
        <f>IF($E402="OAI",'3'!U402,
IF($E402=U$4,'3'!$G402+SUM('3'!$H402:U402),
IF($E402&lt;U$4,'3'!U402,0)))</f>
        <v>0</v>
      </c>
      <c r="V402" s="32">
        <f>IF($E402="OAI",'3'!V402,
IF($E402=V$4,'3'!$G402+SUM('3'!$H402:V402),
IF($E402&lt;V$4,'3'!V402,0)))</f>
        <v>0</v>
      </c>
      <c r="W402" s="32">
        <f>IF($E402="OAI",'3'!W402,
IF($E402=W$4,'3'!$G402+SUM('3'!$H402:W402),
IF($E402&lt;W$4,'3'!W402,0)))</f>
        <v>0</v>
      </c>
      <c r="X402" s="32">
        <f>IF($E402="OAI",'3'!X402,
IF($E402=X$4,'3'!$G402+SUM('3'!$H402:X402),
IF($E402&lt;X$4,'3'!X402,0)))</f>
        <v>0</v>
      </c>
      <c r="Y402" s="32">
        <f>IF($E402="OAI",'3'!Y402,
IF($E402=Y$4,'3'!$G402+SUM('3'!$H402:Y402),
IF($E402&lt;Y$4,'3'!Y402,0)))</f>
        <v>0</v>
      </c>
      <c r="Z402" s="32">
        <f>IF($E402="OAI",'3'!Z402,
IF($E402=Z$4,'3'!$G402+SUM('3'!$H402:Z402),
IF($E402&lt;Z$4,'3'!Z402,0)))</f>
        <v>0</v>
      </c>
      <c r="AA402" s="32">
        <f>IF($E402="OAI",'3'!AA402,
IF($E402=AA$4,'3'!$G402+SUM('3'!$H402:AA402),
IF($E402&lt;AA$4,'3'!AA402,0)))</f>
        <v>0</v>
      </c>
      <c r="AB402" s="32">
        <f>IF($E402="OAI",'3'!AB402,
IF($E402=AB$4,'3'!$G402+SUM('3'!$H402:AB402),
IF($E402&lt;AB$4,'3'!AB402,0)))</f>
        <v>0</v>
      </c>
      <c r="AC402" s="32">
        <f>IF($E402="OAI",'3'!AC402,
IF($E402=AC$4,'3'!$G402+SUM('3'!$H402:AC402),
IF($E402&lt;AC$4,'3'!AC402,0)))</f>
        <v>0</v>
      </c>
      <c r="AD402" s="32">
        <f>IF($E402="OAI",'3'!AD402,
IF($E402=AD$4,'3'!$G402+SUM('3'!$H402:AD402),
IF($E402&lt;AD$4,'3'!AD402,0)))</f>
        <v>0</v>
      </c>
      <c r="AE402" s="32">
        <f>IF($E402="OAI",'3'!AE402,
IF($E402=AE$4,'3'!$G402+SUM('3'!$H402:AE402),
IF($E402&lt;AE$4,'3'!AE402,0)))</f>
        <v>0</v>
      </c>
      <c r="AF402" s="26">
        <f t="shared" si="24"/>
        <v>269082.82720088644</v>
      </c>
      <c r="AG402" s="26">
        <f t="shared" si="25"/>
        <v>734.34044777583108</v>
      </c>
      <c r="AH402" s="8">
        <f t="shared" si="26"/>
        <v>497</v>
      </c>
    </row>
    <row r="403" spans="1:34" x14ac:dyDescent="0.25">
      <c r="A403" s="8">
        <f t="shared" si="27"/>
        <v>498</v>
      </c>
      <c r="B403" s="1">
        <f>'1'!B403</f>
        <v>5564021</v>
      </c>
      <c r="C403" t="str">
        <f>'1'!C403</f>
        <v>Gates: Replace CKSW 1303 W CB</v>
      </c>
      <c r="D403" s="1" t="str">
        <f>'1'!D403</f>
        <v>65</v>
      </c>
      <c r="E403" s="34" t="str">
        <f>IF('1'!E403="OAI","OAI",EOMONTH('1'!E403,-1)+1)</f>
        <v>OAI</v>
      </c>
      <c r="F403" s="1" t="str">
        <f>'1'!F403</f>
        <v>TOLO</v>
      </c>
      <c r="G403" s="33"/>
      <c r="H403" s="32">
        <f>IF($E403="OAI",'3'!H403,
IF($E403&lt;=H$4,'3'!$G403+SUM('3'!$H403:H403),0))</f>
        <v>865.18894298852854</v>
      </c>
      <c r="I403" s="32">
        <f>IF($E403="OAI",'3'!I403,
IF($E403=I$4,'3'!$G403+SUM('3'!$H403:I403),
IF($E403&lt;I$4,'3'!I403,0)))</f>
        <v>1512.8889942913809</v>
      </c>
      <c r="J403" s="32">
        <f>IF($E403="OAI",'3'!J403,
IF($E403=J$4,'3'!$G403+SUM('3'!$H403:J403),
IF($E403&lt;J$4,'3'!J403,0)))</f>
        <v>0</v>
      </c>
      <c r="K403" s="32">
        <f>IF($E403="OAI",'3'!K403,
IF($E403=K$4,'3'!$G403+SUM('3'!$H403:K403),
IF($E403&lt;K$4,'3'!K403,0)))</f>
        <v>12236.203566604532</v>
      </c>
      <c r="L403" s="32">
        <f>IF($E403="OAI",'3'!L403,
IF($E403=L$4,'3'!$G403+SUM('3'!$H403:L403),
IF($E403&lt;L$4,'3'!L403,0)))</f>
        <v>70426.772504751876</v>
      </c>
      <c r="M403" s="32">
        <f>IF($E403="OAI",'3'!M403,
IF($E403=M$4,'3'!$G403+SUM('3'!$H403:M403),
IF($E403&lt;M$4,'3'!M403,0)))</f>
        <v>73635.644923421554</v>
      </c>
      <c r="N403" s="32">
        <f>IF($E403="OAI",'3'!N403,
IF($E403=N$4,'3'!$G403+SUM('3'!$H403:N403),
IF($E403&lt;N$4,'3'!N403,0)))</f>
        <v>12171.807414317711</v>
      </c>
      <c r="O403" s="32">
        <f>IF($E403="OAI",'3'!O403,
IF($E403=O$4,'3'!$G403+SUM('3'!$H403:O403),
IF($E403&lt;O$4,'3'!O403,0)))</f>
        <v>58421.609995408609</v>
      </c>
      <c r="P403" s="32">
        <f>IF($E403="OAI",'3'!P403,
IF($E403=P$4,'3'!$G403+SUM('3'!$H403:P403),
IF($E403&lt;P$4,'3'!P403,0)))</f>
        <v>40688.274218496925</v>
      </c>
      <c r="Q403" s="32">
        <f>IF($E403="OAI",'3'!Q403,
IF($E403=Q$4,'3'!$G403+SUM('3'!$H403:Q403),
IF($E403&lt;Q$4,'3'!Q403,0)))</f>
        <v>0</v>
      </c>
      <c r="R403" s="32">
        <f>IF($E403="OAI",'3'!R403,
IF($E403=R$4,'3'!$G403+SUM('3'!$H403:R403),
IF($E403&lt;R$4,'3'!R403,0)))</f>
        <v>297.96071624148522</v>
      </c>
      <c r="S403" s="32">
        <f>IF($E403="OAI",'3'!S403,
IF($E403=S$4,'3'!$G403+SUM('3'!$H403:S403),
IF($E403&lt;S$4,'3'!S403,0)))</f>
        <v>640.59684727702006</v>
      </c>
      <c r="T403" s="32">
        <f>IF($E403="OAI",'3'!T403,
IF($E403=T$4,'3'!$G403+SUM('3'!$H403:T403),
IF($E403&lt;T$4,'3'!T403,0)))</f>
        <v>0</v>
      </c>
      <c r="U403" s="32">
        <f>IF($E403="OAI",'3'!U403,
IF($E403=U$4,'3'!$G403+SUM('3'!$H403:U403),
IF($E403&lt;U$4,'3'!U403,0)))</f>
        <v>0</v>
      </c>
      <c r="V403" s="32">
        <f>IF($E403="OAI",'3'!V403,
IF($E403=V$4,'3'!$G403+SUM('3'!$H403:V403),
IF($E403&lt;V$4,'3'!V403,0)))</f>
        <v>0</v>
      </c>
      <c r="W403" s="32">
        <f>IF($E403="OAI",'3'!W403,
IF($E403=W$4,'3'!$G403+SUM('3'!$H403:W403),
IF($E403&lt;W$4,'3'!W403,0)))</f>
        <v>0</v>
      </c>
      <c r="X403" s="32">
        <f>IF($E403="OAI",'3'!X403,
IF($E403=X$4,'3'!$G403+SUM('3'!$H403:X403),
IF($E403&lt;X$4,'3'!X403,0)))</f>
        <v>0</v>
      </c>
      <c r="Y403" s="32">
        <f>IF($E403="OAI",'3'!Y403,
IF($E403=Y$4,'3'!$G403+SUM('3'!$H403:Y403),
IF($E403&lt;Y$4,'3'!Y403,0)))</f>
        <v>0</v>
      </c>
      <c r="Z403" s="32">
        <f>IF($E403="OAI",'3'!Z403,
IF($E403=Z$4,'3'!$G403+SUM('3'!$H403:Z403),
IF($E403&lt;Z$4,'3'!Z403,0)))</f>
        <v>0</v>
      </c>
      <c r="AA403" s="32">
        <f>IF($E403="OAI",'3'!AA403,
IF($E403=AA$4,'3'!$G403+SUM('3'!$H403:AA403),
IF($E403&lt;AA$4,'3'!AA403,0)))</f>
        <v>0</v>
      </c>
      <c r="AB403" s="32">
        <f>IF($E403="OAI",'3'!AB403,
IF($E403=AB$4,'3'!$G403+SUM('3'!$H403:AB403),
IF($E403&lt;AB$4,'3'!AB403,0)))</f>
        <v>0</v>
      </c>
      <c r="AC403" s="32">
        <f>IF($E403="OAI",'3'!AC403,
IF($E403=AC$4,'3'!$G403+SUM('3'!$H403:AC403),
IF($E403&lt;AC$4,'3'!AC403,0)))</f>
        <v>0</v>
      </c>
      <c r="AD403" s="32">
        <f>IF($E403="OAI",'3'!AD403,
IF($E403=AD$4,'3'!$G403+SUM('3'!$H403:AD403),
IF($E403&lt;AD$4,'3'!AD403,0)))</f>
        <v>0</v>
      </c>
      <c r="AE403" s="32">
        <f>IF($E403="OAI",'3'!AE403,
IF($E403=AE$4,'3'!$G403+SUM('3'!$H403:AE403),
IF($E403&lt;AE$4,'3'!AE403,0)))</f>
        <v>0</v>
      </c>
      <c r="AF403" s="26">
        <f t="shared" si="24"/>
        <v>270896.94812379964</v>
      </c>
      <c r="AG403" s="26">
        <f t="shared" si="25"/>
        <v>0</v>
      </c>
      <c r="AH403" s="8">
        <f t="shared" si="26"/>
        <v>498</v>
      </c>
    </row>
    <row r="404" spans="1:34" x14ac:dyDescent="0.25">
      <c r="A404" s="8">
        <f t="shared" si="27"/>
        <v>499</v>
      </c>
      <c r="B404" s="1">
        <f>'1'!B404</f>
        <v>5564220</v>
      </c>
      <c r="C404" t="str">
        <f>'1'!C404</f>
        <v>Midway: Replace 1303 CB Interrupters</v>
      </c>
      <c r="D404" s="1" t="str">
        <f>'1'!D404</f>
        <v>65</v>
      </c>
      <c r="E404" s="34" t="str">
        <f>IF('1'!E404="OAI","OAI",EOMONTH('1'!E404,-1)+1)</f>
        <v>OAI</v>
      </c>
      <c r="F404" s="1" t="str">
        <f>'1'!F404</f>
        <v>TOLO</v>
      </c>
      <c r="G404" s="33"/>
      <c r="H404" s="32">
        <f>IF($E404="OAI",'3'!H404,
IF($E404&lt;=H$4,'3'!$G404+SUM('3'!$H404:H404),0))</f>
        <v>148.04572601208051</v>
      </c>
      <c r="I404" s="32">
        <f>IF($E404="OAI",'3'!I404,
IF($E404=I$4,'3'!$G404+SUM('3'!$H404:I404),
IF($E404&lt;I$4,'3'!I404,0)))</f>
        <v>1528.7777401386368</v>
      </c>
      <c r="J404" s="32">
        <f>IF($E404="OAI",'3'!J404,
IF($E404=J$4,'3'!$G404+SUM('3'!$H404:J404),
IF($E404&lt;J$4,'3'!J404,0)))</f>
        <v>2282.5585357746404</v>
      </c>
      <c r="K404" s="32">
        <f>IF($E404="OAI",'3'!K404,
IF($E404=K$4,'3'!$G404+SUM('3'!$H404:K404),
IF($E404&lt;K$4,'3'!K404,0)))</f>
        <v>3863.3018211548915</v>
      </c>
      <c r="L404" s="32">
        <f>IF($E404="OAI",'3'!L404,
IF($E404=L$4,'3'!$G404+SUM('3'!$H404:L404),
IF($E404&lt;L$4,'3'!L404,0)))</f>
        <v>6438.0263540973119</v>
      </c>
      <c r="M404" s="32">
        <f>IF($E404="OAI",'3'!M404,
IF($E404=M$4,'3'!$G404+SUM('3'!$H404:M404),
IF($E404&lt;M$4,'3'!M404,0)))</f>
        <v>0</v>
      </c>
      <c r="N404" s="32">
        <f>IF($E404="OAI",'3'!N404,
IF($E404=N$4,'3'!$G404+SUM('3'!$H404:N404),
IF($E404&lt;N$4,'3'!N404,0)))</f>
        <v>0</v>
      </c>
      <c r="O404" s="32">
        <f>IF($E404="OAI",'3'!O404,
IF($E404=O$4,'3'!$G404+SUM('3'!$H404:O404),
IF($E404&lt;O$4,'3'!O404,0)))</f>
        <v>57344.07263733205</v>
      </c>
      <c r="P404" s="32">
        <f>IF($E404="OAI",'3'!P404,
IF($E404=P$4,'3'!$G404+SUM('3'!$H404:P404),
IF($E404&lt;P$4,'3'!P404,0)))</f>
        <v>0</v>
      </c>
      <c r="Q404" s="32">
        <f>IF($E404="OAI",'3'!Q404,
IF($E404=Q$4,'3'!$G404+SUM('3'!$H404:Q404),
IF($E404&lt;Q$4,'3'!Q404,0)))</f>
        <v>0</v>
      </c>
      <c r="R404" s="32">
        <f>IF($E404="OAI",'3'!R404,
IF($E404=R$4,'3'!$G404+SUM('3'!$H404:R404),
IF($E404&lt;R$4,'3'!R404,0)))</f>
        <v>0</v>
      </c>
      <c r="S404" s="32">
        <f>IF($E404="OAI",'3'!S404,
IF($E404=S$4,'3'!$G404+SUM('3'!$H404:S404),
IF($E404&lt;S$4,'3'!S404,0)))</f>
        <v>33260.939777380758</v>
      </c>
      <c r="T404" s="32">
        <f>IF($E404="OAI",'3'!T404,
IF($E404=T$4,'3'!$G404+SUM('3'!$H404:T404),
IF($E404&lt;T$4,'3'!T404,0)))</f>
        <v>4163.4121912462997</v>
      </c>
      <c r="U404" s="32">
        <f>IF($E404="OAI",'3'!U404,
IF($E404=U$4,'3'!$G404+SUM('3'!$H404:U404),
IF($E404&lt;U$4,'3'!U404,0)))</f>
        <v>200.85244015149055</v>
      </c>
      <c r="V404" s="32">
        <f>IF($E404="OAI",'3'!V404,
IF($E404=V$4,'3'!$G404+SUM('3'!$H404:V404),
IF($E404&lt;V$4,'3'!V404,0)))</f>
        <v>2282.5585357746404</v>
      </c>
      <c r="W404" s="32">
        <f>IF($E404="OAI",'3'!W404,
IF($E404=W$4,'3'!$G404+SUM('3'!$H404:W404),
IF($E404&lt;W$4,'3'!W404,0)))</f>
        <v>0</v>
      </c>
      <c r="X404" s="32">
        <f>IF($E404="OAI",'3'!X404,
IF($E404=X$4,'3'!$G404+SUM('3'!$H404:X404),
IF($E404&lt;X$4,'3'!X404,0)))</f>
        <v>0</v>
      </c>
      <c r="Y404" s="32">
        <f>IF($E404="OAI",'3'!Y404,
IF($E404=Y$4,'3'!$G404+SUM('3'!$H404:Y404),
IF($E404&lt;Y$4,'3'!Y404,0)))</f>
        <v>0</v>
      </c>
      <c r="Z404" s="32">
        <f>IF($E404="OAI",'3'!Z404,
IF($E404=Z$4,'3'!$G404+SUM('3'!$H404:Z404),
IF($E404&lt;Z$4,'3'!Z404,0)))</f>
        <v>0</v>
      </c>
      <c r="AA404" s="32">
        <f>IF($E404="OAI",'3'!AA404,
IF($E404=AA$4,'3'!$G404+SUM('3'!$H404:AA404),
IF($E404&lt;AA$4,'3'!AA404,0)))</f>
        <v>0</v>
      </c>
      <c r="AB404" s="32">
        <f>IF($E404="OAI",'3'!AB404,
IF($E404=AB$4,'3'!$G404+SUM('3'!$H404:AB404),
IF($E404&lt;AB$4,'3'!AB404,0)))</f>
        <v>0</v>
      </c>
      <c r="AC404" s="32">
        <f>IF($E404="OAI",'3'!AC404,
IF($E404=AC$4,'3'!$G404+SUM('3'!$H404:AC404),
IF($E404&lt;AC$4,'3'!AC404,0)))</f>
        <v>0</v>
      </c>
      <c r="AD404" s="32">
        <f>IF($E404="OAI",'3'!AD404,
IF($E404=AD$4,'3'!$G404+SUM('3'!$H404:AD404),
IF($E404&lt;AD$4,'3'!AD404,0)))</f>
        <v>0</v>
      </c>
      <c r="AE404" s="32">
        <f>IF($E404="OAI",'3'!AE404,
IF($E404=AE$4,'3'!$G404+SUM('3'!$H404:AE404),
IF($E404&lt;AE$4,'3'!AE404,0)))</f>
        <v>0</v>
      </c>
      <c r="AF404" s="26">
        <f t="shared" si="24"/>
        <v>104865.72259189037</v>
      </c>
      <c r="AG404" s="26">
        <f t="shared" si="25"/>
        <v>6646.8231671724307</v>
      </c>
      <c r="AH404" s="8">
        <f t="shared" si="26"/>
        <v>499</v>
      </c>
    </row>
    <row r="405" spans="1:34" x14ac:dyDescent="0.25">
      <c r="A405" s="8">
        <f t="shared" si="27"/>
        <v>500</v>
      </c>
      <c r="B405" s="1">
        <f>'1'!B405</f>
        <v>5564399</v>
      </c>
      <c r="C405" t="str">
        <f>'1'!C405</f>
        <v>Palermo EM Repl CB 2022</v>
      </c>
      <c r="D405" s="1" t="str">
        <f>'1'!D405</f>
        <v>65</v>
      </c>
      <c r="E405" s="34" t="str">
        <f>IF('1'!E405="OAI","OAI",EOMONTH('1'!E405,-1)+1)</f>
        <v>OAI</v>
      </c>
      <c r="F405" s="1" t="str">
        <f>'1'!F405</f>
        <v>TOHI</v>
      </c>
      <c r="G405" s="33"/>
      <c r="H405" s="32">
        <f>IF($E405="OAI",'3'!H405,
IF($E405&lt;=H$4,'3'!$G405+SUM('3'!$H405:H405),0))</f>
        <v>29799.997079004908</v>
      </c>
      <c r="I405" s="32">
        <f>IF($E405="OAI",'3'!I405,
IF($E405=I$4,'3'!$G405+SUM('3'!$H405:I405),
IF($E405&lt;I$4,'3'!I405,0)))</f>
        <v>24615.218919412637</v>
      </c>
      <c r="J405" s="32">
        <f>IF($E405="OAI",'3'!J405,
IF($E405=J$4,'3'!$G405+SUM('3'!$H405:J405),
IF($E405&lt;J$4,'3'!J405,0)))</f>
        <v>29807.847988717673</v>
      </c>
      <c r="K405" s="32">
        <f>IF($E405="OAI",'3'!K405,
IF($E405=K$4,'3'!$G405+SUM('3'!$H405:K405),
IF($E405&lt;K$4,'3'!K405,0)))</f>
        <v>12178.81715513268</v>
      </c>
      <c r="L405" s="32">
        <f>IF($E405="OAI",'3'!L405,
IF($E405=L$4,'3'!$G405+SUM('3'!$H405:L405),
IF($E405&lt;L$4,'3'!L405,0)))</f>
        <v>0</v>
      </c>
      <c r="M405" s="32">
        <f>IF($E405="OAI",'3'!M405,
IF($E405=M$4,'3'!$G405+SUM('3'!$H405:M405),
IF($E405&lt;M$4,'3'!M405,0)))</f>
        <v>0</v>
      </c>
      <c r="N405" s="32">
        <f>IF($E405="OAI",'3'!N405,
IF($E405=N$4,'3'!$G405+SUM('3'!$H405:N405),
IF($E405&lt;N$4,'3'!N405,0)))</f>
        <v>0</v>
      </c>
      <c r="O405" s="32">
        <f>IF($E405="OAI",'3'!O405,
IF($E405=O$4,'3'!$G405+SUM('3'!$H405:O405),
IF($E405&lt;O$4,'3'!O405,0)))</f>
        <v>532.55337551567845</v>
      </c>
      <c r="P405" s="32">
        <f>IF($E405="OAI",'3'!P405,
IF($E405=P$4,'3'!$G405+SUM('3'!$H405:P405),
IF($E405&lt;P$4,'3'!P405,0)))</f>
        <v>405.91072479196066</v>
      </c>
      <c r="Q405" s="32">
        <f>IF($E405="OAI",'3'!Q405,
IF($E405=Q$4,'3'!$G405+SUM('3'!$H405:Q405),
IF($E405&lt;Q$4,'3'!Q405,0)))</f>
        <v>0</v>
      </c>
      <c r="R405" s="32">
        <f>IF($E405="OAI",'3'!R405,
IF($E405=R$4,'3'!$G405+SUM('3'!$H405:R405),
IF($E405&lt;R$4,'3'!R405,0)))</f>
        <v>0</v>
      </c>
      <c r="S405" s="32">
        <f>IF($E405="OAI",'3'!S405,
IF($E405=S$4,'3'!$G405+SUM('3'!$H405:S405),
IF($E405&lt;S$4,'3'!S405,0)))</f>
        <v>0</v>
      </c>
      <c r="T405" s="32">
        <f>IF($E405="OAI",'3'!T405,
IF($E405=T$4,'3'!$G405+SUM('3'!$H405:T405),
IF($E405&lt;T$4,'3'!T405,0)))</f>
        <v>0</v>
      </c>
      <c r="U405" s="32">
        <f>IF($E405="OAI",'3'!U405,
IF($E405=U$4,'3'!$G405+SUM('3'!$H405:U405),
IF($E405&lt;U$4,'3'!U405,0)))</f>
        <v>0</v>
      </c>
      <c r="V405" s="32">
        <f>IF($E405="OAI",'3'!V405,
IF($E405=V$4,'3'!$G405+SUM('3'!$H405:V405),
IF($E405&lt;V$4,'3'!V405,0)))</f>
        <v>0</v>
      </c>
      <c r="W405" s="32">
        <f>IF($E405="OAI",'3'!W405,
IF($E405=W$4,'3'!$G405+SUM('3'!$H405:W405),
IF($E405&lt;W$4,'3'!W405,0)))</f>
        <v>0</v>
      </c>
      <c r="X405" s="32">
        <f>IF($E405="OAI",'3'!X405,
IF($E405=X$4,'3'!$G405+SUM('3'!$H405:X405),
IF($E405&lt;X$4,'3'!X405,0)))</f>
        <v>0</v>
      </c>
      <c r="Y405" s="32">
        <f>IF($E405="OAI",'3'!Y405,
IF($E405=Y$4,'3'!$G405+SUM('3'!$H405:Y405),
IF($E405&lt;Y$4,'3'!Y405,0)))</f>
        <v>0</v>
      </c>
      <c r="Z405" s="32">
        <f>IF($E405="OAI",'3'!Z405,
IF($E405=Z$4,'3'!$G405+SUM('3'!$H405:Z405),
IF($E405&lt;Z$4,'3'!Z405,0)))</f>
        <v>0</v>
      </c>
      <c r="AA405" s="32">
        <f>IF($E405="OAI",'3'!AA405,
IF($E405=AA$4,'3'!$G405+SUM('3'!$H405:AA405),
IF($E405&lt;AA$4,'3'!AA405,0)))</f>
        <v>0</v>
      </c>
      <c r="AB405" s="32">
        <f>IF($E405="OAI",'3'!AB405,
IF($E405=AB$4,'3'!$G405+SUM('3'!$H405:AB405),
IF($E405&lt;AB$4,'3'!AB405,0)))</f>
        <v>0</v>
      </c>
      <c r="AC405" s="32">
        <f>IF($E405="OAI",'3'!AC405,
IF($E405=AC$4,'3'!$G405+SUM('3'!$H405:AC405),
IF($E405&lt;AC$4,'3'!AC405,0)))</f>
        <v>0</v>
      </c>
      <c r="AD405" s="32">
        <f>IF($E405="OAI",'3'!AD405,
IF($E405=AD$4,'3'!$G405+SUM('3'!$H405:AD405),
IF($E405&lt;AD$4,'3'!AD405,0)))</f>
        <v>0</v>
      </c>
      <c r="AE405" s="32">
        <f>IF($E405="OAI",'3'!AE405,
IF($E405=AE$4,'3'!$G405+SUM('3'!$H405:AE405),
IF($E405&lt;AE$4,'3'!AE405,0)))</f>
        <v>0</v>
      </c>
      <c r="AF405" s="26">
        <f t="shared" si="24"/>
        <v>97340.345242575539</v>
      </c>
      <c r="AG405" s="26">
        <f t="shared" si="25"/>
        <v>0</v>
      </c>
      <c r="AH405" s="8">
        <f t="shared" si="26"/>
        <v>500</v>
      </c>
    </row>
    <row r="406" spans="1:34" x14ac:dyDescent="0.25">
      <c r="A406" s="8">
        <f t="shared" si="27"/>
        <v>501</v>
      </c>
      <c r="B406" s="1">
        <f>'1'!B406</f>
        <v>5564567</v>
      </c>
      <c r="C406" t="str">
        <f>'1'!C406</f>
        <v>Humboldt EM Replace 2 AC</v>
      </c>
      <c r="D406" s="1" t="str">
        <f>'1'!D406</f>
        <v>65</v>
      </c>
      <c r="E406" s="34" t="str">
        <f>IF('1'!E406="OAI","OAI",EOMONTH('1'!E406,-1)+1)</f>
        <v>OAI</v>
      </c>
      <c r="F406" s="1" t="str">
        <f>'1'!F406</f>
        <v>TOHI</v>
      </c>
      <c r="G406" s="33"/>
      <c r="H406" s="32">
        <f>IF($E406="OAI",'3'!H406,
IF($E406&lt;=H$4,'3'!$G406+SUM('3'!$H406:H406),0))</f>
        <v>288.42746873313155</v>
      </c>
      <c r="I406" s="32">
        <f>IF($E406="OAI",'3'!I406,
IF($E406=I$4,'3'!$G406+SUM('3'!$H406:I406),
IF($E406&lt;I$4,'3'!I406,0)))</f>
        <v>0</v>
      </c>
      <c r="J406" s="32">
        <f>IF($E406="OAI",'3'!J406,
IF($E406=J$4,'3'!$G406+SUM('3'!$H406:J406),
IF($E406&lt;J$4,'3'!J406,0)))</f>
        <v>0</v>
      </c>
      <c r="K406" s="32">
        <f>IF($E406="OAI",'3'!K406,
IF($E406=K$4,'3'!$G406+SUM('3'!$H406:K406),
IF($E406&lt;K$4,'3'!K406,0)))</f>
        <v>0</v>
      </c>
      <c r="L406" s="32">
        <f>IF($E406="OAI",'3'!L406,
IF($E406=L$4,'3'!$G406+SUM('3'!$H406:L406),
IF($E406&lt;L$4,'3'!L406,0)))</f>
        <v>0</v>
      </c>
      <c r="M406" s="32">
        <f>IF($E406="OAI",'3'!M406,
IF($E406=M$4,'3'!$G406+SUM('3'!$H406:M406),
IF($E406&lt;M$4,'3'!M406,0)))</f>
        <v>0</v>
      </c>
      <c r="N406" s="32">
        <f>IF($E406="OAI",'3'!N406,
IF($E406=N$4,'3'!$G406+SUM('3'!$H406:N406),
IF($E406&lt;N$4,'3'!N406,0)))</f>
        <v>72280.428365861459</v>
      </c>
      <c r="O406" s="32">
        <f>IF($E406="OAI",'3'!O406,
IF($E406=O$4,'3'!$G406+SUM('3'!$H406:O406),
IF($E406&lt;O$4,'3'!O406,0)))</f>
        <v>3802.7376605135855</v>
      </c>
      <c r="P406" s="32">
        <f>IF($E406="OAI",'3'!P406,
IF($E406=P$4,'3'!$G406+SUM('3'!$H406:P406),
IF($E406&lt;P$4,'3'!P406,0)))</f>
        <v>15977.816287211619</v>
      </c>
      <c r="Q406" s="32">
        <f>IF($E406="OAI",'3'!Q406,
IF($E406=Q$4,'3'!$G406+SUM('3'!$H406:Q406),
IF($E406&lt;Q$4,'3'!Q406,0)))</f>
        <v>3740.7715517092865</v>
      </c>
      <c r="R406" s="32">
        <f>IF($E406="OAI",'3'!R406,
IF($E406=R$4,'3'!$G406+SUM('3'!$H406:R406),
IF($E406&lt;R$4,'3'!R406,0)))</f>
        <v>1043.7036757429944</v>
      </c>
      <c r="S406" s="32">
        <f>IF($E406="OAI",'3'!S406,
IF($E406=S$4,'3'!$G406+SUM('3'!$H406:S406),
IF($E406&lt;S$4,'3'!S406,0)))</f>
        <v>0</v>
      </c>
      <c r="T406" s="32">
        <f>IF($E406="OAI",'3'!T406,
IF($E406=T$4,'3'!$G406+SUM('3'!$H406:T406),
IF($E406&lt;T$4,'3'!T406,0)))</f>
        <v>0</v>
      </c>
      <c r="U406" s="32">
        <f>IF($E406="OAI",'3'!U406,
IF($E406=U$4,'3'!$G406+SUM('3'!$H406:U406),
IF($E406&lt;U$4,'3'!U406,0)))</f>
        <v>0</v>
      </c>
      <c r="V406" s="32">
        <f>IF($E406="OAI",'3'!V406,
IF($E406=V$4,'3'!$G406+SUM('3'!$H406:V406),
IF($E406&lt;V$4,'3'!V406,0)))</f>
        <v>0</v>
      </c>
      <c r="W406" s="32">
        <f>IF($E406="OAI",'3'!W406,
IF($E406=W$4,'3'!$G406+SUM('3'!$H406:W406),
IF($E406&lt;W$4,'3'!W406,0)))</f>
        <v>0</v>
      </c>
      <c r="X406" s="32">
        <f>IF($E406="OAI",'3'!X406,
IF($E406=X$4,'3'!$G406+SUM('3'!$H406:X406),
IF($E406&lt;X$4,'3'!X406,0)))</f>
        <v>0</v>
      </c>
      <c r="Y406" s="32">
        <f>IF($E406="OAI",'3'!Y406,
IF($E406=Y$4,'3'!$G406+SUM('3'!$H406:Y406),
IF($E406&lt;Y$4,'3'!Y406,0)))</f>
        <v>0</v>
      </c>
      <c r="Z406" s="32">
        <f>IF($E406="OAI",'3'!Z406,
IF($E406=Z$4,'3'!$G406+SUM('3'!$H406:Z406),
IF($E406&lt;Z$4,'3'!Z406,0)))</f>
        <v>0</v>
      </c>
      <c r="AA406" s="32">
        <f>IF($E406="OAI",'3'!AA406,
IF($E406=AA$4,'3'!$G406+SUM('3'!$H406:AA406),
IF($E406&lt;AA$4,'3'!AA406,0)))</f>
        <v>0</v>
      </c>
      <c r="AB406" s="32">
        <f>IF($E406="OAI",'3'!AB406,
IF($E406=AB$4,'3'!$G406+SUM('3'!$H406:AB406),
IF($E406&lt;AB$4,'3'!AB406,0)))</f>
        <v>0</v>
      </c>
      <c r="AC406" s="32">
        <f>IF($E406="OAI",'3'!AC406,
IF($E406=AC$4,'3'!$G406+SUM('3'!$H406:AC406),
IF($E406&lt;AC$4,'3'!AC406,0)))</f>
        <v>0</v>
      </c>
      <c r="AD406" s="32">
        <f>IF($E406="OAI",'3'!AD406,
IF($E406=AD$4,'3'!$G406+SUM('3'!$H406:AD406),
IF($E406&lt;AD$4,'3'!AD406,0)))</f>
        <v>0</v>
      </c>
      <c r="AE406" s="32">
        <f>IF($E406="OAI",'3'!AE406,
IF($E406=AE$4,'3'!$G406+SUM('3'!$H406:AE406),
IF($E406&lt;AE$4,'3'!AE406,0)))</f>
        <v>0</v>
      </c>
      <c r="AF406" s="26">
        <f t="shared" si="24"/>
        <v>97133.885009772071</v>
      </c>
      <c r="AG406" s="26">
        <f t="shared" si="25"/>
        <v>0</v>
      </c>
      <c r="AH406" s="8">
        <f t="shared" si="26"/>
        <v>501</v>
      </c>
    </row>
    <row r="407" spans="1:34" x14ac:dyDescent="0.25">
      <c r="A407" s="8">
        <f t="shared" si="27"/>
        <v>502</v>
      </c>
      <c r="B407" s="1">
        <f>'1'!B407</f>
        <v>5564702</v>
      </c>
      <c r="C407" t="str">
        <f>'1'!C407</f>
        <v>Meadow Lane: EM Rep 115kV LN 1 C PH CCVT</v>
      </c>
      <c r="D407" s="1" t="str">
        <f>'1'!D407</f>
        <v>65</v>
      </c>
      <c r="E407" s="34" t="str">
        <f>IF('1'!E407="OAI","OAI",EOMONTH('1'!E407,-1)+1)</f>
        <v>OAI</v>
      </c>
      <c r="F407" s="1" t="str">
        <f>'1'!F407</f>
        <v>TOLO</v>
      </c>
      <c r="G407" s="33"/>
      <c r="H407" s="32">
        <f>IF($E407="OAI",'3'!H407,
IF($E407&lt;=H$4,'3'!$G407+SUM('3'!$H407:H407),0))</f>
        <v>1376.0588535832458</v>
      </c>
      <c r="I407" s="32">
        <f>IF($E407="OAI",'3'!I407,
IF($E407=I$4,'3'!$G407+SUM('3'!$H407:I407),
IF($E407&lt;I$4,'3'!I407,0)))</f>
        <v>9556.1459950158915</v>
      </c>
      <c r="J407" s="32">
        <f>IF($E407="OAI",'3'!J407,
IF($E407=J$4,'3'!$G407+SUM('3'!$H407:J407),
IF($E407&lt;J$4,'3'!J407,0)))</f>
        <v>13062.044497818386</v>
      </c>
      <c r="K407" s="32">
        <f>IF($E407="OAI",'3'!K407,
IF($E407=K$4,'3'!$G407+SUM('3'!$H407:K407),
IF($E407&lt;K$4,'3'!K407,0)))</f>
        <v>137912.63161638749</v>
      </c>
      <c r="L407" s="32">
        <f>IF($E407="OAI",'3'!L407,
IF($E407=L$4,'3'!$G407+SUM('3'!$H407:L407),
IF($E407&lt;L$4,'3'!L407,0)))</f>
        <v>169186.63699396345</v>
      </c>
      <c r="M407" s="32">
        <f>IF($E407="OAI",'3'!M407,
IF($E407=M$4,'3'!$G407+SUM('3'!$H407:M407),
IF($E407&lt;M$4,'3'!M407,0)))</f>
        <v>44029.397080542287</v>
      </c>
      <c r="N407" s="32">
        <f>IF($E407="OAI",'3'!N407,
IF($E407=N$4,'3'!$G407+SUM('3'!$H407:N407),
IF($E407&lt;N$4,'3'!N407,0)))</f>
        <v>2812.3080149643324</v>
      </c>
      <c r="O407" s="32">
        <f>IF($E407="OAI",'3'!O407,
IF($E407=O$4,'3'!$G407+SUM('3'!$H407:O407),
IF($E407&lt;O$4,'3'!O407,0)))</f>
        <v>2681.8333725950997</v>
      </c>
      <c r="P407" s="32">
        <f>IF($E407="OAI",'3'!P407,
IF($E407=P$4,'3'!$G407+SUM('3'!$H407:P407),
IF($E407&lt;P$4,'3'!P407,0)))</f>
        <v>2681.8333725950997</v>
      </c>
      <c r="Q407" s="32">
        <f>IF($E407="OAI",'3'!Q407,
IF($E407=Q$4,'3'!$G407+SUM('3'!$H407:Q407),
IF($E407&lt;Q$4,'3'!Q407,0)))</f>
        <v>2812.3080149643324</v>
      </c>
      <c r="R407" s="32">
        <f>IF($E407="OAI",'3'!R407,
IF($E407=R$4,'3'!$G407+SUM('3'!$H407:R407),
IF($E407&lt;R$4,'3'!R407,0)))</f>
        <v>2301.9988836348125</v>
      </c>
      <c r="S407" s="32">
        <f>IF($E407="OAI",'3'!S407,
IF($E407=S$4,'3'!$G407+SUM('3'!$H407:S407),
IF($E407&lt;S$4,'3'!S407,0)))</f>
        <v>2812.3080149643324</v>
      </c>
      <c r="T407" s="32">
        <f>IF($E407="OAI",'3'!T407,
IF($E407=T$4,'3'!$G407+SUM('3'!$H407:T407),
IF($E407&lt;T$4,'3'!T407,0)))</f>
        <v>0</v>
      </c>
      <c r="U407" s="32">
        <f>IF($E407="OAI",'3'!U407,
IF($E407=U$4,'3'!$G407+SUM('3'!$H407:U407),
IF($E407&lt;U$4,'3'!U407,0)))</f>
        <v>0</v>
      </c>
      <c r="V407" s="32">
        <f>IF($E407="OAI",'3'!V407,
IF($E407=V$4,'3'!$G407+SUM('3'!$H407:V407),
IF($E407&lt;V$4,'3'!V407,0)))</f>
        <v>0</v>
      </c>
      <c r="W407" s="32">
        <f>IF($E407="OAI",'3'!W407,
IF($E407=W$4,'3'!$G407+SUM('3'!$H407:W407),
IF($E407&lt;W$4,'3'!W407,0)))</f>
        <v>0</v>
      </c>
      <c r="X407" s="32">
        <f>IF($E407="OAI",'3'!X407,
IF($E407=X$4,'3'!$G407+SUM('3'!$H407:X407),
IF($E407&lt;X$4,'3'!X407,0)))</f>
        <v>0</v>
      </c>
      <c r="Y407" s="32">
        <f>IF($E407="OAI",'3'!Y407,
IF($E407=Y$4,'3'!$G407+SUM('3'!$H407:Y407),
IF($E407&lt;Y$4,'3'!Y407,0)))</f>
        <v>0</v>
      </c>
      <c r="Z407" s="32">
        <f>IF($E407="OAI",'3'!Z407,
IF($E407=Z$4,'3'!$G407+SUM('3'!$H407:Z407),
IF($E407&lt;Z$4,'3'!Z407,0)))</f>
        <v>0</v>
      </c>
      <c r="AA407" s="32">
        <f>IF($E407="OAI",'3'!AA407,
IF($E407=AA$4,'3'!$G407+SUM('3'!$H407:AA407),
IF($E407&lt;AA$4,'3'!AA407,0)))</f>
        <v>0</v>
      </c>
      <c r="AB407" s="32">
        <f>IF($E407="OAI",'3'!AB407,
IF($E407=AB$4,'3'!$G407+SUM('3'!$H407:AB407),
IF($E407&lt;AB$4,'3'!AB407,0)))</f>
        <v>0</v>
      </c>
      <c r="AC407" s="32">
        <f>IF($E407="OAI",'3'!AC407,
IF($E407=AC$4,'3'!$G407+SUM('3'!$H407:AC407),
IF($E407&lt;AC$4,'3'!AC407,0)))</f>
        <v>0</v>
      </c>
      <c r="AD407" s="32">
        <f>IF($E407="OAI",'3'!AD407,
IF($E407=AD$4,'3'!$G407+SUM('3'!$H407:AD407),
IF($E407&lt;AD$4,'3'!AD407,0)))</f>
        <v>0</v>
      </c>
      <c r="AE407" s="32">
        <f>IF($E407="OAI",'3'!AE407,
IF($E407=AE$4,'3'!$G407+SUM('3'!$H407:AE407),
IF($E407&lt;AE$4,'3'!AE407,0)))</f>
        <v>0</v>
      </c>
      <c r="AF407" s="26">
        <f t="shared" si="24"/>
        <v>391225.50471102871</v>
      </c>
      <c r="AG407" s="26">
        <f t="shared" si="25"/>
        <v>0</v>
      </c>
      <c r="AH407" s="8">
        <f t="shared" si="26"/>
        <v>502</v>
      </c>
    </row>
    <row r="408" spans="1:34" x14ac:dyDescent="0.25">
      <c r="A408" s="8">
        <f t="shared" si="27"/>
        <v>503</v>
      </c>
      <c r="B408" s="1">
        <f>'1'!B408</f>
        <v>5564783</v>
      </c>
      <c r="C408" t="str">
        <f>'1'!C408</f>
        <v>Wilson: EM Repl Merced HQ Office Roof</v>
      </c>
      <c r="D408" s="1" t="str">
        <f>'1'!D408</f>
        <v>65</v>
      </c>
      <c r="E408" s="34" t="str">
        <f>IF('1'!E408="OAI","OAI",EOMONTH('1'!E408,-1)+1)</f>
        <v>OAI</v>
      </c>
      <c r="F408" s="1" t="str">
        <f>'1'!F408</f>
        <v>TOHI</v>
      </c>
      <c r="G408" s="33"/>
      <c r="H408" s="32">
        <f>IF($E408="OAI",'3'!H408,
IF($E408&lt;=H$4,'3'!$G408+SUM('3'!$H408:H408),0))</f>
        <v>1226.0504001429749</v>
      </c>
      <c r="I408" s="32">
        <f>IF($E408="OAI",'3'!I408,
IF($E408=I$4,'3'!$G408+SUM('3'!$H408:I408),
IF($E408&lt;I$4,'3'!I408,0)))</f>
        <v>2589.8655731027466</v>
      </c>
      <c r="J408" s="32">
        <f>IF($E408="OAI",'3'!J408,
IF($E408=J$4,'3'!$G408+SUM('3'!$H408:J408),
IF($E408&lt;J$4,'3'!J408,0)))</f>
        <v>7240.7818722272114</v>
      </c>
      <c r="K408" s="32">
        <f>IF($E408="OAI",'3'!K408,
IF($E408=K$4,'3'!$G408+SUM('3'!$H408:K408),
IF($E408&lt;K$4,'3'!K408,0)))</f>
        <v>31532.337692410154</v>
      </c>
      <c r="L408" s="32">
        <f>IF($E408="OAI",'3'!L408,
IF($E408=L$4,'3'!$G408+SUM('3'!$H408:L408),
IF($E408&lt;L$4,'3'!L408,0)))</f>
        <v>26663.465185545687</v>
      </c>
      <c r="M408" s="32">
        <f>IF($E408="OAI",'3'!M408,
IF($E408=M$4,'3'!$G408+SUM('3'!$H408:M408),
IF($E408&lt;M$4,'3'!M408,0)))</f>
        <v>2320.3176729645907</v>
      </c>
      <c r="N408" s="32">
        <f>IF($E408="OAI",'3'!N408,
IF($E408=N$4,'3'!$G408+SUM('3'!$H408:N408),
IF($E408&lt;N$4,'3'!N408,0)))</f>
        <v>112911.03578325393</v>
      </c>
      <c r="O408" s="32">
        <f>IF($E408="OAI",'3'!O408,
IF($E408=O$4,'3'!$G408+SUM('3'!$H408:O408),
IF($E408&lt;O$4,'3'!O408,0)))</f>
        <v>112911.03578325393</v>
      </c>
      <c r="P408" s="32">
        <f>IF($E408="OAI",'3'!P408,
IF($E408=P$4,'3'!$G408+SUM('3'!$H408:P408),
IF($E408&lt;P$4,'3'!P408,0)))</f>
        <v>9737.6515505180741</v>
      </c>
      <c r="Q408" s="32">
        <f>IF($E408="OAI",'3'!Q408,
IF($E408=Q$4,'3'!$G408+SUM('3'!$H408:Q408),
IF($E408&lt;Q$4,'3'!Q408,0)))</f>
        <v>0</v>
      </c>
      <c r="R408" s="32">
        <f>IF($E408="OAI",'3'!R408,
IF($E408=R$4,'3'!$G408+SUM('3'!$H408:R408),
IF($E408&lt;R$4,'3'!R408,0)))</f>
        <v>0</v>
      </c>
      <c r="S408" s="32">
        <f>IF($E408="OAI",'3'!S408,
IF($E408=S$4,'3'!$G408+SUM('3'!$H408:S408),
IF($E408&lt;S$4,'3'!S408,0)))</f>
        <v>0</v>
      </c>
      <c r="T408" s="32">
        <f>IF($E408="OAI",'3'!T408,
IF($E408=T$4,'3'!$G408+SUM('3'!$H408:T408),
IF($E408&lt;T$4,'3'!T408,0)))</f>
        <v>0</v>
      </c>
      <c r="U408" s="32">
        <f>IF($E408="OAI",'3'!U408,
IF($E408=U$4,'3'!$G408+SUM('3'!$H408:U408),
IF($E408&lt;U$4,'3'!U408,0)))</f>
        <v>0</v>
      </c>
      <c r="V408" s="32">
        <f>IF($E408="OAI",'3'!V408,
IF($E408=V$4,'3'!$G408+SUM('3'!$H408:V408),
IF($E408&lt;V$4,'3'!V408,0)))</f>
        <v>0</v>
      </c>
      <c r="W408" s="32">
        <f>IF($E408="OAI",'3'!W408,
IF($E408=W$4,'3'!$G408+SUM('3'!$H408:W408),
IF($E408&lt;W$4,'3'!W408,0)))</f>
        <v>0</v>
      </c>
      <c r="X408" s="32">
        <f>IF($E408="OAI",'3'!X408,
IF($E408=X$4,'3'!$G408+SUM('3'!$H408:X408),
IF($E408&lt;X$4,'3'!X408,0)))</f>
        <v>0</v>
      </c>
      <c r="Y408" s="32">
        <f>IF($E408="OAI",'3'!Y408,
IF($E408=Y$4,'3'!$G408+SUM('3'!$H408:Y408),
IF($E408&lt;Y$4,'3'!Y408,0)))</f>
        <v>0</v>
      </c>
      <c r="Z408" s="32">
        <f>IF($E408="OAI",'3'!Z408,
IF($E408=Z$4,'3'!$G408+SUM('3'!$H408:Z408),
IF($E408&lt;Z$4,'3'!Z408,0)))</f>
        <v>0</v>
      </c>
      <c r="AA408" s="32">
        <f>IF($E408="OAI",'3'!AA408,
IF($E408=AA$4,'3'!$G408+SUM('3'!$H408:AA408),
IF($E408&lt;AA$4,'3'!AA408,0)))</f>
        <v>0</v>
      </c>
      <c r="AB408" s="32">
        <f>IF($E408="OAI",'3'!AB408,
IF($E408=AB$4,'3'!$G408+SUM('3'!$H408:AB408),
IF($E408&lt;AB$4,'3'!AB408,0)))</f>
        <v>0</v>
      </c>
      <c r="AC408" s="32">
        <f>IF($E408="OAI",'3'!AC408,
IF($E408=AC$4,'3'!$G408+SUM('3'!$H408:AC408),
IF($E408&lt;AC$4,'3'!AC408,0)))</f>
        <v>0</v>
      </c>
      <c r="AD408" s="32">
        <f>IF($E408="OAI",'3'!AD408,
IF($E408=AD$4,'3'!$G408+SUM('3'!$H408:AD408),
IF($E408&lt;AD$4,'3'!AD408,0)))</f>
        <v>0</v>
      </c>
      <c r="AE408" s="32">
        <f>IF($E408="OAI",'3'!AE408,
IF($E408=AE$4,'3'!$G408+SUM('3'!$H408:AE408),
IF($E408&lt;AE$4,'3'!AE408,0)))</f>
        <v>0</v>
      </c>
      <c r="AF408" s="26">
        <f t="shared" si="24"/>
        <v>307132.5415134193</v>
      </c>
      <c r="AG408" s="26">
        <f t="shared" si="25"/>
        <v>0</v>
      </c>
      <c r="AH408" s="8">
        <f t="shared" si="26"/>
        <v>503</v>
      </c>
    </row>
    <row r="409" spans="1:34" x14ac:dyDescent="0.25">
      <c r="A409" s="8">
        <f t="shared" si="27"/>
        <v>504</v>
      </c>
      <c r="B409" s="1">
        <f>'1'!B409</f>
        <v>5564784</v>
      </c>
      <c r="C409" t="str">
        <f>'1'!C409</f>
        <v>Tesla: EM Repl CB152 and CB162</v>
      </c>
      <c r="D409" s="1" t="str">
        <f>'1'!D409</f>
        <v>65</v>
      </c>
      <c r="E409" s="34" t="str">
        <f>IF('1'!E409="OAI","OAI",EOMONTH('1'!E409,-1)+1)</f>
        <v>OAI</v>
      </c>
      <c r="F409" s="1" t="str">
        <f>'1'!F409</f>
        <v>TOLO</v>
      </c>
      <c r="G409" s="33"/>
      <c r="H409" s="32">
        <f>IF($E409="OAI",'3'!H409,
IF($E409&lt;=H$4,'3'!$G409+SUM('3'!$H409:H409),0))</f>
        <v>7820.6276324411929</v>
      </c>
      <c r="I409" s="32">
        <f>IF($E409="OAI",'3'!I409,
IF($E409=I$4,'3'!$G409+SUM('3'!$H409:I409),
IF($E409&lt;I$4,'3'!I409,0)))</f>
        <v>43188.695498800706</v>
      </c>
      <c r="J409" s="32">
        <f>IF($E409="OAI",'3'!J409,
IF($E409=J$4,'3'!$G409+SUM('3'!$H409:J409),
IF($E409&lt;J$4,'3'!J409,0)))</f>
        <v>42274.157980474818</v>
      </c>
      <c r="K409" s="32">
        <f>IF($E409="OAI",'3'!K409,
IF($E409=K$4,'3'!$G409+SUM('3'!$H409:K409),
IF($E409&lt;K$4,'3'!K409,0)))</f>
        <v>29590.732949875459</v>
      </c>
      <c r="L409" s="32">
        <f>IF($E409="OAI",'3'!L409,
IF($E409=L$4,'3'!$G409+SUM('3'!$H409:L409),
IF($E409&lt;L$4,'3'!L409,0)))</f>
        <v>55816.509918934673</v>
      </c>
      <c r="M409" s="32">
        <f>IF($E409="OAI",'3'!M409,
IF($E409=M$4,'3'!$G409+SUM('3'!$H409:M409),
IF($E409&lt;M$4,'3'!M409,0)))</f>
        <v>38899.481825728486</v>
      </c>
      <c r="N409" s="32">
        <f>IF($E409="OAI",'3'!N409,
IF($E409=N$4,'3'!$G409+SUM('3'!$H409:N409),
IF($E409&lt;N$4,'3'!N409,0)))</f>
        <v>101309.44741843098</v>
      </c>
      <c r="O409" s="32">
        <f>IF($E409="OAI",'3'!O409,
IF($E409=O$4,'3'!$G409+SUM('3'!$H409:O409),
IF($E409&lt;O$4,'3'!O409,0)))</f>
        <v>230153.71753731335</v>
      </c>
      <c r="P409" s="32">
        <f>IF($E409="OAI",'3'!P409,
IF($E409=P$4,'3'!$G409+SUM('3'!$H409:P409),
IF($E409&lt;P$4,'3'!P409,0)))</f>
        <v>124951.62084951546</v>
      </c>
      <c r="Q409" s="32">
        <f>IF($E409="OAI",'3'!Q409,
IF($E409=Q$4,'3'!$G409+SUM('3'!$H409:Q409),
IF($E409&lt;Q$4,'3'!Q409,0)))</f>
        <v>17835.210676755854</v>
      </c>
      <c r="R409" s="32">
        <f>IF($E409="OAI",'3'!R409,
IF($E409=R$4,'3'!$G409+SUM('3'!$H409:R409),
IF($E409&lt;R$4,'3'!R409,0)))</f>
        <v>14247.344938023693</v>
      </c>
      <c r="S409" s="32">
        <f>IF($E409="OAI",'3'!S409,
IF($E409=S$4,'3'!$G409+SUM('3'!$H409:S409),
IF($E409&lt;S$4,'3'!S409,0)))</f>
        <v>8571.3241421186103</v>
      </c>
      <c r="T409" s="32">
        <f>IF($E409="OAI",'3'!T409,
IF($E409=T$4,'3'!$G409+SUM('3'!$H409:T409),
IF($E409&lt;T$4,'3'!T409,0)))</f>
        <v>2349.7585843874467</v>
      </c>
      <c r="U409" s="32">
        <f>IF($E409="OAI",'3'!U409,
IF($E409=U$4,'3'!$G409+SUM('3'!$H409:U409),
IF($E409&lt;U$4,'3'!U409,0)))</f>
        <v>691.06698114477479</v>
      </c>
      <c r="V409" s="32">
        <f>IF($E409="OAI",'3'!V409,
IF($E409=V$4,'3'!$G409+SUM('3'!$H409:V409),
IF($E409&lt;V$4,'3'!V409,0)))</f>
        <v>0</v>
      </c>
      <c r="W409" s="32">
        <f>IF($E409="OAI",'3'!W409,
IF($E409=W$4,'3'!$G409+SUM('3'!$H409:W409),
IF($E409&lt;W$4,'3'!W409,0)))</f>
        <v>0</v>
      </c>
      <c r="X409" s="32">
        <f>IF($E409="OAI",'3'!X409,
IF($E409=X$4,'3'!$G409+SUM('3'!$H409:X409),
IF($E409&lt;X$4,'3'!X409,0)))</f>
        <v>0</v>
      </c>
      <c r="Y409" s="32">
        <f>IF($E409="OAI",'3'!Y409,
IF($E409=Y$4,'3'!$G409+SUM('3'!$H409:Y409),
IF($E409&lt;Y$4,'3'!Y409,0)))</f>
        <v>0</v>
      </c>
      <c r="Z409" s="32">
        <f>IF($E409="OAI",'3'!Z409,
IF($E409=Z$4,'3'!$G409+SUM('3'!$H409:Z409),
IF($E409&lt;Z$4,'3'!Z409,0)))</f>
        <v>0</v>
      </c>
      <c r="AA409" s="32">
        <f>IF($E409="OAI",'3'!AA409,
IF($E409=AA$4,'3'!$G409+SUM('3'!$H409:AA409),
IF($E409&lt;AA$4,'3'!AA409,0)))</f>
        <v>0</v>
      </c>
      <c r="AB409" s="32">
        <f>IF($E409="OAI",'3'!AB409,
IF($E409=AB$4,'3'!$G409+SUM('3'!$H409:AB409),
IF($E409&lt;AB$4,'3'!AB409,0)))</f>
        <v>0</v>
      </c>
      <c r="AC409" s="32">
        <f>IF($E409="OAI",'3'!AC409,
IF($E409=AC$4,'3'!$G409+SUM('3'!$H409:AC409),
IF($E409&lt;AC$4,'3'!AC409,0)))</f>
        <v>0</v>
      </c>
      <c r="AD409" s="32">
        <f>IF($E409="OAI",'3'!AD409,
IF($E409=AD$4,'3'!$G409+SUM('3'!$H409:AD409),
IF($E409&lt;AD$4,'3'!AD409,0)))</f>
        <v>0</v>
      </c>
      <c r="AE409" s="32">
        <f>IF($E409="OAI",'3'!AE409,
IF($E409=AE$4,'3'!$G409+SUM('3'!$H409:AE409),
IF($E409&lt;AE$4,'3'!AE409,0)))</f>
        <v>0</v>
      </c>
      <c r="AF409" s="26">
        <f t="shared" si="24"/>
        <v>714658.87136841321</v>
      </c>
      <c r="AG409" s="26">
        <f t="shared" si="25"/>
        <v>3040.8255655322214</v>
      </c>
      <c r="AH409" s="8">
        <f t="shared" si="26"/>
        <v>504</v>
      </c>
    </row>
    <row r="410" spans="1:34" x14ac:dyDescent="0.25">
      <c r="A410" s="8">
        <f t="shared" si="27"/>
        <v>505</v>
      </c>
      <c r="B410" s="1">
        <f>'1'!B410</f>
        <v>5564899</v>
      </c>
      <c r="C410" t="str">
        <f>'1'!C410</f>
        <v>Fremont Sub: EM REPL CB 132 CT</v>
      </c>
      <c r="D410" s="1" t="str">
        <f>'1'!D410</f>
        <v>65</v>
      </c>
      <c r="E410" s="34" t="str">
        <f>IF('1'!E410="OAI","OAI",EOMONTH('1'!E410,-1)+1)</f>
        <v>OAI</v>
      </c>
      <c r="F410" s="1" t="str">
        <f>'1'!F410</f>
        <v>TOHI</v>
      </c>
      <c r="G410" s="33"/>
      <c r="H410" s="32">
        <f>IF($E410="OAI",'3'!H410,
IF($E410&lt;=H$4,'3'!$G410+SUM('3'!$H410:H410),0))</f>
        <v>2595.7537553873181</v>
      </c>
      <c r="I410" s="32">
        <f>IF($E410="OAI",'3'!I410,
IF($E410=I$4,'3'!$G410+SUM('3'!$H410:I410),
IF($E410&lt;I$4,'3'!I410,0)))</f>
        <v>1442.0438804547916</v>
      </c>
      <c r="J410" s="32">
        <f>IF($E410="OAI",'3'!J410,
IF($E410=J$4,'3'!$G410+SUM('3'!$H410:J410),
IF($E410&lt;J$4,'3'!J410,0)))</f>
        <v>2899.3222642807759</v>
      </c>
      <c r="K410" s="32">
        <f>IF($E410="OAI",'3'!K410,
IF($E410=K$4,'3'!$G410+SUM('3'!$H410:K410),
IF($E410&lt;K$4,'3'!K410,0)))</f>
        <v>28986.119438781931</v>
      </c>
      <c r="L410" s="32">
        <f>IF($E410="OAI",'3'!L410,
IF($E410=L$4,'3'!$G410+SUM('3'!$H410:L410),
IF($E410&lt;L$4,'3'!L410,0)))</f>
        <v>26658.978951424106</v>
      </c>
      <c r="M410" s="32">
        <f>IF($E410="OAI",'3'!M410,
IF($E410=M$4,'3'!$G410+SUM('3'!$H410:M410),
IF($E410&lt;M$4,'3'!M410,0)))</f>
        <v>36873.012487727268</v>
      </c>
      <c r="N410" s="32">
        <f>IF($E410="OAI",'3'!N410,
IF($E410=N$4,'3'!$G410+SUM('3'!$H410:N410),
IF($E410&lt;N$4,'3'!N410,0)))</f>
        <v>2899.3222642807759</v>
      </c>
      <c r="O410" s="32">
        <f>IF($E410="OAI",'3'!O410,
IF($E410=O$4,'3'!$G410+SUM('3'!$H410:O410),
IF($E410&lt;O$4,'3'!O410,0)))</f>
        <v>75979.515325524408</v>
      </c>
      <c r="P410" s="32">
        <f>IF($E410="OAI",'3'!P410,
IF($E410=P$4,'3'!$G410+SUM('3'!$H410:P410),
IF($E410&lt;P$4,'3'!P410,0)))</f>
        <v>9261.4564911547241</v>
      </c>
      <c r="Q410" s="32">
        <f>IF($E410="OAI",'3'!Q410,
IF($E410=Q$4,'3'!$G410+SUM('3'!$H410:Q410),
IF($E410&lt;Q$4,'3'!Q410,0)))</f>
        <v>10950.523637928914</v>
      </c>
      <c r="R410" s="32">
        <f>IF($E410="OAI",'3'!R410,
IF($E410=R$4,'3'!$G410+SUM('3'!$H410:R410),
IF($E410&lt;R$4,'3'!R410,0)))</f>
        <v>0</v>
      </c>
      <c r="S410" s="32">
        <f>IF($E410="OAI",'3'!S410,
IF($E410=S$4,'3'!$G410+SUM('3'!$H410:S410),
IF($E410&lt;S$4,'3'!S410,0)))</f>
        <v>0</v>
      </c>
      <c r="T410" s="32">
        <f>IF($E410="OAI",'3'!T410,
IF($E410=T$4,'3'!$G410+SUM('3'!$H410:T410),
IF($E410&lt;T$4,'3'!T410,0)))</f>
        <v>0</v>
      </c>
      <c r="U410" s="32">
        <f>IF($E410="OAI",'3'!U410,
IF($E410=U$4,'3'!$G410+SUM('3'!$H410:U410),
IF($E410&lt;U$4,'3'!U410,0)))</f>
        <v>0</v>
      </c>
      <c r="V410" s="32">
        <f>IF($E410="OAI",'3'!V410,
IF($E410=V$4,'3'!$G410+SUM('3'!$H410:V410),
IF($E410&lt;V$4,'3'!V410,0)))</f>
        <v>0</v>
      </c>
      <c r="W410" s="32">
        <f>IF($E410="OAI",'3'!W410,
IF($E410=W$4,'3'!$G410+SUM('3'!$H410:W410),
IF($E410&lt;W$4,'3'!W410,0)))</f>
        <v>0</v>
      </c>
      <c r="X410" s="32">
        <f>IF($E410="OAI",'3'!X410,
IF($E410=X$4,'3'!$G410+SUM('3'!$H410:X410),
IF($E410&lt;X$4,'3'!X410,0)))</f>
        <v>0</v>
      </c>
      <c r="Y410" s="32">
        <f>IF($E410="OAI",'3'!Y410,
IF($E410=Y$4,'3'!$G410+SUM('3'!$H410:Y410),
IF($E410&lt;Y$4,'3'!Y410,0)))</f>
        <v>0</v>
      </c>
      <c r="Z410" s="32">
        <f>IF($E410="OAI",'3'!Z410,
IF($E410=Z$4,'3'!$G410+SUM('3'!$H410:Z410),
IF($E410&lt;Z$4,'3'!Z410,0)))</f>
        <v>0</v>
      </c>
      <c r="AA410" s="32">
        <f>IF($E410="OAI",'3'!AA410,
IF($E410=AA$4,'3'!$G410+SUM('3'!$H410:AA410),
IF($E410&lt;AA$4,'3'!AA410,0)))</f>
        <v>0</v>
      </c>
      <c r="AB410" s="32">
        <f>IF($E410="OAI",'3'!AB410,
IF($E410=AB$4,'3'!$G410+SUM('3'!$H410:AB410),
IF($E410&lt;AB$4,'3'!AB410,0)))</f>
        <v>0</v>
      </c>
      <c r="AC410" s="32">
        <f>IF($E410="OAI",'3'!AC410,
IF($E410=AC$4,'3'!$G410+SUM('3'!$H410:AC410),
IF($E410&lt;AC$4,'3'!AC410,0)))</f>
        <v>0</v>
      </c>
      <c r="AD410" s="32">
        <f>IF($E410="OAI",'3'!AD410,
IF($E410=AD$4,'3'!$G410+SUM('3'!$H410:AD410),
IF($E410&lt;AD$4,'3'!AD410,0)))</f>
        <v>0</v>
      </c>
      <c r="AE410" s="32">
        <f>IF($E410="OAI",'3'!AE410,
IF($E410=AE$4,'3'!$G410+SUM('3'!$H410:AE410),
IF($E410&lt;AE$4,'3'!AE410,0)))</f>
        <v>0</v>
      </c>
      <c r="AF410" s="26">
        <f t="shared" si="24"/>
        <v>198546.04849694503</v>
      </c>
      <c r="AG410" s="26">
        <f t="shared" si="25"/>
        <v>0</v>
      </c>
      <c r="AH410" s="8">
        <f t="shared" si="26"/>
        <v>505</v>
      </c>
    </row>
    <row r="411" spans="1:34" x14ac:dyDescent="0.25">
      <c r="A411" s="8">
        <f t="shared" si="27"/>
        <v>506</v>
      </c>
      <c r="B411" s="1">
        <f>'1'!B411</f>
        <v>5564924</v>
      </c>
      <c r="C411" t="str">
        <f>'1'!C411</f>
        <v>Llagas Sub: EM CB 112 REPL</v>
      </c>
      <c r="D411" s="1" t="str">
        <f>'1'!D411</f>
        <v>65</v>
      </c>
      <c r="E411" s="34" t="str">
        <f>IF('1'!E411="OAI","OAI",EOMONTH('1'!E411,-1)+1)</f>
        <v>OAI</v>
      </c>
      <c r="F411" s="1" t="str">
        <f>'1'!F411</f>
        <v>TOHI</v>
      </c>
      <c r="G411" s="33"/>
      <c r="H411" s="32">
        <f>IF($E411="OAI",'3'!H411,
IF($E411&lt;=H$4,'3'!$G411+SUM('3'!$H411:H411),0))</f>
        <v>363843.12050750013</v>
      </c>
      <c r="I411" s="32">
        <f>IF($E411="OAI",'3'!I411,
IF($E411=I$4,'3'!$G411+SUM('3'!$H411:I411),
IF($E411&lt;I$4,'3'!I411,0)))</f>
        <v>19921.216080078852</v>
      </c>
      <c r="J411" s="32">
        <f>IF($E411="OAI",'3'!J411,
IF($E411=J$4,'3'!$G411+SUM('3'!$H411:J411),
IF($E411&lt;J$4,'3'!J411,0)))</f>
        <v>9681.4801607874815</v>
      </c>
      <c r="K411" s="32">
        <f>IF($E411="OAI",'3'!K411,
IF($E411=K$4,'3'!$G411+SUM('3'!$H411:K411),
IF($E411&lt;K$4,'3'!K411,0)))</f>
        <v>3802.3638076701204</v>
      </c>
      <c r="L411" s="32">
        <f>IF($E411="OAI",'3'!L411,
IF($E411=L$4,'3'!$G411+SUM('3'!$H411:L411),
IF($E411&lt;L$4,'3'!L411,0)))</f>
        <v>1686.1697872373388</v>
      </c>
      <c r="M411" s="32">
        <f>IF($E411="OAI",'3'!M411,
IF($E411=M$4,'3'!$G411+SUM('3'!$H411:M411),
IF($E411&lt;M$4,'3'!M411,0)))</f>
        <v>469.27878175925264</v>
      </c>
      <c r="N411" s="32">
        <f>IF($E411="OAI",'3'!N411,
IF($E411=N$4,'3'!$G411+SUM('3'!$H411:N411),
IF($E411&lt;N$4,'3'!N411,0)))</f>
        <v>0</v>
      </c>
      <c r="O411" s="32">
        <f>IF($E411="OAI",'3'!O411,
IF($E411=O$4,'3'!$G411+SUM('3'!$H411:O411),
IF($E411&lt;O$4,'3'!O411,0)))</f>
        <v>0</v>
      </c>
      <c r="P411" s="32">
        <f>IF($E411="OAI",'3'!P411,
IF($E411=P$4,'3'!$G411+SUM('3'!$H411:P411),
IF($E411&lt;P$4,'3'!P411,0)))</f>
        <v>0</v>
      </c>
      <c r="Q411" s="32">
        <f>IF($E411="OAI",'3'!Q411,
IF($E411=Q$4,'3'!$G411+SUM('3'!$H411:Q411),
IF($E411&lt;Q$4,'3'!Q411,0)))</f>
        <v>0</v>
      </c>
      <c r="R411" s="32">
        <f>IF($E411="OAI",'3'!R411,
IF($E411=R$4,'3'!$G411+SUM('3'!$H411:R411),
IF($E411&lt;R$4,'3'!R411,0)))</f>
        <v>0</v>
      </c>
      <c r="S411" s="32">
        <f>IF($E411="OAI",'3'!S411,
IF($E411=S$4,'3'!$G411+SUM('3'!$H411:S411),
IF($E411&lt;S$4,'3'!S411,0)))</f>
        <v>0</v>
      </c>
      <c r="T411" s="32">
        <f>IF($E411="OAI",'3'!T411,
IF($E411=T$4,'3'!$G411+SUM('3'!$H411:T411),
IF($E411&lt;T$4,'3'!T411,0)))</f>
        <v>0</v>
      </c>
      <c r="U411" s="32">
        <f>IF($E411="OAI",'3'!U411,
IF($E411=U$4,'3'!$G411+SUM('3'!$H411:U411),
IF($E411&lt;U$4,'3'!U411,0)))</f>
        <v>0</v>
      </c>
      <c r="V411" s="32">
        <f>IF($E411="OAI",'3'!V411,
IF($E411=V$4,'3'!$G411+SUM('3'!$H411:V411),
IF($E411&lt;V$4,'3'!V411,0)))</f>
        <v>0</v>
      </c>
      <c r="W411" s="32">
        <f>IF($E411="OAI",'3'!W411,
IF($E411=W$4,'3'!$G411+SUM('3'!$H411:W411),
IF($E411&lt;W$4,'3'!W411,0)))</f>
        <v>0</v>
      </c>
      <c r="X411" s="32">
        <f>IF($E411="OAI",'3'!X411,
IF($E411=X$4,'3'!$G411+SUM('3'!$H411:X411),
IF($E411&lt;X$4,'3'!X411,0)))</f>
        <v>0</v>
      </c>
      <c r="Y411" s="32">
        <f>IF($E411="OAI",'3'!Y411,
IF($E411=Y$4,'3'!$G411+SUM('3'!$H411:Y411),
IF($E411&lt;Y$4,'3'!Y411,0)))</f>
        <v>0</v>
      </c>
      <c r="Z411" s="32">
        <f>IF($E411="OAI",'3'!Z411,
IF($E411=Z$4,'3'!$G411+SUM('3'!$H411:Z411),
IF($E411&lt;Z$4,'3'!Z411,0)))</f>
        <v>0</v>
      </c>
      <c r="AA411" s="32">
        <f>IF($E411="OAI",'3'!AA411,
IF($E411=AA$4,'3'!$G411+SUM('3'!$H411:AA411),
IF($E411&lt;AA$4,'3'!AA411,0)))</f>
        <v>0</v>
      </c>
      <c r="AB411" s="32">
        <f>IF($E411="OAI",'3'!AB411,
IF($E411=AB$4,'3'!$G411+SUM('3'!$H411:AB411),
IF($E411&lt;AB$4,'3'!AB411,0)))</f>
        <v>0</v>
      </c>
      <c r="AC411" s="32">
        <f>IF($E411="OAI",'3'!AC411,
IF($E411=AC$4,'3'!$G411+SUM('3'!$H411:AC411),
IF($E411&lt;AC$4,'3'!AC411,0)))</f>
        <v>0</v>
      </c>
      <c r="AD411" s="32">
        <f>IF($E411="OAI",'3'!AD411,
IF($E411=AD$4,'3'!$G411+SUM('3'!$H411:AD411),
IF($E411&lt;AD$4,'3'!AD411,0)))</f>
        <v>0</v>
      </c>
      <c r="AE411" s="32">
        <f>IF($E411="OAI",'3'!AE411,
IF($E411=AE$4,'3'!$G411+SUM('3'!$H411:AE411),
IF($E411&lt;AE$4,'3'!AE411,0)))</f>
        <v>0</v>
      </c>
      <c r="AF411" s="26">
        <f t="shared" si="24"/>
        <v>399403.62912503321</v>
      </c>
      <c r="AG411" s="26">
        <f t="shared" si="25"/>
        <v>0</v>
      </c>
      <c r="AH411" s="8">
        <f t="shared" si="26"/>
        <v>506</v>
      </c>
    </row>
    <row r="412" spans="1:34" x14ac:dyDescent="0.25">
      <c r="A412" s="8">
        <f t="shared" si="27"/>
        <v>507</v>
      </c>
      <c r="B412" s="1">
        <f>'1'!B412</f>
        <v>5565301</v>
      </c>
      <c r="C412" t="str">
        <f>'1'!C412</f>
        <v>Pittsburg PP: EM Repl SW427 &amp; SW429</v>
      </c>
      <c r="D412" s="1" t="str">
        <f>'1'!D412</f>
        <v>65</v>
      </c>
      <c r="E412" s="34" t="str">
        <f>IF('1'!E412="OAI","OAI",EOMONTH('1'!E412,-1)+1)</f>
        <v>OAI</v>
      </c>
      <c r="F412" s="1" t="str">
        <f>'1'!F412</f>
        <v>TOHI</v>
      </c>
      <c r="G412" s="33"/>
      <c r="H412" s="32">
        <f>IF($E412="OAI",'3'!H412,
IF($E412&lt;=H$4,'3'!$G412+SUM('3'!$H412:H412),0))</f>
        <v>0</v>
      </c>
      <c r="I412" s="32">
        <f>IF($E412="OAI",'3'!I412,
IF($E412=I$4,'3'!$G412+SUM('3'!$H412:I412),
IF($E412&lt;I$4,'3'!I412,0)))</f>
        <v>55.610610465396405</v>
      </c>
      <c r="J412" s="32">
        <f>IF($E412="OAI",'3'!J412,
IF($E412=J$4,'3'!$G412+SUM('3'!$H412:J412),
IF($E412&lt;J$4,'3'!J412,0)))</f>
        <v>15379.184421613525</v>
      </c>
      <c r="K412" s="32">
        <f>IF($E412="OAI",'3'!K412,
IF($E412=K$4,'3'!$G412+SUM('3'!$H412:K412),
IF($E412&lt;K$4,'3'!K412,0)))</f>
        <v>6351.9467368895303</v>
      </c>
      <c r="L412" s="32">
        <f>IF($E412="OAI",'3'!L412,
IF($E412=L$4,'3'!$G412+SUM('3'!$H412:L412),
IF($E412&lt;L$4,'3'!L412,0)))</f>
        <v>21374.101692994125</v>
      </c>
      <c r="M412" s="32">
        <f>IF($E412="OAI",'3'!M412,
IF($E412=M$4,'3'!$G412+SUM('3'!$H412:M412),
IF($E412&lt;M$4,'3'!M412,0)))</f>
        <v>30001.971077686787</v>
      </c>
      <c r="N412" s="32">
        <f>IF($E412="OAI",'3'!N412,
IF($E412=N$4,'3'!$G412+SUM('3'!$H412:N412),
IF($E412&lt;N$4,'3'!N412,0)))</f>
        <v>31346.439365997263</v>
      </c>
      <c r="O412" s="32">
        <f>IF($E412="OAI",'3'!O412,
IF($E412=O$4,'3'!$G412+SUM('3'!$H412:O412),
IF($E412&lt;O$4,'3'!O412,0)))</f>
        <v>175829.2543166469</v>
      </c>
      <c r="P412" s="32">
        <f>IF($E412="OAI",'3'!P412,
IF($E412=P$4,'3'!$G412+SUM('3'!$H412:P412),
IF($E412&lt;P$4,'3'!P412,0)))</f>
        <v>2681.8333725950997</v>
      </c>
      <c r="Q412" s="32">
        <f>IF($E412="OAI",'3'!Q412,
IF($E412=Q$4,'3'!$G412+SUM('3'!$H412:Q412),
IF($E412&lt;Q$4,'3'!Q412,0)))</f>
        <v>160509.69942356602</v>
      </c>
      <c r="R412" s="32">
        <f>IF($E412="OAI",'3'!R412,
IF($E412=R$4,'3'!$G412+SUM('3'!$H412:R412),
IF($E412&lt;R$4,'3'!R412,0)))</f>
        <v>131523.95383762754</v>
      </c>
      <c r="S412" s="32">
        <f>IF($E412="OAI",'3'!S412,
IF($E412=S$4,'3'!$G412+SUM('3'!$H412:S412),
IF($E412&lt;S$4,'3'!S412,0)))</f>
        <v>19994.865090241427</v>
      </c>
      <c r="T412" s="32">
        <f>IF($E412="OAI",'3'!T412,
IF($E412=T$4,'3'!$G412+SUM('3'!$H412:T412),
IF($E412&lt;T$4,'3'!T412,0)))</f>
        <v>2557.1534492995725</v>
      </c>
      <c r="U412" s="32">
        <f>IF($E412="OAI",'3'!U412,
IF($E412=U$4,'3'!$G412+SUM('3'!$H412:U412),
IF($E412&lt;U$4,'3'!U412,0)))</f>
        <v>2557.1534492995725</v>
      </c>
      <c r="V412" s="32">
        <f>IF($E412="OAI",'3'!V412,
IF($E412=V$4,'3'!$G412+SUM('3'!$H412:V412),
IF($E412&lt;V$4,'3'!V412,0)))</f>
        <v>403.01336525510811</v>
      </c>
      <c r="W412" s="32">
        <f>IF($E412="OAI",'3'!W412,
IF($E412=W$4,'3'!$G412+SUM('3'!$H412:W412),
IF($E412&lt;W$4,'3'!W412,0)))</f>
        <v>0</v>
      </c>
      <c r="X412" s="32">
        <f>IF($E412="OAI",'3'!X412,
IF($E412=X$4,'3'!$G412+SUM('3'!$H412:X412),
IF($E412&lt;X$4,'3'!X412,0)))</f>
        <v>0</v>
      </c>
      <c r="Y412" s="32">
        <f>IF($E412="OAI",'3'!Y412,
IF($E412=Y$4,'3'!$G412+SUM('3'!$H412:Y412),
IF($E412&lt;Y$4,'3'!Y412,0)))</f>
        <v>0</v>
      </c>
      <c r="Z412" s="32">
        <f>IF($E412="OAI",'3'!Z412,
IF($E412=Z$4,'3'!$G412+SUM('3'!$H412:Z412),
IF($E412&lt;Z$4,'3'!Z412,0)))</f>
        <v>0</v>
      </c>
      <c r="AA412" s="32">
        <f>IF($E412="OAI",'3'!AA412,
IF($E412=AA$4,'3'!$G412+SUM('3'!$H412:AA412),
IF($E412&lt;AA$4,'3'!AA412,0)))</f>
        <v>0</v>
      </c>
      <c r="AB412" s="32">
        <f>IF($E412="OAI",'3'!AB412,
IF($E412=AB$4,'3'!$G412+SUM('3'!$H412:AB412),
IF($E412&lt;AB$4,'3'!AB412,0)))</f>
        <v>0</v>
      </c>
      <c r="AC412" s="32">
        <f>IF($E412="OAI",'3'!AC412,
IF($E412=AC$4,'3'!$G412+SUM('3'!$H412:AC412),
IF($E412&lt;AC$4,'3'!AC412,0)))</f>
        <v>0</v>
      </c>
      <c r="AD412" s="32">
        <f>IF($E412="OAI",'3'!AD412,
IF($E412=AD$4,'3'!$G412+SUM('3'!$H412:AD412),
IF($E412&lt;AD$4,'3'!AD412,0)))</f>
        <v>0</v>
      </c>
      <c r="AE412" s="32">
        <f>IF($E412="OAI",'3'!AE412,
IF($E412=AE$4,'3'!$G412+SUM('3'!$H412:AE412),
IF($E412&lt;AE$4,'3'!AE412,0)))</f>
        <v>0</v>
      </c>
      <c r="AF412" s="26">
        <f t="shared" si="24"/>
        <v>595048.85994632356</v>
      </c>
      <c r="AG412" s="26">
        <f t="shared" si="25"/>
        <v>5517.3202638542534</v>
      </c>
      <c r="AH412" s="8">
        <f t="shared" si="26"/>
        <v>507</v>
      </c>
    </row>
    <row r="413" spans="1:34" x14ac:dyDescent="0.25">
      <c r="A413" s="8">
        <f t="shared" si="27"/>
        <v>508</v>
      </c>
      <c r="B413" s="1">
        <f>'1'!B413</f>
        <v>5565374</v>
      </c>
      <c r="C413" t="str">
        <f>'1'!C413</f>
        <v>Cortina: EM Replace CB 232 Mech</v>
      </c>
      <c r="D413" s="1" t="str">
        <f>'1'!D413</f>
        <v>65</v>
      </c>
      <c r="E413" s="34" t="str">
        <f>IF('1'!E413="OAI","OAI",EOMONTH('1'!E413,-1)+1)</f>
        <v>OAI</v>
      </c>
      <c r="F413" s="1" t="str">
        <f>'1'!F413</f>
        <v>TOHI</v>
      </c>
      <c r="G413" s="33"/>
      <c r="H413" s="32">
        <f>IF($E413="OAI",'3'!H413,
IF($E413&lt;=H$4,'3'!$G413+SUM('3'!$H413:H413),0))</f>
        <v>0</v>
      </c>
      <c r="I413" s="32">
        <f>IF($E413="OAI",'3'!I413,
IF($E413=I$4,'3'!$G413+SUM('3'!$H413:I413),
IF($E413&lt;I$4,'3'!I413,0)))</f>
        <v>1616.7266215637428</v>
      </c>
      <c r="J413" s="32">
        <f>IF($E413="OAI",'3'!J413,
IF($E413=J$4,'3'!$G413+SUM('3'!$H413:J413),
IF($E413&lt;J$4,'3'!J413,0)))</f>
        <v>96833.30732362633</v>
      </c>
      <c r="K413" s="32">
        <f>IF($E413="OAI",'3'!K413,
IF($E413=K$4,'3'!$G413+SUM('3'!$H413:K413),
IF($E413&lt;K$4,'3'!K413,0)))</f>
        <v>49576.438645451992</v>
      </c>
      <c r="L413" s="32">
        <f>IF($E413="OAI",'3'!L413,
IF($E413=L$4,'3'!$G413+SUM('3'!$H413:L413),
IF($E413&lt;L$4,'3'!L413,0)))</f>
        <v>1573.640081354419</v>
      </c>
      <c r="M413" s="32">
        <f>IF($E413="OAI",'3'!M413,
IF($E413=M$4,'3'!$G413+SUM('3'!$H413:M413),
IF($E413&lt;M$4,'3'!M413,0)))</f>
        <v>524.51553938118423</v>
      </c>
      <c r="N413" s="32">
        <f>IF($E413="OAI",'3'!N413,
IF($E413=N$4,'3'!$G413+SUM('3'!$H413:N413),
IF($E413&lt;N$4,'3'!N413,0)))</f>
        <v>0</v>
      </c>
      <c r="O413" s="32">
        <f>IF($E413="OAI",'3'!O413,
IF($E413=O$4,'3'!$G413+SUM('3'!$H413:O413),
IF($E413&lt;O$4,'3'!O413,0)))</f>
        <v>0</v>
      </c>
      <c r="P413" s="32">
        <f>IF($E413="OAI",'3'!P413,
IF($E413=P$4,'3'!$G413+SUM('3'!$H413:P413),
IF($E413&lt;P$4,'3'!P413,0)))</f>
        <v>0</v>
      </c>
      <c r="Q413" s="32">
        <f>IF($E413="OAI",'3'!Q413,
IF($E413=Q$4,'3'!$G413+SUM('3'!$H413:Q413),
IF($E413&lt;Q$4,'3'!Q413,0)))</f>
        <v>0</v>
      </c>
      <c r="R413" s="32">
        <f>IF($E413="OAI",'3'!R413,
IF($E413=R$4,'3'!$G413+SUM('3'!$H413:R413),
IF($E413&lt;R$4,'3'!R413,0)))</f>
        <v>0</v>
      </c>
      <c r="S413" s="32">
        <f>IF($E413="OAI",'3'!S413,
IF($E413=S$4,'3'!$G413+SUM('3'!$H413:S413),
IF($E413&lt;S$4,'3'!S413,0)))</f>
        <v>0</v>
      </c>
      <c r="T413" s="32">
        <f>IF($E413="OAI",'3'!T413,
IF($E413=T$4,'3'!$G413+SUM('3'!$H413:T413),
IF($E413&lt;T$4,'3'!T413,0)))</f>
        <v>0</v>
      </c>
      <c r="U413" s="32">
        <f>IF($E413="OAI",'3'!U413,
IF($E413=U$4,'3'!$G413+SUM('3'!$H413:U413),
IF($E413&lt;U$4,'3'!U413,0)))</f>
        <v>0</v>
      </c>
      <c r="V413" s="32">
        <f>IF($E413="OAI",'3'!V413,
IF($E413=V$4,'3'!$G413+SUM('3'!$H413:V413),
IF($E413&lt;V$4,'3'!V413,0)))</f>
        <v>0</v>
      </c>
      <c r="W413" s="32">
        <f>IF($E413="OAI",'3'!W413,
IF($E413=W$4,'3'!$G413+SUM('3'!$H413:W413),
IF($E413&lt;W$4,'3'!W413,0)))</f>
        <v>0</v>
      </c>
      <c r="X413" s="32">
        <f>IF($E413="OAI",'3'!X413,
IF($E413=X$4,'3'!$G413+SUM('3'!$H413:X413),
IF($E413&lt;X$4,'3'!X413,0)))</f>
        <v>0</v>
      </c>
      <c r="Y413" s="32">
        <f>IF($E413="OAI",'3'!Y413,
IF($E413=Y$4,'3'!$G413+SUM('3'!$H413:Y413),
IF($E413&lt;Y$4,'3'!Y413,0)))</f>
        <v>0</v>
      </c>
      <c r="Z413" s="32">
        <f>IF($E413="OAI",'3'!Z413,
IF($E413=Z$4,'3'!$G413+SUM('3'!$H413:Z413),
IF($E413&lt;Z$4,'3'!Z413,0)))</f>
        <v>0</v>
      </c>
      <c r="AA413" s="32">
        <f>IF($E413="OAI",'3'!AA413,
IF($E413=AA$4,'3'!$G413+SUM('3'!$H413:AA413),
IF($E413&lt;AA$4,'3'!AA413,0)))</f>
        <v>0</v>
      </c>
      <c r="AB413" s="32">
        <f>IF($E413="OAI",'3'!AB413,
IF($E413=AB$4,'3'!$G413+SUM('3'!$H413:AB413),
IF($E413&lt;AB$4,'3'!AB413,0)))</f>
        <v>0</v>
      </c>
      <c r="AC413" s="32">
        <f>IF($E413="OAI",'3'!AC413,
IF($E413=AC$4,'3'!$G413+SUM('3'!$H413:AC413),
IF($E413&lt;AC$4,'3'!AC413,0)))</f>
        <v>0</v>
      </c>
      <c r="AD413" s="32">
        <f>IF($E413="OAI",'3'!AD413,
IF($E413=AD$4,'3'!$G413+SUM('3'!$H413:AD413),
IF($E413&lt;AD$4,'3'!AD413,0)))</f>
        <v>0</v>
      </c>
      <c r="AE413" s="32">
        <f>IF($E413="OAI",'3'!AE413,
IF($E413=AE$4,'3'!$G413+SUM('3'!$H413:AE413),
IF($E413&lt;AE$4,'3'!AE413,0)))</f>
        <v>0</v>
      </c>
      <c r="AF413" s="26">
        <f t="shared" si="24"/>
        <v>150124.62821137768</v>
      </c>
      <c r="AG413" s="26">
        <f t="shared" si="25"/>
        <v>0</v>
      </c>
      <c r="AH413" s="8">
        <f t="shared" si="26"/>
        <v>508</v>
      </c>
    </row>
    <row r="414" spans="1:34" x14ac:dyDescent="0.25">
      <c r="A414" s="8">
        <f t="shared" si="27"/>
        <v>509</v>
      </c>
      <c r="B414" s="1">
        <f>'1'!B414</f>
        <v>5565375</v>
      </c>
      <c r="C414" t="str">
        <f>'1'!C414</f>
        <v>Midway: Bank 11 Monitor Install</v>
      </c>
      <c r="D414" s="1" t="str">
        <f>'1'!D414</f>
        <v>65</v>
      </c>
      <c r="E414" s="34" t="str">
        <f>IF('1'!E414="OAI","OAI",EOMONTH('1'!E414,-1)+1)</f>
        <v>OAI</v>
      </c>
      <c r="F414" s="1" t="str">
        <f>'1'!F414</f>
        <v>TOHI</v>
      </c>
      <c r="G414" s="33"/>
      <c r="H414" s="32">
        <f>IF($E414="OAI",'3'!H414,
IF($E414&lt;=H$4,'3'!$G414+SUM('3'!$H414:H414),0))</f>
        <v>0</v>
      </c>
      <c r="I414" s="32">
        <f>IF($E414="OAI",'3'!I414,
IF($E414=I$4,'3'!$G414+SUM('3'!$H414:I414),
IF($E414&lt;I$4,'3'!I414,0)))</f>
        <v>222.44244186158562</v>
      </c>
      <c r="J414" s="32">
        <f>IF($E414="OAI",'3'!J414,
IF($E414=J$4,'3'!$G414+SUM('3'!$H414:J414),
IF($E414&lt;J$4,'3'!J414,0)))</f>
        <v>15235.251076879556</v>
      </c>
      <c r="K414" s="32">
        <f>IF($E414="OAI",'3'!K414,
IF($E414=K$4,'3'!$G414+SUM('3'!$H414:K414),
IF($E414&lt;K$4,'3'!K414,0)))</f>
        <v>9427.0733008096522</v>
      </c>
      <c r="L414" s="32">
        <f>IF($E414="OAI",'3'!L414,
IF($E414=L$4,'3'!$G414+SUM('3'!$H414:L414),
IF($E414&lt;L$4,'3'!L414,0)))</f>
        <v>119030.44605150833</v>
      </c>
      <c r="M414" s="32">
        <f>IF($E414="OAI",'3'!M414,
IF($E414=M$4,'3'!$G414+SUM('3'!$H414:M414),
IF($E414&lt;M$4,'3'!M414,0)))</f>
        <v>0</v>
      </c>
      <c r="N414" s="32">
        <f>IF($E414="OAI",'3'!N414,
IF($E414=N$4,'3'!$G414+SUM('3'!$H414:N414),
IF($E414&lt;N$4,'3'!N414,0)))</f>
        <v>0</v>
      </c>
      <c r="O414" s="32">
        <f>IF($E414="OAI",'3'!O414,
IF($E414=O$4,'3'!$G414+SUM('3'!$H414:O414),
IF($E414&lt;O$4,'3'!O414,0)))</f>
        <v>0</v>
      </c>
      <c r="P414" s="32">
        <f>IF($E414="OAI",'3'!P414,
IF($E414=P$4,'3'!$G414+SUM('3'!$H414:P414),
IF($E414&lt;P$4,'3'!P414,0)))</f>
        <v>52826.4348769028</v>
      </c>
      <c r="Q414" s="32">
        <f>IF($E414="OAI",'3'!Q414,
IF($E414=Q$4,'3'!$G414+SUM('3'!$H414:Q414),
IF($E414&lt;Q$4,'3'!Q414,0)))</f>
        <v>2282.5585357746404</v>
      </c>
      <c r="R414" s="32">
        <f>IF($E414="OAI",'3'!R414,
IF($E414=R$4,'3'!$G414+SUM('3'!$H414:R414),
IF($E414&lt;R$4,'3'!R414,0)))</f>
        <v>2186.6652814259064</v>
      </c>
      <c r="S414" s="32">
        <f>IF($E414="OAI",'3'!S414,
IF($E414=S$4,'3'!$G414+SUM('3'!$H414:S414),
IF($E414&lt;S$4,'3'!S414,0)))</f>
        <v>4565.1170715492808</v>
      </c>
      <c r="T414" s="32">
        <f>IF($E414="OAI",'3'!T414,
IF($E414=T$4,'3'!$G414+SUM('3'!$H414:T414),
IF($E414&lt;T$4,'3'!T414,0)))</f>
        <v>4186.6845307519861</v>
      </c>
      <c r="U414" s="32">
        <f>IF($E414="OAI",'3'!U414,
IF($E414=U$4,'3'!$G414+SUM('3'!$H414:U414),
IF($E414&lt;U$4,'3'!U414,0)))</f>
        <v>0</v>
      </c>
      <c r="V414" s="32">
        <f>IF($E414="OAI",'3'!V414,
IF($E414=V$4,'3'!$G414+SUM('3'!$H414:V414),
IF($E414&lt;V$4,'3'!V414,0)))</f>
        <v>0</v>
      </c>
      <c r="W414" s="32">
        <f>IF($E414="OAI",'3'!W414,
IF($E414=W$4,'3'!$G414+SUM('3'!$H414:W414),
IF($E414&lt;W$4,'3'!W414,0)))</f>
        <v>0</v>
      </c>
      <c r="X414" s="32">
        <f>IF($E414="OAI",'3'!X414,
IF($E414=X$4,'3'!$G414+SUM('3'!$H414:X414),
IF($E414&lt;X$4,'3'!X414,0)))</f>
        <v>0</v>
      </c>
      <c r="Y414" s="32">
        <f>IF($E414="OAI",'3'!Y414,
IF($E414=Y$4,'3'!$G414+SUM('3'!$H414:Y414),
IF($E414&lt;Y$4,'3'!Y414,0)))</f>
        <v>0</v>
      </c>
      <c r="Z414" s="32">
        <f>IF($E414="OAI",'3'!Z414,
IF($E414=Z$4,'3'!$G414+SUM('3'!$H414:Z414),
IF($E414&lt;Z$4,'3'!Z414,0)))</f>
        <v>0</v>
      </c>
      <c r="AA414" s="32">
        <f>IF($E414="OAI",'3'!AA414,
IF($E414=AA$4,'3'!$G414+SUM('3'!$H414:AA414),
IF($E414&lt;AA$4,'3'!AA414,0)))</f>
        <v>0</v>
      </c>
      <c r="AB414" s="32">
        <f>IF($E414="OAI",'3'!AB414,
IF($E414=AB$4,'3'!$G414+SUM('3'!$H414:AB414),
IF($E414&lt;AB$4,'3'!AB414,0)))</f>
        <v>0</v>
      </c>
      <c r="AC414" s="32">
        <f>IF($E414="OAI",'3'!AC414,
IF($E414=AC$4,'3'!$G414+SUM('3'!$H414:AC414),
IF($E414&lt;AC$4,'3'!AC414,0)))</f>
        <v>0</v>
      </c>
      <c r="AD414" s="32">
        <f>IF($E414="OAI",'3'!AD414,
IF($E414=AD$4,'3'!$G414+SUM('3'!$H414:AD414),
IF($E414&lt;AD$4,'3'!AD414,0)))</f>
        <v>0</v>
      </c>
      <c r="AE414" s="32">
        <f>IF($E414="OAI",'3'!AE414,
IF($E414=AE$4,'3'!$G414+SUM('3'!$H414:AE414),
IF($E414&lt;AE$4,'3'!AE414,0)))</f>
        <v>0</v>
      </c>
      <c r="AF414" s="26">
        <f t="shared" si="24"/>
        <v>205775.98863671176</v>
      </c>
      <c r="AG414" s="26">
        <f t="shared" si="25"/>
        <v>4186.6845307519861</v>
      </c>
      <c r="AH414" s="8">
        <f t="shared" si="26"/>
        <v>509</v>
      </c>
    </row>
    <row r="415" spans="1:34" x14ac:dyDescent="0.25">
      <c r="A415" s="8">
        <f t="shared" si="27"/>
        <v>510</v>
      </c>
      <c r="B415" s="1">
        <f>'1'!B415</f>
        <v>5565489</v>
      </c>
      <c r="C415" t="str">
        <f>'1'!C415</f>
        <v>Colgate PH: EM Restoration Support</v>
      </c>
      <c r="D415" s="1" t="str">
        <f>'1'!D415</f>
        <v>65</v>
      </c>
      <c r="E415" s="34" t="str">
        <f>IF('1'!E415="OAI","OAI",EOMONTH('1'!E415,-1)+1)</f>
        <v>OAI</v>
      </c>
      <c r="F415" s="1" t="str">
        <f>'1'!F415</f>
        <v>TOHI</v>
      </c>
      <c r="G415" s="33"/>
      <c r="H415" s="32">
        <f>IF($E415="OAI",'3'!H415,
IF($E415&lt;=H$4,'3'!$G415+SUM('3'!$H415:H415),0))</f>
        <v>0</v>
      </c>
      <c r="I415" s="32">
        <f>IF($E415="OAI",'3'!I415,
IF($E415=I$4,'3'!$G415+SUM('3'!$H415:I415),
IF($E415&lt;I$4,'3'!I415,0)))</f>
        <v>363813.0253536012</v>
      </c>
      <c r="J415" s="32">
        <f>IF($E415="OAI",'3'!J415,
IF($E415=J$4,'3'!$G415+SUM('3'!$H415:J415),
IF($E415&lt;J$4,'3'!J415,0)))</f>
        <v>0</v>
      </c>
      <c r="K415" s="32">
        <f>IF($E415="OAI",'3'!K415,
IF($E415=K$4,'3'!$G415+SUM('3'!$H415:K415),
IF($E415&lt;K$4,'3'!K415,0)))</f>
        <v>0</v>
      </c>
      <c r="L415" s="32">
        <f>IF($E415="OAI",'3'!L415,
IF($E415=L$4,'3'!$G415+SUM('3'!$H415:L415),
IF($E415&lt;L$4,'3'!L415,0)))</f>
        <v>0</v>
      </c>
      <c r="M415" s="32">
        <f>IF($E415="OAI",'3'!M415,
IF($E415=M$4,'3'!$G415+SUM('3'!$H415:M415),
IF($E415&lt;M$4,'3'!M415,0)))</f>
        <v>0</v>
      </c>
      <c r="N415" s="32">
        <f>IF($E415="OAI",'3'!N415,
IF($E415=N$4,'3'!$G415+SUM('3'!$H415:N415),
IF($E415&lt;N$4,'3'!N415,0)))</f>
        <v>0</v>
      </c>
      <c r="O415" s="32">
        <f>IF($E415="OAI",'3'!O415,
IF($E415=O$4,'3'!$G415+SUM('3'!$H415:O415),
IF($E415&lt;O$4,'3'!O415,0)))</f>
        <v>0</v>
      </c>
      <c r="P415" s="32">
        <f>IF($E415="OAI",'3'!P415,
IF($E415=P$4,'3'!$G415+SUM('3'!$H415:P415),
IF($E415&lt;P$4,'3'!P415,0)))</f>
        <v>0</v>
      </c>
      <c r="Q415" s="32">
        <f>IF($E415="OAI",'3'!Q415,
IF($E415=Q$4,'3'!$G415+SUM('3'!$H415:Q415),
IF($E415&lt;Q$4,'3'!Q415,0)))</f>
        <v>0</v>
      </c>
      <c r="R415" s="32">
        <f>IF($E415="OAI",'3'!R415,
IF($E415=R$4,'3'!$G415+SUM('3'!$H415:R415),
IF($E415&lt;R$4,'3'!R415,0)))</f>
        <v>0</v>
      </c>
      <c r="S415" s="32">
        <f>IF($E415="OAI",'3'!S415,
IF($E415=S$4,'3'!$G415+SUM('3'!$H415:S415),
IF($E415&lt;S$4,'3'!S415,0)))</f>
        <v>0</v>
      </c>
      <c r="T415" s="32">
        <f>IF($E415="OAI",'3'!T415,
IF($E415=T$4,'3'!$G415+SUM('3'!$H415:T415),
IF($E415&lt;T$4,'3'!T415,0)))</f>
        <v>0</v>
      </c>
      <c r="U415" s="32">
        <f>IF($E415="OAI",'3'!U415,
IF($E415=U$4,'3'!$G415+SUM('3'!$H415:U415),
IF($E415&lt;U$4,'3'!U415,0)))</f>
        <v>0</v>
      </c>
      <c r="V415" s="32">
        <f>IF($E415="OAI",'3'!V415,
IF($E415=V$4,'3'!$G415+SUM('3'!$H415:V415),
IF($E415&lt;V$4,'3'!V415,0)))</f>
        <v>0</v>
      </c>
      <c r="W415" s="32">
        <f>IF($E415="OAI",'3'!W415,
IF($E415=W$4,'3'!$G415+SUM('3'!$H415:W415),
IF($E415&lt;W$4,'3'!W415,0)))</f>
        <v>0</v>
      </c>
      <c r="X415" s="32">
        <f>IF($E415="OAI",'3'!X415,
IF($E415=X$4,'3'!$G415+SUM('3'!$H415:X415),
IF($E415&lt;X$4,'3'!X415,0)))</f>
        <v>0</v>
      </c>
      <c r="Y415" s="32">
        <f>IF($E415="OAI",'3'!Y415,
IF($E415=Y$4,'3'!$G415+SUM('3'!$H415:Y415),
IF($E415&lt;Y$4,'3'!Y415,0)))</f>
        <v>0</v>
      </c>
      <c r="Z415" s="32">
        <f>IF($E415="OAI",'3'!Z415,
IF($E415=Z$4,'3'!$G415+SUM('3'!$H415:Z415),
IF($E415&lt;Z$4,'3'!Z415,0)))</f>
        <v>0</v>
      </c>
      <c r="AA415" s="32">
        <f>IF($E415="OAI",'3'!AA415,
IF($E415=AA$4,'3'!$G415+SUM('3'!$H415:AA415),
IF($E415&lt;AA$4,'3'!AA415,0)))</f>
        <v>0</v>
      </c>
      <c r="AB415" s="32">
        <f>IF($E415="OAI",'3'!AB415,
IF($E415=AB$4,'3'!$G415+SUM('3'!$H415:AB415),
IF($E415&lt;AB$4,'3'!AB415,0)))</f>
        <v>0</v>
      </c>
      <c r="AC415" s="32">
        <f>IF($E415="OAI",'3'!AC415,
IF($E415=AC$4,'3'!$G415+SUM('3'!$H415:AC415),
IF($E415&lt;AC$4,'3'!AC415,0)))</f>
        <v>0</v>
      </c>
      <c r="AD415" s="32">
        <f>IF($E415="OAI",'3'!AD415,
IF($E415=AD$4,'3'!$G415+SUM('3'!$H415:AD415),
IF($E415&lt;AD$4,'3'!AD415,0)))</f>
        <v>0</v>
      </c>
      <c r="AE415" s="32">
        <f>IF($E415="OAI",'3'!AE415,
IF($E415=AE$4,'3'!$G415+SUM('3'!$H415:AE415),
IF($E415&lt;AE$4,'3'!AE415,0)))</f>
        <v>0</v>
      </c>
      <c r="AF415" s="26">
        <f t="shared" si="24"/>
        <v>363813.0253536012</v>
      </c>
      <c r="AG415" s="26">
        <f t="shared" si="25"/>
        <v>0</v>
      </c>
      <c r="AH415" s="8">
        <f t="shared" si="26"/>
        <v>510</v>
      </c>
    </row>
    <row r="416" spans="1:34" x14ac:dyDescent="0.25">
      <c r="A416" s="8">
        <f t="shared" si="27"/>
        <v>511</v>
      </c>
      <c r="B416" s="1">
        <f>'1'!B416</f>
        <v>5565723</v>
      </c>
      <c r="C416" t="str">
        <f>'1'!C416</f>
        <v>Garberville EM Replace Batteries</v>
      </c>
      <c r="D416" s="1" t="str">
        <f>'1'!D416</f>
        <v>65</v>
      </c>
      <c r="E416" s="34" t="str">
        <f>IF('1'!E416="OAI","OAI",EOMONTH('1'!E416,-1)+1)</f>
        <v>OAI</v>
      </c>
      <c r="F416" s="1" t="str">
        <f>'1'!F416</f>
        <v>TOHI</v>
      </c>
      <c r="G416" s="33"/>
      <c r="H416" s="32">
        <f>IF($E416="OAI",'3'!H416,
IF($E416&lt;=H$4,'3'!$G416+SUM('3'!$H416:H416),0))</f>
        <v>0</v>
      </c>
      <c r="I416" s="32">
        <f>IF($E416="OAI",'3'!I416,
IF($E416=I$4,'3'!$G416+SUM('3'!$H416:I416),
IF($E416&lt;I$4,'3'!I416,0)))</f>
        <v>0</v>
      </c>
      <c r="J416" s="32">
        <f>IF($E416="OAI",'3'!J416,
IF($E416=J$4,'3'!$G416+SUM('3'!$H416:J416),
IF($E416&lt;J$4,'3'!J416,0)))</f>
        <v>0</v>
      </c>
      <c r="K416" s="32">
        <f>IF($E416="OAI",'3'!K416,
IF($E416=K$4,'3'!$G416+SUM('3'!$H416:K416),
IF($E416&lt;K$4,'3'!K416,0)))</f>
        <v>20603.497519402201</v>
      </c>
      <c r="L416" s="32">
        <f>IF($E416="OAI",'3'!L416,
IF($E416=L$4,'3'!$G416+SUM('3'!$H416:L416),
IF($E416&lt;L$4,'3'!L416,0)))</f>
        <v>3734.2291269486523</v>
      </c>
      <c r="M416" s="32">
        <f>IF($E416="OAI",'3'!M416,
IF($E416=M$4,'3'!$G416+SUM('3'!$H416:M416),
IF($E416&lt;M$4,'3'!M416,0)))</f>
        <v>0</v>
      </c>
      <c r="N416" s="32">
        <f>IF($E416="OAI",'3'!N416,
IF($E416=N$4,'3'!$G416+SUM('3'!$H416:N416),
IF($E416&lt;N$4,'3'!N416,0)))</f>
        <v>0</v>
      </c>
      <c r="O416" s="32">
        <f>IF($E416="OAI",'3'!O416,
IF($E416=O$4,'3'!$G416+SUM('3'!$H416:O416),
IF($E416&lt;O$4,'3'!O416,0)))</f>
        <v>0</v>
      </c>
      <c r="P416" s="32">
        <f>IF($E416="OAI",'3'!P416,
IF($E416=P$4,'3'!$G416+SUM('3'!$H416:P416),
IF($E416&lt;P$4,'3'!P416,0)))</f>
        <v>39772.334752008042</v>
      </c>
      <c r="Q416" s="32">
        <f>IF($E416="OAI",'3'!Q416,
IF($E416=Q$4,'3'!$G416+SUM('3'!$H416:Q416),
IF($E416&lt;Q$4,'3'!Q416,0)))</f>
        <v>31351.766769016634</v>
      </c>
      <c r="R416" s="32">
        <f>IF($E416="OAI",'3'!R416,
IF($E416=R$4,'3'!$G416+SUM('3'!$H416:R416),
IF($E416&lt;R$4,'3'!R416,0)))</f>
        <v>18705.727022763756</v>
      </c>
      <c r="S416" s="32">
        <f>IF($E416="OAI",'3'!S416,
IF($E416=S$4,'3'!$G416+SUM('3'!$H416:S416),
IF($E416&lt;S$4,'3'!S416,0)))</f>
        <v>2271.3429504706951</v>
      </c>
      <c r="T416" s="32">
        <f>IF($E416="OAI",'3'!T416,
IF($E416=T$4,'3'!$G416+SUM('3'!$H416:T416),
IF($E416&lt;T$4,'3'!T416,0)))</f>
        <v>115138.91834067184</v>
      </c>
      <c r="U416" s="32">
        <f>IF($E416="OAI",'3'!U416,
IF($E416=U$4,'3'!$G416+SUM('3'!$H416:U416),
IF($E416&lt;U$4,'3'!U416,0)))</f>
        <v>15910.709701809676</v>
      </c>
      <c r="V416" s="32">
        <f>IF($E416="OAI",'3'!V416,
IF($E416=V$4,'3'!$G416+SUM('3'!$H416:V416),
IF($E416&lt;V$4,'3'!V416,0)))</f>
        <v>7132.9253268876018</v>
      </c>
      <c r="W416" s="32">
        <f>IF($E416="OAI",'3'!W416,
IF($E416=W$4,'3'!$G416+SUM('3'!$H416:W416),
IF($E416&lt;W$4,'3'!W416,0)))</f>
        <v>15692.566567647935</v>
      </c>
      <c r="X416" s="32">
        <f>IF($E416="OAI",'3'!X416,
IF($E416=X$4,'3'!$G416+SUM('3'!$H416:X416),
IF($E416&lt;X$4,'3'!X416,0)))</f>
        <v>532.55337551567845</v>
      </c>
      <c r="Y416" s="32">
        <f>IF($E416="OAI",'3'!Y416,
IF($E416=Y$4,'3'!$G416+SUM('3'!$H416:Y416),
IF($E416&lt;Y$4,'3'!Y416,0)))</f>
        <v>405.91072479196066</v>
      </c>
      <c r="Z416" s="32">
        <f>IF($E416="OAI",'3'!Z416,
IF($E416=Z$4,'3'!$G416+SUM('3'!$H416:Z416),
IF($E416&lt;Z$4,'3'!Z416,0)))</f>
        <v>0</v>
      </c>
      <c r="AA416" s="32">
        <f>IF($E416="OAI",'3'!AA416,
IF($E416=AA$4,'3'!$G416+SUM('3'!$H416:AA416),
IF($E416&lt;AA$4,'3'!AA416,0)))</f>
        <v>0</v>
      </c>
      <c r="AB416" s="32">
        <f>IF($E416="OAI",'3'!AB416,
IF($E416=AB$4,'3'!$G416+SUM('3'!$H416:AB416),
IF($E416&lt;AB$4,'3'!AB416,0)))</f>
        <v>0</v>
      </c>
      <c r="AC416" s="32">
        <f>IF($E416="OAI",'3'!AC416,
IF($E416=AC$4,'3'!$G416+SUM('3'!$H416:AC416),
IF($E416&lt;AC$4,'3'!AC416,0)))</f>
        <v>0</v>
      </c>
      <c r="AD416" s="32">
        <f>IF($E416="OAI",'3'!AD416,
IF($E416=AD$4,'3'!$G416+SUM('3'!$H416:AD416),
IF($E416&lt;AD$4,'3'!AD416,0)))</f>
        <v>0</v>
      </c>
      <c r="AE416" s="32">
        <f>IF($E416="OAI",'3'!AE416,
IF($E416=AE$4,'3'!$G416+SUM('3'!$H416:AE416),
IF($E416&lt;AE$4,'3'!AE416,0)))</f>
        <v>0</v>
      </c>
      <c r="AF416" s="26">
        <f t="shared" si="24"/>
        <v>116438.89814060998</v>
      </c>
      <c r="AG416" s="26">
        <f t="shared" si="25"/>
        <v>154813.5840373247</v>
      </c>
      <c r="AH416" s="8">
        <f t="shared" si="26"/>
        <v>511</v>
      </c>
    </row>
    <row r="417" spans="1:34" x14ac:dyDescent="0.25">
      <c r="A417" s="8">
        <f t="shared" si="27"/>
        <v>512</v>
      </c>
      <c r="B417" s="1">
        <f>'1'!B417</f>
        <v>5565724</v>
      </c>
      <c r="C417" t="str">
        <f>'1'!C417</f>
        <v>Balfour: Repl MOAS 27 &amp; 37</v>
      </c>
      <c r="D417" s="1" t="str">
        <f>'1'!D417</f>
        <v>65</v>
      </c>
      <c r="E417" s="34" t="str">
        <f>IF('1'!E417="OAI","OAI",EOMONTH('1'!E417,-1)+1)</f>
        <v>OAI</v>
      </c>
      <c r="F417" s="1" t="str">
        <f>'1'!F417</f>
        <v>TOHI</v>
      </c>
      <c r="G417" s="33"/>
      <c r="H417" s="32">
        <f>IF($E417="OAI",'3'!H417,
IF($E417&lt;=H$4,'3'!$G417+SUM('3'!$H417:H417),0))</f>
        <v>0</v>
      </c>
      <c r="I417" s="32">
        <f>IF($E417="OAI",'3'!I417,
IF($E417=I$4,'3'!$G417+SUM('3'!$H417:I417),
IF($E417&lt;I$4,'3'!I417,0)))</f>
        <v>0</v>
      </c>
      <c r="J417" s="32">
        <f>IF($E417="OAI",'3'!J417,
IF($E417=J$4,'3'!$G417+SUM('3'!$H417:J417),
IF($E417&lt;J$4,'3'!J417,0)))</f>
        <v>2725.2937656478889</v>
      </c>
      <c r="K417" s="32">
        <f>IF($E417="OAI",'3'!K417,
IF($E417=K$4,'3'!$G417+SUM('3'!$H417:K417),
IF($E417&lt;K$4,'3'!K417,0)))</f>
        <v>14325.106329464381</v>
      </c>
      <c r="L417" s="32">
        <f>IF($E417="OAI",'3'!L417,
IF($E417=L$4,'3'!$G417+SUM('3'!$H417:L417),
IF($E417&lt;L$4,'3'!L417,0)))</f>
        <v>5419.7446717099274</v>
      </c>
      <c r="M417" s="32">
        <f>IF($E417="OAI",'3'!M417,
IF($E417=M$4,'3'!$G417+SUM('3'!$H417:M417),
IF($E417&lt;M$4,'3'!M417,0)))</f>
        <v>45178.90111098584</v>
      </c>
      <c r="N417" s="32">
        <f>IF($E417="OAI",'3'!N417,
IF($E417=N$4,'3'!$G417+SUM('3'!$H417:N417),
IF($E417&lt;N$4,'3'!N417,0)))</f>
        <v>119724.59731861168</v>
      </c>
      <c r="O417" s="32">
        <f>IF($E417="OAI",'3'!O417,
IF($E417=O$4,'3'!$G417+SUM('3'!$H417:O417),
IF($E417&lt;O$4,'3'!O417,0)))</f>
        <v>2681.8333725950997</v>
      </c>
      <c r="P417" s="32">
        <f>IF($E417="OAI",'3'!P417,
IF($E417=P$4,'3'!$G417+SUM('3'!$H417:P417),
IF($E417&lt;P$4,'3'!P417,0)))</f>
        <v>2681.8333725950997</v>
      </c>
      <c r="Q417" s="32">
        <f>IF($E417="OAI",'3'!Q417,
IF($E417=Q$4,'3'!$G417+SUM('3'!$H417:Q417),
IF($E417&lt;Q$4,'3'!Q417,0)))</f>
        <v>73556.107730974385</v>
      </c>
      <c r="R417" s="32">
        <f>IF($E417="OAI",'3'!R417,
IF($E417=R$4,'3'!$G417+SUM('3'!$H417:R417),
IF($E417&lt;R$4,'3'!R417,0)))</f>
        <v>87418.197313807555</v>
      </c>
      <c r="S417" s="32">
        <f>IF($E417="OAI",'3'!S417,
IF($E417=S$4,'3'!$G417+SUM('3'!$H417:S417),
IF($E417&lt;S$4,'3'!S417,0)))</f>
        <v>47228.455862071009</v>
      </c>
      <c r="T417" s="32">
        <f>IF($E417="OAI",'3'!T417,
IF($E417=T$4,'3'!$G417+SUM('3'!$H417:T417),
IF($E417&lt;T$4,'3'!T417,0)))</f>
        <v>2557.1534492995725</v>
      </c>
      <c r="U417" s="32">
        <f>IF($E417="OAI",'3'!U417,
IF($E417=U$4,'3'!$G417+SUM('3'!$H417:U417),
IF($E417&lt;U$4,'3'!U417,0)))</f>
        <v>2557.1534492995725</v>
      </c>
      <c r="V417" s="32">
        <f>IF($E417="OAI",'3'!V417,
IF($E417=V$4,'3'!$G417+SUM('3'!$H417:V417),
IF($E417&lt;V$4,'3'!V417,0)))</f>
        <v>403.01336525510811</v>
      </c>
      <c r="W417" s="32">
        <f>IF($E417="OAI",'3'!W417,
IF($E417=W$4,'3'!$G417+SUM('3'!$H417:W417),
IF($E417&lt;W$4,'3'!W417,0)))</f>
        <v>0</v>
      </c>
      <c r="X417" s="32">
        <f>IF($E417="OAI",'3'!X417,
IF($E417=X$4,'3'!$G417+SUM('3'!$H417:X417),
IF($E417&lt;X$4,'3'!X417,0)))</f>
        <v>0</v>
      </c>
      <c r="Y417" s="32">
        <f>IF($E417="OAI",'3'!Y417,
IF($E417=Y$4,'3'!$G417+SUM('3'!$H417:Y417),
IF($E417&lt;Y$4,'3'!Y417,0)))</f>
        <v>0</v>
      </c>
      <c r="Z417" s="32">
        <f>IF($E417="OAI",'3'!Z417,
IF($E417=Z$4,'3'!$G417+SUM('3'!$H417:Z417),
IF($E417&lt;Z$4,'3'!Z417,0)))</f>
        <v>0</v>
      </c>
      <c r="AA417" s="32">
        <f>IF($E417="OAI",'3'!AA417,
IF($E417=AA$4,'3'!$G417+SUM('3'!$H417:AA417),
IF($E417&lt;AA$4,'3'!AA417,0)))</f>
        <v>0</v>
      </c>
      <c r="AB417" s="32">
        <f>IF($E417="OAI",'3'!AB417,
IF($E417=AB$4,'3'!$G417+SUM('3'!$H417:AB417),
IF($E417&lt;AB$4,'3'!AB417,0)))</f>
        <v>0</v>
      </c>
      <c r="AC417" s="32">
        <f>IF($E417="OAI",'3'!AC417,
IF($E417=AC$4,'3'!$G417+SUM('3'!$H417:AC417),
IF($E417&lt;AC$4,'3'!AC417,0)))</f>
        <v>0</v>
      </c>
      <c r="AD417" s="32">
        <f>IF($E417="OAI",'3'!AD417,
IF($E417=AD$4,'3'!$G417+SUM('3'!$H417:AD417),
IF($E417&lt;AD$4,'3'!AD417,0)))</f>
        <v>0</v>
      </c>
      <c r="AE417" s="32">
        <f>IF($E417="OAI",'3'!AE417,
IF($E417=AE$4,'3'!$G417+SUM('3'!$H417:AE417),
IF($E417&lt;AE$4,'3'!AE417,0)))</f>
        <v>0</v>
      </c>
      <c r="AF417" s="26">
        <f t="shared" si="24"/>
        <v>400940.07084846287</v>
      </c>
      <c r="AG417" s="26">
        <f t="shared" si="25"/>
        <v>5517.3202638542534</v>
      </c>
      <c r="AH417" s="8">
        <f t="shared" si="26"/>
        <v>512</v>
      </c>
    </row>
    <row r="418" spans="1:34" x14ac:dyDescent="0.25">
      <c r="A418" s="8">
        <f t="shared" si="27"/>
        <v>513</v>
      </c>
      <c r="B418" s="1">
        <f>'1'!B418</f>
        <v>5782154</v>
      </c>
      <c r="C418" t="str">
        <f>'1'!C418</f>
        <v>Table Mountain CAP: Underground Station</v>
      </c>
      <c r="D418" s="1" t="str">
        <f>'1'!D418</f>
        <v>65</v>
      </c>
      <c r="E418" s="34">
        <f>IF('1'!E418="OAI","OAI",EOMONTH('1'!E418,-1)+1)</f>
        <v>46174</v>
      </c>
      <c r="F418" s="1" t="str">
        <f>'1'!F418</f>
        <v>TOHI</v>
      </c>
      <c r="G418" s="33"/>
      <c r="H418" s="32">
        <f>IF($E418="OAI",'3'!H418,
IF($E418&lt;=H$4,'3'!$G418+SUM('3'!$H418:H418),0))</f>
        <v>0</v>
      </c>
      <c r="I418" s="32">
        <f>IF($E418="OAI",'3'!I418,
IF($E418=I$4,'3'!$G418+SUM('3'!$H418:I418),
IF($E418&lt;I$4,'3'!I418,0)))</f>
        <v>0</v>
      </c>
      <c r="J418" s="32">
        <f>IF($E418="OAI",'3'!J418,
IF($E418=J$4,'3'!$G418+SUM('3'!$H418:J418),
IF($E418&lt;J$4,'3'!J418,0)))</f>
        <v>0</v>
      </c>
      <c r="K418" s="32">
        <f>IF($E418="OAI",'3'!K418,
IF($E418=K$4,'3'!$G418+SUM('3'!$H418:K418),
IF($E418&lt;K$4,'3'!K418,0)))</f>
        <v>0</v>
      </c>
      <c r="L418" s="32">
        <f>IF($E418="OAI",'3'!L418,
IF($E418=L$4,'3'!$G418+SUM('3'!$H418:L418),
IF($E418&lt;L$4,'3'!L418,0)))</f>
        <v>0</v>
      </c>
      <c r="M418" s="32">
        <f>IF($E418="OAI",'3'!M418,
IF($E418=M$4,'3'!$G418+SUM('3'!$H418:M418),
IF($E418&lt;M$4,'3'!M418,0)))</f>
        <v>162708.26598395617</v>
      </c>
      <c r="N418" s="32">
        <f>IF($E418="OAI",'3'!N418,
IF($E418=N$4,'3'!$G418+SUM('3'!$H418:N418),
IF($E418&lt;N$4,'3'!N418,0)))</f>
        <v>8877.1357680728579</v>
      </c>
      <c r="O418" s="32">
        <f>IF($E418="OAI",'3'!O418,
IF($E418=O$4,'3'!$G418+SUM('3'!$H418:O418),
IF($E418&lt;O$4,'3'!O418,0)))</f>
        <v>0</v>
      </c>
      <c r="P418" s="32">
        <f>IF($E418="OAI",'3'!P418,
IF($E418=P$4,'3'!$G418+SUM('3'!$H418:P418),
IF($E418&lt;P$4,'3'!P418,0)))</f>
        <v>0</v>
      </c>
      <c r="Q418" s="32">
        <f>IF($E418="OAI",'3'!Q418,
IF($E418=Q$4,'3'!$G418+SUM('3'!$H418:Q418),
IF($E418&lt;Q$4,'3'!Q418,0)))</f>
        <v>0</v>
      </c>
      <c r="R418" s="32">
        <f>IF($E418="OAI",'3'!R418,
IF($E418=R$4,'3'!$G418+SUM('3'!$H418:R418),
IF($E418&lt;R$4,'3'!R418,0)))</f>
        <v>0</v>
      </c>
      <c r="S418" s="32">
        <f>IF($E418="OAI",'3'!S418,
IF($E418=S$4,'3'!$G418+SUM('3'!$H418:S418),
IF($E418&lt;S$4,'3'!S418,0)))</f>
        <v>0</v>
      </c>
      <c r="T418" s="32">
        <f>IF($E418="OAI",'3'!T418,
IF($E418=T$4,'3'!$G418+SUM('3'!$H418:T418),
IF($E418&lt;T$4,'3'!T418,0)))</f>
        <v>0</v>
      </c>
      <c r="U418" s="32">
        <f>IF($E418="OAI",'3'!U418,
IF($E418=U$4,'3'!$G418+SUM('3'!$H418:U418),
IF($E418&lt;U$4,'3'!U418,0)))</f>
        <v>0</v>
      </c>
      <c r="V418" s="32">
        <f>IF($E418="OAI",'3'!V418,
IF($E418=V$4,'3'!$G418+SUM('3'!$H418:V418),
IF($E418&lt;V$4,'3'!V418,0)))</f>
        <v>0</v>
      </c>
      <c r="W418" s="32">
        <f>IF($E418="OAI",'3'!W418,
IF($E418=W$4,'3'!$G418+SUM('3'!$H418:W418),
IF($E418&lt;W$4,'3'!W418,0)))</f>
        <v>0</v>
      </c>
      <c r="X418" s="32">
        <f>IF($E418="OAI",'3'!X418,
IF($E418=X$4,'3'!$G418+SUM('3'!$H418:X418),
IF($E418&lt;X$4,'3'!X418,0)))</f>
        <v>0</v>
      </c>
      <c r="Y418" s="32">
        <f>IF($E418="OAI",'3'!Y418,
IF($E418=Y$4,'3'!$G418+SUM('3'!$H418:Y418),
IF($E418&lt;Y$4,'3'!Y418,0)))</f>
        <v>0</v>
      </c>
      <c r="Z418" s="32">
        <f>IF($E418="OAI",'3'!Z418,
IF($E418=Z$4,'3'!$G418+SUM('3'!$H418:Z418),
IF($E418&lt;Z$4,'3'!Z418,0)))</f>
        <v>0</v>
      </c>
      <c r="AA418" s="32">
        <f>IF($E418="OAI",'3'!AA418,
IF($E418=AA$4,'3'!$G418+SUM('3'!$H418:AA418),
IF($E418&lt;AA$4,'3'!AA418,0)))</f>
        <v>0</v>
      </c>
      <c r="AB418" s="32">
        <f>IF($E418="OAI",'3'!AB418,
IF($E418=AB$4,'3'!$G418+SUM('3'!$H418:AB418),
IF($E418&lt;AB$4,'3'!AB418,0)))</f>
        <v>0</v>
      </c>
      <c r="AC418" s="32">
        <f>IF($E418="OAI",'3'!AC418,
IF($E418=AC$4,'3'!$G418+SUM('3'!$H418:AC418),
IF($E418&lt;AC$4,'3'!AC418,0)))</f>
        <v>0</v>
      </c>
      <c r="AD418" s="32">
        <f>IF($E418="OAI",'3'!AD418,
IF($E418=AD$4,'3'!$G418+SUM('3'!$H418:AD418),
IF($E418&lt;AD$4,'3'!AD418,0)))</f>
        <v>0</v>
      </c>
      <c r="AE418" s="32">
        <f>IF($E418="OAI",'3'!AE418,
IF($E418=AE$4,'3'!$G418+SUM('3'!$H418:AE418),
IF($E418&lt;AE$4,'3'!AE418,0)))</f>
        <v>0</v>
      </c>
      <c r="AF418" s="26">
        <f t="shared" si="24"/>
        <v>171585.40175202902</v>
      </c>
      <c r="AG418" s="26">
        <f t="shared" si="25"/>
        <v>0</v>
      </c>
      <c r="AH418" s="8">
        <f t="shared" si="26"/>
        <v>513</v>
      </c>
    </row>
    <row r="419" spans="1:34" x14ac:dyDescent="0.25">
      <c r="A419" s="8">
        <f t="shared" si="27"/>
        <v>514</v>
      </c>
      <c r="B419" s="1">
        <f>'1'!B419</f>
        <v>5794995</v>
      </c>
      <c r="C419" t="str">
        <f>'1'!C419</f>
        <v>Rio Oso: Replace Bank 1 Project</v>
      </c>
      <c r="D419" s="1" t="str">
        <f>'1'!D419</f>
        <v>65</v>
      </c>
      <c r="E419" s="34">
        <f>IF('1'!E419="OAI","OAI",EOMONTH('1'!E419,-1)+1)</f>
        <v>45627</v>
      </c>
      <c r="F419" s="1" t="str">
        <f>'1'!F419</f>
        <v>TOO</v>
      </c>
      <c r="G419" s="33"/>
      <c r="H419" s="32">
        <f>IF($E419="OAI",'3'!H419,
IF($E419&lt;=H$4,'3'!$G419+SUM('3'!$H419:H419),0))</f>
        <v>309098.63361720095</v>
      </c>
      <c r="I419" s="32">
        <f>IF($E419="OAI",'3'!I419,
IF($E419=I$4,'3'!$G419+SUM('3'!$H419:I419),
IF($E419&lt;I$4,'3'!I419,0)))</f>
        <v>96836.391609584913</v>
      </c>
      <c r="J419" s="32">
        <f>IF($E419="OAI",'3'!J419,
IF($E419=J$4,'3'!$G419+SUM('3'!$H419:J419),
IF($E419&lt;J$4,'3'!J419,0)))</f>
        <v>161529.47651732725</v>
      </c>
      <c r="K419" s="32">
        <f>IF($E419="OAI",'3'!K419,
IF($E419=K$4,'3'!$G419+SUM('3'!$H419:K419),
IF($E419&lt;K$4,'3'!K419,0)))</f>
        <v>15867.062382335153</v>
      </c>
      <c r="L419" s="32">
        <f>IF($E419="OAI",'3'!L419,
IF($E419=L$4,'3'!$G419+SUM('3'!$H419:L419),
IF($E419&lt;L$4,'3'!L419,0)))</f>
        <v>9376.229314098433</v>
      </c>
      <c r="M419" s="32">
        <f>IF($E419="OAI",'3'!M419,
IF($E419=M$4,'3'!$G419+SUM('3'!$H419:M419),
IF($E419&lt;M$4,'3'!M419,0)))</f>
        <v>0</v>
      </c>
      <c r="N419" s="32">
        <f>IF($E419="OAI",'3'!N419,
IF($E419=N$4,'3'!$G419+SUM('3'!$H419:N419),
IF($E419&lt;N$4,'3'!N419,0)))</f>
        <v>0</v>
      </c>
      <c r="O419" s="32">
        <f>IF($E419="OAI",'3'!O419,
IF($E419=O$4,'3'!$G419+SUM('3'!$H419:O419),
IF($E419&lt;O$4,'3'!O419,0)))</f>
        <v>0</v>
      </c>
      <c r="P419" s="32">
        <f>IF($E419="OAI",'3'!P419,
IF($E419=P$4,'3'!$G419+SUM('3'!$H419:P419),
IF($E419&lt;P$4,'3'!P419,0)))</f>
        <v>0</v>
      </c>
      <c r="Q419" s="32">
        <f>IF($E419="OAI",'3'!Q419,
IF($E419=Q$4,'3'!$G419+SUM('3'!$H419:Q419),
IF($E419&lt;Q$4,'3'!Q419,0)))</f>
        <v>0</v>
      </c>
      <c r="R419" s="32">
        <f>IF($E419="OAI",'3'!R419,
IF($E419=R$4,'3'!$G419+SUM('3'!$H419:R419),
IF($E419&lt;R$4,'3'!R419,0)))</f>
        <v>0</v>
      </c>
      <c r="S419" s="32">
        <f>IF($E419="OAI",'3'!S419,
IF($E419=S$4,'3'!$G419+SUM('3'!$H419:S419),
IF($E419&lt;S$4,'3'!S419,0)))</f>
        <v>0</v>
      </c>
      <c r="T419" s="32">
        <f>IF($E419="OAI",'3'!T419,
IF($E419=T$4,'3'!$G419+SUM('3'!$H419:T419),
IF($E419&lt;T$4,'3'!T419,0)))</f>
        <v>0</v>
      </c>
      <c r="U419" s="32">
        <f>IF($E419="OAI",'3'!U419,
IF($E419=U$4,'3'!$G419+SUM('3'!$H419:U419),
IF($E419&lt;U$4,'3'!U419,0)))</f>
        <v>0</v>
      </c>
      <c r="V419" s="32">
        <f>IF($E419="OAI",'3'!V419,
IF($E419=V$4,'3'!$G419+SUM('3'!$H419:V419),
IF($E419&lt;V$4,'3'!V419,0)))</f>
        <v>0</v>
      </c>
      <c r="W419" s="32">
        <f>IF($E419="OAI",'3'!W419,
IF($E419=W$4,'3'!$G419+SUM('3'!$H419:W419),
IF($E419&lt;W$4,'3'!W419,0)))</f>
        <v>0</v>
      </c>
      <c r="X419" s="32">
        <f>IF($E419="OAI",'3'!X419,
IF($E419=X$4,'3'!$G419+SUM('3'!$H419:X419),
IF($E419&lt;X$4,'3'!X419,0)))</f>
        <v>0</v>
      </c>
      <c r="Y419" s="32">
        <f>IF($E419="OAI",'3'!Y419,
IF($E419=Y$4,'3'!$G419+SUM('3'!$H419:Y419),
IF($E419&lt;Y$4,'3'!Y419,0)))</f>
        <v>0</v>
      </c>
      <c r="Z419" s="32">
        <f>IF($E419="OAI",'3'!Z419,
IF($E419=Z$4,'3'!$G419+SUM('3'!$H419:Z419),
IF($E419&lt;Z$4,'3'!Z419,0)))</f>
        <v>0</v>
      </c>
      <c r="AA419" s="32">
        <f>IF($E419="OAI",'3'!AA419,
IF($E419=AA$4,'3'!$G419+SUM('3'!$H419:AA419),
IF($E419&lt;AA$4,'3'!AA419,0)))</f>
        <v>0</v>
      </c>
      <c r="AB419" s="32">
        <f>IF($E419="OAI",'3'!AB419,
IF($E419=AB$4,'3'!$G419+SUM('3'!$H419:AB419),
IF($E419&lt;AB$4,'3'!AB419,0)))</f>
        <v>0</v>
      </c>
      <c r="AC419" s="32">
        <f>IF($E419="OAI",'3'!AC419,
IF($E419=AC$4,'3'!$G419+SUM('3'!$H419:AC419),
IF($E419&lt;AC$4,'3'!AC419,0)))</f>
        <v>0</v>
      </c>
      <c r="AD419" s="32">
        <f>IF($E419="OAI",'3'!AD419,
IF($E419=AD$4,'3'!$G419+SUM('3'!$H419:AD419),
IF($E419&lt;AD$4,'3'!AD419,0)))</f>
        <v>0</v>
      </c>
      <c r="AE419" s="32">
        <f>IF($E419="OAI",'3'!AE419,
IF($E419=AE$4,'3'!$G419+SUM('3'!$H419:AE419),
IF($E419&lt;AE$4,'3'!AE419,0)))</f>
        <v>0</v>
      </c>
      <c r="AF419" s="26">
        <f t="shared" si="24"/>
        <v>592707.79344054684</v>
      </c>
      <c r="AG419" s="26">
        <f t="shared" si="25"/>
        <v>0</v>
      </c>
      <c r="AH419" s="8">
        <f t="shared" si="26"/>
        <v>514</v>
      </c>
    </row>
    <row r="420" spans="1:34" x14ac:dyDescent="0.25">
      <c r="A420" s="8">
        <f t="shared" si="27"/>
        <v>515</v>
      </c>
      <c r="B420" s="1">
        <f>'1'!B420</f>
        <v>5796394</v>
      </c>
      <c r="C420" t="str">
        <f>'1'!C420</f>
        <v>Monta Vista-Replace 230kV SW Stru/Slope</v>
      </c>
      <c r="D420" s="1" t="str">
        <f>'1'!D420</f>
        <v>65</v>
      </c>
      <c r="E420" s="34">
        <f>IF('1'!E420="OAI","OAI",EOMONTH('1'!E420,-1)+1)</f>
        <v>46174</v>
      </c>
      <c r="F420" s="1" t="str">
        <f>'1'!F420</f>
        <v>TOHI</v>
      </c>
      <c r="G420" s="33"/>
      <c r="H420" s="32">
        <f>IF($E420="OAI",'3'!H420,
IF($E420&lt;=H$4,'3'!$G420+SUM('3'!$H420:H420),0))</f>
        <v>0</v>
      </c>
      <c r="I420" s="32">
        <f>IF($E420="OAI",'3'!I420,
IF($E420=I$4,'3'!$G420+SUM('3'!$H420:I420),
IF($E420&lt;I$4,'3'!I420,0)))</f>
        <v>0</v>
      </c>
      <c r="J420" s="32">
        <f>IF($E420="OAI",'3'!J420,
IF($E420=J$4,'3'!$G420+SUM('3'!$H420:J420),
IF($E420&lt;J$4,'3'!J420,0)))</f>
        <v>0</v>
      </c>
      <c r="K420" s="32">
        <f>IF($E420="OAI",'3'!K420,
IF($E420=K$4,'3'!$G420+SUM('3'!$H420:K420),
IF($E420&lt;K$4,'3'!K420,0)))</f>
        <v>0</v>
      </c>
      <c r="L420" s="32">
        <f>IF($E420="OAI",'3'!L420,
IF($E420=L$4,'3'!$G420+SUM('3'!$H420:L420),
IF($E420&lt;L$4,'3'!L420,0)))</f>
        <v>0</v>
      </c>
      <c r="M420" s="32">
        <f>IF($E420="OAI",'3'!M420,
IF($E420=M$4,'3'!$G420+SUM('3'!$H420:M420),
IF($E420&lt;M$4,'3'!M420,0)))</f>
        <v>4875649.3977225991</v>
      </c>
      <c r="N420" s="32">
        <f>IF($E420="OAI",'3'!N420,
IF($E420=N$4,'3'!$G420+SUM('3'!$H420:N420),
IF($E420&lt;N$4,'3'!N420,0)))</f>
        <v>43216.080219584503</v>
      </c>
      <c r="O420" s="32">
        <f>IF($E420="OAI",'3'!O420,
IF($E420=O$4,'3'!$G420+SUM('3'!$H420:O420),
IF($E420&lt;O$4,'3'!O420,0)))</f>
        <v>2727.3499562869451</v>
      </c>
      <c r="P420" s="32">
        <f>IF($E420="OAI",'3'!P420,
IF($E420=P$4,'3'!$G420+SUM('3'!$H420:P420),
IF($E420&lt;P$4,'3'!P420,0)))</f>
        <v>2727.3499562869451</v>
      </c>
      <c r="Q420" s="32">
        <f>IF($E420="OAI",'3'!Q420,
IF($E420=Q$4,'3'!$G420+SUM('3'!$H420:Q420),
IF($E420&lt;Q$4,'3'!Q420,0)))</f>
        <v>0</v>
      </c>
      <c r="R420" s="32">
        <f>IF($E420="OAI",'3'!R420,
IF($E420=R$4,'3'!$G420+SUM('3'!$H420:R420),
IF($E420&lt;R$4,'3'!R420,0)))</f>
        <v>0</v>
      </c>
      <c r="S420" s="32">
        <f>IF($E420="OAI",'3'!S420,
IF($E420=S$4,'3'!$G420+SUM('3'!$H420:S420),
IF($E420&lt;S$4,'3'!S420,0)))</f>
        <v>0</v>
      </c>
      <c r="T420" s="32">
        <f>IF($E420="OAI",'3'!T420,
IF($E420=T$4,'3'!$G420+SUM('3'!$H420:T420),
IF($E420&lt;T$4,'3'!T420,0)))</f>
        <v>0</v>
      </c>
      <c r="U420" s="32">
        <f>IF($E420="OAI",'3'!U420,
IF($E420=U$4,'3'!$G420+SUM('3'!$H420:U420),
IF($E420&lt;U$4,'3'!U420,0)))</f>
        <v>0</v>
      </c>
      <c r="V420" s="32">
        <f>IF($E420="OAI",'3'!V420,
IF($E420=V$4,'3'!$G420+SUM('3'!$H420:V420),
IF($E420&lt;V$4,'3'!V420,0)))</f>
        <v>0</v>
      </c>
      <c r="W420" s="32">
        <f>IF($E420="OAI",'3'!W420,
IF($E420=W$4,'3'!$G420+SUM('3'!$H420:W420),
IF($E420&lt;W$4,'3'!W420,0)))</f>
        <v>0</v>
      </c>
      <c r="X420" s="32">
        <f>IF($E420="OAI",'3'!X420,
IF($E420=X$4,'3'!$G420+SUM('3'!$H420:X420),
IF($E420&lt;X$4,'3'!X420,0)))</f>
        <v>0</v>
      </c>
      <c r="Y420" s="32">
        <f>IF($E420="OAI",'3'!Y420,
IF($E420=Y$4,'3'!$G420+SUM('3'!$H420:Y420),
IF($E420&lt;Y$4,'3'!Y420,0)))</f>
        <v>0</v>
      </c>
      <c r="Z420" s="32">
        <f>IF($E420="OAI",'3'!Z420,
IF($E420=Z$4,'3'!$G420+SUM('3'!$H420:Z420),
IF($E420&lt;Z$4,'3'!Z420,0)))</f>
        <v>0</v>
      </c>
      <c r="AA420" s="32">
        <f>IF($E420="OAI",'3'!AA420,
IF($E420=AA$4,'3'!$G420+SUM('3'!$H420:AA420),
IF($E420&lt;AA$4,'3'!AA420,0)))</f>
        <v>0</v>
      </c>
      <c r="AB420" s="32">
        <f>IF($E420="OAI",'3'!AB420,
IF($E420=AB$4,'3'!$G420+SUM('3'!$H420:AB420),
IF($E420&lt;AB$4,'3'!AB420,0)))</f>
        <v>0</v>
      </c>
      <c r="AC420" s="32">
        <f>IF($E420="OAI",'3'!AC420,
IF($E420=AC$4,'3'!$G420+SUM('3'!$H420:AC420),
IF($E420&lt;AC$4,'3'!AC420,0)))</f>
        <v>0</v>
      </c>
      <c r="AD420" s="32">
        <f>IF($E420="OAI",'3'!AD420,
IF($E420=AD$4,'3'!$G420+SUM('3'!$H420:AD420),
IF($E420&lt;AD$4,'3'!AD420,0)))</f>
        <v>0</v>
      </c>
      <c r="AE420" s="32">
        <f>IF($E420="OAI",'3'!AE420,
IF($E420=AE$4,'3'!$G420+SUM('3'!$H420:AE420),
IF($E420&lt;AE$4,'3'!AE420,0)))</f>
        <v>0</v>
      </c>
      <c r="AF420" s="26">
        <f t="shared" si="24"/>
        <v>4924320.1778547578</v>
      </c>
      <c r="AG420" s="26">
        <f t="shared" si="25"/>
        <v>0</v>
      </c>
      <c r="AH420" s="8">
        <f t="shared" si="26"/>
        <v>515</v>
      </c>
    </row>
    <row r="421" spans="1:34" x14ac:dyDescent="0.25">
      <c r="A421" s="8">
        <f t="shared" si="27"/>
        <v>516</v>
      </c>
      <c r="B421" s="1">
        <f>'1'!B421</f>
        <v>5804086</v>
      </c>
      <c r="C421" t="str">
        <f>'1'!C421</f>
        <v>ROSSMOOR INSTALL 230KV BUS TIE BREAKER</v>
      </c>
      <c r="D421" s="1" t="str">
        <f>'1'!D421</f>
        <v>65</v>
      </c>
      <c r="E421" s="34">
        <f>IF('1'!E421="OAI","OAI",EOMONTH('1'!E421,-1)+1)</f>
        <v>46296</v>
      </c>
      <c r="F421" s="1" t="str">
        <f>'1'!F421</f>
        <v>TOHI</v>
      </c>
      <c r="G421" s="33"/>
      <c r="H421" s="32">
        <f>IF($E421="OAI",'3'!H421,
IF($E421&lt;=H$4,'3'!$G421+SUM('3'!$H421:H421),0))</f>
        <v>0</v>
      </c>
      <c r="I421" s="32">
        <f>IF($E421="OAI",'3'!I421,
IF($E421=I$4,'3'!$G421+SUM('3'!$H421:I421),
IF($E421&lt;I$4,'3'!I421,0)))</f>
        <v>0</v>
      </c>
      <c r="J421" s="32">
        <f>IF($E421="OAI",'3'!J421,
IF($E421=J$4,'3'!$G421+SUM('3'!$H421:J421),
IF($E421&lt;J$4,'3'!J421,0)))</f>
        <v>0</v>
      </c>
      <c r="K421" s="32">
        <f>IF($E421="OAI",'3'!K421,
IF($E421=K$4,'3'!$G421+SUM('3'!$H421:K421),
IF($E421&lt;K$4,'3'!K421,0)))</f>
        <v>0</v>
      </c>
      <c r="L421" s="32">
        <f>IF($E421="OAI",'3'!L421,
IF($E421=L$4,'3'!$G421+SUM('3'!$H421:L421),
IF($E421&lt;L$4,'3'!L421,0)))</f>
        <v>0</v>
      </c>
      <c r="M421" s="32">
        <f>IF($E421="OAI",'3'!M421,
IF($E421=M$4,'3'!$G421+SUM('3'!$H421:M421),
IF($E421&lt;M$4,'3'!M421,0)))</f>
        <v>0</v>
      </c>
      <c r="N421" s="32">
        <f>IF($E421="OAI",'3'!N421,
IF($E421=N$4,'3'!$G421+SUM('3'!$H421:N421),
IF($E421&lt;N$4,'3'!N421,0)))</f>
        <v>0</v>
      </c>
      <c r="O421" s="32">
        <f>IF($E421="OAI",'3'!O421,
IF($E421=O$4,'3'!$G421+SUM('3'!$H421:O421),
IF($E421&lt;O$4,'3'!O421,0)))</f>
        <v>0</v>
      </c>
      <c r="P421" s="32">
        <f>IF($E421="OAI",'3'!P421,
IF($E421=P$4,'3'!$G421+SUM('3'!$H421:P421),
IF($E421&lt;P$4,'3'!P421,0)))</f>
        <v>0</v>
      </c>
      <c r="Q421" s="32">
        <f>IF($E421="OAI",'3'!Q421,
IF($E421=Q$4,'3'!$G421+SUM('3'!$H421:Q421),
IF($E421&lt;Q$4,'3'!Q421,0)))</f>
        <v>2358497.324473314</v>
      </c>
      <c r="R421" s="32">
        <f>IF($E421="OAI",'3'!R421,
IF($E421=R$4,'3'!$G421+SUM('3'!$H421:R421),
IF($E421&lt;R$4,'3'!R421,0)))</f>
        <v>130932.61210247701</v>
      </c>
      <c r="S421" s="32">
        <f>IF($E421="OAI",'3'!S421,
IF($E421=S$4,'3'!$G421+SUM('3'!$H421:S421),
IF($E421&lt;S$4,'3'!S421,0)))</f>
        <v>54654.388355024188</v>
      </c>
      <c r="T421" s="32">
        <f>IF($E421="OAI",'3'!T421,
IF($E421=T$4,'3'!$G421+SUM('3'!$H421:T421),
IF($E421&lt;T$4,'3'!T421,0)))</f>
        <v>29780.089415090406</v>
      </c>
      <c r="U421" s="32">
        <f>IF($E421="OAI",'3'!U421,
IF($E421=U$4,'3'!$G421+SUM('3'!$H421:U421),
IF($E421&lt;U$4,'3'!U421,0)))</f>
        <v>11173.433395844831</v>
      </c>
      <c r="V421" s="32">
        <f>IF($E421="OAI",'3'!V421,
IF($E421=V$4,'3'!$G421+SUM('3'!$H421:V421),
IF($E421&lt;V$4,'3'!V421,0)))</f>
        <v>6597.2876654133379</v>
      </c>
      <c r="W421" s="32">
        <f>IF($E421="OAI",'3'!W421,
IF($E421=W$4,'3'!$G421+SUM('3'!$H421:W421),
IF($E421&lt;W$4,'3'!W421,0)))</f>
        <v>16959.180001306846</v>
      </c>
      <c r="X421" s="32">
        <f>IF($E421="OAI",'3'!X421,
IF($E421=X$4,'3'!$G421+SUM('3'!$H421:X421),
IF($E421&lt;X$4,'3'!X421,0)))</f>
        <v>11184.83590757051</v>
      </c>
      <c r="Y421" s="32">
        <f>IF($E421="OAI",'3'!Y421,
IF($E421=Y$4,'3'!$G421+SUM('3'!$H421:Y421),
IF($E421&lt;Y$4,'3'!Y421,0)))</f>
        <v>578.16342241839016</v>
      </c>
      <c r="Z421" s="32">
        <f>IF($E421="OAI",'3'!Z421,
IF($E421=Z$4,'3'!$G421+SUM('3'!$H421:Z421),
IF($E421&lt;Z$4,'3'!Z421,0)))</f>
        <v>0</v>
      </c>
      <c r="AA421" s="32">
        <f>IF($E421="OAI",'3'!AA421,
IF($E421=AA$4,'3'!$G421+SUM('3'!$H421:AA421),
IF($E421&lt;AA$4,'3'!AA421,0)))</f>
        <v>0</v>
      </c>
      <c r="AB421" s="32">
        <f>IF($E421="OAI",'3'!AB421,
IF($E421=AB$4,'3'!$G421+SUM('3'!$H421:AB421),
IF($E421&lt;AB$4,'3'!AB421,0)))</f>
        <v>0</v>
      </c>
      <c r="AC421" s="32">
        <f>IF($E421="OAI",'3'!AC421,
IF($E421=AC$4,'3'!$G421+SUM('3'!$H421:AC421),
IF($E421&lt;AC$4,'3'!AC421,0)))</f>
        <v>0</v>
      </c>
      <c r="AD421" s="32">
        <f>IF($E421="OAI",'3'!AD421,
IF($E421=AD$4,'3'!$G421+SUM('3'!$H421:AD421),
IF($E421&lt;AD$4,'3'!AD421,0)))</f>
        <v>0</v>
      </c>
      <c r="AE421" s="32">
        <f>IF($E421="OAI",'3'!AE421,
IF($E421=AE$4,'3'!$G421+SUM('3'!$H421:AE421),
IF($E421&lt;AE$4,'3'!AE421,0)))</f>
        <v>0</v>
      </c>
      <c r="AF421" s="26">
        <f t="shared" si="24"/>
        <v>2544084.324930815</v>
      </c>
      <c r="AG421" s="26">
        <f t="shared" si="25"/>
        <v>76272.989807644321</v>
      </c>
      <c r="AH421" s="8">
        <f t="shared" si="26"/>
        <v>516</v>
      </c>
    </row>
    <row r="422" spans="1:34" x14ac:dyDescent="0.25">
      <c r="A422" s="8">
        <f t="shared" si="27"/>
        <v>517</v>
      </c>
      <c r="B422" s="1">
        <f>'1'!B422</f>
        <v>5804686</v>
      </c>
      <c r="C422" t="str">
        <f>'1'!C422</f>
        <v>Brighton: EM Replace Sub fence</v>
      </c>
      <c r="D422" s="1" t="str">
        <f>'1'!D422</f>
        <v>65</v>
      </c>
      <c r="E422" s="34">
        <f>IF('1'!E422="OAI","OAI",EOMONTH('1'!E422,-1)+1)</f>
        <v>46174</v>
      </c>
      <c r="F422" s="1" t="str">
        <f>'1'!F422</f>
        <v>TOHI</v>
      </c>
      <c r="G422" s="33"/>
      <c r="H422" s="32">
        <f>IF($E422="OAI",'3'!H422,
IF($E422&lt;=H$4,'3'!$G422+SUM('3'!$H422:H422),0))</f>
        <v>0</v>
      </c>
      <c r="I422" s="32">
        <f>IF($E422="OAI",'3'!I422,
IF($E422=I$4,'3'!$G422+SUM('3'!$H422:I422),
IF($E422&lt;I$4,'3'!I422,0)))</f>
        <v>0</v>
      </c>
      <c r="J422" s="32">
        <f>IF($E422="OAI",'3'!J422,
IF($E422=J$4,'3'!$G422+SUM('3'!$H422:J422),
IF($E422&lt;J$4,'3'!J422,0)))</f>
        <v>0</v>
      </c>
      <c r="K422" s="32">
        <f>IF($E422="OAI",'3'!K422,
IF($E422=K$4,'3'!$G422+SUM('3'!$H422:K422),
IF($E422&lt;K$4,'3'!K422,0)))</f>
        <v>0</v>
      </c>
      <c r="L422" s="32">
        <f>IF($E422="OAI",'3'!L422,
IF($E422=L$4,'3'!$G422+SUM('3'!$H422:L422),
IF($E422&lt;L$4,'3'!L422,0)))</f>
        <v>0</v>
      </c>
      <c r="M422" s="32">
        <f>IF($E422="OAI",'3'!M422,
IF($E422=M$4,'3'!$G422+SUM('3'!$H422:M422),
IF($E422&lt;M$4,'3'!M422,0)))</f>
        <v>6893328.1090910137</v>
      </c>
      <c r="N422" s="32">
        <f>IF($E422="OAI",'3'!N422,
IF($E422=N$4,'3'!$G422+SUM('3'!$H422:N422),
IF($E422&lt;N$4,'3'!N422,0)))</f>
        <v>120076.9536235773</v>
      </c>
      <c r="O422" s="32">
        <f>IF($E422="OAI",'3'!O422,
IF($E422=O$4,'3'!$G422+SUM('3'!$H422:O422),
IF($E422&lt;O$4,'3'!O422,0)))</f>
        <v>25459.285176745401</v>
      </c>
      <c r="P422" s="32">
        <f>IF($E422="OAI",'3'!P422,
IF($E422=P$4,'3'!$G422+SUM('3'!$H422:P422),
IF($E422&lt;P$4,'3'!P422,0)))</f>
        <v>8411.6889779591202</v>
      </c>
      <c r="Q422" s="32">
        <f>IF($E422="OAI",'3'!Q422,
IF($E422=Q$4,'3'!$G422+SUM('3'!$H422:Q422),
IF($E422&lt;Q$4,'3'!Q422,0)))</f>
        <v>0</v>
      </c>
      <c r="R422" s="32">
        <f>IF($E422="OAI",'3'!R422,
IF($E422=R$4,'3'!$G422+SUM('3'!$H422:R422),
IF($E422&lt;R$4,'3'!R422,0)))</f>
        <v>0</v>
      </c>
      <c r="S422" s="32">
        <f>IF($E422="OAI",'3'!S422,
IF($E422=S$4,'3'!$G422+SUM('3'!$H422:S422),
IF($E422&lt;S$4,'3'!S422,0)))</f>
        <v>0</v>
      </c>
      <c r="T422" s="32">
        <f>IF($E422="OAI",'3'!T422,
IF($E422=T$4,'3'!$G422+SUM('3'!$H422:T422),
IF($E422&lt;T$4,'3'!T422,0)))</f>
        <v>0</v>
      </c>
      <c r="U422" s="32">
        <f>IF($E422="OAI",'3'!U422,
IF($E422=U$4,'3'!$G422+SUM('3'!$H422:U422),
IF($E422&lt;U$4,'3'!U422,0)))</f>
        <v>0</v>
      </c>
      <c r="V422" s="32">
        <f>IF($E422="OAI",'3'!V422,
IF($E422=V$4,'3'!$G422+SUM('3'!$H422:V422),
IF($E422&lt;V$4,'3'!V422,0)))</f>
        <v>0</v>
      </c>
      <c r="W422" s="32">
        <f>IF($E422="OAI",'3'!W422,
IF($E422=W$4,'3'!$G422+SUM('3'!$H422:W422),
IF($E422&lt;W$4,'3'!W422,0)))</f>
        <v>0</v>
      </c>
      <c r="X422" s="32">
        <f>IF($E422="OAI",'3'!X422,
IF($E422=X$4,'3'!$G422+SUM('3'!$H422:X422),
IF($E422&lt;X$4,'3'!X422,0)))</f>
        <v>0</v>
      </c>
      <c r="Y422" s="32">
        <f>IF($E422="OAI",'3'!Y422,
IF($E422=Y$4,'3'!$G422+SUM('3'!$H422:Y422),
IF($E422&lt;Y$4,'3'!Y422,0)))</f>
        <v>0</v>
      </c>
      <c r="Z422" s="32">
        <f>IF($E422="OAI",'3'!Z422,
IF($E422=Z$4,'3'!$G422+SUM('3'!$H422:Z422),
IF($E422&lt;Z$4,'3'!Z422,0)))</f>
        <v>0</v>
      </c>
      <c r="AA422" s="32">
        <f>IF($E422="OAI",'3'!AA422,
IF($E422=AA$4,'3'!$G422+SUM('3'!$H422:AA422),
IF($E422&lt;AA$4,'3'!AA422,0)))</f>
        <v>0</v>
      </c>
      <c r="AB422" s="32">
        <f>IF($E422="OAI",'3'!AB422,
IF($E422=AB$4,'3'!$G422+SUM('3'!$H422:AB422),
IF($E422&lt;AB$4,'3'!AB422,0)))</f>
        <v>0</v>
      </c>
      <c r="AC422" s="32">
        <f>IF($E422="OAI",'3'!AC422,
IF($E422=AC$4,'3'!$G422+SUM('3'!$H422:AC422),
IF($E422&lt;AC$4,'3'!AC422,0)))</f>
        <v>0</v>
      </c>
      <c r="AD422" s="32">
        <f>IF($E422="OAI",'3'!AD422,
IF($E422=AD$4,'3'!$G422+SUM('3'!$H422:AD422),
IF($E422&lt;AD$4,'3'!AD422,0)))</f>
        <v>0</v>
      </c>
      <c r="AE422" s="32">
        <f>IF($E422="OAI",'3'!AE422,
IF($E422=AE$4,'3'!$G422+SUM('3'!$H422:AE422),
IF($E422&lt;AE$4,'3'!AE422,0)))</f>
        <v>0</v>
      </c>
      <c r="AF422" s="26">
        <f t="shared" si="24"/>
        <v>7047276.0368692959</v>
      </c>
      <c r="AG422" s="26">
        <f t="shared" si="25"/>
        <v>0</v>
      </c>
      <c r="AH422" s="8">
        <f t="shared" si="26"/>
        <v>517</v>
      </c>
    </row>
    <row r="423" spans="1:34" x14ac:dyDescent="0.25">
      <c r="A423" s="8">
        <f t="shared" si="27"/>
        <v>518</v>
      </c>
      <c r="B423" s="1">
        <f>'1'!B423</f>
        <v>5807503</v>
      </c>
      <c r="C423" t="str">
        <f>'1'!C423</f>
        <v>Round Mtn EM Repl 500/230 BK SP bushing</v>
      </c>
      <c r="D423" s="1" t="str">
        <f>'1'!D423</f>
        <v>65</v>
      </c>
      <c r="E423" s="34">
        <f>IF('1'!E423="OAI","OAI",EOMONTH('1'!E423,-1)+1)</f>
        <v>46054</v>
      </c>
      <c r="F423" s="1" t="str">
        <f>'1'!F423</f>
        <v>TOHI</v>
      </c>
      <c r="G423" s="33"/>
      <c r="H423" s="32">
        <f>IF($E423="OAI",'3'!H423,
IF($E423&lt;=H$4,'3'!$G423+SUM('3'!$H423:H423),0))</f>
        <v>0</v>
      </c>
      <c r="I423" s="32">
        <f>IF($E423="OAI",'3'!I423,
IF($E423=I$4,'3'!$G423+SUM('3'!$H423:I423),
IF($E423&lt;I$4,'3'!I423,0)))</f>
        <v>821210.42767965747</v>
      </c>
      <c r="J423" s="32">
        <f>IF($E423="OAI",'3'!J423,
IF($E423=J$4,'3'!$G423+SUM('3'!$H423:J423),
IF($E423&lt;J$4,'3'!J423,0)))</f>
        <v>11214.183355782499</v>
      </c>
      <c r="K423" s="32">
        <f>IF($E423="OAI",'3'!K423,
IF($E423=K$4,'3'!$G423+SUM('3'!$H423:K423),
IF($E423&lt;K$4,'3'!K423,0)))</f>
        <v>4313.5141078974366</v>
      </c>
      <c r="L423" s="32">
        <f>IF($E423="OAI",'3'!L423,
IF($E423=L$4,'3'!$G423+SUM('3'!$H423:L423),
IF($E423&lt;L$4,'3'!L423,0)))</f>
        <v>2111.614323100338</v>
      </c>
      <c r="M423" s="32">
        <f>IF($E423="OAI",'3'!M423,
IF($E423=M$4,'3'!$G423+SUM('3'!$H423:M423),
IF($E423&lt;M$4,'3'!M423,0)))</f>
        <v>0</v>
      </c>
      <c r="N423" s="32">
        <f>IF($E423="OAI",'3'!N423,
IF($E423=N$4,'3'!$G423+SUM('3'!$H423:N423),
IF($E423&lt;N$4,'3'!N423,0)))</f>
        <v>0</v>
      </c>
      <c r="O423" s="32">
        <f>IF($E423="OAI",'3'!O423,
IF($E423=O$4,'3'!$G423+SUM('3'!$H423:O423),
IF($E423&lt;O$4,'3'!O423,0)))</f>
        <v>0</v>
      </c>
      <c r="P423" s="32">
        <f>IF($E423="OAI",'3'!P423,
IF($E423=P$4,'3'!$G423+SUM('3'!$H423:P423),
IF($E423&lt;P$4,'3'!P423,0)))</f>
        <v>0</v>
      </c>
      <c r="Q423" s="32">
        <f>IF($E423="OAI",'3'!Q423,
IF($E423=Q$4,'3'!$G423+SUM('3'!$H423:Q423),
IF($E423&lt;Q$4,'3'!Q423,0)))</f>
        <v>0</v>
      </c>
      <c r="R423" s="32">
        <f>IF($E423="OAI",'3'!R423,
IF($E423=R$4,'3'!$G423+SUM('3'!$H423:R423),
IF($E423&lt;R$4,'3'!R423,0)))</f>
        <v>0</v>
      </c>
      <c r="S423" s="32">
        <f>IF($E423="OAI",'3'!S423,
IF($E423=S$4,'3'!$G423+SUM('3'!$H423:S423),
IF($E423&lt;S$4,'3'!S423,0)))</f>
        <v>0</v>
      </c>
      <c r="T423" s="32">
        <f>IF($E423="OAI",'3'!T423,
IF($E423=T$4,'3'!$G423+SUM('3'!$H423:T423),
IF($E423&lt;T$4,'3'!T423,0)))</f>
        <v>0</v>
      </c>
      <c r="U423" s="32">
        <f>IF($E423="OAI",'3'!U423,
IF($E423=U$4,'3'!$G423+SUM('3'!$H423:U423),
IF($E423&lt;U$4,'3'!U423,0)))</f>
        <v>0</v>
      </c>
      <c r="V423" s="32">
        <f>IF($E423="OAI",'3'!V423,
IF($E423=V$4,'3'!$G423+SUM('3'!$H423:V423),
IF($E423&lt;V$4,'3'!V423,0)))</f>
        <v>0</v>
      </c>
      <c r="W423" s="32">
        <f>IF($E423="OAI",'3'!W423,
IF($E423=W$4,'3'!$G423+SUM('3'!$H423:W423),
IF($E423&lt;W$4,'3'!W423,0)))</f>
        <v>0</v>
      </c>
      <c r="X423" s="32">
        <f>IF($E423="OAI",'3'!X423,
IF($E423=X$4,'3'!$G423+SUM('3'!$H423:X423),
IF($E423&lt;X$4,'3'!X423,0)))</f>
        <v>0</v>
      </c>
      <c r="Y423" s="32">
        <f>IF($E423="OAI",'3'!Y423,
IF($E423=Y$4,'3'!$G423+SUM('3'!$H423:Y423),
IF($E423&lt;Y$4,'3'!Y423,0)))</f>
        <v>0</v>
      </c>
      <c r="Z423" s="32">
        <f>IF($E423="OAI",'3'!Z423,
IF($E423=Z$4,'3'!$G423+SUM('3'!$H423:Z423),
IF($E423&lt;Z$4,'3'!Z423,0)))</f>
        <v>0</v>
      </c>
      <c r="AA423" s="32">
        <f>IF($E423="OAI",'3'!AA423,
IF($E423=AA$4,'3'!$G423+SUM('3'!$H423:AA423),
IF($E423&lt;AA$4,'3'!AA423,0)))</f>
        <v>0</v>
      </c>
      <c r="AB423" s="32">
        <f>IF($E423="OAI",'3'!AB423,
IF($E423=AB$4,'3'!$G423+SUM('3'!$H423:AB423),
IF($E423&lt;AB$4,'3'!AB423,0)))</f>
        <v>0</v>
      </c>
      <c r="AC423" s="32">
        <f>IF($E423="OAI",'3'!AC423,
IF($E423=AC$4,'3'!$G423+SUM('3'!$H423:AC423),
IF($E423&lt;AC$4,'3'!AC423,0)))</f>
        <v>0</v>
      </c>
      <c r="AD423" s="32">
        <f>IF($E423="OAI",'3'!AD423,
IF($E423=AD$4,'3'!$G423+SUM('3'!$H423:AD423),
IF($E423&lt;AD$4,'3'!AD423,0)))</f>
        <v>0</v>
      </c>
      <c r="AE423" s="32">
        <f>IF($E423="OAI",'3'!AE423,
IF($E423=AE$4,'3'!$G423+SUM('3'!$H423:AE423),
IF($E423&lt;AE$4,'3'!AE423,0)))</f>
        <v>0</v>
      </c>
      <c r="AF423" s="26">
        <f t="shared" si="24"/>
        <v>838849.73946643772</v>
      </c>
      <c r="AG423" s="26">
        <f t="shared" si="25"/>
        <v>0</v>
      </c>
      <c r="AH423" s="8">
        <f t="shared" si="26"/>
        <v>518</v>
      </c>
    </row>
    <row r="424" spans="1:34" x14ac:dyDescent="0.25">
      <c r="A424" s="8">
        <f t="shared" si="27"/>
        <v>519</v>
      </c>
      <c r="B424" s="1">
        <f>'1'!B424</f>
        <v>5809680</v>
      </c>
      <c r="C424" t="str">
        <f>'1'!C424</f>
        <v>Cottonwood EM Replace BK1 230/115KV</v>
      </c>
      <c r="D424" s="1" t="str">
        <f>'1'!D424</f>
        <v>65</v>
      </c>
      <c r="E424" s="34">
        <f>IF('1'!E424="OAI","OAI",EOMONTH('1'!E424,-1)+1)</f>
        <v>45505</v>
      </c>
      <c r="F424" s="1" t="str">
        <f>'1'!F424</f>
        <v>TOO</v>
      </c>
      <c r="G424" s="33"/>
      <c r="H424" s="32">
        <f>IF($E424="OAI",'3'!H424,
IF($E424&lt;=H$4,'3'!$G424+SUM('3'!$H424:H424),0))</f>
        <v>1619141.617469315</v>
      </c>
      <c r="I424" s="32">
        <f>IF($E424="OAI",'3'!I424,
IF($E424=I$4,'3'!$G424+SUM('3'!$H424:I424),
IF($E424&lt;I$4,'3'!I424,0)))</f>
        <v>-3345.5156329560746</v>
      </c>
      <c r="J424" s="32">
        <f>IF($E424="OAI",'3'!J424,
IF($E424=J$4,'3'!$G424+SUM('3'!$H424:J424),
IF($E424&lt;J$4,'3'!J424,0)))</f>
        <v>904.91080760666875</v>
      </c>
      <c r="K424" s="32">
        <f>IF($E424="OAI",'3'!K424,
IF($E424=K$4,'3'!$G424+SUM('3'!$H424:K424),
IF($E424&lt;K$4,'3'!K424,0)))</f>
        <v>5341.983280269239</v>
      </c>
      <c r="L424" s="32">
        <f>IF($E424="OAI",'3'!L424,
IF($E424=L$4,'3'!$G424+SUM('3'!$H424:L424),
IF($E424&lt;L$4,'3'!L424,0)))</f>
        <v>3328755.4361307016</v>
      </c>
      <c r="M424" s="32">
        <f>IF($E424="OAI",'3'!M424,
IF($E424=M$4,'3'!$G424+SUM('3'!$H424:M424),
IF($E424&lt;M$4,'3'!M424,0)))</f>
        <v>80.004508501477844</v>
      </c>
      <c r="N424" s="32">
        <f>IF($E424="OAI",'3'!N424,
IF($E424=N$4,'3'!$G424+SUM('3'!$H424:N424),
IF($E424&lt;N$4,'3'!N424,0)))</f>
        <v>0</v>
      </c>
      <c r="O424" s="32">
        <f>IF($E424="OAI",'3'!O424,
IF($E424=O$4,'3'!$G424+SUM('3'!$H424:O424),
IF($E424&lt;O$4,'3'!O424,0)))</f>
        <v>0</v>
      </c>
      <c r="P424" s="32">
        <f>IF($E424="OAI",'3'!P424,
IF($E424=P$4,'3'!$G424+SUM('3'!$H424:P424),
IF($E424&lt;P$4,'3'!P424,0)))</f>
        <v>0</v>
      </c>
      <c r="Q424" s="32">
        <f>IF($E424="OAI",'3'!Q424,
IF($E424=Q$4,'3'!$G424+SUM('3'!$H424:Q424),
IF($E424&lt;Q$4,'3'!Q424,0)))</f>
        <v>0</v>
      </c>
      <c r="R424" s="32">
        <f>IF($E424="OAI",'3'!R424,
IF($E424=R$4,'3'!$G424+SUM('3'!$H424:R424),
IF($E424&lt;R$4,'3'!R424,0)))</f>
        <v>0</v>
      </c>
      <c r="S424" s="32">
        <f>IF($E424="OAI",'3'!S424,
IF($E424=S$4,'3'!$G424+SUM('3'!$H424:S424),
IF($E424&lt;S$4,'3'!S424,0)))</f>
        <v>0</v>
      </c>
      <c r="T424" s="32">
        <f>IF($E424="OAI",'3'!T424,
IF($E424=T$4,'3'!$G424+SUM('3'!$H424:T424),
IF($E424&lt;T$4,'3'!T424,0)))</f>
        <v>0</v>
      </c>
      <c r="U424" s="32">
        <f>IF($E424="OAI",'3'!U424,
IF($E424=U$4,'3'!$G424+SUM('3'!$H424:U424),
IF($E424&lt;U$4,'3'!U424,0)))</f>
        <v>0</v>
      </c>
      <c r="V424" s="32">
        <f>IF($E424="OAI",'3'!V424,
IF($E424=V$4,'3'!$G424+SUM('3'!$H424:V424),
IF($E424&lt;V$4,'3'!V424,0)))</f>
        <v>0</v>
      </c>
      <c r="W424" s="32">
        <f>IF($E424="OAI",'3'!W424,
IF($E424=W$4,'3'!$G424+SUM('3'!$H424:W424),
IF($E424&lt;W$4,'3'!W424,0)))</f>
        <v>0</v>
      </c>
      <c r="X424" s="32">
        <f>IF($E424="OAI",'3'!X424,
IF($E424=X$4,'3'!$G424+SUM('3'!$H424:X424),
IF($E424&lt;X$4,'3'!X424,0)))</f>
        <v>0</v>
      </c>
      <c r="Y424" s="32">
        <f>IF($E424="OAI",'3'!Y424,
IF($E424=Y$4,'3'!$G424+SUM('3'!$H424:Y424),
IF($E424&lt;Y$4,'3'!Y424,0)))</f>
        <v>0</v>
      </c>
      <c r="Z424" s="32">
        <f>IF($E424="OAI",'3'!Z424,
IF($E424=Z$4,'3'!$G424+SUM('3'!$H424:Z424),
IF($E424&lt;Z$4,'3'!Z424,0)))</f>
        <v>0</v>
      </c>
      <c r="AA424" s="32">
        <f>IF($E424="OAI",'3'!AA424,
IF($E424=AA$4,'3'!$G424+SUM('3'!$H424:AA424),
IF($E424&lt;AA$4,'3'!AA424,0)))</f>
        <v>0</v>
      </c>
      <c r="AB424" s="32">
        <f>IF($E424="OAI",'3'!AB424,
IF($E424=AB$4,'3'!$G424+SUM('3'!$H424:AB424),
IF($E424&lt;AB$4,'3'!AB424,0)))</f>
        <v>0</v>
      </c>
      <c r="AC424" s="32">
        <f>IF($E424="OAI",'3'!AC424,
IF($E424=AC$4,'3'!$G424+SUM('3'!$H424:AC424),
IF($E424&lt;AC$4,'3'!AC424,0)))</f>
        <v>0</v>
      </c>
      <c r="AD424" s="32">
        <f>IF($E424="OAI",'3'!AD424,
IF($E424=AD$4,'3'!$G424+SUM('3'!$H424:AD424),
IF($E424&lt;AD$4,'3'!AD424,0)))</f>
        <v>0</v>
      </c>
      <c r="AE424" s="32">
        <f>IF($E424="OAI",'3'!AE424,
IF($E424=AE$4,'3'!$G424+SUM('3'!$H424:AE424),
IF($E424&lt;AE$4,'3'!AE424,0)))</f>
        <v>0</v>
      </c>
      <c r="AF424" s="26">
        <f t="shared" si="24"/>
        <v>4950878.4365634387</v>
      </c>
      <c r="AG424" s="26">
        <f t="shared" si="25"/>
        <v>0</v>
      </c>
      <c r="AH424" s="8">
        <f t="shared" si="26"/>
        <v>519</v>
      </c>
    </row>
    <row r="425" spans="1:34" x14ac:dyDescent="0.25">
      <c r="A425" s="8">
        <f t="shared" si="27"/>
        <v>520</v>
      </c>
      <c r="B425" s="1">
        <f>'1'!B425</f>
        <v>5809860</v>
      </c>
      <c r="C425" t="str">
        <f>'1'!C425</f>
        <v>Cuyama: Replace SW 35 &amp; 45</v>
      </c>
      <c r="D425" s="1" t="str">
        <f>'1'!D425</f>
        <v>65</v>
      </c>
      <c r="E425" s="34">
        <f>IF('1'!E425="OAI","OAI",EOMONTH('1'!E425,-1)+1)</f>
        <v>46539</v>
      </c>
      <c r="F425" s="1" t="str">
        <f>'1'!F425</f>
        <v>TOLO</v>
      </c>
      <c r="G425" s="33"/>
      <c r="H425" s="32">
        <f>IF($E425="OAI",'3'!H425,
IF($E425&lt;=H$4,'3'!$G425+SUM('3'!$H425:H425),0))</f>
        <v>0</v>
      </c>
      <c r="I425" s="32">
        <f>IF($E425="OAI",'3'!I425,
IF($E425=I$4,'3'!$G425+SUM('3'!$H425:I425),
IF($E425&lt;I$4,'3'!I425,0)))</f>
        <v>0</v>
      </c>
      <c r="J425" s="32">
        <f>IF($E425="OAI",'3'!J425,
IF($E425=J$4,'3'!$G425+SUM('3'!$H425:J425),
IF($E425&lt;J$4,'3'!J425,0)))</f>
        <v>0</v>
      </c>
      <c r="K425" s="32">
        <f>IF($E425="OAI",'3'!K425,
IF($E425=K$4,'3'!$G425+SUM('3'!$H425:K425),
IF($E425&lt;K$4,'3'!K425,0)))</f>
        <v>0</v>
      </c>
      <c r="L425" s="32">
        <f>IF($E425="OAI",'3'!L425,
IF($E425=L$4,'3'!$G425+SUM('3'!$H425:L425),
IF($E425&lt;L$4,'3'!L425,0)))</f>
        <v>0</v>
      </c>
      <c r="M425" s="32">
        <f>IF($E425="OAI",'3'!M425,
IF($E425=M$4,'3'!$G425+SUM('3'!$H425:M425),
IF($E425&lt;M$4,'3'!M425,0)))</f>
        <v>0</v>
      </c>
      <c r="N425" s="32">
        <f>IF($E425="OAI",'3'!N425,
IF($E425=N$4,'3'!$G425+SUM('3'!$H425:N425),
IF($E425&lt;N$4,'3'!N425,0)))</f>
        <v>0</v>
      </c>
      <c r="O425" s="32">
        <f>IF($E425="OAI",'3'!O425,
IF($E425=O$4,'3'!$G425+SUM('3'!$H425:O425),
IF($E425&lt;O$4,'3'!O425,0)))</f>
        <v>0</v>
      </c>
      <c r="P425" s="32">
        <f>IF($E425="OAI",'3'!P425,
IF($E425=P$4,'3'!$G425+SUM('3'!$H425:P425),
IF($E425&lt;P$4,'3'!P425,0)))</f>
        <v>0</v>
      </c>
      <c r="Q425" s="32">
        <f>IF($E425="OAI",'3'!Q425,
IF($E425=Q$4,'3'!$G425+SUM('3'!$H425:Q425),
IF($E425&lt;Q$4,'3'!Q425,0)))</f>
        <v>0</v>
      </c>
      <c r="R425" s="32">
        <f>IF($E425="OAI",'3'!R425,
IF($E425=R$4,'3'!$G425+SUM('3'!$H425:R425),
IF($E425&lt;R$4,'3'!R425,0)))</f>
        <v>0</v>
      </c>
      <c r="S425" s="32">
        <f>IF($E425="OAI",'3'!S425,
IF($E425=S$4,'3'!$G425+SUM('3'!$H425:S425),
IF($E425&lt;S$4,'3'!S425,0)))</f>
        <v>0</v>
      </c>
      <c r="T425" s="32">
        <f>IF($E425="OAI",'3'!T425,
IF($E425=T$4,'3'!$G425+SUM('3'!$H425:T425),
IF($E425&lt;T$4,'3'!T425,0)))</f>
        <v>0</v>
      </c>
      <c r="U425" s="32">
        <f>IF($E425="OAI",'3'!U425,
IF($E425=U$4,'3'!$G425+SUM('3'!$H425:U425),
IF($E425&lt;U$4,'3'!U425,0)))</f>
        <v>0</v>
      </c>
      <c r="V425" s="32">
        <f>IF($E425="OAI",'3'!V425,
IF($E425=V$4,'3'!$G425+SUM('3'!$H425:V425),
IF($E425&lt;V$4,'3'!V425,0)))</f>
        <v>0</v>
      </c>
      <c r="W425" s="32">
        <f>IF($E425="OAI",'3'!W425,
IF($E425=W$4,'3'!$G425+SUM('3'!$H425:W425),
IF($E425&lt;W$4,'3'!W425,0)))</f>
        <v>0</v>
      </c>
      <c r="X425" s="32">
        <f>IF($E425="OAI",'3'!X425,
IF($E425=X$4,'3'!$G425+SUM('3'!$H425:X425),
IF($E425&lt;X$4,'3'!X425,0)))</f>
        <v>0</v>
      </c>
      <c r="Y425" s="32">
        <f>IF($E425="OAI",'3'!Y425,
IF($E425=Y$4,'3'!$G425+SUM('3'!$H425:Y425),
IF($E425&lt;Y$4,'3'!Y425,0)))</f>
        <v>4639506.9942682143</v>
      </c>
      <c r="Z425" s="32">
        <f>IF($E425="OAI",'3'!Z425,
IF($E425=Z$4,'3'!$G425+SUM('3'!$H425:Z425),
IF($E425&lt;Z$4,'3'!Z425,0)))</f>
        <v>0</v>
      </c>
      <c r="AA425" s="32">
        <f>IF($E425="OAI",'3'!AA425,
IF($E425=AA$4,'3'!$G425+SUM('3'!$H425:AA425),
IF($E425&lt;AA$4,'3'!AA425,0)))</f>
        <v>0</v>
      </c>
      <c r="AB425" s="32">
        <f>IF($E425="OAI",'3'!AB425,
IF($E425=AB$4,'3'!$G425+SUM('3'!$H425:AB425),
IF($E425&lt;AB$4,'3'!AB425,0)))</f>
        <v>0</v>
      </c>
      <c r="AC425" s="32">
        <f>IF($E425="OAI",'3'!AC425,
IF($E425=AC$4,'3'!$G425+SUM('3'!$H425:AC425),
IF($E425&lt;AC$4,'3'!AC425,0)))</f>
        <v>0</v>
      </c>
      <c r="AD425" s="32">
        <f>IF($E425="OAI",'3'!AD425,
IF($E425=AD$4,'3'!$G425+SUM('3'!$H425:AD425),
IF($E425&lt;AD$4,'3'!AD425,0)))</f>
        <v>0</v>
      </c>
      <c r="AE425" s="32">
        <f>IF($E425="OAI",'3'!AE425,
IF($E425=AE$4,'3'!$G425+SUM('3'!$H425:AE425),
IF($E425&lt;AE$4,'3'!AE425,0)))</f>
        <v>0</v>
      </c>
      <c r="AF425" s="26">
        <f t="shared" si="24"/>
        <v>0</v>
      </c>
      <c r="AG425" s="26">
        <f t="shared" si="25"/>
        <v>4639506.9942682143</v>
      </c>
      <c r="AH425" s="8">
        <f t="shared" si="26"/>
        <v>520</v>
      </c>
    </row>
    <row r="426" spans="1:34" x14ac:dyDescent="0.25">
      <c r="A426" s="8">
        <f t="shared" si="27"/>
        <v>521</v>
      </c>
      <c r="B426" s="1">
        <f>'1'!B426</f>
        <v>5811342</v>
      </c>
      <c r="C426" t="str">
        <f>'1'!C426</f>
        <v>Drum PH: EM Repl 115 kV Structures</v>
      </c>
      <c r="D426" s="1" t="str">
        <f>'1'!D426</f>
        <v>65</v>
      </c>
      <c r="E426" s="34">
        <f>IF('1'!E426="OAI","OAI",EOMONTH('1'!E426,-1)+1)</f>
        <v>46357</v>
      </c>
      <c r="F426" s="1" t="str">
        <f>'1'!F426</f>
        <v>TOLO</v>
      </c>
      <c r="G426" s="33"/>
      <c r="H426" s="32">
        <f>IF($E426="OAI",'3'!H426,
IF($E426&lt;=H$4,'3'!$G426+SUM('3'!$H426:H426),0))</f>
        <v>0</v>
      </c>
      <c r="I426" s="32">
        <f>IF($E426="OAI",'3'!I426,
IF($E426=I$4,'3'!$G426+SUM('3'!$H426:I426),
IF($E426&lt;I$4,'3'!I426,0)))</f>
        <v>0</v>
      </c>
      <c r="J426" s="32">
        <f>IF($E426="OAI",'3'!J426,
IF($E426=J$4,'3'!$G426+SUM('3'!$H426:J426),
IF($E426&lt;J$4,'3'!J426,0)))</f>
        <v>0</v>
      </c>
      <c r="K426" s="32">
        <f>IF($E426="OAI",'3'!K426,
IF($E426=K$4,'3'!$G426+SUM('3'!$H426:K426),
IF($E426&lt;K$4,'3'!K426,0)))</f>
        <v>0</v>
      </c>
      <c r="L426" s="32">
        <f>IF($E426="OAI",'3'!L426,
IF($E426=L$4,'3'!$G426+SUM('3'!$H426:L426),
IF($E426&lt;L$4,'3'!L426,0)))</f>
        <v>0</v>
      </c>
      <c r="M426" s="32">
        <f>IF($E426="OAI",'3'!M426,
IF($E426=M$4,'3'!$G426+SUM('3'!$H426:M426),
IF($E426&lt;M$4,'3'!M426,0)))</f>
        <v>0</v>
      </c>
      <c r="N426" s="32">
        <f>IF($E426="OAI",'3'!N426,
IF($E426=N$4,'3'!$G426+SUM('3'!$H426:N426),
IF($E426&lt;N$4,'3'!N426,0)))</f>
        <v>0</v>
      </c>
      <c r="O426" s="32">
        <f>IF($E426="OAI",'3'!O426,
IF($E426=O$4,'3'!$G426+SUM('3'!$H426:O426),
IF($E426&lt;O$4,'3'!O426,0)))</f>
        <v>0</v>
      </c>
      <c r="P426" s="32">
        <f>IF($E426="OAI",'3'!P426,
IF($E426=P$4,'3'!$G426+SUM('3'!$H426:P426),
IF($E426&lt;P$4,'3'!P426,0)))</f>
        <v>0</v>
      </c>
      <c r="Q426" s="32">
        <f>IF($E426="OAI",'3'!Q426,
IF($E426=Q$4,'3'!$G426+SUM('3'!$H426:Q426),
IF($E426&lt;Q$4,'3'!Q426,0)))</f>
        <v>0</v>
      </c>
      <c r="R426" s="32">
        <f>IF($E426="OAI",'3'!R426,
IF($E426=R$4,'3'!$G426+SUM('3'!$H426:R426),
IF($E426&lt;R$4,'3'!R426,0)))</f>
        <v>0</v>
      </c>
      <c r="S426" s="32">
        <f>IF($E426="OAI",'3'!S426,
IF($E426=S$4,'3'!$G426+SUM('3'!$H426:S426),
IF($E426&lt;S$4,'3'!S426,0)))</f>
        <v>2512334.7413887517</v>
      </c>
      <c r="T426" s="32">
        <f>IF($E426="OAI",'3'!T426,
IF($E426=T$4,'3'!$G426+SUM('3'!$H426:T426),
IF($E426&lt;T$4,'3'!T426,0)))</f>
        <v>7027.6857514522462</v>
      </c>
      <c r="U426" s="32">
        <f>IF($E426="OAI",'3'!U426,
IF($E426=U$4,'3'!$G426+SUM('3'!$H426:U426),
IF($E426&lt;U$4,'3'!U426,0)))</f>
        <v>3147.2801627088379</v>
      </c>
      <c r="V426" s="32">
        <f>IF($E426="OAI",'3'!V426,
IF($E426=V$4,'3'!$G426+SUM('3'!$H426:V426),
IF($E426&lt;V$4,'3'!V426,0)))</f>
        <v>2098.2490839464695</v>
      </c>
      <c r="W426" s="32">
        <f>IF($E426="OAI",'3'!W426,
IF($E426=W$4,'3'!$G426+SUM('3'!$H426:W426),
IF($E426&lt;W$4,'3'!W426,0)))</f>
        <v>0</v>
      </c>
      <c r="X426" s="32">
        <f>IF($E426="OAI",'3'!X426,
IF($E426=X$4,'3'!$G426+SUM('3'!$H426:X426),
IF($E426&lt;X$4,'3'!X426,0)))</f>
        <v>0</v>
      </c>
      <c r="Y426" s="32">
        <f>IF($E426="OAI",'3'!Y426,
IF($E426=Y$4,'3'!$G426+SUM('3'!$H426:Y426),
IF($E426&lt;Y$4,'3'!Y426,0)))</f>
        <v>0</v>
      </c>
      <c r="Z426" s="32">
        <f>IF($E426="OAI",'3'!Z426,
IF($E426=Z$4,'3'!$G426+SUM('3'!$H426:Z426),
IF($E426&lt;Z$4,'3'!Z426,0)))</f>
        <v>0</v>
      </c>
      <c r="AA426" s="32">
        <f>IF($E426="OAI",'3'!AA426,
IF($E426=AA$4,'3'!$G426+SUM('3'!$H426:AA426),
IF($E426&lt;AA$4,'3'!AA426,0)))</f>
        <v>0</v>
      </c>
      <c r="AB426" s="32">
        <f>IF($E426="OAI",'3'!AB426,
IF($E426=AB$4,'3'!$G426+SUM('3'!$H426:AB426),
IF($E426&lt;AB$4,'3'!AB426,0)))</f>
        <v>0</v>
      </c>
      <c r="AC426" s="32">
        <f>IF($E426="OAI",'3'!AC426,
IF($E426=AC$4,'3'!$G426+SUM('3'!$H426:AC426),
IF($E426&lt;AC$4,'3'!AC426,0)))</f>
        <v>0</v>
      </c>
      <c r="AD426" s="32">
        <f>IF($E426="OAI",'3'!AD426,
IF($E426=AD$4,'3'!$G426+SUM('3'!$H426:AD426),
IF($E426&lt;AD$4,'3'!AD426,0)))</f>
        <v>0</v>
      </c>
      <c r="AE426" s="32">
        <f>IF($E426="OAI",'3'!AE426,
IF($E426=AE$4,'3'!$G426+SUM('3'!$H426:AE426),
IF($E426&lt;AE$4,'3'!AE426,0)))</f>
        <v>0</v>
      </c>
      <c r="AF426" s="26">
        <f t="shared" si="24"/>
        <v>2512334.7413887517</v>
      </c>
      <c r="AG426" s="26">
        <f t="shared" si="25"/>
        <v>12273.214998107554</v>
      </c>
      <c r="AH426" s="8">
        <f t="shared" si="26"/>
        <v>521</v>
      </c>
    </row>
    <row r="427" spans="1:34" x14ac:dyDescent="0.25">
      <c r="A427" s="8">
        <f t="shared" si="27"/>
        <v>522</v>
      </c>
      <c r="B427" s="1">
        <f>'1'!B427</f>
        <v>5811847</v>
      </c>
      <c r="C427" t="str">
        <f>'1'!C427</f>
        <v>Gold Hill: EM Repl BK 5</v>
      </c>
      <c r="D427" s="1" t="str">
        <f>'1'!D427</f>
        <v>65</v>
      </c>
      <c r="E427" s="34">
        <f>IF('1'!E427="OAI","OAI",EOMONTH('1'!E427,-1)+1)</f>
        <v>46113</v>
      </c>
      <c r="F427" s="1" t="str">
        <f>'1'!F427</f>
        <v>TOLO</v>
      </c>
      <c r="G427" s="33"/>
      <c r="H427" s="32">
        <f>IF($E427="OAI",'3'!H427,
IF($E427&lt;=H$4,'3'!$G427+SUM('3'!$H427:H427),0))</f>
        <v>0</v>
      </c>
      <c r="I427" s="32">
        <f>IF($E427="OAI",'3'!I427,
IF($E427=I$4,'3'!$G427+SUM('3'!$H427:I427),
IF($E427&lt;I$4,'3'!I427,0)))</f>
        <v>0</v>
      </c>
      <c r="J427" s="32">
        <f>IF($E427="OAI",'3'!J427,
IF($E427=J$4,'3'!$G427+SUM('3'!$H427:J427),
IF($E427&lt;J$4,'3'!J427,0)))</f>
        <v>0</v>
      </c>
      <c r="K427" s="32">
        <f>IF($E427="OAI",'3'!K427,
IF($E427=K$4,'3'!$G427+SUM('3'!$H427:K427),
IF($E427&lt;K$4,'3'!K427,0)))</f>
        <v>16969545.745854333</v>
      </c>
      <c r="L427" s="32">
        <f>IF($E427="OAI",'3'!L427,
IF($E427=L$4,'3'!$G427+SUM('3'!$H427:L427),
IF($E427&lt;L$4,'3'!L427,0)))</f>
        <v>350089.63517569349</v>
      </c>
      <c r="M427" s="32">
        <f>IF($E427="OAI",'3'!M427,
IF($E427=M$4,'3'!$G427+SUM('3'!$H427:M427),
IF($E427&lt;M$4,'3'!M427,0)))</f>
        <v>12679.686502164712</v>
      </c>
      <c r="N427" s="32">
        <f>IF($E427="OAI",'3'!N427,
IF($E427=N$4,'3'!$G427+SUM('3'!$H427:N427),
IF($E427&lt;N$4,'3'!N427,0)))</f>
        <v>9731.7633682335036</v>
      </c>
      <c r="O427" s="32">
        <f>IF($E427="OAI",'3'!O427,
IF($E427=O$4,'3'!$G427+SUM('3'!$H427:O427),
IF($E427&lt;O$4,'3'!O427,0)))</f>
        <v>8581.9789481573589</v>
      </c>
      <c r="P427" s="32">
        <f>IF($E427="OAI",'3'!P427,
IF($E427=P$4,'3'!$G427+SUM('3'!$H427:P427),
IF($E427&lt;P$4,'3'!P427,0)))</f>
        <v>8581.9789481573589</v>
      </c>
      <c r="Q427" s="32">
        <f>IF($E427="OAI",'3'!Q427,
IF($E427=Q$4,'3'!$G427+SUM('3'!$H427:Q427),
IF($E427&lt;Q$4,'3'!Q427,0)))</f>
        <v>8987.7027465275878</v>
      </c>
      <c r="R427" s="32">
        <f>IF($E427="OAI",'3'!R427,
IF($E427=R$4,'3'!$G427+SUM('3'!$H427:R427),
IF($E427&lt;R$4,'3'!R427,0)))</f>
        <v>7352.3769460014682</v>
      </c>
      <c r="S427" s="32">
        <f>IF($E427="OAI",'3'!S427,
IF($E427=S$4,'3'!$G427+SUM('3'!$H427:S427),
IF($E427&lt;S$4,'3'!S427,0)))</f>
        <v>4088.1743064989987</v>
      </c>
      <c r="T427" s="32">
        <f>IF($E427="OAI",'3'!T427,
IF($E427=T$4,'3'!$G427+SUM('3'!$H427:T427),
IF($E427&lt;T$4,'3'!T427,0)))</f>
        <v>0</v>
      </c>
      <c r="U427" s="32">
        <f>IF($E427="OAI",'3'!U427,
IF($E427=U$4,'3'!$G427+SUM('3'!$H427:U427),
IF($E427&lt;U$4,'3'!U427,0)))</f>
        <v>0</v>
      </c>
      <c r="V427" s="32">
        <f>IF($E427="OAI",'3'!V427,
IF($E427=V$4,'3'!$G427+SUM('3'!$H427:V427),
IF($E427&lt;V$4,'3'!V427,0)))</f>
        <v>0</v>
      </c>
      <c r="W427" s="32">
        <f>IF($E427="OAI",'3'!W427,
IF($E427=W$4,'3'!$G427+SUM('3'!$H427:W427),
IF($E427&lt;W$4,'3'!W427,0)))</f>
        <v>0</v>
      </c>
      <c r="X427" s="32">
        <f>IF($E427="OAI",'3'!X427,
IF($E427=X$4,'3'!$G427+SUM('3'!$H427:X427),
IF($E427&lt;X$4,'3'!X427,0)))</f>
        <v>0</v>
      </c>
      <c r="Y427" s="32">
        <f>IF($E427="OAI",'3'!Y427,
IF($E427=Y$4,'3'!$G427+SUM('3'!$H427:Y427),
IF($E427&lt;Y$4,'3'!Y427,0)))</f>
        <v>0</v>
      </c>
      <c r="Z427" s="32">
        <f>IF($E427="OAI",'3'!Z427,
IF($E427=Z$4,'3'!$G427+SUM('3'!$H427:Z427),
IF($E427&lt;Z$4,'3'!Z427,0)))</f>
        <v>0</v>
      </c>
      <c r="AA427" s="32">
        <f>IF($E427="OAI",'3'!AA427,
IF($E427=AA$4,'3'!$G427+SUM('3'!$H427:AA427),
IF($E427&lt;AA$4,'3'!AA427,0)))</f>
        <v>0</v>
      </c>
      <c r="AB427" s="32">
        <f>IF($E427="OAI",'3'!AB427,
IF($E427=AB$4,'3'!$G427+SUM('3'!$H427:AB427),
IF($E427&lt;AB$4,'3'!AB427,0)))</f>
        <v>0</v>
      </c>
      <c r="AC427" s="32">
        <f>IF($E427="OAI",'3'!AC427,
IF($E427=AC$4,'3'!$G427+SUM('3'!$H427:AC427),
IF($E427&lt;AC$4,'3'!AC427,0)))</f>
        <v>0</v>
      </c>
      <c r="AD427" s="32">
        <f>IF($E427="OAI",'3'!AD427,
IF($E427=AD$4,'3'!$G427+SUM('3'!$H427:AD427),
IF($E427&lt;AD$4,'3'!AD427,0)))</f>
        <v>0</v>
      </c>
      <c r="AE427" s="32">
        <f>IF($E427="OAI",'3'!AE427,
IF($E427=AE$4,'3'!$G427+SUM('3'!$H427:AE427),
IF($E427&lt;AE$4,'3'!AE427,0)))</f>
        <v>0</v>
      </c>
      <c r="AF427" s="26">
        <f t="shared" si="24"/>
        <v>17379639.042795774</v>
      </c>
      <c r="AG427" s="26">
        <f t="shared" si="25"/>
        <v>0</v>
      </c>
      <c r="AH427" s="8">
        <f t="shared" si="26"/>
        <v>522</v>
      </c>
    </row>
    <row r="428" spans="1:34" x14ac:dyDescent="0.25">
      <c r="A428" s="8">
        <f t="shared" si="27"/>
        <v>523</v>
      </c>
      <c r="B428" s="1">
        <f>'1'!B428</f>
        <v>5811848</v>
      </c>
      <c r="C428" t="str">
        <f>'1'!C428</f>
        <v>Gold Hill: EM Repl CB 172</v>
      </c>
      <c r="D428" s="1" t="str">
        <f>'1'!D428</f>
        <v>65</v>
      </c>
      <c r="E428" s="34">
        <f>IF('1'!E428="OAI","OAI",EOMONTH('1'!E428,-1)+1)</f>
        <v>46113</v>
      </c>
      <c r="F428" s="1" t="str">
        <f>'1'!F428</f>
        <v>TOLO</v>
      </c>
      <c r="G428" s="33"/>
      <c r="H428" s="32">
        <f>IF($E428="OAI",'3'!H428,
IF($E428&lt;=H$4,'3'!$G428+SUM('3'!$H428:H428),0))</f>
        <v>0</v>
      </c>
      <c r="I428" s="32">
        <f>IF($E428="OAI",'3'!I428,
IF($E428=I$4,'3'!$G428+SUM('3'!$H428:I428),
IF($E428&lt;I$4,'3'!I428,0)))</f>
        <v>0</v>
      </c>
      <c r="J428" s="32">
        <f>IF($E428="OAI",'3'!J428,
IF($E428=J$4,'3'!$G428+SUM('3'!$H428:J428),
IF($E428&lt;J$4,'3'!J428,0)))</f>
        <v>0</v>
      </c>
      <c r="K428" s="32">
        <f>IF($E428="OAI",'3'!K428,
IF($E428=K$4,'3'!$G428+SUM('3'!$H428:K428),
IF($E428&lt;K$4,'3'!K428,0)))</f>
        <v>2310527.8788761515</v>
      </c>
      <c r="L428" s="32">
        <f>IF($E428="OAI",'3'!L428,
IF($E428=L$4,'3'!$G428+SUM('3'!$H428:L428),
IF($E428&lt;L$4,'3'!L428,0)))</f>
        <v>12180.686419350002</v>
      </c>
      <c r="M428" s="32">
        <f>IF($E428="OAI",'3'!M428,
IF($E428=M$4,'3'!$G428+SUM('3'!$H428:M428),
IF($E428&lt;M$4,'3'!M428,0)))</f>
        <v>28808.539338136125</v>
      </c>
      <c r="N428" s="32">
        <f>IF($E428="OAI",'3'!N428,
IF($E428=N$4,'3'!$G428+SUM('3'!$H428:N428),
IF($E428&lt;N$4,'3'!N428,0)))</f>
        <v>112551.01549499726</v>
      </c>
      <c r="O428" s="32">
        <f>IF($E428="OAI",'3'!O428,
IF($E428=O$4,'3'!$G428+SUM('3'!$H428:O428),
IF($E428&lt;O$4,'3'!O428,0)))</f>
        <v>-1232.8732145362083</v>
      </c>
      <c r="P428" s="32">
        <f>IF($E428="OAI",'3'!P428,
IF($E428=P$4,'3'!$G428+SUM('3'!$H428:P428),
IF($E428&lt;P$4,'3'!P428,0)))</f>
        <v>-1232.8732145362083</v>
      </c>
      <c r="Q428" s="32">
        <f>IF($E428="OAI",'3'!Q428,
IF($E428=Q$4,'3'!$G428+SUM('3'!$H428:Q428),
IF($E428&lt;Q$4,'3'!Q428,0)))</f>
        <v>-1291.5681109601896</v>
      </c>
      <c r="R428" s="32">
        <f>IF($E428="OAI",'3'!R428,
IF($E428=R$4,'3'!$G428+SUM('3'!$H428:R428),
IF($E428&lt;R$4,'3'!R428,0)))</f>
        <v>-1056.695062053398</v>
      </c>
      <c r="S428" s="32">
        <f>IF($E428="OAI",'3'!S428,
IF($E428=S$4,'3'!$G428+SUM('3'!$H428:S428),
IF($E428&lt;S$4,'3'!S428,0)))</f>
        <v>-1291.5681109601896</v>
      </c>
      <c r="T428" s="32">
        <f>IF($E428="OAI",'3'!T428,
IF($E428=T$4,'3'!$G428+SUM('3'!$H428:T428),
IF($E428&lt;T$4,'3'!T428,0)))</f>
        <v>-1115.4834216882455</v>
      </c>
      <c r="U428" s="32">
        <f>IF($E428="OAI",'3'!U428,
IF($E428=U$4,'3'!$G428+SUM('3'!$H428:U428),
IF($E428&lt;U$4,'3'!U428,0)))</f>
        <v>-1115.4834216882455</v>
      </c>
      <c r="V428" s="32">
        <f>IF($E428="OAI",'3'!V428,
IF($E428=V$4,'3'!$G428+SUM('3'!$H428:V428),
IF($E428&lt;V$4,'3'!V428,0)))</f>
        <v>-1115.4834216882455</v>
      </c>
      <c r="W428" s="32">
        <f>IF($E428="OAI",'3'!W428,
IF($E428=W$4,'3'!$G428+SUM('3'!$H428:W428),
IF($E428&lt;W$4,'3'!W428,0)))</f>
        <v>0</v>
      </c>
      <c r="X428" s="32">
        <f>IF($E428="OAI",'3'!X428,
IF($E428=X$4,'3'!$G428+SUM('3'!$H428:X428),
IF($E428&lt;X$4,'3'!X428,0)))</f>
        <v>0</v>
      </c>
      <c r="Y428" s="32">
        <f>IF($E428="OAI",'3'!Y428,
IF($E428=Y$4,'3'!$G428+SUM('3'!$H428:Y428),
IF($E428&lt;Y$4,'3'!Y428,0)))</f>
        <v>0</v>
      </c>
      <c r="Z428" s="32">
        <f>IF($E428="OAI",'3'!Z428,
IF($E428=Z$4,'3'!$G428+SUM('3'!$H428:Z428),
IF($E428&lt;Z$4,'3'!Z428,0)))</f>
        <v>0</v>
      </c>
      <c r="AA428" s="32">
        <f>IF($E428="OAI",'3'!AA428,
IF($E428=AA$4,'3'!$G428+SUM('3'!$H428:AA428),
IF($E428&lt;AA$4,'3'!AA428,0)))</f>
        <v>0</v>
      </c>
      <c r="AB428" s="32">
        <f>IF($E428="OAI",'3'!AB428,
IF($E428=AB$4,'3'!$G428+SUM('3'!$H428:AB428),
IF($E428&lt;AB$4,'3'!AB428,0)))</f>
        <v>0</v>
      </c>
      <c r="AC428" s="32">
        <f>IF($E428="OAI",'3'!AC428,
IF($E428=AC$4,'3'!$G428+SUM('3'!$H428:AC428),
IF($E428&lt;AC$4,'3'!AC428,0)))</f>
        <v>0</v>
      </c>
      <c r="AD428" s="32">
        <f>IF($E428="OAI",'3'!AD428,
IF($E428=AD$4,'3'!$G428+SUM('3'!$H428:AD428),
IF($E428&lt;AD$4,'3'!AD428,0)))</f>
        <v>0</v>
      </c>
      <c r="AE428" s="32">
        <f>IF($E428="OAI",'3'!AE428,
IF($E428=AE$4,'3'!$G428+SUM('3'!$H428:AE428),
IF($E428&lt;AE$4,'3'!AE428,0)))</f>
        <v>0</v>
      </c>
      <c r="AF428" s="26">
        <f t="shared" si="24"/>
        <v>2457962.5424155886</v>
      </c>
      <c r="AG428" s="26">
        <f t="shared" si="25"/>
        <v>-3346.4502650647364</v>
      </c>
      <c r="AH428" s="8">
        <f t="shared" si="26"/>
        <v>523</v>
      </c>
    </row>
    <row r="429" spans="1:34" x14ac:dyDescent="0.25">
      <c r="A429" s="8">
        <f t="shared" si="27"/>
        <v>524</v>
      </c>
      <c r="B429" s="1">
        <f>'1'!B429</f>
        <v>5812664</v>
      </c>
      <c r="C429" t="str">
        <f>'1'!C429</f>
        <v>MERCED: REPL SW WITH CB</v>
      </c>
      <c r="D429" s="1" t="str">
        <f>'1'!D429</f>
        <v>65</v>
      </c>
      <c r="E429" s="34">
        <f>IF('1'!E429="OAI","OAI",EOMONTH('1'!E429,-1)+1)</f>
        <v>46113</v>
      </c>
      <c r="F429" s="1" t="str">
        <f>'1'!F429</f>
        <v>TOLO</v>
      </c>
      <c r="G429" s="33"/>
      <c r="H429" s="32">
        <f>IF($E429="OAI",'3'!H429,
IF($E429&lt;=H$4,'3'!$G429+SUM('3'!$H429:H429),0))</f>
        <v>0</v>
      </c>
      <c r="I429" s="32">
        <f>IF($E429="OAI",'3'!I429,
IF($E429=I$4,'3'!$G429+SUM('3'!$H429:I429),
IF($E429&lt;I$4,'3'!I429,0)))</f>
        <v>0</v>
      </c>
      <c r="J429" s="32">
        <f>IF($E429="OAI",'3'!J429,
IF($E429=J$4,'3'!$G429+SUM('3'!$H429:J429),
IF($E429&lt;J$4,'3'!J429,0)))</f>
        <v>0</v>
      </c>
      <c r="K429" s="32">
        <f>IF($E429="OAI",'3'!K429,
IF($E429=K$4,'3'!$G429+SUM('3'!$H429:K429),
IF($E429&lt;K$4,'3'!K429,0)))</f>
        <v>3040962.5404037498</v>
      </c>
      <c r="L429" s="32">
        <f>IF($E429="OAI",'3'!L429,
IF($E429=L$4,'3'!$G429+SUM('3'!$H429:L429),
IF($E429&lt;L$4,'3'!L429,0)))</f>
        <v>527099.98408805672</v>
      </c>
      <c r="M429" s="32">
        <f>IF($E429="OAI",'3'!M429,
IF($E429=M$4,'3'!$G429+SUM('3'!$H429:M429),
IF($E429&lt;M$4,'3'!M429,0)))</f>
        <v>32451.735297701089</v>
      </c>
      <c r="N429" s="32">
        <f>IF($E429="OAI",'3'!N429,
IF($E429=N$4,'3'!$G429+SUM('3'!$H429:N429),
IF($E429&lt;N$4,'3'!N429,0)))</f>
        <v>8155.4128537639644</v>
      </c>
      <c r="O429" s="32">
        <f>IF($E429="OAI",'3'!O429,
IF($E429=O$4,'3'!$G429+SUM('3'!$H429:O429),
IF($E429&lt;O$4,'3'!O429,0)))</f>
        <v>8134.0097784756026</v>
      </c>
      <c r="P429" s="32">
        <f>IF($E429="OAI",'3'!P429,
IF($E429=P$4,'3'!$G429+SUM('3'!$H429:P429),
IF($E429&lt;P$4,'3'!P429,0)))</f>
        <v>315.15794704086835</v>
      </c>
      <c r="Q429" s="32">
        <f>IF($E429="OAI",'3'!Q429,
IF($E429=Q$4,'3'!$G429+SUM('3'!$H429:Q429),
IF($E429&lt;Q$4,'3'!Q429,0)))</f>
        <v>0</v>
      </c>
      <c r="R429" s="32">
        <f>IF($E429="OAI",'3'!R429,
IF($E429=R$4,'3'!$G429+SUM('3'!$H429:R429),
IF($E429&lt;R$4,'3'!R429,0)))</f>
        <v>0</v>
      </c>
      <c r="S429" s="32">
        <f>IF($E429="OAI",'3'!S429,
IF($E429=S$4,'3'!$G429+SUM('3'!$H429:S429),
IF($E429&lt;S$4,'3'!S429,0)))</f>
        <v>0</v>
      </c>
      <c r="T429" s="32">
        <f>IF($E429="OAI",'3'!T429,
IF($E429=T$4,'3'!$G429+SUM('3'!$H429:T429),
IF($E429&lt;T$4,'3'!T429,0)))</f>
        <v>0</v>
      </c>
      <c r="U429" s="32">
        <f>IF($E429="OAI",'3'!U429,
IF($E429=U$4,'3'!$G429+SUM('3'!$H429:U429),
IF($E429&lt;U$4,'3'!U429,0)))</f>
        <v>0</v>
      </c>
      <c r="V429" s="32">
        <f>IF($E429="OAI",'3'!V429,
IF($E429=V$4,'3'!$G429+SUM('3'!$H429:V429),
IF($E429&lt;V$4,'3'!V429,0)))</f>
        <v>0</v>
      </c>
      <c r="W429" s="32">
        <f>IF($E429="OAI",'3'!W429,
IF($E429=W$4,'3'!$G429+SUM('3'!$H429:W429),
IF($E429&lt;W$4,'3'!W429,0)))</f>
        <v>0</v>
      </c>
      <c r="X429" s="32">
        <f>IF($E429="OAI",'3'!X429,
IF($E429=X$4,'3'!$G429+SUM('3'!$H429:X429),
IF($E429&lt;X$4,'3'!X429,0)))</f>
        <v>0</v>
      </c>
      <c r="Y429" s="32">
        <f>IF($E429="OAI",'3'!Y429,
IF($E429=Y$4,'3'!$G429+SUM('3'!$H429:Y429),
IF($E429&lt;Y$4,'3'!Y429,0)))</f>
        <v>0</v>
      </c>
      <c r="Z429" s="32">
        <f>IF($E429="OAI",'3'!Z429,
IF($E429=Z$4,'3'!$G429+SUM('3'!$H429:Z429),
IF($E429&lt;Z$4,'3'!Z429,0)))</f>
        <v>0</v>
      </c>
      <c r="AA429" s="32">
        <f>IF($E429="OAI",'3'!AA429,
IF($E429=AA$4,'3'!$G429+SUM('3'!$H429:AA429),
IF($E429&lt;AA$4,'3'!AA429,0)))</f>
        <v>0</v>
      </c>
      <c r="AB429" s="32">
        <f>IF($E429="OAI",'3'!AB429,
IF($E429=AB$4,'3'!$G429+SUM('3'!$H429:AB429),
IF($E429&lt;AB$4,'3'!AB429,0)))</f>
        <v>0</v>
      </c>
      <c r="AC429" s="32">
        <f>IF($E429="OAI",'3'!AC429,
IF($E429=AC$4,'3'!$G429+SUM('3'!$H429:AC429),
IF($E429&lt;AC$4,'3'!AC429,0)))</f>
        <v>0</v>
      </c>
      <c r="AD429" s="32">
        <f>IF($E429="OAI",'3'!AD429,
IF($E429=AD$4,'3'!$G429+SUM('3'!$H429:AD429),
IF($E429&lt;AD$4,'3'!AD429,0)))</f>
        <v>0</v>
      </c>
      <c r="AE429" s="32">
        <f>IF($E429="OAI",'3'!AE429,
IF($E429=AE$4,'3'!$G429+SUM('3'!$H429:AE429),
IF($E429&lt;AE$4,'3'!AE429,0)))</f>
        <v>0</v>
      </c>
      <c r="AF429" s="26">
        <f t="shared" si="24"/>
        <v>3617118.8403687882</v>
      </c>
      <c r="AG429" s="26">
        <f t="shared" si="25"/>
        <v>0</v>
      </c>
      <c r="AH429" s="8">
        <f t="shared" si="26"/>
        <v>524</v>
      </c>
    </row>
    <row r="430" spans="1:34" x14ac:dyDescent="0.25">
      <c r="A430" s="8">
        <f t="shared" si="27"/>
        <v>525</v>
      </c>
      <c r="B430" s="1">
        <f>'1'!B430</f>
        <v>5813357</v>
      </c>
      <c r="C430" t="str">
        <f>'1'!C430</f>
        <v>Humboldt: Repl SVC Control</v>
      </c>
      <c r="D430" s="1" t="str">
        <f>'1'!D430</f>
        <v>65</v>
      </c>
      <c r="E430" s="34">
        <f>IF('1'!E430="OAI","OAI",EOMONTH('1'!E430,-1)+1)</f>
        <v>46661</v>
      </c>
      <c r="F430" s="1" t="str">
        <f>'1'!F430</f>
        <v>TOLO</v>
      </c>
      <c r="G430" s="33"/>
      <c r="H430" s="32">
        <f>IF($E430="OAI",'3'!H430,
IF($E430&lt;=H$4,'3'!$G430+SUM('3'!$H430:H430),0))</f>
        <v>0</v>
      </c>
      <c r="I430" s="32">
        <f>IF($E430="OAI",'3'!I430,
IF($E430=I$4,'3'!$G430+SUM('3'!$H430:I430),
IF($E430&lt;I$4,'3'!I430,0)))</f>
        <v>0</v>
      </c>
      <c r="J430" s="32">
        <f>IF($E430="OAI",'3'!J430,
IF($E430=J$4,'3'!$G430+SUM('3'!$H430:J430),
IF($E430&lt;J$4,'3'!J430,0)))</f>
        <v>0</v>
      </c>
      <c r="K430" s="32">
        <f>IF($E430="OAI",'3'!K430,
IF($E430=K$4,'3'!$G430+SUM('3'!$H430:K430),
IF($E430&lt;K$4,'3'!K430,0)))</f>
        <v>0</v>
      </c>
      <c r="L430" s="32">
        <f>IF($E430="OAI",'3'!L430,
IF($E430=L$4,'3'!$G430+SUM('3'!$H430:L430),
IF($E430&lt;L$4,'3'!L430,0)))</f>
        <v>0</v>
      </c>
      <c r="M430" s="32">
        <f>IF($E430="OAI",'3'!M430,
IF($E430=M$4,'3'!$G430+SUM('3'!$H430:M430),
IF($E430&lt;M$4,'3'!M430,0)))</f>
        <v>0</v>
      </c>
      <c r="N430" s="32">
        <f>IF($E430="OAI",'3'!N430,
IF($E430=N$4,'3'!$G430+SUM('3'!$H430:N430),
IF($E430&lt;N$4,'3'!N430,0)))</f>
        <v>0</v>
      </c>
      <c r="O430" s="32">
        <f>IF($E430="OAI",'3'!O430,
IF($E430=O$4,'3'!$G430+SUM('3'!$H430:O430),
IF($E430&lt;O$4,'3'!O430,0)))</f>
        <v>0</v>
      </c>
      <c r="P430" s="32">
        <f>IF($E430="OAI",'3'!P430,
IF($E430=P$4,'3'!$G430+SUM('3'!$H430:P430),
IF($E430&lt;P$4,'3'!P430,0)))</f>
        <v>0</v>
      </c>
      <c r="Q430" s="32">
        <f>IF($E430="OAI",'3'!Q430,
IF($E430=Q$4,'3'!$G430+SUM('3'!$H430:Q430),
IF($E430&lt;Q$4,'3'!Q430,0)))</f>
        <v>0</v>
      </c>
      <c r="R430" s="32">
        <f>IF($E430="OAI",'3'!R430,
IF($E430=R$4,'3'!$G430+SUM('3'!$H430:R430),
IF($E430&lt;R$4,'3'!R430,0)))</f>
        <v>0</v>
      </c>
      <c r="S430" s="32">
        <f>IF($E430="OAI",'3'!S430,
IF($E430=S$4,'3'!$G430+SUM('3'!$H430:S430),
IF($E430&lt;S$4,'3'!S430,0)))</f>
        <v>0</v>
      </c>
      <c r="T430" s="32">
        <f>IF($E430="OAI",'3'!T430,
IF($E430=T$4,'3'!$G430+SUM('3'!$H430:T430),
IF($E430&lt;T$4,'3'!T430,0)))</f>
        <v>0</v>
      </c>
      <c r="U430" s="32">
        <f>IF($E430="OAI",'3'!U430,
IF($E430=U$4,'3'!$G430+SUM('3'!$H430:U430),
IF($E430&lt;U$4,'3'!U430,0)))</f>
        <v>0</v>
      </c>
      <c r="V430" s="32">
        <f>IF($E430="OAI",'3'!V430,
IF($E430=V$4,'3'!$G430+SUM('3'!$H430:V430),
IF($E430&lt;V$4,'3'!V430,0)))</f>
        <v>0</v>
      </c>
      <c r="W430" s="32">
        <f>IF($E430="OAI",'3'!W430,
IF($E430=W$4,'3'!$G430+SUM('3'!$H430:W430),
IF($E430&lt;W$4,'3'!W430,0)))</f>
        <v>0</v>
      </c>
      <c r="X430" s="32">
        <f>IF($E430="OAI",'3'!X430,
IF($E430=X$4,'3'!$G430+SUM('3'!$H430:X430),
IF($E430&lt;X$4,'3'!X430,0)))</f>
        <v>0</v>
      </c>
      <c r="Y430" s="32">
        <f>IF($E430="OAI",'3'!Y430,
IF($E430=Y$4,'3'!$G430+SUM('3'!$H430:Y430),
IF($E430&lt;Y$4,'3'!Y430,0)))</f>
        <v>0</v>
      </c>
      <c r="Z430" s="32">
        <f>IF($E430="OAI",'3'!Z430,
IF($E430=Z$4,'3'!$G430+SUM('3'!$H430:Z430),
IF($E430&lt;Z$4,'3'!Z430,0)))</f>
        <v>0</v>
      </c>
      <c r="AA430" s="32">
        <f>IF($E430="OAI",'3'!AA430,
IF($E430=AA$4,'3'!$G430+SUM('3'!$H430:AA430),
IF($E430&lt;AA$4,'3'!AA430,0)))</f>
        <v>0</v>
      </c>
      <c r="AB430" s="32">
        <f>IF($E430="OAI",'3'!AB430,
IF($E430=AB$4,'3'!$G430+SUM('3'!$H430:AB430),
IF($E430&lt;AB$4,'3'!AB430,0)))</f>
        <v>0</v>
      </c>
      <c r="AC430" s="32">
        <f>IF($E430="OAI",'3'!AC430,
IF($E430=AC$4,'3'!$G430+SUM('3'!$H430:AC430),
IF($E430&lt;AC$4,'3'!AC430,0)))</f>
        <v>6622252.0999515783</v>
      </c>
      <c r="AD430" s="32">
        <f>IF($E430="OAI",'3'!AD430,
IF($E430=AD$4,'3'!$G430+SUM('3'!$H430:AD430),
IF($E430&lt;AD$4,'3'!AD430,0)))</f>
        <v>68992.01875474464</v>
      </c>
      <c r="AE430" s="32">
        <f>IF($E430="OAI",'3'!AE430,
IF($E430=AE$4,'3'!$G430+SUM('3'!$H430:AE430),
IF($E430&lt;AE$4,'3'!AE430,0)))</f>
        <v>83376.28729668734</v>
      </c>
      <c r="AF430" s="26">
        <f t="shared" si="24"/>
        <v>0</v>
      </c>
      <c r="AG430" s="26">
        <f t="shared" si="25"/>
        <v>6774620.4060030105</v>
      </c>
      <c r="AH430" s="8">
        <f t="shared" si="26"/>
        <v>525</v>
      </c>
    </row>
    <row r="431" spans="1:34" x14ac:dyDescent="0.25">
      <c r="A431" s="8">
        <f t="shared" si="27"/>
        <v>526</v>
      </c>
      <c r="B431" s="1">
        <f>'1'!B431</f>
        <v>5813599</v>
      </c>
      <c r="C431" t="str">
        <f>'1'!C431</f>
        <v>Moraga: Repl CB 642</v>
      </c>
      <c r="D431" s="1" t="str">
        <f>'1'!D431</f>
        <v>65</v>
      </c>
      <c r="E431" s="34">
        <f>IF('1'!E431="OAI","OAI",EOMONTH('1'!E431,-1)+1)</f>
        <v>46143</v>
      </c>
      <c r="F431" s="1" t="str">
        <f>'1'!F431</f>
        <v>TOLO</v>
      </c>
      <c r="G431" s="33"/>
      <c r="H431" s="32">
        <f>IF($E431="OAI",'3'!H431,
IF($E431&lt;=H$4,'3'!$G431+SUM('3'!$H431:H431),0))</f>
        <v>0</v>
      </c>
      <c r="I431" s="32">
        <f>IF($E431="OAI",'3'!I431,
IF($E431=I$4,'3'!$G431+SUM('3'!$H431:I431),
IF($E431&lt;I$4,'3'!I431,0)))</f>
        <v>0</v>
      </c>
      <c r="J431" s="32">
        <f>IF($E431="OAI",'3'!J431,
IF($E431=J$4,'3'!$G431+SUM('3'!$H431:J431),
IF($E431&lt;J$4,'3'!J431,0)))</f>
        <v>0</v>
      </c>
      <c r="K431" s="32">
        <f>IF($E431="OAI",'3'!K431,
IF($E431=K$4,'3'!$G431+SUM('3'!$H431:K431),
IF($E431&lt;K$4,'3'!K431,0)))</f>
        <v>0</v>
      </c>
      <c r="L431" s="32">
        <f>IF($E431="OAI",'3'!L431,
IF($E431=L$4,'3'!$G431+SUM('3'!$H431:L431),
IF($E431&lt;L$4,'3'!L431,0)))</f>
        <v>4523546.0194703434</v>
      </c>
      <c r="M431" s="32">
        <f>IF($E431="OAI",'3'!M431,
IF($E431=M$4,'3'!$G431+SUM('3'!$H431:M431),
IF($E431&lt;M$4,'3'!M431,0)))</f>
        <v>164427.20990702329</v>
      </c>
      <c r="N431" s="32">
        <f>IF($E431="OAI",'3'!N431,
IF($E431=N$4,'3'!$G431+SUM('3'!$H431:N431),
IF($E431&lt;N$4,'3'!N431,0)))</f>
        <v>17779.600066290459</v>
      </c>
      <c r="O431" s="32">
        <f>IF($E431="OAI",'3'!O431,
IF($E431=O$4,'3'!$G431+SUM('3'!$H431:O431),
IF($E431&lt;O$4,'3'!O431,0)))</f>
        <v>32356.309359406689</v>
      </c>
      <c r="P431" s="32">
        <f>IF($E431="OAI",'3'!P431,
IF($E431=P$4,'3'!$G431+SUM('3'!$H431:P431),
IF($E431&lt;P$4,'3'!P431,0)))</f>
        <v>11935.345490826194</v>
      </c>
      <c r="Q431" s="32">
        <f>IF($E431="OAI",'3'!Q431,
IF($E431=Q$4,'3'!$G431+SUM('3'!$H431:Q431),
IF($E431&lt;Q$4,'3'!Q431,0)))</f>
        <v>0</v>
      </c>
      <c r="R431" s="32">
        <f>IF($E431="OAI",'3'!R431,
IF($E431=R$4,'3'!$G431+SUM('3'!$H431:R431),
IF($E431&lt;R$4,'3'!R431,0)))</f>
        <v>0</v>
      </c>
      <c r="S431" s="32">
        <f>IF($E431="OAI",'3'!S431,
IF($E431=S$4,'3'!$G431+SUM('3'!$H431:S431),
IF($E431&lt;S$4,'3'!S431,0)))</f>
        <v>0</v>
      </c>
      <c r="T431" s="32">
        <f>IF($E431="OAI",'3'!T431,
IF($E431=T$4,'3'!$G431+SUM('3'!$H431:T431),
IF($E431&lt;T$4,'3'!T431,0)))</f>
        <v>0</v>
      </c>
      <c r="U431" s="32">
        <f>IF($E431="OAI",'3'!U431,
IF($E431=U$4,'3'!$G431+SUM('3'!$H431:U431),
IF($E431&lt;U$4,'3'!U431,0)))</f>
        <v>0</v>
      </c>
      <c r="V431" s="32">
        <f>IF($E431="OAI",'3'!V431,
IF($E431=V$4,'3'!$G431+SUM('3'!$H431:V431),
IF($E431&lt;V$4,'3'!V431,0)))</f>
        <v>0</v>
      </c>
      <c r="W431" s="32">
        <f>IF($E431="OAI",'3'!W431,
IF($E431=W$4,'3'!$G431+SUM('3'!$H431:W431),
IF($E431&lt;W$4,'3'!W431,0)))</f>
        <v>0</v>
      </c>
      <c r="X431" s="32">
        <f>IF($E431="OAI",'3'!X431,
IF($E431=X$4,'3'!$G431+SUM('3'!$H431:X431),
IF($E431&lt;X$4,'3'!X431,0)))</f>
        <v>0</v>
      </c>
      <c r="Y431" s="32">
        <f>IF($E431="OAI",'3'!Y431,
IF($E431=Y$4,'3'!$G431+SUM('3'!$H431:Y431),
IF($E431&lt;Y$4,'3'!Y431,0)))</f>
        <v>0</v>
      </c>
      <c r="Z431" s="32">
        <f>IF($E431="OAI",'3'!Z431,
IF($E431=Z$4,'3'!$G431+SUM('3'!$H431:Z431),
IF($E431&lt;Z$4,'3'!Z431,0)))</f>
        <v>0</v>
      </c>
      <c r="AA431" s="32">
        <f>IF($E431="OAI",'3'!AA431,
IF($E431=AA$4,'3'!$G431+SUM('3'!$H431:AA431),
IF($E431&lt;AA$4,'3'!AA431,0)))</f>
        <v>0</v>
      </c>
      <c r="AB431" s="32">
        <f>IF($E431="OAI",'3'!AB431,
IF($E431=AB$4,'3'!$G431+SUM('3'!$H431:AB431),
IF($E431&lt;AB$4,'3'!AB431,0)))</f>
        <v>0</v>
      </c>
      <c r="AC431" s="32">
        <f>IF($E431="OAI",'3'!AC431,
IF($E431=AC$4,'3'!$G431+SUM('3'!$H431:AC431),
IF($E431&lt;AC$4,'3'!AC431,0)))</f>
        <v>0</v>
      </c>
      <c r="AD431" s="32">
        <f>IF($E431="OAI",'3'!AD431,
IF($E431=AD$4,'3'!$G431+SUM('3'!$H431:AD431),
IF($E431&lt;AD$4,'3'!AD431,0)))</f>
        <v>0</v>
      </c>
      <c r="AE431" s="32">
        <f>IF($E431="OAI",'3'!AE431,
IF($E431=AE$4,'3'!$G431+SUM('3'!$H431:AE431),
IF($E431&lt;AE$4,'3'!AE431,0)))</f>
        <v>0</v>
      </c>
      <c r="AF431" s="26">
        <f t="shared" si="24"/>
        <v>4750044.4842938902</v>
      </c>
      <c r="AG431" s="26">
        <f t="shared" si="25"/>
        <v>0</v>
      </c>
      <c r="AH431" s="8">
        <f t="shared" si="26"/>
        <v>526</v>
      </c>
    </row>
    <row r="432" spans="1:34" x14ac:dyDescent="0.25">
      <c r="A432" s="8">
        <f t="shared" si="27"/>
        <v>527</v>
      </c>
      <c r="B432" s="1">
        <f>'1'!B432</f>
        <v>5813600</v>
      </c>
      <c r="C432" t="str">
        <f>'1'!C432</f>
        <v>Mesa: Repl CB 132</v>
      </c>
      <c r="D432" s="1" t="str">
        <f>'1'!D432</f>
        <v>65</v>
      </c>
      <c r="E432" s="34">
        <f>IF('1'!E432="OAI","OAI",EOMONTH('1'!E432,-1)+1)</f>
        <v>46327</v>
      </c>
      <c r="F432" s="1" t="str">
        <f>'1'!F432</f>
        <v>TOHI</v>
      </c>
      <c r="G432" s="33"/>
      <c r="H432" s="32">
        <f>IF($E432="OAI",'3'!H432,
IF($E432&lt;=H$4,'3'!$G432+SUM('3'!$H432:H432),0))</f>
        <v>0</v>
      </c>
      <c r="I432" s="32">
        <f>IF($E432="OAI",'3'!I432,
IF($E432=I$4,'3'!$G432+SUM('3'!$H432:I432),
IF($E432&lt;I$4,'3'!I432,0)))</f>
        <v>0</v>
      </c>
      <c r="J432" s="32">
        <f>IF($E432="OAI",'3'!J432,
IF($E432=J$4,'3'!$G432+SUM('3'!$H432:J432),
IF($E432&lt;J$4,'3'!J432,0)))</f>
        <v>0</v>
      </c>
      <c r="K432" s="32">
        <f>IF($E432="OAI",'3'!K432,
IF($E432=K$4,'3'!$G432+SUM('3'!$H432:K432),
IF($E432&lt;K$4,'3'!K432,0)))</f>
        <v>0</v>
      </c>
      <c r="L432" s="32">
        <f>IF($E432="OAI",'3'!L432,
IF($E432=L$4,'3'!$G432+SUM('3'!$H432:L432),
IF($E432&lt;L$4,'3'!L432,0)))</f>
        <v>0</v>
      </c>
      <c r="M432" s="32">
        <f>IF($E432="OAI",'3'!M432,
IF($E432=M$4,'3'!$G432+SUM('3'!$H432:M432),
IF($E432&lt;M$4,'3'!M432,0)))</f>
        <v>0</v>
      </c>
      <c r="N432" s="32">
        <f>IF($E432="OAI",'3'!N432,
IF($E432=N$4,'3'!$G432+SUM('3'!$H432:N432),
IF($E432&lt;N$4,'3'!N432,0)))</f>
        <v>0</v>
      </c>
      <c r="O432" s="32">
        <f>IF($E432="OAI",'3'!O432,
IF($E432=O$4,'3'!$G432+SUM('3'!$H432:O432),
IF($E432&lt;O$4,'3'!O432,0)))</f>
        <v>0</v>
      </c>
      <c r="P432" s="32">
        <f>IF($E432="OAI",'3'!P432,
IF($E432=P$4,'3'!$G432+SUM('3'!$H432:P432),
IF($E432&lt;P$4,'3'!P432,0)))</f>
        <v>0</v>
      </c>
      <c r="Q432" s="32">
        <f>IF($E432="OAI",'3'!Q432,
IF($E432=Q$4,'3'!$G432+SUM('3'!$H432:Q432),
IF($E432&lt;Q$4,'3'!Q432,0)))</f>
        <v>0</v>
      </c>
      <c r="R432" s="32">
        <f>IF($E432="OAI",'3'!R432,
IF($E432=R$4,'3'!$G432+SUM('3'!$H432:R432),
IF($E432&lt;R$4,'3'!R432,0)))</f>
        <v>581591.98857856216</v>
      </c>
      <c r="S432" s="32">
        <f>IF($E432="OAI",'3'!S432,
IF($E432=S$4,'3'!$G432+SUM('3'!$H432:S432),
IF($E432&lt;S$4,'3'!S432,0)))</f>
        <v>6169.600012489549</v>
      </c>
      <c r="T432" s="32">
        <f>IF($E432="OAI",'3'!T432,
IF($E432=T$4,'3'!$G432+SUM('3'!$H432:T432),
IF($E432&lt;T$4,'3'!T432,0)))</f>
        <v>4552.4060748714755</v>
      </c>
      <c r="U432" s="32">
        <f>IF($E432="OAI",'3'!U432,
IF($E432=U$4,'3'!$G432+SUM('3'!$H432:U432),
IF($E432&lt;U$4,'3'!U432,0)))</f>
        <v>6110.2508735895053</v>
      </c>
      <c r="V432" s="32">
        <f>IF($E432="OAI",'3'!V432,
IF($E432=V$4,'3'!$G432+SUM('3'!$H432:V432),
IF($E432&lt;V$4,'3'!V432,0)))</f>
        <v>6129.0369789736133</v>
      </c>
      <c r="W432" s="32">
        <f>IF($E432="OAI",'3'!W432,
IF($E432=W$4,'3'!$G432+SUM('3'!$H432:W432),
IF($E432&lt;W$4,'3'!W432,0)))</f>
        <v>5021.5913934198625</v>
      </c>
      <c r="X432" s="32">
        <f>IF($E432="OAI",'3'!X432,
IF($E432=X$4,'3'!$G432+SUM('3'!$H432:X432),
IF($E432&lt;X$4,'3'!X432,0)))</f>
        <v>4766.3433645442365</v>
      </c>
      <c r="Y432" s="32">
        <f>IF($E432="OAI",'3'!Y432,
IF($E432=Y$4,'3'!$G432+SUM('3'!$H432:Y432),
IF($E432&lt;Y$4,'3'!Y432,0)))</f>
        <v>5670.9737825183056</v>
      </c>
      <c r="Z432" s="32">
        <f>IF($E432="OAI",'3'!Z432,
IF($E432=Z$4,'3'!$G432+SUM('3'!$H432:Z432),
IF($E432&lt;Z$4,'3'!Z432,0)))</f>
        <v>5004.2072361987466</v>
      </c>
      <c r="AA432" s="32">
        <f>IF($E432="OAI",'3'!AA432,
IF($E432=AA$4,'3'!$G432+SUM('3'!$H432:AA432),
IF($E432&lt;AA$4,'3'!AA432,0)))</f>
        <v>5433.203374074662</v>
      </c>
      <c r="AB432" s="32">
        <f>IF($E432="OAI",'3'!AB432,
IF($E432=AB$4,'3'!$G432+SUM('3'!$H432:AB432),
IF($E432&lt;AB$4,'3'!AB432,0)))</f>
        <v>5004.2072361987466</v>
      </c>
      <c r="AC432" s="32">
        <f>IF($E432="OAI",'3'!AC432,
IF($E432=AC$4,'3'!$G432+SUM('3'!$H432:AC432),
IF($E432&lt;AC$4,'3'!AC432,0)))</f>
        <v>5218.7053051367047</v>
      </c>
      <c r="AD432" s="32">
        <f>IF($E432="OAI",'3'!AD432,
IF($E432=AD$4,'3'!$G432+SUM('3'!$H432:AD432),
IF($E432&lt;AD$4,'3'!AD432,0)))</f>
        <v>4719.9856119545939</v>
      </c>
      <c r="AE432" s="32">
        <f>IF($E432="OAI",'3'!AE432,
IF($E432=AE$4,'3'!$G432+SUM('3'!$H432:AE432),
IF($E432&lt;AE$4,'3'!AE432,0)))</f>
        <v>5931.9230672567719</v>
      </c>
      <c r="AF432" s="26">
        <f t="shared" si="24"/>
        <v>587761.58859105175</v>
      </c>
      <c r="AG432" s="26">
        <f t="shared" si="25"/>
        <v>63562.834298737216</v>
      </c>
      <c r="AH432" s="8">
        <f t="shared" si="26"/>
        <v>527</v>
      </c>
    </row>
    <row r="433" spans="1:34" x14ac:dyDescent="0.25">
      <c r="A433" s="8">
        <f t="shared" si="27"/>
        <v>528</v>
      </c>
      <c r="B433" s="1">
        <f>'1'!B433</f>
        <v>5813825</v>
      </c>
      <c r="C433" t="str">
        <f>'1'!C433</f>
        <v>HOPLAND: EM REPLACE BANK 2</v>
      </c>
      <c r="D433" s="1" t="str">
        <f>'1'!D433</f>
        <v>65</v>
      </c>
      <c r="E433" s="34">
        <f>IF('1'!E433="OAI","OAI",EOMONTH('1'!E433,-1)+1)</f>
        <v>46447</v>
      </c>
      <c r="F433" s="1" t="str">
        <f>'1'!F433</f>
        <v>TOLO</v>
      </c>
      <c r="G433" s="33"/>
      <c r="H433" s="32">
        <f>IF($E433="OAI",'3'!H433,
IF($E433&lt;=H$4,'3'!$G433+SUM('3'!$H433:H433),0))</f>
        <v>0</v>
      </c>
      <c r="I433" s="32">
        <f>IF($E433="OAI",'3'!I433,
IF($E433=I$4,'3'!$G433+SUM('3'!$H433:I433),
IF($E433&lt;I$4,'3'!I433,0)))</f>
        <v>0</v>
      </c>
      <c r="J433" s="32">
        <f>IF($E433="OAI",'3'!J433,
IF($E433=J$4,'3'!$G433+SUM('3'!$H433:J433),
IF($E433&lt;J$4,'3'!J433,0)))</f>
        <v>0</v>
      </c>
      <c r="K433" s="32">
        <f>IF($E433="OAI",'3'!K433,
IF($E433=K$4,'3'!$G433+SUM('3'!$H433:K433),
IF($E433&lt;K$4,'3'!K433,0)))</f>
        <v>0</v>
      </c>
      <c r="L433" s="32">
        <f>IF($E433="OAI",'3'!L433,
IF($E433=L$4,'3'!$G433+SUM('3'!$H433:L433),
IF($E433&lt;L$4,'3'!L433,0)))</f>
        <v>0</v>
      </c>
      <c r="M433" s="32">
        <f>IF($E433="OAI",'3'!M433,
IF($E433=M$4,'3'!$G433+SUM('3'!$H433:M433),
IF($E433&lt;M$4,'3'!M433,0)))</f>
        <v>0</v>
      </c>
      <c r="N433" s="32">
        <f>IF($E433="OAI",'3'!N433,
IF($E433=N$4,'3'!$G433+SUM('3'!$H433:N433),
IF($E433&lt;N$4,'3'!N433,0)))</f>
        <v>0</v>
      </c>
      <c r="O433" s="32">
        <f>IF($E433="OAI",'3'!O433,
IF($E433=O$4,'3'!$G433+SUM('3'!$H433:O433),
IF($E433&lt;O$4,'3'!O433,0)))</f>
        <v>0</v>
      </c>
      <c r="P433" s="32">
        <f>IF($E433="OAI",'3'!P433,
IF($E433=P$4,'3'!$G433+SUM('3'!$H433:P433),
IF($E433&lt;P$4,'3'!P433,0)))</f>
        <v>0</v>
      </c>
      <c r="Q433" s="32">
        <f>IF($E433="OAI",'3'!Q433,
IF($E433=Q$4,'3'!$G433+SUM('3'!$H433:Q433),
IF($E433&lt;Q$4,'3'!Q433,0)))</f>
        <v>0</v>
      </c>
      <c r="R433" s="32">
        <f>IF($E433="OAI",'3'!R433,
IF($E433=R$4,'3'!$G433+SUM('3'!$H433:R433),
IF($E433&lt;R$4,'3'!R433,0)))</f>
        <v>0</v>
      </c>
      <c r="S433" s="32">
        <f>IF($E433="OAI",'3'!S433,
IF($E433=S$4,'3'!$G433+SUM('3'!$H433:S433),
IF($E433&lt;S$4,'3'!S433,0)))</f>
        <v>0</v>
      </c>
      <c r="T433" s="32">
        <f>IF($E433="OAI",'3'!T433,
IF($E433=T$4,'3'!$G433+SUM('3'!$H433:T433),
IF($E433&lt;T$4,'3'!T433,0)))</f>
        <v>0</v>
      </c>
      <c r="U433" s="32">
        <f>IF($E433="OAI",'3'!U433,
IF($E433=U$4,'3'!$G433+SUM('3'!$H433:U433),
IF($E433&lt;U$4,'3'!U433,0)))</f>
        <v>0</v>
      </c>
      <c r="V433" s="32">
        <f>IF($E433="OAI",'3'!V433,
IF($E433=V$4,'3'!$G433+SUM('3'!$H433:V433),
IF($E433&lt;V$4,'3'!V433,0)))</f>
        <v>2136876.7112409854</v>
      </c>
      <c r="W433" s="32">
        <f>IF($E433="OAI",'3'!W433,
IF($E433=W$4,'3'!$G433+SUM('3'!$H433:W433),
IF($E433&lt;W$4,'3'!W433,0)))</f>
        <v>14223.511819252808</v>
      </c>
      <c r="X433" s="32">
        <f>IF($E433="OAI",'3'!X433,
IF($E433=X$4,'3'!$G433+SUM('3'!$H433:X433),
IF($E433&lt;X$4,'3'!X433,0)))</f>
        <v>12929.233275177497</v>
      </c>
      <c r="Y433" s="32">
        <f>IF($E433="OAI",'3'!Y433,
IF($E433=Y$4,'3'!$G433+SUM('3'!$H433:Y433),
IF($E433&lt;Y$4,'3'!Y433,0)))</f>
        <v>17027.40814523918</v>
      </c>
      <c r="Z433" s="32">
        <f>IF($E433="OAI",'3'!Z433,
IF($E433=Z$4,'3'!$G433+SUM('3'!$H433:Z433),
IF($E433&lt;Z$4,'3'!Z433,0)))</f>
        <v>24125.658620895418</v>
      </c>
      <c r="AA433" s="32">
        <f>IF($E433="OAI",'3'!AA433,
IF($E433=AA$4,'3'!$G433+SUM('3'!$H433:AA433),
IF($E433&lt;AA$4,'3'!AA433,0)))</f>
        <v>19564.280077780786</v>
      </c>
      <c r="AB433" s="32">
        <f>IF($E433="OAI",'3'!AB433,
IF($E433=AB$4,'3'!$G433+SUM('3'!$H433:AB433),
IF($E433&lt;AB$4,'3'!AB433,0)))</f>
        <v>13577.681032167282</v>
      </c>
      <c r="AC433" s="32">
        <f>IF($E433="OAI",'3'!AC433,
IF($E433=AC$4,'3'!$G433+SUM('3'!$H433:AC433),
IF($E433&lt;AC$4,'3'!AC433,0)))</f>
        <v>13577.681032167282</v>
      </c>
      <c r="AD433" s="32">
        <f>IF($E433="OAI",'3'!AD433,
IF($E433=AD$4,'3'!$G433+SUM('3'!$H433:AD433),
IF($E433&lt;AD$4,'3'!AD433,0)))</f>
        <v>12283.40248809197</v>
      </c>
      <c r="AE433" s="32">
        <f>IF($E433="OAI",'3'!AE433,
IF($E433=AE$4,'3'!$G433+SUM('3'!$H433:AE433),
IF($E433&lt;AE$4,'3'!AE433,0)))</f>
        <v>14223.511819252808</v>
      </c>
      <c r="AF433" s="26">
        <f t="shared" si="24"/>
        <v>0</v>
      </c>
      <c r="AG433" s="26">
        <f t="shared" si="25"/>
        <v>2278409.0795510099</v>
      </c>
      <c r="AH433" s="8">
        <f t="shared" si="26"/>
        <v>528</v>
      </c>
    </row>
    <row r="434" spans="1:34" x14ac:dyDescent="0.25">
      <c r="A434" s="8">
        <f t="shared" si="27"/>
        <v>529</v>
      </c>
      <c r="B434" s="1">
        <f>'1'!B434</f>
        <v>5813951</v>
      </c>
      <c r="C434" t="str">
        <f>'1'!C434</f>
        <v>McKee: Repl CB 162</v>
      </c>
      <c r="D434" s="1" t="str">
        <f>'1'!D434</f>
        <v>65</v>
      </c>
      <c r="E434" s="34">
        <f>IF('1'!E434="OAI","OAI",EOMONTH('1'!E434,-1)+1)</f>
        <v>46388</v>
      </c>
      <c r="F434" s="1" t="str">
        <f>'1'!F434</f>
        <v>TOHI</v>
      </c>
      <c r="G434" s="33"/>
      <c r="H434" s="32">
        <f>IF($E434="OAI",'3'!H434,
IF($E434&lt;=H$4,'3'!$G434+SUM('3'!$H434:H434),0))</f>
        <v>0</v>
      </c>
      <c r="I434" s="32">
        <f>IF($E434="OAI",'3'!I434,
IF($E434=I$4,'3'!$G434+SUM('3'!$H434:I434),
IF($E434&lt;I$4,'3'!I434,0)))</f>
        <v>0</v>
      </c>
      <c r="J434" s="32">
        <f>IF($E434="OAI",'3'!J434,
IF($E434=J$4,'3'!$G434+SUM('3'!$H434:J434),
IF($E434&lt;J$4,'3'!J434,0)))</f>
        <v>0</v>
      </c>
      <c r="K434" s="32">
        <f>IF($E434="OAI",'3'!K434,
IF($E434=K$4,'3'!$G434+SUM('3'!$H434:K434),
IF($E434&lt;K$4,'3'!K434,0)))</f>
        <v>0</v>
      </c>
      <c r="L434" s="32">
        <f>IF($E434="OAI",'3'!L434,
IF($E434=L$4,'3'!$G434+SUM('3'!$H434:L434),
IF($E434&lt;L$4,'3'!L434,0)))</f>
        <v>0</v>
      </c>
      <c r="M434" s="32">
        <f>IF($E434="OAI",'3'!M434,
IF($E434=M$4,'3'!$G434+SUM('3'!$H434:M434),
IF($E434&lt;M$4,'3'!M434,0)))</f>
        <v>0</v>
      </c>
      <c r="N434" s="32">
        <f>IF($E434="OAI",'3'!N434,
IF($E434=N$4,'3'!$G434+SUM('3'!$H434:N434),
IF($E434&lt;N$4,'3'!N434,0)))</f>
        <v>0</v>
      </c>
      <c r="O434" s="32">
        <f>IF($E434="OAI",'3'!O434,
IF($E434=O$4,'3'!$G434+SUM('3'!$H434:O434),
IF($E434&lt;O$4,'3'!O434,0)))</f>
        <v>0</v>
      </c>
      <c r="P434" s="32">
        <f>IF($E434="OAI",'3'!P434,
IF($E434=P$4,'3'!$G434+SUM('3'!$H434:P434),
IF($E434&lt;P$4,'3'!P434,0)))</f>
        <v>0</v>
      </c>
      <c r="Q434" s="32">
        <f>IF($E434="OAI",'3'!Q434,
IF($E434=Q$4,'3'!$G434+SUM('3'!$H434:Q434),
IF($E434&lt;Q$4,'3'!Q434,0)))</f>
        <v>0</v>
      </c>
      <c r="R434" s="32">
        <f>IF($E434="OAI",'3'!R434,
IF($E434=R$4,'3'!$G434+SUM('3'!$H434:R434),
IF($E434&lt;R$4,'3'!R434,0)))</f>
        <v>0</v>
      </c>
      <c r="S434" s="32">
        <f>IF($E434="OAI",'3'!S434,
IF($E434=S$4,'3'!$G434+SUM('3'!$H434:S434),
IF($E434&lt;S$4,'3'!S434,0)))</f>
        <v>0</v>
      </c>
      <c r="T434" s="32">
        <f>IF($E434="OAI",'3'!T434,
IF($E434=T$4,'3'!$G434+SUM('3'!$H434:T434),
IF($E434&lt;T$4,'3'!T434,0)))</f>
        <v>780731.42968730268</v>
      </c>
      <c r="U434" s="32">
        <f>IF($E434="OAI",'3'!U434,
IF($E434=U$4,'3'!$G434+SUM('3'!$H434:U434),
IF($E434&lt;U$4,'3'!U434,0)))</f>
        <v>0</v>
      </c>
      <c r="V434" s="32">
        <f>IF($E434="OAI",'3'!V434,
IF($E434=V$4,'3'!$G434+SUM('3'!$H434:V434),
IF($E434&lt;V$4,'3'!V434,0)))</f>
        <v>469.27878175925264</v>
      </c>
      <c r="W434" s="32">
        <f>IF($E434="OAI",'3'!W434,
IF($E434=W$4,'3'!$G434+SUM('3'!$H434:W434),
IF($E434&lt;W$4,'3'!W434,0)))</f>
        <v>469.27878175925264</v>
      </c>
      <c r="X434" s="32">
        <f>IF($E434="OAI",'3'!X434,
IF($E434=X$4,'3'!$G434+SUM('3'!$H434:X434),
IF($E434&lt;X$4,'3'!X434,0)))</f>
        <v>0</v>
      </c>
      <c r="Y434" s="32">
        <f>IF($E434="OAI",'3'!Y434,
IF($E434=Y$4,'3'!$G434+SUM('3'!$H434:Y434),
IF($E434&lt;Y$4,'3'!Y434,0)))</f>
        <v>0</v>
      </c>
      <c r="Z434" s="32">
        <f>IF($E434="OAI",'3'!Z434,
IF($E434=Z$4,'3'!$G434+SUM('3'!$H434:Z434),
IF($E434&lt;Z$4,'3'!Z434,0)))</f>
        <v>0</v>
      </c>
      <c r="AA434" s="32">
        <f>IF($E434="OAI",'3'!AA434,
IF($E434=AA$4,'3'!$G434+SUM('3'!$H434:AA434),
IF($E434&lt;AA$4,'3'!AA434,0)))</f>
        <v>0</v>
      </c>
      <c r="AB434" s="32">
        <f>IF($E434="OAI",'3'!AB434,
IF($E434=AB$4,'3'!$G434+SUM('3'!$H434:AB434),
IF($E434&lt;AB$4,'3'!AB434,0)))</f>
        <v>0</v>
      </c>
      <c r="AC434" s="32">
        <f>IF($E434="OAI",'3'!AC434,
IF($E434=AC$4,'3'!$G434+SUM('3'!$H434:AC434),
IF($E434&lt;AC$4,'3'!AC434,0)))</f>
        <v>0</v>
      </c>
      <c r="AD434" s="32">
        <f>IF($E434="OAI",'3'!AD434,
IF($E434=AD$4,'3'!$G434+SUM('3'!$H434:AD434),
IF($E434&lt;AD$4,'3'!AD434,0)))</f>
        <v>0</v>
      </c>
      <c r="AE434" s="32">
        <f>IF($E434="OAI",'3'!AE434,
IF($E434=AE$4,'3'!$G434+SUM('3'!$H434:AE434),
IF($E434&lt;AE$4,'3'!AE434,0)))</f>
        <v>0</v>
      </c>
      <c r="AF434" s="26">
        <f t="shared" si="24"/>
        <v>0</v>
      </c>
      <c r="AG434" s="26">
        <f t="shared" si="25"/>
        <v>781669.98725082108</v>
      </c>
      <c r="AH434" s="8">
        <f t="shared" si="26"/>
        <v>529</v>
      </c>
    </row>
    <row r="435" spans="1:34" x14ac:dyDescent="0.25">
      <c r="A435" s="8">
        <f t="shared" si="27"/>
        <v>530</v>
      </c>
      <c r="B435" s="1">
        <f>'1'!B435</f>
        <v>5814461</v>
      </c>
      <c r="C435" t="str">
        <f>'1'!C435</f>
        <v>Cottonwood EM Repl 60kV OVRSTRSD CBs</v>
      </c>
      <c r="D435" s="1" t="str">
        <f>'1'!D435</f>
        <v>65</v>
      </c>
      <c r="E435" s="34">
        <f>IF('1'!E435="OAI","OAI",EOMONTH('1'!E435,-1)+1)</f>
        <v>46357</v>
      </c>
      <c r="F435" s="1" t="str">
        <f>'1'!F435</f>
        <v>TOLO</v>
      </c>
      <c r="G435" s="33"/>
      <c r="H435" s="32">
        <f>IF($E435="OAI",'3'!H435,
IF($E435&lt;=H$4,'3'!$G435+SUM('3'!$H435:H435),0))</f>
        <v>0</v>
      </c>
      <c r="I435" s="32">
        <f>IF($E435="OAI",'3'!I435,
IF($E435=I$4,'3'!$G435+SUM('3'!$H435:I435),
IF($E435&lt;I$4,'3'!I435,0)))</f>
        <v>0</v>
      </c>
      <c r="J435" s="32">
        <f>IF($E435="OAI",'3'!J435,
IF($E435=J$4,'3'!$G435+SUM('3'!$H435:J435),
IF($E435&lt;J$4,'3'!J435,0)))</f>
        <v>0</v>
      </c>
      <c r="K435" s="32">
        <f>IF($E435="OAI",'3'!K435,
IF($E435=K$4,'3'!$G435+SUM('3'!$H435:K435),
IF($E435&lt;K$4,'3'!K435,0)))</f>
        <v>0</v>
      </c>
      <c r="L435" s="32">
        <f>IF($E435="OAI",'3'!L435,
IF($E435=L$4,'3'!$G435+SUM('3'!$H435:L435),
IF($E435&lt;L$4,'3'!L435,0)))</f>
        <v>0</v>
      </c>
      <c r="M435" s="32">
        <f>IF($E435="OAI",'3'!M435,
IF($E435=M$4,'3'!$G435+SUM('3'!$H435:M435),
IF($E435&lt;M$4,'3'!M435,0)))</f>
        <v>0</v>
      </c>
      <c r="N435" s="32">
        <f>IF($E435="OAI",'3'!N435,
IF($E435=N$4,'3'!$G435+SUM('3'!$H435:N435),
IF($E435&lt;N$4,'3'!N435,0)))</f>
        <v>0</v>
      </c>
      <c r="O435" s="32">
        <f>IF($E435="OAI",'3'!O435,
IF($E435=O$4,'3'!$G435+SUM('3'!$H435:O435),
IF($E435&lt;O$4,'3'!O435,0)))</f>
        <v>0</v>
      </c>
      <c r="P435" s="32">
        <f>IF($E435="OAI",'3'!P435,
IF($E435=P$4,'3'!$G435+SUM('3'!$H435:P435),
IF($E435&lt;P$4,'3'!P435,0)))</f>
        <v>0</v>
      </c>
      <c r="Q435" s="32">
        <f>IF($E435="OAI",'3'!Q435,
IF($E435=Q$4,'3'!$G435+SUM('3'!$H435:Q435),
IF($E435&lt;Q$4,'3'!Q435,0)))</f>
        <v>0</v>
      </c>
      <c r="R435" s="32">
        <f>IF($E435="OAI",'3'!R435,
IF($E435=R$4,'3'!$G435+SUM('3'!$H435:R435),
IF($E435&lt;R$4,'3'!R435,0)))</f>
        <v>0</v>
      </c>
      <c r="S435" s="32">
        <f>IF($E435="OAI",'3'!S435,
IF($E435=S$4,'3'!$G435+SUM('3'!$H435:S435),
IF($E435&lt;S$4,'3'!S435,0)))</f>
        <v>196955.05744753918</v>
      </c>
      <c r="T435" s="32">
        <f>IF($E435="OAI",'3'!T435,
IF($E435=T$4,'3'!$G435+SUM('3'!$H435:T435),
IF($E435&lt;T$4,'3'!T435,0)))</f>
        <v>3773.7640651450602</v>
      </c>
      <c r="U435" s="32">
        <f>IF($E435="OAI",'3'!U435,
IF($E435=U$4,'3'!$G435+SUM('3'!$H435:U435),
IF($E435&lt;U$4,'3'!U435,0)))</f>
        <v>31492.615827792011</v>
      </c>
      <c r="V435" s="32">
        <f>IF($E435="OAI",'3'!V435,
IF($E435=V$4,'3'!$G435+SUM('3'!$H435:V435),
IF($E435&lt;V$4,'3'!V435,0)))</f>
        <v>10418.250652045834</v>
      </c>
      <c r="W435" s="32">
        <f>IF($E435="OAI",'3'!W435,
IF($E435=W$4,'3'!$G435+SUM('3'!$H435:W435),
IF($E435&lt;W$4,'3'!W435,0)))</f>
        <v>31958.529933960082</v>
      </c>
      <c r="X435" s="32">
        <f>IF($E435="OAI",'3'!X435,
IF($E435=X$4,'3'!$G435+SUM('3'!$H435:X435),
IF($E435&lt;X$4,'3'!X435,0)))</f>
        <v>2097.5948414704062</v>
      </c>
      <c r="Y435" s="32">
        <f>IF($E435="OAI",'3'!Y435,
IF($E435=Y$4,'3'!$G435+SUM('3'!$H435:Y435),
IF($E435&lt;Y$4,'3'!Y435,0)))</f>
        <v>34256.79028916025</v>
      </c>
      <c r="Z435" s="32">
        <f>IF($E435="OAI",'3'!Z435,
IF($E435=Z$4,'3'!$G435+SUM('3'!$H435:Z435),
IF($E435&lt;Z$4,'3'!Z435,0)))</f>
        <v>3162.1408132365659</v>
      </c>
      <c r="AA435" s="32">
        <f>IF($E435="OAI",'3'!AA435,
IF($E435=AA$4,'3'!$G435+SUM('3'!$H435:AA435),
IF($E435&lt;AA$4,'3'!AA435,0)))</f>
        <v>34256.79028916025</v>
      </c>
      <c r="AB435" s="32">
        <f>IF($E435="OAI",'3'!AB435,
IF($E435=AB$4,'3'!$G435+SUM('3'!$H435:AB435),
IF($E435&lt;AB$4,'3'!AB435,0)))</f>
        <v>0</v>
      </c>
      <c r="AC435" s="32">
        <f>IF($E435="OAI",'3'!AC435,
IF($E435=AC$4,'3'!$G435+SUM('3'!$H435:AC435),
IF($E435&lt;AC$4,'3'!AC435,0)))</f>
        <v>0</v>
      </c>
      <c r="AD435" s="32">
        <f>IF($E435="OAI",'3'!AD435,
IF($E435=AD$4,'3'!$G435+SUM('3'!$H435:AD435),
IF($E435&lt;AD$4,'3'!AD435,0)))</f>
        <v>0</v>
      </c>
      <c r="AE435" s="32">
        <f>IF($E435="OAI",'3'!AE435,
IF($E435=AE$4,'3'!$G435+SUM('3'!$H435:AE435),
IF($E435&lt;AE$4,'3'!AE435,0)))</f>
        <v>0</v>
      </c>
      <c r="AF435" s="26">
        <f t="shared" si="24"/>
        <v>196955.05744753918</v>
      </c>
      <c r="AG435" s="26">
        <f t="shared" si="25"/>
        <v>151416.47671197043</v>
      </c>
      <c r="AH435" s="8">
        <f t="shared" si="26"/>
        <v>530</v>
      </c>
    </row>
    <row r="436" spans="1:34" x14ac:dyDescent="0.25">
      <c r="A436" s="8">
        <f t="shared" si="27"/>
        <v>531</v>
      </c>
      <c r="B436" s="1">
        <f>'1'!B436</f>
        <v>5814522</v>
      </c>
      <c r="C436" t="str">
        <f>'1'!C436</f>
        <v>McKee: Repl CB 152</v>
      </c>
      <c r="D436" s="1" t="str">
        <f>'1'!D436</f>
        <v>65</v>
      </c>
      <c r="E436" s="34">
        <f>IF('1'!E436="OAI","OAI",EOMONTH('1'!E436,-1)+1)</f>
        <v>46327</v>
      </c>
      <c r="F436" s="1" t="str">
        <f>'1'!F436</f>
        <v>TOLO</v>
      </c>
      <c r="G436" s="33"/>
      <c r="H436" s="32">
        <f>IF($E436="OAI",'3'!H436,
IF($E436&lt;=H$4,'3'!$G436+SUM('3'!$H436:H436),0))</f>
        <v>0</v>
      </c>
      <c r="I436" s="32">
        <f>IF($E436="OAI",'3'!I436,
IF($E436=I$4,'3'!$G436+SUM('3'!$H436:I436),
IF($E436&lt;I$4,'3'!I436,0)))</f>
        <v>0</v>
      </c>
      <c r="J436" s="32">
        <f>IF($E436="OAI",'3'!J436,
IF($E436=J$4,'3'!$G436+SUM('3'!$H436:J436),
IF($E436&lt;J$4,'3'!J436,0)))</f>
        <v>0</v>
      </c>
      <c r="K436" s="32">
        <f>IF($E436="OAI",'3'!K436,
IF($E436=K$4,'3'!$G436+SUM('3'!$H436:K436),
IF($E436&lt;K$4,'3'!K436,0)))</f>
        <v>0</v>
      </c>
      <c r="L436" s="32">
        <f>IF($E436="OAI",'3'!L436,
IF($E436=L$4,'3'!$G436+SUM('3'!$H436:L436),
IF($E436&lt;L$4,'3'!L436,0)))</f>
        <v>0</v>
      </c>
      <c r="M436" s="32">
        <f>IF($E436="OAI",'3'!M436,
IF($E436=M$4,'3'!$G436+SUM('3'!$H436:M436),
IF($E436&lt;M$4,'3'!M436,0)))</f>
        <v>0</v>
      </c>
      <c r="N436" s="32">
        <f>IF($E436="OAI",'3'!N436,
IF($E436=N$4,'3'!$G436+SUM('3'!$H436:N436),
IF($E436&lt;N$4,'3'!N436,0)))</f>
        <v>0</v>
      </c>
      <c r="O436" s="32">
        <f>IF($E436="OAI",'3'!O436,
IF($E436=O$4,'3'!$G436+SUM('3'!$H436:O436),
IF($E436&lt;O$4,'3'!O436,0)))</f>
        <v>0</v>
      </c>
      <c r="P436" s="32">
        <f>IF($E436="OAI",'3'!P436,
IF($E436=P$4,'3'!$G436+SUM('3'!$H436:P436),
IF($E436&lt;P$4,'3'!P436,0)))</f>
        <v>0</v>
      </c>
      <c r="Q436" s="32">
        <f>IF($E436="OAI",'3'!Q436,
IF($E436=Q$4,'3'!$G436+SUM('3'!$H436:Q436),
IF($E436&lt;Q$4,'3'!Q436,0)))</f>
        <v>0</v>
      </c>
      <c r="R436" s="32">
        <f>IF($E436="OAI",'3'!R436,
IF($E436=R$4,'3'!$G436+SUM('3'!$H436:R436),
IF($E436&lt;R$4,'3'!R436,0)))</f>
        <v>1031625.2405371227</v>
      </c>
      <c r="S436" s="32">
        <f>IF($E436="OAI",'3'!S436,
IF($E436=S$4,'3'!$G436+SUM('3'!$H436:S436),
IF($E436&lt;S$4,'3'!S436,0)))</f>
        <v>0</v>
      </c>
      <c r="T436" s="32">
        <f>IF($E436="OAI",'3'!T436,
IF($E436=T$4,'3'!$G436+SUM('3'!$H436:T436),
IF($E436&lt;T$4,'3'!T436,0)))</f>
        <v>46.918531854838648</v>
      </c>
      <c r="U436" s="32">
        <f>IF($E436="OAI",'3'!U436,
IF($E436=U$4,'3'!$G436+SUM('3'!$H436:U436),
IF($E436&lt;U$4,'3'!U436,0)))</f>
        <v>891.54556845280047</v>
      </c>
      <c r="V436" s="32">
        <f>IF($E436="OAI",'3'!V436,
IF($E436=V$4,'3'!$G436+SUM('3'!$H436:V436),
IF($E436&lt;V$4,'3'!V436,0)))</f>
        <v>0</v>
      </c>
      <c r="W436" s="32">
        <f>IF($E436="OAI",'3'!W436,
IF($E436=W$4,'3'!$G436+SUM('3'!$H436:W436),
IF($E436&lt;W$4,'3'!W436,0)))</f>
        <v>0</v>
      </c>
      <c r="X436" s="32">
        <f>IF($E436="OAI",'3'!X436,
IF($E436=X$4,'3'!$G436+SUM('3'!$H436:X436),
IF($E436&lt;X$4,'3'!X436,0)))</f>
        <v>0</v>
      </c>
      <c r="Y436" s="32">
        <f>IF($E436="OAI",'3'!Y436,
IF($E436=Y$4,'3'!$G436+SUM('3'!$H436:Y436),
IF($E436&lt;Y$4,'3'!Y436,0)))</f>
        <v>0</v>
      </c>
      <c r="Z436" s="32">
        <f>IF($E436="OAI",'3'!Z436,
IF($E436=Z$4,'3'!$G436+SUM('3'!$H436:Z436),
IF($E436&lt;Z$4,'3'!Z436,0)))</f>
        <v>0</v>
      </c>
      <c r="AA436" s="32">
        <f>IF($E436="OAI",'3'!AA436,
IF($E436=AA$4,'3'!$G436+SUM('3'!$H436:AA436),
IF($E436&lt;AA$4,'3'!AA436,0)))</f>
        <v>0</v>
      </c>
      <c r="AB436" s="32">
        <f>IF($E436="OAI",'3'!AB436,
IF($E436=AB$4,'3'!$G436+SUM('3'!$H436:AB436),
IF($E436&lt;AB$4,'3'!AB436,0)))</f>
        <v>0</v>
      </c>
      <c r="AC436" s="32">
        <f>IF($E436="OAI",'3'!AC436,
IF($E436=AC$4,'3'!$G436+SUM('3'!$H436:AC436),
IF($E436&lt;AC$4,'3'!AC436,0)))</f>
        <v>0</v>
      </c>
      <c r="AD436" s="32">
        <f>IF($E436="OAI",'3'!AD436,
IF($E436=AD$4,'3'!$G436+SUM('3'!$H436:AD436),
IF($E436&lt;AD$4,'3'!AD436,0)))</f>
        <v>0</v>
      </c>
      <c r="AE436" s="32">
        <f>IF($E436="OAI",'3'!AE436,
IF($E436=AE$4,'3'!$G436+SUM('3'!$H436:AE436),
IF($E436&lt;AE$4,'3'!AE436,0)))</f>
        <v>0</v>
      </c>
      <c r="AF436" s="26">
        <f t="shared" si="24"/>
        <v>1031625.2405371227</v>
      </c>
      <c r="AG436" s="26">
        <f t="shared" si="25"/>
        <v>938.46410030763911</v>
      </c>
      <c r="AH436" s="8">
        <f t="shared" si="26"/>
        <v>531</v>
      </c>
    </row>
    <row r="437" spans="1:34" x14ac:dyDescent="0.25">
      <c r="A437" s="8">
        <f t="shared" si="27"/>
        <v>532</v>
      </c>
      <c r="B437" s="1">
        <f>'1'!B437</f>
        <v>5814523</v>
      </c>
      <c r="C437" t="str">
        <f>'1'!C437</f>
        <v>Stelling: Repl CB 122</v>
      </c>
      <c r="D437" s="1" t="str">
        <f>'1'!D437</f>
        <v>65</v>
      </c>
      <c r="E437" s="34">
        <f>IF('1'!E437="OAI","OAI",EOMONTH('1'!E437,-1)+1)</f>
        <v>46296</v>
      </c>
      <c r="F437" s="1" t="str">
        <f>'1'!F437</f>
        <v>TOHI</v>
      </c>
      <c r="G437" s="33"/>
      <c r="H437" s="32">
        <f>IF($E437="OAI",'3'!H437,
IF($E437&lt;=H$4,'3'!$G437+SUM('3'!$H437:H437),0))</f>
        <v>0</v>
      </c>
      <c r="I437" s="32">
        <f>IF($E437="OAI",'3'!I437,
IF($E437=I$4,'3'!$G437+SUM('3'!$H437:I437),
IF($E437&lt;I$4,'3'!I437,0)))</f>
        <v>0</v>
      </c>
      <c r="J437" s="32">
        <f>IF($E437="OAI",'3'!J437,
IF($E437=J$4,'3'!$G437+SUM('3'!$H437:J437),
IF($E437&lt;J$4,'3'!J437,0)))</f>
        <v>0</v>
      </c>
      <c r="K437" s="32">
        <f>IF($E437="OAI",'3'!K437,
IF($E437=K$4,'3'!$G437+SUM('3'!$H437:K437),
IF($E437&lt;K$4,'3'!K437,0)))</f>
        <v>0</v>
      </c>
      <c r="L437" s="32">
        <f>IF($E437="OAI",'3'!L437,
IF($E437=L$4,'3'!$G437+SUM('3'!$H437:L437),
IF($E437&lt;L$4,'3'!L437,0)))</f>
        <v>0</v>
      </c>
      <c r="M437" s="32">
        <f>IF($E437="OAI",'3'!M437,
IF($E437=M$4,'3'!$G437+SUM('3'!$H437:M437),
IF($E437&lt;M$4,'3'!M437,0)))</f>
        <v>0</v>
      </c>
      <c r="N437" s="32">
        <f>IF($E437="OAI",'3'!N437,
IF($E437=N$4,'3'!$G437+SUM('3'!$H437:N437),
IF($E437&lt;N$4,'3'!N437,0)))</f>
        <v>0</v>
      </c>
      <c r="O437" s="32">
        <f>IF($E437="OAI",'3'!O437,
IF($E437=O$4,'3'!$G437+SUM('3'!$H437:O437),
IF($E437&lt;O$4,'3'!O437,0)))</f>
        <v>0</v>
      </c>
      <c r="P437" s="32">
        <f>IF($E437="OAI",'3'!P437,
IF($E437=P$4,'3'!$G437+SUM('3'!$H437:P437),
IF($E437&lt;P$4,'3'!P437,0)))</f>
        <v>0</v>
      </c>
      <c r="Q437" s="32">
        <f>IF($E437="OAI",'3'!Q437,
IF($E437=Q$4,'3'!$G437+SUM('3'!$H437:Q437),
IF($E437&lt;Q$4,'3'!Q437,0)))</f>
        <v>558297.74943185656</v>
      </c>
      <c r="R437" s="32">
        <f>IF($E437="OAI",'3'!R437,
IF($E437=R$4,'3'!$G437+SUM('3'!$H437:R437),
IF($E437&lt;R$4,'3'!R437,0)))</f>
        <v>0</v>
      </c>
      <c r="S437" s="32">
        <f>IF($E437="OAI",'3'!S437,
IF($E437=S$4,'3'!$G437+SUM('3'!$H437:S437),
IF($E437&lt;S$4,'3'!S437,0)))</f>
        <v>938.46410030763911</v>
      </c>
      <c r="T437" s="32">
        <f>IF($E437="OAI",'3'!T437,
IF($E437=T$4,'3'!$G437+SUM('3'!$H437:T437),
IF($E437&lt;T$4,'3'!T437,0)))</f>
        <v>0</v>
      </c>
      <c r="U437" s="32">
        <f>IF($E437="OAI",'3'!U437,
IF($E437=U$4,'3'!$G437+SUM('3'!$H437:U437),
IF($E437&lt;U$4,'3'!U437,0)))</f>
        <v>0</v>
      </c>
      <c r="V437" s="32">
        <f>IF($E437="OAI",'3'!V437,
IF($E437=V$4,'3'!$G437+SUM('3'!$H437:V437),
IF($E437&lt;V$4,'3'!V437,0)))</f>
        <v>0</v>
      </c>
      <c r="W437" s="32">
        <f>IF($E437="OAI",'3'!W437,
IF($E437=W$4,'3'!$G437+SUM('3'!$H437:W437),
IF($E437&lt;W$4,'3'!W437,0)))</f>
        <v>0</v>
      </c>
      <c r="X437" s="32">
        <f>IF($E437="OAI",'3'!X437,
IF($E437=X$4,'3'!$G437+SUM('3'!$H437:X437),
IF($E437&lt;X$4,'3'!X437,0)))</f>
        <v>0</v>
      </c>
      <c r="Y437" s="32">
        <f>IF($E437="OAI",'3'!Y437,
IF($E437=Y$4,'3'!$G437+SUM('3'!$H437:Y437),
IF($E437&lt;Y$4,'3'!Y437,0)))</f>
        <v>0</v>
      </c>
      <c r="Z437" s="32">
        <f>IF($E437="OAI",'3'!Z437,
IF($E437=Z$4,'3'!$G437+SUM('3'!$H437:Z437),
IF($E437&lt;Z$4,'3'!Z437,0)))</f>
        <v>0</v>
      </c>
      <c r="AA437" s="32">
        <f>IF($E437="OAI",'3'!AA437,
IF($E437=AA$4,'3'!$G437+SUM('3'!$H437:AA437),
IF($E437&lt;AA$4,'3'!AA437,0)))</f>
        <v>0</v>
      </c>
      <c r="AB437" s="32">
        <f>IF($E437="OAI",'3'!AB437,
IF($E437=AB$4,'3'!$G437+SUM('3'!$H437:AB437),
IF($E437&lt;AB$4,'3'!AB437,0)))</f>
        <v>0</v>
      </c>
      <c r="AC437" s="32">
        <f>IF($E437="OAI",'3'!AC437,
IF($E437=AC$4,'3'!$G437+SUM('3'!$H437:AC437),
IF($E437&lt;AC$4,'3'!AC437,0)))</f>
        <v>0</v>
      </c>
      <c r="AD437" s="32">
        <f>IF($E437="OAI",'3'!AD437,
IF($E437=AD$4,'3'!$G437+SUM('3'!$H437:AD437),
IF($E437&lt;AD$4,'3'!AD437,0)))</f>
        <v>0</v>
      </c>
      <c r="AE437" s="32">
        <f>IF($E437="OAI",'3'!AE437,
IF($E437=AE$4,'3'!$G437+SUM('3'!$H437:AE437),
IF($E437&lt;AE$4,'3'!AE437,0)))</f>
        <v>0</v>
      </c>
      <c r="AF437" s="26">
        <f t="shared" si="24"/>
        <v>559236.21353216423</v>
      </c>
      <c r="AG437" s="26">
        <f t="shared" si="25"/>
        <v>0</v>
      </c>
      <c r="AH437" s="8">
        <f t="shared" si="26"/>
        <v>532</v>
      </c>
    </row>
    <row r="438" spans="1:34" x14ac:dyDescent="0.25">
      <c r="A438" s="8">
        <f t="shared" si="27"/>
        <v>533</v>
      </c>
      <c r="B438" s="1">
        <f>'1'!B438</f>
        <v>5815439</v>
      </c>
      <c r="C438" t="str">
        <f>'1'!C438</f>
        <v>Santa Rosa A: EM REPL CB 132</v>
      </c>
      <c r="D438" s="1" t="str">
        <f>'1'!D438</f>
        <v>65</v>
      </c>
      <c r="E438" s="34">
        <f>IF('1'!E438="OAI","OAI",EOMONTH('1'!E438,-1)+1)</f>
        <v>46722</v>
      </c>
      <c r="F438" s="1" t="str">
        <f>'1'!F438</f>
        <v>TOLO</v>
      </c>
      <c r="G438" s="33"/>
      <c r="H438" s="32">
        <f>IF($E438="OAI",'3'!H438,
IF($E438&lt;=H$4,'3'!$G438+SUM('3'!$H438:H438),0))</f>
        <v>0</v>
      </c>
      <c r="I438" s="32">
        <f>IF($E438="OAI",'3'!I438,
IF($E438=I$4,'3'!$G438+SUM('3'!$H438:I438),
IF($E438&lt;I$4,'3'!I438,0)))</f>
        <v>0</v>
      </c>
      <c r="J438" s="32">
        <f>IF($E438="OAI",'3'!J438,
IF($E438=J$4,'3'!$G438+SUM('3'!$H438:J438),
IF($E438&lt;J$4,'3'!J438,0)))</f>
        <v>0</v>
      </c>
      <c r="K438" s="32">
        <f>IF($E438="OAI",'3'!K438,
IF($E438=K$4,'3'!$G438+SUM('3'!$H438:K438),
IF($E438&lt;K$4,'3'!K438,0)))</f>
        <v>0</v>
      </c>
      <c r="L438" s="32">
        <f>IF($E438="OAI",'3'!L438,
IF($E438=L$4,'3'!$G438+SUM('3'!$H438:L438),
IF($E438&lt;L$4,'3'!L438,0)))</f>
        <v>0</v>
      </c>
      <c r="M438" s="32">
        <f>IF($E438="OAI",'3'!M438,
IF($E438=M$4,'3'!$G438+SUM('3'!$H438:M438),
IF($E438&lt;M$4,'3'!M438,0)))</f>
        <v>0</v>
      </c>
      <c r="N438" s="32">
        <f>IF($E438="OAI",'3'!N438,
IF($E438=N$4,'3'!$G438+SUM('3'!$H438:N438),
IF($E438&lt;N$4,'3'!N438,0)))</f>
        <v>0</v>
      </c>
      <c r="O438" s="32">
        <f>IF($E438="OAI",'3'!O438,
IF($E438=O$4,'3'!$G438+SUM('3'!$H438:O438),
IF($E438&lt;O$4,'3'!O438,0)))</f>
        <v>0</v>
      </c>
      <c r="P438" s="32">
        <f>IF($E438="OAI",'3'!P438,
IF($E438=P$4,'3'!$G438+SUM('3'!$H438:P438),
IF($E438&lt;P$4,'3'!P438,0)))</f>
        <v>0</v>
      </c>
      <c r="Q438" s="32">
        <f>IF($E438="OAI",'3'!Q438,
IF($E438=Q$4,'3'!$G438+SUM('3'!$H438:Q438),
IF($E438&lt;Q$4,'3'!Q438,0)))</f>
        <v>0</v>
      </c>
      <c r="R438" s="32">
        <f>IF($E438="OAI",'3'!R438,
IF($E438=R$4,'3'!$G438+SUM('3'!$H438:R438),
IF($E438&lt;R$4,'3'!R438,0)))</f>
        <v>0</v>
      </c>
      <c r="S438" s="32">
        <f>IF($E438="OAI",'3'!S438,
IF($E438=S$4,'3'!$G438+SUM('3'!$H438:S438),
IF($E438&lt;S$4,'3'!S438,0)))</f>
        <v>0</v>
      </c>
      <c r="T438" s="32">
        <f>IF($E438="OAI",'3'!T438,
IF($E438=T$4,'3'!$G438+SUM('3'!$H438:T438),
IF($E438&lt;T$4,'3'!T438,0)))</f>
        <v>0</v>
      </c>
      <c r="U438" s="32">
        <f>IF($E438="OAI",'3'!U438,
IF($E438=U$4,'3'!$G438+SUM('3'!$H438:U438),
IF($E438&lt;U$4,'3'!U438,0)))</f>
        <v>0</v>
      </c>
      <c r="V438" s="32">
        <f>IF($E438="OAI",'3'!V438,
IF($E438=V$4,'3'!$G438+SUM('3'!$H438:V438),
IF($E438&lt;V$4,'3'!V438,0)))</f>
        <v>0</v>
      </c>
      <c r="W438" s="32">
        <f>IF($E438="OAI",'3'!W438,
IF($E438=W$4,'3'!$G438+SUM('3'!$H438:W438),
IF($E438&lt;W$4,'3'!W438,0)))</f>
        <v>0</v>
      </c>
      <c r="X438" s="32">
        <f>IF($E438="OAI",'3'!X438,
IF($E438=X$4,'3'!$G438+SUM('3'!$H438:X438),
IF($E438&lt;X$4,'3'!X438,0)))</f>
        <v>0</v>
      </c>
      <c r="Y438" s="32">
        <f>IF($E438="OAI",'3'!Y438,
IF($E438=Y$4,'3'!$G438+SUM('3'!$H438:Y438),
IF($E438&lt;Y$4,'3'!Y438,0)))</f>
        <v>0</v>
      </c>
      <c r="Z438" s="32">
        <f>IF($E438="OAI",'3'!Z438,
IF($E438=Z$4,'3'!$G438+SUM('3'!$H438:Z438),
IF($E438&lt;Z$4,'3'!Z438,0)))</f>
        <v>0</v>
      </c>
      <c r="AA438" s="32">
        <f>IF($E438="OAI",'3'!AA438,
IF($E438=AA$4,'3'!$G438+SUM('3'!$H438:AA438),
IF($E438&lt;AA$4,'3'!AA438,0)))</f>
        <v>0</v>
      </c>
      <c r="AB438" s="32">
        <f>IF($E438="OAI",'3'!AB438,
IF($E438=AB$4,'3'!$G438+SUM('3'!$H438:AB438),
IF($E438&lt;AB$4,'3'!AB438,0)))</f>
        <v>0</v>
      </c>
      <c r="AC438" s="32">
        <f>IF($E438="OAI",'3'!AC438,
IF($E438=AC$4,'3'!$G438+SUM('3'!$H438:AC438),
IF($E438&lt;AC$4,'3'!AC438,0)))</f>
        <v>0</v>
      </c>
      <c r="AD438" s="32">
        <f>IF($E438="OAI",'3'!AD438,
IF($E438=AD$4,'3'!$G438+SUM('3'!$H438:AD438),
IF($E438&lt;AD$4,'3'!AD438,0)))</f>
        <v>0</v>
      </c>
      <c r="AE438" s="32">
        <f>IF($E438="OAI",'3'!AE438,
IF($E438=AE$4,'3'!$G438+SUM('3'!$H438:AE438),
IF($E438&lt;AE$4,'3'!AE438,0)))</f>
        <v>2370388.2068182584</v>
      </c>
      <c r="AF438" s="26">
        <f t="shared" si="24"/>
        <v>0</v>
      </c>
      <c r="AG438" s="26">
        <f t="shared" si="25"/>
        <v>2370388.2068182584</v>
      </c>
      <c r="AH438" s="8">
        <f t="shared" si="26"/>
        <v>533</v>
      </c>
    </row>
    <row r="439" spans="1:34" x14ac:dyDescent="0.25">
      <c r="A439" s="8">
        <f t="shared" si="27"/>
        <v>534</v>
      </c>
      <c r="B439" s="1">
        <f>'1'!B439</f>
        <v>5815440</v>
      </c>
      <c r="C439" t="str">
        <f>'1'!C439</f>
        <v>Santa Rosa A: EM REPL CB 142</v>
      </c>
      <c r="D439" s="1" t="str">
        <f>'1'!D439</f>
        <v>65</v>
      </c>
      <c r="E439" s="34">
        <f>IF('1'!E439="OAI","OAI",EOMONTH('1'!E439,-1)+1)</f>
        <v>46447</v>
      </c>
      <c r="F439" s="1" t="str">
        <f>'1'!F439</f>
        <v>TOLO</v>
      </c>
      <c r="G439" s="33"/>
      <c r="H439" s="32">
        <f>IF($E439="OAI",'3'!H439,
IF($E439&lt;=H$4,'3'!$G439+SUM('3'!$H439:H439),0))</f>
        <v>0</v>
      </c>
      <c r="I439" s="32">
        <f>IF($E439="OAI",'3'!I439,
IF($E439=I$4,'3'!$G439+SUM('3'!$H439:I439),
IF($E439&lt;I$4,'3'!I439,0)))</f>
        <v>0</v>
      </c>
      <c r="J439" s="32">
        <f>IF($E439="OAI",'3'!J439,
IF($E439=J$4,'3'!$G439+SUM('3'!$H439:J439),
IF($E439&lt;J$4,'3'!J439,0)))</f>
        <v>0</v>
      </c>
      <c r="K439" s="32">
        <f>IF($E439="OAI",'3'!K439,
IF($E439=K$4,'3'!$G439+SUM('3'!$H439:K439),
IF($E439&lt;K$4,'3'!K439,0)))</f>
        <v>0</v>
      </c>
      <c r="L439" s="32">
        <f>IF($E439="OAI",'3'!L439,
IF($E439=L$4,'3'!$G439+SUM('3'!$H439:L439),
IF($E439&lt;L$4,'3'!L439,0)))</f>
        <v>0</v>
      </c>
      <c r="M439" s="32">
        <f>IF($E439="OAI",'3'!M439,
IF($E439=M$4,'3'!$G439+SUM('3'!$H439:M439),
IF($E439&lt;M$4,'3'!M439,0)))</f>
        <v>0</v>
      </c>
      <c r="N439" s="32">
        <f>IF($E439="OAI",'3'!N439,
IF($E439=N$4,'3'!$G439+SUM('3'!$H439:N439),
IF($E439&lt;N$4,'3'!N439,0)))</f>
        <v>0</v>
      </c>
      <c r="O439" s="32">
        <f>IF($E439="OAI",'3'!O439,
IF($E439=O$4,'3'!$G439+SUM('3'!$H439:O439),
IF($E439&lt;O$4,'3'!O439,0)))</f>
        <v>0</v>
      </c>
      <c r="P439" s="32">
        <f>IF($E439="OAI",'3'!P439,
IF($E439=P$4,'3'!$G439+SUM('3'!$H439:P439),
IF($E439&lt;P$4,'3'!P439,0)))</f>
        <v>0</v>
      </c>
      <c r="Q439" s="32">
        <f>IF($E439="OAI",'3'!Q439,
IF($E439=Q$4,'3'!$G439+SUM('3'!$H439:Q439),
IF($E439&lt;Q$4,'3'!Q439,0)))</f>
        <v>0</v>
      </c>
      <c r="R439" s="32">
        <f>IF($E439="OAI",'3'!R439,
IF($E439=R$4,'3'!$G439+SUM('3'!$H439:R439),
IF($E439&lt;R$4,'3'!R439,0)))</f>
        <v>0</v>
      </c>
      <c r="S439" s="32">
        <f>IF($E439="OAI",'3'!S439,
IF($E439=S$4,'3'!$G439+SUM('3'!$H439:S439),
IF($E439&lt;S$4,'3'!S439,0)))</f>
        <v>0</v>
      </c>
      <c r="T439" s="32">
        <f>IF($E439="OAI",'3'!T439,
IF($E439=T$4,'3'!$G439+SUM('3'!$H439:T439),
IF($E439&lt;T$4,'3'!T439,0)))</f>
        <v>0</v>
      </c>
      <c r="U439" s="32">
        <f>IF($E439="OAI",'3'!U439,
IF($E439=U$4,'3'!$G439+SUM('3'!$H439:U439),
IF($E439&lt;U$4,'3'!U439,0)))</f>
        <v>0</v>
      </c>
      <c r="V439" s="32">
        <f>IF($E439="OAI",'3'!V439,
IF($E439=V$4,'3'!$G439+SUM('3'!$H439:V439),
IF($E439&lt;V$4,'3'!V439,0)))</f>
        <v>2020200.5055028754</v>
      </c>
      <c r="W439" s="32">
        <f>IF($E439="OAI",'3'!W439,
IF($E439=W$4,'3'!$G439+SUM('3'!$H439:W439),
IF($E439&lt;W$4,'3'!W439,0)))</f>
        <v>10271.513410985881</v>
      </c>
      <c r="X439" s="32">
        <f>IF($E439="OAI",'3'!X439,
IF($E439=X$4,'3'!$G439+SUM('3'!$H439:X439),
IF($E439&lt;X$4,'3'!X439,0)))</f>
        <v>656.95290917860723</v>
      </c>
      <c r="Y439" s="32">
        <f>IF($E439="OAI",'3'!Y439,
IF($E439=Y$4,'3'!$G439+SUM('3'!$H439:Y439),
IF($E439&lt;Y$4,'3'!Y439,0)))</f>
        <v>281.51119112903194</v>
      </c>
      <c r="Z439" s="32">
        <f>IF($E439="OAI",'3'!Z439,
IF($E439=Z$4,'3'!$G439+SUM('3'!$H439:Z439),
IF($E439&lt;Z$4,'3'!Z439,0)))</f>
        <v>0</v>
      </c>
      <c r="AA439" s="32">
        <f>IF($E439="OAI",'3'!AA439,
IF($E439=AA$4,'3'!$G439+SUM('3'!$H439:AA439),
IF($E439&lt;AA$4,'3'!AA439,0)))</f>
        <v>0</v>
      </c>
      <c r="AB439" s="32">
        <f>IF($E439="OAI",'3'!AB439,
IF($E439=AB$4,'3'!$G439+SUM('3'!$H439:AB439),
IF($E439&lt;AB$4,'3'!AB439,0)))</f>
        <v>0</v>
      </c>
      <c r="AC439" s="32">
        <f>IF($E439="OAI",'3'!AC439,
IF($E439=AC$4,'3'!$G439+SUM('3'!$H439:AC439),
IF($E439&lt;AC$4,'3'!AC439,0)))</f>
        <v>0</v>
      </c>
      <c r="AD439" s="32">
        <f>IF($E439="OAI",'3'!AD439,
IF($E439=AD$4,'3'!$G439+SUM('3'!$H439:AD439),
IF($E439&lt;AD$4,'3'!AD439,0)))</f>
        <v>0</v>
      </c>
      <c r="AE439" s="32">
        <f>IF($E439="OAI",'3'!AE439,
IF($E439=AE$4,'3'!$G439+SUM('3'!$H439:AE439),
IF($E439&lt;AE$4,'3'!AE439,0)))</f>
        <v>0</v>
      </c>
      <c r="AF439" s="26">
        <f t="shared" si="24"/>
        <v>0</v>
      </c>
      <c r="AG439" s="26">
        <f t="shared" si="25"/>
        <v>2031410.4830141689</v>
      </c>
      <c r="AH439" s="8">
        <f t="shared" si="26"/>
        <v>534</v>
      </c>
    </row>
    <row r="440" spans="1:34" x14ac:dyDescent="0.25">
      <c r="A440" s="8">
        <f t="shared" si="27"/>
        <v>535</v>
      </c>
      <c r="B440" s="1">
        <f>'1'!B440</f>
        <v>5815441</v>
      </c>
      <c r="C440" t="str">
        <f>'1'!C440</f>
        <v>Santa Rosa A: EM REPL CB 162</v>
      </c>
      <c r="D440" s="1" t="str">
        <f>'1'!D440</f>
        <v>65</v>
      </c>
      <c r="E440" s="34">
        <f>IF('1'!E440="OAI","OAI",EOMONTH('1'!E440,-1)+1)</f>
        <v>46722</v>
      </c>
      <c r="F440" s="1" t="str">
        <f>'1'!F440</f>
        <v>TOLO</v>
      </c>
      <c r="G440" s="33"/>
      <c r="H440" s="32">
        <f>IF($E440="OAI",'3'!H440,
IF($E440&lt;=H$4,'3'!$G440+SUM('3'!$H440:H440),0))</f>
        <v>0</v>
      </c>
      <c r="I440" s="32">
        <f>IF($E440="OAI",'3'!I440,
IF($E440=I$4,'3'!$G440+SUM('3'!$H440:I440),
IF($E440&lt;I$4,'3'!I440,0)))</f>
        <v>0</v>
      </c>
      <c r="J440" s="32">
        <f>IF($E440="OAI",'3'!J440,
IF($E440=J$4,'3'!$G440+SUM('3'!$H440:J440),
IF($E440&lt;J$4,'3'!J440,0)))</f>
        <v>0</v>
      </c>
      <c r="K440" s="32">
        <f>IF($E440="OAI",'3'!K440,
IF($E440=K$4,'3'!$G440+SUM('3'!$H440:K440),
IF($E440&lt;K$4,'3'!K440,0)))</f>
        <v>0</v>
      </c>
      <c r="L440" s="32">
        <f>IF($E440="OAI",'3'!L440,
IF($E440=L$4,'3'!$G440+SUM('3'!$H440:L440),
IF($E440&lt;L$4,'3'!L440,0)))</f>
        <v>0</v>
      </c>
      <c r="M440" s="32">
        <f>IF($E440="OAI",'3'!M440,
IF($E440=M$4,'3'!$G440+SUM('3'!$H440:M440),
IF($E440&lt;M$4,'3'!M440,0)))</f>
        <v>0</v>
      </c>
      <c r="N440" s="32">
        <f>IF($E440="OAI",'3'!N440,
IF($E440=N$4,'3'!$G440+SUM('3'!$H440:N440),
IF($E440&lt;N$4,'3'!N440,0)))</f>
        <v>0</v>
      </c>
      <c r="O440" s="32">
        <f>IF($E440="OAI",'3'!O440,
IF($E440=O$4,'3'!$G440+SUM('3'!$H440:O440),
IF($E440&lt;O$4,'3'!O440,0)))</f>
        <v>0</v>
      </c>
      <c r="P440" s="32">
        <f>IF($E440="OAI",'3'!P440,
IF($E440=P$4,'3'!$G440+SUM('3'!$H440:P440),
IF($E440&lt;P$4,'3'!P440,0)))</f>
        <v>0</v>
      </c>
      <c r="Q440" s="32">
        <f>IF($E440="OAI",'3'!Q440,
IF($E440=Q$4,'3'!$G440+SUM('3'!$H440:Q440),
IF($E440&lt;Q$4,'3'!Q440,0)))</f>
        <v>0</v>
      </c>
      <c r="R440" s="32">
        <f>IF($E440="OAI",'3'!R440,
IF($E440=R$4,'3'!$G440+SUM('3'!$H440:R440),
IF($E440&lt;R$4,'3'!R440,0)))</f>
        <v>0</v>
      </c>
      <c r="S440" s="32">
        <f>IF($E440="OAI",'3'!S440,
IF($E440=S$4,'3'!$G440+SUM('3'!$H440:S440),
IF($E440&lt;S$4,'3'!S440,0)))</f>
        <v>0</v>
      </c>
      <c r="T440" s="32">
        <f>IF($E440="OAI",'3'!T440,
IF($E440=T$4,'3'!$G440+SUM('3'!$H440:T440),
IF($E440&lt;T$4,'3'!T440,0)))</f>
        <v>0</v>
      </c>
      <c r="U440" s="32">
        <f>IF($E440="OAI",'3'!U440,
IF($E440=U$4,'3'!$G440+SUM('3'!$H440:U440),
IF($E440&lt;U$4,'3'!U440,0)))</f>
        <v>0</v>
      </c>
      <c r="V440" s="32">
        <f>IF($E440="OAI",'3'!V440,
IF($E440=V$4,'3'!$G440+SUM('3'!$H440:V440),
IF($E440&lt;V$4,'3'!V440,0)))</f>
        <v>0</v>
      </c>
      <c r="W440" s="32">
        <f>IF($E440="OAI",'3'!W440,
IF($E440=W$4,'3'!$G440+SUM('3'!$H440:W440),
IF($E440&lt;W$4,'3'!W440,0)))</f>
        <v>0</v>
      </c>
      <c r="X440" s="32">
        <f>IF($E440="OAI",'3'!X440,
IF($E440=X$4,'3'!$G440+SUM('3'!$H440:X440),
IF($E440&lt;X$4,'3'!X440,0)))</f>
        <v>0</v>
      </c>
      <c r="Y440" s="32">
        <f>IF($E440="OAI",'3'!Y440,
IF($E440=Y$4,'3'!$G440+SUM('3'!$H440:Y440),
IF($E440&lt;Y$4,'3'!Y440,0)))</f>
        <v>0</v>
      </c>
      <c r="Z440" s="32">
        <f>IF($E440="OAI",'3'!Z440,
IF($E440=Z$4,'3'!$G440+SUM('3'!$H440:Z440),
IF($E440&lt;Z$4,'3'!Z440,0)))</f>
        <v>0</v>
      </c>
      <c r="AA440" s="32">
        <f>IF($E440="OAI",'3'!AA440,
IF($E440=AA$4,'3'!$G440+SUM('3'!$H440:AA440),
IF($E440&lt;AA$4,'3'!AA440,0)))</f>
        <v>0</v>
      </c>
      <c r="AB440" s="32">
        <f>IF($E440="OAI",'3'!AB440,
IF($E440=AB$4,'3'!$G440+SUM('3'!$H440:AB440),
IF($E440&lt;AB$4,'3'!AB440,0)))</f>
        <v>0</v>
      </c>
      <c r="AC440" s="32">
        <f>IF($E440="OAI",'3'!AC440,
IF($E440=AC$4,'3'!$G440+SUM('3'!$H440:AC440),
IF($E440&lt;AC$4,'3'!AC440,0)))</f>
        <v>0</v>
      </c>
      <c r="AD440" s="32">
        <f>IF($E440="OAI",'3'!AD440,
IF($E440=AD$4,'3'!$G440+SUM('3'!$H440:AD440),
IF($E440&lt;AD$4,'3'!AD440,0)))</f>
        <v>0</v>
      </c>
      <c r="AE440" s="32">
        <f>IF($E440="OAI",'3'!AE440,
IF($E440=AE$4,'3'!$G440+SUM('3'!$H440:AE440),
IF($E440&lt;AE$4,'3'!AE440,0)))</f>
        <v>1391383.9075319155</v>
      </c>
      <c r="AF440" s="26">
        <f t="shared" si="24"/>
        <v>0</v>
      </c>
      <c r="AG440" s="26">
        <f t="shared" si="25"/>
        <v>1391383.9075319155</v>
      </c>
      <c r="AH440" s="8">
        <f t="shared" si="26"/>
        <v>535</v>
      </c>
    </row>
    <row r="441" spans="1:34" x14ac:dyDescent="0.25">
      <c r="A441" s="8">
        <f t="shared" si="27"/>
        <v>536</v>
      </c>
      <c r="B441" s="1">
        <f>'1'!B441</f>
        <v>5815958</v>
      </c>
      <c r="C441" t="str">
        <f>'1'!C441</f>
        <v>Moraga: Replace CB 712 &amp; 642 Transmissio</v>
      </c>
      <c r="D441" s="1" t="str">
        <f>'1'!D441</f>
        <v>65</v>
      </c>
      <c r="E441" s="34">
        <f>IF('1'!E441="OAI","OAI",EOMONTH('1'!E441,-1)+1)</f>
        <v>46143</v>
      </c>
      <c r="F441" s="1" t="str">
        <f>'1'!F441</f>
        <v>TOLO</v>
      </c>
      <c r="G441" s="33"/>
      <c r="H441" s="32">
        <f>IF($E441="OAI",'3'!H441,
IF($E441&lt;=H$4,'3'!$G441+SUM('3'!$H441:H441),0))</f>
        <v>0</v>
      </c>
      <c r="I441" s="32">
        <f>IF($E441="OAI",'3'!I441,
IF($E441=I$4,'3'!$G441+SUM('3'!$H441:I441),
IF($E441&lt;I$4,'3'!I441,0)))</f>
        <v>0</v>
      </c>
      <c r="J441" s="32">
        <f>IF($E441="OAI",'3'!J441,
IF($E441=J$4,'3'!$G441+SUM('3'!$H441:J441),
IF($E441&lt;J$4,'3'!J441,0)))</f>
        <v>0</v>
      </c>
      <c r="K441" s="32">
        <f>IF($E441="OAI",'3'!K441,
IF($E441=K$4,'3'!$G441+SUM('3'!$H441:K441),
IF($E441&lt;K$4,'3'!K441,0)))</f>
        <v>0</v>
      </c>
      <c r="L441" s="32">
        <f>IF($E441="OAI",'3'!L441,
IF($E441=L$4,'3'!$G441+SUM('3'!$H441:L441),
IF($E441&lt;L$4,'3'!L441,0)))</f>
        <v>162301.58028143764</v>
      </c>
      <c r="M441" s="32">
        <f>IF($E441="OAI",'3'!M441,
IF($E441=M$4,'3'!$G441+SUM('3'!$H441:M441),
IF($E441&lt;M$4,'3'!M441,0)))</f>
        <v>20232.728961895937</v>
      </c>
      <c r="N441" s="32">
        <f>IF($E441="OAI",'3'!N441,
IF($E441=N$4,'3'!$G441+SUM('3'!$H441:N441),
IF($E441&lt;N$4,'3'!N441,0)))</f>
        <v>5408.4356231951151</v>
      </c>
      <c r="O441" s="32">
        <f>IF($E441="OAI",'3'!O441,
IF($E441=O$4,'3'!$G441+SUM('3'!$H441:O441),
IF($E441&lt;O$4,'3'!O441,0)))</f>
        <v>4545.6767236891083</v>
      </c>
      <c r="P441" s="32">
        <f>IF($E441="OAI",'3'!P441,
IF($E441=P$4,'3'!$G441+SUM('3'!$H441:P441),
IF($E441&lt;P$4,'3'!P441,0)))</f>
        <v>4022.6565956817835</v>
      </c>
      <c r="Q441" s="32">
        <f>IF($E441="OAI",'3'!Q441,
IF($E441=Q$4,'3'!$G441+SUM('3'!$H441:Q441),
IF($E441&lt;Q$4,'3'!Q441,0)))</f>
        <v>0</v>
      </c>
      <c r="R441" s="32">
        <f>IF($E441="OAI",'3'!R441,
IF($E441=R$4,'3'!$G441+SUM('3'!$H441:R441),
IF($E441&lt;R$4,'3'!R441,0)))</f>
        <v>0</v>
      </c>
      <c r="S441" s="32">
        <f>IF($E441="OAI",'3'!S441,
IF($E441=S$4,'3'!$G441+SUM('3'!$H441:S441),
IF($E441&lt;S$4,'3'!S441,0)))</f>
        <v>0</v>
      </c>
      <c r="T441" s="32">
        <f>IF($E441="OAI",'3'!T441,
IF($E441=T$4,'3'!$G441+SUM('3'!$H441:T441),
IF($E441&lt;T$4,'3'!T441,0)))</f>
        <v>0</v>
      </c>
      <c r="U441" s="32">
        <f>IF($E441="OAI",'3'!U441,
IF($E441=U$4,'3'!$G441+SUM('3'!$H441:U441),
IF($E441&lt;U$4,'3'!U441,0)))</f>
        <v>0</v>
      </c>
      <c r="V441" s="32">
        <f>IF($E441="OAI",'3'!V441,
IF($E441=V$4,'3'!$G441+SUM('3'!$H441:V441),
IF($E441&lt;V$4,'3'!V441,0)))</f>
        <v>0</v>
      </c>
      <c r="W441" s="32">
        <f>IF($E441="OAI",'3'!W441,
IF($E441=W$4,'3'!$G441+SUM('3'!$H441:W441),
IF($E441&lt;W$4,'3'!W441,0)))</f>
        <v>0</v>
      </c>
      <c r="X441" s="32">
        <f>IF($E441="OAI",'3'!X441,
IF($E441=X$4,'3'!$G441+SUM('3'!$H441:X441),
IF($E441&lt;X$4,'3'!X441,0)))</f>
        <v>0</v>
      </c>
      <c r="Y441" s="32">
        <f>IF($E441="OAI",'3'!Y441,
IF($E441=Y$4,'3'!$G441+SUM('3'!$H441:Y441),
IF($E441&lt;Y$4,'3'!Y441,0)))</f>
        <v>0</v>
      </c>
      <c r="Z441" s="32">
        <f>IF($E441="OAI",'3'!Z441,
IF($E441=Z$4,'3'!$G441+SUM('3'!$H441:Z441),
IF($E441&lt;Z$4,'3'!Z441,0)))</f>
        <v>0</v>
      </c>
      <c r="AA441" s="32">
        <f>IF($E441="OAI",'3'!AA441,
IF($E441=AA$4,'3'!$G441+SUM('3'!$H441:AA441),
IF($E441&lt;AA$4,'3'!AA441,0)))</f>
        <v>0</v>
      </c>
      <c r="AB441" s="32">
        <f>IF($E441="OAI",'3'!AB441,
IF($E441=AB$4,'3'!$G441+SUM('3'!$H441:AB441),
IF($E441&lt;AB$4,'3'!AB441,0)))</f>
        <v>0</v>
      </c>
      <c r="AC441" s="32">
        <f>IF($E441="OAI",'3'!AC441,
IF($E441=AC$4,'3'!$G441+SUM('3'!$H441:AC441),
IF($E441&lt;AC$4,'3'!AC441,0)))</f>
        <v>0</v>
      </c>
      <c r="AD441" s="32">
        <f>IF($E441="OAI",'3'!AD441,
IF($E441=AD$4,'3'!$G441+SUM('3'!$H441:AD441),
IF($E441&lt;AD$4,'3'!AD441,0)))</f>
        <v>0</v>
      </c>
      <c r="AE441" s="32">
        <f>IF($E441="OAI",'3'!AE441,
IF($E441=AE$4,'3'!$G441+SUM('3'!$H441:AE441),
IF($E441&lt;AE$4,'3'!AE441,0)))</f>
        <v>0</v>
      </c>
      <c r="AF441" s="26">
        <f t="shared" si="24"/>
        <v>196511.07818589959</v>
      </c>
      <c r="AG441" s="26">
        <f t="shared" si="25"/>
        <v>0</v>
      </c>
      <c r="AH441" s="8">
        <f t="shared" si="26"/>
        <v>536</v>
      </c>
    </row>
    <row r="442" spans="1:34" x14ac:dyDescent="0.25">
      <c r="A442" s="8">
        <f t="shared" si="27"/>
        <v>537</v>
      </c>
      <c r="B442" s="1">
        <f>'1'!B442</f>
        <v>5768425</v>
      </c>
      <c r="C442" t="str">
        <f>'1'!C442</f>
        <v>RAVENSWOOD SUB - INST ANIMAL ABATEMENT</v>
      </c>
      <c r="D442" s="1" t="str">
        <f>'1'!D442</f>
        <v>66</v>
      </c>
      <c r="E442" s="34">
        <f>IF('1'!E442="OAI","OAI",EOMONTH('1'!E442,-1)+1)</f>
        <v>46388</v>
      </c>
      <c r="F442" s="1" t="str">
        <f>'1'!F442</f>
        <v>TOO</v>
      </c>
      <c r="G442" s="33"/>
      <c r="H442" s="32">
        <f>IF($E442="OAI",'3'!H442,
IF($E442&lt;=H$4,'3'!$G442+SUM('3'!$H442:H442),0))</f>
        <v>0</v>
      </c>
      <c r="I442" s="32">
        <f>IF($E442="OAI",'3'!I442,
IF($E442=I$4,'3'!$G442+SUM('3'!$H442:I442),
IF($E442&lt;I$4,'3'!I442,0)))</f>
        <v>0</v>
      </c>
      <c r="J442" s="32">
        <f>IF($E442="OAI",'3'!J442,
IF($E442=J$4,'3'!$G442+SUM('3'!$H442:J442),
IF($E442&lt;J$4,'3'!J442,0)))</f>
        <v>0</v>
      </c>
      <c r="K442" s="32">
        <f>IF($E442="OAI",'3'!K442,
IF($E442=K$4,'3'!$G442+SUM('3'!$H442:K442),
IF($E442&lt;K$4,'3'!K442,0)))</f>
        <v>0</v>
      </c>
      <c r="L442" s="32">
        <f>IF($E442="OAI",'3'!L442,
IF($E442=L$4,'3'!$G442+SUM('3'!$H442:L442),
IF($E442&lt;L$4,'3'!L442,0)))</f>
        <v>0</v>
      </c>
      <c r="M442" s="32">
        <f>IF($E442="OAI",'3'!M442,
IF($E442=M$4,'3'!$G442+SUM('3'!$H442:M442),
IF($E442&lt;M$4,'3'!M442,0)))</f>
        <v>0</v>
      </c>
      <c r="N442" s="32">
        <f>IF($E442="OAI",'3'!N442,
IF($E442=N$4,'3'!$G442+SUM('3'!$H442:N442),
IF($E442&lt;N$4,'3'!N442,0)))</f>
        <v>0</v>
      </c>
      <c r="O442" s="32">
        <f>IF($E442="OAI",'3'!O442,
IF($E442=O$4,'3'!$G442+SUM('3'!$H442:O442),
IF($E442&lt;O$4,'3'!O442,0)))</f>
        <v>0</v>
      </c>
      <c r="P442" s="32">
        <f>IF($E442="OAI",'3'!P442,
IF($E442=P$4,'3'!$G442+SUM('3'!$H442:P442),
IF($E442&lt;P$4,'3'!P442,0)))</f>
        <v>0</v>
      </c>
      <c r="Q442" s="32">
        <f>IF($E442="OAI",'3'!Q442,
IF($E442=Q$4,'3'!$G442+SUM('3'!$H442:Q442),
IF($E442&lt;Q$4,'3'!Q442,0)))</f>
        <v>0</v>
      </c>
      <c r="R442" s="32">
        <f>IF($E442="OAI",'3'!R442,
IF($E442=R$4,'3'!$G442+SUM('3'!$H442:R442),
IF($E442&lt;R$4,'3'!R442,0)))</f>
        <v>0</v>
      </c>
      <c r="S442" s="32">
        <f>IF($E442="OAI",'3'!S442,
IF($E442=S$4,'3'!$G442+SUM('3'!$H442:S442),
IF($E442&lt;S$4,'3'!S442,0)))</f>
        <v>0</v>
      </c>
      <c r="T442" s="32">
        <f>IF($E442="OAI",'3'!T442,
IF($E442=T$4,'3'!$G442+SUM('3'!$H442:T442),
IF($E442&lt;T$4,'3'!T442,0)))</f>
        <v>381890.67401109601</v>
      </c>
      <c r="U442" s="32">
        <f>IF($E442="OAI",'3'!U442,
IF($E442=U$4,'3'!$G442+SUM('3'!$H442:U442),
IF($E442&lt;U$4,'3'!U442,0)))</f>
        <v>0</v>
      </c>
      <c r="V442" s="32">
        <f>IF($E442="OAI",'3'!V442,
IF($E442=V$4,'3'!$G442+SUM('3'!$H442:V442),
IF($E442&lt;V$4,'3'!V442,0)))</f>
        <v>0</v>
      </c>
      <c r="W442" s="32">
        <f>IF($E442="OAI",'3'!W442,
IF($E442=W$4,'3'!$G442+SUM('3'!$H442:W442),
IF($E442&lt;W$4,'3'!W442,0)))</f>
        <v>0</v>
      </c>
      <c r="X442" s="32">
        <f>IF($E442="OAI",'3'!X442,
IF($E442=X$4,'3'!$G442+SUM('3'!$H442:X442),
IF($E442&lt;X$4,'3'!X442,0)))</f>
        <v>0</v>
      </c>
      <c r="Y442" s="32">
        <f>IF($E442="OAI",'3'!Y442,
IF($E442=Y$4,'3'!$G442+SUM('3'!$H442:Y442),
IF($E442&lt;Y$4,'3'!Y442,0)))</f>
        <v>0</v>
      </c>
      <c r="Z442" s="32">
        <f>IF($E442="OAI",'3'!Z442,
IF($E442=Z$4,'3'!$G442+SUM('3'!$H442:Z442),
IF($E442&lt;Z$4,'3'!Z442,0)))</f>
        <v>0</v>
      </c>
      <c r="AA442" s="32">
        <f>IF($E442="OAI",'3'!AA442,
IF($E442=AA$4,'3'!$G442+SUM('3'!$H442:AA442),
IF($E442&lt;AA$4,'3'!AA442,0)))</f>
        <v>0</v>
      </c>
      <c r="AB442" s="32">
        <f>IF($E442="OAI",'3'!AB442,
IF($E442=AB$4,'3'!$G442+SUM('3'!$H442:AB442),
IF($E442&lt;AB$4,'3'!AB442,0)))</f>
        <v>0</v>
      </c>
      <c r="AC442" s="32">
        <f>IF($E442="OAI",'3'!AC442,
IF($E442=AC$4,'3'!$G442+SUM('3'!$H442:AC442),
IF($E442&lt;AC$4,'3'!AC442,0)))</f>
        <v>0</v>
      </c>
      <c r="AD442" s="32">
        <f>IF($E442="OAI",'3'!AD442,
IF($E442=AD$4,'3'!$G442+SUM('3'!$H442:AD442),
IF($E442&lt;AD$4,'3'!AD442,0)))</f>
        <v>0</v>
      </c>
      <c r="AE442" s="32">
        <f>IF($E442="OAI",'3'!AE442,
IF($E442=AE$4,'3'!$G442+SUM('3'!$H442:AE442),
IF($E442&lt;AE$4,'3'!AE442,0)))</f>
        <v>0</v>
      </c>
      <c r="AF442" s="26">
        <f t="shared" si="24"/>
        <v>0</v>
      </c>
      <c r="AG442" s="26">
        <f t="shared" si="25"/>
        <v>381890.67401109601</v>
      </c>
      <c r="AH442" s="8">
        <f t="shared" si="26"/>
        <v>537</v>
      </c>
    </row>
    <row r="443" spans="1:34" x14ac:dyDescent="0.25">
      <c r="A443" s="8">
        <f t="shared" si="27"/>
        <v>538</v>
      </c>
      <c r="B443" s="1">
        <f>'1'!B443</f>
        <v>5773178</v>
      </c>
      <c r="C443" t="str">
        <f>'1'!C443</f>
        <v>POTRERO: Replace SVC Controller</v>
      </c>
      <c r="D443" s="1" t="str">
        <f>'1'!D443</f>
        <v>66</v>
      </c>
      <c r="E443" s="34">
        <f>IF('1'!E443="OAI","OAI",EOMONTH('1'!E443,-1)+1)</f>
        <v>46296</v>
      </c>
      <c r="F443" s="1" t="str">
        <f>'1'!F443</f>
        <v>TOHI</v>
      </c>
      <c r="G443" s="33"/>
      <c r="H443" s="32">
        <f>IF($E443="OAI",'3'!H443,
IF($E443&lt;=H$4,'3'!$G443+SUM('3'!$H443:H443),0))</f>
        <v>0</v>
      </c>
      <c r="I443" s="32">
        <f>IF($E443="OAI",'3'!I443,
IF($E443=I$4,'3'!$G443+SUM('3'!$H443:I443),
IF($E443&lt;I$4,'3'!I443,0)))</f>
        <v>0</v>
      </c>
      <c r="J443" s="32">
        <f>IF($E443="OAI",'3'!J443,
IF($E443=J$4,'3'!$G443+SUM('3'!$H443:J443),
IF($E443&lt;J$4,'3'!J443,0)))</f>
        <v>0</v>
      </c>
      <c r="K443" s="32">
        <f>IF($E443="OAI",'3'!K443,
IF($E443=K$4,'3'!$G443+SUM('3'!$H443:K443),
IF($E443&lt;K$4,'3'!K443,0)))</f>
        <v>0</v>
      </c>
      <c r="L443" s="32">
        <f>IF($E443="OAI",'3'!L443,
IF($E443=L$4,'3'!$G443+SUM('3'!$H443:L443),
IF($E443&lt;L$4,'3'!L443,0)))</f>
        <v>0</v>
      </c>
      <c r="M443" s="32">
        <f>IF($E443="OAI",'3'!M443,
IF($E443=M$4,'3'!$G443+SUM('3'!$H443:M443),
IF($E443&lt;M$4,'3'!M443,0)))</f>
        <v>0</v>
      </c>
      <c r="N443" s="32">
        <f>IF($E443="OAI",'3'!N443,
IF($E443=N$4,'3'!$G443+SUM('3'!$H443:N443),
IF($E443&lt;N$4,'3'!N443,0)))</f>
        <v>0</v>
      </c>
      <c r="O443" s="32">
        <f>IF($E443="OAI",'3'!O443,
IF($E443=O$4,'3'!$G443+SUM('3'!$H443:O443),
IF($E443&lt;O$4,'3'!O443,0)))</f>
        <v>0</v>
      </c>
      <c r="P443" s="32">
        <f>IF($E443="OAI",'3'!P443,
IF($E443=P$4,'3'!$G443+SUM('3'!$H443:P443),
IF($E443&lt;P$4,'3'!P443,0)))</f>
        <v>0</v>
      </c>
      <c r="Q443" s="32">
        <f>IF($E443="OAI",'3'!Q443,
IF($E443=Q$4,'3'!$G443+SUM('3'!$H443:Q443),
IF($E443&lt;Q$4,'3'!Q443,0)))</f>
        <v>7830152.1090190746</v>
      </c>
      <c r="R443" s="32">
        <f>IF($E443="OAI",'3'!R443,
IF($E443=R$4,'3'!$G443+SUM('3'!$H443:R443),
IF($E443&lt;R$4,'3'!R443,0)))</f>
        <v>5474.6075764883935</v>
      </c>
      <c r="S443" s="32">
        <f>IF($E443="OAI",'3'!S443,
IF($E443=S$4,'3'!$G443+SUM('3'!$H443:S443),
IF($E443&lt;S$4,'3'!S443,0)))</f>
        <v>379313.99233897339</v>
      </c>
      <c r="T443" s="32">
        <f>IF($E443="OAI",'3'!T443,
IF($E443=T$4,'3'!$G443+SUM('3'!$H443:T443),
IF($E443&lt;T$4,'3'!T443,0)))</f>
        <v>0</v>
      </c>
      <c r="U443" s="32">
        <f>IF($E443="OAI",'3'!U443,
IF($E443=U$4,'3'!$G443+SUM('3'!$H443:U443),
IF($E443&lt;U$4,'3'!U443,0)))</f>
        <v>0</v>
      </c>
      <c r="V443" s="32">
        <f>IF($E443="OAI",'3'!V443,
IF($E443=V$4,'3'!$G443+SUM('3'!$H443:V443),
IF($E443&lt;V$4,'3'!V443,0)))</f>
        <v>0</v>
      </c>
      <c r="W443" s="32">
        <f>IF($E443="OAI",'3'!W443,
IF($E443=W$4,'3'!$G443+SUM('3'!$H443:W443),
IF($E443&lt;W$4,'3'!W443,0)))</f>
        <v>0</v>
      </c>
      <c r="X443" s="32">
        <f>IF($E443="OAI",'3'!X443,
IF($E443=X$4,'3'!$G443+SUM('3'!$H443:X443),
IF($E443&lt;X$4,'3'!X443,0)))</f>
        <v>0</v>
      </c>
      <c r="Y443" s="32">
        <f>IF($E443="OAI",'3'!Y443,
IF($E443=Y$4,'3'!$G443+SUM('3'!$H443:Y443),
IF($E443&lt;Y$4,'3'!Y443,0)))</f>
        <v>0</v>
      </c>
      <c r="Z443" s="32">
        <f>IF($E443="OAI",'3'!Z443,
IF($E443=Z$4,'3'!$G443+SUM('3'!$H443:Z443),
IF($E443&lt;Z$4,'3'!Z443,0)))</f>
        <v>0</v>
      </c>
      <c r="AA443" s="32">
        <f>IF($E443="OAI",'3'!AA443,
IF($E443=AA$4,'3'!$G443+SUM('3'!$H443:AA443),
IF($E443&lt;AA$4,'3'!AA443,0)))</f>
        <v>0</v>
      </c>
      <c r="AB443" s="32">
        <f>IF($E443="OAI",'3'!AB443,
IF($E443=AB$4,'3'!$G443+SUM('3'!$H443:AB443),
IF($E443&lt;AB$4,'3'!AB443,0)))</f>
        <v>0</v>
      </c>
      <c r="AC443" s="32">
        <f>IF($E443="OAI",'3'!AC443,
IF($E443=AC$4,'3'!$G443+SUM('3'!$H443:AC443),
IF($E443&lt;AC$4,'3'!AC443,0)))</f>
        <v>0</v>
      </c>
      <c r="AD443" s="32">
        <f>IF($E443="OAI",'3'!AD443,
IF($E443=AD$4,'3'!$G443+SUM('3'!$H443:AD443),
IF($E443&lt;AD$4,'3'!AD443,0)))</f>
        <v>0</v>
      </c>
      <c r="AE443" s="32">
        <f>IF($E443="OAI",'3'!AE443,
IF($E443=AE$4,'3'!$G443+SUM('3'!$H443:AE443),
IF($E443&lt;AE$4,'3'!AE443,0)))</f>
        <v>0</v>
      </c>
      <c r="AF443" s="26">
        <f t="shared" si="24"/>
        <v>8214940.7089345362</v>
      </c>
      <c r="AG443" s="26">
        <f t="shared" si="25"/>
        <v>0</v>
      </c>
      <c r="AH443" s="8">
        <f t="shared" si="26"/>
        <v>538</v>
      </c>
    </row>
    <row r="444" spans="1:34" x14ac:dyDescent="0.25">
      <c r="A444" s="8">
        <f t="shared" si="27"/>
        <v>539</v>
      </c>
      <c r="B444" s="1">
        <f>'1'!B444</f>
        <v>5784382</v>
      </c>
      <c r="C444" t="str">
        <f>'1'!C444</f>
        <v>STANISLAUS-MANTECA #2 115KV COND RPL</v>
      </c>
      <c r="D444" s="1" t="str">
        <f>'1'!D444</f>
        <v>66</v>
      </c>
      <c r="E444" s="34">
        <f>IF('1'!E444="OAI","OAI",EOMONTH('1'!E444,-1)+1)</f>
        <v>46478</v>
      </c>
      <c r="F444" s="1" t="str">
        <f>'1'!F444</f>
        <v>TOLO</v>
      </c>
      <c r="G444" s="33"/>
      <c r="H444" s="32">
        <f>IF($E444="OAI",'3'!H444,
IF($E444&lt;=H$4,'3'!$G444+SUM('3'!$H444:H444),0))</f>
        <v>0</v>
      </c>
      <c r="I444" s="32">
        <f>IF($E444="OAI",'3'!I444,
IF($E444=I$4,'3'!$G444+SUM('3'!$H444:I444),
IF($E444&lt;I$4,'3'!I444,0)))</f>
        <v>0</v>
      </c>
      <c r="J444" s="32">
        <f>IF($E444="OAI",'3'!J444,
IF($E444=J$4,'3'!$G444+SUM('3'!$H444:J444),
IF($E444&lt;J$4,'3'!J444,0)))</f>
        <v>0</v>
      </c>
      <c r="K444" s="32">
        <f>IF($E444="OAI",'3'!K444,
IF($E444=K$4,'3'!$G444+SUM('3'!$H444:K444),
IF($E444&lt;K$4,'3'!K444,0)))</f>
        <v>0</v>
      </c>
      <c r="L444" s="32">
        <f>IF($E444="OAI",'3'!L444,
IF($E444=L$4,'3'!$G444+SUM('3'!$H444:L444),
IF($E444&lt;L$4,'3'!L444,0)))</f>
        <v>0</v>
      </c>
      <c r="M444" s="32">
        <f>IF($E444="OAI",'3'!M444,
IF($E444=M$4,'3'!$G444+SUM('3'!$H444:M444),
IF($E444&lt;M$4,'3'!M444,0)))</f>
        <v>0</v>
      </c>
      <c r="N444" s="32">
        <f>IF($E444="OAI",'3'!N444,
IF($E444=N$4,'3'!$G444+SUM('3'!$H444:N444),
IF($E444&lt;N$4,'3'!N444,0)))</f>
        <v>0</v>
      </c>
      <c r="O444" s="32">
        <f>IF($E444="OAI",'3'!O444,
IF($E444=O$4,'3'!$G444+SUM('3'!$H444:O444),
IF($E444&lt;O$4,'3'!O444,0)))</f>
        <v>0</v>
      </c>
      <c r="P444" s="32">
        <f>IF($E444="OAI",'3'!P444,
IF($E444=P$4,'3'!$G444+SUM('3'!$H444:P444),
IF($E444&lt;P$4,'3'!P444,0)))</f>
        <v>0</v>
      </c>
      <c r="Q444" s="32">
        <f>IF($E444="OAI",'3'!Q444,
IF($E444=Q$4,'3'!$G444+SUM('3'!$H444:Q444),
IF($E444&lt;Q$4,'3'!Q444,0)))</f>
        <v>0</v>
      </c>
      <c r="R444" s="32">
        <f>IF($E444="OAI",'3'!R444,
IF($E444=R$4,'3'!$G444+SUM('3'!$H444:R444),
IF($E444&lt;R$4,'3'!R444,0)))</f>
        <v>0</v>
      </c>
      <c r="S444" s="32">
        <f>IF($E444="OAI",'3'!S444,
IF($E444=S$4,'3'!$G444+SUM('3'!$H444:S444),
IF($E444&lt;S$4,'3'!S444,0)))</f>
        <v>0</v>
      </c>
      <c r="T444" s="32">
        <f>IF($E444="OAI",'3'!T444,
IF($E444=T$4,'3'!$G444+SUM('3'!$H444:T444),
IF($E444&lt;T$4,'3'!T444,0)))</f>
        <v>0</v>
      </c>
      <c r="U444" s="32">
        <f>IF($E444="OAI",'3'!U444,
IF($E444=U$4,'3'!$G444+SUM('3'!$H444:U444),
IF($E444&lt;U$4,'3'!U444,0)))</f>
        <v>0</v>
      </c>
      <c r="V444" s="32">
        <f>IF($E444="OAI",'3'!V444,
IF($E444=V$4,'3'!$G444+SUM('3'!$H444:V444),
IF($E444&lt;V$4,'3'!V444,0)))</f>
        <v>0</v>
      </c>
      <c r="W444" s="32">
        <f>IF($E444="OAI",'3'!W444,
IF($E444=W$4,'3'!$G444+SUM('3'!$H444:W444),
IF($E444&lt;W$4,'3'!W444,0)))</f>
        <v>5222670.9757721284</v>
      </c>
      <c r="X444" s="32">
        <f>IF($E444="OAI",'3'!X444,
IF($E444=X$4,'3'!$G444+SUM('3'!$H444:X444),
IF($E444&lt;X$4,'3'!X444,0)))</f>
        <v>687503.32237765694</v>
      </c>
      <c r="Y444" s="32">
        <f>IF($E444="OAI",'3'!Y444,
IF($E444=Y$4,'3'!$G444+SUM('3'!$H444:Y444),
IF($E444&lt;Y$4,'3'!Y444,0)))</f>
        <v>103526.768633021</v>
      </c>
      <c r="Z444" s="32">
        <f>IF($E444="OAI",'3'!Z444,
IF($E444=Z$4,'3'!$G444+SUM('3'!$H444:Z444),
IF($E444&lt;Z$4,'3'!Z444,0)))</f>
        <v>247983.88120068246</v>
      </c>
      <c r="AA444" s="32">
        <f>IF($E444="OAI",'3'!AA444,
IF($E444=AA$4,'3'!$G444+SUM('3'!$H444:AA444),
IF($E444&lt;AA$4,'3'!AA444,0)))</f>
        <v>0</v>
      </c>
      <c r="AB444" s="32">
        <f>IF($E444="OAI",'3'!AB444,
IF($E444=AB$4,'3'!$G444+SUM('3'!$H444:AB444),
IF($E444&lt;AB$4,'3'!AB444,0)))</f>
        <v>0</v>
      </c>
      <c r="AC444" s="32">
        <f>IF($E444="OAI",'3'!AC444,
IF($E444=AC$4,'3'!$G444+SUM('3'!$H444:AC444),
IF($E444&lt;AC$4,'3'!AC444,0)))</f>
        <v>0</v>
      </c>
      <c r="AD444" s="32">
        <f>IF($E444="OAI",'3'!AD444,
IF($E444=AD$4,'3'!$G444+SUM('3'!$H444:AD444),
IF($E444&lt;AD$4,'3'!AD444,0)))</f>
        <v>0</v>
      </c>
      <c r="AE444" s="32">
        <f>IF($E444="OAI",'3'!AE444,
IF($E444=AE$4,'3'!$G444+SUM('3'!$H444:AE444),
IF($E444&lt;AE$4,'3'!AE444,0)))</f>
        <v>0</v>
      </c>
      <c r="AF444" s="26">
        <f t="shared" si="24"/>
        <v>0</v>
      </c>
      <c r="AG444" s="26">
        <f t="shared" si="25"/>
        <v>6261684.9479834884</v>
      </c>
      <c r="AH444" s="8">
        <f t="shared" si="26"/>
        <v>539</v>
      </c>
    </row>
    <row r="445" spans="1:34" x14ac:dyDescent="0.25">
      <c r="A445" s="8">
        <f t="shared" si="27"/>
        <v>540</v>
      </c>
      <c r="B445" s="1">
        <f>'1'!B445</f>
        <v>5793672</v>
      </c>
      <c r="C445" t="str">
        <f>'1'!C445</f>
        <v>OLEUM PP - REPL FENCE FOR SECURITY</v>
      </c>
      <c r="D445" s="1" t="str">
        <f>'1'!D445</f>
        <v>66</v>
      </c>
      <c r="E445" s="34">
        <f>IF('1'!E445="OAI","OAI",EOMONTH('1'!E445,-1)+1)</f>
        <v>46447</v>
      </c>
      <c r="F445" s="1" t="str">
        <f>'1'!F445</f>
        <v>TOLO</v>
      </c>
      <c r="G445" s="33"/>
      <c r="H445" s="32">
        <f>IF($E445="OAI",'3'!H445,
IF($E445&lt;=H$4,'3'!$G445+SUM('3'!$H445:H445),0))</f>
        <v>0</v>
      </c>
      <c r="I445" s="32">
        <f>IF($E445="OAI",'3'!I445,
IF($E445=I$4,'3'!$G445+SUM('3'!$H445:I445),
IF($E445&lt;I$4,'3'!I445,0)))</f>
        <v>0</v>
      </c>
      <c r="J445" s="32">
        <f>IF($E445="OAI",'3'!J445,
IF($E445=J$4,'3'!$G445+SUM('3'!$H445:J445),
IF($E445&lt;J$4,'3'!J445,0)))</f>
        <v>0</v>
      </c>
      <c r="K445" s="32">
        <f>IF($E445="OAI",'3'!K445,
IF($E445=K$4,'3'!$G445+SUM('3'!$H445:K445),
IF($E445&lt;K$4,'3'!K445,0)))</f>
        <v>0</v>
      </c>
      <c r="L445" s="32">
        <f>IF($E445="OAI",'3'!L445,
IF($E445=L$4,'3'!$G445+SUM('3'!$H445:L445),
IF($E445&lt;L$4,'3'!L445,0)))</f>
        <v>0</v>
      </c>
      <c r="M445" s="32">
        <f>IF($E445="OAI",'3'!M445,
IF($E445=M$4,'3'!$G445+SUM('3'!$H445:M445),
IF($E445&lt;M$4,'3'!M445,0)))</f>
        <v>0</v>
      </c>
      <c r="N445" s="32">
        <f>IF($E445="OAI",'3'!N445,
IF($E445=N$4,'3'!$G445+SUM('3'!$H445:N445),
IF($E445&lt;N$4,'3'!N445,0)))</f>
        <v>0</v>
      </c>
      <c r="O445" s="32">
        <f>IF($E445="OAI",'3'!O445,
IF($E445=O$4,'3'!$G445+SUM('3'!$H445:O445),
IF($E445&lt;O$4,'3'!O445,0)))</f>
        <v>0</v>
      </c>
      <c r="P445" s="32">
        <f>IF($E445="OAI",'3'!P445,
IF($E445=P$4,'3'!$G445+SUM('3'!$H445:P445),
IF($E445&lt;P$4,'3'!P445,0)))</f>
        <v>0</v>
      </c>
      <c r="Q445" s="32">
        <f>IF($E445="OAI",'3'!Q445,
IF($E445=Q$4,'3'!$G445+SUM('3'!$H445:Q445),
IF($E445&lt;Q$4,'3'!Q445,0)))</f>
        <v>0</v>
      </c>
      <c r="R445" s="32">
        <f>IF($E445="OAI",'3'!R445,
IF($E445=R$4,'3'!$G445+SUM('3'!$H445:R445),
IF($E445&lt;R$4,'3'!R445,0)))</f>
        <v>0</v>
      </c>
      <c r="S445" s="32">
        <f>IF($E445="OAI",'3'!S445,
IF($E445=S$4,'3'!$G445+SUM('3'!$H445:S445),
IF($E445&lt;S$4,'3'!S445,0)))</f>
        <v>0</v>
      </c>
      <c r="T445" s="32">
        <f>IF($E445="OAI",'3'!T445,
IF($E445=T$4,'3'!$G445+SUM('3'!$H445:T445),
IF($E445&lt;T$4,'3'!T445,0)))</f>
        <v>0</v>
      </c>
      <c r="U445" s="32">
        <f>IF($E445="OAI",'3'!U445,
IF($E445=U$4,'3'!$G445+SUM('3'!$H445:U445),
IF($E445&lt;U$4,'3'!U445,0)))</f>
        <v>0</v>
      </c>
      <c r="V445" s="32">
        <f>IF($E445="OAI",'3'!V445,
IF($E445=V$4,'3'!$G445+SUM('3'!$H445:V445),
IF($E445&lt;V$4,'3'!V445,0)))</f>
        <v>2000739.113652562</v>
      </c>
      <c r="W445" s="32">
        <f>IF($E445="OAI",'3'!W445,
IF($E445=W$4,'3'!$G445+SUM('3'!$H445:W445),
IF($E445&lt;W$4,'3'!W445,0)))</f>
        <v>9480.4407942142589</v>
      </c>
      <c r="X445" s="32">
        <f>IF($E445="OAI",'3'!X445,
IF($E445=X$4,'3'!$G445+SUM('3'!$H445:X445),
IF($E445&lt;X$4,'3'!X445,0)))</f>
        <v>3655.4396401884346</v>
      </c>
      <c r="Y445" s="32">
        <f>IF($E445="OAI",'3'!Y445,
IF($E445=Y$4,'3'!$G445+SUM('3'!$H445:Y445),
IF($E445&lt;Y$4,'3'!Y445,0)))</f>
        <v>0</v>
      </c>
      <c r="Z445" s="32">
        <f>IF($E445="OAI",'3'!Z445,
IF($E445=Z$4,'3'!$G445+SUM('3'!$H445:Z445),
IF($E445&lt;Z$4,'3'!Z445,0)))</f>
        <v>0</v>
      </c>
      <c r="AA445" s="32">
        <f>IF($E445="OAI",'3'!AA445,
IF($E445=AA$4,'3'!$G445+SUM('3'!$H445:AA445),
IF($E445&lt;AA$4,'3'!AA445,0)))</f>
        <v>0</v>
      </c>
      <c r="AB445" s="32">
        <f>IF($E445="OAI",'3'!AB445,
IF($E445=AB$4,'3'!$G445+SUM('3'!$H445:AB445),
IF($E445&lt;AB$4,'3'!AB445,0)))</f>
        <v>0</v>
      </c>
      <c r="AC445" s="32">
        <f>IF($E445="OAI",'3'!AC445,
IF($E445=AC$4,'3'!$G445+SUM('3'!$H445:AC445),
IF($E445&lt;AC$4,'3'!AC445,0)))</f>
        <v>0</v>
      </c>
      <c r="AD445" s="32">
        <f>IF($E445="OAI",'3'!AD445,
IF($E445=AD$4,'3'!$G445+SUM('3'!$H445:AD445),
IF($E445&lt;AD$4,'3'!AD445,0)))</f>
        <v>0</v>
      </c>
      <c r="AE445" s="32">
        <f>IF($E445="OAI",'3'!AE445,
IF($E445=AE$4,'3'!$G445+SUM('3'!$H445:AE445),
IF($E445&lt;AE$4,'3'!AE445,0)))</f>
        <v>0</v>
      </c>
      <c r="AF445" s="26">
        <f t="shared" si="24"/>
        <v>0</v>
      </c>
      <c r="AG445" s="26">
        <f t="shared" si="25"/>
        <v>2013874.9940869648</v>
      </c>
      <c r="AH445" s="8">
        <f t="shared" si="26"/>
        <v>540</v>
      </c>
    </row>
    <row r="446" spans="1:34" x14ac:dyDescent="0.25">
      <c r="A446" s="8">
        <f t="shared" si="27"/>
        <v>541</v>
      </c>
      <c r="B446" s="1">
        <f>'1'!B446</f>
        <v>5799099</v>
      </c>
      <c r="C446" t="str">
        <f>'1'!C446</f>
        <v>Table Mtn CIP-014 Phy Sec Upgrade</v>
      </c>
      <c r="D446" s="1" t="str">
        <f>'1'!D446</f>
        <v>66</v>
      </c>
      <c r="E446" s="34">
        <f>IF('1'!E446="OAI","OAI",EOMONTH('1'!E446,-1)+1)</f>
        <v>45870</v>
      </c>
      <c r="F446" s="1" t="str">
        <f>'1'!F446</f>
        <v>TOO</v>
      </c>
      <c r="G446" s="33"/>
      <c r="H446" s="32">
        <f>IF($E446="OAI",'3'!H446,
IF($E446&lt;=H$4,'3'!$G446+SUM('3'!$H446:H446),0))</f>
        <v>7675.0119499116345</v>
      </c>
      <c r="I446" s="32">
        <f>IF($E446="OAI",'3'!I446,
IF($E446=I$4,'3'!$G446+SUM('3'!$H446:I446),
IF($E446&lt;I$4,'3'!I446,0)))</f>
        <v>203015.83309341074</v>
      </c>
      <c r="J446" s="32">
        <f>IF($E446="OAI",'3'!J446,
IF($E446=J$4,'3'!$G446+SUM('3'!$H446:J446),
IF($E446&lt;J$4,'3'!J446,0)))</f>
        <v>13379.912877974373</v>
      </c>
      <c r="K446" s="32">
        <f>IF($E446="OAI",'3'!K446,
IF($E446=K$4,'3'!$G446+SUM('3'!$H446:K446),
IF($E446&lt;K$4,'3'!K446,0)))</f>
        <v>21907.402774196729</v>
      </c>
      <c r="L446" s="32">
        <f>IF($E446="OAI",'3'!L446,
IF($E446=L$4,'3'!$G446+SUM('3'!$H446:L446),
IF($E446&lt;L$4,'3'!L446,0)))</f>
        <v>6364.564270356469</v>
      </c>
      <c r="M446" s="32">
        <f>IF($E446="OAI",'3'!M446,
IF($E446=M$4,'3'!$G446+SUM('3'!$H446:M446),
IF($E446&lt;M$4,'3'!M446,0)))</f>
        <v>4766.5302909659677</v>
      </c>
      <c r="N446" s="32">
        <f>IF($E446="OAI",'3'!N446,
IF($E446=N$4,'3'!$G446+SUM('3'!$H446:N446),
IF($E446&lt;N$4,'3'!N446,0)))</f>
        <v>5169.2632665884776</v>
      </c>
      <c r="O446" s="32">
        <f>IF($E446="OAI",'3'!O446,
IF($E446=O$4,'3'!$G446+SUM('3'!$H446:O446),
IF($E446&lt;O$4,'3'!O446,0)))</f>
        <v>4997.4778850163793</v>
      </c>
      <c r="P446" s="32">
        <f>IF($E446="OAI",'3'!P446,
IF($E446=P$4,'3'!$G446+SUM('3'!$H446:P446),
IF($E446&lt;P$4,'3'!P446,0)))</f>
        <v>5796.4014115007631</v>
      </c>
      <c r="Q446" s="32">
        <f>IF($E446="OAI",'3'!Q446,
IF($E446=Q$4,'3'!$G446+SUM('3'!$H446:Q446),
IF($E446&lt;Q$4,'3'!Q446,0)))</f>
        <v>0</v>
      </c>
      <c r="R446" s="32">
        <f>IF($E446="OAI",'3'!R446,
IF($E446=R$4,'3'!$G446+SUM('3'!$H446:R446),
IF($E446&lt;R$4,'3'!R446,0)))</f>
        <v>0</v>
      </c>
      <c r="S446" s="32">
        <f>IF($E446="OAI",'3'!S446,
IF($E446=S$4,'3'!$G446+SUM('3'!$H446:S446),
IF($E446&lt;S$4,'3'!S446,0)))</f>
        <v>0</v>
      </c>
      <c r="T446" s="32">
        <f>IF($E446="OAI",'3'!T446,
IF($E446=T$4,'3'!$G446+SUM('3'!$H446:T446),
IF($E446&lt;T$4,'3'!T446,0)))</f>
        <v>0</v>
      </c>
      <c r="U446" s="32">
        <f>IF($E446="OAI",'3'!U446,
IF($E446=U$4,'3'!$G446+SUM('3'!$H446:U446),
IF($E446&lt;U$4,'3'!U446,0)))</f>
        <v>0</v>
      </c>
      <c r="V446" s="32">
        <f>IF($E446="OAI",'3'!V446,
IF($E446=V$4,'3'!$G446+SUM('3'!$H446:V446),
IF($E446&lt;V$4,'3'!V446,0)))</f>
        <v>0</v>
      </c>
      <c r="W446" s="32">
        <f>IF($E446="OAI",'3'!W446,
IF($E446=W$4,'3'!$G446+SUM('3'!$H446:W446),
IF($E446&lt;W$4,'3'!W446,0)))</f>
        <v>0</v>
      </c>
      <c r="X446" s="32">
        <f>IF($E446="OAI",'3'!X446,
IF($E446=X$4,'3'!$G446+SUM('3'!$H446:X446),
IF($E446&lt;X$4,'3'!X446,0)))</f>
        <v>0</v>
      </c>
      <c r="Y446" s="32">
        <f>IF($E446="OAI",'3'!Y446,
IF($E446=Y$4,'3'!$G446+SUM('3'!$H446:Y446),
IF($E446&lt;Y$4,'3'!Y446,0)))</f>
        <v>0</v>
      </c>
      <c r="Z446" s="32">
        <f>IF($E446="OAI",'3'!Z446,
IF($E446=Z$4,'3'!$G446+SUM('3'!$H446:Z446),
IF($E446&lt;Z$4,'3'!Z446,0)))</f>
        <v>0</v>
      </c>
      <c r="AA446" s="32">
        <f>IF($E446="OAI",'3'!AA446,
IF($E446=AA$4,'3'!$G446+SUM('3'!$H446:AA446),
IF($E446&lt;AA$4,'3'!AA446,0)))</f>
        <v>0</v>
      </c>
      <c r="AB446" s="32">
        <f>IF($E446="OAI",'3'!AB446,
IF($E446=AB$4,'3'!$G446+SUM('3'!$H446:AB446),
IF($E446&lt;AB$4,'3'!AB446,0)))</f>
        <v>0</v>
      </c>
      <c r="AC446" s="32">
        <f>IF($E446="OAI",'3'!AC446,
IF($E446=AC$4,'3'!$G446+SUM('3'!$H446:AC446),
IF($E446&lt;AC$4,'3'!AC446,0)))</f>
        <v>0</v>
      </c>
      <c r="AD446" s="32">
        <f>IF($E446="OAI",'3'!AD446,
IF($E446=AD$4,'3'!$G446+SUM('3'!$H446:AD446),
IF($E446&lt;AD$4,'3'!AD446,0)))</f>
        <v>0</v>
      </c>
      <c r="AE446" s="32">
        <f>IF($E446="OAI",'3'!AE446,
IF($E446=AE$4,'3'!$G446+SUM('3'!$H446:AE446),
IF($E446&lt;AE$4,'3'!AE446,0)))</f>
        <v>0</v>
      </c>
      <c r="AF446" s="26">
        <f t="shared" si="24"/>
        <v>273072.39781992149</v>
      </c>
      <c r="AG446" s="26">
        <f t="shared" si="25"/>
        <v>0</v>
      </c>
      <c r="AH446" s="8">
        <f t="shared" si="26"/>
        <v>541</v>
      </c>
    </row>
    <row r="447" spans="1:34" x14ac:dyDescent="0.25">
      <c r="A447" s="8">
        <f t="shared" si="27"/>
        <v>542</v>
      </c>
      <c r="B447" s="1">
        <f>'1'!B447</f>
        <v>5799100</v>
      </c>
      <c r="C447" t="str">
        <f>'1'!C447</f>
        <v>TESLA CIP-014 PHYSICAL SECURITY PHASE 1</v>
      </c>
      <c r="D447" s="1" t="str">
        <f>'1'!D447</f>
        <v>66</v>
      </c>
      <c r="E447" s="34">
        <f>IF('1'!E447="OAI","OAI",EOMONTH('1'!E447,-1)+1)</f>
        <v>46296</v>
      </c>
      <c r="F447" s="1" t="str">
        <f>'1'!F447</f>
        <v>TOHI</v>
      </c>
      <c r="G447" s="33"/>
      <c r="H447" s="32">
        <f>IF($E447="OAI",'3'!H447,
IF($E447&lt;=H$4,'3'!$G447+SUM('3'!$H447:H447),0))</f>
        <v>0</v>
      </c>
      <c r="I447" s="32">
        <f>IF($E447="OAI",'3'!I447,
IF($E447=I$4,'3'!$G447+SUM('3'!$H447:I447),
IF($E447&lt;I$4,'3'!I447,0)))</f>
        <v>0</v>
      </c>
      <c r="J447" s="32">
        <f>IF($E447="OAI",'3'!J447,
IF($E447=J$4,'3'!$G447+SUM('3'!$H447:J447),
IF($E447&lt;J$4,'3'!J447,0)))</f>
        <v>0</v>
      </c>
      <c r="K447" s="32">
        <f>IF($E447="OAI",'3'!K447,
IF($E447=K$4,'3'!$G447+SUM('3'!$H447:K447),
IF($E447&lt;K$4,'3'!K447,0)))</f>
        <v>0</v>
      </c>
      <c r="L447" s="32">
        <f>IF($E447="OAI",'3'!L447,
IF($E447=L$4,'3'!$G447+SUM('3'!$H447:L447),
IF($E447&lt;L$4,'3'!L447,0)))</f>
        <v>0</v>
      </c>
      <c r="M447" s="32">
        <f>IF($E447="OAI",'3'!M447,
IF($E447=M$4,'3'!$G447+SUM('3'!$H447:M447),
IF($E447&lt;M$4,'3'!M447,0)))</f>
        <v>0</v>
      </c>
      <c r="N447" s="32">
        <f>IF($E447="OAI",'3'!N447,
IF($E447=N$4,'3'!$G447+SUM('3'!$H447:N447),
IF($E447&lt;N$4,'3'!N447,0)))</f>
        <v>0</v>
      </c>
      <c r="O447" s="32">
        <f>IF($E447="OAI",'3'!O447,
IF($E447=O$4,'3'!$G447+SUM('3'!$H447:O447),
IF($E447&lt;O$4,'3'!O447,0)))</f>
        <v>0</v>
      </c>
      <c r="P447" s="32">
        <f>IF($E447="OAI",'3'!P447,
IF($E447=P$4,'3'!$G447+SUM('3'!$H447:P447),
IF($E447&lt;P$4,'3'!P447,0)))</f>
        <v>0</v>
      </c>
      <c r="Q447" s="32">
        <f>IF($E447="OAI",'3'!Q447,
IF($E447=Q$4,'3'!$G447+SUM('3'!$H447:Q447),
IF($E447&lt;Q$4,'3'!Q447,0)))</f>
        <v>3622533.9949045223</v>
      </c>
      <c r="R447" s="32">
        <f>IF($E447="OAI",'3'!R447,
IF($E447=R$4,'3'!$G447+SUM('3'!$H447:R447),
IF($E447&lt;R$4,'3'!R447,0)))</f>
        <v>103089.64970095192</v>
      </c>
      <c r="S447" s="32">
        <f>IF($E447="OAI",'3'!S447,
IF($E447=S$4,'3'!$G447+SUM('3'!$H447:S447),
IF($E447&lt;S$4,'3'!S447,0)))</f>
        <v>57175.328642104745</v>
      </c>
      <c r="T447" s="32">
        <f>IF($E447="OAI",'3'!T447,
IF($E447=T$4,'3'!$G447+SUM('3'!$H447:T447),
IF($E447&lt;T$4,'3'!T447,0)))</f>
        <v>14602.67860703467</v>
      </c>
      <c r="U447" s="32">
        <f>IF($E447="OAI",'3'!U447,
IF($E447=U$4,'3'!$G447+SUM('3'!$H447:U447),
IF($E447&lt;U$4,'3'!U447,0)))</f>
        <v>11515.080405719769</v>
      </c>
      <c r="V447" s="32">
        <f>IF($E447="OAI",'3'!V447,
IF($E447=V$4,'3'!$G447+SUM('3'!$H447:V447),
IF($E447&lt;V$4,'3'!V447,0)))</f>
        <v>13903.393031905583</v>
      </c>
      <c r="W447" s="32">
        <f>IF($E447="OAI",'3'!W447,
IF($E447=W$4,'3'!$G447+SUM('3'!$H447:W447),
IF($E447&lt;W$4,'3'!W447,0)))</f>
        <v>15459.155937601565</v>
      </c>
      <c r="X447" s="32">
        <f>IF($E447="OAI",'3'!X447,
IF($E447=X$4,'3'!$G447+SUM('3'!$H447:X447),
IF($E447&lt;X$4,'3'!X447,0)))</f>
        <v>5715.5615288205636</v>
      </c>
      <c r="Y447" s="32">
        <f>IF($E447="OAI",'3'!Y447,
IF($E447=Y$4,'3'!$G447+SUM('3'!$H447:Y447),
IF($E447&lt;Y$4,'3'!Y447,0)))</f>
        <v>6286.0781651787238</v>
      </c>
      <c r="Z447" s="32">
        <f>IF($E447="OAI",'3'!Z447,
IF($E447=Z$4,'3'!$G447+SUM('3'!$H447:Z447),
IF($E447&lt;Z$4,'3'!Z447,0)))</f>
        <v>4285.3834572277128</v>
      </c>
      <c r="AA447" s="32">
        <f>IF($E447="OAI",'3'!AA447,
IF($E447=AA$4,'3'!$G447+SUM('3'!$H447:AA447),
IF($E447&lt;AA$4,'3'!AA447,0)))</f>
        <v>0</v>
      </c>
      <c r="AB447" s="32">
        <f>IF($E447="OAI",'3'!AB447,
IF($E447=AB$4,'3'!$G447+SUM('3'!$H447:AB447),
IF($E447&lt;AB$4,'3'!AB447,0)))</f>
        <v>0</v>
      </c>
      <c r="AC447" s="32">
        <f>IF($E447="OAI",'3'!AC447,
IF($E447=AC$4,'3'!$G447+SUM('3'!$H447:AC447),
IF($E447&lt;AC$4,'3'!AC447,0)))</f>
        <v>0</v>
      </c>
      <c r="AD447" s="32">
        <f>IF($E447="OAI",'3'!AD447,
IF($E447=AD$4,'3'!$G447+SUM('3'!$H447:AD447),
IF($E447&lt;AD$4,'3'!AD447,0)))</f>
        <v>0</v>
      </c>
      <c r="AE447" s="32">
        <f>IF($E447="OAI",'3'!AE447,
IF($E447=AE$4,'3'!$G447+SUM('3'!$H447:AE447),
IF($E447&lt;AE$4,'3'!AE447,0)))</f>
        <v>0</v>
      </c>
      <c r="AF447" s="26">
        <f t="shared" si="24"/>
        <v>3782798.9732475788</v>
      </c>
      <c r="AG447" s="26">
        <f t="shared" si="25"/>
        <v>71767.33113348858</v>
      </c>
      <c r="AH447" s="8">
        <f t="shared" si="26"/>
        <v>542</v>
      </c>
    </row>
    <row r="448" spans="1:34" x14ac:dyDescent="0.25">
      <c r="A448" s="8">
        <f t="shared" si="27"/>
        <v>543</v>
      </c>
      <c r="B448" s="1">
        <f>'1'!B448</f>
        <v>5799101</v>
      </c>
      <c r="C448" t="str">
        <f>'1'!C448</f>
        <v>Los Banos CIP-014 Phy Sec Upgrade</v>
      </c>
      <c r="D448" s="1" t="str">
        <f>'1'!D448</f>
        <v>66</v>
      </c>
      <c r="E448" s="34">
        <f>IF('1'!E448="OAI","OAI",EOMONTH('1'!E448,-1)+1)</f>
        <v>46082</v>
      </c>
      <c r="F448" s="1" t="str">
        <f>'1'!F448</f>
        <v>TOHI</v>
      </c>
      <c r="G448" s="33"/>
      <c r="H448" s="32">
        <f>IF($E448="OAI",'3'!H448,
IF($E448&lt;=H$4,'3'!$G448+SUM('3'!$H448:H448),0))</f>
        <v>0</v>
      </c>
      <c r="I448" s="32">
        <f>IF($E448="OAI",'3'!I448,
IF($E448=I$4,'3'!$G448+SUM('3'!$H448:I448),
IF($E448&lt;I$4,'3'!I448,0)))</f>
        <v>0</v>
      </c>
      <c r="J448" s="32">
        <f>IF($E448="OAI",'3'!J448,
IF($E448=J$4,'3'!$G448+SUM('3'!$H448:J448),
IF($E448&lt;J$4,'3'!J448,0)))</f>
        <v>1375636.8670464694</v>
      </c>
      <c r="K448" s="32">
        <f>IF($E448="OAI",'3'!K448,
IF($E448=K$4,'3'!$G448+SUM('3'!$H448:K448),
IF($E448&lt;K$4,'3'!K448,0)))</f>
        <v>331086.2938113478</v>
      </c>
      <c r="L448" s="32">
        <f>IF($E448="OAI",'3'!L448,
IF($E448=L$4,'3'!$G448+SUM('3'!$H448:L448),
IF($E448&lt;L$4,'3'!L448,0)))</f>
        <v>57779.137902268776</v>
      </c>
      <c r="M448" s="32">
        <f>IF($E448="OAI",'3'!M448,
IF($E448=M$4,'3'!$G448+SUM('3'!$H448:M448),
IF($E448&lt;M$4,'3'!M448,0)))</f>
        <v>69838.793856317934</v>
      </c>
      <c r="N448" s="32">
        <f>IF($E448="OAI",'3'!N448,
IF($E448=N$4,'3'!$G448+SUM('3'!$H448:N448),
IF($E448&lt;N$4,'3'!N448,0)))</f>
        <v>19228.012062617621</v>
      </c>
      <c r="O448" s="32">
        <f>IF($E448="OAI",'3'!O448,
IF($E448=O$4,'3'!$G448+SUM('3'!$H448:O448),
IF($E448&lt;O$4,'3'!O448,0)))</f>
        <v>6642.1828122161332</v>
      </c>
      <c r="P448" s="32">
        <f>IF($E448="OAI",'3'!P448,
IF($E448=P$4,'3'!$G448+SUM('3'!$H448:P448),
IF($E448&lt;P$4,'3'!P448,0)))</f>
        <v>1740.862402045607</v>
      </c>
      <c r="Q448" s="32">
        <f>IF($E448="OAI",'3'!Q448,
IF($E448=Q$4,'3'!$G448+SUM('3'!$H448:Q448),
IF($E448&lt;Q$4,'3'!Q448,0)))</f>
        <v>1740.862402045607</v>
      </c>
      <c r="R448" s="32">
        <f>IF($E448="OAI",'3'!R448,
IF($E448=R$4,'3'!$G448+SUM('3'!$H448:R448),
IF($E448&lt;R$4,'3'!R448,0)))</f>
        <v>1740.862402045607</v>
      </c>
      <c r="S448" s="32">
        <f>IF($E448="OAI",'3'!S448,
IF($E448=S$4,'3'!$G448+SUM('3'!$H448:S448),
IF($E448&lt;S$4,'3'!S448,0)))</f>
        <v>1740.862402045607</v>
      </c>
      <c r="T448" s="32">
        <f>IF($E448="OAI",'3'!T448,
IF($E448=T$4,'3'!$G448+SUM('3'!$H448:T448),
IF($E448&lt;T$4,'3'!T448,0)))</f>
        <v>0</v>
      </c>
      <c r="U448" s="32">
        <f>IF($E448="OAI",'3'!U448,
IF($E448=U$4,'3'!$G448+SUM('3'!$H448:U448),
IF($E448&lt;U$4,'3'!U448,0)))</f>
        <v>0</v>
      </c>
      <c r="V448" s="32">
        <f>IF($E448="OAI",'3'!V448,
IF($E448=V$4,'3'!$G448+SUM('3'!$H448:V448),
IF($E448&lt;V$4,'3'!V448,0)))</f>
        <v>0</v>
      </c>
      <c r="W448" s="32">
        <f>IF($E448="OAI",'3'!W448,
IF($E448=W$4,'3'!$G448+SUM('3'!$H448:W448),
IF($E448&lt;W$4,'3'!W448,0)))</f>
        <v>0</v>
      </c>
      <c r="X448" s="32">
        <f>IF($E448="OAI",'3'!X448,
IF($E448=X$4,'3'!$G448+SUM('3'!$H448:X448),
IF($E448&lt;X$4,'3'!X448,0)))</f>
        <v>0</v>
      </c>
      <c r="Y448" s="32">
        <f>IF($E448="OAI",'3'!Y448,
IF($E448=Y$4,'3'!$G448+SUM('3'!$H448:Y448),
IF($E448&lt;Y$4,'3'!Y448,0)))</f>
        <v>0</v>
      </c>
      <c r="Z448" s="32">
        <f>IF($E448="OAI",'3'!Z448,
IF($E448=Z$4,'3'!$G448+SUM('3'!$H448:Z448),
IF($E448&lt;Z$4,'3'!Z448,0)))</f>
        <v>0</v>
      </c>
      <c r="AA448" s="32">
        <f>IF($E448="OAI",'3'!AA448,
IF($E448=AA$4,'3'!$G448+SUM('3'!$H448:AA448),
IF($E448&lt;AA$4,'3'!AA448,0)))</f>
        <v>0</v>
      </c>
      <c r="AB448" s="32">
        <f>IF($E448="OAI",'3'!AB448,
IF($E448=AB$4,'3'!$G448+SUM('3'!$H448:AB448),
IF($E448&lt;AB$4,'3'!AB448,0)))</f>
        <v>0</v>
      </c>
      <c r="AC448" s="32">
        <f>IF($E448="OAI",'3'!AC448,
IF($E448=AC$4,'3'!$G448+SUM('3'!$H448:AC448),
IF($E448&lt;AC$4,'3'!AC448,0)))</f>
        <v>0</v>
      </c>
      <c r="AD448" s="32">
        <f>IF($E448="OAI",'3'!AD448,
IF($E448=AD$4,'3'!$G448+SUM('3'!$H448:AD448),
IF($E448&lt;AD$4,'3'!AD448,0)))</f>
        <v>0</v>
      </c>
      <c r="AE448" s="32">
        <f>IF($E448="OAI",'3'!AE448,
IF($E448=AE$4,'3'!$G448+SUM('3'!$H448:AE448),
IF($E448&lt;AE$4,'3'!AE448,0)))</f>
        <v>0</v>
      </c>
      <c r="AF448" s="26">
        <f t="shared" si="24"/>
        <v>1867174.73709942</v>
      </c>
      <c r="AG448" s="26">
        <f t="shared" si="25"/>
        <v>0</v>
      </c>
      <c r="AH448" s="8">
        <f t="shared" si="26"/>
        <v>543</v>
      </c>
    </row>
    <row r="449" spans="1:34" x14ac:dyDescent="0.25">
      <c r="A449" s="8">
        <f t="shared" si="27"/>
        <v>544</v>
      </c>
      <c r="B449" s="1">
        <f>'1'!B449</f>
        <v>5799102</v>
      </c>
      <c r="C449" t="str">
        <f>'1'!C449</f>
        <v>Midway CIP-014 Phy Sec Upgrade</v>
      </c>
      <c r="D449" s="1" t="str">
        <f>'1'!D449</f>
        <v>66</v>
      </c>
      <c r="E449" s="34">
        <f>IF('1'!E449="OAI","OAI",EOMONTH('1'!E449,-1)+1)</f>
        <v>46204</v>
      </c>
      <c r="F449" s="1" t="str">
        <f>'1'!F449</f>
        <v>TOO</v>
      </c>
      <c r="G449" s="33"/>
      <c r="H449" s="32">
        <f>IF($E449="OAI",'3'!H449,
IF($E449&lt;=H$4,'3'!$G449+SUM('3'!$H449:H449),0))</f>
        <v>0</v>
      </c>
      <c r="I449" s="32">
        <f>IF($E449="OAI",'3'!I449,
IF($E449=I$4,'3'!$G449+SUM('3'!$H449:I449),
IF($E449&lt;I$4,'3'!I449,0)))</f>
        <v>0</v>
      </c>
      <c r="J449" s="32">
        <f>IF($E449="OAI",'3'!J449,
IF($E449=J$4,'3'!$G449+SUM('3'!$H449:J449),
IF($E449&lt;J$4,'3'!J449,0)))</f>
        <v>0</v>
      </c>
      <c r="K449" s="32">
        <f>IF($E449="OAI",'3'!K449,
IF($E449=K$4,'3'!$G449+SUM('3'!$H449:K449),
IF($E449&lt;K$4,'3'!K449,0)))</f>
        <v>0</v>
      </c>
      <c r="L449" s="32">
        <f>IF($E449="OAI",'3'!L449,
IF($E449=L$4,'3'!$G449+SUM('3'!$H449:L449),
IF($E449&lt;L$4,'3'!L449,0)))</f>
        <v>0</v>
      </c>
      <c r="M449" s="32">
        <f>IF($E449="OAI",'3'!M449,
IF($E449=M$4,'3'!$G449+SUM('3'!$H449:M449),
IF($E449&lt;M$4,'3'!M449,0)))</f>
        <v>0</v>
      </c>
      <c r="N449" s="32">
        <f>IF($E449="OAI",'3'!N449,
IF($E449=N$4,'3'!$G449+SUM('3'!$H449:N449),
IF($E449&lt;N$4,'3'!N449,0)))</f>
        <v>948236.32879372558</v>
      </c>
      <c r="O449" s="32">
        <f>IF($E449="OAI",'3'!O449,
IF($E449=O$4,'3'!$G449+SUM('3'!$H449:O449),
IF($E449&lt;O$4,'3'!O449,0)))</f>
        <v>84197.556319169656</v>
      </c>
      <c r="P449" s="32">
        <f>IF($E449="OAI",'3'!P449,
IF($E449=P$4,'3'!$G449+SUM('3'!$H449:P449),
IF($E449&lt;P$4,'3'!P449,0)))</f>
        <v>84197.556319169656</v>
      </c>
      <c r="Q449" s="32">
        <f>IF($E449="OAI",'3'!Q449,
IF($E449=Q$4,'3'!$G449+SUM('3'!$H449:Q449),
IF($E449&lt;Q$4,'3'!Q449,0)))</f>
        <v>84197.556319169656</v>
      </c>
      <c r="R449" s="32">
        <f>IF($E449="OAI",'3'!R449,
IF($E449=R$4,'3'!$G449+SUM('3'!$H449:R449),
IF($E449&lt;R$4,'3'!R449,0)))</f>
        <v>84197.556319169656</v>
      </c>
      <c r="S449" s="32">
        <f>IF($E449="OAI",'3'!S449,
IF($E449=S$4,'3'!$G449+SUM('3'!$H449:S449),
IF($E449&lt;S$4,'3'!S449,0)))</f>
        <v>84197.556319169656</v>
      </c>
      <c r="T449" s="32">
        <f>IF($E449="OAI",'3'!T449,
IF($E449=T$4,'3'!$G449+SUM('3'!$H449:T449),
IF($E449&lt;T$4,'3'!T449,0)))</f>
        <v>3291.8833271206795</v>
      </c>
      <c r="U449" s="32">
        <f>IF($E449="OAI",'3'!U449,
IF($E449=U$4,'3'!$G449+SUM('3'!$H449:U449),
IF($E449&lt;U$4,'3'!U449,0)))</f>
        <v>3291.8833271206795</v>
      </c>
      <c r="V449" s="32">
        <f>IF($E449="OAI",'3'!V449,
IF($E449=V$4,'3'!$G449+SUM('3'!$H449:V449),
IF($E449&lt;V$4,'3'!V449,0)))</f>
        <v>3291.8833271206795</v>
      </c>
      <c r="W449" s="32">
        <f>IF($E449="OAI",'3'!W449,
IF($E449=W$4,'3'!$G449+SUM('3'!$H449:W449),
IF($E449&lt;W$4,'3'!W449,0)))</f>
        <v>3291.8833271206795</v>
      </c>
      <c r="X449" s="32">
        <f>IF($E449="OAI",'3'!X449,
IF($E449=X$4,'3'!$G449+SUM('3'!$H449:X449),
IF($E449&lt;X$4,'3'!X449,0)))</f>
        <v>3291.8833271206795</v>
      </c>
      <c r="Y449" s="32">
        <f>IF($E449="OAI",'3'!Y449,
IF($E449=Y$4,'3'!$G449+SUM('3'!$H449:Y449),
IF($E449&lt;Y$4,'3'!Y449,0)))</f>
        <v>3291.8833271206795</v>
      </c>
      <c r="Z449" s="32">
        <f>IF($E449="OAI",'3'!Z449,
IF($E449=Z$4,'3'!$G449+SUM('3'!$H449:Z449),
IF($E449&lt;Z$4,'3'!Z449,0)))</f>
        <v>3291.8833271206795</v>
      </c>
      <c r="AA449" s="32">
        <f>IF($E449="OAI",'3'!AA449,
IF($E449=AA$4,'3'!$G449+SUM('3'!$H449:AA449),
IF($E449&lt;AA$4,'3'!AA449,0)))</f>
        <v>3291.8833271206795</v>
      </c>
      <c r="AB449" s="32">
        <f>IF($E449="OAI",'3'!AB449,
IF($E449=AB$4,'3'!$G449+SUM('3'!$H449:AB449),
IF($E449&lt;AB$4,'3'!AB449,0)))</f>
        <v>3291.8833271206795</v>
      </c>
      <c r="AC449" s="32">
        <f>IF($E449="OAI",'3'!AC449,
IF($E449=AC$4,'3'!$G449+SUM('3'!$H449:AC449),
IF($E449&lt;AC$4,'3'!AC449,0)))</f>
        <v>3291.8833271206795</v>
      </c>
      <c r="AD449" s="32">
        <f>IF($E449="OAI",'3'!AD449,
IF($E449=AD$4,'3'!$G449+SUM('3'!$H449:AD449),
IF($E449&lt;AD$4,'3'!AD449,0)))</f>
        <v>3291.8833271206795</v>
      </c>
      <c r="AE449" s="32">
        <f>IF($E449="OAI",'3'!AE449,
IF($E449=AE$4,'3'!$G449+SUM('3'!$H449:AE449),
IF($E449&lt;AE$4,'3'!AE449,0)))</f>
        <v>3291.8833271206795</v>
      </c>
      <c r="AF449" s="26">
        <f t="shared" si="24"/>
        <v>1369224.110389574</v>
      </c>
      <c r="AG449" s="26">
        <f t="shared" si="25"/>
        <v>39502.599925448158</v>
      </c>
      <c r="AH449" s="8">
        <f t="shared" si="26"/>
        <v>544</v>
      </c>
    </row>
    <row r="450" spans="1:34" x14ac:dyDescent="0.25">
      <c r="A450" s="8">
        <f t="shared" si="27"/>
        <v>545</v>
      </c>
      <c r="B450" s="1">
        <f>'1'!B450</f>
        <v>5799103</v>
      </c>
      <c r="C450" t="str">
        <f>'1'!C450</f>
        <v>Gates CIP-014 Phy Sec Upgrade</v>
      </c>
      <c r="D450" s="1" t="str">
        <f>'1'!D450</f>
        <v>66</v>
      </c>
      <c r="E450" s="34">
        <f>IF('1'!E450="OAI","OAI",EOMONTH('1'!E450,-1)+1)</f>
        <v>46235</v>
      </c>
      <c r="F450" s="1" t="str">
        <f>'1'!F450</f>
        <v>TOO</v>
      </c>
      <c r="G450" s="33"/>
      <c r="H450" s="32">
        <f>IF($E450="OAI",'3'!H450,
IF($E450&lt;=H$4,'3'!$G450+SUM('3'!$H450:H450),0))</f>
        <v>0</v>
      </c>
      <c r="I450" s="32">
        <f>IF($E450="OAI",'3'!I450,
IF($E450=I$4,'3'!$G450+SUM('3'!$H450:I450),
IF($E450&lt;I$4,'3'!I450,0)))</f>
        <v>0</v>
      </c>
      <c r="J450" s="32">
        <f>IF($E450="OAI",'3'!J450,
IF($E450=J$4,'3'!$G450+SUM('3'!$H450:J450),
IF($E450&lt;J$4,'3'!J450,0)))</f>
        <v>0</v>
      </c>
      <c r="K450" s="32">
        <f>IF($E450="OAI",'3'!K450,
IF($E450=K$4,'3'!$G450+SUM('3'!$H450:K450),
IF($E450&lt;K$4,'3'!K450,0)))</f>
        <v>0</v>
      </c>
      <c r="L450" s="32">
        <f>IF($E450="OAI",'3'!L450,
IF($E450=L$4,'3'!$G450+SUM('3'!$H450:L450),
IF($E450&lt;L$4,'3'!L450,0)))</f>
        <v>0</v>
      </c>
      <c r="M450" s="32">
        <f>IF($E450="OAI",'3'!M450,
IF($E450=M$4,'3'!$G450+SUM('3'!$H450:M450),
IF($E450&lt;M$4,'3'!M450,0)))</f>
        <v>0</v>
      </c>
      <c r="N450" s="32">
        <f>IF($E450="OAI",'3'!N450,
IF($E450=N$4,'3'!$G450+SUM('3'!$H450:N450),
IF($E450&lt;N$4,'3'!N450,0)))</f>
        <v>0</v>
      </c>
      <c r="O450" s="32">
        <f>IF($E450="OAI",'3'!O450,
IF($E450=O$4,'3'!$G450+SUM('3'!$H450:O450),
IF($E450&lt;O$4,'3'!O450,0)))</f>
        <v>1349075.3870321373</v>
      </c>
      <c r="P450" s="32">
        <f>IF($E450="OAI",'3'!P450,
IF($E450=P$4,'3'!$G450+SUM('3'!$H450:P450),
IF($E450&lt;P$4,'3'!P450,0)))</f>
        <v>119260.45901345006</v>
      </c>
      <c r="Q450" s="32">
        <f>IF($E450="OAI",'3'!Q450,
IF($E450=Q$4,'3'!$G450+SUM('3'!$H450:Q450),
IF($E450&lt;Q$4,'3'!Q450,0)))</f>
        <v>119260.45901345006</v>
      </c>
      <c r="R450" s="32">
        <f>IF($E450="OAI",'3'!R450,
IF($E450=R$4,'3'!$G450+SUM('3'!$H450:R450),
IF($E450&lt;R$4,'3'!R450,0)))</f>
        <v>119260.45901345006</v>
      </c>
      <c r="S450" s="32">
        <f>IF($E450="OAI",'3'!S450,
IF($E450=S$4,'3'!$G450+SUM('3'!$H450:S450),
IF($E450&lt;S$4,'3'!S450,0)))</f>
        <v>119260.45901345006</v>
      </c>
      <c r="T450" s="32">
        <f>IF($E450="OAI",'3'!T450,
IF($E450=T$4,'3'!$G450+SUM('3'!$H450:T450),
IF($E450&lt;T$4,'3'!T450,0)))</f>
        <v>2826.78702404769</v>
      </c>
      <c r="U450" s="32">
        <f>IF($E450="OAI",'3'!U450,
IF($E450=U$4,'3'!$G450+SUM('3'!$H450:U450),
IF($E450&lt;U$4,'3'!U450,0)))</f>
        <v>2826.78702404769</v>
      </c>
      <c r="V450" s="32">
        <f>IF($E450="OAI",'3'!V450,
IF($E450=V$4,'3'!$G450+SUM('3'!$H450:V450),
IF($E450&lt;V$4,'3'!V450,0)))</f>
        <v>2826.78702404769</v>
      </c>
      <c r="W450" s="32">
        <f>IF($E450="OAI",'3'!W450,
IF($E450=W$4,'3'!$G450+SUM('3'!$H450:W450),
IF($E450&lt;W$4,'3'!W450,0)))</f>
        <v>2826.78702404769</v>
      </c>
      <c r="X450" s="32">
        <f>IF($E450="OAI",'3'!X450,
IF($E450=X$4,'3'!$G450+SUM('3'!$H450:X450),
IF($E450&lt;X$4,'3'!X450,0)))</f>
        <v>2826.78702404769</v>
      </c>
      <c r="Y450" s="32">
        <f>IF($E450="OAI",'3'!Y450,
IF($E450=Y$4,'3'!$G450+SUM('3'!$H450:Y450),
IF($E450&lt;Y$4,'3'!Y450,0)))</f>
        <v>2826.78702404769</v>
      </c>
      <c r="Z450" s="32">
        <f>IF($E450="OAI",'3'!Z450,
IF($E450=Z$4,'3'!$G450+SUM('3'!$H450:Z450),
IF($E450&lt;Z$4,'3'!Z450,0)))</f>
        <v>2826.78702404769</v>
      </c>
      <c r="AA450" s="32">
        <f>IF($E450="OAI",'3'!AA450,
IF($E450=AA$4,'3'!$G450+SUM('3'!$H450:AA450),
IF($E450&lt;AA$4,'3'!AA450,0)))</f>
        <v>2826.78702404769</v>
      </c>
      <c r="AB450" s="32">
        <f>IF($E450="OAI",'3'!AB450,
IF($E450=AB$4,'3'!$G450+SUM('3'!$H450:AB450),
IF($E450&lt;AB$4,'3'!AB450,0)))</f>
        <v>2826.78702404769</v>
      </c>
      <c r="AC450" s="32">
        <f>IF($E450="OAI",'3'!AC450,
IF($E450=AC$4,'3'!$G450+SUM('3'!$H450:AC450),
IF($E450&lt;AC$4,'3'!AC450,0)))</f>
        <v>2826.78702404769</v>
      </c>
      <c r="AD450" s="32">
        <f>IF($E450="OAI",'3'!AD450,
IF($E450=AD$4,'3'!$G450+SUM('3'!$H450:AD450),
IF($E450&lt;AD$4,'3'!AD450,0)))</f>
        <v>2826.78702404769</v>
      </c>
      <c r="AE450" s="32">
        <f>IF($E450="OAI",'3'!AE450,
IF($E450=AE$4,'3'!$G450+SUM('3'!$H450:AE450),
IF($E450&lt;AE$4,'3'!AE450,0)))</f>
        <v>2826.78702404769</v>
      </c>
      <c r="AF450" s="26">
        <f t="shared" si="24"/>
        <v>1826117.2230859371</v>
      </c>
      <c r="AG450" s="26">
        <f t="shared" si="25"/>
        <v>33921.444288572289</v>
      </c>
      <c r="AH450" s="8">
        <f t="shared" si="26"/>
        <v>545</v>
      </c>
    </row>
    <row r="451" spans="1:34" x14ac:dyDescent="0.25">
      <c r="A451" s="8">
        <f t="shared" si="27"/>
        <v>546</v>
      </c>
      <c r="B451" s="1">
        <f>'1'!B451</f>
        <v>5799105</v>
      </c>
      <c r="C451" t="str">
        <f>'1'!C451</f>
        <v>Metcalf CIP-014 Phy Sec Upgrade</v>
      </c>
      <c r="D451" s="1" t="str">
        <f>'1'!D451</f>
        <v>66</v>
      </c>
      <c r="E451" s="34">
        <f>IF('1'!E451="OAI","OAI",EOMONTH('1'!E451,-1)+1)</f>
        <v>46296</v>
      </c>
      <c r="F451" s="1" t="str">
        <f>'1'!F451</f>
        <v>TOO</v>
      </c>
      <c r="G451" s="33"/>
      <c r="H451" s="32">
        <f>IF($E451="OAI",'3'!H451,
IF($E451&lt;=H$4,'3'!$G451+SUM('3'!$H451:H451),0))</f>
        <v>0</v>
      </c>
      <c r="I451" s="32">
        <f>IF($E451="OAI",'3'!I451,
IF($E451=I$4,'3'!$G451+SUM('3'!$H451:I451),
IF($E451&lt;I$4,'3'!I451,0)))</f>
        <v>0</v>
      </c>
      <c r="J451" s="32">
        <f>IF($E451="OAI",'3'!J451,
IF($E451=J$4,'3'!$G451+SUM('3'!$H451:J451),
IF($E451&lt;J$4,'3'!J451,0)))</f>
        <v>0</v>
      </c>
      <c r="K451" s="32">
        <f>IF($E451="OAI",'3'!K451,
IF($E451=K$4,'3'!$G451+SUM('3'!$H451:K451),
IF($E451&lt;K$4,'3'!K451,0)))</f>
        <v>0</v>
      </c>
      <c r="L451" s="32">
        <f>IF($E451="OAI",'3'!L451,
IF($E451=L$4,'3'!$G451+SUM('3'!$H451:L451),
IF($E451&lt;L$4,'3'!L451,0)))</f>
        <v>0</v>
      </c>
      <c r="M451" s="32">
        <f>IF($E451="OAI",'3'!M451,
IF($E451=M$4,'3'!$G451+SUM('3'!$H451:M451),
IF($E451&lt;M$4,'3'!M451,0)))</f>
        <v>0</v>
      </c>
      <c r="N451" s="32">
        <f>IF($E451="OAI",'3'!N451,
IF($E451=N$4,'3'!$G451+SUM('3'!$H451:N451),
IF($E451&lt;N$4,'3'!N451,0)))</f>
        <v>0</v>
      </c>
      <c r="O451" s="32">
        <f>IF($E451="OAI",'3'!O451,
IF($E451=O$4,'3'!$G451+SUM('3'!$H451:O451),
IF($E451&lt;O$4,'3'!O451,0)))</f>
        <v>0</v>
      </c>
      <c r="P451" s="32">
        <f>IF($E451="OAI",'3'!P451,
IF($E451=P$4,'3'!$G451+SUM('3'!$H451:P451),
IF($E451&lt;P$4,'3'!P451,0)))</f>
        <v>0</v>
      </c>
      <c r="Q451" s="32">
        <f>IF($E451="OAI",'3'!Q451,
IF($E451=Q$4,'3'!$G451+SUM('3'!$H451:Q451),
IF($E451&lt;Q$4,'3'!Q451,0)))</f>
        <v>4117178.1035873261</v>
      </c>
      <c r="R451" s="32">
        <f>IF($E451="OAI",'3'!R451,
IF($E451=R$4,'3'!$G451+SUM('3'!$H451:R451),
IF($E451&lt;R$4,'3'!R451,0)))</f>
        <v>349414.94762225304</v>
      </c>
      <c r="S451" s="32">
        <f>IF($E451="OAI",'3'!S451,
IF($E451=S$4,'3'!$G451+SUM('3'!$H451:S451),
IF($E451&lt;S$4,'3'!S451,0)))</f>
        <v>349414.94762225304</v>
      </c>
      <c r="T451" s="32">
        <f>IF($E451="OAI",'3'!T451,
IF($E451=T$4,'3'!$G451+SUM('3'!$H451:T451),
IF($E451&lt;T$4,'3'!T451,0)))</f>
        <v>0</v>
      </c>
      <c r="U451" s="32">
        <f>IF($E451="OAI",'3'!U451,
IF($E451=U$4,'3'!$G451+SUM('3'!$H451:U451),
IF($E451&lt;U$4,'3'!U451,0)))</f>
        <v>0</v>
      </c>
      <c r="V451" s="32">
        <f>IF($E451="OAI",'3'!V451,
IF($E451=V$4,'3'!$G451+SUM('3'!$H451:V451),
IF($E451&lt;V$4,'3'!V451,0)))</f>
        <v>0</v>
      </c>
      <c r="W451" s="32">
        <f>IF($E451="OAI",'3'!W451,
IF($E451=W$4,'3'!$G451+SUM('3'!$H451:W451),
IF($E451&lt;W$4,'3'!W451,0)))</f>
        <v>0</v>
      </c>
      <c r="X451" s="32">
        <f>IF($E451="OAI",'3'!X451,
IF($E451=X$4,'3'!$G451+SUM('3'!$H451:X451),
IF($E451&lt;X$4,'3'!X451,0)))</f>
        <v>0</v>
      </c>
      <c r="Y451" s="32">
        <f>IF($E451="OAI",'3'!Y451,
IF($E451=Y$4,'3'!$G451+SUM('3'!$H451:Y451),
IF($E451&lt;Y$4,'3'!Y451,0)))</f>
        <v>0</v>
      </c>
      <c r="Z451" s="32">
        <f>IF($E451="OAI",'3'!Z451,
IF($E451=Z$4,'3'!$G451+SUM('3'!$H451:Z451),
IF($E451&lt;Z$4,'3'!Z451,0)))</f>
        <v>0</v>
      </c>
      <c r="AA451" s="32">
        <f>IF($E451="OAI",'3'!AA451,
IF($E451=AA$4,'3'!$G451+SUM('3'!$H451:AA451),
IF($E451&lt;AA$4,'3'!AA451,0)))</f>
        <v>0</v>
      </c>
      <c r="AB451" s="32">
        <f>IF($E451="OAI",'3'!AB451,
IF($E451=AB$4,'3'!$G451+SUM('3'!$H451:AB451),
IF($E451&lt;AB$4,'3'!AB451,0)))</f>
        <v>0</v>
      </c>
      <c r="AC451" s="32">
        <f>IF($E451="OAI",'3'!AC451,
IF($E451=AC$4,'3'!$G451+SUM('3'!$H451:AC451),
IF($E451&lt;AC$4,'3'!AC451,0)))</f>
        <v>0</v>
      </c>
      <c r="AD451" s="32">
        <f>IF($E451="OAI",'3'!AD451,
IF($E451=AD$4,'3'!$G451+SUM('3'!$H451:AD451),
IF($E451&lt;AD$4,'3'!AD451,0)))</f>
        <v>0</v>
      </c>
      <c r="AE451" s="32">
        <f>IF($E451="OAI",'3'!AE451,
IF($E451=AE$4,'3'!$G451+SUM('3'!$H451:AE451),
IF($E451&lt;AE$4,'3'!AE451,0)))</f>
        <v>0</v>
      </c>
      <c r="AF451" s="26">
        <f t="shared" si="24"/>
        <v>4816007.9988318319</v>
      </c>
      <c r="AG451" s="26">
        <f t="shared" si="25"/>
        <v>0</v>
      </c>
      <c r="AH451" s="8">
        <f t="shared" si="26"/>
        <v>546</v>
      </c>
    </row>
    <row r="452" spans="1:34" x14ac:dyDescent="0.25">
      <c r="A452" s="8">
        <f t="shared" si="27"/>
        <v>547</v>
      </c>
      <c r="B452" s="1">
        <f>'1'!B452</f>
        <v>5799660</v>
      </c>
      <c r="C452" t="str">
        <f>'1'!C452</f>
        <v>Round Mtn: Rep Ter Shnt Reac 1301&amp;1303</v>
      </c>
      <c r="D452" s="1" t="str">
        <f>'1'!D452</f>
        <v>66</v>
      </c>
      <c r="E452" s="34">
        <f>IF('1'!E452="OAI","OAI",EOMONTH('1'!E452,-1)+1)</f>
        <v>46722</v>
      </c>
      <c r="F452" s="1" t="str">
        <f>'1'!F452</f>
        <v>TOHI</v>
      </c>
      <c r="G452" s="33"/>
      <c r="H452" s="32">
        <f>IF($E452="OAI",'3'!H452,
IF($E452&lt;=H$4,'3'!$G452+SUM('3'!$H452:H452),0))</f>
        <v>0</v>
      </c>
      <c r="I452" s="32">
        <f>IF($E452="OAI",'3'!I452,
IF($E452=I$4,'3'!$G452+SUM('3'!$H452:I452),
IF($E452&lt;I$4,'3'!I452,0)))</f>
        <v>0</v>
      </c>
      <c r="J452" s="32">
        <f>IF($E452="OAI",'3'!J452,
IF($E452=J$4,'3'!$G452+SUM('3'!$H452:J452),
IF($E452&lt;J$4,'3'!J452,0)))</f>
        <v>0</v>
      </c>
      <c r="K452" s="32">
        <f>IF($E452="OAI",'3'!K452,
IF($E452=K$4,'3'!$G452+SUM('3'!$H452:K452),
IF($E452&lt;K$4,'3'!K452,0)))</f>
        <v>0</v>
      </c>
      <c r="L452" s="32">
        <f>IF($E452="OAI",'3'!L452,
IF($E452=L$4,'3'!$G452+SUM('3'!$H452:L452),
IF($E452&lt;L$4,'3'!L452,0)))</f>
        <v>0</v>
      </c>
      <c r="M452" s="32">
        <f>IF($E452="OAI",'3'!M452,
IF($E452=M$4,'3'!$G452+SUM('3'!$H452:M452),
IF($E452&lt;M$4,'3'!M452,0)))</f>
        <v>0</v>
      </c>
      <c r="N452" s="32">
        <f>IF($E452="OAI",'3'!N452,
IF($E452=N$4,'3'!$G452+SUM('3'!$H452:N452),
IF($E452&lt;N$4,'3'!N452,0)))</f>
        <v>0</v>
      </c>
      <c r="O452" s="32">
        <f>IF($E452="OAI",'3'!O452,
IF($E452=O$4,'3'!$G452+SUM('3'!$H452:O452),
IF($E452&lt;O$4,'3'!O452,0)))</f>
        <v>0</v>
      </c>
      <c r="P452" s="32">
        <f>IF($E452="OAI",'3'!P452,
IF($E452=P$4,'3'!$G452+SUM('3'!$H452:P452),
IF($E452&lt;P$4,'3'!P452,0)))</f>
        <v>0</v>
      </c>
      <c r="Q452" s="32">
        <f>IF($E452="OAI",'3'!Q452,
IF($E452=Q$4,'3'!$G452+SUM('3'!$H452:Q452),
IF($E452&lt;Q$4,'3'!Q452,0)))</f>
        <v>0</v>
      </c>
      <c r="R452" s="32">
        <f>IF($E452="OAI",'3'!R452,
IF($E452=R$4,'3'!$G452+SUM('3'!$H452:R452),
IF($E452&lt;R$4,'3'!R452,0)))</f>
        <v>0</v>
      </c>
      <c r="S452" s="32">
        <f>IF($E452="OAI",'3'!S452,
IF($E452=S$4,'3'!$G452+SUM('3'!$H452:S452),
IF($E452&lt;S$4,'3'!S452,0)))</f>
        <v>0</v>
      </c>
      <c r="T452" s="32">
        <f>IF($E452="OAI",'3'!T452,
IF($E452=T$4,'3'!$G452+SUM('3'!$H452:T452),
IF($E452&lt;T$4,'3'!T452,0)))</f>
        <v>0</v>
      </c>
      <c r="U452" s="32">
        <f>IF($E452="OAI",'3'!U452,
IF($E452=U$4,'3'!$G452+SUM('3'!$H452:U452),
IF($E452&lt;U$4,'3'!U452,0)))</f>
        <v>0</v>
      </c>
      <c r="V452" s="32">
        <f>IF($E452="OAI",'3'!V452,
IF($E452=V$4,'3'!$G452+SUM('3'!$H452:V452),
IF($E452&lt;V$4,'3'!V452,0)))</f>
        <v>0</v>
      </c>
      <c r="W452" s="32">
        <f>IF($E452="OAI",'3'!W452,
IF($E452=W$4,'3'!$G452+SUM('3'!$H452:W452),
IF($E452&lt;W$4,'3'!W452,0)))</f>
        <v>0</v>
      </c>
      <c r="X452" s="32">
        <f>IF($E452="OAI",'3'!X452,
IF($E452=X$4,'3'!$G452+SUM('3'!$H452:X452),
IF($E452&lt;X$4,'3'!X452,0)))</f>
        <v>0</v>
      </c>
      <c r="Y452" s="32">
        <f>IF($E452="OAI",'3'!Y452,
IF($E452=Y$4,'3'!$G452+SUM('3'!$H452:Y452),
IF($E452&lt;Y$4,'3'!Y452,0)))</f>
        <v>0</v>
      </c>
      <c r="Z452" s="32">
        <f>IF($E452="OAI",'3'!Z452,
IF($E452=Z$4,'3'!$G452+SUM('3'!$H452:Z452),
IF($E452&lt;Z$4,'3'!Z452,0)))</f>
        <v>0</v>
      </c>
      <c r="AA452" s="32">
        <f>IF($E452="OAI",'3'!AA452,
IF($E452=AA$4,'3'!$G452+SUM('3'!$H452:AA452),
IF($E452&lt;AA$4,'3'!AA452,0)))</f>
        <v>0</v>
      </c>
      <c r="AB452" s="32">
        <f>IF($E452="OAI",'3'!AB452,
IF($E452=AB$4,'3'!$G452+SUM('3'!$H452:AB452),
IF($E452&lt;AB$4,'3'!AB452,0)))</f>
        <v>0</v>
      </c>
      <c r="AC452" s="32">
        <f>IF($E452="OAI",'3'!AC452,
IF($E452=AC$4,'3'!$G452+SUM('3'!$H452:AC452),
IF($E452&lt;AC$4,'3'!AC452,0)))</f>
        <v>0</v>
      </c>
      <c r="AD452" s="32">
        <f>IF($E452="OAI",'3'!AD452,
IF($E452=AD$4,'3'!$G452+SUM('3'!$H452:AD452),
IF($E452&lt;AD$4,'3'!AD452,0)))</f>
        <v>0</v>
      </c>
      <c r="AE452" s="32">
        <f>IF($E452="OAI",'3'!AE452,
IF($E452=AE$4,'3'!$G452+SUM('3'!$H452:AE452),
IF($E452&lt;AE$4,'3'!AE452,0)))</f>
        <v>3106499.8847478009</v>
      </c>
      <c r="AF452" s="26">
        <f t="shared" si="24"/>
        <v>0</v>
      </c>
      <c r="AG452" s="26">
        <f t="shared" si="25"/>
        <v>3106499.8847478009</v>
      </c>
      <c r="AH452" s="8">
        <f t="shared" si="26"/>
        <v>547</v>
      </c>
    </row>
    <row r="453" spans="1:34" x14ac:dyDescent="0.25">
      <c r="A453" s="8">
        <f t="shared" si="27"/>
        <v>548</v>
      </c>
      <c r="B453" s="1">
        <f>'1'!B453</f>
        <v>5807540</v>
      </c>
      <c r="C453" t="str">
        <f>'1'!C453</f>
        <v>Table Mtn CIP-014 Sec Upgra phase 2</v>
      </c>
      <c r="D453" s="1" t="str">
        <f>'1'!D453</f>
        <v>66</v>
      </c>
      <c r="E453" s="34">
        <f>IF('1'!E453="OAI","OAI",EOMONTH('1'!E453,-1)+1)</f>
        <v>45931</v>
      </c>
      <c r="F453" s="1" t="str">
        <f>'1'!F453</f>
        <v>TOO</v>
      </c>
      <c r="G453" s="33"/>
      <c r="H453" s="32">
        <f>IF($E453="OAI",'3'!H453,
IF($E453&lt;=H$4,'3'!$G453+SUM('3'!$H453:H453),0))</f>
        <v>241.97625293262405</v>
      </c>
      <c r="I453" s="32">
        <f>IF($E453="OAI",'3'!I453,
IF($E453=I$4,'3'!$G453+SUM('3'!$H453:I453),
IF($E453&lt;I$4,'3'!I453,0)))</f>
        <v>264244.98448002955</v>
      </c>
      <c r="J453" s="32">
        <f>IF($E453="OAI",'3'!J453,
IF($E453=J$4,'3'!$G453+SUM('3'!$H453:J453),
IF($E453&lt;J$4,'3'!J453,0)))</f>
        <v>4755.7820217163535</v>
      </c>
      <c r="K453" s="32">
        <f>IF($E453="OAI",'3'!K453,
IF($E453=K$4,'3'!$G453+SUM('3'!$H453:K453),
IF($E453&lt;K$4,'3'!K453,0)))</f>
        <v>4932.8013430969604</v>
      </c>
      <c r="L453" s="32">
        <f>IF($E453="OAI",'3'!L453,
IF($E453=L$4,'3'!$G453+SUM('3'!$H453:L453),
IF($E453&lt;L$4,'3'!L453,0)))</f>
        <v>4026.3951241164323</v>
      </c>
      <c r="M453" s="32">
        <f>IF($E453="OAI",'3'!M453,
IF($E453=M$4,'3'!$G453+SUM('3'!$H453:M453),
IF($E453&lt;M$4,'3'!M453,0)))</f>
        <v>4293.8868336155319</v>
      </c>
      <c r="N453" s="32">
        <f>IF($E453="OAI",'3'!N453,
IF($E453=N$4,'3'!$G453+SUM('3'!$H453:N453),
IF($E453&lt;N$4,'3'!N453,0)))</f>
        <v>4608.2970749694714</v>
      </c>
      <c r="O453" s="32">
        <f>IF($E453="OAI",'3'!O453,
IF($E453=O$4,'3'!$G453+SUM('3'!$H453:O453),
IF($E453&lt;O$4,'3'!O453,0)))</f>
        <v>3127.6528884269333</v>
      </c>
      <c r="P453" s="32">
        <f>IF($E453="OAI",'3'!P453,
IF($E453=P$4,'3'!$G453+SUM('3'!$H453:P453),
IF($E453&lt;P$4,'3'!P453,0)))</f>
        <v>1806.830792465619</v>
      </c>
      <c r="Q453" s="32">
        <f>IF($E453="OAI",'3'!Q453,
IF($E453=Q$4,'3'!$G453+SUM('3'!$H453:Q453),
IF($E453&lt;Q$4,'3'!Q453,0)))</f>
        <v>2234.4249821785406</v>
      </c>
      <c r="R453" s="32">
        <f>IF($E453="OAI",'3'!R453,
IF($E453=R$4,'3'!$G453+SUM('3'!$H453:R453),
IF($E453&lt;R$4,'3'!R453,0)))</f>
        <v>1828.7011838083126</v>
      </c>
      <c r="S453" s="32">
        <f>IF($E453="OAI",'3'!S453,
IF($E453=S$4,'3'!$G453+SUM('3'!$H453:S453),
IF($E453&lt;S$4,'3'!S453,0)))</f>
        <v>539.84350596324305</v>
      </c>
      <c r="T453" s="32">
        <f>IF($E453="OAI",'3'!T453,
IF($E453=T$4,'3'!$G453+SUM('3'!$H453:T453),
IF($E453&lt;T$4,'3'!T453,0)))</f>
        <v>0</v>
      </c>
      <c r="U453" s="32">
        <f>IF($E453="OAI",'3'!U453,
IF($E453=U$4,'3'!$G453+SUM('3'!$H453:U453),
IF($E453&lt;U$4,'3'!U453,0)))</f>
        <v>0</v>
      </c>
      <c r="V453" s="32">
        <f>IF($E453="OAI",'3'!V453,
IF($E453=V$4,'3'!$G453+SUM('3'!$H453:V453),
IF($E453&lt;V$4,'3'!V453,0)))</f>
        <v>0</v>
      </c>
      <c r="W453" s="32">
        <f>IF($E453="OAI",'3'!W453,
IF($E453=W$4,'3'!$G453+SUM('3'!$H453:W453),
IF($E453&lt;W$4,'3'!W453,0)))</f>
        <v>0</v>
      </c>
      <c r="X453" s="32">
        <f>IF($E453="OAI",'3'!X453,
IF($E453=X$4,'3'!$G453+SUM('3'!$H453:X453),
IF($E453&lt;X$4,'3'!X453,0)))</f>
        <v>0</v>
      </c>
      <c r="Y453" s="32">
        <f>IF($E453="OAI",'3'!Y453,
IF($E453=Y$4,'3'!$G453+SUM('3'!$H453:Y453),
IF($E453&lt;Y$4,'3'!Y453,0)))</f>
        <v>0</v>
      </c>
      <c r="Z453" s="32">
        <f>IF($E453="OAI",'3'!Z453,
IF($E453=Z$4,'3'!$G453+SUM('3'!$H453:Z453),
IF($E453&lt;Z$4,'3'!Z453,0)))</f>
        <v>0</v>
      </c>
      <c r="AA453" s="32">
        <f>IF($E453="OAI",'3'!AA453,
IF($E453=AA$4,'3'!$G453+SUM('3'!$H453:AA453),
IF($E453&lt;AA$4,'3'!AA453,0)))</f>
        <v>0</v>
      </c>
      <c r="AB453" s="32">
        <f>IF($E453="OAI",'3'!AB453,
IF($E453=AB$4,'3'!$G453+SUM('3'!$H453:AB453),
IF($E453&lt;AB$4,'3'!AB453,0)))</f>
        <v>0</v>
      </c>
      <c r="AC453" s="32">
        <f>IF($E453="OAI",'3'!AC453,
IF($E453=AC$4,'3'!$G453+SUM('3'!$H453:AC453),
IF($E453&lt;AC$4,'3'!AC453,0)))</f>
        <v>0</v>
      </c>
      <c r="AD453" s="32">
        <f>IF($E453="OAI",'3'!AD453,
IF($E453=AD$4,'3'!$G453+SUM('3'!$H453:AD453),
IF($E453&lt;AD$4,'3'!AD453,0)))</f>
        <v>0</v>
      </c>
      <c r="AE453" s="32">
        <f>IF($E453="OAI",'3'!AE453,
IF($E453=AE$4,'3'!$G453+SUM('3'!$H453:AE453),
IF($E453&lt;AE$4,'3'!AE453,0)))</f>
        <v>0</v>
      </c>
      <c r="AF453" s="26">
        <f t="shared" ref="AF453:AF516" si="28">IFERROR(SUM(H453:S453),0)</f>
        <v>296641.57648331951</v>
      </c>
      <c r="AG453" s="26">
        <f t="shared" ref="AG453:AG516" si="29">IFERROR(SUM(T453:AE453),0)</f>
        <v>0</v>
      </c>
      <c r="AH453" s="8">
        <f t="shared" ref="AH453:AH516" si="30">A453</f>
        <v>548</v>
      </c>
    </row>
    <row r="454" spans="1:34" x14ac:dyDescent="0.25">
      <c r="A454" s="8">
        <f t="shared" ref="A454:A517" si="31">A453+1</f>
        <v>549</v>
      </c>
      <c r="B454" s="1">
        <f>'1'!B454</f>
        <v>5807542</v>
      </c>
      <c r="C454" t="str">
        <f>'1'!C454</f>
        <v>Los Banos CIP-014 Sec Upgra phase 2</v>
      </c>
      <c r="D454" s="1" t="str">
        <f>'1'!D454</f>
        <v>66</v>
      </c>
      <c r="E454" s="34">
        <f>IF('1'!E454="OAI","OAI",EOMONTH('1'!E454,-1)+1)</f>
        <v>46235</v>
      </c>
      <c r="F454" s="1" t="str">
        <f>'1'!F454</f>
        <v>TOHI</v>
      </c>
      <c r="G454" s="33"/>
      <c r="H454" s="32">
        <f>IF($E454="OAI",'3'!H454,
IF($E454&lt;=H$4,'3'!$G454+SUM('3'!$H454:H454),0))</f>
        <v>0</v>
      </c>
      <c r="I454" s="32">
        <f>IF($E454="OAI",'3'!I454,
IF($E454=I$4,'3'!$G454+SUM('3'!$H454:I454),
IF($E454&lt;I$4,'3'!I454,0)))</f>
        <v>0</v>
      </c>
      <c r="J454" s="32">
        <f>IF($E454="OAI",'3'!J454,
IF($E454=J$4,'3'!$G454+SUM('3'!$H454:J454),
IF($E454&lt;J$4,'3'!J454,0)))</f>
        <v>0</v>
      </c>
      <c r="K454" s="32">
        <f>IF($E454="OAI",'3'!K454,
IF($E454=K$4,'3'!$G454+SUM('3'!$H454:K454),
IF($E454&lt;K$4,'3'!K454,0)))</f>
        <v>0</v>
      </c>
      <c r="L454" s="32">
        <f>IF($E454="OAI",'3'!L454,
IF($E454=L$4,'3'!$G454+SUM('3'!$H454:L454),
IF($E454&lt;L$4,'3'!L454,0)))</f>
        <v>0</v>
      </c>
      <c r="M454" s="32">
        <f>IF($E454="OAI",'3'!M454,
IF($E454=M$4,'3'!$G454+SUM('3'!$H454:M454),
IF($E454&lt;M$4,'3'!M454,0)))</f>
        <v>0</v>
      </c>
      <c r="N454" s="32">
        <f>IF($E454="OAI",'3'!N454,
IF($E454=N$4,'3'!$G454+SUM('3'!$H454:N454),
IF($E454&lt;N$4,'3'!N454,0)))</f>
        <v>0</v>
      </c>
      <c r="O454" s="32">
        <f>IF($E454="OAI",'3'!O454,
IF($E454=O$4,'3'!$G454+SUM('3'!$H454:O454),
IF($E454&lt;O$4,'3'!O454,0)))</f>
        <v>1754820.4465791869</v>
      </c>
      <c r="P454" s="32">
        <f>IF($E454="OAI",'3'!P454,
IF($E454=P$4,'3'!$G454+SUM('3'!$H454:P454),
IF($E454&lt;P$4,'3'!P454,0)))</f>
        <v>167035.39426945584</v>
      </c>
      <c r="Q454" s="32">
        <f>IF($E454="OAI",'3'!Q454,
IF($E454=Q$4,'3'!$G454+SUM('3'!$H454:Q454),
IF($E454&lt;Q$4,'3'!Q454,0)))</f>
        <v>0</v>
      </c>
      <c r="R454" s="32">
        <f>IF($E454="OAI",'3'!R454,
IF($E454=R$4,'3'!$G454+SUM('3'!$H454:R454),
IF($E454&lt;R$4,'3'!R454,0)))</f>
        <v>0</v>
      </c>
      <c r="S454" s="32">
        <f>IF($E454="OAI",'3'!S454,
IF($E454=S$4,'3'!$G454+SUM('3'!$H454:S454),
IF($E454&lt;S$4,'3'!S454,0)))</f>
        <v>0</v>
      </c>
      <c r="T454" s="32">
        <f>IF($E454="OAI",'3'!T454,
IF($E454=T$4,'3'!$G454+SUM('3'!$H454:T454),
IF($E454&lt;T$4,'3'!T454,0)))</f>
        <v>0</v>
      </c>
      <c r="U454" s="32">
        <f>IF($E454="OAI",'3'!U454,
IF($E454=U$4,'3'!$G454+SUM('3'!$H454:U454),
IF($E454&lt;U$4,'3'!U454,0)))</f>
        <v>0</v>
      </c>
      <c r="V454" s="32">
        <f>IF($E454="OAI",'3'!V454,
IF($E454=V$4,'3'!$G454+SUM('3'!$H454:V454),
IF($E454&lt;V$4,'3'!V454,0)))</f>
        <v>0</v>
      </c>
      <c r="W454" s="32">
        <f>IF($E454="OAI",'3'!W454,
IF($E454=W$4,'3'!$G454+SUM('3'!$H454:W454),
IF($E454&lt;W$4,'3'!W454,0)))</f>
        <v>0</v>
      </c>
      <c r="X454" s="32">
        <f>IF($E454="OAI",'3'!X454,
IF($E454=X$4,'3'!$G454+SUM('3'!$H454:X454),
IF($E454&lt;X$4,'3'!X454,0)))</f>
        <v>0</v>
      </c>
      <c r="Y454" s="32">
        <f>IF($E454="OAI",'3'!Y454,
IF($E454=Y$4,'3'!$G454+SUM('3'!$H454:Y454),
IF($E454&lt;Y$4,'3'!Y454,0)))</f>
        <v>0</v>
      </c>
      <c r="Z454" s="32">
        <f>IF($E454="OAI",'3'!Z454,
IF($E454=Z$4,'3'!$G454+SUM('3'!$H454:Z454),
IF($E454&lt;Z$4,'3'!Z454,0)))</f>
        <v>0</v>
      </c>
      <c r="AA454" s="32">
        <f>IF($E454="OAI",'3'!AA454,
IF($E454=AA$4,'3'!$G454+SUM('3'!$H454:AA454),
IF($E454&lt;AA$4,'3'!AA454,0)))</f>
        <v>0</v>
      </c>
      <c r="AB454" s="32">
        <f>IF($E454="OAI",'3'!AB454,
IF($E454=AB$4,'3'!$G454+SUM('3'!$H454:AB454),
IF($E454&lt;AB$4,'3'!AB454,0)))</f>
        <v>0</v>
      </c>
      <c r="AC454" s="32">
        <f>IF($E454="OAI",'3'!AC454,
IF($E454=AC$4,'3'!$G454+SUM('3'!$H454:AC454),
IF($E454&lt;AC$4,'3'!AC454,0)))</f>
        <v>0</v>
      </c>
      <c r="AD454" s="32">
        <f>IF($E454="OAI",'3'!AD454,
IF($E454=AD$4,'3'!$G454+SUM('3'!$H454:AD454),
IF($E454&lt;AD$4,'3'!AD454,0)))</f>
        <v>0</v>
      </c>
      <c r="AE454" s="32">
        <f>IF($E454="OAI",'3'!AE454,
IF($E454=AE$4,'3'!$G454+SUM('3'!$H454:AE454),
IF($E454&lt;AE$4,'3'!AE454,0)))</f>
        <v>0</v>
      </c>
      <c r="AF454" s="26">
        <f t="shared" si="28"/>
        <v>1921855.8408486429</v>
      </c>
      <c r="AG454" s="26">
        <f t="shared" si="29"/>
        <v>0</v>
      </c>
      <c r="AH454" s="8">
        <f t="shared" si="30"/>
        <v>549</v>
      </c>
    </row>
    <row r="455" spans="1:34" x14ac:dyDescent="0.25">
      <c r="A455" s="8">
        <f t="shared" si="31"/>
        <v>550</v>
      </c>
      <c r="B455" s="1">
        <f>'1'!B455</f>
        <v>5807543</v>
      </c>
      <c r="C455" t="str">
        <f>'1'!C455</f>
        <v>Midway CIP-014 Sec Upgrade phase 2</v>
      </c>
      <c r="D455" s="1" t="str">
        <f>'1'!D455</f>
        <v>66</v>
      </c>
      <c r="E455" s="34">
        <f>IF('1'!E455="OAI","OAI",EOMONTH('1'!E455,-1)+1)</f>
        <v>45901</v>
      </c>
      <c r="F455" s="1" t="str">
        <f>'1'!F455</f>
        <v>TOHI</v>
      </c>
      <c r="G455" s="33"/>
      <c r="H455" s="32">
        <f>IF($E455="OAI",'3'!H455,
IF($E455&lt;=H$4,'3'!$G455+SUM('3'!$H455:H455),0))</f>
        <v>45895.062964248194</v>
      </c>
      <c r="I455" s="32">
        <f>IF($E455="OAI",'3'!I455,
IF($E455=I$4,'3'!$G455+SUM('3'!$H455:I455),
IF($E455&lt;I$4,'3'!I455,0)))</f>
        <v>45895.062964248194</v>
      </c>
      <c r="J455" s="32">
        <f>IF($E455="OAI",'3'!J455,
IF($E455=J$4,'3'!$G455+SUM('3'!$H455:J455),
IF($E455&lt;J$4,'3'!J455,0)))</f>
        <v>45895.062964248194</v>
      </c>
      <c r="K455" s="32">
        <f>IF($E455="OAI",'3'!K455,
IF($E455=K$4,'3'!$G455+SUM('3'!$H455:K455),
IF($E455&lt;K$4,'3'!K455,0)))</f>
        <v>45895.062964248194</v>
      </c>
      <c r="L455" s="32">
        <f>IF($E455="OAI",'3'!L455,
IF($E455=L$4,'3'!$G455+SUM('3'!$H455:L455),
IF($E455&lt;L$4,'3'!L455,0)))</f>
        <v>0</v>
      </c>
      <c r="M455" s="32">
        <f>IF($E455="OAI",'3'!M455,
IF($E455=M$4,'3'!$G455+SUM('3'!$H455:M455),
IF($E455&lt;M$4,'3'!M455,0)))</f>
        <v>0</v>
      </c>
      <c r="N455" s="32">
        <f>IF($E455="OAI",'3'!N455,
IF($E455=N$4,'3'!$G455+SUM('3'!$H455:N455),
IF($E455&lt;N$4,'3'!N455,0)))</f>
        <v>0</v>
      </c>
      <c r="O455" s="32">
        <f>IF($E455="OAI",'3'!O455,
IF($E455=O$4,'3'!$G455+SUM('3'!$H455:O455),
IF($E455&lt;O$4,'3'!O455,0)))</f>
        <v>0</v>
      </c>
      <c r="P455" s="32">
        <f>IF($E455="OAI",'3'!P455,
IF($E455=P$4,'3'!$G455+SUM('3'!$H455:P455),
IF($E455&lt;P$4,'3'!P455,0)))</f>
        <v>0</v>
      </c>
      <c r="Q455" s="32">
        <f>IF($E455="OAI",'3'!Q455,
IF($E455=Q$4,'3'!$G455+SUM('3'!$H455:Q455),
IF($E455&lt;Q$4,'3'!Q455,0)))</f>
        <v>0</v>
      </c>
      <c r="R455" s="32">
        <f>IF($E455="OAI",'3'!R455,
IF($E455=R$4,'3'!$G455+SUM('3'!$H455:R455),
IF($E455&lt;R$4,'3'!R455,0)))</f>
        <v>0</v>
      </c>
      <c r="S455" s="32">
        <f>IF($E455="OAI",'3'!S455,
IF($E455=S$4,'3'!$G455+SUM('3'!$H455:S455),
IF($E455&lt;S$4,'3'!S455,0)))</f>
        <v>0</v>
      </c>
      <c r="T455" s="32">
        <f>IF($E455="OAI",'3'!T455,
IF($E455=T$4,'3'!$G455+SUM('3'!$H455:T455),
IF($E455&lt;T$4,'3'!T455,0)))</f>
        <v>0</v>
      </c>
      <c r="U455" s="32">
        <f>IF($E455="OAI",'3'!U455,
IF($E455=U$4,'3'!$G455+SUM('3'!$H455:U455),
IF($E455&lt;U$4,'3'!U455,0)))</f>
        <v>0</v>
      </c>
      <c r="V455" s="32">
        <f>IF($E455="OAI",'3'!V455,
IF($E455=V$4,'3'!$G455+SUM('3'!$H455:V455),
IF($E455&lt;V$4,'3'!V455,0)))</f>
        <v>0</v>
      </c>
      <c r="W455" s="32">
        <f>IF($E455="OAI",'3'!W455,
IF($E455=W$4,'3'!$G455+SUM('3'!$H455:W455),
IF($E455&lt;W$4,'3'!W455,0)))</f>
        <v>0</v>
      </c>
      <c r="X455" s="32">
        <f>IF($E455="OAI",'3'!X455,
IF($E455=X$4,'3'!$G455+SUM('3'!$H455:X455),
IF($E455&lt;X$4,'3'!X455,0)))</f>
        <v>0</v>
      </c>
      <c r="Y455" s="32">
        <f>IF($E455="OAI",'3'!Y455,
IF($E455=Y$4,'3'!$G455+SUM('3'!$H455:Y455),
IF($E455&lt;Y$4,'3'!Y455,0)))</f>
        <v>0</v>
      </c>
      <c r="Z455" s="32">
        <f>IF($E455="OAI",'3'!Z455,
IF($E455=Z$4,'3'!$G455+SUM('3'!$H455:Z455),
IF($E455&lt;Z$4,'3'!Z455,0)))</f>
        <v>0</v>
      </c>
      <c r="AA455" s="32">
        <f>IF($E455="OAI",'3'!AA455,
IF($E455=AA$4,'3'!$G455+SUM('3'!$H455:AA455),
IF($E455&lt;AA$4,'3'!AA455,0)))</f>
        <v>0</v>
      </c>
      <c r="AB455" s="32">
        <f>IF($E455="OAI",'3'!AB455,
IF($E455=AB$4,'3'!$G455+SUM('3'!$H455:AB455),
IF($E455&lt;AB$4,'3'!AB455,0)))</f>
        <v>0</v>
      </c>
      <c r="AC455" s="32">
        <f>IF($E455="OAI",'3'!AC455,
IF($E455=AC$4,'3'!$G455+SUM('3'!$H455:AC455),
IF($E455&lt;AC$4,'3'!AC455,0)))</f>
        <v>0</v>
      </c>
      <c r="AD455" s="32">
        <f>IF($E455="OAI",'3'!AD455,
IF($E455=AD$4,'3'!$G455+SUM('3'!$H455:AD455),
IF($E455&lt;AD$4,'3'!AD455,0)))</f>
        <v>0</v>
      </c>
      <c r="AE455" s="32">
        <f>IF($E455="OAI",'3'!AE455,
IF($E455=AE$4,'3'!$G455+SUM('3'!$H455:AE455),
IF($E455&lt;AE$4,'3'!AE455,0)))</f>
        <v>0</v>
      </c>
      <c r="AF455" s="26">
        <f t="shared" si="28"/>
        <v>183580.25185699278</v>
      </c>
      <c r="AG455" s="26">
        <f t="shared" si="29"/>
        <v>0</v>
      </c>
      <c r="AH455" s="8">
        <f t="shared" si="30"/>
        <v>550</v>
      </c>
    </row>
    <row r="456" spans="1:34" x14ac:dyDescent="0.25">
      <c r="A456" s="8">
        <f t="shared" si="31"/>
        <v>551</v>
      </c>
      <c r="B456" s="1">
        <f>'1'!B456</f>
        <v>5807544</v>
      </c>
      <c r="C456" t="str">
        <f>'1'!C456</f>
        <v>Gates CIP-014 Sec Upgrade phase 2</v>
      </c>
      <c r="D456" s="1" t="str">
        <f>'1'!D456</f>
        <v>66</v>
      </c>
      <c r="E456" s="34">
        <f>IF('1'!E456="OAI","OAI",EOMONTH('1'!E456,-1)+1)</f>
        <v>45962</v>
      </c>
      <c r="F456" s="1" t="str">
        <f>'1'!F456</f>
        <v>TOHI</v>
      </c>
      <c r="G456" s="33"/>
      <c r="H456" s="32">
        <f>IF($E456="OAI",'3'!H456,
IF($E456&lt;=H$4,'3'!$G456+SUM('3'!$H456:H456),0))</f>
        <v>30665.840264469498</v>
      </c>
      <c r="I456" s="32">
        <f>IF($E456="OAI",'3'!I456,
IF($E456=I$4,'3'!$G456+SUM('3'!$H456:I456),
IF($E456&lt;I$4,'3'!I456,0)))</f>
        <v>30665.840264469498</v>
      </c>
      <c r="J456" s="32">
        <f>IF($E456="OAI",'3'!J456,
IF($E456=J$4,'3'!$G456+SUM('3'!$H456:J456),
IF($E456&lt;J$4,'3'!J456,0)))</f>
        <v>30665.840264469498</v>
      </c>
      <c r="K456" s="32">
        <f>IF($E456="OAI",'3'!K456,
IF($E456=K$4,'3'!$G456+SUM('3'!$H456:K456),
IF($E456&lt;K$4,'3'!K456,0)))</f>
        <v>30665.840264469498</v>
      </c>
      <c r="L456" s="32">
        <f>IF($E456="OAI",'3'!L456,
IF($E456=L$4,'3'!$G456+SUM('3'!$H456:L456),
IF($E456&lt;L$4,'3'!L456,0)))</f>
        <v>0</v>
      </c>
      <c r="M456" s="32">
        <f>IF($E456="OAI",'3'!M456,
IF($E456=M$4,'3'!$G456+SUM('3'!$H456:M456),
IF($E456&lt;M$4,'3'!M456,0)))</f>
        <v>0</v>
      </c>
      <c r="N456" s="32">
        <f>IF($E456="OAI",'3'!N456,
IF($E456=N$4,'3'!$G456+SUM('3'!$H456:N456),
IF($E456&lt;N$4,'3'!N456,0)))</f>
        <v>0</v>
      </c>
      <c r="O456" s="32">
        <f>IF($E456="OAI",'3'!O456,
IF($E456=O$4,'3'!$G456+SUM('3'!$H456:O456),
IF($E456&lt;O$4,'3'!O456,0)))</f>
        <v>0</v>
      </c>
      <c r="P456" s="32">
        <f>IF($E456="OAI",'3'!P456,
IF($E456=P$4,'3'!$G456+SUM('3'!$H456:P456),
IF($E456&lt;P$4,'3'!P456,0)))</f>
        <v>0</v>
      </c>
      <c r="Q456" s="32">
        <f>IF($E456="OAI",'3'!Q456,
IF($E456=Q$4,'3'!$G456+SUM('3'!$H456:Q456),
IF($E456&lt;Q$4,'3'!Q456,0)))</f>
        <v>0</v>
      </c>
      <c r="R456" s="32">
        <f>IF($E456="OAI",'3'!R456,
IF($E456=R$4,'3'!$G456+SUM('3'!$H456:R456),
IF($E456&lt;R$4,'3'!R456,0)))</f>
        <v>0</v>
      </c>
      <c r="S456" s="32">
        <f>IF($E456="OAI",'3'!S456,
IF($E456=S$4,'3'!$G456+SUM('3'!$H456:S456),
IF($E456&lt;S$4,'3'!S456,0)))</f>
        <v>0</v>
      </c>
      <c r="T456" s="32">
        <f>IF($E456="OAI",'3'!T456,
IF($E456=T$4,'3'!$G456+SUM('3'!$H456:T456),
IF($E456&lt;T$4,'3'!T456,0)))</f>
        <v>0</v>
      </c>
      <c r="U456" s="32">
        <f>IF($E456="OAI",'3'!U456,
IF($E456=U$4,'3'!$G456+SUM('3'!$H456:U456),
IF($E456&lt;U$4,'3'!U456,0)))</f>
        <v>0</v>
      </c>
      <c r="V456" s="32">
        <f>IF($E456="OAI",'3'!V456,
IF($E456=V$4,'3'!$G456+SUM('3'!$H456:V456),
IF($E456&lt;V$4,'3'!V456,0)))</f>
        <v>0</v>
      </c>
      <c r="W456" s="32">
        <f>IF($E456="OAI",'3'!W456,
IF($E456=W$4,'3'!$G456+SUM('3'!$H456:W456),
IF($E456&lt;W$4,'3'!W456,0)))</f>
        <v>0</v>
      </c>
      <c r="X456" s="32">
        <f>IF($E456="OAI",'3'!X456,
IF($E456=X$4,'3'!$G456+SUM('3'!$H456:X456),
IF($E456&lt;X$4,'3'!X456,0)))</f>
        <v>0</v>
      </c>
      <c r="Y456" s="32">
        <f>IF($E456="OAI",'3'!Y456,
IF($E456=Y$4,'3'!$G456+SUM('3'!$H456:Y456),
IF($E456&lt;Y$4,'3'!Y456,0)))</f>
        <v>0</v>
      </c>
      <c r="Z456" s="32">
        <f>IF($E456="OAI",'3'!Z456,
IF($E456=Z$4,'3'!$G456+SUM('3'!$H456:Z456),
IF($E456&lt;Z$4,'3'!Z456,0)))</f>
        <v>0</v>
      </c>
      <c r="AA456" s="32">
        <f>IF($E456="OAI",'3'!AA456,
IF($E456=AA$4,'3'!$G456+SUM('3'!$H456:AA456),
IF($E456&lt;AA$4,'3'!AA456,0)))</f>
        <v>0</v>
      </c>
      <c r="AB456" s="32">
        <f>IF($E456="OAI",'3'!AB456,
IF($E456=AB$4,'3'!$G456+SUM('3'!$H456:AB456),
IF($E456&lt;AB$4,'3'!AB456,0)))</f>
        <v>0</v>
      </c>
      <c r="AC456" s="32">
        <f>IF($E456="OAI",'3'!AC456,
IF($E456=AC$4,'3'!$G456+SUM('3'!$H456:AC456),
IF($E456&lt;AC$4,'3'!AC456,0)))</f>
        <v>0</v>
      </c>
      <c r="AD456" s="32">
        <f>IF($E456="OAI",'3'!AD456,
IF($E456=AD$4,'3'!$G456+SUM('3'!$H456:AD456),
IF($E456&lt;AD$4,'3'!AD456,0)))</f>
        <v>0</v>
      </c>
      <c r="AE456" s="32">
        <f>IF($E456="OAI",'3'!AE456,
IF($E456=AE$4,'3'!$G456+SUM('3'!$H456:AE456),
IF($E456&lt;AE$4,'3'!AE456,0)))</f>
        <v>0</v>
      </c>
      <c r="AF456" s="26">
        <f t="shared" si="28"/>
        <v>122663.36105787799</v>
      </c>
      <c r="AG456" s="26">
        <f t="shared" si="29"/>
        <v>0</v>
      </c>
      <c r="AH456" s="8">
        <f t="shared" si="30"/>
        <v>551</v>
      </c>
    </row>
    <row r="457" spans="1:34" x14ac:dyDescent="0.25">
      <c r="A457" s="8">
        <f t="shared" si="31"/>
        <v>552</v>
      </c>
      <c r="B457" s="1">
        <f>'1'!B457</f>
        <v>5807547</v>
      </c>
      <c r="C457" t="str">
        <f>'1'!C457</f>
        <v>Table Mtn CIP-014 Sec Upgra phase 3</v>
      </c>
      <c r="D457" s="1" t="str">
        <f>'1'!D457</f>
        <v>66</v>
      </c>
      <c r="E457" s="34">
        <f>IF('1'!E457="OAI","OAI",EOMONTH('1'!E457,-1)+1)</f>
        <v>46600</v>
      </c>
      <c r="F457" s="1" t="str">
        <f>'1'!F457</f>
        <v>TOO</v>
      </c>
      <c r="G457" s="33"/>
      <c r="H457" s="32">
        <f>IF($E457="OAI",'3'!H457,
IF($E457&lt;=H$4,'3'!$G457+SUM('3'!$H457:H457),0))</f>
        <v>0</v>
      </c>
      <c r="I457" s="32">
        <f>IF($E457="OAI",'3'!I457,
IF($E457=I$4,'3'!$G457+SUM('3'!$H457:I457),
IF($E457&lt;I$4,'3'!I457,0)))</f>
        <v>0</v>
      </c>
      <c r="J457" s="32">
        <f>IF($E457="OAI",'3'!J457,
IF($E457=J$4,'3'!$G457+SUM('3'!$H457:J457),
IF($E457&lt;J$4,'3'!J457,0)))</f>
        <v>0</v>
      </c>
      <c r="K457" s="32">
        <f>IF($E457="OAI",'3'!K457,
IF($E457=K$4,'3'!$G457+SUM('3'!$H457:K457),
IF($E457&lt;K$4,'3'!K457,0)))</f>
        <v>0</v>
      </c>
      <c r="L457" s="32">
        <f>IF($E457="OAI",'3'!L457,
IF($E457=L$4,'3'!$G457+SUM('3'!$H457:L457),
IF($E457&lt;L$4,'3'!L457,0)))</f>
        <v>0</v>
      </c>
      <c r="M457" s="32">
        <f>IF($E457="OAI",'3'!M457,
IF($E457=M$4,'3'!$G457+SUM('3'!$H457:M457),
IF($E457&lt;M$4,'3'!M457,0)))</f>
        <v>0</v>
      </c>
      <c r="N457" s="32">
        <f>IF($E457="OAI",'3'!N457,
IF($E457=N$4,'3'!$G457+SUM('3'!$H457:N457),
IF($E457&lt;N$4,'3'!N457,0)))</f>
        <v>0</v>
      </c>
      <c r="O457" s="32">
        <f>IF($E457="OAI",'3'!O457,
IF($E457=O$4,'3'!$G457+SUM('3'!$H457:O457),
IF($E457&lt;O$4,'3'!O457,0)))</f>
        <v>0</v>
      </c>
      <c r="P457" s="32">
        <f>IF($E457="OAI",'3'!P457,
IF($E457=P$4,'3'!$G457+SUM('3'!$H457:P457),
IF($E457&lt;P$4,'3'!P457,0)))</f>
        <v>0</v>
      </c>
      <c r="Q457" s="32">
        <f>IF($E457="OAI",'3'!Q457,
IF($E457=Q$4,'3'!$G457+SUM('3'!$H457:Q457),
IF($E457&lt;Q$4,'3'!Q457,0)))</f>
        <v>0</v>
      </c>
      <c r="R457" s="32">
        <f>IF($E457="OAI",'3'!R457,
IF($E457=R$4,'3'!$G457+SUM('3'!$H457:R457),
IF($E457&lt;R$4,'3'!R457,0)))</f>
        <v>0</v>
      </c>
      <c r="S457" s="32">
        <f>IF($E457="OAI",'3'!S457,
IF($E457=S$4,'3'!$G457+SUM('3'!$H457:S457),
IF($E457&lt;S$4,'3'!S457,0)))</f>
        <v>0</v>
      </c>
      <c r="T457" s="32">
        <f>IF($E457="OAI",'3'!T457,
IF($E457=T$4,'3'!$G457+SUM('3'!$H457:T457),
IF($E457&lt;T$4,'3'!T457,0)))</f>
        <v>0</v>
      </c>
      <c r="U457" s="32">
        <f>IF($E457="OAI",'3'!U457,
IF($E457=U$4,'3'!$G457+SUM('3'!$H457:U457),
IF($E457&lt;U$4,'3'!U457,0)))</f>
        <v>0</v>
      </c>
      <c r="V457" s="32">
        <f>IF($E457="OAI",'3'!V457,
IF($E457=V$4,'3'!$G457+SUM('3'!$H457:V457),
IF($E457&lt;V$4,'3'!V457,0)))</f>
        <v>0</v>
      </c>
      <c r="W457" s="32">
        <f>IF($E457="OAI",'3'!W457,
IF($E457=W$4,'3'!$G457+SUM('3'!$H457:W457),
IF($E457&lt;W$4,'3'!W457,0)))</f>
        <v>0</v>
      </c>
      <c r="X457" s="32">
        <f>IF($E457="OAI",'3'!X457,
IF($E457=X$4,'3'!$G457+SUM('3'!$H457:X457),
IF($E457&lt;X$4,'3'!X457,0)))</f>
        <v>0</v>
      </c>
      <c r="Y457" s="32">
        <f>IF($E457="OAI",'3'!Y457,
IF($E457=Y$4,'3'!$G457+SUM('3'!$H457:Y457),
IF($E457&lt;Y$4,'3'!Y457,0)))</f>
        <v>0</v>
      </c>
      <c r="Z457" s="32">
        <f>IF($E457="OAI",'3'!Z457,
IF($E457=Z$4,'3'!$G457+SUM('3'!$H457:Z457),
IF($E457&lt;Z$4,'3'!Z457,0)))</f>
        <v>0</v>
      </c>
      <c r="AA457" s="32">
        <f>IF($E457="OAI",'3'!AA457,
IF($E457=AA$4,'3'!$G457+SUM('3'!$H457:AA457),
IF($E457&lt;AA$4,'3'!AA457,0)))</f>
        <v>3600688.3040232193</v>
      </c>
      <c r="AB457" s="32">
        <f>IF($E457="OAI",'3'!AB457,
IF($E457=AB$4,'3'!$G457+SUM('3'!$H457:AB457),
IF($E457&lt;AB$4,'3'!AB457,0)))</f>
        <v>14583.532107509458</v>
      </c>
      <c r="AC457" s="32">
        <f>IF($E457="OAI",'3'!AC457,
IF($E457=AC$4,'3'!$G457+SUM('3'!$H457:AC457),
IF($E457&lt;AC$4,'3'!AC457,0)))</f>
        <v>11761.036602560709</v>
      </c>
      <c r="AD457" s="32">
        <f>IF($E457="OAI",'3'!AD457,
IF($E457=AD$4,'3'!$G457+SUM('3'!$H457:AD457),
IF($E457&lt;AD$4,'3'!AD457,0)))</f>
        <v>11276.149464586799</v>
      </c>
      <c r="AE457" s="32">
        <f>IF($E457="OAI",'3'!AE457,
IF($E457=AE$4,'3'!$G457+SUM('3'!$H457:AE457),
IF($E457&lt;AE$4,'3'!AE457,0)))</f>
        <v>13217.193427856299</v>
      </c>
      <c r="AF457" s="26">
        <f t="shared" si="28"/>
        <v>0</v>
      </c>
      <c r="AG457" s="26">
        <f t="shared" si="29"/>
        <v>3651526.2156257327</v>
      </c>
      <c r="AH457" s="8">
        <f t="shared" si="30"/>
        <v>552</v>
      </c>
    </row>
    <row r="458" spans="1:34" x14ac:dyDescent="0.25">
      <c r="A458" s="8">
        <f t="shared" si="31"/>
        <v>553</v>
      </c>
      <c r="B458" s="1">
        <f>'1'!B458</f>
        <v>5807548</v>
      </c>
      <c r="C458" t="str">
        <f>'1'!C458</f>
        <v>Tesla CIP-014 Securty Upgrade phase 3</v>
      </c>
      <c r="D458" s="1" t="str">
        <f>'1'!D458</f>
        <v>66</v>
      </c>
      <c r="E458" s="34">
        <f>IF('1'!E458="OAI","OAI",EOMONTH('1'!E458,-1)+1)</f>
        <v>46661</v>
      </c>
      <c r="F458" s="1" t="str">
        <f>'1'!F458</f>
        <v>TOO</v>
      </c>
      <c r="G458" s="33"/>
      <c r="H458" s="32">
        <f>IF($E458="OAI",'3'!H458,
IF($E458&lt;=H$4,'3'!$G458+SUM('3'!$H458:H458),0))</f>
        <v>0</v>
      </c>
      <c r="I458" s="32">
        <f>IF($E458="OAI",'3'!I458,
IF($E458=I$4,'3'!$G458+SUM('3'!$H458:I458),
IF($E458&lt;I$4,'3'!I458,0)))</f>
        <v>0</v>
      </c>
      <c r="J458" s="32">
        <f>IF($E458="OAI",'3'!J458,
IF($E458=J$4,'3'!$G458+SUM('3'!$H458:J458),
IF($E458&lt;J$4,'3'!J458,0)))</f>
        <v>0</v>
      </c>
      <c r="K458" s="32">
        <f>IF($E458="OAI",'3'!K458,
IF($E458=K$4,'3'!$G458+SUM('3'!$H458:K458),
IF($E458&lt;K$4,'3'!K458,0)))</f>
        <v>0</v>
      </c>
      <c r="L458" s="32">
        <f>IF($E458="OAI",'3'!L458,
IF($E458=L$4,'3'!$G458+SUM('3'!$H458:L458),
IF($E458&lt;L$4,'3'!L458,0)))</f>
        <v>0</v>
      </c>
      <c r="M458" s="32">
        <f>IF($E458="OAI",'3'!M458,
IF($E458=M$4,'3'!$G458+SUM('3'!$H458:M458),
IF($E458&lt;M$4,'3'!M458,0)))</f>
        <v>0</v>
      </c>
      <c r="N458" s="32">
        <f>IF($E458="OAI",'3'!N458,
IF($E458=N$4,'3'!$G458+SUM('3'!$H458:N458),
IF($E458&lt;N$4,'3'!N458,0)))</f>
        <v>0</v>
      </c>
      <c r="O458" s="32">
        <f>IF($E458="OAI",'3'!O458,
IF($E458=O$4,'3'!$G458+SUM('3'!$H458:O458),
IF($E458&lt;O$4,'3'!O458,0)))</f>
        <v>0</v>
      </c>
      <c r="P458" s="32">
        <f>IF($E458="OAI",'3'!P458,
IF($E458=P$4,'3'!$G458+SUM('3'!$H458:P458),
IF($E458&lt;P$4,'3'!P458,0)))</f>
        <v>0</v>
      </c>
      <c r="Q458" s="32">
        <f>IF($E458="OAI",'3'!Q458,
IF($E458=Q$4,'3'!$G458+SUM('3'!$H458:Q458),
IF($E458&lt;Q$4,'3'!Q458,0)))</f>
        <v>0</v>
      </c>
      <c r="R458" s="32">
        <f>IF($E458="OAI",'3'!R458,
IF($E458=R$4,'3'!$G458+SUM('3'!$H458:R458),
IF($E458&lt;R$4,'3'!R458,0)))</f>
        <v>0</v>
      </c>
      <c r="S458" s="32">
        <f>IF($E458="OAI",'3'!S458,
IF($E458=S$4,'3'!$G458+SUM('3'!$H458:S458),
IF($E458&lt;S$4,'3'!S458,0)))</f>
        <v>0</v>
      </c>
      <c r="T458" s="32">
        <f>IF($E458="OAI",'3'!T458,
IF($E458=T$4,'3'!$G458+SUM('3'!$H458:T458),
IF($E458&lt;T$4,'3'!T458,0)))</f>
        <v>0</v>
      </c>
      <c r="U458" s="32">
        <f>IF($E458="OAI",'3'!U458,
IF($E458=U$4,'3'!$G458+SUM('3'!$H458:U458),
IF($E458&lt;U$4,'3'!U458,0)))</f>
        <v>0</v>
      </c>
      <c r="V458" s="32">
        <f>IF($E458="OAI",'3'!V458,
IF($E458=V$4,'3'!$G458+SUM('3'!$H458:V458),
IF($E458&lt;V$4,'3'!V458,0)))</f>
        <v>0</v>
      </c>
      <c r="W458" s="32">
        <f>IF($E458="OAI",'3'!W458,
IF($E458=W$4,'3'!$G458+SUM('3'!$H458:W458),
IF($E458&lt;W$4,'3'!W458,0)))</f>
        <v>0</v>
      </c>
      <c r="X458" s="32">
        <f>IF($E458="OAI",'3'!X458,
IF($E458=X$4,'3'!$G458+SUM('3'!$H458:X458),
IF($E458&lt;X$4,'3'!X458,0)))</f>
        <v>0</v>
      </c>
      <c r="Y458" s="32">
        <f>IF($E458="OAI",'3'!Y458,
IF($E458=Y$4,'3'!$G458+SUM('3'!$H458:Y458),
IF($E458&lt;Y$4,'3'!Y458,0)))</f>
        <v>0</v>
      </c>
      <c r="Z458" s="32">
        <f>IF($E458="OAI",'3'!Z458,
IF($E458=Z$4,'3'!$G458+SUM('3'!$H458:Z458),
IF($E458&lt;Z$4,'3'!Z458,0)))</f>
        <v>0</v>
      </c>
      <c r="AA458" s="32">
        <f>IF($E458="OAI",'3'!AA458,
IF($E458=AA$4,'3'!$G458+SUM('3'!$H458:AA458),
IF($E458&lt;AA$4,'3'!AA458,0)))</f>
        <v>0</v>
      </c>
      <c r="AB458" s="32">
        <f>IF($E458="OAI",'3'!AB458,
IF($E458=AB$4,'3'!$G458+SUM('3'!$H458:AB458),
IF($E458&lt;AB$4,'3'!AB458,0)))</f>
        <v>0</v>
      </c>
      <c r="AC458" s="32">
        <f>IF($E458="OAI",'3'!AC458,
IF($E458=AC$4,'3'!$G458+SUM('3'!$H458:AC458),
IF($E458&lt;AC$4,'3'!AC458,0)))</f>
        <v>2380426.1188694052</v>
      </c>
      <c r="AD458" s="32">
        <f>IF($E458="OAI",'3'!AD458,
IF($E458=AD$4,'3'!$G458+SUM('3'!$H458:AD458),
IF($E458&lt;AD$4,'3'!AD458,0)))</f>
        <v>100226.1153412807</v>
      </c>
      <c r="AE458" s="32">
        <f>IF($E458="OAI",'3'!AE458,
IF($E458=AE$4,'3'!$G458+SUM('3'!$H458:AE458),
IF($E458&lt;AE$4,'3'!AE458,0)))</f>
        <v>152863.6610690229</v>
      </c>
      <c r="AF458" s="26">
        <f t="shared" si="28"/>
        <v>0</v>
      </c>
      <c r="AG458" s="26">
        <f t="shared" si="29"/>
        <v>2633515.8952797088</v>
      </c>
      <c r="AH458" s="8">
        <f t="shared" si="30"/>
        <v>553</v>
      </c>
    </row>
    <row r="459" spans="1:34" x14ac:dyDescent="0.25">
      <c r="A459" s="8">
        <f t="shared" si="31"/>
        <v>554</v>
      </c>
      <c r="B459" s="1">
        <f>'1'!B459</f>
        <v>5807582</v>
      </c>
      <c r="C459" t="str">
        <f>'1'!C459</f>
        <v>San Mateo CIP-014 Sec Upgra phase 3</v>
      </c>
      <c r="D459" s="1" t="str">
        <f>'1'!D459</f>
        <v>66</v>
      </c>
      <c r="E459" s="34">
        <f>IF('1'!E459="OAI","OAI",EOMONTH('1'!E459,-1)+1)</f>
        <v>46722</v>
      </c>
      <c r="F459" s="1" t="str">
        <f>'1'!F459</f>
        <v>TOO</v>
      </c>
      <c r="G459" s="33"/>
      <c r="H459" s="32">
        <f>IF($E459="OAI",'3'!H459,
IF($E459&lt;=H$4,'3'!$G459+SUM('3'!$H459:H459),0))</f>
        <v>0</v>
      </c>
      <c r="I459" s="32">
        <f>IF($E459="OAI",'3'!I459,
IF($E459=I$4,'3'!$G459+SUM('3'!$H459:I459),
IF($E459&lt;I$4,'3'!I459,0)))</f>
        <v>0</v>
      </c>
      <c r="J459" s="32">
        <f>IF($E459="OAI",'3'!J459,
IF($E459=J$4,'3'!$G459+SUM('3'!$H459:J459),
IF($E459&lt;J$4,'3'!J459,0)))</f>
        <v>0</v>
      </c>
      <c r="K459" s="32">
        <f>IF($E459="OAI",'3'!K459,
IF($E459=K$4,'3'!$G459+SUM('3'!$H459:K459),
IF($E459&lt;K$4,'3'!K459,0)))</f>
        <v>0</v>
      </c>
      <c r="L459" s="32">
        <f>IF($E459="OAI",'3'!L459,
IF($E459=L$4,'3'!$G459+SUM('3'!$H459:L459),
IF($E459&lt;L$4,'3'!L459,0)))</f>
        <v>0</v>
      </c>
      <c r="M459" s="32">
        <f>IF($E459="OAI",'3'!M459,
IF($E459=M$4,'3'!$G459+SUM('3'!$H459:M459),
IF($E459&lt;M$4,'3'!M459,0)))</f>
        <v>0</v>
      </c>
      <c r="N459" s="32">
        <f>IF($E459="OAI",'3'!N459,
IF($E459=N$4,'3'!$G459+SUM('3'!$H459:N459),
IF($E459&lt;N$4,'3'!N459,0)))</f>
        <v>0</v>
      </c>
      <c r="O459" s="32">
        <f>IF($E459="OAI",'3'!O459,
IF($E459=O$4,'3'!$G459+SUM('3'!$H459:O459),
IF($E459&lt;O$4,'3'!O459,0)))</f>
        <v>0</v>
      </c>
      <c r="P459" s="32">
        <f>IF($E459="OAI",'3'!P459,
IF($E459=P$4,'3'!$G459+SUM('3'!$H459:P459),
IF($E459&lt;P$4,'3'!P459,0)))</f>
        <v>0</v>
      </c>
      <c r="Q459" s="32">
        <f>IF($E459="OAI",'3'!Q459,
IF($E459=Q$4,'3'!$G459+SUM('3'!$H459:Q459),
IF($E459&lt;Q$4,'3'!Q459,0)))</f>
        <v>0</v>
      </c>
      <c r="R459" s="32">
        <f>IF($E459="OAI",'3'!R459,
IF($E459=R$4,'3'!$G459+SUM('3'!$H459:R459),
IF($E459&lt;R$4,'3'!R459,0)))</f>
        <v>0</v>
      </c>
      <c r="S459" s="32">
        <f>IF($E459="OAI",'3'!S459,
IF($E459=S$4,'3'!$G459+SUM('3'!$H459:S459),
IF($E459&lt;S$4,'3'!S459,0)))</f>
        <v>0</v>
      </c>
      <c r="T459" s="32">
        <f>IF($E459="OAI",'3'!T459,
IF($E459=T$4,'3'!$G459+SUM('3'!$H459:T459),
IF($E459&lt;T$4,'3'!T459,0)))</f>
        <v>0</v>
      </c>
      <c r="U459" s="32">
        <f>IF($E459="OAI",'3'!U459,
IF($E459=U$4,'3'!$G459+SUM('3'!$H459:U459),
IF($E459&lt;U$4,'3'!U459,0)))</f>
        <v>0</v>
      </c>
      <c r="V459" s="32">
        <f>IF($E459="OAI",'3'!V459,
IF($E459=V$4,'3'!$G459+SUM('3'!$H459:V459),
IF($E459&lt;V$4,'3'!V459,0)))</f>
        <v>0</v>
      </c>
      <c r="W459" s="32">
        <f>IF($E459="OAI",'3'!W459,
IF($E459=W$4,'3'!$G459+SUM('3'!$H459:W459),
IF($E459&lt;W$4,'3'!W459,0)))</f>
        <v>0</v>
      </c>
      <c r="X459" s="32">
        <f>IF($E459="OAI",'3'!X459,
IF($E459=X$4,'3'!$G459+SUM('3'!$H459:X459),
IF($E459&lt;X$4,'3'!X459,0)))</f>
        <v>0</v>
      </c>
      <c r="Y459" s="32">
        <f>IF($E459="OAI",'3'!Y459,
IF($E459=Y$4,'3'!$G459+SUM('3'!$H459:Y459),
IF($E459&lt;Y$4,'3'!Y459,0)))</f>
        <v>0</v>
      </c>
      <c r="Z459" s="32">
        <f>IF($E459="OAI",'3'!Z459,
IF($E459=Z$4,'3'!$G459+SUM('3'!$H459:Z459),
IF($E459&lt;Z$4,'3'!Z459,0)))</f>
        <v>0</v>
      </c>
      <c r="AA459" s="32">
        <f>IF($E459="OAI",'3'!AA459,
IF($E459=AA$4,'3'!$G459+SUM('3'!$H459:AA459),
IF($E459&lt;AA$4,'3'!AA459,0)))</f>
        <v>0</v>
      </c>
      <c r="AB459" s="32">
        <f>IF($E459="OAI",'3'!AB459,
IF($E459=AB$4,'3'!$G459+SUM('3'!$H459:AB459),
IF($E459&lt;AB$4,'3'!AB459,0)))</f>
        <v>0</v>
      </c>
      <c r="AC459" s="32">
        <f>IF($E459="OAI",'3'!AC459,
IF($E459=AC$4,'3'!$G459+SUM('3'!$H459:AC459),
IF($E459&lt;AC$4,'3'!AC459,0)))</f>
        <v>0</v>
      </c>
      <c r="AD459" s="32">
        <f>IF($E459="OAI",'3'!AD459,
IF($E459=AD$4,'3'!$G459+SUM('3'!$H459:AD459),
IF($E459&lt;AD$4,'3'!AD459,0)))</f>
        <v>0</v>
      </c>
      <c r="AE459" s="32">
        <f>IF($E459="OAI",'3'!AE459,
IF($E459=AE$4,'3'!$G459+SUM('3'!$H459:AE459),
IF($E459&lt;AE$4,'3'!AE459,0)))</f>
        <v>12449695.804294759</v>
      </c>
      <c r="AF459" s="26">
        <f t="shared" si="28"/>
        <v>0</v>
      </c>
      <c r="AG459" s="26">
        <f t="shared" si="29"/>
        <v>12449695.804294759</v>
      </c>
      <c r="AH459" s="8">
        <f t="shared" si="30"/>
        <v>554</v>
      </c>
    </row>
    <row r="460" spans="1:34" x14ac:dyDescent="0.25">
      <c r="A460" s="8">
        <f t="shared" si="31"/>
        <v>555</v>
      </c>
      <c r="B460" s="1">
        <f>'1'!B460</f>
        <v>5807583</v>
      </c>
      <c r="C460" t="str">
        <f>'1'!C460</f>
        <v>Metcalf CIP-014 Sec Upgrade phase 3</v>
      </c>
      <c r="D460" s="1" t="str">
        <f>'1'!D460</f>
        <v>66</v>
      </c>
      <c r="E460" s="34">
        <f>IF('1'!E460="OAI","OAI",EOMONTH('1'!E460,-1)+1)</f>
        <v>46722</v>
      </c>
      <c r="F460" s="1" t="str">
        <f>'1'!F460</f>
        <v>TOHI</v>
      </c>
      <c r="G460" s="33"/>
      <c r="H460" s="32">
        <f>IF($E460="OAI",'3'!H460,
IF($E460&lt;=H$4,'3'!$G460+SUM('3'!$H460:H460),0))</f>
        <v>0</v>
      </c>
      <c r="I460" s="32">
        <f>IF($E460="OAI",'3'!I460,
IF($E460=I$4,'3'!$G460+SUM('3'!$H460:I460),
IF($E460&lt;I$4,'3'!I460,0)))</f>
        <v>0</v>
      </c>
      <c r="J460" s="32">
        <f>IF($E460="OAI",'3'!J460,
IF($E460=J$4,'3'!$G460+SUM('3'!$H460:J460),
IF($E460&lt;J$4,'3'!J460,0)))</f>
        <v>0</v>
      </c>
      <c r="K460" s="32">
        <f>IF($E460="OAI",'3'!K460,
IF($E460=K$4,'3'!$G460+SUM('3'!$H460:K460),
IF($E460&lt;K$4,'3'!K460,0)))</f>
        <v>0</v>
      </c>
      <c r="L460" s="32">
        <f>IF($E460="OAI",'3'!L460,
IF($E460=L$4,'3'!$G460+SUM('3'!$H460:L460),
IF($E460&lt;L$4,'3'!L460,0)))</f>
        <v>0</v>
      </c>
      <c r="M460" s="32">
        <f>IF($E460="OAI",'3'!M460,
IF($E460=M$4,'3'!$G460+SUM('3'!$H460:M460),
IF($E460&lt;M$4,'3'!M460,0)))</f>
        <v>0</v>
      </c>
      <c r="N460" s="32">
        <f>IF($E460="OAI",'3'!N460,
IF($E460=N$4,'3'!$G460+SUM('3'!$H460:N460),
IF($E460&lt;N$4,'3'!N460,0)))</f>
        <v>0</v>
      </c>
      <c r="O460" s="32">
        <f>IF($E460="OAI",'3'!O460,
IF($E460=O$4,'3'!$G460+SUM('3'!$H460:O460),
IF($E460&lt;O$4,'3'!O460,0)))</f>
        <v>0</v>
      </c>
      <c r="P460" s="32">
        <f>IF($E460="OAI",'3'!P460,
IF($E460=P$4,'3'!$G460+SUM('3'!$H460:P460),
IF($E460&lt;P$4,'3'!P460,0)))</f>
        <v>0</v>
      </c>
      <c r="Q460" s="32">
        <f>IF($E460="OAI",'3'!Q460,
IF($E460=Q$4,'3'!$G460+SUM('3'!$H460:Q460),
IF($E460&lt;Q$4,'3'!Q460,0)))</f>
        <v>0</v>
      </c>
      <c r="R460" s="32">
        <f>IF($E460="OAI",'3'!R460,
IF($E460=R$4,'3'!$G460+SUM('3'!$H460:R460),
IF($E460&lt;R$4,'3'!R460,0)))</f>
        <v>0</v>
      </c>
      <c r="S460" s="32">
        <f>IF($E460="OAI",'3'!S460,
IF($E460=S$4,'3'!$G460+SUM('3'!$H460:S460),
IF($E460&lt;S$4,'3'!S460,0)))</f>
        <v>0</v>
      </c>
      <c r="T460" s="32">
        <f>IF($E460="OAI",'3'!T460,
IF($E460=T$4,'3'!$G460+SUM('3'!$H460:T460),
IF($E460&lt;T$4,'3'!T460,0)))</f>
        <v>0</v>
      </c>
      <c r="U460" s="32">
        <f>IF($E460="OAI",'3'!U460,
IF($E460=U$4,'3'!$G460+SUM('3'!$H460:U460),
IF($E460&lt;U$4,'3'!U460,0)))</f>
        <v>0</v>
      </c>
      <c r="V460" s="32">
        <f>IF($E460="OAI",'3'!V460,
IF($E460=V$4,'3'!$G460+SUM('3'!$H460:V460),
IF($E460&lt;V$4,'3'!V460,0)))</f>
        <v>0</v>
      </c>
      <c r="W460" s="32">
        <f>IF($E460="OAI",'3'!W460,
IF($E460=W$4,'3'!$G460+SUM('3'!$H460:W460),
IF($E460&lt;W$4,'3'!W460,0)))</f>
        <v>0</v>
      </c>
      <c r="X460" s="32">
        <f>IF($E460="OAI",'3'!X460,
IF($E460=X$4,'3'!$G460+SUM('3'!$H460:X460),
IF($E460&lt;X$4,'3'!X460,0)))</f>
        <v>0</v>
      </c>
      <c r="Y460" s="32">
        <f>IF($E460="OAI",'3'!Y460,
IF($E460=Y$4,'3'!$G460+SUM('3'!$H460:Y460),
IF($E460&lt;Y$4,'3'!Y460,0)))</f>
        <v>0</v>
      </c>
      <c r="Z460" s="32">
        <f>IF($E460="OAI",'3'!Z460,
IF($E460=Z$4,'3'!$G460+SUM('3'!$H460:Z460),
IF($E460&lt;Z$4,'3'!Z460,0)))</f>
        <v>0</v>
      </c>
      <c r="AA460" s="32">
        <f>IF($E460="OAI",'3'!AA460,
IF($E460=AA$4,'3'!$G460+SUM('3'!$H460:AA460),
IF($E460&lt;AA$4,'3'!AA460,0)))</f>
        <v>0</v>
      </c>
      <c r="AB460" s="32">
        <f>IF($E460="OAI",'3'!AB460,
IF($E460=AB$4,'3'!$G460+SUM('3'!$H460:AB460),
IF($E460&lt;AB$4,'3'!AB460,0)))</f>
        <v>0</v>
      </c>
      <c r="AC460" s="32">
        <f>IF($E460="OAI",'3'!AC460,
IF($E460=AC$4,'3'!$G460+SUM('3'!$H460:AC460),
IF($E460&lt;AC$4,'3'!AC460,0)))</f>
        <v>0</v>
      </c>
      <c r="AD460" s="32">
        <f>IF($E460="OAI",'3'!AD460,
IF($E460=AD$4,'3'!$G460+SUM('3'!$H460:AD460),
IF($E460&lt;AD$4,'3'!AD460,0)))</f>
        <v>0</v>
      </c>
      <c r="AE460" s="32">
        <f>IF($E460="OAI",'3'!AE460,
IF($E460=AE$4,'3'!$G460+SUM('3'!$H460:AE460),
IF($E460&lt;AE$4,'3'!AE460,0)))</f>
        <v>12516660.220789159</v>
      </c>
      <c r="AF460" s="26">
        <f t="shared" si="28"/>
        <v>0</v>
      </c>
      <c r="AG460" s="26">
        <f t="shared" si="29"/>
        <v>12516660.220789159</v>
      </c>
      <c r="AH460" s="8">
        <f t="shared" si="30"/>
        <v>555</v>
      </c>
    </row>
    <row r="461" spans="1:34" x14ac:dyDescent="0.25">
      <c r="A461" s="8">
        <f t="shared" si="31"/>
        <v>556</v>
      </c>
      <c r="B461" s="1">
        <f>'1'!B461</f>
        <v>5807584</v>
      </c>
      <c r="C461" t="str">
        <f>'1'!C461</f>
        <v>Table Mtn CIP-014 Sec Upgra phase 4</v>
      </c>
      <c r="D461" s="1" t="str">
        <f>'1'!D461</f>
        <v>66</v>
      </c>
      <c r="E461" s="34">
        <f>IF('1'!E461="OAI","OAI",EOMONTH('1'!E461,-1)+1)</f>
        <v>46661</v>
      </c>
      <c r="F461" s="1" t="str">
        <f>'1'!F461</f>
        <v>TOO</v>
      </c>
      <c r="G461" s="33"/>
      <c r="H461" s="32">
        <f>IF($E461="OAI",'3'!H461,
IF($E461&lt;=H$4,'3'!$G461+SUM('3'!$H461:H461),0))</f>
        <v>0</v>
      </c>
      <c r="I461" s="32">
        <f>IF($E461="OAI",'3'!I461,
IF($E461=I$4,'3'!$G461+SUM('3'!$H461:I461),
IF($E461&lt;I$4,'3'!I461,0)))</f>
        <v>0</v>
      </c>
      <c r="J461" s="32">
        <f>IF($E461="OAI",'3'!J461,
IF($E461=J$4,'3'!$G461+SUM('3'!$H461:J461),
IF($E461&lt;J$4,'3'!J461,0)))</f>
        <v>0</v>
      </c>
      <c r="K461" s="32">
        <f>IF($E461="OAI",'3'!K461,
IF($E461=K$4,'3'!$G461+SUM('3'!$H461:K461),
IF($E461&lt;K$4,'3'!K461,0)))</f>
        <v>0</v>
      </c>
      <c r="L461" s="32">
        <f>IF($E461="OAI",'3'!L461,
IF($E461=L$4,'3'!$G461+SUM('3'!$H461:L461),
IF($E461&lt;L$4,'3'!L461,0)))</f>
        <v>0</v>
      </c>
      <c r="M461" s="32">
        <f>IF($E461="OAI",'3'!M461,
IF($E461=M$4,'3'!$G461+SUM('3'!$H461:M461),
IF($E461&lt;M$4,'3'!M461,0)))</f>
        <v>0</v>
      </c>
      <c r="N461" s="32">
        <f>IF($E461="OAI",'3'!N461,
IF($E461=N$4,'3'!$G461+SUM('3'!$H461:N461),
IF($E461&lt;N$4,'3'!N461,0)))</f>
        <v>0</v>
      </c>
      <c r="O461" s="32">
        <f>IF($E461="OAI",'3'!O461,
IF($E461=O$4,'3'!$G461+SUM('3'!$H461:O461),
IF($E461&lt;O$4,'3'!O461,0)))</f>
        <v>0</v>
      </c>
      <c r="P461" s="32">
        <f>IF($E461="OAI",'3'!P461,
IF($E461=P$4,'3'!$G461+SUM('3'!$H461:P461),
IF($E461&lt;P$4,'3'!P461,0)))</f>
        <v>0</v>
      </c>
      <c r="Q461" s="32">
        <f>IF($E461="OAI",'3'!Q461,
IF($E461=Q$4,'3'!$G461+SUM('3'!$H461:Q461),
IF($E461&lt;Q$4,'3'!Q461,0)))</f>
        <v>0</v>
      </c>
      <c r="R461" s="32">
        <f>IF($E461="OAI",'3'!R461,
IF($E461=R$4,'3'!$G461+SUM('3'!$H461:R461),
IF($E461&lt;R$4,'3'!R461,0)))</f>
        <v>0</v>
      </c>
      <c r="S461" s="32">
        <f>IF($E461="OAI",'3'!S461,
IF($E461=S$4,'3'!$G461+SUM('3'!$H461:S461),
IF($E461&lt;S$4,'3'!S461,0)))</f>
        <v>0</v>
      </c>
      <c r="T461" s="32">
        <f>IF($E461="OAI",'3'!T461,
IF($E461=T$4,'3'!$G461+SUM('3'!$H461:T461),
IF($E461&lt;T$4,'3'!T461,0)))</f>
        <v>0</v>
      </c>
      <c r="U461" s="32">
        <f>IF($E461="OAI",'3'!U461,
IF($E461=U$4,'3'!$G461+SUM('3'!$H461:U461),
IF($E461&lt;U$4,'3'!U461,0)))</f>
        <v>0</v>
      </c>
      <c r="V461" s="32">
        <f>IF($E461="OAI",'3'!V461,
IF($E461=V$4,'3'!$G461+SUM('3'!$H461:V461),
IF($E461&lt;V$4,'3'!V461,0)))</f>
        <v>0</v>
      </c>
      <c r="W461" s="32">
        <f>IF($E461="OAI",'3'!W461,
IF($E461=W$4,'3'!$G461+SUM('3'!$H461:W461),
IF($E461&lt;W$4,'3'!W461,0)))</f>
        <v>0</v>
      </c>
      <c r="X461" s="32">
        <f>IF($E461="OAI",'3'!X461,
IF($E461=X$4,'3'!$G461+SUM('3'!$H461:X461),
IF($E461&lt;X$4,'3'!X461,0)))</f>
        <v>0</v>
      </c>
      <c r="Y461" s="32">
        <f>IF($E461="OAI",'3'!Y461,
IF($E461=Y$4,'3'!$G461+SUM('3'!$H461:Y461),
IF($E461&lt;Y$4,'3'!Y461,0)))</f>
        <v>0</v>
      </c>
      <c r="Z461" s="32">
        <f>IF($E461="OAI",'3'!Z461,
IF($E461=Z$4,'3'!$G461+SUM('3'!$H461:Z461),
IF($E461&lt;Z$4,'3'!Z461,0)))</f>
        <v>0</v>
      </c>
      <c r="AA461" s="32">
        <f>IF($E461="OAI",'3'!AA461,
IF($E461=AA$4,'3'!$G461+SUM('3'!$H461:AA461),
IF($E461&lt;AA$4,'3'!AA461,0)))</f>
        <v>0</v>
      </c>
      <c r="AB461" s="32">
        <f>IF($E461="OAI",'3'!AB461,
IF($E461=AB$4,'3'!$G461+SUM('3'!$H461:AB461),
IF($E461&lt;AB$4,'3'!AB461,0)))</f>
        <v>0</v>
      </c>
      <c r="AC461" s="32">
        <f>IF($E461="OAI",'3'!AC461,
IF($E461=AC$4,'3'!$G461+SUM('3'!$H461:AC461),
IF($E461&lt;AC$4,'3'!AC461,0)))</f>
        <v>3914840.0952944155</v>
      </c>
      <c r="AD461" s="32">
        <f>IF($E461="OAI",'3'!AD461,
IF($E461=AD$4,'3'!$G461+SUM('3'!$H461:AD461),
IF($E461&lt;AD$4,'3'!AD461,0)))</f>
        <v>74856.74177338861</v>
      </c>
      <c r="AE461" s="32">
        <f>IF($E461="OAI",'3'!AE461,
IF($E461=AE$4,'3'!$G461+SUM('3'!$H461:AE461),
IF($E461&lt;AE$4,'3'!AE461,0)))</f>
        <v>63403.94684026466</v>
      </c>
      <c r="AF461" s="26">
        <f t="shared" si="28"/>
        <v>0</v>
      </c>
      <c r="AG461" s="26">
        <f t="shared" si="29"/>
        <v>4053100.7839080691</v>
      </c>
      <c r="AH461" s="8">
        <f t="shared" si="30"/>
        <v>556</v>
      </c>
    </row>
    <row r="462" spans="1:34" x14ac:dyDescent="0.25">
      <c r="A462" s="8">
        <f t="shared" si="31"/>
        <v>557</v>
      </c>
      <c r="B462" s="1">
        <f>'1'!B462</f>
        <v>5807585</v>
      </c>
      <c r="C462" t="str">
        <f>'1'!C462</f>
        <v>Tesla CIP-014 Securty Upgrade phase 4</v>
      </c>
      <c r="D462" s="1" t="str">
        <f>'1'!D462</f>
        <v>66</v>
      </c>
      <c r="E462" s="34">
        <f>IF('1'!E462="OAI","OAI",EOMONTH('1'!E462,-1)+1)</f>
        <v>46692</v>
      </c>
      <c r="F462" s="1" t="str">
        <f>'1'!F462</f>
        <v>TOO</v>
      </c>
      <c r="G462" s="33"/>
      <c r="H462" s="32">
        <f>IF($E462="OAI",'3'!H462,
IF($E462&lt;=H$4,'3'!$G462+SUM('3'!$H462:H462),0))</f>
        <v>0</v>
      </c>
      <c r="I462" s="32">
        <f>IF($E462="OAI",'3'!I462,
IF($E462=I$4,'3'!$G462+SUM('3'!$H462:I462),
IF($E462&lt;I$4,'3'!I462,0)))</f>
        <v>0</v>
      </c>
      <c r="J462" s="32">
        <f>IF($E462="OAI",'3'!J462,
IF($E462=J$4,'3'!$G462+SUM('3'!$H462:J462),
IF($E462&lt;J$4,'3'!J462,0)))</f>
        <v>0</v>
      </c>
      <c r="K462" s="32">
        <f>IF($E462="OAI",'3'!K462,
IF($E462=K$4,'3'!$G462+SUM('3'!$H462:K462),
IF($E462&lt;K$4,'3'!K462,0)))</f>
        <v>0</v>
      </c>
      <c r="L462" s="32">
        <f>IF($E462="OAI",'3'!L462,
IF($E462=L$4,'3'!$G462+SUM('3'!$H462:L462),
IF($E462&lt;L$4,'3'!L462,0)))</f>
        <v>0</v>
      </c>
      <c r="M462" s="32">
        <f>IF($E462="OAI",'3'!M462,
IF($E462=M$4,'3'!$G462+SUM('3'!$H462:M462),
IF($E462&lt;M$4,'3'!M462,0)))</f>
        <v>0</v>
      </c>
      <c r="N462" s="32">
        <f>IF($E462="OAI",'3'!N462,
IF($E462=N$4,'3'!$G462+SUM('3'!$H462:N462),
IF($E462&lt;N$4,'3'!N462,0)))</f>
        <v>0</v>
      </c>
      <c r="O462" s="32">
        <f>IF($E462="OAI",'3'!O462,
IF($E462=O$4,'3'!$G462+SUM('3'!$H462:O462),
IF($E462&lt;O$4,'3'!O462,0)))</f>
        <v>0</v>
      </c>
      <c r="P462" s="32">
        <f>IF($E462="OAI",'3'!P462,
IF($E462=P$4,'3'!$G462+SUM('3'!$H462:P462),
IF($E462&lt;P$4,'3'!P462,0)))</f>
        <v>0</v>
      </c>
      <c r="Q462" s="32">
        <f>IF($E462="OAI",'3'!Q462,
IF($E462=Q$4,'3'!$G462+SUM('3'!$H462:Q462),
IF($E462&lt;Q$4,'3'!Q462,0)))</f>
        <v>0</v>
      </c>
      <c r="R462" s="32">
        <f>IF($E462="OAI",'3'!R462,
IF($E462=R$4,'3'!$G462+SUM('3'!$H462:R462),
IF($E462&lt;R$4,'3'!R462,0)))</f>
        <v>0</v>
      </c>
      <c r="S462" s="32">
        <f>IF($E462="OAI",'3'!S462,
IF($E462=S$4,'3'!$G462+SUM('3'!$H462:S462),
IF($E462&lt;S$4,'3'!S462,0)))</f>
        <v>0</v>
      </c>
      <c r="T462" s="32">
        <f>IF($E462="OAI",'3'!T462,
IF($E462=T$4,'3'!$G462+SUM('3'!$H462:T462),
IF($E462&lt;T$4,'3'!T462,0)))</f>
        <v>0</v>
      </c>
      <c r="U462" s="32">
        <f>IF($E462="OAI",'3'!U462,
IF($E462=U$4,'3'!$G462+SUM('3'!$H462:U462),
IF($E462&lt;U$4,'3'!U462,0)))</f>
        <v>0</v>
      </c>
      <c r="V462" s="32">
        <f>IF($E462="OAI",'3'!V462,
IF($E462=V$4,'3'!$G462+SUM('3'!$H462:V462),
IF($E462&lt;V$4,'3'!V462,0)))</f>
        <v>0</v>
      </c>
      <c r="W462" s="32">
        <f>IF($E462="OAI",'3'!W462,
IF($E462=W$4,'3'!$G462+SUM('3'!$H462:W462),
IF($E462&lt;W$4,'3'!W462,0)))</f>
        <v>0</v>
      </c>
      <c r="X462" s="32">
        <f>IF($E462="OAI",'3'!X462,
IF($E462=X$4,'3'!$G462+SUM('3'!$H462:X462),
IF($E462&lt;X$4,'3'!X462,0)))</f>
        <v>0</v>
      </c>
      <c r="Y462" s="32">
        <f>IF($E462="OAI",'3'!Y462,
IF($E462=Y$4,'3'!$G462+SUM('3'!$H462:Y462),
IF($E462&lt;Y$4,'3'!Y462,0)))</f>
        <v>0</v>
      </c>
      <c r="Z462" s="32">
        <f>IF($E462="OAI",'3'!Z462,
IF($E462=Z$4,'3'!$G462+SUM('3'!$H462:Z462),
IF($E462&lt;Z$4,'3'!Z462,0)))</f>
        <v>0</v>
      </c>
      <c r="AA462" s="32">
        <f>IF($E462="OAI",'3'!AA462,
IF($E462=AA$4,'3'!$G462+SUM('3'!$H462:AA462),
IF($E462&lt;AA$4,'3'!AA462,0)))</f>
        <v>0</v>
      </c>
      <c r="AB462" s="32">
        <f>IF($E462="OAI",'3'!AB462,
IF($E462=AB$4,'3'!$G462+SUM('3'!$H462:AB462),
IF($E462&lt;AB$4,'3'!AB462,0)))</f>
        <v>0</v>
      </c>
      <c r="AC462" s="32">
        <f>IF($E462="OAI",'3'!AC462,
IF($E462=AC$4,'3'!$G462+SUM('3'!$H462:AC462),
IF($E462&lt;AC$4,'3'!AC462,0)))</f>
        <v>0</v>
      </c>
      <c r="AD462" s="32">
        <f>IF($E462="OAI",'3'!AD462,
IF($E462=AD$4,'3'!$G462+SUM('3'!$H462:AD462),
IF($E462&lt;AD$4,'3'!AD462,0)))</f>
        <v>2184497.3043876463</v>
      </c>
      <c r="AE462" s="32">
        <f>IF($E462="OAI",'3'!AE462,
IF($E462=AE$4,'3'!$G462+SUM('3'!$H462:AE462),
IF($E462&lt;AE$4,'3'!AE462,0)))</f>
        <v>132143.70838888138</v>
      </c>
      <c r="AF462" s="26">
        <f t="shared" si="28"/>
        <v>0</v>
      </c>
      <c r="AG462" s="26">
        <f t="shared" si="29"/>
        <v>2316641.0127765276</v>
      </c>
      <c r="AH462" s="8">
        <f t="shared" si="30"/>
        <v>557</v>
      </c>
    </row>
    <row r="463" spans="1:34" x14ac:dyDescent="0.25">
      <c r="A463" s="8">
        <f t="shared" si="31"/>
        <v>558</v>
      </c>
      <c r="B463" s="1">
        <f>'1'!B463</f>
        <v>5807586</v>
      </c>
      <c r="C463" t="str">
        <f>'1'!C463</f>
        <v>Los Banos CIP-014 Sec Upgra phase 4</v>
      </c>
      <c r="D463" s="1" t="str">
        <f>'1'!D463</f>
        <v>66</v>
      </c>
      <c r="E463" s="34">
        <f>IF('1'!E463="OAI","OAI",EOMONTH('1'!E463,-1)+1)</f>
        <v>46722</v>
      </c>
      <c r="F463" s="1" t="str">
        <f>'1'!F463</f>
        <v>TOHI</v>
      </c>
      <c r="G463" s="33"/>
      <c r="H463" s="32">
        <f>IF($E463="OAI",'3'!H463,
IF($E463&lt;=H$4,'3'!$G463+SUM('3'!$H463:H463),0))</f>
        <v>0</v>
      </c>
      <c r="I463" s="32">
        <f>IF($E463="OAI",'3'!I463,
IF($E463=I$4,'3'!$G463+SUM('3'!$H463:I463),
IF($E463&lt;I$4,'3'!I463,0)))</f>
        <v>0</v>
      </c>
      <c r="J463" s="32">
        <f>IF($E463="OAI",'3'!J463,
IF($E463=J$4,'3'!$G463+SUM('3'!$H463:J463),
IF($E463&lt;J$4,'3'!J463,0)))</f>
        <v>0</v>
      </c>
      <c r="K463" s="32">
        <f>IF($E463="OAI",'3'!K463,
IF($E463=K$4,'3'!$G463+SUM('3'!$H463:K463),
IF($E463&lt;K$4,'3'!K463,0)))</f>
        <v>0</v>
      </c>
      <c r="L463" s="32">
        <f>IF($E463="OAI",'3'!L463,
IF($E463=L$4,'3'!$G463+SUM('3'!$H463:L463),
IF($E463&lt;L$4,'3'!L463,0)))</f>
        <v>0</v>
      </c>
      <c r="M463" s="32">
        <f>IF($E463="OAI",'3'!M463,
IF($E463=M$4,'3'!$G463+SUM('3'!$H463:M463),
IF($E463&lt;M$4,'3'!M463,0)))</f>
        <v>0</v>
      </c>
      <c r="N463" s="32">
        <f>IF($E463="OAI",'3'!N463,
IF($E463=N$4,'3'!$G463+SUM('3'!$H463:N463),
IF($E463&lt;N$4,'3'!N463,0)))</f>
        <v>0</v>
      </c>
      <c r="O463" s="32">
        <f>IF($E463="OAI",'3'!O463,
IF($E463=O$4,'3'!$G463+SUM('3'!$H463:O463),
IF($E463&lt;O$4,'3'!O463,0)))</f>
        <v>0</v>
      </c>
      <c r="P463" s="32">
        <f>IF($E463="OAI",'3'!P463,
IF($E463=P$4,'3'!$G463+SUM('3'!$H463:P463),
IF($E463&lt;P$4,'3'!P463,0)))</f>
        <v>0</v>
      </c>
      <c r="Q463" s="32">
        <f>IF($E463="OAI",'3'!Q463,
IF($E463=Q$4,'3'!$G463+SUM('3'!$H463:Q463),
IF($E463&lt;Q$4,'3'!Q463,0)))</f>
        <v>0</v>
      </c>
      <c r="R463" s="32">
        <f>IF($E463="OAI",'3'!R463,
IF($E463=R$4,'3'!$G463+SUM('3'!$H463:R463),
IF($E463&lt;R$4,'3'!R463,0)))</f>
        <v>0</v>
      </c>
      <c r="S463" s="32">
        <f>IF($E463="OAI",'3'!S463,
IF($E463=S$4,'3'!$G463+SUM('3'!$H463:S463),
IF($E463&lt;S$4,'3'!S463,0)))</f>
        <v>0</v>
      </c>
      <c r="T463" s="32">
        <f>IF($E463="OAI",'3'!T463,
IF($E463=T$4,'3'!$G463+SUM('3'!$H463:T463),
IF($E463&lt;T$4,'3'!T463,0)))</f>
        <v>0</v>
      </c>
      <c r="U463" s="32">
        <f>IF($E463="OAI",'3'!U463,
IF($E463=U$4,'3'!$G463+SUM('3'!$H463:U463),
IF($E463&lt;U$4,'3'!U463,0)))</f>
        <v>0</v>
      </c>
      <c r="V463" s="32">
        <f>IF($E463="OAI",'3'!V463,
IF($E463=V$4,'3'!$G463+SUM('3'!$H463:V463),
IF($E463&lt;V$4,'3'!V463,0)))</f>
        <v>0</v>
      </c>
      <c r="W463" s="32">
        <f>IF($E463="OAI",'3'!W463,
IF($E463=W$4,'3'!$G463+SUM('3'!$H463:W463),
IF($E463&lt;W$4,'3'!W463,0)))</f>
        <v>0</v>
      </c>
      <c r="X463" s="32">
        <f>IF($E463="OAI",'3'!X463,
IF($E463=X$4,'3'!$G463+SUM('3'!$H463:X463),
IF($E463&lt;X$4,'3'!X463,0)))</f>
        <v>0</v>
      </c>
      <c r="Y463" s="32">
        <f>IF($E463="OAI",'3'!Y463,
IF($E463=Y$4,'3'!$G463+SUM('3'!$H463:Y463),
IF($E463&lt;Y$4,'3'!Y463,0)))</f>
        <v>0</v>
      </c>
      <c r="Z463" s="32">
        <f>IF($E463="OAI",'3'!Z463,
IF($E463=Z$4,'3'!$G463+SUM('3'!$H463:Z463),
IF($E463&lt;Z$4,'3'!Z463,0)))</f>
        <v>0</v>
      </c>
      <c r="AA463" s="32">
        <f>IF($E463="OAI",'3'!AA463,
IF($E463=AA$4,'3'!$G463+SUM('3'!$H463:AA463),
IF($E463&lt;AA$4,'3'!AA463,0)))</f>
        <v>0</v>
      </c>
      <c r="AB463" s="32">
        <f>IF($E463="OAI",'3'!AB463,
IF($E463=AB$4,'3'!$G463+SUM('3'!$H463:AB463),
IF($E463&lt;AB$4,'3'!AB463,0)))</f>
        <v>0</v>
      </c>
      <c r="AC463" s="32">
        <f>IF($E463="OAI",'3'!AC463,
IF($E463=AC$4,'3'!$G463+SUM('3'!$H463:AC463),
IF($E463&lt;AC$4,'3'!AC463,0)))</f>
        <v>0</v>
      </c>
      <c r="AD463" s="32">
        <f>IF($E463="OAI",'3'!AD463,
IF($E463=AD$4,'3'!$G463+SUM('3'!$H463:AD463),
IF($E463&lt;AD$4,'3'!AD463,0)))</f>
        <v>0</v>
      </c>
      <c r="AE463" s="32">
        <f>IF($E463="OAI",'3'!AE463,
IF($E463=AE$4,'3'!$G463+SUM('3'!$H463:AE463),
IF($E463&lt;AE$4,'3'!AE463,0)))</f>
        <v>1020716.9064042177</v>
      </c>
      <c r="AF463" s="26">
        <f t="shared" si="28"/>
        <v>0</v>
      </c>
      <c r="AG463" s="26">
        <f t="shared" si="29"/>
        <v>1020716.9064042177</v>
      </c>
      <c r="AH463" s="8">
        <f t="shared" si="30"/>
        <v>558</v>
      </c>
    </row>
    <row r="464" spans="1:34" x14ac:dyDescent="0.25">
      <c r="A464" s="8">
        <f t="shared" si="31"/>
        <v>559</v>
      </c>
      <c r="B464" s="1">
        <f>'1'!B464</f>
        <v>5807590</v>
      </c>
      <c r="C464" t="str">
        <f>'1'!C464</f>
        <v>San Mateo CIP-014 Sec Upgra phase 4</v>
      </c>
      <c r="D464" s="1" t="str">
        <f>'1'!D464</f>
        <v>66</v>
      </c>
      <c r="E464" s="34">
        <f>IF('1'!E464="OAI","OAI",EOMONTH('1'!E464,-1)+1)</f>
        <v>46722</v>
      </c>
      <c r="F464" s="1" t="str">
        <f>'1'!F464</f>
        <v>TOO</v>
      </c>
      <c r="G464" s="33"/>
      <c r="H464" s="32">
        <f>IF($E464="OAI",'3'!H464,
IF($E464&lt;=H$4,'3'!$G464+SUM('3'!$H464:H464),0))</f>
        <v>0</v>
      </c>
      <c r="I464" s="32">
        <f>IF($E464="OAI",'3'!I464,
IF($E464=I$4,'3'!$G464+SUM('3'!$H464:I464),
IF($E464&lt;I$4,'3'!I464,0)))</f>
        <v>0</v>
      </c>
      <c r="J464" s="32">
        <f>IF($E464="OAI",'3'!J464,
IF($E464=J$4,'3'!$G464+SUM('3'!$H464:J464),
IF($E464&lt;J$4,'3'!J464,0)))</f>
        <v>0</v>
      </c>
      <c r="K464" s="32">
        <f>IF($E464="OAI",'3'!K464,
IF($E464=K$4,'3'!$G464+SUM('3'!$H464:K464),
IF($E464&lt;K$4,'3'!K464,0)))</f>
        <v>0</v>
      </c>
      <c r="L464" s="32">
        <f>IF($E464="OAI",'3'!L464,
IF($E464=L$4,'3'!$G464+SUM('3'!$H464:L464),
IF($E464&lt;L$4,'3'!L464,0)))</f>
        <v>0</v>
      </c>
      <c r="M464" s="32">
        <f>IF($E464="OAI",'3'!M464,
IF($E464=M$4,'3'!$G464+SUM('3'!$H464:M464),
IF($E464&lt;M$4,'3'!M464,0)))</f>
        <v>0</v>
      </c>
      <c r="N464" s="32">
        <f>IF($E464="OAI",'3'!N464,
IF($E464=N$4,'3'!$G464+SUM('3'!$H464:N464),
IF($E464&lt;N$4,'3'!N464,0)))</f>
        <v>0</v>
      </c>
      <c r="O464" s="32">
        <f>IF($E464="OAI",'3'!O464,
IF($E464=O$4,'3'!$G464+SUM('3'!$H464:O464),
IF($E464&lt;O$4,'3'!O464,0)))</f>
        <v>0</v>
      </c>
      <c r="P464" s="32">
        <f>IF($E464="OAI",'3'!P464,
IF($E464=P$4,'3'!$G464+SUM('3'!$H464:P464),
IF($E464&lt;P$4,'3'!P464,0)))</f>
        <v>0</v>
      </c>
      <c r="Q464" s="32">
        <f>IF($E464="OAI",'3'!Q464,
IF($E464=Q$4,'3'!$G464+SUM('3'!$H464:Q464),
IF($E464&lt;Q$4,'3'!Q464,0)))</f>
        <v>0</v>
      </c>
      <c r="R464" s="32">
        <f>IF($E464="OAI",'3'!R464,
IF($E464=R$4,'3'!$G464+SUM('3'!$H464:R464),
IF($E464&lt;R$4,'3'!R464,0)))</f>
        <v>0</v>
      </c>
      <c r="S464" s="32">
        <f>IF($E464="OAI",'3'!S464,
IF($E464=S$4,'3'!$G464+SUM('3'!$H464:S464),
IF($E464&lt;S$4,'3'!S464,0)))</f>
        <v>0</v>
      </c>
      <c r="T464" s="32">
        <f>IF($E464="OAI",'3'!T464,
IF($E464=T$4,'3'!$G464+SUM('3'!$H464:T464),
IF($E464&lt;T$4,'3'!T464,0)))</f>
        <v>0</v>
      </c>
      <c r="U464" s="32">
        <f>IF($E464="OAI",'3'!U464,
IF($E464=U$4,'3'!$G464+SUM('3'!$H464:U464),
IF($E464&lt;U$4,'3'!U464,0)))</f>
        <v>0</v>
      </c>
      <c r="V464" s="32">
        <f>IF($E464="OAI",'3'!V464,
IF($E464=V$4,'3'!$G464+SUM('3'!$H464:V464),
IF($E464&lt;V$4,'3'!V464,0)))</f>
        <v>0</v>
      </c>
      <c r="W464" s="32">
        <f>IF($E464="OAI",'3'!W464,
IF($E464=W$4,'3'!$G464+SUM('3'!$H464:W464),
IF($E464&lt;W$4,'3'!W464,0)))</f>
        <v>0</v>
      </c>
      <c r="X464" s="32">
        <f>IF($E464="OAI",'3'!X464,
IF($E464=X$4,'3'!$G464+SUM('3'!$H464:X464),
IF($E464&lt;X$4,'3'!X464,0)))</f>
        <v>0</v>
      </c>
      <c r="Y464" s="32">
        <f>IF($E464="OAI",'3'!Y464,
IF($E464=Y$4,'3'!$G464+SUM('3'!$H464:Y464),
IF($E464&lt;Y$4,'3'!Y464,0)))</f>
        <v>0</v>
      </c>
      <c r="Z464" s="32">
        <f>IF($E464="OAI",'3'!Z464,
IF($E464=Z$4,'3'!$G464+SUM('3'!$H464:Z464),
IF($E464&lt;Z$4,'3'!Z464,0)))</f>
        <v>0</v>
      </c>
      <c r="AA464" s="32">
        <f>IF($E464="OAI",'3'!AA464,
IF($E464=AA$4,'3'!$G464+SUM('3'!$H464:AA464),
IF($E464&lt;AA$4,'3'!AA464,0)))</f>
        <v>0</v>
      </c>
      <c r="AB464" s="32">
        <f>IF($E464="OAI",'3'!AB464,
IF($E464=AB$4,'3'!$G464+SUM('3'!$H464:AB464),
IF($E464&lt;AB$4,'3'!AB464,0)))</f>
        <v>0</v>
      </c>
      <c r="AC464" s="32">
        <f>IF($E464="OAI",'3'!AC464,
IF($E464=AC$4,'3'!$G464+SUM('3'!$H464:AC464),
IF($E464&lt;AC$4,'3'!AC464,0)))</f>
        <v>0</v>
      </c>
      <c r="AD464" s="32">
        <f>IF($E464="OAI",'3'!AD464,
IF($E464=AD$4,'3'!$G464+SUM('3'!$H464:AD464),
IF($E464&lt;AD$4,'3'!AD464,0)))</f>
        <v>0</v>
      </c>
      <c r="AE464" s="32">
        <f>IF($E464="OAI",'3'!AE464,
IF($E464=AE$4,'3'!$G464+SUM('3'!$H464:AE464),
IF($E464&lt;AE$4,'3'!AE464,0)))</f>
        <v>9508682.4809491262</v>
      </c>
      <c r="AF464" s="26">
        <f t="shared" si="28"/>
        <v>0</v>
      </c>
      <c r="AG464" s="26">
        <f t="shared" si="29"/>
        <v>9508682.4809491262</v>
      </c>
      <c r="AH464" s="8">
        <f t="shared" si="30"/>
        <v>559</v>
      </c>
    </row>
    <row r="465" spans="1:34" x14ac:dyDescent="0.25">
      <c r="A465" s="8">
        <f t="shared" si="31"/>
        <v>560</v>
      </c>
      <c r="B465" s="1">
        <f>'1'!B465</f>
        <v>5807591</v>
      </c>
      <c r="C465" t="str">
        <f>'1'!C465</f>
        <v>Metcalf CIP-014 Sec Upgrade phase 4</v>
      </c>
      <c r="D465" s="1" t="str">
        <f>'1'!D465</f>
        <v>66</v>
      </c>
      <c r="E465" s="34">
        <f>IF('1'!E465="OAI","OAI",EOMONTH('1'!E465,-1)+1)</f>
        <v>46722</v>
      </c>
      <c r="F465" s="1" t="str">
        <f>'1'!F465</f>
        <v>TOHI</v>
      </c>
      <c r="G465" s="33"/>
      <c r="H465" s="32">
        <f>IF($E465="OAI",'3'!H465,
IF($E465&lt;=H$4,'3'!$G465+SUM('3'!$H465:H465),0))</f>
        <v>0</v>
      </c>
      <c r="I465" s="32">
        <f>IF($E465="OAI",'3'!I465,
IF($E465=I$4,'3'!$G465+SUM('3'!$H465:I465),
IF($E465&lt;I$4,'3'!I465,0)))</f>
        <v>0</v>
      </c>
      <c r="J465" s="32">
        <f>IF($E465="OAI",'3'!J465,
IF($E465=J$4,'3'!$G465+SUM('3'!$H465:J465),
IF($E465&lt;J$4,'3'!J465,0)))</f>
        <v>0</v>
      </c>
      <c r="K465" s="32">
        <f>IF($E465="OAI",'3'!K465,
IF($E465=K$4,'3'!$G465+SUM('3'!$H465:K465),
IF($E465&lt;K$4,'3'!K465,0)))</f>
        <v>0</v>
      </c>
      <c r="L465" s="32">
        <f>IF($E465="OAI",'3'!L465,
IF($E465=L$4,'3'!$G465+SUM('3'!$H465:L465),
IF($E465&lt;L$4,'3'!L465,0)))</f>
        <v>0</v>
      </c>
      <c r="M465" s="32">
        <f>IF($E465="OAI",'3'!M465,
IF($E465=M$4,'3'!$G465+SUM('3'!$H465:M465),
IF($E465&lt;M$4,'3'!M465,0)))</f>
        <v>0</v>
      </c>
      <c r="N465" s="32">
        <f>IF($E465="OAI",'3'!N465,
IF($E465=N$4,'3'!$G465+SUM('3'!$H465:N465),
IF($E465&lt;N$4,'3'!N465,0)))</f>
        <v>0</v>
      </c>
      <c r="O465" s="32">
        <f>IF($E465="OAI",'3'!O465,
IF($E465=O$4,'3'!$G465+SUM('3'!$H465:O465),
IF($E465&lt;O$4,'3'!O465,0)))</f>
        <v>0</v>
      </c>
      <c r="P465" s="32">
        <f>IF($E465="OAI",'3'!P465,
IF($E465=P$4,'3'!$G465+SUM('3'!$H465:P465),
IF($E465&lt;P$4,'3'!P465,0)))</f>
        <v>0</v>
      </c>
      <c r="Q465" s="32">
        <f>IF($E465="OAI",'3'!Q465,
IF($E465=Q$4,'3'!$G465+SUM('3'!$H465:Q465),
IF($E465&lt;Q$4,'3'!Q465,0)))</f>
        <v>0</v>
      </c>
      <c r="R465" s="32">
        <f>IF($E465="OAI",'3'!R465,
IF($E465=R$4,'3'!$G465+SUM('3'!$H465:R465),
IF($E465&lt;R$4,'3'!R465,0)))</f>
        <v>0</v>
      </c>
      <c r="S465" s="32">
        <f>IF($E465="OAI",'3'!S465,
IF($E465=S$4,'3'!$G465+SUM('3'!$H465:S465),
IF($E465&lt;S$4,'3'!S465,0)))</f>
        <v>0</v>
      </c>
      <c r="T465" s="32">
        <f>IF($E465="OAI",'3'!T465,
IF($E465=T$4,'3'!$G465+SUM('3'!$H465:T465),
IF($E465&lt;T$4,'3'!T465,0)))</f>
        <v>0</v>
      </c>
      <c r="U465" s="32">
        <f>IF($E465="OAI",'3'!U465,
IF($E465=U$4,'3'!$G465+SUM('3'!$H465:U465),
IF($E465&lt;U$4,'3'!U465,0)))</f>
        <v>0</v>
      </c>
      <c r="V465" s="32">
        <f>IF($E465="OAI",'3'!V465,
IF($E465=V$4,'3'!$G465+SUM('3'!$H465:V465),
IF($E465&lt;V$4,'3'!V465,0)))</f>
        <v>0</v>
      </c>
      <c r="W465" s="32">
        <f>IF($E465="OAI",'3'!W465,
IF($E465=W$4,'3'!$G465+SUM('3'!$H465:W465),
IF($E465&lt;W$4,'3'!W465,0)))</f>
        <v>0</v>
      </c>
      <c r="X465" s="32">
        <f>IF($E465="OAI",'3'!X465,
IF($E465=X$4,'3'!$G465+SUM('3'!$H465:X465),
IF($E465&lt;X$4,'3'!X465,0)))</f>
        <v>0</v>
      </c>
      <c r="Y465" s="32">
        <f>IF($E465="OAI",'3'!Y465,
IF($E465=Y$4,'3'!$G465+SUM('3'!$H465:Y465),
IF($E465&lt;Y$4,'3'!Y465,0)))</f>
        <v>0</v>
      </c>
      <c r="Z465" s="32">
        <f>IF($E465="OAI",'3'!Z465,
IF($E465=Z$4,'3'!$G465+SUM('3'!$H465:Z465),
IF($E465&lt;Z$4,'3'!Z465,0)))</f>
        <v>0</v>
      </c>
      <c r="AA465" s="32">
        <f>IF($E465="OAI",'3'!AA465,
IF($E465=AA$4,'3'!$G465+SUM('3'!$H465:AA465),
IF($E465&lt;AA$4,'3'!AA465,0)))</f>
        <v>0</v>
      </c>
      <c r="AB465" s="32">
        <f>IF($E465="OAI",'3'!AB465,
IF($E465=AB$4,'3'!$G465+SUM('3'!$H465:AB465),
IF($E465&lt;AB$4,'3'!AB465,0)))</f>
        <v>0</v>
      </c>
      <c r="AC465" s="32">
        <f>IF($E465="OAI",'3'!AC465,
IF($E465=AC$4,'3'!$G465+SUM('3'!$H465:AC465),
IF($E465&lt;AC$4,'3'!AC465,0)))</f>
        <v>0</v>
      </c>
      <c r="AD465" s="32">
        <f>IF($E465="OAI",'3'!AD465,
IF($E465=AD$4,'3'!$G465+SUM('3'!$H465:AD465),
IF($E465&lt;AD$4,'3'!AD465,0)))</f>
        <v>0</v>
      </c>
      <c r="AE465" s="32">
        <f>IF($E465="OAI",'3'!AE465,
IF($E465=AE$4,'3'!$G465+SUM('3'!$H465:AE465),
IF($E465&lt;AE$4,'3'!AE465,0)))</f>
        <v>9723421.9384742696</v>
      </c>
      <c r="AF465" s="26">
        <f t="shared" si="28"/>
        <v>0</v>
      </c>
      <c r="AG465" s="26">
        <f t="shared" si="29"/>
        <v>9723421.9384742696</v>
      </c>
      <c r="AH465" s="8">
        <f t="shared" si="30"/>
        <v>560</v>
      </c>
    </row>
    <row r="466" spans="1:34" x14ac:dyDescent="0.25">
      <c r="A466" s="8">
        <f t="shared" si="31"/>
        <v>561</v>
      </c>
      <c r="B466" s="1">
        <f>'1'!B466</f>
        <v>5808164</v>
      </c>
      <c r="C466" t="str">
        <f>'1'!C466</f>
        <v>Cottonwood Transfer 230kV Bus Section G</v>
      </c>
      <c r="D466" s="1" t="str">
        <f>'1'!D466</f>
        <v>66</v>
      </c>
      <c r="E466" s="34">
        <f>IF('1'!E466="OAI","OAI",EOMONTH('1'!E466,-1)+1)</f>
        <v>46296</v>
      </c>
      <c r="F466" s="1" t="str">
        <f>'1'!F466</f>
        <v>TOHI</v>
      </c>
      <c r="G466" s="33"/>
      <c r="H466" s="32">
        <f>IF($E466="OAI",'3'!H466,
IF($E466&lt;=H$4,'3'!$G466+SUM('3'!$H466:H466),0))</f>
        <v>0</v>
      </c>
      <c r="I466" s="32">
        <f>IF($E466="OAI",'3'!I466,
IF($E466=I$4,'3'!$G466+SUM('3'!$H466:I466),
IF($E466&lt;I$4,'3'!I466,0)))</f>
        <v>0</v>
      </c>
      <c r="J466" s="32">
        <f>IF($E466="OAI",'3'!J466,
IF($E466=J$4,'3'!$G466+SUM('3'!$H466:J466),
IF($E466&lt;J$4,'3'!J466,0)))</f>
        <v>0</v>
      </c>
      <c r="K466" s="32">
        <f>IF($E466="OAI",'3'!K466,
IF($E466=K$4,'3'!$G466+SUM('3'!$H466:K466),
IF($E466&lt;K$4,'3'!K466,0)))</f>
        <v>0</v>
      </c>
      <c r="L466" s="32">
        <f>IF($E466="OAI",'3'!L466,
IF($E466=L$4,'3'!$G466+SUM('3'!$H466:L466),
IF($E466&lt;L$4,'3'!L466,0)))</f>
        <v>0</v>
      </c>
      <c r="M466" s="32">
        <f>IF($E466="OAI",'3'!M466,
IF($E466=M$4,'3'!$G466+SUM('3'!$H466:M466),
IF($E466&lt;M$4,'3'!M466,0)))</f>
        <v>0</v>
      </c>
      <c r="N466" s="32">
        <f>IF($E466="OAI",'3'!N466,
IF($E466=N$4,'3'!$G466+SUM('3'!$H466:N466),
IF($E466&lt;N$4,'3'!N466,0)))</f>
        <v>0</v>
      </c>
      <c r="O466" s="32">
        <f>IF($E466="OAI",'3'!O466,
IF($E466=O$4,'3'!$G466+SUM('3'!$H466:O466),
IF($E466&lt;O$4,'3'!O466,0)))</f>
        <v>0</v>
      </c>
      <c r="P466" s="32">
        <f>IF($E466="OAI",'3'!P466,
IF($E466=P$4,'3'!$G466+SUM('3'!$H466:P466),
IF($E466&lt;P$4,'3'!P466,0)))</f>
        <v>0</v>
      </c>
      <c r="Q466" s="32">
        <f>IF($E466="OAI",'3'!Q466,
IF($E466=Q$4,'3'!$G466+SUM('3'!$H466:Q466),
IF($E466&lt;Q$4,'3'!Q466,0)))</f>
        <v>306442.81844584341</v>
      </c>
      <c r="R466" s="32">
        <f>IF($E466="OAI",'3'!R466,
IF($E466=R$4,'3'!$G466+SUM('3'!$H466:R466),
IF($E466&lt;R$4,'3'!R466,0)))</f>
        <v>3185.9739320074495</v>
      </c>
      <c r="S466" s="32">
        <f>IF($E466="OAI",'3'!S466,
IF($E466=S$4,'3'!$G466+SUM('3'!$H466:S466),
IF($E466&lt;S$4,'3'!S466,0)))</f>
        <v>2082.1734116774805</v>
      </c>
      <c r="T466" s="32">
        <f>IF($E466="OAI",'3'!T466,
IF($E466=T$4,'3'!$G466+SUM('3'!$H466:T466),
IF($E466&lt;T$4,'3'!T466,0)))</f>
        <v>0</v>
      </c>
      <c r="U466" s="32">
        <f>IF($E466="OAI",'3'!U466,
IF($E466=U$4,'3'!$G466+SUM('3'!$H466:U466),
IF($E466&lt;U$4,'3'!U466,0)))</f>
        <v>0</v>
      </c>
      <c r="V466" s="32">
        <f>IF($E466="OAI",'3'!V466,
IF($E466=V$4,'3'!$G466+SUM('3'!$H466:V466),
IF($E466&lt;V$4,'3'!V466,0)))</f>
        <v>0</v>
      </c>
      <c r="W466" s="32">
        <f>IF($E466="OAI",'3'!W466,
IF($E466=W$4,'3'!$G466+SUM('3'!$H466:W466),
IF($E466&lt;W$4,'3'!W466,0)))</f>
        <v>0</v>
      </c>
      <c r="X466" s="32">
        <f>IF($E466="OAI",'3'!X466,
IF($E466=X$4,'3'!$G466+SUM('3'!$H466:X466),
IF($E466&lt;X$4,'3'!X466,0)))</f>
        <v>0</v>
      </c>
      <c r="Y466" s="32">
        <f>IF($E466="OAI",'3'!Y466,
IF($E466=Y$4,'3'!$G466+SUM('3'!$H466:Y466),
IF($E466&lt;Y$4,'3'!Y466,0)))</f>
        <v>0</v>
      </c>
      <c r="Z466" s="32">
        <f>IF($E466="OAI",'3'!Z466,
IF($E466=Z$4,'3'!$G466+SUM('3'!$H466:Z466),
IF($E466&lt;Z$4,'3'!Z466,0)))</f>
        <v>0</v>
      </c>
      <c r="AA466" s="32">
        <f>IF($E466="OAI",'3'!AA466,
IF($E466=AA$4,'3'!$G466+SUM('3'!$H466:AA466),
IF($E466&lt;AA$4,'3'!AA466,0)))</f>
        <v>0</v>
      </c>
      <c r="AB466" s="32">
        <f>IF($E466="OAI",'3'!AB466,
IF($E466=AB$4,'3'!$G466+SUM('3'!$H466:AB466),
IF($E466&lt;AB$4,'3'!AB466,0)))</f>
        <v>0</v>
      </c>
      <c r="AC466" s="32">
        <f>IF($E466="OAI",'3'!AC466,
IF($E466=AC$4,'3'!$G466+SUM('3'!$H466:AC466),
IF($E466&lt;AC$4,'3'!AC466,0)))</f>
        <v>0</v>
      </c>
      <c r="AD466" s="32">
        <f>IF($E466="OAI",'3'!AD466,
IF($E466=AD$4,'3'!$G466+SUM('3'!$H466:AD466),
IF($E466&lt;AD$4,'3'!AD466,0)))</f>
        <v>0</v>
      </c>
      <c r="AE466" s="32">
        <f>IF($E466="OAI",'3'!AE466,
IF($E466=AE$4,'3'!$G466+SUM('3'!$H466:AE466),
IF($E466&lt;AE$4,'3'!AE466,0)))</f>
        <v>0</v>
      </c>
      <c r="AF466" s="26">
        <f t="shared" si="28"/>
        <v>311710.96578952833</v>
      </c>
      <c r="AG466" s="26">
        <f t="shared" si="29"/>
        <v>0</v>
      </c>
      <c r="AH466" s="8">
        <f t="shared" si="30"/>
        <v>561</v>
      </c>
    </row>
    <row r="467" spans="1:34" x14ac:dyDescent="0.25">
      <c r="A467" s="8">
        <f t="shared" si="31"/>
        <v>562</v>
      </c>
      <c r="B467" s="1">
        <f>'1'!B467</f>
        <v>5809024</v>
      </c>
      <c r="C467" t="str">
        <f>'1'!C467</f>
        <v>Melones Switching Station Upgrade</v>
      </c>
      <c r="D467" s="1" t="str">
        <f>'1'!D467</f>
        <v>66</v>
      </c>
      <c r="E467" s="34">
        <f>IF('1'!E467="OAI","OAI",EOMONTH('1'!E467,-1)+1)</f>
        <v>46419</v>
      </c>
      <c r="F467" s="1" t="str">
        <f>'1'!F467</f>
        <v>TOLO</v>
      </c>
      <c r="G467" s="33"/>
      <c r="H467" s="32">
        <f>IF($E467="OAI",'3'!H467,
IF($E467&lt;=H$4,'3'!$G467+SUM('3'!$H467:H467),0))</f>
        <v>0</v>
      </c>
      <c r="I467" s="32">
        <f>IF($E467="OAI",'3'!I467,
IF($E467=I$4,'3'!$G467+SUM('3'!$H467:I467),
IF($E467&lt;I$4,'3'!I467,0)))</f>
        <v>0</v>
      </c>
      <c r="J467" s="32">
        <f>IF($E467="OAI",'3'!J467,
IF($E467=J$4,'3'!$G467+SUM('3'!$H467:J467),
IF($E467&lt;J$4,'3'!J467,0)))</f>
        <v>0</v>
      </c>
      <c r="K467" s="32">
        <f>IF($E467="OAI",'3'!K467,
IF($E467=K$4,'3'!$G467+SUM('3'!$H467:K467),
IF($E467&lt;K$4,'3'!K467,0)))</f>
        <v>0</v>
      </c>
      <c r="L467" s="32">
        <f>IF($E467="OAI",'3'!L467,
IF($E467=L$4,'3'!$G467+SUM('3'!$H467:L467),
IF($E467&lt;L$4,'3'!L467,0)))</f>
        <v>0</v>
      </c>
      <c r="M467" s="32">
        <f>IF($E467="OAI",'3'!M467,
IF($E467=M$4,'3'!$G467+SUM('3'!$H467:M467),
IF($E467&lt;M$4,'3'!M467,0)))</f>
        <v>0</v>
      </c>
      <c r="N467" s="32">
        <f>IF($E467="OAI",'3'!N467,
IF($E467=N$4,'3'!$G467+SUM('3'!$H467:N467),
IF($E467&lt;N$4,'3'!N467,0)))</f>
        <v>0</v>
      </c>
      <c r="O467" s="32">
        <f>IF($E467="OAI",'3'!O467,
IF($E467=O$4,'3'!$G467+SUM('3'!$H467:O467),
IF($E467&lt;O$4,'3'!O467,0)))</f>
        <v>0</v>
      </c>
      <c r="P467" s="32">
        <f>IF($E467="OAI",'3'!P467,
IF($E467=P$4,'3'!$G467+SUM('3'!$H467:P467),
IF($E467&lt;P$4,'3'!P467,0)))</f>
        <v>0</v>
      </c>
      <c r="Q467" s="32">
        <f>IF($E467="OAI",'3'!Q467,
IF($E467=Q$4,'3'!$G467+SUM('3'!$H467:Q467),
IF($E467&lt;Q$4,'3'!Q467,0)))</f>
        <v>0</v>
      </c>
      <c r="R467" s="32">
        <f>IF($E467="OAI",'3'!R467,
IF($E467=R$4,'3'!$G467+SUM('3'!$H467:R467),
IF($E467&lt;R$4,'3'!R467,0)))</f>
        <v>0</v>
      </c>
      <c r="S467" s="32">
        <f>IF($E467="OAI",'3'!S467,
IF($E467=S$4,'3'!$G467+SUM('3'!$H467:S467),
IF($E467&lt;S$4,'3'!S467,0)))</f>
        <v>0</v>
      </c>
      <c r="T467" s="32">
        <f>IF($E467="OAI",'3'!T467,
IF($E467=T$4,'3'!$G467+SUM('3'!$H467:T467),
IF($E467&lt;T$4,'3'!T467,0)))</f>
        <v>0</v>
      </c>
      <c r="U467" s="32">
        <f>IF($E467="OAI",'3'!U467,
IF($E467=U$4,'3'!$G467+SUM('3'!$H467:U467),
IF($E467&lt;U$4,'3'!U467,0)))</f>
        <v>257903.02790259139</v>
      </c>
      <c r="V467" s="32">
        <f>IF($E467="OAI",'3'!V467,
IF($E467=V$4,'3'!$G467+SUM('3'!$H467:V467),
IF($E467&lt;V$4,'3'!V467,0)))</f>
        <v>0</v>
      </c>
      <c r="W467" s="32">
        <f>IF($E467="OAI",'3'!W467,
IF($E467=W$4,'3'!$G467+SUM('3'!$H467:W467),
IF($E467&lt;W$4,'3'!W467,0)))</f>
        <v>44506.339845592578</v>
      </c>
      <c r="X467" s="32">
        <f>IF($E467="OAI",'3'!X467,
IF($E467=X$4,'3'!$G467+SUM('3'!$H467:X467),
IF($E467&lt;X$4,'3'!X467,0)))</f>
        <v>422809.71448546968</v>
      </c>
      <c r="Y467" s="32">
        <f>IF($E467="OAI",'3'!Y467,
IF($E467=Y$4,'3'!$G467+SUM('3'!$H467:Y467),
IF($E467&lt;Y$4,'3'!Y467,0)))</f>
        <v>0</v>
      </c>
      <c r="Z467" s="32">
        <f>IF($E467="OAI",'3'!Z467,
IF($E467=Z$4,'3'!$G467+SUM('3'!$H467:Z467),
IF($E467&lt;Z$4,'3'!Z467,0)))</f>
        <v>0</v>
      </c>
      <c r="AA467" s="32">
        <f>IF($E467="OAI",'3'!AA467,
IF($E467=AA$4,'3'!$G467+SUM('3'!$H467:AA467),
IF($E467&lt;AA$4,'3'!AA467,0)))</f>
        <v>0</v>
      </c>
      <c r="AB467" s="32">
        <f>IF($E467="OAI",'3'!AB467,
IF($E467=AB$4,'3'!$G467+SUM('3'!$H467:AB467),
IF($E467&lt;AB$4,'3'!AB467,0)))</f>
        <v>0</v>
      </c>
      <c r="AC467" s="32">
        <f>IF($E467="OAI",'3'!AC467,
IF($E467=AC$4,'3'!$G467+SUM('3'!$H467:AC467),
IF($E467&lt;AC$4,'3'!AC467,0)))</f>
        <v>0</v>
      </c>
      <c r="AD467" s="32">
        <f>IF($E467="OAI",'3'!AD467,
IF($E467=AD$4,'3'!$G467+SUM('3'!$H467:AD467),
IF($E467&lt;AD$4,'3'!AD467,0)))</f>
        <v>0</v>
      </c>
      <c r="AE467" s="32">
        <f>IF($E467="OAI",'3'!AE467,
IF($E467=AE$4,'3'!$G467+SUM('3'!$H467:AE467),
IF($E467&lt;AE$4,'3'!AE467,0)))</f>
        <v>0</v>
      </c>
      <c r="AF467" s="26">
        <f t="shared" si="28"/>
        <v>0</v>
      </c>
      <c r="AG467" s="26">
        <f t="shared" si="29"/>
        <v>725219.08223365364</v>
      </c>
      <c r="AH467" s="8">
        <f t="shared" si="30"/>
        <v>562</v>
      </c>
    </row>
    <row r="468" spans="1:34" x14ac:dyDescent="0.25">
      <c r="A468" s="8">
        <f t="shared" si="31"/>
        <v>563</v>
      </c>
      <c r="B468" s="1">
        <f>'1'!B468</f>
        <v>5809935</v>
      </c>
      <c r="C468" t="str">
        <f>'1'!C468</f>
        <v>Table Mt CIP-014 PhySecUpgr Phase2 LRAD</v>
      </c>
      <c r="D468" s="1" t="str">
        <f>'1'!D468</f>
        <v>66</v>
      </c>
      <c r="E468" s="34">
        <f>IF('1'!E468="OAI","OAI",EOMONTH('1'!E468,-1)+1)</f>
        <v>46266</v>
      </c>
      <c r="F468" s="1" t="str">
        <f>'1'!F468</f>
        <v>TOO</v>
      </c>
      <c r="G468" s="33"/>
      <c r="H468" s="32">
        <f>IF($E468="OAI",'3'!H468,
IF($E468&lt;=H$4,'3'!$G468+SUM('3'!$H468:H468),0))</f>
        <v>0</v>
      </c>
      <c r="I468" s="32">
        <f>IF($E468="OAI",'3'!I468,
IF($E468=I$4,'3'!$G468+SUM('3'!$H468:I468),
IF($E468&lt;I$4,'3'!I468,0)))</f>
        <v>0</v>
      </c>
      <c r="J468" s="32">
        <f>IF($E468="OAI",'3'!J468,
IF($E468=J$4,'3'!$G468+SUM('3'!$H468:J468),
IF($E468&lt;J$4,'3'!J468,0)))</f>
        <v>0</v>
      </c>
      <c r="K468" s="32">
        <f>IF($E468="OAI",'3'!K468,
IF($E468=K$4,'3'!$G468+SUM('3'!$H468:K468),
IF($E468&lt;K$4,'3'!K468,0)))</f>
        <v>0</v>
      </c>
      <c r="L468" s="32">
        <f>IF($E468="OAI",'3'!L468,
IF($E468=L$4,'3'!$G468+SUM('3'!$H468:L468),
IF($E468&lt;L$4,'3'!L468,0)))</f>
        <v>0</v>
      </c>
      <c r="M468" s="32">
        <f>IF($E468="OAI",'3'!M468,
IF($E468=M$4,'3'!$G468+SUM('3'!$H468:M468),
IF($E468&lt;M$4,'3'!M468,0)))</f>
        <v>0</v>
      </c>
      <c r="N468" s="32">
        <f>IF($E468="OAI",'3'!N468,
IF($E468=N$4,'3'!$G468+SUM('3'!$H468:N468),
IF($E468&lt;N$4,'3'!N468,0)))</f>
        <v>0</v>
      </c>
      <c r="O468" s="32">
        <f>IF($E468="OAI",'3'!O468,
IF($E468=O$4,'3'!$G468+SUM('3'!$H468:O468),
IF($E468&lt;O$4,'3'!O468,0)))</f>
        <v>0</v>
      </c>
      <c r="P468" s="32">
        <f>IF($E468="OAI",'3'!P468,
IF($E468=P$4,'3'!$G468+SUM('3'!$H468:P468),
IF($E468&lt;P$4,'3'!P468,0)))</f>
        <v>2612725.1019776133</v>
      </c>
      <c r="Q468" s="32">
        <f>IF($E468="OAI",'3'!Q468,
IF($E468=Q$4,'3'!$G468+SUM('3'!$H468:Q468),
IF($E468&lt;Q$4,'3'!Q468,0)))</f>
        <v>316600.27131095575</v>
      </c>
      <c r="R468" s="32">
        <f>IF($E468="OAI",'3'!R468,
IF($E468=R$4,'3'!$G468+SUM('3'!$H468:R468),
IF($E468&lt;R$4,'3'!R468,0)))</f>
        <v>65056.656798011893</v>
      </c>
      <c r="S468" s="32">
        <f>IF($E468="OAI",'3'!S468,
IF($E468=S$4,'3'!$G468+SUM('3'!$H468:S468),
IF($E468&lt;S$4,'3'!S468,0)))</f>
        <v>70290.596606519786</v>
      </c>
      <c r="T468" s="32">
        <f>IF($E468="OAI",'3'!T468,
IF($E468=T$4,'3'!$G468+SUM('3'!$H468:T468),
IF($E468&lt;T$4,'3'!T468,0)))</f>
        <v>56165.781937941705</v>
      </c>
      <c r="U468" s="32">
        <f>IF($E468="OAI",'3'!U468,
IF($E468=U$4,'3'!$G468+SUM('3'!$H468:U468),
IF($E468&lt;U$4,'3'!U468,0)))</f>
        <v>23565.440134963341</v>
      </c>
      <c r="V468" s="32">
        <f>IF($E468="OAI",'3'!V468,
IF($E468=V$4,'3'!$G468+SUM('3'!$H468:V468),
IF($E468&lt;V$4,'3'!V468,0)))</f>
        <v>13042.323760325615</v>
      </c>
      <c r="W468" s="32">
        <f>IF($E468="OAI",'3'!W468,
IF($E468=W$4,'3'!$G468+SUM('3'!$H468:W468),
IF($E468&lt;W$4,'3'!W468,0)))</f>
        <v>8548.3321922455234</v>
      </c>
      <c r="X468" s="32">
        <f>IF($E468="OAI",'3'!X468,
IF($E468=X$4,'3'!$G468+SUM('3'!$H468:X468),
IF($E468&lt;X$4,'3'!X468,0)))</f>
        <v>1086.0425102653885</v>
      </c>
      <c r="Y468" s="32">
        <f>IF($E468="OAI",'3'!Y468,
IF($E468=Y$4,'3'!$G468+SUM('3'!$H468:Y468),
IF($E468&lt;Y$4,'3'!Y468,0)))</f>
        <v>1192.1232545985397</v>
      </c>
      <c r="Z468" s="32">
        <f>IF($E468="OAI",'3'!Z468,
IF($E468=Z$4,'3'!$G468+SUM('3'!$H468:Z468),
IF($E468&lt;Z$4,'3'!Z468,0)))</f>
        <v>1139.036150826531</v>
      </c>
      <c r="AA468" s="32">
        <f>IF($E468="OAI",'3'!AA468,
IF($E468=AA$4,'3'!$G468+SUM('3'!$H468:AA468),
IF($E468&lt;AA$4,'3'!AA468,0)))</f>
        <v>1192.1232545985397</v>
      </c>
      <c r="AB468" s="32">
        <f>IF($E468="OAI",'3'!AB468,
IF($E468=AB$4,'3'!$G468+SUM('3'!$H468:AB468),
IF($E468&lt;AB$4,'3'!AB468,0)))</f>
        <v>1139.036150826531</v>
      </c>
      <c r="AC468" s="32">
        <f>IF($E468="OAI",'3'!AC468,
IF($E468=AC$4,'3'!$G468+SUM('3'!$H468:AC468),
IF($E468&lt;AC$4,'3'!AC468,0)))</f>
        <v>1139.036150826531</v>
      </c>
      <c r="AD468" s="32">
        <f>IF($E468="OAI",'3'!AD468,
IF($E468=AD$4,'3'!$G468+SUM('3'!$H468:AD468),
IF($E468&lt;AD$4,'3'!AD468,0)))</f>
        <v>1029.871120534795</v>
      </c>
      <c r="AE468" s="32">
        <f>IF($E468="OAI",'3'!AE468,
IF($E468=AE$4,'3'!$G468+SUM('3'!$H468:AE468),
IF($E468&lt;AE$4,'3'!AE468,0)))</f>
        <v>543.02125513269425</v>
      </c>
      <c r="AF468" s="26">
        <f t="shared" si="28"/>
        <v>3064672.6266931011</v>
      </c>
      <c r="AG468" s="26">
        <f t="shared" si="29"/>
        <v>109782.16787308574</v>
      </c>
      <c r="AH468" s="8">
        <f t="shared" si="30"/>
        <v>563</v>
      </c>
    </row>
    <row r="469" spans="1:34" x14ac:dyDescent="0.25">
      <c r="A469" s="8">
        <f t="shared" si="31"/>
        <v>564</v>
      </c>
      <c r="B469" s="1">
        <f>'1'!B469</f>
        <v>5809983</v>
      </c>
      <c r="C469" t="str">
        <f>'1'!C469</f>
        <v>METCALF: CIP-014 Sec Upgrade Ph 2 LRAD</v>
      </c>
      <c r="D469" s="1" t="str">
        <f>'1'!D469</f>
        <v>66</v>
      </c>
      <c r="E469" s="34">
        <f>IF('1'!E469="OAI","OAI",EOMONTH('1'!E469,-1)+1)</f>
        <v>46266</v>
      </c>
      <c r="F469" s="1" t="str">
        <f>'1'!F469</f>
        <v>TOO</v>
      </c>
      <c r="G469" s="33"/>
      <c r="H469" s="32">
        <f>IF($E469="OAI",'3'!H469,
IF($E469&lt;=H$4,'3'!$G469+SUM('3'!$H469:H469),0))</f>
        <v>0</v>
      </c>
      <c r="I469" s="32">
        <f>IF($E469="OAI",'3'!I469,
IF($E469=I$4,'3'!$G469+SUM('3'!$H469:I469),
IF($E469&lt;I$4,'3'!I469,0)))</f>
        <v>0</v>
      </c>
      <c r="J469" s="32">
        <f>IF($E469="OAI",'3'!J469,
IF($E469=J$4,'3'!$G469+SUM('3'!$H469:J469),
IF($E469&lt;J$4,'3'!J469,0)))</f>
        <v>0</v>
      </c>
      <c r="K469" s="32">
        <f>IF($E469="OAI",'3'!K469,
IF($E469=K$4,'3'!$G469+SUM('3'!$H469:K469),
IF($E469&lt;K$4,'3'!K469,0)))</f>
        <v>0</v>
      </c>
      <c r="L469" s="32">
        <f>IF($E469="OAI",'3'!L469,
IF($E469=L$4,'3'!$G469+SUM('3'!$H469:L469),
IF($E469&lt;L$4,'3'!L469,0)))</f>
        <v>0</v>
      </c>
      <c r="M469" s="32">
        <f>IF($E469="OAI",'3'!M469,
IF($E469=M$4,'3'!$G469+SUM('3'!$H469:M469),
IF($E469&lt;M$4,'3'!M469,0)))</f>
        <v>0</v>
      </c>
      <c r="N469" s="32">
        <f>IF($E469="OAI",'3'!N469,
IF($E469=N$4,'3'!$G469+SUM('3'!$H469:N469),
IF($E469&lt;N$4,'3'!N469,0)))</f>
        <v>0</v>
      </c>
      <c r="O469" s="32">
        <f>IF($E469="OAI",'3'!O469,
IF($E469=O$4,'3'!$G469+SUM('3'!$H469:O469),
IF($E469&lt;O$4,'3'!O469,0)))</f>
        <v>0</v>
      </c>
      <c r="P469" s="32">
        <f>IF($E469="OAI",'3'!P469,
IF($E469=P$4,'3'!$G469+SUM('3'!$H469:P469),
IF($E469&lt;P$4,'3'!P469,0)))</f>
        <v>2648957.2138412572</v>
      </c>
      <c r="Q469" s="32">
        <f>IF($E469="OAI",'3'!Q469,
IF($E469=Q$4,'3'!$G469+SUM('3'!$H469:Q469),
IF($E469&lt;Q$4,'3'!Q469,0)))</f>
        <v>283553.40122946317</v>
      </c>
      <c r="R469" s="32">
        <f>IF($E469="OAI",'3'!R469,
IF($E469=R$4,'3'!$G469+SUM('3'!$H469:R469),
IF($E469&lt;R$4,'3'!R469,0)))</f>
        <v>283553.40122946317</v>
      </c>
      <c r="S469" s="32">
        <f>IF($E469="OAI",'3'!S469,
IF($E469=S$4,'3'!$G469+SUM('3'!$H469:S469),
IF($E469&lt;S$4,'3'!S469,0)))</f>
        <v>283553.40122946317</v>
      </c>
      <c r="T469" s="32">
        <f>IF($E469="OAI",'3'!T469,
IF($E469=T$4,'3'!$G469+SUM('3'!$H469:T469),
IF($E469&lt;T$4,'3'!T469,0)))</f>
        <v>12461.761448828327</v>
      </c>
      <c r="U469" s="32">
        <f>IF($E469="OAI",'3'!U469,
IF($E469=U$4,'3'!$G469+SUM('3'!$H469:U469),
IF($E469&lt;U$4,'3'!U469,0)))</f>
        <v>12461.761448828327</v>
      </c>
      <c r="V469" s="32">
        <f>IF($E469="OAI",'3'!V469,
IF($E469=V$4,'3'!$G469+SUM('3'!$H469:V469),
IF($E469&lt;V$4,'3'!V469,0)))</f>
        <v>12461.761448828327</v>
      </c>
      <c r="W469" s="32">
        <f>IF($E469="OAI",'3'!W469,
IF($E469=W$4,'3'!$G469+SUM('3'!$H469:W469),
IF($E469&lt;W$4,'3'!W469,0)))</f>
        <v>12461.761448828327</v>
      </c>
      <c r="X469" s="32">
        <f>IF($E469="OAI",'3'!X469,
IF($E469=X$4,'3'!$G469+SUM('3'!$H469:X469),
IF($E469&lt;X$4,'3'!X469,0)))</f>
        <v>12461.761448828327</v>
      </c>
      <c r="Y469" s="32">
        <f>IF($E469="OAI",'3'!Y469,
IF($E469=Y$4,'3'!$G469+SUM('3'!$H469:Y469),
IF($E469&lt;Y$4,'3'!Y469,0)))</f>
        <v>12461.761448828327</v>
      </c>
      <c r="Z469" s="32">
        <f>IF($E469="OAI",'3'!Z469,
IF($E469=Z$4,'3'!$G469+SUM('3'!$H469:Z469),
IF($E469&lt;Z$4,'3'!Z469,0)))</f>
        <v>12461.761448828327</v>
      </c>
      <c r="AA469" s="32">
        <f>IF($E469="OAI",'3'!AA469,
IF($E469=AA$4,'3'!$G469+SUM('3'!$H469:AA469),
IF($E469&lt;AA$4,'3'!AA469,0)))</f>
        <v>12461.761448828327</v>
      </c>
      <c r="AB469" s="32">
        <f>IF($E469="OAI",'3'!AB469,
IF($E469=AB$4,'3'!$G469+SUM('3'!$H469:AB469),
IF($E469&lt;AB$4,'3'!AB469,0)))</f>
        <v>12461.761448828327</v>
      </c>
      <c r="AC469" s="32">
        <f>IF($E469="OAI",'3'!AC469,
IF($E469=AC$4,'3'!$G469+SUM('3'!$H469:AC469),
IF($E469&lt;AC$4,'3'!AC469,0)))</f>
        <v>12461.761448828327</v>
      </c>
      <c r="AD469" s="32">
        <f>IF($E469="OAI",'3'!AD469,
IF($E469=AD$4,'3'!$G469+SUM('3'!$H469:AD469),
IF($E469&lt;AD$4,'3'!AD469,0)))</f>
        <v>12461.761448828327</v>
      </c>
      <c r="AE469" s="32">
        <f>IF($E469="OAI",'3'!AE469,
IF($E469=AE$4,'3'!$G469+SUM('3'!$H469:AE469),
IF($E469&lt;AE$4,'3'!AE469,0)))</f>
        <v>12461.761448828327</v>
      </c>
      <c r="AF469" s="26">
        <f t="shared" si="28"/>
        <v>3499617.4175296463</v>
      </c>
      <c r="AG469" s="26">
        <f t="shared" si="29"/>
        <v>149541.13738593992</v>
      </c>
      <c r="AH469" s="8">
        <f t="shared" si="30"/>
        <v>564</v>
      </c>
    </row>
    <row r="470" spans="1:34" x14ac:dyDescent="0.25">
      <c r="A470" s="8">
        <f t="shared" si="31"/>
        <v>565</v>
      </c>
      <c r="B470" s="1">
        <f>'1'!B470</f>
        <v>5809985</v>
      </c>
      <c r="C470" t="str">
        <f>'1'!C470</f>
        <v>SAN MATEO: CIP-014 Sec Upgra Ph 2 LRAD</v>
      </c>
      <c r="D470" s="1" t="str">
        <f>'1'!D470</f>
        <v>66</v>
      </c>
      <c r="E470" s="34">
        <f>IF('1'!E470="OAI","OAI",EOMONTH('1'!E470,-1)+1)</f>
        <v>46266</v>
      </c>
      <c r="F470" s="1" t="str">
        <f>'1'!F470</f>
        <v>TOO</v>
      </c>
      <c r="G470" s="33"/>
      <c r="H470" s="32">
        <f>IF($E470="OAI",'3'!H470,
IF($E470&lt;=H$4,'3'!$G470+SUM('3'!$H470:H470),0))</f>
        <v>0</v>
      </c>
      <c r="I470" s="32">
        <f>IF($E470="OAI",'3'!I470,
IF($E470=I$4,'3'!$G470+SUM('3'!$H470:I470),
IF($E470&lt;I$4,'3'!I470,0)))</f>
        <v>0</v>
      </c>
      <c r="J470" s="32">
        <f>IF($E470="OAI",'3'!J470,
IF($E470=J$4,'3'!$G470+SUM('3'!$H470:J470),
IF($E470&lt;J$4,'3'!J470,0)))</f>
        <v>0</v>
      </c>
      <c r="K470" s="32">
        <f>IF($E470="OAI",'3'!K470,
IF($E470=K$4,'3'!$G470+SUM('3'!$H470:K470),
IF($E470&lt;K$4,'3'!K470,0)))</f>
        <v>0</v>
      </c>
      <c r="L470" s="32">
        <f>IF($E470="OAI",'3'!L470,
IF($E470=L$4,'3'!$G470+SUM('3'!$H470:L470),
IF($E470&lt;L$4,'3'!L470,0)))</f>
        <v>0</v>
      </c>
      <c r="M470" s="32">
        <f>IF($E470="OAI",'3'!M470,
IF($E470=M$4,'3'!$G470+SUM('3'!$H470:M470),
IF($E470&lt;M$4,'3'!M470,0)))</f>
        <v>0</v>
      </c>
      <c r="N470" s="32">
        <f>IF($E470="OAI",'3'!N470,
IF($E470=N$4,'3'!$G470+SUM('3'!$H470:N470),
IF($E470&lt;N$4,'3'!N470,0)))</f>
        <v>0</v>
      </c>
      <c r="O470" s="32">
        <f>IF($E470="OAI",'3'!O470,
IF($E470=O$4,'3'!$G470+SUM('3'!$H470:O470),
IF($E470&lt;O$4,'3'!O470,0)))</f>
        <v>0</v>
      </c>
      <c r="P470" s="32">
        <f>IF($E470="OAI",'3'!P470,
IF($E470=P$4,'3'!$G470+SUM('3'!$H470:P470),
IF($E470&lt;P$4,'3'!P470,0)))</f>
        <v>2957371.3126183725</v>
      </c>
      <c r="Q470" s="32">
        <f>IF($E470="OAI",'3'!Q470,
IF($E470=Q$4,'3'!$G470+SUM('3'!$H470:Q470),
IF($E470&lt;Q$4,'3'!Q470,0)))</f>
        <v>319140.14185484604</v>
      </c>
      <c r="R470" s="32">
        <f>IF($E470="OAI",'3'!R470,
IF($E470=R$4,'3'!$G470+SUM('3'!$H470:R470),
IF($E470&lt;R$4,'3'!R470,0)))</f>
        <v>319140.14185484604</v>
      </c>
      <c r="S470" s="32">
        <f>IF($E470="OAI",'3'!S470,
IF($E470=S$4,'3'!$G470+SUM('3'!$H470:S470),
IF($E470&lt;S$4,'3'!S470,0)))</f>
        <v>319140.14185484604</v>
      </c>
      <c r="T470" s="32">
        <f>IF($E470="OAI",'3'!T470,
IF($E470=T$4,'3'!$G470+SUM('3'!$H470:T470),
IF($E470&lt;T$4,'3'!T470,0)))</f>
        <v>19471.502263794257</v>
      </c>
      <c r="U470" s="32">
        <f>IF($E470="OAI",'3'!U470,
IF($E470=U$4,'3'!$G470+SUM('3'!$H470:U470),
IF($E470&lt;U$4,'3'!U470,0)))</f>
        <v>19471.502263794257</v>
      </c>
      <c r="V470" s="32">
        <f>IF($E470="OAI",'3'!V470,
IF($E470=V$4,'3'!$G470+SUM('3'!$H470:V470),
IF($E470&lt;V$4,'3'!V470,0)))</f>
        <v>19471.502263794257</v>
      </c>
      <c r="W470" s="32">
        <f>IF($E470="OAI",'3'!W470,
IF($E470=W$4,'3'!$G470+SUM('3'!$H470:W470),
IF($E470&lt;W$4,'3'!W470,0)))</f>
        <v>19471.502263794257</v>
      </c>
      <c r="X470" s="32">
        <f>IF($E470="OAI",'3'!X470,
IF($E470=X$4,'3'!$G470+SUM('3'!$H470:X470),
IF($E470&lt;X$4,'3'!X470,0)))</f>
        <v>19471.502263794257</v>
      </c>
      <c r="Y470" s="32">
        <f>IF($E470="OAI",'3'!Y470,
IF($E470=Y$4,'3'!$G470+SUM('3'!$H470:Y470),
IF($E470&lt;Y$4,'3'!Y470,0)))</f>
        <v>19471.502263794257</v>
      </c>
      <c r="Z470" s="32">
        <f>IF($E470="OAI",'3'!Z470,
IF($E470=Z$4,'3'!$G470+SUM('3'!$H470:Z470),
IF($E470&lt;Z$4,'3'!Z470,0)))</f>
        <v>19471.502263794257</v>
      </c>
      <c r="AA470" s="32">
        <f>IF($E470="OAI",'3'!AA470,
IF($E470=AA$4,'3'!$G470+SUM('3'!$H470:AA470),
IF($E470&lt;AA$4,'3'!AA470,0)))</f>
        <v>19471.502263794257</v>
      </c>
      <c r="AB470" s="32">
        <f>IF($E470="OAI",'3'!AB470,
IF($E470=AB$4,'3'!$G470+SUM('3'!$H470:AB470),
IF($E470&lt;AB$4,'3'!AB470,0)))</f>
        <v>19471.502263794257</v>
      </c>
      <c r="AC470" s="32">
        <f>IF($E470="OAI",'3'!AC470,
IF($E470=AC$4,'3'!$G470+SUM('3'!$H470:AC470),
IF($E470&lt;AC$4,'3'!AC470,0)))</f>
        <v>19471.502263794257</v>
      </c>
      <c r="AD470" s="32">
        <f>IF($E470="OAI",'3'!AD470,
IF($E470=AD$4,'3'!$G470+SUM('3'!$H470:AD470),
IF($E470&lt;AD$4,'3'!AD470,0)))</f>
        <v>19471.502263794257</v>
      </c>
      <c r="AE470" s="32">
        <f>IF($E470="OAI",'3'!AE470,
IF($E470=AE$4,'3'!$G470+SUM('3'!$H470:AE470),
IF($E470&lt;AE$4,'3'!AE470,0)))</f>
        <v>19471.502263794257</v>
      </c>
      <c r="AF470" s="26">
        <f t="shared" si="28"/>
        <v>3914791.7381829103</v>
      </c>
      <c r="AG470" s="26">
        <f t="shared" si="29"/>
        <v>233658.02716553104</v>
      </c>
      <c r="AH470" s="8">
        <f t="shared" si="30"/>
        <v>565</v>
      </c>
    </row>
    <row r="471" spans="1:34" x14ac:dyDescent="0.25">
      <c r="A471" s="8">
        <f t="shared" si="31"/>
        <v>566</v>
      </c>
      <c r="B471" s="1">
        <f>'1'!B471</f>
        <v>5810099</v>
      </c>
      <c r="C471" t="str">
        <f>'1'!C471</f>
        <v>Tesla CIP-014 Securty Upgra ph2 LRAD</v>
      </c>
      <c r="D471" s="1" t="str">
        <f>'1'!D471</f>
        <v>66</v>
      </c>
      <c r="E471" s="34">
        <f>IF('1'!E471="OAI","OAI",EOMONTH('1'!E471,-1)+1)</f>
        <v>46327</v>
      </c>
      <c r="F471" s="1" t="str">
        <f>'1'!F471</f>
        <v>TOHI</v>
      </c>
      <c r="G471" s="33"/>
      <c r="H471" s="32">
        <f>IF($E471="OAI",'3'!H471,
IF($E471&lt;=H$4,'3'!$G471+SUM('3'!$H471:H471),0))</f>
        <v>0</v>
      </c>
      <c r="I471" s="32">
        <f>IF($E471="OAI",'3'!I471,
IF($E471=I$4,'3'!$G471+SUM('3'!$H471:I471),
IF($E471&lt;I$4,'3'!I471,0)))</f>
        <v>0</v>
      </c>
      <c r="J471" s="32">
        <f>IF($E471="OAI",'3'!J471,
IF($E471=J$4,'3'!$G471+SUM('3'!$H471:J471),
IF($E471&lt;J$4,'3'!J471,0)))</f>
        <v>0</v>
      </c>
      <c r="K471" s="32">
        <f>IF($E471="OAI",'3'!K471,
IF($E471=K$4,'3'!$G471+SUM('3'!$H471:K471),
IF($E471&lt;K$4,'3'!K471,0)))</f>
        <v>0</v>
      </c>
      <c r="L471" s="32">
        <f>IF($E471="OAI",'3'!L471,
IF($E471=L$4,'3'!$G471+SUM('3'!$H471:L471),
IF($E471&lt;L$4,'3'!L471,0)))</f>
        <v>0</v>
      </c>
      <c r="M471" s="32">
        <f>IF($E471="OAI",'3'!M471,
IF($E471=M$4,'3'!$G471+SUM('3'!$H471:M471),
IF($E471&lt;M$4,'3'!M471,0)))</f>
        <v>0</v>
      </c>
      <c r="N471" s="32">
        <f>IF($E471="OAI",'3'!N471,
IF($E471=N$4,'3'!$G471+SUM('3'!$H471:N471),
IF($E471&lt;N$4,'3'!N471,0)))</f>
        <v>0</v>
      </c>
      <c r="O471" s="32">
        <f>IF($E471="OAI",'3'!O471,
IF($E471=O$4,'3'!$G471+SUM('3'!$H471:O471),
IF($E471&lt;O$4,'3'!O471,0)))</f>
        <v>0</v>
      </c>
      <c r="P471" s="32">
        <f>IF($E471="OAI",'3'!P471,
IF($E471=P$4,'3'!$G471+SUM('3'!$H471:P471),
IF($E471&lt;P$4,'3'!P471,0)))</f>
        <v>0</v>
      </c>
      <c r="Q471" s="32">
        <f>IF($E471="OAI",'3'!Q471,
IF($E471=Q$4,'3'!$G471+SUM('3'!$H471:Q471),
IF($E471&lt;Q$4,'3'!Q471,0)))</f>
        <v>0</v>
      </c>
      <c r="R471" s="32">
        <f>IF($E471="OAI",'3'!R471,
IF($E471=R$4,'3'!$G471+SUM('3'!$H471:R471),
IF($E471&lt;R$4,'3'!R471,0)))</f>
        <v>2154898.3495119479</v>
      </c>
      <c r="S471" s="32">
        <f>IF($E471="OAI",'3'!S471,
IF($E471=S$4,'3'!$G471+SUM('3'!$H471:S471),
IF($E471&lt;S$4,'3'!S471,0)))</f>
        <v>44332.778663014011</v>
      </c>
      <c r="T471" s="32">
        <f>IF($E471="OAI",'3'!T471,
IF($E471=T$4,'3'!$G471+SUM('3'!$H471:T471),
IF($E471&lt;T$4,'3'!T471,0)))</f>
        <v>14269.308792577252</v>
      </c>
      <c r="U471" s="32">
        <f>IF($E471="OAI",'3'!U471,
IF($E471=U$4,'3'!$G471+SUM('3'!$H471:U471),
IF($E471&lt;U$4,'3'!U471,0)))</f>
        <v>7121.522815161924</v>
      </c>
      <c r="V471" s="32">
        <f>IF($E471="OAI",'3'!V471,
IF($E471=V$4,'3'!$G471+SUM('3'!$H471:V471),
IF($E471&lt;V$4,'3'!V471,0)))</f>
        <v>4122.4753048868988</v>
      </c>
      <c r="W471" s="32">
        <f>IF($E471="OAI",'3'!W471,
IF($E471=W$4,'3'!$G471+SUM('3'!$H471:W471),
IF($E471&lt;W$4,'3'!W471,0)))</f>
        <v>0</v>
      </c>
      <c r="X471" s="32">
        <f>IF($E471="OAI",'3'!X471,
IF($E471=X$4,'3'!$G471+SUM('3'!$H471:X471),
IF($E471&lt;X$4,'3'!X471,0)))</f>
        <v>0</v>
      </c>
      <c r="Y471" s="32">
        <f>IF($E471="OAI",'3'!Y471,
IF($E471=Y$4,'3'!$G471+SUM('3'!$H471:Y471),
IF($E471&lt;Y$4,'3'!Y471,0)))</f>
        <v>0</v>
      </c>
      <c r="Z471" s="32">
        <f>IF($E471="OAI",'3'!Z471,
IF($E471=Z$4,'3'!$G471+SUM('3'!$H471:Z471),
IF($E471&lt;Z$4,'3'!Z471,0)))</f>
        <v>0</v>
      </c>
      <c r="AA471" s="32">
        <f>IF($E471="OAI",'3'!AA471,
IF($E471=AA$4,'3'!$G471+SUM('3'!$H471:AA471),
IF($E471&lt;AA$4,'3'!AA471,0)))</f>
        <v>0</v>
      </c>
      <c r="AB471" s="32">
        <f>IF($E471="OAI",'3'!AB471,
IF($E471=AB$4,'3'!$G471+SUM('3'!$H471:AB471),
IF($E471&lt;AB$4,'3'!AB471,0)))</f>
        <v>0</v>
      </c>
      <c r="AC471" s="32">
        <f>IF($E471="OAI",'3'!AC471,
IF($E471=AC$4,'3'!$G471+SUM('3'!$H471:AC471),
IF($E471&lt;AC$4,'3'!AC471,0)))</f>
        <v>0</v>
      </c>
      <c r="AD471" s="32">
        <f>IF($E471="OAI",'3'!AD471,
IF($E471=AD$4,'3'!$G471+SUM('3'!$H471:AD471),
IF($E471&lt;AD$4,'3'!AD471,0)))</f>
        <v>0</v>
      </c>
      <c r="AE471" s="32">
        <f>IF($E471="OAI",'3'!AE471,
IF($E471=AE$4,'3'!$G471+SUM('3'!$H471:AE471),
IF($E471&lt;AE$4,'3'!AE471,0)))</f>
        <v>0</v>
      </c>
      <c r="AF471" s="26">
        <f t="shared" si="28"/>
        <v>2199231.128174962</v>
      </c>
      <c r="AG471" s="26">
        <f t="shared" si="29"/>
        <v>25513.306912626074</v>
      </c>
      <c r="AH471" s="8">
        <f t="shared" si="30"/>
        <v>566</v>
      </c>
    </row>
    <row r="472" spans="1:34" x14ac:dyDescent="0.25">
      <c r="A472" s="8">
        <f t="shared" si="31"/>
        <v>567</v>
      </c>
      <c r="B472" s="1">
        <f>'1'!B472</f>
        <v>5810434</v>
      </c>
      <c r="C472" t="str">
        <f>'1'!C472</f>
        <v>LOS BANOS CIP-014 SEC UPGRA - Install LR</v>
      </c>
      <c r="D472" s="1" t="str">
        <f>'1'!D472</f>
        <v>66</v>
      </c>
      <c r="E472" s="34">
        <f>IF('1'!E472="OAI","OAI",EOMONTH('1'!E472,-1)+1)</f>
        <v>46296</v>
      </c>
      <c r="F472" s="1" t="str">
        <f>'1'!F472</f>
        <v>TOHI</v>
      </c>
      <c r="G472" s="33"/>
      <c r="H472" s="32">
        <f>IF($E472="OAI",'3'!H472,
IF($E472&lt;=H$4,'3'!$G472+SUM('3'!$H472:H472),0))</f>
        <v>0</v>
      </c>
      <c r="I472" s="32">
        <f>IF($E472="OAI",'3'!I472,
IF($E472=I$4,'3'!$G472+SUM('3'!$H472:I472),
IF($E472&lt;I$4,'3'!I472,0)))</f>
        <v>0</v>
      </c>
      <c r="J472" s="32">
        <f>IF($E472="OAI",'3'!J472,
IF($E472=J$4,'3'!$G472+SUM('3'!$H472:J472),
IF($E472&lt;J$4,'3'!J472,0)))</f>
        <v>0</v>
      </c>
      <c r="K472" s="32">
        <f>IF($E472="OAI",'3'!K472,
IF($E472=K$4,'3'!$G472+SUM('3'!$H472:K472),
IF($E472&lt;K$4,'3'!K472,0)))</f>
        <v>0</v>
      </c>
      <c r="L472" s="32">
        <f>IF($E472="OAI",'3'!L472,
IF($E472=L$4,'3'!$G472+SUM('3'!$H472:L472),
IF($E472&lt;L$4,'3'!L472,0)))</f>
        <v>0</v>
      </c>
      <c r="M472" s="32">
        <f>IF($E472="OAI",'3'!M472,
IF($E472=M$4,'3'!$G472+SUM('3'!$H472:M472),
IF($E472&lt;M$4,'3'!M472,0)))</f>
        <v>0</v>
      </c>
      <c r="N472" s="32">
        <f>IF($E472="OAI",'3'!N472,
IF($E472=N$4,'3'!$G472+SUM('3'!$H472:N472),
IF($E472&lt;N$4,'3'!N472,0)))</f>
        <v>0</v>
      </c>
      <c r="O472" s="32">
        <f>IF($E472="OAI",'3'!O472,
IF($E472=O$4,'3'!$G472+SUM('3'!$H472:O472),
IF($E472&lt;O$4,'3'!O472,0)))</f>
        <v>0</v>
      </c>
      <c r="P472" s="32">
        <f>IF($E472="OAI",'3'!P472,
IF($E472=P$4,'3'!$G472+SUM('3'!$H472:P472),
IF($E472&lt;P$4,'3'!P472,0)))</f>
        <v>0</v>
      </c>
      <c r="Q472" s="32">
        <f>IF($E472="OAI",'3'!Q472,
IF($E472=Q$4,'3'!$G472+SUM('3'!$H472:Q472),
IF($E472&lt;Q$4,'3'!Q472,0)))</f>
        <v>2471041.6886527464</v>
      </c>
      <c r="R472" s="32">
        <f>IF($E472="OAI",'3'!R472,
IF($E472=R$4,'3'!$G472+SUM('3'!$H472:R472),
IF($E472&lt;R$4,'3'!R472,0)))</f>
        <v>3475.6164224818422</v>
      </c>
      <c r="S472" s="32">
        <f>IF($E472="OAI",'3'!S472,
IF($E472=S$4,'3'!$G472+SUM('3'!$H472:S472),
IF($E472&lt;S$4,'3'!S472,0)))</f>
        <v>3475.8033489035747</v>
      </c>
      <c r="T472" s="32">
        <f>IF($E472="OAI",'3'!T472,
IF($E472=T$4,'3'!$G472+SUM('3'!$H472:T472),
IF($E472&lt;T$4,'3'!T472,0)))</f>
        <v>3475.6164224818422</v>
      </c>
      <c r="U472" s="32">
        <f>IF($E472="OAI",'3'!U472,
IF($E472=U$4,'3'!$G472+SUM('3'!$H472:U472),
IF($E472&lt;U$4,'3'!U472,0)))</f>
        <v>3475.6164224818422</v>
      </c>
      <c r="V472" s="32">
        <f>IF($E472="OAI",'3'!V472,
IF($E472=V$4,'3'!$G472+SUM('3'!$H472:V472),
IF($E472&lt;V$4,'3'!V472,0)))</f>
        <v>3475.8033489035747</v>
      </c>
      <c r="W472" s="32">
        <f>IF($E472="OAI",'3'!W472,
IF($E472=W$4,'3'!$G472+SUM('3'!$H472:W472),
IF($E472&lt;W$4,'3'!W472,0)))</f>
        <v>3475.8033489035747</v>
      </c>
      <c r="X472" s="32">
        <f>IF($E472="OAI",'3'!X472,
IF($E472=X$4,'3'!$G472+SUM('3'!$H472:X472),
IF($E472&lt;X$4,'3'!X472,0)))</f>
        <v>3475.7098856927082</v>
      </c>
      <c r="Y472" s="32">
        <f>IF($E472="OAI",'3'!Y472,
IF($E472=Y$4,'3'!$G472+SUM('3'!$H472:Y472),
IF($E472&lt;Y$4,'3'!Y472,0)))</f>
        <v>3475.8033489035747</v>
      </c>
      <c r="Z472" s="32">
        <f>IF($E472="OAI",'3'!Z472,
IF($E472=Z$4,'3'!$G472+SUM('3'!$H472:Z472),
IF($E472&lt;Z$4,'3'!Z472,0)))</f>
        <v>3475.7098856927082</v>
      </c>
      <c r="AA472" s="32">
        <f>IF($E472="OAI",'3'!AA472,
IF($E472=AA$4,'3'!$G472+SUM('3'!$H472:AA472),
IF($E472&lt;AA$4,'3'!AA472,0)))</f>
        <v>3475.6164224818422</v>
      </c>
      <c r="AB472" s="32">
        <f>IF($E472="OAI",'3'!AB472,
IF($E472=AB$4,'3'!$G472+SUM('3'!$H472:AB472),
IF($E472&lt;AB$4,'3'!AB472,0)))</f>
        <v>0</v>
      </c>
      <c r="AC472" s="32">
        <f>IF($E472="OAI",'3'!AC472,
IF($E472=AC$4,'3'!$G472+SUM('3'!$H472:AC472),
IF($E472&lt;AC$4,'3'!AC472,0)))</f>
        <v>0</v>
      </c>
      <c r="AD472" s="32">
        <f>IF($E472="OAI",'3'!AD472,
IF($E472=AD$4,'3'!$G472+SUM('3'!$H472:AD472),
IF($E472&lt;AD$4,'3'!AD472,0)))</f>
        <v>0</v>
      </c>
      <c r="AE472" s="32">
        <f>IF($E472="OAI",'3'!AE472,
IF($E472=AE$4,'3'!$G472+SUM('3'!$H472:AE472),
IF($E472&lt;AE$4,'3'!AE472,0)))</f>
        <v>0</v>
      </c>
      <c r="AF472" s="26">
        <f t="shared" si="28"/>
        <v>2477993.1084241318</v>
      </c>
      <c r="AG472" s="26">
        <f t="shared" si="29"/>
        <v>27805.679085541666</v>
      </c>
      <c r="AH472" s="8">
        <f t="shared" si="30"/>
        <v>567</v>
      </c>
    </row>
    <row r="473" spans="1:34" x14ac:dyDescent="0.25">
      <c r="A473" s="8">
        <f t="shared" si="31"/>
        <v>568</v>
      </c>
      <c r="B473" s="1">
        <f>'1'!B473</f>
        <v>5810483</v>
      </c>
      <c r="C473" t="str">
        <f>'1'!C473</f>
        <v>GATES CIP-014 PHY SEC PHASE 2 (LRAD)</v>
      </c>
      <c r="D473" s="1" t="str">
        <f>'1'!D473</f>
        <v>66</v>
      </c>
      <c r="E473" s="34">
        <f>IF('1'!E473="OAI","OAI",EOMONTH('1'!E473,-1)+1)</f>
        <v>46204</v>
      </c>
      <c r="F473" s="1" t="str">
        <f>'1'!F473</f>
        <v>TOO</v>
      </c>
      <c r="G473" s="33"/>
      <c r="H473" s="32">
        <f>IF($E473="OAI",'3'!H473,
IF($E473&lt;=H$4,'3'!$G473+SUM('3'!$H473:H473),0))</f>
        <v>0</v>
      </c>
      <c r="I473" s="32">
        <f>IF($E473="OAI",'3'!I473,
IF($E473=I$4,'3'!$G473+SUM('3'!$H473:I473),
IF($E473&lt;I$4,'3'!I473,0)))</f>
        <v>0</v>
      </c>
      <c r="J473" s="32">
        <f>IF($E473="OAI",'3'!J473,
IF($E473=J$4,'3'!$G473+SUM('3'!$H473:J473),
IF($E473&lt;J$4,'3'!J473,0)))</f>
        <v>0</v>
      </c>
      <c r="K473" s="32">
        <f>IF($E473="OAI",'3'!K473,
IF($E473=K$4,'3'!$G473+SUM('3'!$H473:K473),
IF($E473&lt;K$4,'3'!K473,0)))</f>
        <v>0</v>
      </c>
      <c r="L473" s="32">
        <f>IF($E473="OAI",'3'!L473,
IF($E473=L$4,'3'!$G473+SUM('3'!$H473:L473),
IF($E473&lt;L$4,'3'!L473,0)))</f>
        <v>0</v>
      </c>
      <c r="M473" s="32">
        <f>IF($E473="OAI",'3'!M473,
IF($E473=M$4,'3'!$G473+SUM('3'!$H473:M473),
IF($E473&lt;M$4,'3'!M473,0)))</f>
        <v>0</v>
      </c>
      <c r="N473" s="32">
        <f>IF($E473="OAI",'3'!N473,
IF($E473=N$4,'3'!$G473+SUM('3'!$H473:N473),
IF($E473&lt;N$4,'3'!N473,0)))</f>
        <v>2349388.812310019</v>
      </c>
      <c r="O473" s="32">
        <f>IF($E473="OAI",'3'!O473,
IF($E473=O$4,'3'!$G473+SUM('3'!$H473:O473),
IF($E473&lt;O$4,'3'!O473,0)))</f>
        <v>308418.6965467502</v>
      </c>
      <c r="P473" s="32">
        <f>IF($E473="OAI",'3'!P473,
IF($E473=P$4,'3'!$G473+SUM('3'!$H473:P473),
IF($E473&lt;P$4,'3'!P473,0)))</f>
        <v>308418.6965467502</v>
      </c>
      <c r="Q473" s="32">
        <f>IF($E473="OAI",'3'!Q473,
IF($E473=Q$4,'3'!$G473+SUM('3'!$H473:Q473),
IF($E473&lt;Q$4,'3'!Q473,0)))</f>
        <v>308418.6965467502</v>
      </c>
      <c r="R473" s="32">
        <f>IF($E473="OAI",'3'!R473,
IF($E473=R$4,'3'!$G473+SUM('3'!$H473:R473),
IF($E473&lt;R$4,'3'!R473,0)))</f>
        <v>308418.6965467502</v>
      </c>
      <c r="S473" s="32">
        <f>IF($E473="OAI",'3'!S473,
IF($E473=S$4,'3'!$G473+SUM('3'!$H473:S473),
IF($E473&lt;S$4,'3'!S473,0)))</f>
        <v>308418.6965467502</v>
      </c>
      <c r="T473" s="32">
        <f>IF($E473="OAI",'3'!T473,
IF($E473=T$4,'3'!$G473+SUM('3'!$H473:T473),
IF($E473&lt;T$4,'3'!T473,0)))</f>
        <v>8756.8252498853253</v>
      </c>
      <c r="U473" s="32">
        <f>IF($E473="OAI",'3'!U473,
IF($E473=U$4,'3'!$G473+SUM('3'!$H473:U473),
IF($E473&lt;U$4,'3'!U473,0)))</f>
        <v>8756.8252498853253</v>
      </c>
      <c r="V473" s="32">
        <f>IF($E473="OAI",'3'!V473,
IF($E473=V$4,'3'!$G473+SUM('3'!$H473:V473),
IF($E473&lt;V$4,'3'!V473,0)))</f>
        <v>8756.8252498853253</v>
      </c>
      <c r="W473" s="32">
        <f>IF($E473="OAI",'3'!W473,
IF($E473=W$4,'3'!$G473+SUM('3'!$H473:W473),
IF($E473&lt;W$4,'3'!W473,0)))</f>
        <v>8756.8252498853253</v>
      </c>
      <c r="X473" s="32">
        <f>IF($E473="OAI",'3'!X473,
IF($E473=X$4,'3'!$G473+SUM('3'!$H473:X473),
IF($E473&lt;X$4,'3'!X473,0)))</f>
        <v>8756.8252498853253</v>
      </c>
      <c r="Y473" s="32">
        <f>IF($E473="OAI",'3'!Y473,
IF($E473=Y$4,'3'!$G473+SUM('3'!$H473:Y473),
IF($E473&lt;Y$4,'3'!Y473,0)))</f>
        <v>8756.8252498853253</v>
      </c>
      <c r="Z473" s="32">
        <f>IF($E473="OAI",'3'!Z473,
IF($E473=Z$4,'3'!$G473+SUM('3'!$H473:Z473),
IF($E473&lt;Z$4,'3'!Z473,0)))</f>
        <v>8756.8252498853253</v>
      </c>
      <c r="AA473" s="32">
        <f>IF($E473="OAI",'3'!AA473,
IF($E473=AA$4,'3'!$G473+SUM('3'!$H473:AA473),
IF($E473&lt;AA$4,'3'!AA473,0)))</f>
        <v>8756.8252498853253</v>
      </c>
      <c r="AB473" s="32">
        <f>IF($E473="OAI",'3'!AB473,
IF($E473=AB$4,'3'!$G473+SUM('3'!$H473:AB473),
IF($E473&lt;AB$4,'3'!AB473,0)))</f>
        <v>8756.8252498853253</v>
      </c>
      <c r="AC473" s="32">
        <f>IF($E473="OAI",'3'!AC473,
IF($E473=AC$4,'3'!$G473+SUM('3'!$H473:AC473),
IF($E473&lt;AC$4,'3'!AC473,0)))</f>
        <v>8756.8252498853253</v>
      </c>
      <c r="AD473" s="32">
        <f>IF($E473="OAI",'3'!AD473,
IF($E473=AD$4,'3'!$G473+SUM('3'!$H473:AD473),
IF($E473&lt;AD$4,'3'!AD473,0)))</f>
        <v>8756.8252498853253</v>
      </c>
      <c r="AE473" s="32">
        <f>IF($E473="OAI",'3'!AE473,
IF($E473=AE$4,'3'!$G473+SUM('3'!$H473:AE473),
IF($E473&lt;AE$4,'3'!AE473,0)))</f>
        <v>8756.8252498853253</v>
      </c>
      <c r="AF473" s="26">
        <f t="shared" si="28"/>
        <v>3891482.2950437698</v>
      </c>
      <c r="AG473" s="26">
        <f t="shared" si="29"/>
        <v>105081.9029986239</v>
      </c>
      <c r="AH473" s="8">
        <f t="shared" si="30"/>
        <v>568</v>
      </c>
    </row>
    <row r="474" spans="1:34" x14ac:dyDescent="0.25">
      <c r="A474" s="8">
        <f t="shared" si="31"/>
        <v>569</v>
      </c>
      <c r="B474" s="1">
        <f>'1'!B474</f>
        <v>5810484</v>
      </c>
      <c r="C474" t="str">
        <f>'1'!C474</f>
        <v>MIDWAY CIP-014 PHY SEC PHASE 2 (LRAD)</v>
      </c>
      <c r="D474" s="1" t="str">
        <f>'1'!D474</f>
        <v>66</v>
      </c>
      <c r="E474" s="34">
        <f>IF('1'!E474="OAI","OAI",EOMONTH('1'!E474,-1)+1)</f>
        <v>46113</v>
      </c>
      <c r="F474" s="1" t="str">
        <f>'1'!F474</f>
        <v>TOO</v>
      </c>
      <c r="G474" s="33"/>
      <c r="H474" s="32">
        <f>IF($E474="OAI",'3'!H474,
IF($E474&lt;=H$4,'3'!$G474+SUM('3'!$H474:H474),0))</f>
        <v>0</v>
      </c>
      <c r="I474" s="32">
        <f>IF($E474="OAI",'3'!I474,
IF($E474=I$4,'3'!$G474+SUM('3'!$H474:I474),
IF($E474&lt;I$4,'3'!I474,0)))</f>
        <v>0</v>
      </c>
      <c r="J474" s="32">
        <f>IF($E474="OAI",'3'!J474,
IF($E474=J$4,'3'!$G474+SUM('3'!$H474:J474),
IF($E474&lt;J$4,'3'!J474,0)))</f>
        <v>0</v>
      </c>
      <c r="K474" s="32">
        <f>IF($E474="OAI",'3'!K474,
IF($E474=K$4,'3'!$G474+SUM('3'!$H474:K474),
IF($E474&lt;K$4,'3'!K474,0)))</f>
        <v>2855958.7417164422</v>
      </c>
      <c r="L474" s="32">
        <f>IF($E474="OAI",'3'!L474,
IF($E474=L$4,'3'!$G474+SUM('3'!$H474:L474),
IF($E474&lt;L$4,'3'!L474,0)))</f>
        <v>102154.77542911046</v>
      </c>
      <c r="M474" s="32">
        <f>IF($E474="OAI",'3'!M474,
IF($E474=M$4,'3'!$G474+SUM('3'!$H474:M474),
IF($E474&lt;M$4,'3'!M474,0)))</f>
        <v>102154.77542911046</v>
      </c>
      <c r="N474" s="32">
        <f>IF($E474="OAI",'3'!N474,
IF($E474=N$4,'3'!$G474+SUM('3'!$H474:N474),
IF($E474&lt;N$4,'3'!N474,0)))</f>
        <v>102154.77542911046</v>
      </c>
      <c r="O474" s="32">
        <f>IF($E474="OAI",'3'!O474,
IF($E474=O$4,'3'!$G474+SUM('3'!$H474:O474),
IF($E474&lt;O$4,'3'!O474,0)))</f>
        <v>102154.77542911046</v>
      </c>
      <c r="P474" s="32">
        <f>IF($E474="OAI",'3'!P474,
IF($E474=P$4,'3'!$G474+SUM('3'!$H474:P474),
IF($E474&lt;P$4,'3'!P474,0)))</f>
        <v>102154.77542911046</v>
      </c>
      <c r="Q474" s="32">
        <f>IF($E474="OAI",'3'!Q474,
IF($E474=Q$4,'3'!$G474+SUM('3'!$H474:Q474),
IF($E474&lt;Q$4,'3'!Q474,0)))</f>
        <v>102154.77542911046</v>
      </c>
      <c r="R474" s="32">
        <f>IF($E474="OAI",'3'!R474,
IF($E474=R$4,'3'!$G474+SUM('3'!$H474:R474),
IF($E474&lt;R$4,'3'!R474,0)))</f>
        <v>102154.77542911046</v>
      </c>
      <c r="S474" s="32">
        <f>IF($E474="OAI",'3'!S474,
IF($E474=S$4,'3'!$G474+SUM('3'!$H474:S474),
IF($E474&lt;S$4,'3'!S474,0)))</f>
        <v>102154.77542911046</v>
      </c>
      <c r="T474" s="32">
        <f>IF($E474="OAI",'3'!T474,
IF($E474=T$4,'3'!$G474+SUM('3'!$H474:T474),
IF($E474&lt;T$4,'3'!T474,0)))</f>
        <v>0</v>
      </c>
      <c r="U474" s="32">
        <f>IF($E474="OAI",'3'!U474,
IF($E474=U$4,'3'!$G474+SUM('3'!$H474:U474),
IF($E474&lt;U$4,'3'!U474,0)))</f>
        <v>0</v>
      </c>
      <c r="V474" s="32">
        <f>IF($E474="OAI",'3'!V474,
IF($E474=V$4,'3'!$G474+SUM('3'!$H474:V474),
IF($E474&lt;V$4,'3'!V474,0)))</f>
        <v>0</v>
      </c>
      <c r="W474" s="32">
        <f>IF($E474="OAI",'3'!W474,
IF($E474=W$4,'3'!$G474+SUM('3'!$H474:W474),
IF($E474&lt;W$4,'3'!W474,0)))</f>
        <v>0</v>
      </c>
      <c r="X474" s="32">
        <f>IF($E474="OAI",'3'!X474,
IF($E474=X$4,'3'!$G474+SUM('3'!$H474:X474),
IF($E474&lt;X$4,'3'!X474,0)))</f>
        <v>0</v>
      </c>
      <c r="Y474" s="32">
        <f>IF($E474="OAI",'3'!Y474,
IF($E474=Y$4,'3'!$G474+SUM('3'!$H474:Y474),
IF($E474&lt;Y$4,'3'!Y474,0)))</f>
        <v>0</v>
      </c>
      <c r="Z474" s="32">
        <f>IF($E474="OAI",'3'!Z474,
IF($E474=Z$4,'3'!$G474+SUM('3'!$H474:Z474),
IF($E474&lt;Z$4,'3'!Z474,0)))</f>
        <v>0</v>
      </c>
      <c r="AA474" s="32">
        <f>IF($E474="OAI",'3'!AA474,
IF($E474=AA$4,'3'!$G474+SUM('3'!$H474:AA474),
IF($E474&lt;AA$4,'3'!AA474,0)))</f>
        <v>0</v>
      </c>
      <c r="AB474" s="32">
        <f>IF($E474="OAI",'3'!AB474,
IF($E474=AB$4,'3'!$G474+SUM('3'!$H474:AB474),
IF($E474&lt;AB$4,'3'!AB474,0)))</f>
        <v>0</v>
      </c>
      <c r="AC474" s="32">
        <f>IF($E474="OAI",'3'!AC474,
IF($E474=AC$4,'3'!$G474+SUM('3'!$H474:AC474),
IF($E474&lt;AC$4,'3'!AC474,0)))</f>
        <v>0</v>
      </c>
      <c r="AD474" s="32">
        <f>IF($E474="OAI",'3'!AD474,
IF($E474=AD$4,'3'!$G474+SUM('3'!$H474:AD474),
IF($E474&lt;AD$4,'3'!AD474,0)))</f>
        <v>0</v>
      </c>
      <c r="AE474" s="32">
        <f>IF($E474="OAI",'3'!AE474,
IF($E474=AE$4,'3'!$G474+SUM('3'!$H474:AE474),
IF($E474&lt;AE$4,'3'!AE474,0)))</f>
        <v>0</v>
      </c>
      <c r="AF474" s="26">
        <f t="shared" si="28"/>
        <v>3673196.9451493262</v>
      </c>
      <c r="AG474" s="26">
        <f t="shared" si="29"/>
        <v>0</v>
      </c>
      <c r="AH474" s="8">
        <f t="shared" si="30"/>
        <v>569</v>
      </c>
    </row>
    <row r="475" spans="1:34" x14ac:dyDescent="0.25">
      <c r="A475" s="8">
        <f t="shared" si="31"/>
        <v>570</v>
      </c>
      <c r="B475" s="1">
        <f>'1'!B475</f>
        <v>5811039</v>
      </c>
      <c r="C475" t="str">
        <f>'1'!C475</f>
        <v>SAN MATEO: CIP-014 Sec Upgra Ph 1 Wall</v>
      </c>
      <c r="D475" s="1" t="str">
        <f>'1'!D475</f>
        <v>66</v>
      </c>
      <c r="E475" s="34">
        <f>IF('1'!E475="OAI","OAI",EOMONTH('1'!E475,-1)+1)</f>
        <v>46357</v>
      </c>
      <c r="F475" s="1" t="str">
        <f>'1'!F475</f>
        <v>TOO</v>
      </c>
      <c r="G475" s="33"/>
      <c r="H475" s="32">
        <f>IF($E475="OAI",'3'!H475,
IF($E475&lt;=H$4,'3'!$G475+SUM('3'!$H475:H475),0))</f>
        <v>0</v>
      </c>
      <c r="I475" s="32">
        <f>IF($E475="OAI",'3'!I475,
IF($E475=I$4,'3'!$G475+SUM('3'!$H475:I475),
IF($E475&lt;I$4,'3'!I475,0)))</f>
        <v>0</v>
      </c>
      <c r="J475" s="32">
        <f>IF($E475="OAI",'3'!J475,
IF($E475=J$4,'3'!$G475+SUM('3'!$H475:J475),
IF($E475&lt;J$4,'3'!J475,0)))</f>
        <v>0</v>
      </c>
      <c r="K475" s="32">
        <f>IF($E475="OAI",'3'!K475,
IF($E475=K$4,'3'!$G475+SUM('3'!$H475:K475),
IF($E475&lt;K$4,'3'!K475,0)))</f>
        <v>0</v>
      </c>
      <c r="L475" s="32">
        <f>IF($E475="OAI",'3'!L475,
IF($E475=L$4,'3'!$G475+SUM('3'!$H475:L475),
IF($E475&lt;L$4,'3'!L475,0)))</f>
        <v>0</v>
      </c>
      <c r="M475" s="32">
        <f>IF($E475="OAI",'3'!M475,
IF($E475=M$4,'3'!$G475+SUM('3'!$H475:M475),
IF($E475&lt;M$4,'3'!M475,0)))</f>
        <v>0</v>
      </c>
      <c r="N475" s="32">
        <f>IF($E475="OAI",'3'!N475,
IF($E475=N$4,'3'!$G475+SUM('3'!$H475:N475),
IF($E475&lt;N$4,'3'!N475,0)))</f>
        <v>0</v>
      </c>
      <c r="O475" s="32">
        <f>IF($E475="OAI",'3'!O475,
IF($E475=O$4,'3'!$G475+SUM('3'!$H475:O475),
IF($E475&lt;O$4,'3'!O475,0)))</f>
        <v>0</v>
      </c>
      <c r="P475" s="32">
        <f>IF($E475="OAI",'3'!P475,
IF($E475=P$4,'3'!$G475+SUM('3'!$H475:P475),
IF($E475&lt;P$4,'3'!P475,0)))</f>
        <v>0</v>
      </c>
      <c r="Q475" s="32">
        <f>IF($E475="OAI",'3'!Q475,
IF($E475=Q$4,'3'!$G475+SUM('3'!$H475:Q475),
IF($E475&lt;Q$4,'3'!Q475,0)))</f>
        <v>0</v>
      </c>
      <c r="R475" s="32">
        <f>IF($E475="OAI",'3'!R475,
IF($E475=R$4,'3'!$G475+SUM('3'!$H475:R475),
IF($E475&lt;R$4,'3'!R475,0)))</f>
        <v>0</v>
      </c>
      <c r="S475" s="32">
        <f>IF($E475="OAI",'3'!S475,
IF($E475=S$4,'3'!$G475+SUM('3'!$H475:S475),
IF($E475&lt;S$4,'3'!S475,0)))</f>
        <v>7722610.2269076407</v>
      </c>
      <c r="T475" s="32">
        <f>IF($E475="OAI",'3'!T475,
IF($E475=T$4,'3'!$G475+SUM('3'!$H475:T475),
IF($E475&lt;T$4,'3'!T475,0)))</f>
        <v>31154.403622070815</v>
      </c>
      <c r="U475" s="32">
        <f>IF($E475="OAI",'3'!U475,
IF($E475=U$4,'3'!$G475+SUM('3'!$H475:U475),
IF($E475&lt;U$4,'3'!U475,0)))</f>
        <v>31154.403622070815</v>
      </c>
      <c r="V475" s="32">
        <f>IF($E475="OAI",'3'!V475,
IF($E475=V$4,'3'!$G475+SUM('3'!$H475:V475),
IF($E475&lt;V$4,'3'!V475,0)))</f>
        <v>31154.403622070815</v>
      </c>
      <c r="W475" s="32">
        <f>IF($E475="OAI",'3'!W475,
IF($E475=W$4,'3'!$G475+SUM('3'!$H475:W475),
IF($E475&lt;W$4,'3'!W475,0)))</f>
        <v>31154.403622070815</v>
      </c>
      <c r="X475" s="32">
        <f>IF($E475="OAI",'3'!X475,
IF($E475=X$4,'3'!$G475+SUM('3'!$H475:X475),
IF($E475&lt;X$4,'3'!X475,0)))</f>
        <v>31154.403622070815</v>
      </c>
      <c r="Y475" s="32">
        <f>IF($E475="OAI",'3'!Y475,
IF($E475=Y$4,'3'!$G475+SUM('3'!$H475:Y475),
IF($E475&lt;Y$4,'3'!Y475,0)))</f>
        <v>31154.403622070815</v>
      </c>
      <c r="Z475" s="32">
        <f>IF($E475="OAI",'3'!Z475,
IF($E475=Z$4,'3'!$G475+SUM('3'!$H475:Z475),
IF($E475&lt;Z$4,'3'!Z475,0)))</f>
        <v>31154.403622070815</v>
      </c>
      <c r="AA475" s="32">
        <f>IF($E475="OAI",'3'!AA475,
IF($E475=AA$4,'3'!$G475+SUM('3'!$H475:AA475),
IF($E475&lt;AA$4,'3'!AA475,0)))</f>
        <v>31154.403622070815</v>
      </c>
      <c r="AB475" s="32">
        <f>IF($E475="OAI",'3'!AB475,
IF($E475=AB$4,'3'!$G475+SUM('3'!$H475:AB475),
IF($E475&lt;AB$4,'3'!AB475,0)))</f>
        <v>31154.403622070815</v>
      </c>
      <c r="AC475" s="32">
        <f>IF($E475="OAI",'3'!AC475,
IF($E475=AC$4,'3'!$G475+SUM('3'!$H475:AC475),
IF($E475&lt;AC$4,'3'!AC475,0)))</f>
        <v>31154.403622070815</v>
      </c>
      <c r="AD475" s="32">
        <f>IF($E475="OAI",'3'!AD475,
IF($E475=AD$4,'3'!$G475+SUM('3'!$H475:AD475),
IF($E475&lt;AD$4,'3'!AD475,0)))</f>
        <v>31154.403622070815</v>
      </c>
      <c r="AE475" s="32">
        <f>IF($E475="OAI",'3'!AE475,
IF($E475=AE$4,'3'!$G475+SUM('3'!$H475:AE475),
IF($E475&lt;AE$4,'3'!AE475,0)))</f>
        <v>31154.403622070815</v>
      </c>
      <c r="AF475" s="26">
        <f t="shared" si="28"/>
        <v>7722610.2269076407</v>
      </c>
      <c r="AG475" s="26">
        <f t="shared" si="29"/>
        <v>373852.84346484975</v>
      </c>
      <c r="AH475" s="8">
        <f t="shared" si="30"/>
        <v>570</v>
      </c>
    </row>
    <row r="476" spans="1:34" x14ac:dyDescent="0.25">
      <c r="A476" s="8">
        <f t="shared" si="31"/>
        <v>571</v>
      </c>
      <c r="B476" s="1">
        <f>'1'!B476</f>
        <v>5818055</v>
      </c>
      <c r="C476" t="str">
        <f>'1'!C476</f>
        <v>Vaca Dixon: Reloc Trai T Gas Pipeline</v>
      </c>
      <c r="D476" s="1" t="str">
        <f>'1'!D476</f>
        <v>66</v>
      </c>
      <c r="E476" s="34">
        <f>IF('1'!E476="OAI","OAI",EOMONTH('1'!E476,-1)+1)</f>
        <v>46082</v>
      </c>
      <c r="F476" s="1" t="str">
        <f>'1'!F476</f>
        <v>TOLO</v>
      </c>
      <c r="G476" s="33"/>
      <c r="H476" s="32">
        <f>IF($E476="OAI",'3'!H476,
IF($E476&lt;=H$4,'3'!$G476+SUM('3'!$H476:H476),0))</f>
        <v>0</v>
      </c>
      <c r="I476" s="32">
        <f>IF($E476="OAI",'3'!I476,
IF($E476=I$4,'3'!$G476+SUM('3'!$H476:I476),
IF($E476&lt;I$4,'3'!I476,0)))</f>
        <v>0</v>
      </c>
      <c r="J476" s="32">
        <f>IF($E476="OAI",'3'!J476,
IF($E476=J$4,'3'!$G476+SUM('3'!$H476:J476),
IF($E476&lt;J$4,'3'!J476,0)))</f>
        <v>3915623.4643572057</v>
      </c>
      <c r="K476" s="32">
        <f>IF($E476="OAI",'3'!K476,
IF($E476=K$4,'3'!$G476+SUM('3'!$H476:K476),
IF($E476&lt;K$4,'3'!K476,0)))</f>
        <v>0</v>
      </c>
      <c r="L476" s="32">
        <f>IF($E476="OAI",'3'!L476,
IF($E476=L$4,'3'!$G476+SUM('3'!$H476:L476),
IF($E476&lt;L$4,'3'!L476,0)))</f>
        <v>0</v>
      </c>
      <c r="M476" s="32">
        <f>IF($E476="OAI",'3'!M476,
IF($E476=M$4,'3'!$G476+SUM('3'!$H476:M476),
IF($E476&lt;M$4,'3'!M476,0)))</f>
        <v>0</v>
      </c>
      <c r="N476" s="32">
        <f>IF($E476="OAI",'3'!N476,
IF($E476=N$4,'3'!$G476+SUM('3'!$H476:N476),
IF($E476&lt;N$4,'3'!N476,0)))</f>
        <v>0</v>
      </c>
      <c r="O476" s="32">
        <f>IF($E476="OAI",'3'!O476,
IF($E476=O$4,'3'!$G476+SUM('3'!$H476:O476),
IF($E476&lt;O$4,'3'!O476,0)))</f>
        <v>0</v>
      </c>
      <c r="P476" s="32">
        <f>IF($E476="OAI",'3'!P476,
IF($E476=P$4,'3'!$G476+SUM('3'!$H476:P476),
IF($E476&lt;P$4,'3'!P476,0)))</f>
        <v>0</v>
      </c>
      <c r="Q476" s="32">
        <f>IF($E476="OAI",'3'!Q476,
IF($E476=Q$4,'3'!$G476+SUM('3'!$H476:Q476),
IF($E476&lt;Q$4,'3'!Q476,0)))</f>
        <v>0</v>
      </c>
      <c r="R476" s="32">
        <f>IF($E476="OAI",'3'!R476,
IF($E476=R$4,'3'!$G476+SUM('3'!$H476:R476),
IF($E476&lt;R$4,'3'!R476,0)))</f>
        <v>0</v>
      </c>
      <c r="S476" s="32">
        <f>IF($E476="OAI",'3'!S476,
IF($E476=S$4,'3'!$G476+SUM('3'!$H476:S476),
IF($E476&lt;S$4,'3'!S476,0)))</f>
        <v>0</v>
      </c>
      <c r="T476" s="32">
        <f>IF($E476="OAI",'3'!T476,
IF($E476=T$4,'3'!$G476+SUM('3'!$H476:T476),
IF($E476&lt;T$4,'3'!T476,0)))</f>
        <v>0</v>
      </c>
      <c r="U476" s="32">
        <f>IF($E476="OAI",'3'!U476,
IF($E476=U$4,'3'!$G476+SUM('3'!$H476:U476),
IF($E476&lt;U$4,'3'!U476,0)))</f>
        <v>0</v>
      </c>
      <c r="V476" s="32">
        <f>IF($E476="OAI",'3'!V476,
IF($E476=V$4,'3'!$G476+SUM('3'!$H476:V476),
IF($E476&lt;V$4,'3'!V476,0)))</f>
        <v>0</v>
      </c>
      <c r="W476" s="32">
        <f>IF($E476="OAI",'3'!W476,
IF($E476=W$4,'3'!$G476+SUM('3'!$H476:W476),
IF($E476&lt;W$4,'3'!W476,0)))</f>
        <v>0</v>
      </c>
      <c r="X476" s="32">
        <f>IF($E476="OAI",'3'!X476,
IF($E476=X$4,'3'!$G476+SUM('3'!$H476:X476),
IF($E476&lt;X$4,'3'!X476,0)))</f>
        <v>0</v>
      </c>
      <c r="Y476" s="32">
        <f>IF($E476="OAI",'3'!Y476,
IF($E476=Y$4,'3'!$G476+SUM('3'!$H476:Y476),
IF($E476&lt;Y$4,'3'!Y476,0)))</f>
        <v>0</v>
      </c>
      <c r="Z476" s="32">
        <f>IF($E476="OAI",'3'!Z476,
IF($E476=Z$4,'3'!$G476+SUM('3'!$H476:Z476),
IF($E476&lt;Z$4,'3'!Z476,0)))</f>
        <v>0</v>
      </c>
      <c r="AA476" s="32">
        <f>IF($E476="OAI",'3'!AA476,
IF($E476=AA$4,'3'!$G476+SUM('3'!$H476:AA476),
IF($E476&lt;AA$4,'3'!AA476,0)))</f>
        <v>0</v>
      </c>
      <c r="AB476" s="32">
        <f>IF($E476="OAI",'3'!AB476,
IF($E476=AB$4,'3'!$G476+SUM('3'!$H476:AB476),
IF($E476&lt;AB$4,'3'!AB476,0)))</f>
        <v>0</v>
      </c>
      <c r="AC476" s="32">
        <f>IF($E476="OAI",'3'!AC476,
IF($E476=AC$4,'3'!$G476+SUM('3'!$H476:AC476),
IF($E476&lt;AC$4,'3'!AC476,0)))</f>
        <v>0</v>
      </c>
      <c r="AD476" s="32">
        <f>IF($E476="OAI",'3'!AD476,
IF($E476=AD$4,'3'!$G476+SUM('3'!$H476:AD476),
IF($E476&lt;AD$4,'3'!AD476,0)))</f>
        <v>0</v>
      </c>
      <c r="AE476" s="32">
        <f>IF($E476="OAI",'3'!AE476,
IF($E476=AE$4,'3'!$G476+SUM('3'!$H476:AE476),
IF($E476&lt;AE$4,'3'!AE476,0)))</f>
        <v>0</v>
      </c>
      <c r="AF476" s="26">
        <f t="shared" si="28"/>
        <v>3915623.4643572057</v>
      </c>
      <c r="AG476" s="26">
        <f t="shared" si="29"/>
        <v>0</v>
      </c>
      <c r="AH476" s="8">
        <f t="shared" si="30"/>
        <v>571</v>
      </c>
    </row>
    <row r="477" spans="1:34" x14ac:dyDescent="0.25">
      <c r="A477" s="8">
        <f t="shared" si="31"/>
        <v>572</v>
      </c>
      <c r="B477" s="1">
        <f>'1'!B477</f>
        <v>5818865</v>
      </c>
      <c r="C477" t="str">
        <f>'1'!C477</f>
        <v>Oak K: Replace CB 152</v>
      </c>
      <c r="D477" s="1" t="str">
        <f>'1'!D477</f>
        <v>66</v>
      </c>
      <c r="E477" s="34">
        <f>IF('1'!E477="OAI","OAI",EOMONTH('1'!E477,-1)+1)</f>
        <v>46447</v>
      </c>
      <c r="F477" s="1" t="str">
        <f>'1'!F477</f>
        <v>TOLO</v>
      </c>
      <c r="G477" s="33"/>
      <c r="H477" s="32">
        <f>IF($E477="OAI",'3'!H477,
IF($E477&lt;=H$4,'3'!$G477+SUM('3'!$H477:H477),0))</f>
        <v>0</v>
      </c>
      <c r="I477" s="32">
        <f>IF($E477="OAI",'3'!I477,
IF($E477=I$4,'3'!$G477+SUM('3'!$H477:I477),
IF($E477&lt;I$4,'3'!I477,0)))</f>
        <v>0</v>
      </c>
      <c r="J477" s="32">
        <f>IF($E477="OAI",'3'!J477,
IF($E477=J$4,'3'!$G477+SUM('3'!$H477:J477),
IF($E477&lt;J$4,'3'!J477,0)))</f>
        <v>0</v>
      </c>
      <c r="K477" s="32">
        <f>IF($E477="OAI",'3'!K477,
IF($E477=K$4,'3'!$G477+SUM('3'!$H477:K477),
IF($E477&lt;K$4,'3'!K477,0)))</f>
        <v>0</v>
      </c>
      <c r="L477" s="32">
        <f>IF($E477="OAI",'3'!L477,
IF($E477=L$4,'3'!$G477+SUM('3'!$H477:L477),
IF($E477&lt;L$4,'3'!L477,0)))</f>
        <v>0</v>
      </c>
      <c r="M477" s="32">
        <f>IF($E477="OAI",'3'!M477,
IF($E477=M$4,'3'!$G477+SUM('3'!$H477:M477),
IF($E477&lt;M$4,'3'!M477,0)))</f>
        <v>0</v>
      </c>
      <c r="N477" s="32">
        <f>IF($E477="OAI",'3'!N477,
IF($E477=N$4,'3'!$G477+SUM('3'!$H477:N477),
IF($E477&lt;N$4,'3'!N477,0)))</f>
        <v>0</v>
      </c>
      <c r="O477" s="32">
        <f>IF($E477="OAI",'3'!O477,
IF($E477=O$4,'3'!$G477+SUM('3'!$H477:O477),
IF($E477&lt;O$4,'3'!O477,0)))</f>
        <v>0</v>
      </c>
      <c r="P477" s="32">
        <f>IF($E477="OAI",'3'!P477,
IF($E477=P$4,'3'!$G477+SUM('3'!$H477:P477),
IF($E477&lt;P$4,'3'!P477,0)))</f>
        <v>0</v>
      </c>
      <c r="Q477" s="32">
        <f>IF($E477="OAI",'3'!Q477,
IF($E477=Q$4,'3'!$G477+SUM('3'!$H477:Q477),
IF($E477&lt;Q$4,'3'!Q477,0)))</f>
        <v>0</v>
      </c>
      <c r="R477" s="32">
        <f>IF($E477="OAI",'3'!R477,
IF($E477=R$4,'3'!$G477+SUM('3'!$H477:R477),
IF($E477&lt;R$4,'3'!R477,0)))</f>
        <v>0</v>
      </c>
      <c r="S477" s="32">
        <f>IF($E477="OAI",'3'!S477,
IF($E477=S$4,'3'!$G477+SUM('3'!$H477:S477),
IF($E477&lt;S$4,'3'!S477,0)))</f>
        <v>0</v>
      </c>
      <c r="T477" s="32">
        <f>IF($E477="OAI",'3'!T477,
IF($E477=T$4,'3'!$G477+SUM('3'!$H477:T477),
IF($E477&lt;T$4,'3'!T477,0)))</f>
        <v>0</v>
      </c>
      <c r="U477" s="32">
        <f>IF($E477="OAI",'3'!U477,
IF($E477=U$4,'3'!$G477+SUM('3'!$H477:U477),
IF($E477&lt;U$4,'3'!U477,0)))</f>
        <v>0</v>
      </c>
      <c r="V477" s="32">
        <f>IF($E477="OAI",'3'!V477,
IF($E477=V$4,'3'!$G477+SUM('3'!$H477:V477),
IF($E477&lt;V$4,'3'!V477,0)))</f>
        <v>1535718.1312511403</v>
      </c>
      <c r="W477" s="32">
        <f>IF($E477="OAI",'3'!W477,
IF($E477=W$4,'3'!$G477+SUM('3'!$H477:W477),
IF($E477&lt;W$4,'3'!W477,0)))</f>
        <v>15441.150530417826</v>
      </c>
      <c r="X477" s="32">
        <f>IF($E477="OAI",'3'!X477,
IF($E477=X$4,'3'!$G477+SUM('3'!$H477:X477),
IF($E477&lt;X$4,'3'!X477,0)))</f>
        <v>6382.2288172101826</v>
      </c>
      <c r="Y477" s="32">
        <f>IF($E477="OAI",'3'!Y477,
IF($E477=Y$4,'3'!$G477+SUM('3'!$H477:Y477),
IF($E477&lt;Y$4,'3'!Y477,0)))</f>
        <v>0</v>
      </c>
      <c r="Z477" s="32">
        <f>IF($E477="OAI",'3'!Z477,
IF($E477=Z$4,'3'!$G477+SUM('3'!$H477:Z477),
IF($E477&lt;Z$4,'3'!Z477,0)))</f>
        <v>0</v>
      </c>
      <c r="AA477" s="32">
        <f>IF($E477="OAI",'3'!AA477,
IF($E477=AA$4,'3'!$G477+SUM('3'!$H477:AA477),
IF($E477&lt;AA$4,'3'!AA477,0)))</f>
        <v>0</v>
      </c>
      <c r="AB477" s="32">
        <f>IF($E477="OAI",'3'!AB477,
IF($E477=AB$4,'3'!$G477+SUM('3'!$H477:AB477),
IF($E477&lt;AB$4,'3'!AB477,0)))</f>
        <v>0</v>
      </c>
      <c r="AC477" s="32">
        <f>IF($E477="OAI",'3'!AC477,
IF($E477=AC$4,'3'!$G477+SUM('3'!$H477:AC477),
IF($E477&lt;AC$4,'3'!AC477,0)))</f>
        <v>0</v>
      </c>
      <c r="AD477" s="32">
        <f>IF($E477="OAI",'3'!AD477,
IF($E477=AD$4,'3'!$G477+SUM('3'!$H477:AD477),
IF($E477&lt;AD$4,'3'!AD477,0)))</f>
        <v>0</v>
      </c>
      <c r="AE477" s="32">
        <f>IF($E477="OAI",'3'!AE477,
IF($E477=AE$4,'3'!$G477+SUM('3'!$H477:AE477),
IF($E477&lt;AE$4,'3'!AE477,0)))</f>
        <v>0</v>
      </c>
      <c r="AF477" s="26">
        <f t="shared" si="28"/>
        <v>0</v>
      </c>
      <c r="AG477" s="26">
        <f t="shared" si="29"/>
        <v>1557541.5105987682</v>
      </c>
      <c r="AH477" s="8">
        <f t="shared" si="30"/>
        <v>572</v>
      </c>
    </row>
    <row r="478" spans="1:34" x14ac:dyDescent="0.25">
      <c r="A478" s="8">
        <f t="shared" si="31"/>
        <v>573</v>
      </c>
      <c r="B478" s="1">
        <f>'1'!B478</f>
        <v>5506316</v>
      </c>
      <c r="C478" t="str">
        <f>'1'!C478</f>
        <v>Trans SCADA Emergency Replacement Bucket</v>
      </c>
      <c r="D478" s="1" t="str">
        <f>'1'!D478</f>
        <v>67</v>
      </c>
      <c r="E478" s="34" t="str">
        <f>IF('1'!E478="OAI","OAI",EOMONTH('1'!E478,-1)+1)</f>
        <v>OAI</v>
      </c>
      <c r="F478" s="1" t="str">
        <f>'1'!F478</f>
        <v>TOO</v>
      </c>
      <c r="G478" s="33"/>
      <c r="H478" s="32">
        <f>IF($E478="OAI",'3'!H478,
IF($E478&lt;=H$4,'3'!$G478+SUM('3'!$H478:H478),0))</f>
        <v>0</v>
      </c>
      <c r="I478" s="32">
        <f>IF($E478="OAI",'3'!I478,
IF($E478=I$4,'3'!$G478+SUM('3'!$H478:I478),
IF($E478&lt;I$4,'3'!I478,0)))</f>
        <v>0</v>
      </c>
      <c r="J478" s="32">
        <f>IF($E478="OAI",'3'!J478,
IF($E478=J$4,'3'!$G478+SUM('3'!$H478:J478),
IF($E478&lt;J$4,'3'!J478,0)))</f>
        <v>0</v>
      </c>
      <c r="K478" s="32">
        <f>IF($E478="OAI",'3'!K478,
IF($E478=K$4,'3'!$G478+SUM('3'!$H478:K478),
IF($E478&lt;K$4,'3'!K478,0)))</f>
        <v>0</v>
      </c>
      <c r="L478" s="32">
        <f>IF($E478="OAI",'3'!L478,
IF($E478=L$4,'3'!$G478+SUM('3'!$H478:L478),
IF($E478&lt;L$4,'3'!L478,0)))</f>
        <v>0</v>
      </c>
      <c r="M478" s="32">
        <f>IF($E478="OAI",'3'!M478,
IF($E478=M$4,'3'!$G478+SUM('3'!$H478:M478),
IF($E478&lt;M$4,'3'!M478,0)))</f>
        <v>66759.463036783432</v>
      </c>
      <c r="N478" s="32">
        <f>IF($E478="OAI",'3'!N478,
IF($E478=N$4,'3'!$G478+SUM('3'!$H478:N478),
IF($E478&lt;N$4,'3'!N478,0)))</f>
        <v>66759.463036783432</v>
      </c>
      <c r="O478" s="32">
        <f>IF($E478="OAI",'3'!O478,
IF($E478=O$4,'3'!$G478+SUM('3'!$H478:O478),
IF($E478&lt;O$4,'3'!O478,0)))</f>
        <v>66759.463036783432</v>
      </c>
      <c r="P478" s="32">
        <f>IF($E478="OAI",'3'!P478,
IF($E478=P$4,'3'!$G478+SUM('3'!$H478:P478),
IF($E478&lt;P$4,'3'!P478,0)))</f>
        <v>66759.463036783432</v>
      </c>
      <c r="Q478" s="32">
        <f>IF($E478="OAI",'3'!Q478,
IF($E478=Q$4,'3'!$G478+SUM('3'!$H478:Q478),
IF($E478&lt;Q$4,'3'!Q478,0)))</f>
        <v>66759.463036783432</v>
      </c>
      <c r="R478" s="32">
        <f>IF($E478="OAI",'3'!R478,
IF($E478=R$4,'3'!$G478+SUM('3'!$H478:R478),
IF($E478&lt;R$4,'3'!R478,0)))</f>
        <v>66759.463036783432</v>
      </c>
      <c r="S478" s="32">
        <f>IF($E478="OAI",'3'!S478,
IF($E478=S$4,'3'!$G478+SUM('3'!$H478:S478),
IF($E478&lt;S$4,'3'!S478,0)))</f>
        <v>66759.463036783432</v>
      </c>
      <c r="T478" s="32">
        <f>IF($E478="OAI",'3'!T478,
IF($E478=T$4,'3'!$G478+SUM('3'!$H478:T478),
IF($E478&lt;T$4,'3'!T478,0)))</f>
        <v>0</v>
      </c>
      <c r="U478" s="32">
        <f>IF($E478="OAI",'3'!U478,
IF($E478=U$4,'3'!$G478+SUM('3'!$H478:U478),
IF($E478&lt;U$4,'3'!U478,0)))</f>
        <v>0</v>
      </c>
      <c r="V478" s="32">
        <f>IF($E478="OAI",'3'!V478,
IF($E478=V$4,'3'!$G478+SUM('3'!$H478:V478),
IF($E478&lt;V$4,'3'!V478,0)))</f>
        <v>0</v>
      </c>
      <c r="W478" s="32">
        <f>IF($E478="OAI",'3'!W478,
IF($E478=W$4,'3'!$G478+SUM('3'!$H478:W478),
IF($E478&lt;W$4,'3'!W478,0)))</f>
        <v>0</v>
      </c>
      <c r="X478" s="32">
        <f>IF($E478="OAI",'3'!X478,
IF($E478=X$4,'3'!$G478+SUM('3'!$H478:X478),
IF($E478&lt;X$4,'3'!X478,0)))</f>
        <v>0</v>
      </c>
      <c r="Y478" s="32">
        <f>IF($E478="OAI",'3'!Y478,
IF($E478=Y$4,'3'!$G478+SUM('3'!$H478:Y478),
IF($E478&lt;Y$4,'3'!Y478,0)))</f>
        <v>0</v>
      </c>
      <c r="Z478" s="32">
        <f>IF($E478="OAI",'3'!Z478,
IF($E478=Z$4,'3'!$G478+SUM('3'!$H478:Z478),
IF($E478&lt;Z$4,'3'!Z478,0)))</f>
        <v>0</v>
      </c>
      <c r="AA478" s="32">
        <f>IF($E478="OAI",'3'!AA478,
IF($E478=AA$4,'3'!$G478+SUM('3'!$H478:AA478),
IF($E478&lt;AA$4,'3'!AA478,0)))</f>
        <v>0</v>
      </c>
      <c r="AB478" s="32">
        <f>IF($E478="OAI",'3'!AB478,
IF($E478=AB$4,'3'!$G478+SUM('3'!$H478:AB478),
IF($E478&lt;AB$4,'3'!AB478,0)))</f>
        <v>0</v>
      </c>
      <c r="AC478" s="32">
        <f>IF($E478="OAI",'3'!AC478,
IF($E478=AC$4,'3'!$G478+SUM('3'!$H478:AC478),
IF($E478&lt;AC$4,'3'!AC478,0)))</f>
        <v>0</v>
      </c>
      <c r="AD478" s="32">
        <f>IF($E478="OAI",'3'!AD478,
IF($E478=AD$4,'3'!$G478+SUM('3'!$H478:AD478),
IF($E478&lt;AD$4,'3'!AD478,0)))</f>
        <v>0</v>
      </c>
      <c r="AE478" s="32">
        <f>IF($E478="OAI",'3'!AE478,
IF($E478=AE$4,'3'!$G478+SUM('3'!$H478:AE478),
IF($E478&lt;AE$4,'3'!AE478,0)))</f>
        <v>0</v>
      </c>
      <c r="AF478" s="26">
        <f t="shared" si="28"/>
        <v>467316.24125748407</v>
      </c>
      <c r="AG478" s="26">
        <f t="shared" si="29"/>
        <v>0</v>
      </c>
      <c r="AH478" s="8">
        <f t="shared" si="30"/>
        <v>573</v>
      </c>
    </row>
    <row r="479" spans="1:34" x14ac:dyDescent="0.25">
      <c r="A479" s="8">
        <f t="shared" si="31"/>
        <v>574</v>
      </c>
      <c r="B479" s="1">
        <f>'1'!B479</f>
        <v>5552661</v>
      </c>
      <c r="C479" t="str">
        <f>'1'!C479</f>
        <v>Table Mountain: EM Repl Fail D20 Comm</v>
      </c>
      <c r="D479" s="1" t="str">
        <f>'1'!D479</f>
        <v>67</v>
      </c>
      <c r="E479" s="34" t="str">
        <f>IF('1'!E479="OAI","OAI",EOMONTH('1'!E479,-1)+1)</f>
        <v>OAI</v>
      </c>
      <c r="F479" s="1" t="str">
        <f>'1'!F479</f>
        <v>TOHI</v>
      </c>
      <c r="G479" s="33"/>
      <c r="H479" s="32">
        <f>IF($E479="OAI",'3'!H479,
IF($E479&lt;=H$4,'3'!$G479+SUM('3'!$H479:H479),0))</f>
        <v>-35.422556918294518</v>
      </c>
      <c r="I479" s="32">
        <f>IF($E479="OAI",'3'!I479,
IF($E479=I$4,'3'!$G479+SUM('3'!$H479:I479),
IF($E479&lt;I$4,'3'!I479,0)))</f>
        <v>132.62429621915547</v>
      </c>
      <c r="J479" s="32">
        <f>IF($E479="OAI",'3'!J479,
IF($E479=J$4,'3'!$G479+SUM('3'!$H479:J479),
IF($E479&lt;J$4,'3'!J479,0)))</f>
        <v>0</v>
      </c>
      <c r="K479" s="32">
        <f>IF($E479="OAI",'3'!K479,
IF($E479=K$4,'3'!$G479+SUM('3'!$H479:K479),
IF($E479&lt;K$4,'3'!K479,0)))</f>
        <v>0</v>
      </c>
      <c r="L479" s="32">
        <f>IF($E479="OAI",'3'!L479,
IF($E479=L$4,'3'!$G479+SUM('3'!$H479:L479),
IF($E479&lt;L$4,'3'!L479,0)))</f>
        <v>0</v>
      </c>
      <c r="M479" s="32">
        <f>IF($E479="OAI",'3'!M479,
IF($E479=M$4,'3'!$G479+SUM('3'!$H479:M479),
IF($E479&lt;M$4,'3'!M479,0)))</f>
        <v>131399.64776717545</v>
      </c>
      <c r="N479" s="32">
        <f>IF($E479="OAI",'3'!N479,
IF($E479=N$4,'3'!$G479+SUM('3'!$H479:N479),
IF($E479&lt;N$4,'3'!N479,0)))</f>
        <v>131399.64776717545</v>
      </c>
      <c r="O479" s="32">
        <f>IF($E479="OAI",'3'!O479,
IF($E479=O$4,'3'!$G479+SUM('3'!$H479:O479),
IF($E479&lt;O$4,'3'!O479,0)))</f>
        <v>43596.288561388261</v>
      </c>
      <c r="P479" s="32">
        <f>IF($E479="OAI",'3'!P479,
IF($E479=P$4,'3'!$G479+SUM('3'!$H479:P479),
IF($E479&lt;P$4,'3'!P479,0)))</f>
        <v>12300.973571734819</v>
      </c>
      <c r="Q479" s="32">
        <f>IF($E479="OAI",'3'!Q479,
IF($E479=Q$4,'3'!$G479+SUM('3'!$H479:Q479),
IF($E479&lt;Q$4,'3'!Q479,0)))</f>
        <v>12300.973571734819</v>
      </c>
      <c r="R479" s="32">
        <f>IF($E479="OAI",'3'!R479,
IF($E479=R$4,'3'!$G479+SUM('3'!$H479:R479),
IF($E479&lt;R$4,'3'!R479,0)))</f>
        <v>0</v>
      </c>
      <c r="S479" s="32">
        <f>IF($E479="OAI",'3'!S479,
IF($E479=S$4,'3'!$G479+SUM('3'!$H479:S479),
IF($E479&lt;S$4,'3'!S479,0)))</f>
        <v>0</v>
      </c>
      <c r="T479" s="32">
        <f>IF($E479="OAI",'3'!T479,
IF($E479=T$4,'3'!$G479+SUM('3'!$H479:T479),
IF($E479&lt;T$4,'3'!T479,0)))</f>
        <v>0</v>
      </c>
      <c r="U479" s="32">
        <f>IF($E479="OAI",'3'!U479,
IF($E479=U$4,'3'!$G479+SUM('3'!$H479:U479),
IF($E479&lt;U$4,'3'!U479,0)))</f>
        <v>0</v>
      </c>
      <c r="V479" s="32">
        <f>IF($E479="OAI",'3'!V479,
IF($E479=V$4,'3'!$G479+SUM('3'!$H479:V479),
IF($E479&lt;V$4,'3'!V479,0)))</f>
        <v>0</v>
      </c>
      <c r="W479" s="32">
        <f>IF($E479="OAI",'3'!W479,
IF($E479=W$4,'3'!$G479+SUM('3'!$H479:W479),
IF($E479&lt;W$4,'3'!W479,0)))</f>
        <v>0</v>
      </c>
      <c r="X479" s="32">
        <f>IF($E479="OAI",'3'!X479,
IF($E479=X$4,'3'!$G479+SUM('3'!$H479:X479),
IF($E479&lt;X$4,'3'!X479,0)))</f>
        <v>0</v>
      </c>
      <c r="Y479" s="32">
        <f>IF($E479="OAI",'3'!Y479,
IF($E479=Y$4,'3'!$G479+SUM('3'!$H479:Y479),
IF($E479&lt;Y$4,'3'!Y479,0)))</f>
        <v>0</v>
      </c>
      <c r="Z479" s="32">
        <f>IF($E479="OAI",'3'!Z479,
IF($E479=Z$4,'3'!$G479+SUM('3'!$H479:Z479),
IF($E479&lt;Z$4,'3'!Z479,0)))</f>
        <v>0</v>
      </c>
      <c r="AA479" s="32">
        <f>IF($E479="OAI",'3'!AA479,
IF($E479=AA$4,'3'!$G479+SUM('3'!$H479:AA479),
IF($E479&lt;AA$4,'3'!AA479,0)))</f>
        <v>0</v>
      </c>
      <c r="AB479" s="32">
        <f>IF($E479="OAI",'3'!AB479,
IF($E479=AB$4,'3'!$G479+SUM('3'!$H479:AB479),
IF($E479&lt;AB$4,'3'!AB479,0)))</f>
        <v>0</v>
      </c>
      <c r="AC479" s="32">
        <f>IF($E479="OAI",'3'!AC479,
IF($E479=AC$4,'3'!$G479+SUM('3'!$H479:AC479),
IF($E479&lt;AC$4,'3'!AC479,0)))</f>
        <v>0</v>
      </c>
      <c r="AD479" s="32">
        <f>IF($E479="OAI",'3'!AD479,
IF($E479=AD$4,'3'!$G479+SUM('3'!$H479:AD479),
IF($E479&lt;AD$4,'3'!AD479,0)))</f>
        <v>0</v>
      </c>
      <c r="AE479" s="32">
        <f>IF($E479="OAI",'3'!AE479,
IF($E479=AE$4,'3'!$G479+SUM('3'!$H479:AE479),
IF($E479&lt;AE$4,'3'!AE479,0)))</f>
        <v>0</v>
      </c>
      <c r="AF479" s="26">
        <f t="shared" si="28"/>
        <v>331094.73297850962</v>
      </c>
      <c r="AG479" s="26">
        <f t="shared" si="29"/>
        <v>0</v>
      </c>
      <c r="AH479" s="8">
        <f t="shared" si="30"/>
        <v>574</v>
      </c>
    </row>
    <row r="480" spans="1:34" x14ac:dyDescent="0.25">
      <c r="A480" s="8">
        <f t="shared" si="31"/>
        <v>575</v>
      </c>
      <c r="B480" s="1">
        <f>'1'!B480</f>
        <v>5552802</v>
      </c>
      <c r="C480" t="str">
        <f>'1'!C480</f>
        <v>BANTA: UPGRADE KASSON REMOTE END</v>
      </c>
      <c r="D480" s="1" t="str">
        <f>'1'!D480</f>
        <v>67</v>
      </c>
      <c r="E480" s="34" t="str">
        <f>IF('1'!E480="OAI","OAI",EOMONTH('1'!E480,-1)+1)</f>
        <v>OAI</v>
      </c>
      <c r="F480" s="1" t="str">
        <f>'1'!F480</f>
        <v>TOLO</v>
      </c>
      <c r="G480" s="33"/>
      <c r="H480" s="32">
        <f>IF($E480="OAI",'3'!H480,
IF($E480&lt;=H$4,'3'!$G480+SUM('3'!$H480:H480),0))</f>
        <v>1071.6491757919921</v>
      </c>
      <c r="I480" s="32">
        <f>IF($E480="OAI",'3'!I480,
IF($E480=I$4,'3'!$G480+SUM('3'!$H480:I480),
IF($E480&lt;I$4,'3'!I480,0)))</f>
        <v>8422.9045632630659</v>
      </c>
      <c r="J480" s="32">
        <f>IF($E480="OAI",'3'!J480,
IF($E480=J$4,'3'!$G480+SUM('3'!$H480:J480),
IF($E480&lt;J$4,'3'!J480,0)))</f>
        <v>5673.4038260008274</v>
      </c>
      <c r="K480" s="32">
        <f>IF($E480="OAI",'3'!K480,
IF($E480=K$4,'3'!$G480+SUM('3'!$H480:K480),
IF($E480&lt;K$4,'3'!K480,0)))</f>
        <v>7698.8450686825172</v>
      </c>
      <c r="L480" s="32">
        <f>IF($E480="OAI",'3'!L480,
IF($E480=L$4,'3'!$G480+SUM('3'!$H480:L480),
IF($E480&lt;L$4,'3'!L480,0)))</f>
        <v>8475.2439613481438</v>
      </c>
      <c r="M480" s="32">
        <f>IF($E480="OAI",'3'!M480,
IF($E480=M$4,'3'!$G480+SUM('3'!$H480:M480),
IF($E480&lt;M$4,'3'!M480,0)))</f>
        <v>18442.815010597104</v>
      </c>
      <c r="N480" s="32">
        <f>IF($E480="OAI",'3'!N480,
IF($E480=N$4,'3'!$G480+SUM('3'!$H480:N480),
IF($E480&lt;N$4,'3'!N480,0)))</f>
        <v>66012.972371594995</v>
      </c>
      <c r="O480" s="32">
        <f>IF($E480="OAI",'3'!O480,
IF($E480=O$4,'3'!$G480+SUM('3'!$H480:O480),
IF($E480&lt;O$4,'3'!O480,0)))</f>
        <v>12178.069449445748</v>
      </c>
      <c r="P480" s="32">
        <f>IF($E480="OAI",'3'!P480,
IF($E480=P$4,'3'!$G480+SUM('3'!$H480:P480),
IF($E480&lt;P$4,'3'!P480,0)))</f>
        <v>12178.069449445748</v>
      </c>
      <c r="Q480" s="32">
        <f>IF($E480="OAI",'3'!Q480,
IF($E480=Q$4,'3'!$G480+SUM('3'!$H480:Q480),
IF($E480&lt;Q$4,'3'!Q480,0)))</f>
        <v>179396.37122256673</v>
      </c>
      <c r="R480" s="32">
        <f>IF($E480="OAI",'3'!R480,
IF($E480=R$4,'3'!$G480+SUM('3'!$H480:R480),
IF($E480&lt;R$4,'3'!R480,0)))</f>
        <v>173856.99364094806</v>
      </c>
      <c r="S480" s="32">
        <f>IF($E480="OAI",'3'!S480,
IF($E480=S$4,'3'!$G480+SUM('3'!$H480:S480),
IF($E480&lt;S$4,'3'!S480,0)))</f>
        <v>210738.32435444245</v>
      </c>
      <c r="T480" s="32">
        <f>IF($E480="OAI",'3'!T480,
IF($E480=T$4,'3'!$G480+SUM('3'!$H480:T480),
IF($E480&lt;T$4,'3'!T480,0)))</f>
        <v>156498.07148676642</v>
      </c>
      <c r="U480" s="32">
        <f>IF($E480="OAI",'3'!U480,
IF($E480=U$4,'3'!$G480+SUM('3'!$H480:U480),
IF($E480&lt;U$4,'3'!U480,0)))</f>
        <v>63947.996190716884</v>
      </c>
      <c r="V480" s="32">
        <f>IF($E480="OAI",'3'!V480,
IF($E480=V$4,'3'!$G480+SUM('3'!$H480:V480),
IF($E480&lt;V$4,'3'!V480,0)))</f>
        <v>48859.669281319009</v>
      </c>
      <c r="W480" s="32">
        <f>IF($E480="OAI",'3'!W480,
IF($E480=W$4,'3'!$G480+SUM('3'!$H480:W480),
IF($E480&lt;W$4,'3'!W480,0)))</f>
        <v>46736.558983282128</v>
      </c>
      <c r="X480" s="32">
        <f>IF($E480="OAI",'3'!X480,
IF($E480=X$4,'3'!$G480+SUM('3'!$H480:X480),
IF($E480&lt;X$4,'3'!X480,0)))</f>
        <v>42485.104447399863</v>
      </c>
      <c r="Y480" s="32">
        <f>IF($E480="OAI",'3'!Y480,
IF($E480=Y$4,'3'!$G480+SUM('3'!$H480:Y480),
IF($E480&lt;Y$4,'3'!Y480,0)))</f>
        <v>46670.573956410582</v>
      </c>
      <c r="Z480" s="32">
        <f>IF($E480="OAI",'3'!Z480,
IF($E480=Z$4,'3'!$G480+SUM('3'!$H480:Z480),
IF($E480&lt;Z$4,'3'!Z480,0)))</f>
        <v>43923.316336209136</v>
      </c>
      <c r="AA480" s="32">
        <f>IF($E480="OAI",'3'!AA480,
IF($E480=AA$4,'3'!$G480+SUM('3'!$H480:AA480),
IF($E480&lt;AA$4,'3'!AA480,0)))</f>
        <v>46019.509229516552</v>
      </c>
      <c r="AB480" s="32">
        <f>IF($E480="OAI",'3'!AB480,
IF($E480=AB$4,'3'!$G480+SUM('3'!$H480:AB480),
IF($E480&lt;AB$4,'3'!AB480,0)))</f>
        <v>43923.316336209136</v>
      </c>
      <c r="AC480" s="32">
        <f>IF($E480="OAI",'3'!AC480,
IF($E480=AC$4,'3'!$G480+SUM('3'!$H480:AC480),
IF($E480&lt;AC$4,'3'!AC480,0)))</f>
        <v>43923.316336209136</v>
      </c>
      <c r="AD480" s="32">
        <f>IF($E480="OAI",'3'!AD480,
IF($E480=AD$4,'3'!$G480+SUM('3'!$H480:AD480),
IF($E480&lt;AD$4,'3'!AD480,0)))</f>
        <v>39744.108862326451</v>
      </c>
      <c r="AE480" s="32">
        <f>IF($E480="OAI",'3'!AE480,
IF($E480=AE$4,'3'!$G480+SUM('3'!$H480:AE480),
IF($E480&lt;AE$4,'3'!AE480,0)))</f>
        <v>46019.509229516552</v>
      </c>
      <c r="AF480" s="26">
        <f t="shared" si="28"/>
        <v>704145.66209412739</v>
      </c>
      <c r="AG480" s="26">
        <f t="shared" si="29"/>
        <v>668751.05067588203</v>
      </c>
      <c r="AH480" s="8">
        <f t="shared" si="30"/>
        <v>575</v>
      </c>
    </row>
    <row r="481" spans="1:34" x14ac:dyDescent="0.25">
      <c r="A481" s="8">
        <f t="shared" si="31"/>
        <v>576</v>
      </c>
      <c r="B481" s="1">
        <f>'1'!B481</f>
        <v>5552803</v>
      </c>
      <c r="C481" t="str">
        <f>'1'!C481</f>
        <v>BANTA: UPGRADE TRACY REMOTE END</v>
      </c>
      <c r="D481" s="1" t="str">
        <f>'1'!D481</f>
        <v>67</v>
      </c>
      <c r="E481" s="34" t="str">
        <f>IF('1'!E481="OAI","OAI",EOMONTH('1'!E481,-1)+1)</f>
        <v>OAI</v>
      </c>
      <c r="F481" s="1" t="str">
        <f>'1'!F481</f>
        <v>TOLO</v>
      </c>
      <c r="G481" s="33"/>
      <c r="H481" s="32">
        <f>IF($E481="OAI",'3'!H481,
IF($E481&lt;=H$4,'3'!$G481+SUM('3'!$H481:H481),0))</f>
        <v>613.86636896928337</v>
      </c>
      <c r="I481" s="32">
        <f>IF($E481="OAI",'3'!I481,
IF($E481=I$4,'3'!$G481+SUM('3'!$H481:I481),
IF($E481&lt;I$4,'3'!I481,0)))</f>
        <v>3275.79207764988</v>
      </c>
      <c r="J481" s="32">
        <f>IF($E481="OAI",'3'!J481,
IF($E481=J$4,'3'!$G481+SUM('3'!$H481:J481),
IF($E481&lt;J$4,'3'!J481,0)))</f>
        <v>2464.9987233854872</v>
      </c>
      <c r="K481" s="32">
        <f>IF($E481="OAI",'3'!K481,
IF($E481=K$4,'3'!$G481+SUM('3'!$H481:K481),
IF($E481&lt;K$4,'3'!K481,0)))</f>
        <v>5451.5221634044392</v>
      </c>
      <c r="L481" s="32">
        <f>IF($E481="OAI",'3'!L481,
IF($E481=L$4,'3'!$G481+SUM('3'!$H481:L481),
IF($E481&lt;L$4,'3'!L481,0)))</f>
        <v>4961.0272327785569</v>
      </c>
      <c r="M481" s="32">
        <f>IF($E481="OAI",'3'!M481,
IF($E481=M$4,'3'!$G481+SUM('3'!$H481:M481),
IF($E481&lt;M$4,'3'!M481,0)))</f>
        <v>5315.8135812266983</v>
      </c>
      <c r="N481" s="32">
        <f>IF($E481="OAI",'3'!N481,
IF($E481=N$4,'3'!$G481+SUM('3'!$H481:N481),
IF($E481&lt;N$4,'3'!N481,0)))</f>
        <v>5636.7662473412729</v>
      </c>
      <c r="O481" s="32">
        <f>IF($E481="OAI",'3'!O481,
IF($E481=O$4,'3'!$G481+SUM('3'!$H481:O481),
IF($E481&lt;O$4,'3'!O481,0)))</f>
        <v>4840.5531539720087</v>
      </c>
      <c r="P481" s="32">
        <f>IF($E481="OAI",'3'!P481,
IF($E481=P$4,'3'!$G481+SUM('3'!$H481:P481),
IF($E481&lt;P$4,'3'!P481,0)))</f>
        <v>4909.529003591274</v>
      </c>
      <c r="Q481" s="32">
        <f>IF($E481="OAI",'3'!Q481,
IF($E481=Q$4,'3'!$G481+SUM('3'!$H481:Q481),
IF($E481&lt;Q$4,'3'!Q481,0)))</f>
        <v>45644.628290732173</v>
      </c>
      <c r="R481" s="32">
        <f>IF($E481="OAI",'3'!R481,
IF($E481=R$4,'3'!$G481+SUM('3'!$H481:R481),
IF($E481&lt;R$4,'3'!R481,0)))</f>
        <v>46135.870927044984</v>
      </c>
      <c r="S481" s="32">
        <f>IF($E481="OAI",'3'!S481,
IF($E481=S$4,'3'!$G481+SUM('3'!$H481:S481),
IF($E481&lt;S$4,'3'!S481,0)))</f>
        <v>56546.55105901065</v>
      </c>
      <c r="T481" s="32">
        <f>IF($E481="OAI",'3'!T481,
IF($E481=T$4,'3'!$G481+SUM('3'!$H481:T481),
IF($E481&lt;T$4,'3'!T481,0)))</f>
        <v>48579.186185509505</v>
      </c>
      <c r="U481" s="32">
        <f>IF($E481="OAI",'3'!U481,
IF($E481=U$4,'3'!$G481+SUM('3'!$H481:U481),
IF($E481&lt;U$4,'3'!U481,0)))</f>
        <v>48810.974948457719</v>
      </c>
      <c r="V481" s="32">
        <f>IF($E481="OAI",'3'!V481,
IF($E481=V$4,'3'!$G481+SUM('3'!$H481:V481),
IF($E481&lt;V$4,'3'!V481,0)))</f>
        <v>19446.422968878491</v>
      </c>
      <c r="W481" s="32">
        <f>IF($E481="OAI",'3'!W481,
IF($E481=W$4,'3'!$G481+SUM('3'!$H481:W481),
IF($E481&lt;W$4,'3'!W481,0)))</f>
        <v>4987.7577110862931</v>
      </c>
      <c r="X481" s="32">
        <f>IF($E481="OAI",'3'!X481,
IF($E481=X$4,'3'!$G481+SUM('3'!$H481:X481),
IF($E481&lt;X$4,'3'!X481,0)))</f>
        <v>4621.6623141233385</v>
      </c>
      <c r="Y481" s="32">
        <f>IF($E481="OAI",'3'!Y481,
IF($E481=Y$4,'3'!$G481+SUM('3'!$H481:Y481),
IF($E481&lt;Y$4,'3'!Y481,0)))</f>
        <v>5217.0229673411122</v>
      </c>
      <c r="Z481" s="32">
        <f>IF($E481="OAI",'3'!Z481,
IF($E481=Z$4,'3'!$G481+SUM('3'!$H481:Z481),
IF($E481&lt;Z$4,'3'!Z481,0)))</f>
        <v>4909.529003591274</v>
      </c>
      <c r="AA481" s="32">
        <f>IF($E481="OAI",'3'!AA481,
IF($E481=AA$4,'3'!$G481+SUM('3'!$H481:AA481),
IF($E481&lt;AA$4,'3'!AA481,0)))</f>
        <v>14438.757593877695</v>
      </c>
      <c r="AB481" s="32">
        <f>IF($E481="OAI",'3'!AB481,
IF($E481=AB$4,'3'!$G481+SUM('3'!$H481:AB481),
IF($E481&lt;AB$4,'3'!AB481,0)))</f>
        <v>18827.135733678966</v>
      </c>
      <c r="AC481" s="32">
        <f>IF($E481="OAI",'3'!AC481,
IF($E481=AC$4,'3'!$G481+SUM('3'!$H481:AC481),
IF($E481&lt;AC$4,'3'!AC481,0)))</f>
        <v>18893.681539815709</v>
      </c>
      <c r="AD481" s="32">
        <f>IF($E481="OAI",'3'!AD481,
IF($E481=AD$4,'3'!$G481+SUM('3'!$H481:AD481),
IF($E481&lt;AD$4,'3'!AD481,0)))</f>
        <v>13789.281741568386</v>
      </c>
      <c r="AE481" s="32">
        <f>IF($E481="OAI",'3'!AE481,
IF($E481=AE$4,'3'!$G481+SUM('3'!$H481:AE481),
IF($E481&lt;AE$4,'3'!AE481,0)))</f>
        <v>11417.746229049111</v>
      </c>
      <c r="AF481" s="26">
        <f t="shared" si="28"/>
        <v>185796.9188291067</v>
      </c>
      <c r="AG481" s="26">
        <f t="shared" si="29"/>
        <v>213939.15893697762</v>
      </c>
      <c r="AH481" s="8">
        <f t="shared" si="30"/>
        <v>576</v>
      </c>
    </row>
    <row r="482" spans="1:34" x14ac:dyDescent="0.25">
      <c r="A482" s="8">
        <f t="shared" si="31"/>
        <v>577</v>
      </c>
      <c r="B482" s="1">
        <f>'1'!B482</f>
        <v>5552804</v>
      </c>
      <c r="C482" t="str">
        <f>'1'!C482</f>
        <v>BANTA: UPGRADE VIERRA REMOTE END</v>
      </c>
      <c r="D482" s="1" t="str">
        <f>'1'!D482</f>
        <v>67</v>
      </c>
      <c r="E482" s="34" t="str">
        <f>IF('1'!E482="OAI","OAI",EOMONTH('1'!E482,-1)+1)</f>
        <v>OAI</v>
      </c>
      <c r="F482" s="1" t="str">
        <f>'1'!F482</f>
        <v>TOLO</v>
      </c>
      <c r="G482" s="33"/>
      <c r="H482" s="32">
        <f>IF($E482="OAI",'3'!H482,
IF($E482&lt;=H$4,'3'!$G482+SUM('3'!$H482:H482),0))</f>
        <v>1565.8826348525233</v>
      </c>
      <c r="I482" s="32">
        <f>IF($E482="OAI",'3'!I482,
IF($E482=I$4,'3'!$G482+SUM('3'!$H482:I482),
IF($E482&lt;I$4,'3'!I482,0)))</f>
        <v>9995.4230860870903</v>
      </c>
      <c r="J482" s="32">
        <f>IF($E482="OAI",'3'!J482,
IF($E482=J$4,'3'!$G482+SUM('3'!$H482:J482),
IF($E482&lt;J$4,'3'!J482,0)))</f>
        <v>4580.44503813134</v>
      </c>
      <c r="K482" s="32">
        <f>IF($E482="OAI",'3'!K482,
IF($E482=K$4,'3'!$G482+SUM('3'!$H482:K482),
IF($E482&lt;K$4,'3'!K482,0)))</f>
        <v>4957.1017779221756</v>
      </c>
      <c r="L482" s="32">
        <f>IF($E482="OAI",'3'!L482,
IF($E482=L$4,'3'!$G482+SUM('3'!$H482:L482),
IF($E482&lt;L$4,'3'!L482,0)))</f>
        <v>4579.4169428118112</v>
      </c>
      <c r="M482" s="32">
        <f>IF($E482="OAI",'3'!M482,
IF($E482=M$4,'3'!$G482+SUM('3'!$H482:M482),
IF($E482&lt;M$4,'3'!M482,0)))</f>
        <v>5700.1343043085644</v>
      </c>
      <c r="N482" s="32">
        <f>IF($E482="OAI",'3'!N482,
IF($E482=N$4,'3'!$G482+SUM('3'!$H482:N482),
IF($E482&lt;N$4,'3'!N482,0)))</f>
        <v>9975.7958118051847</v>
      </c>
      <c r="O482" s="32">
        <f>IF($E482="OAI",'3'!O482,
IF($E482=O$4,'3'!$G482+SUM('3'!$H482:O482),
IF($E482&lt;O$4,'3'!O482,0)))</f>
        <v>9518.2933946150752</v>
      </c>
      <c r="P482" s="32">
        <f>IF($E482="OAI",'3'!P482,
IF($E482=P$4,'3'!$G482+SUM('3'!$H482:P482),
IF($E482&lt;P$4,'3'!P482,0)))</f>
        <v>9518.2933946150752</v>
      </c>
      <c r="Q482" s="32">
        <f>IF($E482="OAI",'3'!Q482,
IF($E482=Q$4,'3'!$G482+SUM('3'!$H482:Q482),
IF($E482&lt;Q$4,'3'!Q482,0)))</f>
        <v>16564.858714662296</v>
      </c>
      <c r="R482" s="32">
        <f>IF($E482="OAI",'3'!R482,
IF($E482=R$4,'3'!$G482+SUM('3'!$H482:R482),
IF($E482&lt;R$4,'3'!R482,0)))</f>
        <v>182461.77761255676</v>
      </c>
      <c r="S482" s="32">
        <f>IF($E482="OAI",'3'!S482,
IF($E482=S$4,'3'!$G482+SUM('3'!$H482:S482),
IF($E482&lt;S$4,'3'!S482,0)))</f>
        <v>44835.517274263373</v>
      </c>
      <c r="T482" s="32">
        <f>IF($E482="OAI",'3'!T482,
IF($E482=T$4,'3'!$G482+SUM('3'!$H482:T482),
IF($E482&lt;T$4,'3'!T482,0)))</f>
        <v>155796.3496995829</v>
      </c>
      <c r="U482" s="32">
        <f>IF($E482="OAI",'3'!U482,
IF($E482=U$4,'3'!$G482+SUM('3'!$H482:U482),
IF($E482&lt;U$4,'3'!U482,0)))</f>
        <v>126504.41863484673</v>
      </c>
      <c r="V482" s="32">
        <f>IF($E482="OAI",'3'!V482,
IF($E482=V$4,'3'!$G482+SUM('3'!$H482:V482),
IF($E482&lt;V$4,'3'!V482,0)))</f>
        <v>29277.911583106248</v>
      </c>
      <c r="W482" s="32">
        <f>IF($E482="OAI",'3'!W482,
IF($E482=W$4,'3'!$G482+SUM('3'!$H482:W482),
IF($E482&lt;W$4,'3'!W482,0)))</f>
        <v>26601.405613530522</v>
      </c>
      <c r="X482" s="32">
        <f>IF($E482="OAI",'3'!X482,
IF($E482=X$4,'3'!$G482+SUM('3'!$H482:X482),
IF($E482&lt;X$4,'3'!X482,0)))</f>
        <v>24179.586893565222</v>
      </c>
      <c r="Y482" s="32">
        <f>IF($E482="OAI",'3'!Y482,
IF($E482=Y$4,'3'!$G482+SUM('3'!$H482:Y482),
IF($E482&lt;Y$4,'3'!Y482,0)))</f>
        <v>10731.445871658512</v>
      </c>
      <c r="Z482" s="32">
        <f>IF($E482="OAI",'3'!Z482,
IF($E482=Z$4,'3'!$G482+SUM('3'!$H482:Z482),
IF($E482&lt;Z$4,'3'!Z482,0)))</f>
        <v>9518.2933946150752</v>
      </c>
      <c r="AA482" s="32">
        <f>IF($E482="OAI",'3'!AA482,
IF($E482=AA$4,'3'!$G482+SUM('3'!$H482:AA482),
IF($E482&lt;AA$4,'3'!AA482,0)))</f>
        <v>147351.85513460977</v>
      </c>
      <c r="AB482" s="32">
        <f>IF($E482="OAI",'3'!AB482,
IF($E482=AB$4,'3'!$G482+SUM('3'!$H482:AB482),
IF($E482&lt;AB$4,'3'!AB482,0)))</f>
        <v>283747.01805937343</v>
      </c>
      <c r="AC482" s="32">
        <f>IF($E482="OAI",'3'!AC482,
IF($E482=AC$4,'3'!$G482+SUM('3'!$H482:AC482),
IF($E482&lt;AC$4,'3'!AC482,0)))</f>
        <v>273487.93525543273</v>
      </c>
      <c r="AD482" s="32">
        <f>IF($E482="OAI",'3'!AD482,
IF($E482=AD$4,'3'!$G482+SUM('3'!$H482:AD482),
IF($E482&lt;AD$4,'3'!AD482,0)))</f>
        <v>127256.79748231974</v>
      </c>
      <c r="AE482" s="32">
        <f>IF($E482="OAI",'3'!AE482,
IF($E482=AE$4,'3'!$G482+SUM('3'!$H482:AE482),
IF($E482&lt;AE$4,'3'!AE482,0)))</f>
        <v>23554.598402502859</v>
      </c>
      <c r="AF482" s="26">
        <f t="shared" si="28"/>
        <v>304252.93998663127</v>
      </c>
      <c r="AG482" s="26">
        <f t="shared" si="29"/>
        <v>1238007.6160251438</v>
      </c>
      <c r="AH482" s="8">
        <f t="shared" si="30"/>
        <v>577</v>
      </c>
    </row>
    <row r="483" spans="1:34" x14ac:dyDescent="0.25">
      <c r="A483" s="8">
        <f t="shared" si="31"/>
        <v>578</v>
      </c>
      <c r="B483" s="1">
        <f>'1'!B483</f>
        <v>5557722</v>
      </c>
      <c r="C483" t="str">
        <f>'1'!C483</f>
        <v>MANTECA CB 114 &amp; 184 LT</v>
      </c>
      <c r="D483" s="1" t="str">
        <f>'1'!D483</f>
        <v>67</v>
      </c>
      <c r="E483" s="34" t="str">
        <f>IF('1'!E483="OAI","OAI",EOMONTH('1'!E483,-1)+1)</f>
        <v>OAI</v>
      </c>
      <c r="F483" s="1" t="str">
        <f>'1'!F483</f>
        <v>TOLO</v>
      </c>
      <c r="G483" s="33"/>
      <c r="H483" s="32">
        <f>IF($E483="OAI",'3'!H483,
IF($E483&lt;=H$4,'3'!$G483+SUM('3'!$H483:H483),0))</f>
        <v>24016.587053814546</v>
      </c>
      <c r="I483" s="32">
        <f>IF($E483="OAI",'3'!I483,
IF($E483=I$4,'3'!$G483+SUM('3'!$H483:I483),
IF($E483&lt;I$4,'3'!I483,0)))</f>
        <v>3788.0639364075905</v>
      </c>
      <c r="J483" s="32">
        <f>IF($E483="OAI",'3'!J483,
IF($E483=J$4,'3'!$G483+SUM('3'!$H483:J483),
IF($E483&lt;J$4,'3'!J483,0)))</f>
        <v>1739.5372806419459</v>
      </c>
      <c r="K483" s="32">
        <f>IF($E483="OAI",'3'!K483,
IF($E483=K$4,'3'!$G483+SUM('3'!$H483:K483),
IF($E483&lt;K$4,'3'!K483,0)))</f>
        <v>45509.76087745223</v>
      </c>
      <c r="L483" s="32">
        <f>IF($E483="OAI",'3'!L483,
IF($E483=L$4,'3'!$G483+SUM('3'!$H483:L483),
IF($E483&lt;L$4,'3'!L483,0)))</f>
        <v>10184.966477723769</v>
      </c>
      <c r="M483" s="32">
        <f>IF($E483="OAI",'3'!M483,
IF($E483=M$4,'3'!$G483+SUM('3'!$H483:M483),
IF($E483&lt;M$4,'3'!M483,0)))</f>
        <v>7902.4079419491281</v>
      </c>
      <c r="N483" s="32">
        <f>IF($E483="OAI",'3'!N483,
IF($E483=N$4,'3'!$G483+SUM('3'!$H483:N483),
IF($E483&lt;N$4,'3'!N483,0)))</f>
        <v>456.47432187058155</v>
      </c>
      <c r="O483" s="32">
        <f>IF($E483="OAI",'3'!O483,
IF($E483=O$4,'3'!$G483+SUM('3'!$H483:O483),
IF($E483&lt;O$4,'3'!O483,0)))</f>
        <v>0</v>
      </c>
      <c r="P483" s="32">
        <f>IF($E483="OAI",'3'!P483,
IF($E483=P$4,'3'!$G483+SUM('3'!$H483:P483),
IF($E483&lt;P$4,'3'!P483,0)))</f>
        <v>0</v>
      </c>
      <c r="Q483" s="32">
        <f>IF($E483="OAI",'3'!Q483,
IF($E483=Q$4,'3'!$G483+SUM('3'!$H483:Q483),
IF($E483&lt;Q$4,'3'!Q483,0)))</f>
        <v>0</v>
      </c>
      <c r="R483" s="32">
        <f>IF($E483="OAI",'3'!R483,
IF($E483=R$4,'3'!$G483+SUM('3'!$H483:R483),
IF($E483&lt;R$4,'3'!R483,0)))</f>
        <v>0</v>
      </c>
      <c r="S483" s="32">
        <f>IF($E483="OAI",'3'!S483,
IF($E483=S$4,'3'!$G483+SUM('3'!$H483:S483),
IF($E483&lt;S$4,'3'!S483,0)))</f>
        <v>0</v>
      </c>
      <c r="T483" s="32">
        <f>IF($E483="OAI",'3'!T483,
IF($E483=T$4,'3'!$G483+SUM('3'!$H483:T483),
IF($E483&lt;T$4,'3'!T483,0)))</f>
        <v>0</v>
      </c>
      <c r="U483" s="32">
        <f>IF($E483="OAI",'3'!U483,
IF($E483=U$4,'3'!$G483+SUM('3'!$H483:U483),
IF($E483&lt;U$4,'3'!U483,0)))</f>
        <v>0</v>
      </c>
      <c r="V483" s="32">
        <f>IF($E483="OAI",'3'!V483,
IF($E483=V$4,'3'!$G483+SUM('3'!$H483:V483),
IF($E483&lt;V$4,'3'!V483,0)))</f>
        <v>0</v>
      </c>
      <c r="W483" s="32">
        <f>IF($E483="OAI",'3'!W483,
IF($E483=W$4,'3'!$G483+SUM('3'!$H483:W483),
IF($E483&lt;W$4,'3'!W483,0)))</f>
        <v>0</v>
      </c>
      <c r="X483" s="32">
        <f>IF($E483="OAI",'3'!X483,
IF($E483=X$4,'3'!$G483+SUM('3'!$H483:X483),
IF($E483&lt;X$4,'3'!X483,0)))</f>
        <v>0</v>
      </c>
      <c r="Y483" s="32">
        <f>IF($E483="OAI",'3'!Y483,
IF($E483=Y$4,'3'!$G483+SUM('3'!$H483:Y483),
IF($E483&lt;Y$4,'3'!Y483,0)))</f>
        <v>0</v>
      </c>
      <c r="Z483" s="32">
        <f>IF($E483="OAI",'3'!Z483,
IF($E483=Z$4,'3'!$G483+SUM('3'!$H483:Z483),
IF($E483&lt;Z$4,'3'!Z483,0)))</f>
        <v>0</v>
      </c>
      <c r="AA483" s="32">
        <f>IF($E483="OAI",'3'!AA483,
IF($E483=AA$4,'3'!$G483+SUM('3'!$H483:AA483),
IF($E483&lt;AA$4,'3'!AA483,0)))</f>
        <v>0</v>
      </c>
      <c r="AB483" s="32">
        <f>IF($E483="OAI",'3'!AB483,
IF($E483=AB$4,'3'!$G483+SUM('3'!$H483:AB483),
IF($E483&lt;AB$4,'3'!AB483,0)))</f>
        <v>0</v>
      </c>
      <c r="AC483" s="32">
        <f>IF($E483="OAI",'3'!AC483,
IF($E483=AC$4,'3'!$G483+SUM('3'!$H483:AC483),
IF($E483&lt;AC$4,'3'!AC483,0)))</f>
        <v>0</v>
      </c>
      <c r="AD483" s="32">
        <f>IF($E483="OAI",'3'!AD483,
IF($E483=AD$4,'3'!$G483+SUM('3'!$H483:AD483),
IF($E483&lt;AD$4,'3'!AD483,0)))</f>
        <v>0</v>
      </c>
      <c r="AE483" s="32">
        <f>IF($E483="OAI",'3'!AE483,
IF($E483=AE$4,'3'!$G483+SUM('3'!$H483:AE483),
IF($E483&lt;AE$4,'3'!AE483,0)))</f>
        <v>0</v>
      </c>
      <c r="AF483" s="26">
        <f t="shared" si="28"/>
        <v>93597.797889859794</v>
      </c>
      <c r="AG483" s="26">
        <f t="shared" si="29"/>
        <v>0</v>
      </c>
      <c r="AH483" s="8">
        <f t="shared" si="30"/>
        <v>578</v>
      </c>
    </row>
    <row r="484" spans="1:34" x14ac:dyDescent="0.25">
      <c r="A484" s="8">
        <f t="shared" si="31"/>
        <v>579</v>
      </c>
      <c r="B484" s="1">
        <f>'1'!B484</f>
        <v>5557725</v>
      </c>
      <c r="C484" t="str">
        <f>'1'!C484</f>
        <v>DEL MONTE CB 312 &amp; 322 LT</v>
      </c>
      <c r="D484" s="1" t="str">
        <f>'1'!D484</f>
        <v>67</v>
      </c>
      <c r="E484" s="34" t="str">
        <f>IF('1'!E484="OAI","OAI",EOMONTH('1'!E484,-1)+1)</f>
        <v>OAI</v>
      </c>
      <c r="F484" s="1" t="str">
        <f>'1'!F484</f>
        <v>TOLO</v>
      </c>
      <c r="G484" s="33"/>
      <c r="H484" s="32">
        <f>IF($E484="OAI",'3'!H484,
IF($E484&lt;=H$4,'3'!$G484+SUM('3'!$H484:H484),0))</f>
        <v>2716.4147606155984</v>
      </c>
      <c r="I484" s="32">
        <f>IF($E484="OAI",'3'!I484,
IF($E484=I$4,'3'!$G484+SUM('3'!$H484:I484),
IF($E484&lt;I$4,'3'!I484,0)))</f>
        <v>2741.5563643386099</v>
      </c>
      <c r="J484" s="32">
        <f>IF($E484="OAI",'3'!J484,
IF($E484=J$4,'3'!$G484+SUM('3'!$H484:J484),
IF($E484&lt;J$4,'3'!J484,0)))</f>
        <v>0</v>
      </c>
      <c r="K484" s="32">
        <f>IF($E484="OAI",'3'!K484,
IF($E484=K$4,'3'!$G484+SUM('3'!$H484:K484),
IF($E484&lt;K$4,'3'!K484,0)))</f>
        <v>0</v>
      </c>
      <c r="L484" s="32">
        <f>IF($E484="OAI",'3'!L484,
IF($E484=L$4,'3'!$G484+SUM('3'!$H484:L484),
IF($E484&lt;L$4,'3'!L484,0)))</f>
        <v>159283.74248663388</v>
      </c>
      <c r="M484" s="32">
        <f>IF($E484="OAI",'3'!M484,
IF($E484=M$4,'3'!$G484+SUM('3'!$H484:M484),
IF($E484&lt;M$4,'3'!M484,0)))</f>
        <v>96399.918414839703</v>
      </c>
      <c r="N484" s="32">
        <f>IF($E484="OAI",'3'!N484,
IF($E484=N$4,'3'!$G484+SUM('3'!$H484:N484),
IF($E484&lt;N$4,'3'!N484,0)))</f>
        <v>0</v>
      </c>
      <c r="O484" s="32">
        <f>IF($E484="OAI",'3'!O484,
IF($E484=O$4,'3'!$G484+SUM('3'!$H484:O484),
IF($E484&lt;O$4,'3'!O484,0)))</f>
        <v>0</v>
      </c>
      <c r="P484" s="32">
        <f>IF($E484="OAI",'3'!P484,
IF($E484=P$4,'3'!$G484+SUM('3'!$H484:P484),
IF($E484&lt;P$4,'3'!P484,0)))</f>
        <v>0</v>
      </c>
      <c r="Q484" s="32">
        <f>IF($E484="OAI",'3'!Q484,
IF($E484=Q$4,'3'!$G484+SUM('3'!$H484:Q484),
IF($E484&lt;Q$4,'3'!Q484,0)))</f>
        <v>0</v>
      </c>
      <c r="R484" s="32">
        <f>IF($E484="OAI",'3'!R484,
IF($E484=R$4,'3'!$G484+SUM('3'!$H484:R484),
IF($E484&lt;R$4,'3'!R484,0)))</f>
        <v>0</v>
      </c>
      <c r="S484" s="32">
        <f>IF($E484="OAI",'3'!S484,
IF($E484=S$4,'3'!$G484+SUM('3'!$H484:S484),
IF($E484&lt;S$4,'3'!S484,0)))</f>
        <v>0</v>
      </c>
      <c r="T484" s="32">
        <f>IF($E484="OAI",'3'!T484,
IF($E484=T$4,'3'!$G484+SUM('3'!$H484:T484),
IF($E484&lt;T$4,'3'!T484,0)))</f>
        <v>0</v>
      </c>
      <c r="U484" s="32">
        <f>IF($E484="OAI",'3'!U484,
IF($E484=U$4,'3'!$G484+SUM('3'!$H484:U484),
IF($E484&lt;U$4,'3'!U484,0)))</f>
        <v>0</v>
      </c>
      <c r="V484" s="32">
        <f>IF($E484="OAI",'3'!V484,
IF($E484=V$4,'3'!$G484+SUM('3'!$H484:V484),
IF($E484&lt;V$4,'3'!V484,0)))</f>
        <v>0</v>
      </c>
      <c r="W484" s="32">
        <f>IF($E484="OAI",'3'!W484,
IF($E484=W$4,'3'!$G484+SUM('3'!$H484:W484),
IF($E484&lt;W$4,'3'!W484,0)))</f>
        <v>0</v>
      </c>
      <c r="X484" s="32">
        <f>IF($E484="OAI",'3'!X484,
IF($E484=X$4,'3'!$G484+SUM('3'!$H484:X484),
IF($E484&lt;X$4,'3'!X484,0)))</f>
        <v>0</v>
      </c>
      <c r="Y484" s="32">
        <f>IF($E484="OAI",'3'!Y484,
IF($E484=Y$4,'3'!$G484+SUM('3'!$H484:Y484),
IF($E484&lt;Y$4,'3'!Y484,0)))</f>
        <v>0</v>
      </c>
      <c r="Z484" s="32">
        <f>IF($E484="OAI",'3'!Z484,
IF($E484=Z$4,'3'!$G484+SUM('3'!$H484:Z484),
IF($E484&lt;Z$4,'3'!Z484,0)))</f>
        <v>0</v>
      </c>
      <c r="AA484" s="32">
        <f>IF($E484="OAI",'3'!AA484,
IF($E484=AA$4,'3'!$G484+SUM('3'!$H484:AA484),
IF($E484&lt;AA$4,'3'!AA484,0)))</f>
        <v>0</v>
      </c>
      <c r="AB484" s="32">
        <f>IF($E484="OAI",'3'!AB484,
IF($E484=AB$4,'3'!$G484+SUM('3'!$H484:AB484),
IF($E484&lt;AB$4,'3'!AB484,0)))</f>
        <v>0</v>
      </c>
      <c r="AC484" s="32">
        <f>IF($E484="OAI",'3'!AC484,
IF($E484=AC$4,'3'!$G484+SUM('3'!$H484:AC484),
IF($E484&lt;AC$4,'3'!AC484,0)))</f>
        <v>0</v>
      </c>
      <c r="AD484" s="32">
        <f>IF($E484="OAI",'3'!AD484,
IF($E484=AD$4,'3'!$G484+SUM('3'!$H484:AD484),
IF($E484&lt;AD$4,'3'!AD484,0)))</f>
        <v>0</v>
      </c>
      <c r="AE484" s="32">
        <f>IF($E484="OAI",'3'!AE484,
IF($E484=AE$4,'3'!$G484+SUM('3'!$H484:AE484),
IF($E484&lt;AE$4,'3'!AE484,0)))</f>
        <v>0</v>
      </c>
      <c r="AF484" s="26">
        <f t="shared" si="28"/>
        <v>261141.63202642777</v>
      </c>
      <c r="AG484" s="26">
        <f t="shared" si="29"/>
        <v>0</v>
      </c>
      <c r="AH484" s="8">
        <f t="shared" si="30"/>
        <v>579</v>
      </c>
    </row>
    <row r="485" spans="1:34" x14ac:dyDescent="0.25">
      <c r="A485" s="8">
        <f t="shared" si="31"/>
        <v>580</v>
      </c>
      <c r="B485" s="1">
        <f>'1'!B485</f>
        <v>5557728</v>
      </c>
      <c r="C485" t="str">
        <f>'1'!C485</f>
        <v>LAKEWOOD CB 342 &amp; 352 LT</v>
      </c>
      <c r="D485" s="1" t="str">
        <f>'1'!D485</f>
        <v>67</v>
      </c>
      <c r="E485" s="34" t="str">
        <f>IF('1'!E485="OAI","OAI",EOMONTH('1'!E485,-1)+1)</f>
        <v>OAI</v>
      </c>
      <c r="F485" s="1" t="str">
        <f>'1'!F485</f>
        <v>TOLO</v>
      </c>
      <c r="G485" s="33"/>
      <c r="H485" s="32">
        <f>IF($E485="OAI",'3'!H485,
IF($E485&lt;=H$4,'3'!$G485+SUM('3'!$H485:H485),0))</f>
        <v>13366.641102031372</v>
      </c>
      <c r="I485" s="32">
        <f>IF($E485="OAI",'3'!I485,
IF($E485=I$4,'3'!$G485+SUM('3'!$H485:I485),
IF($E485&lt;I$4,'3'!I485,0)))</f>
        <v>423.48180843480861</v>
      </c>
      <c r="J485" s="32">
        <f>IF($E485="OAI",'3'!J485,
IF($E485=J$4,'3'!$G485+SUM('3'!$H485:J485),
IF($E485&lt;J$4,'3'!J485,0)))</f>
        <v>61402.058326721257</v>
      </c>
      <c r="K485" s="32">
        <f>IF($E485="OAI",'3'!K485,
IF($E485=K$4,'3'!$G485+SUM('3'!$H485:K485),
IF($E485&lt;K$4,'3'!K485,0)))</f>
        <v>133748.75210908687</v>
      </c>
      <c r="L485" s="32">
        <f>IF($E485="OAI",'3'!L485,
IF($E485=L$4,'3'!$G485+SUM('3'!$H485:L485),
IF($E485&lt;L$4,'3'!L485,0)))</f>
        <v>2443.4087216753919</v>
      </c>
      <c r="M485" s="32">
        <f>IF($E485="OAI",'3'!M485,
IF($E485=M$4,'3'!$G485+SUM('3'!$H485:M485),
IF($E485&lt;M$4,'3'!M485,0)))</f>
        <v>13710.118401964703</v>
      </c>
      <c r="N485" s="32">
        <f>IF($E485="OAI",'3'!N485,
IF($E485=N$4,'3'!$G485+SUM('3'!$H485:N485),
IF($E485&lt;N$4,'3'!N485,0)))</f>
        <v>2793.7088360019561</v>
      </c>
      <c r="O485" s="32">
        <f>IF($E485="OAI",'3'!O485,
IF($E485=O$4,'3'!$G485+SUM('3'!$H485:O485),
IF($E485&lt;O$4,'3'!O485,0)))</f>
        <v>0</v>
      </c>
      <c r="P485" s="32">
        <f>IF($E485="OAI",'3'!P485,
IF($E485=P$4,'3'!$G485+SUM('3'!$H485:P485),
IF($E485&lt;P$4,'3'!P485,0)))</f>
        <v>0</v>
      </c>
      <c r="Q485" s="32">
        <f>IF($E485="OAI",'3'!Q485,
IF($E485=Q$4,'3'!$G485+SUM('3'!$H485:Q485),
IF($E485&lt;Q$4,'3'!Q485,0)))</f>
        <v>0</v>
      </c>
      <c r="R485" s="32">
        <f>IF($E485="OAI",'3'!R485,
IF($E485=R$4,'3'!$G485+SUM('3'!$H485:R485),
IF($E485&lt;R$4,'3'!R485,0)))</f>
        <v>0</v>
      </c>
      <c r="S485" s="32">
        <f>IF($E485="OAI",'3'!S485,
IF($E485=S$4,'3'!$G485+SUM('3'!$H485:S485),
IF($E485&lt;S$4,'3'!S485,0)))</f>
        <v>0</v>
      </c>
      <c r="T485" s="32">
        <f>IF($E485="OAI",'3'!T485,
IF($E485=T$4,'3'!$G485+SUM('3'!$H485:T485),
IF($E485&lt;T$4,'3'!T485,0)))</f>
        <v>0</v>
      </c>
      <c r="U485" s="32">
        <f>IF($E485="OAI",'3'!U485,
IF($E485=U$4,'3'!$G485+SUM('3'!$H485:U485),
IF($E485&lt;U$4,'3'!U485,0)))</f>
        <v>0</v>
      </c>
      <c r="V485" s="32">
        <f>IF($E485="OAI",'3'!V485,
IF($E485=V$4,'3'!$G485+SUM('3'!$H485:V485),
IF($E485&lt;V$4,'3'!V485,0)))</f>
        <v>0</v>
      </c>
      <c r="W485" s="32">
        <f>IF($E485="OAI",'3'!W485,
IF($E485=W$4,'3'!$G485+SUM('3'!$H485:W485),
IF($E485&lt;W$4,'3'!W485,0)))</f>
        <v>0</v>
      </c>
      <c r="X485" s="32">
        <f>IF($E485="OAI",'3'!X485,
IF($E485=X$4,'3'!$G485+SUM('3'!$H485:X485),
IF($E485&lt;X$4,'3'!X485,0)))</f>
        <v>0</v>
      </c>
      <c r="Y485" s="32">
        <f>IF($E485="OAI",'3'!Y485,
IF($E485=Y$4,'3'!$G485+SUM('3'!$H485:Y485),
IF($E485&lt;Y$4,'3'!Y485,0)))</f>
        <v>0</v>
      </c>
      <c r="Z485" s="32">
        <f>IF($E485="OAI",'3'!Z485,
IF($E485=Z$4,'3'!$G485+SUM('3'!$H485:Z485),
IF($E485&lt;Z$4,'3'!Z485,0)))</f>
        <v>0</v>
      </c>
      <c r="AA485" s="32">
        <f>IF($E485="OAI",'3'!AA485,
IF($E485=AA$4,'3'!$G485+SUM('3'!$H485:AA485),
IF($E485&lt;AA$4,'3'!AA485,0)))</f>
        <v>0</v>
      </c>
      <c r="AB485" s="32">
        <f>IF($E485="OAI",'3'!AB485,
IF($E485=AB$4,'3'!$G485+SUM('3'!$H485:AB485),
IF($E485&lt;AB$4,'3'!AB485,0)))</f>
        <v>0</v>
      </c>
      <c r="AC485" s="32">
        <f>IF($E485="OAI",'3'!AC485,
IF($E485=AC$4,'3'!$G485+SUM('3'!$H485:AC485),
IF($E485&lt;AC$4,'3'!AC485,0)))</f>
        <v>0</v>
      </c>
      <c r="AD485" s="32">
        <f>IF($E485="OAI",'3'!AD485,
IF($E485=AD$4,'3'!$G485+SUM('3'!$H485:AD485),
IF($E485&lt;AD$4,'3'!AD485,0)))</f>
        <v>0</v>
      </c>
      <c r="AE485" s="32">
        <f>IF($E485="OAI",'3'!AE485,
IF($E485=AE$4,'3'!$G485+SUM('3'!$H485:AE485),
IF($E485&lt;AE$4,'3'!AE485,0)))</f>
        <v>0</v>
      </c>
      <c r="AF485" s="26">
        <f t="shared" si="28"/>
        <v>227888.16930591635</v>
      </c>
      <c r="AG485" s="26">
        <f t="shared" si="29"/>
        <v>0</v>
      </c>
      <c r="AH485" s="8">
        <f t="shared" si="30"/>
        <v>580</v>
      </c>
    </row>
    <row r="486" spans="1:34" x14ac:dyDescent="0.25">
      <c r="A486" s="8">
        <f t="shared" si="31"/>
        <v>581</v>
      </c>
      <c r="B486" s="1">
        <f>'1'!B486</f>
        <v>5557729</v>
      </c>
      <c r="C486" t="str">
        <f>'1'!C486</f>
        <v>HOLLISTER CB 182 &amp; 192 LT</v>
      </c>
      <c r="D486" s="1" t="str">
        <f>'1'!D486</f>
        <v>67</v>
      </c>
      <c r="E486" s="34" t="str">
        <f>IF('1'!E486="OAI","OAI",EOMONTH('1'!E486,-1)+1)</f>
        <v>OAI</v>
      </c>
      <c r="F486" s="1" t="str">
        <f>'1'!F486</f>
        <v>TOLO</v>
      </c>
      <c r="G486" s="33"/>
      <c r="H486" s="32">
        <f>IF($E486="OAI",'3'!H486,
IF($E486&lt;=H$4,'3'!$G486+SUM('3'!$H486:H486),0))</f>
        <v>4311.7383068909785</v>
      </c>
      <c r="I486" s="32">
        <f>IF($E486="OAI",'3'!I486,
IF($E486=I$4,'3'!$G486+SUM('3'!$H486:I486),
IF($E486&lt;I$4,'3'!I486,0)))</f>
        <v>0</v>
      </c>
      <c r="J486" s="32">
        <f>IF($E486="OAI",'3'!J486,
IF($E486=J$4,'3'!$G486+SUM('3'!$H486:J486),
IF($E486&lt;J$4,'3'!J486,0)))</f>
        <v>0</v>
      </c>
      <c r="K486" s="32">
        <f>IF($E486="OAI",'3'!K486,
IF($E486=K$4,'3'!$G486+SUM('3'!$H486:K486),
IF($E486&lt;K$4,'3'!K486,0)))</f>
        <v>0</v>
      </c>
      <c r="L486" s="32">
        <f>IF($E486="OAI",'3'!L486,
IF($E486=L$4,'3'!$G486+SUM('3'!$H486:L486),
IF($E486&lt;L$4,'3'!L486,0)))</f>
        <v>132200.72094750978</v>
      </c>
      <c r="M486" s="32">
        <f>IF($E486="OAI",'3'!M486,
IF($E486=M$4,'3'!$G486+SUM('3'!$H486:M486),
IF($E486&lt;M$4,'3'!M486,0)))</f>
        <v>0</v>
      </c>
      <c r="N486" s="32">
        <f>IF($E486="OAI",'3'!N486,
IF($E486=N$4,'3'!$G486+SUM('3'!$H486:N486),
IF($E486&lt;N$4,'3'!N486,0)))</f>
        <v>0</v>
      </c>
      <c r="O486" s="32">
        <f>IF($E486="OAI",'3'!O486,
IF($E486=O$4,'3'!$G486+SUM('3'!$H486:O486),
IF($E486&lt;O$4,'3'!O486,0)))</f>
        <v>0</v>
      </c>
      <c r="P486" s="32">
        <f>IF($E486="OAI",'3'!P486,
IF($E486=P$4,'3'!$G486+SUM('3'!$H486:P486),
IF($E486&lt;P$4,'3'!P486,0)))</f>
        <v>0</v>
      </c>
      <c r="Q486" s="32">
        <f>IF($E486="OAI",'3'!Q486,
IF($E486=Q$4,'3'!$G486+SUM('3'!$H486:Q486),
IF($E486&lt;Q$4,'3'!Q486,0)))</f>
        <v>0</v>
      </c>
      <c r="R486" s="32">
        <f>IF($E486="OAI",'3'!R486,
IF($E486=R$4,'3'!$G486+SUM('3'!$H486:R486),
IF($E486&lt;R$4,'3'!R486,0)))</f>
        <v>0</v>
      </c>
      <c r="S486" s="32">
        <f>IF($E486="OAI",'3'!S486,
IF($E486=S$4,'3'!$G486+SUM('3'!$H486:S486),
IF($E486&lt;S$4,'3'!S486,0)))</f>
        <v>0</v>
      </c>
      <c r="T486" s="32">
        <f>IF($E486="OAI",'3'!T486,
IF($E486=T$4,'3'!$G486+SUM('3'!$H486:T486),
IF($E486&lt;T$4,'3'!T486,0)))</f>
        <v>0</v>
      </c>
      <c r="U486" s="32">
        <f>IF($E486="OAI",'3'!U486,
IF($E486=U$4,'3'!$G486+SUM('3'!$H486:U486),
IF($E486&lt;U$4,'3'!U486,0)))</f>
        <v>0</v>
      </c>
      <c r="V486" s="32">
        <f>IF($E486="OAI",'3'!V486,
IF($E486=V$4,'3'!$G486+SUM('3'!$H486:V486),
IF($E486&lt;V$4,'3'!V486,0)))</f>
        <v>0</v>
      </c>
      <c r="W486" s="32">
        <f>IF($E486="OAI",'3'!W486,
IF($E486=W$4,'3'!$G486+SUM('3'!$H486:W486),
IF($E486&lt;W$4,'3'!W486,0)))</f>
        <v>0</v>
      </c>
      <c r="X486" s="32">
        <f>IF($E486="OAI",'3'!X486,
IF($E486=X$4,'3'!$G486+SUM('3'!$H486:X486),
IF($E486&lt;X$4,'3'!X486,0)))</f>
        <v>0</v>
      </c>
      <c r="Y486" s="32">
        <f>IF($E486="OAI",'3'!Y486,
IF($E486=Y$4,'3'!$G486+SUM('3'!$H486:Y486),
IF($E486&lt;Y$4,'3'!Y486,0)))</f>
        <v>0</v>
      </c>
      <c r="Z486" s="32">
        <f>IF($E486="OAI",'3'!Z486,
IF($E486=Z$4,'3'!$G486+SUM('3'!$H486:Z486),
IF($E486&lt;Z$4,'3'!Z486,0)))</f>
        <v>0</v>
      </c>
      <c r="AA486" s="32">
        <f>IF($E486="OAI",'3'!AA486,
IF($E486=AA$4,'3'!$G486+SUM('3'!$H486:AA486),
IF($E486&lt;AA$4,'3'!AA486,0)))</f>
        <v>0</v>
      </c>
      <c r="AB486" s="32">
        <f>IF($E486="OAI",'3'!AB486,
IF($E486=AB$4,'3'!$G486+SUM('3'!$H486:AB486),
IF($E486&lt;AB$4,'3'!AB486,0)))</f>
        <v>0</v>
      </c>
      <c r="AC486" s="32">
        <f>IF($E486="OAI",'3'!AC486,
IF($E486=AC$4,'3'!$G486+SUM('3'!$H486:AC486),
IF($E486&lt;AC$4,'3'!AC486,0)))</f>
        <v>0</v>
      </c>
      <c r="AD486" s="32">
        <f>IF($E486="OAI",'3'!AD486,
IF($E486=AD$4,'3'!$G486+SUM('3'!$H486:AD486),
IF($E486&lt;AD$4,'3'!AD486,0)))</f>
        <v>0</v>
      </c>
      <c r="AE486" s="32">
        <f>IF($E486="OAI",'3'!AE486,
IF($E486=AE$4,'3'!$G486+SUM('3'!$H486:AE486),
IF($E486&lt;AE$4,'3'!AE486,0)))</f>
        <v>0</v>
      </c>
      <c r="AF486" s="26">
        <f t="shared" si="28"/>
        <v>136512.45925440075</v>
      </c>
      <c r="AG486" s="26">
        <f t="shared" si="29"/>
        <v>0</v>
      </c>
      <c r="AH486" s="8">
        <f t="shared" si="30"/>
        <v>581</v>
      </c>
    </row>
    <row r="487" spans="1:34" x14ac:dyDescent="0.25">
      <c r="A487" s="8">
        <f t="shared" si="31"/>
        <v>582</v>
      </c>
      <c r="B487" s="1">
        <f>'1'!B487</f>
        <v>5557730</v>
      </c>
      <c r="C487" t="str">
        <f>'1'!C487</f>
        <v>JAMESON CB 232 &amp; 242 LT</v>
      </c>
      <c r="D487" s="1" t="str">
        <f>'1'!D487</f>
        <v>67</v>
      </c>
      <c r="E487" s="34" t="str">
        <f>IF('1'!E487="OAI","OAI",EOMONTH('1'!E487,-1)+1)</f>
        <v>OAI</v>
      </c>
      <c r="F487" s="1" t="str">
        <f>'1'!F487</f>
        <v>TOLO</v>
      </c>
      <c r="G487" s="33"/>
      <c r="H487" s="32">
        <f>IF($E487="OAI",'3'!H487,
IF($E487&lt;=H$4,'3'!$G487+SUM('3'!$H487:H487),0))</f>
        <v>21854.689523268185</v>
      </c>
      <c r="I487" s="32">
        <f>IF($E487="OAI",'3'!I487,
IF($E487=I$4,'3'!$G487+SUM('3'!$H487:I487),
IF($E487&lt;I$4,'3'!I487,0)))</f>
        <v>6617.4757189604397</v>
      </c>
      <c r="J487" s="32">
        <f>IF($E487="OAI",'3'!J487,
IF($E487=J$4,'3'!$G487+SUM('3'!$H487:J487),
IF($E487&lt;J$4,'3'!J487,0)))</f>
        <v>3923.7725185853305</v>
      </c>
      <c r="K487" s="32">
        <f>IF($E487="OAI",'3'!K487,
IF($E487=K$4,'3'!$G487+SUM('3'!$H487:K487),
IF($E487&lt;K$4,'3'!K487,0)))</f>
        <v>3923.7725185853305</v>
      </c>
      <c r="L487" s="32">
        <f>IF($E487="OAI",'3'!L487,
IF($E487=L$4,'3'!$G487+SUM('3'!$H487:L487),
IF($E487&lt;L$4,'3'!L487,0)))</f>
        <v>27721.094879707747</v>
      </c>
      <c r="M487" s="32">
        <f>IF($E487="OAI",'3'!M487,
IF($E487=M$4,'3'!$G487+SUM('3'!$H487:M487),
IF($E487&lt;M$4,'3'!M487,0)))</f>
        <v>120449.96529814435</v>
      </c>
      <c r="N487" s="32">
        <f>IF($E487="OAI",'3'!N487,
IF($E487=N$4,'3'!$G487+SUM('3'!$H487:N487),
IF($E487&lt;N$4,'3'!N487,0)))</f>
        <v>12543.136751089176</v>
      </c>
      <c r="O487" s="32">
        <f>IF($E487="OAI",'3'!O487,
IF($E487=O$4,'3'!$G487+SUM('3'!$H487:O487),
IF($E487&lt;O$4,'3'!O487,0)))</f>
        <v>3705.0686051583934</v>
      </c>
      <c r="P487" s="32">
        <f>IF($E487="OAI",'3'!P487,
IF($E487=P$4,'3'!$G487+SUM('3'!$H487:P487),
IF($E487&lt;P$4,'3'!P487,0)))</f>
        <v>1573.640081354419</v>
      </c>
      <c r="Q487" s="32">
        <f>IF($E487="OAI",'3'!Q487,
IF($E487=Q$4,'3'!$G487+SUM('3'!$H487:Q487),
IF($E487&lt;Q$4,'3'!Q487,0)))</f>
        <v>524.51553938118423</v>
      </c>
      <c r="R487" s="32">
        <f>IF($E487="OAI",'3'!R487,
IF($E487=R$4,'3'!$G487+SUM('3'!$H487:R487),
IF($E487&lt;R$4,'3'!R487,0)))</f>
        <v>0</v>
      </c>
      <c r="S487" s="32">
        <f>IF($E487="OAI",'3'!S487,
IF($E487=S$4,'3'!$G487+SUM('3'!$H487:S487),
IF($E487&lt;S$4,'3'!S487,0)))</f>
        <v>0</v>
      </c>
      <c r="T487" s="32">
        <f>IF($E487="OAI",'3'!T487,
IF($E487=T$4,'3'!$G487+SUM('3'!$H487:T487),
IF($E487&lt;T$4,'3'!T487,0)))</f>
        <v>0</v>
      </c>
      <c r="U487" s="32">
        <f>IF($E487="OAI",'3'!U487,
IF($E487=U$4,'3'!$G487+SUM('3'!$H487:U487),
IF($E487&lt;U$4,'3'!U487,0)))</f>
        <v>0</v>
      </c>
      <c r="V487" s="32">
        <f>IF($E487="OAI",'3'!V487,
IF($E487=V$4,'3'!$G487+SUM('3'!$H487:V487),
IF($E487&lt;V$4,'3'!V487,0)))</f>
        <v>0</v>
      </c>
      <c r="W487" s="32">
        <f>IF($E487="OAI",'3'!W487,
IF($E487=W$4,'3'!$G487+SUM('3'!$H487:W487),
IF($E487&lt;W$4,'3'!W487,0)))</f>
        <v>0</v>
      </c>
      <c r="X487" s="32">
        <f>IF($E487="OAI",'3'!X487,
IF($E487=X$4,'3'!$G487+SUM('3'!$H487:X487),
IF($E487&lt;X$4,'3'!X487,0)))</f>
        <v>0</v>
      </c>
      <c r="Y487" s="32">
        <f>IF($E487="OAI",'3'!Y487,
IF($E487=Y$4,'3'!$G487+SUM('3'!$H487:Y487),
IF($E487&lt;Y$4,'3'!Y487,0)))</f>
        <v>0</v>
      </c>
      <c r="Z487" s="32">
        <f>IF($E487="OAI",'3'!Z487,
IF($E487=Z$4,'3'!$G487+SUM('3'!$H487:Z487),
IF($E487&lt;Z$4,'3'!Z487,0)))</f>
        <v>0</v>
      </c>
      <c r="AA487" s="32">
        <f>IF($E487="OAI",'3'!AA487,
IF($E487=AA$4,'3'!$G487+SUM('3'!$H487:AA487),
IF($E487&lt;AA$4,'3'!AA487,0)))</f>
        <v>0</v>
      </c>
      <c r="AB487" s="32">
        <f>IF($E487="OAI",'3'!AB487,
IF($E487=AB$4,'3'!$G487+SUM('3'!$H487:AB487),
IF($E487&lt;AB$4,'3'!AB487,0)))</f>
        <v>0</v>
      </c>
      <c r="AC487" s="32">
        <f>IF($E487="OAI",'3'!AC487,
IF($E487=AC$4,'3'!$G487+SUM('3'!$H487:AC487),
IF($E487&lt;AC$4,'3'!AC487,0)))</f>
        <v>0</v>
      </c>
      <c r="AD487" s="32">
        <f>IF($E487="OAI",'3'!AD487,
IF($E487=AD$4,'3'!$G487+SUM('3'!$H487:AD487),
IF($E487&lt;AD$4,'3'!AD487,0)))</f>
        <v>0</v>
      </c>
      <c r="AE487" s="32">
        <f>IF($E487="OAI",'3'!AE487,
IF($E487=AE$4,'3'!$G487+SUM('3'!$H487:AE487),
IF($E487&lt;AE$4,'3'!AE487,0)))</f>
        <v>0</v>
      </c>
      <c r="AF487" s="26">
        <f t="shared" si="28"/>
        <v>202837.13143423456</v>
      </c>
      <c r="AG487" s="26">
        <f t="shared" si="29"/>
        <v>0</v>
      </c>
      <c r="AH487" s="8">
        <f t="shared" si="30"/>
        <v>582</v>
      </c>
    </row>
    <row r="488" spans="1:34" x14ac:dyDescent="0.25">
      <c r="A488" s="8">
        <f t="shared" si="31"/>
        <v>583</v>
      </c>
      <c r="B488" s="1">
        <f>'1'!B488</f>
        <v>5557762</v>
      </c>
      <c r="C488" t="str">
        <f>'1'!C488</f>
        <v>COBURN CB 12 LT</v>
      </c>
      <c r="D488" s="1" t="str">
        <f>'1'!D488</f>
        <v>67</v>
      </c>
      <c r="E488" s="34" t="str">
        <f>IF('1'!E488="OAI","OAI",EOMONTH('1'!E488,-1)+1)</f>
        <v>OAI</v>
      </c>
      <c r="F488" s="1" t="str">
        <f>'1'!F488</f>
        <v>TOLO</v>
      </c>
      <c r="G488" s="33"/>
      <c r="H488" s="32">
        <f>IF($E488="OAI",'3'!H488,
IF($E488&lt;=H$4,'3'!$G488+SUM('3'!$H488:H488),0))</f>
        <v>0</v>
      </c>
      <c r="I488" s="32">
        <f>IF($E488="OAI",'3'!I488,
IF($E488=I$4,'3'!$G488+SUM('3'!$H488:I488),
IF($E488&lt;I$4,'3'!I488,0)))</f>
        <v>0</v>
      </c>
      <c r="J488" s="32">
        <f>IF($E488="OAI",'3'!J488,
IF($E488=J$4,'3'!$G488+SUM('3'!$H488:J488),
IF($E488&lt;J$4,'3'!J488,0)))</f>
        <v>0</v>
      </c>
      <c r="K488" s="32">
        <f>IF($E488="OAI",'3'!K488,
IF($E488=K$4,'3'!$G488+SUM('3'!$H488:K488),
IF($E488&lt;K$4,'3'!K488,0)))</f>
        <v>0</v>
      </c>
      <c r="L488" s="32">
        <f>IF($E488="OAI",'3'!L488,
IF($E488=L$4,'3'!$G488+SUM('3'!$H488:L488),
IF($E488&lt;L$4,'3'!L488,0)))</f>
        <v>0</v>
      </c>
      <c r="M488" s="32">
        <f>IF($E488="OAI",'3'!M488,
IF($E488=M$4,'3'!$G488+SUM('3'!$H488:M488),
IF($E488&lt;M$4,'3'!M488,0)))</f>
        <v>36275.876033503038</v>
      </c>
      <c r="N488" s="32">
        <f>IF($E488="OAI",'3'!N488,
IF($E488=N$4,'3'!$G488+SUM('3'!$H488:N488),
IF($E488&lt;N$4,'3'!N488,0)))</f>
        <v>173759.51151201461</v>
      </c>
      <c r="O488" s="32">
        <f>IF($E488="OAI",'3'!O488,
IF($E488=O$4,'3'!$G488+SUM('3'!$H488:O488),
IF($E488&lt;O$4,'3'!O488,0)))</f>
        <v>0</v>
      </c>
      <c r="P488" s="32">
        <f>IF($E488="OAI",'3'!P488,
IF($E488=P$4,'3'!$G488+SUM('3'!$H488:P488),
IF($E488&lt;P$4,'3'!P488,0)))</f>
        <v>0</v>
      </c>
      <c r="Q488" s="32">
        <f>IF($E488="OAI",'3'!Q488,
IF($E488=Q$4,'3'!$G488+SUM('3'!$H488:Q488),
IF($E488&lt;Q$4,'3'!Q488,0)))</f>
        <v>0</v>
      </c>
      <c r="R488" s="32">
        <f>IF($E488="OAI",'3'!R488,
IF($E488=R$4,'3'!$G488+SUM('3'!$H488:R488),
IF($E488&lt;R$4,'3'!R488,0)))</f>
        <v>0</v>
      </c>
      <c r="S488" s="32">
        <f>IF($E488="OAI",'3'!S488,
IF($E488=S$4,'3'!$G488+SUM('3'!$H488:S488),
IF($E488&lt;S$4,'3'!S488,0)))</f>
        <v>0</v>
      </c>
      <c r="T488" s="32">
        <f>IF($E488="OAI",'3'!T488,
IF($E488=T$4,'3'!$G488+SUM('3'!$H488:T488),
IF($E488&lt;T$4,'3'!T488,0)))</f>
        <v>0</v>
      </c>
      <c r="U488" s="32">
        <f>IF($E488="OAI",'3'!U488,
IF($E488=U$4,'3'!$G488+SUM('3'!$H488:U488),
IF($E488&lt;U$4,'3'!U488,0)))</f>
        <v>0</v>
      </c>
      <c r="V488" s="32">
        <f>IF($E488="OAI",'3'!V488,
IF($E488=V$4,'3'!$G488+SUM('3'!$H488:V488),
IF($E488&lt;V$4,'3'!V488,0)))</f>
        <v>0</v>
      </c>
      <c r="W488" s="32">
        <f>IF($E488="OAI",'3'!W488,
IF($E488=W$4,'3'!$G488+SUM('3'!$H488:W488),
IF($E488&lt;W$4,'3'!W488,0)))</f>
        <v>0</v>
      </c>
      <c r="X488" s="32">
        <f>IF($E488="OAI",'3'!X488,
IF($E488=X$4,'3'!$G488+SUM('3'!$H488:X488),
IF($E488&lt;X$4,'3'!X488,0)))</f>
        <v>0</v>
      </c>
      <c r="Y488" s="32">
        <f>IF($E488="OAI",'3'!Y488,
IF($E488=Y$4,'3'!$G488+SUM('3'!$H488:Y488),
IF($E488&lt;Y$4,'3'!Y488,0)))</f>
        <v>0</v>
      </c>
      <c r="Z488" s="32">
        <f>IF($E488="OAI",'3'!Z488,
IF($E488=Z$4,'3'!$G488+SUM('3'!$H488:Z488),
IF($E488&lt;Z$4,'3'!Z488,0)))</f>
        <v>0</v>
      </c>
      <c r="AA488" s="32">
        <f>IF($E488="OAI",'3'!AA488,
IF($E488=AA$4,'3'!$G488+SUM('3'!$H488:AA488),
IF($E488&lt;AA$4,'3'!AA488,0)))</f>
        <v>0</v>
      </c>
      <c r="AB488" s="32">
        <f>IF($E488="OAI",'3'!AB488,
IF($E488=AB$4,'3'!$G488+SUM('3'!$H488:AB488),
IF($E488&lt;AB$4,'3'!AB488,0)))</f>
        <v>0</v>
      </c>
      <c r="AC488" s="32">
        <f>IF($E488="OAI",'3'!AC488,
IF($E488=AC$4,'3'!$G488+SUM('3'!$H488:AC488),
IF($E488&lt;AC$4,'3'!AC488,0)))</f>
        <v>0</v>
      </c>
      <c r="AD488" s="32">
        <f>IF($E488="OAI",'3'!AD488,
IF($E488=AD$4,'3'!$G488+SUM('3'!$H488:AD488),
IF($E488&lt;AD$4,'3'!AD488,0)))</f>
        <v>0</v>
      </c>
      <c r="AE488" s="32">
        <f>IF($E488="OAI",'3'!AE488,
IF($E488=AE$4,'3'!$G488+SUM('3'!$H488:AE488),
IF($E488&lt;AE$4,'3'!AE488,0)))</f>
        <v>0</v>
      </c>
      <c r="AF488" s="26">
        <f t="shared" si="28"/>
        <v>210035.38754551765</v>
      </c>
      <c r="AG488" s="26">
        <f t="shared" si="29"/>
        <v>0</v>
      </c>
      <c r="AH488" s="8">
        <f t="shared" si="30"/>
        <v>583</v>
      </c>
    </row>
    <row r="489" spans="1:34" x14ac:dyDescent="0.25">
      <c r="A489" s="8">
        <f t="shared" si="31"/>
        <v>584</v>
      </c>
      <c r="B489" s="1">
        <f>'1'!B489</f>
        <v>5558640</v>
      </c>
      <c r="C489" t="str">
        <f>'1'!C489</f>
        <v>Edes: CS156 Points ALS RTU</v>
      </c>
      <c r="D489" s="1" t="str">
        <f>'1'!D489</f>
        <v>67</v>
      </c>
      <c r="E489" s="34" t="str">
        <f>IF('1'!E489="OAI","OAI",EOMONTH('1'!E489,-1)+1)</f>
        <v>OAI</v>
      </c>
      <c r="F489" s="1" t="str">
        <f>'1'!F489</f>
        <v>TOLO</v>
      </c>
      <c r="G489" s="33"/>
      <c r="H489" s="32">
        <f>IF($E489="OAI",'3'!H489,
IF($E489&lt;=H$4,'3'!$G489+SUM('3'!$H489:H489),0))</f>
        <v>2790.3441604107725</v>
      </c>
      <c r="I489" s="32">
        <f>IF($E489="OAI",'3'!I489,
IF($E489=I$4,'3'!$G489+SUM('3'!$H489:I489),
IF($E489&lt;I$4,'3'!I489,0)))</f>
        <v>0</v>
      </c>
      <c r="J489" s="32">
        <f>IF($E489="OAI",'3'!J489,
IF($E489=J$4,'3'!$G489+SUM('3'!$H489:J489),
IF($E489&lt;J$4,'3'!J489,0)))</f>
        <v>0</v>
      </c>
      <c r="K489" s="32">
        <f>IF($E489="OAI",'3'!K489,
IF($E489=K$4,'3'!$G489+SUM('3'!$H489:K489),
IF($E489&lt;K$4,'3'!K489,0)))</f>
        <v>0</v>
      </c>
      <c r="L489" s="32">
        <f>IF($E489="OAI",'3'!L489,
IF($E489=L$4,'3'!$G489+SUM('3'!$H489:L489),
IF($E489&lt;L$4,'3'!L489,0)))</f>
        <v>16274.281592079242</v>
      </c>
      <c r="M489" s="32">
        <f>IF($E489="OAI",'3'!M489,
IF($E489=M$4,'3'!$G489+SUM('3'!$H489:M489),
IF($E489&lt;M$4,'3'!M489,0)))</f>
        <v>59441.293625958984</v>
      </c>
      <c r="N489" s="32">
        <f>IF($E489="OAI",'3'!N489,
IF($E489=N$4,'3'!$G489+SUM('3'!$H489:N489),
IF($E489&lt;N$4,'3'!N489,0)))</f>
        <v>3104.8478649755775</v>
      </c>
      <c r="O489" s="32">
        <f>IF($E489="OAI",'3'!O489,
IF($E489=O$4,'3'!$G489+SUM('3'!$H489:O489),
IF($E489&lt;O$4,'3'!O489,0)))</f>
        <v>3139.6161794178083</v>
      </c>
      <c r="P489" s="32">
        <f>IF($E489="OAI",'3'!P489,
IF($E489=P$4,'3'!$G489+SUM('3'!$H489:P489),
IF($E489&lt;P$4,'3'!P489,0)))</f>
        <v>7885.7714904149434</v>
      </c>
      <c r="Q489" s="32">
        <f>IF($E489="OAI",'3'!Q489,
IF($E489=Q$4,'3'!$G489+SUM('3'!$H489:Q489),
IF($E489&lt;Q$4,'3'!Q489,0)))</f>
        <v>9749.5213782980845</v>
      </c>
      <c r="R489" s="32">
        <f>IF($E489="OAI",'3'!R489,
IF($E489=R$4,'3'!$G489+SUM('3'!$H489:R489),
IF($E489&lt;R$4,'3'!R489,0)))</f>
        <v>9109.1114574427975</v>
      </c>
      <c r="S489" s="32">
        <f>IF($E489="OAI",'3'!S489,
IF($E489=S$4,'3'!$G489+SUM('3'!$H489:S489),
IF($E489&lt;S$4,'3'!S489,0)))</f>
        <v>4098.7356493268799</v>
      </c>
      <c r="T489" s="32">
        <f>IF($E489="OAI",'3'!T489,
IF($E489=T$4,'3'!$G489+SUM('3'!$H489:T489),
IF($E489&lt;T$4,'3'!T489,0)))</f>
        <v>1812.064732274127</v>
      </c>
      <c r="U489" s="32">
        <f>IF($E489="OAI",'3'!U489,
IF($E489=U$4,'3'!$G489+SUM('3'!$H489:U489),
IF($E489&lt;U$4,'3'!U489,0)))</f>
        <v>0</v>
      </c>
      <c r="V489" s="32">
        <f>IF($E489="OAI",'3'!V489,
IF($E489=V$4,'3'!$G489+SUM('3'!$H489:V489),
IF($E489&lt;V$4,'3'!V489,0)))</f>
        <v>0</v>
      </c>
      <c r="W489" s="32">
        <f>IF($E489="OAI",'3'!W489,
IF($E489=W$4,'3'!$G489+SUM('3'!$H489:W489),
IF($E489&lt;W$4,'3'!W489,0)))</f>
        <v>0</v>
      </c>
      <c r="X489" s="32">
        <f>IF($E489="OAI",'3'!X489,
IF($E489=X$4,'3'!$G489+SUM('3'!$H489:X489),
IF($E489&lt;X$4,'3'!X489,0)))</f>
        <v>0</v>
      </c>
      <c r="Y489" s="32">
        <f>IF($E489="OAI",'3'!Y489,
IF($E489=Y$4,'3'!$G489+SUM('3'!$H489:Y489),
IF($E489&lt;Y$4,'3'!Y489,0)))</f>
        <v>0</v>
      </c>
      <c r="Z489" s="32">
        <f>IF($E489="OAI",'3'!Z489,
IF($E489=Z$4,'3'!$G489+SUM('3'!$H489:Z489),
IF($E489&lt;Z$4,'3'!Z489,0)))</f>
        <v>0</v>
      </c>
      <c r="AA489" s="32">
        <f>IF($E489="OAI",'3'!AA489,
IF($E489=AA$4,'3'!$G489+SUM('3'!$H489:AA489),
IF($E489&lt;AA$4,'3'!AA489,0)))</f>
        <v>0</v>
      </c>
      <c r="AB489" s="32">
        <f>IF($E489="OAI",'3'!AB489,
IF($E489=AB$4,'3'!$G489+SUM('3'!$H489:AB489),
IF($E489&lt;AB$4,'3'!AB489,0)))</f>
        <v>0</v>
      </c>
      <c r="AC489" s="32">
        <f>IF($E489="OAI",'3'!AC489,
IF($E489=AC$4,'3'!$G489+SUM('3'!$H489:AC489),
IF($E489&lt;AC$4,'3'!AC489,0)))</f>
        <v>0</v>
      </c>
      <c r="AD489" s="32">
        <f>IF($E489="OAI",'3'!AD489,
IF($E489=AD$4,'3'!$G489+SUM('3'!$H489:AD489),
IF($E489&lt;AD$4,'3'!AD489,0)))</f>
        <v>0</v>
      </c>
      <c r="AE489" s="32">
        <f>IF($E489="OAI",'3'!AE489,
IF($E489=AE$4,'3'!$G489+SUM('3'!$H489:AE489),
IF($E489&lt;AE$4,'3'!AE489,0)))</f>
        <v>0</v>
      </c>
      <c r="AF489" s="26">
        <f t="shared" si="28"/>
        <v>115593.52339832508</v>
      </c>
      <c r="AG489" s="26">
        <f t="shared" si="29"/>
        <v>1812.064732274127</v>
      </c>
      <c r="AH489" s="8">
        <f t="shared" si="30"/>
        <v>584</v>
      </c>
    </row>
    <row r="490" spans="1:34" x14ac:dyDescent="0.25">
      <c r="A490" s="8">
        <f t="shared" si="31"/>
        <v>585</v>
      </c>
      <c r="B490" s="1">
        <f>'1'!B490</f>
        <v>5563020</v>
      </c>
      <c r="C490" t="str">
        <f>'1'!C490</f>
        <v>Humboldt: EM Repl CB 6532 C30</v>
      </c>
      <c r="D490" s="1" t="str">
        <f>'1'!D490</f>
        <v>67</v>
      </c>
      <c r="E490" s="34" t="str">
        <f>IF('1'!E490="OAI","OAI",EOMONTH('1'!E490,-1)+1)</f>
        <v>OAI</v>
      </c>
      <c r="F490" s="1" t="str">
        <f>'1'!F490</f>
        <v>TOHI</v>
      </c>
      <c r="G490" s="33"/>
      <c r="H490" s="32">
        <f>IF($E490="OAI",'3'!H490,
IF($E490&lt;=H$4,'3'!$G490+SUM('3'!$H490:H490),0))</f>
        <v>15139.638212163423</v>
      </c>
      <c r="I490" s="32">
        <f>IF($E490="OAI",'3'!I490,
IF($E490=I$4,'3'!$G490+SUM('3'!$H490:I490),
IF($E490&lt;I$4,'3'!I490,0)))</f>
        <v>19092.851642171612</v>
      </c>
      <c r="J490" s="32">
        <f>IF($E490="OAI",'3'!J490,
IF($E490=J$4,'3'!$G490+SUM('3'!$H490:J490),
IF($E490&lt;J$4,'3'!J490,0)))</f>
        <v>5604.8952924358946</v>
      </c>
      <c r="K490" s="32">
        <f>IF($E490="OAI",'3'!K490,
IF($E490=K$4,'3'!$G490+SUM('3'!$H490:K490),
IF($E490&lt;K$4,'3'!K490,0)))</f>
        <v>0</v>
      </c>
      <c r="L490" s="32">
        <f>IF($E490="OAI",'3'!L490,
IF($E490=L$4,'3'!$G490+SUM('3'!$H490:L490),
IF($E490&lt;L$4,'3'!L490,0)))</f>
        <v>45657.526213831712</v>
      </c>
      <c r="M490" s="32">
        <f>IF($E490="OAI",'3'!M490,
IF($E490=M$4,'3'!$G490+SUM('3'!$H490:M490),
IF($E490&lt;M$4,'3'!M490,0)))</f>
        <v>0</v>
      </c>
      <c r="N490" s="32">
        <f>IF($E490="OAI",'3'!N490,
IF($E490=N$4,'3'!$G490+SUM('3'!$H490:N490),
IF($E490&lt;N$4,'3'!N490,0)))</f>
        <v>10898.651555898166</v>
      </c>
      <c r="O490" s="32">
        <f>IF($E490="OAI",'3'!O490,
IF($E490=O$4,'3'!$G490+SUM('3'!$H490:O490),
IF($E490&lt;O$4,'3'!O490,0)))</f>
        <v>14246.223379493298</v>
      </c>
      <c r="P490" s="32">
        <f>IF($E490="OAI",'3'!P490,
IF($E490=P$4,'3'!$G490+SUM('3'!$H490:P490),
IF($E490&lt;P$4,'3'!P490,0)))</f>
        <v>1739.5372806419459</v>
      </c>
      <c r="Q490" s="32">
        <f>IF($E490="OAI",'3'!Q490,
IF($E490=Q$4,'3'!$G490+SUM('3'!$H490:Q490),
IF($E490&lt;Q$4,'3'!Q490,0)))</f>
        <v>579.84576021398198</v>
      </c>
      <c r="R490" s="32">
        <f>IF($E490="OAI",'3'!R490,
IF($E490=R$4,'3'!$G490+SUM('3'!$H490:R490),
IF($E490&lt;R$4,'3'!R490,0)))</f>
        <v>0</v>
      </c>
      <c r="S490" s="32">
        <f>IF($E490="OAI",'3'!S490,
IF($E490=S$4,'3'!$G490+SUM('3'!$H490:S490),
IF($E490&lt;S$4,'3'!S490,0)))</f>
        <v>0</v>
      </c>
      <c r="T490" s="32">
        <f>IF($E490="OAI",'3'!T490,
IF($E490=T$4,'3'!$G490+SUM('3'!$H490:T490),
IF($E490&lt;T$4,'3'!T490,0)))</f>
        <v>0</v>
      </c>
      <c r="U490" s="32">
        <f>IF($E490="OAI",'3'!U490,
IF($E490=U$4,'3'!$G490+SUM('3'!$H490:U490),
IF($E490&lt;U$4,'3'!U490,0)))</f>
        <v>0</v>
      </c>
      <c r="V490" s="32">
        <f>IF($E490="OAI",'3'!V490,
IF($E490=V$4,'3'!$G490+SUM('3'!$H490:V490),
IF($E490&lt;V$4,'3'!V490,0)))</f>
        <v>0</v>
      </c>
      <c r="W490" s="32">
        <f>IF($E490="OAI",'3'!W490,
IF($E490=W$4,'3'!$G490+SUM('3'!$H490:W490),
IF($E490&lt;W$4,'3'!W490,0)))</f>
        <v>0</v>
      </c>
      <c r="X490" s="32">
        <f>IF($E490="OAI",'3'!X490,
IF($E490=X$4,'3'!$G490+SUM('3'!$H490:X490),
IF($E490&lt;X$4,'3'!X490,0)))</f>
        <v>0</v>
      </c>
      <c r="Y490" s="32">
        <f>IF($E490="OAI",'3'!Y490,
IF($E490=Y$4,'3'!$G490+SUM('3'!$H490:Y490),
IF($E490&lt;Y$4,'3'!Y490,0)))</f>
        <v>0</v>
      </c>
      <c r="Z490" s="32">
        <f>IF($E490="OAI",'3'!Z490,
IF($E490=Z$4,'3'!$G490+SUM('3'!$H490:Z490),
IF($E490&lt;Z$4,'3'!Z490,0)))</f>
        <v>0</v>
      </c>
      <c r="AA490" s="32">
        <f>IF($E490="OAI",'3'!AA490,
IF($E490=AA$4,'3'!$G490+SUM('3'!$H490:AA490),
IF($E490&lt;AA$4,'3'!AA490,0)))</f>
        <v>0</v>
      </c>
      <c r="AB490" s="32">
        <f>IF($E490="OAI",'3'!AB490,
IF($E490=AB$4,'3'!$G490+SUM('3'!$H490:AB490),
IF($E490&lt;AB$4,'3'!AB490,0)))</f>
        <v>0</v>
      </c>
      <c r="AC490" s="32">
        <f>IF($E490="OAI",'3'!AC490,
IF($E490=AC$4,'3'!$G490+SUM('3'!$H490:AC490),
IF($E490&lt;AC$4,'3'!AC490,0)))</f>
        <v>0</v>
      </c>
      <c r="AD490" s="32">
        <f>IF($E490="OAI",'3'!AD490,
IF($E490=AD$4,'3'!$G490+SUM('3'!$H490:AD490),
IF($E490&lt;AD$4,'3'!AD490,0)))</f>
        <v>0</v>
      </c>
      <c r="AE490" s="32">
        <f>IF($E490="OAI",'3'!AE490,
IF($E490=AE$4,'3'!$G490+SUM('3'!$H490:AE490),
IF($E490&lt;AE$4,'3'!AE490,0)))</f>
        <v>0</v>
      </c>
      <c r="AF490" s="26">
        <f t="shared" si="28"/>
        <v>112959.16933685004</v>
      </c>
      <c r="AG490" s="26">
        <f t="shared" si="29"/>
        <v>0</v>
      </c>
      <c r="AH490" s="8">
        <f t="shared" si="30"/>
        <v>585</v>
      </c>
    </row>
    <row r="491" spans="1:34" x14ac:dyDescent="0.25">
      <c r="A491" s="8">
        <f t="shared" si="31"/>
        <v>586</v>
      </c>
      <c r="B491" s="1">
        <f>'1'!B491</f>
        <v>5564885</v>
      </c>
      <c r="C491" t="str">
        <f>'1'!C491</f>
        <v>Moss Landing: EM Wilmore Inv Repl</v>
      </c>
      <c r="D491" s="1" t="str">
        <f>'1'!D491</f>
        <v>67</v>
      </c>
      <c r="E491" s="34" t="str">
        <f>IF('1'!E491="OAI","OAI",EOMONTH('1'!E491,-1)+1)</f>
        <v>OAI</v>
      </c>
      <c r="F491" s="1" t="str">
        <f>'1'!F491</f>
        <v>TOHI</v>
      </c>
      <c r="G491" s="33"/>
      <c r="H491" s="32">
        <f>IF($E491="OAI",'3'!H491,
IF($E491&lt;=H$4,'3'!$G491+SUM('3'!$H491:H491),0))</f>
        <v>0</v>
      </c>
      <c r="I491" s="32">
        <f>IF($E491="OAI",'3'!I491,
IF($E491=I$4,'3'!$G491+SUM('3'!$H491:I491),
IF($E491&lt;I$4,'3'!I491,0)))</f>
        <v>4147.6169086099098</v>
      </c>
      <c r="J491" s="32">
        <f>IF($E491="OAI",'3'!J491,
IF($E491=J$4,'3'!$G491+SUM('3'!$H491:J491),
IF($E491&lt;J$4,'3'!J491,0)))</f>
        <v>0</v>
      </c>
      <c r="K491" s="32">
        <f>IF($E491="OAI",'3'!K491,
IF($E491=K$4,'3'!$G491+SUM('3'!$H491:K491),
IF($E491&lt;K$4,'3'!K491,0)))</f>
        <v>0</v>
      </c>
      <c r="L491" s="32">
        <f>IF($E491="OAI",'3'!L491,
IF($E491=L$4,'3'!$G491+SUM('3'!$H491:L491),
IF($E491&lt;L$4,'3'!L491,0)))</f>
        <v>2935.3990636751341</v>
      </c>
      <c r="M491" s="32">
        <f>IF($E491="OAI",'3'!M491,
IF($E491=M$4,'3'!$G491+SUM('3'!$H491:M491),
IF($E491&lt;M$4,'3'!M491,0)))</f>
        <v>11304.842670322727</v>
      </c>
      <c r="N491" s="32">
        <f>IF($E491="OAI",'3'!N491,
IF($E491=N$4,'3'!$G491+SUM('3'!$H491:N491),
IF($E491&lt;N$4,'3'!N491,0)))</f>
        <v>9512.7790651739688</v>
      </c>
      <c r="O491" s="32">
        <f>IF($E491="OAI",'3'!O491,
IF($E491=O$4,'3'!$G491+SUM('3'!$H491:O491),
IF($E491&lt;O$4,'3'!O491,0)))</f>
        <v>78481.618943623791</v>
      </c>
      <c r="P491" s="32">
        <f>IF($E491="OAI",'3'!P491,
IF($E491=P$4,'3'!$G491+SUM('3'!$H491:P491),
IF($E491&lt;P$4,'3'!P491,0)))</f>
        <v>33267.482202141386</v>
      </c>
      <c r="Q491" s="32">
        <f>IF($E491="OAI",'3'!Q491,
IF($E491=Q$4,'3'!$G491+SUM('3'!$H491:Q491),
IF($E491&lt;Q$4,'3'!Q491,0)))</f>
        <v>0</v>
      </c>
      <c r="R491" s="32">
        <f>IF($E491="OAI",'3'!R491,
IF($E491=R$4,'3'!$G491+SUM('3'!$H491:R491),
IF($E491&lt;R$4,'3'!R491,0)))</f>
        <v>0</v>
      </c>
      <c r="S491" s="32">
        <f>IF($E491="OAI",'3'!S491,
IF($E491=S$4,'3'!$G491+SUM('3'!$H491:S491),
IF($E491&lt;S$4,'3'!S491,0)))</f>
        <v>394.13436022281792</v>
      </c>
      <c r="T491" s="32">
        <f>IF($E491="OAI",'3'!T491,
IF($E491=T$4,'3'!$G491+SUM('3'!$H491:T491),
IF($E491&lt;T$4,'3'!T491,0)))</f>
        <v>165.14949360059737</v>
      </c>
      <c r="U491" s="32">
        <f>IF($E491="OAI",'3'!U491,
IF($E491=U$4,'3'!$G491+SUM('3'!$H491:U491),
IF($E491&lt;U$4,'3'!U491,0)))</f>
        <v>0</v>
      </c>
      <c r="V491" s="32">
        <f>IF($E491="OAI",'3'!V491,
IF($E491=V$4,'3'!$G491+SUM('3'!$H491:V491),
IF($E491&lt;V$4,'3'!V491,0)))</f>
        <v>0</v>
      </c>
      <c r="W491" s="32">
        <f>IF($E491="OAI",'3'!W491,
IF($E491=W$4,'3'!$G491+SUM('3'!$H491:W491),
IF($E491&lt;W$4,'3'!W491,0)))</f>
        <v>0</v>
      </c>
      <c r="X491" s="32">
        <f>IF($E491="OAI",'3'!X491,
IF($E491=X$4,'3'!$G491+SUM('3'!$H491:X491),
IF($E491&lt;X$4,'3'!X491,0)))</f>
        <v>0</v>
      </c>
      <c r="Y491" s="32">
        <f>IF($E491="OAI",'3'!Y491,
IF($E491=Y$4,'3'!$G491+SUM('3'!$H491:Y491),
IF($E491&lt;Y$4,'3'!Y491,0)))</f>
        <v>0</v>
      </c>
      <c r="Z491" s="32">
        <f>IF($E491="OAI",'3'!Z491,
IF($E491=Z$4,'3'!$G491+SUM('3'!$H491:Z491),
IF($E491&lt;Z$4,'3'!Z491,0)))</f>
        <v>0</v>
      </c>
      <c r="AA491" s="32">
        <f>IF($E491="OAI",'3'!AA491,
IF($E491=AA$4,'3'!$G491+SUM('3'!$H491:AA491),
IF($E491&lt;AA$4,'3'!AA491,0)))</f>
        <v>0</v>
      </c>
      <c r="AB491" s="32">
        <f>IF($E491="OAI",'3'!AB491,
IF($E491=AB$4,'3'!$G491+SUM('3'!$H491:AB491),
IF($E491&lt;AB$4,'3'!AB491,0)))</f>
        <v>0</v>
      </c>
      <c r="AC491" s="32">
        <f>IF($E491="OAI",'3'!AC491,
IF($E491=AC$4,'3'!$G491+SUM('3'!$H491:AC491),
IF($E491&lt;AC$4,'3'!AC491,0)))</f>
        <v>0</v>
      </c>
      <c r="AD491" s="32">
        <f>IF($E491="OAI",'3'!AD491,
IF($E491=AD$4,'3'!$G491+SUM('3'!$H491:AD491),
IF($E491&lt;AD$4,'3'!AD491,0)))</f>
        <v>0</v>
      </c>
      <c r="AE491" s="32">
        <f>IF($E491="OAI",'3'!AE491,
IF($E491=AE$4,'3'!$G491+SUM('3'!$H491:AE491),
IF($E491&lt;AE$4,'3'!AE491,0)))</f>
        <v>0</v>
      </c>
      <c r="AF491" s="26">
        <f t="shared" si="28"/>
        <v>140043.87321376972</v>
      </c>
      <c r="AG491" s="26">
        <f t="shared" si="29"/>
        <v>165.14949360059737</v>
      </c>
      <c r="AH491" s="8">
        <f t="shared" si="30"/>
        <v>586</v>
      </c>
    </row>
    <row r="492" spans="1:34" x14ac:dyDescent="0.25">
      <c r="A492" s="8">
        <f t="shared" si="31"/>
        <v>587</v>
      </c>
      <c r="B492" s="1">
        <f>'1'!B492</f>
        <v>5732693</v>
      </c>
      <c r="C492" t="str">
        <f>'1'!C492</f>
        <v>RIO OSO: Install 230 KV MPAC</v>
      </c>
      <c r="D492" s="1" t="str">
        <f>'1'!D492</f>
        <v>67</v>
      </c>
      <c r="E492" s="34">
        <f>IF('1'!E492="OAI","OAI",EOMONTH('1'!E492,-1)+1)</f>
        <v>45627</v>
      </c>
      <c r="F492" s="1" t="str">
        <f>'1'!F492</f>
        <v>TOHI</v>
      </c>
      <c r="G492" s="33"/>
      <c r="H492" s="32">
        <f>IF($E492="OAI",'3'!H492,
IF($E492&lt;=H$4,'3'!$G492+SUM('3'!$H492:H492),0))</f>
        <v>96866.580226694714</v>
      </c>
      <c r="I492" s="32">
        <f>IF($E492="OAI",'3'!I492,
IF($E492=I$4,'3'!$G492+SUM('3'!$H492:I492),
IF($E492&lt;I$4,'3'!I492,0)))</f>
        <v>119554.68120125691</v>
      </c>
      <c r="J492" s="32">
        <f>IF($E492="OAI",'3'!J492,
IF($E492=J$4,'3'!$G492+SUM('3'!$H492:J492),
IF($E492&lt;J$4,'3'!J492,0)))</f>
        <v>66285.043778426523</v>
      </c>
      <c r="K492" s="32">
        <f>IF($E492="OAI",'3'!K492,
IF($E492=K$4,'3'!$G492+SUM('3'!$H492:K492),
IF($E492&lt;K$4,'3'!K492,0)))</f>
        <v>95476.782281114123</v>
      </c>
      <c r="L492" s="32">
        <f>IF($E492="OAI",'3'!L492,
IF($E492=L$4,'3'!$G492+SUM('3'!$H492:L492),
IF($E492&lt;L$4,'3'!L492,0)))</f>
        <v>101420.01439688572</v>
      </c>
      <c r="M492" s="32">
        <f>IF($E492="OAI",'3'!M492,
IF($E492=M$4,'3'!$G492+SUM('3'!$H492:M492),
IF($E492&lt;M$4,'3'!M492,0)))</f>
        <v>473295.17631980643</v>
      </c>
      <c r="N492" s="32">
        <f>IF($E492="OAI",'3'!N492,
IF($E492=N$4,'3'!$G492+SUM('3'!$H492:N492),
IF($E492&lt;N$4,'3'!N492,0)))</f>
        <v>206687.53533228993</v>
      </c>
      <c r="O492" s="32">
        <f>IF($E492="OAI",'3'!O492,
IF($E492=O$4,'3'!$G492+SUM('3'!$H492:O492),
IF($E492&lt;O$4,'3'!O492,0)))</f>
        <v>216116.01058126256</v>
      </c>
      <c r="P492" s="32">
        <f>IF($E492="OAI",'3'!P492,
IF($E492=P$4,'3'!$G492+SUM('3'!$H492:P492),
IF($E492&lt;P$4,'3'!P492,0)))</f>
        <v>82112.197369721805</v>
      </c>
      <c r="Q492" s="32">
        <f>IF($E492="OAI",'3'!Q492,
IF($E492=Q$4,'3'!$G492+SUM('3'!$H492:Q492),
IF($E492&lt;Q$4,'3'!Q492,0)))</f>
        <v>34677.748590901669</v>
      </c>
      <c r="R492" s="32">
        <f>IF($E492="OAI",'3'!R492,
IF($E492=R$4,'3'!$G492+SUM('3'!$H492:R492),
IF($E492&lt;R$4,'3'!R492,0)))</f>
        <v>27714.73938136884</v>
      </c>
      <c r="S492" s="32">
        <f>IF($E492="OAI",'3'!S492,
IF($E492=S$4,'3'!$G492+SUM('3'!$H492:S492),
IF($E492&lt;S$4,'3'!S492,0)))</f>
        <v>1516297.3172020388</v>
      </c>
      <c r="T492" s="32">
        <f>IF($E492="OAI",'3'!T492,
IF($E492=T$4,'3'!$G492+SUM('3'!$H492:T492),
IF($E492&lt;T$4,'3'!T492,0)))</f>
        <v>56340.277752628928</v>
      </c>
      <c r="U492" s="32">
        <f>IF($E492="OAI",'3'!U492,
IF($E492=U$4,'3'!$G492+SUM('3'!$H492:U492),
IF($E492&lt;U$4,'3'!U492,0)))</f>
        <v>21484.575208237988</v>
      </c>
      <c r="V492" s="32">
        <f>IF($E492="OAI",'3'!V492,
IF($E492=V$4,'3'!$G492+SUM('3'!$H492:V492),
IF($E492&lt;V$4,'3'!V492,0)))</f>
        <v>29192.579671585394</v>
      </c>
      <c r="W492" s="32">
        <f>IF($E492="OAI",'3'!W492,
IF($E492=W$4,'3'!$G492+SUM('3'!$H492:W492),
IF($E492&lt;W$4,'3'!W492,0)))</f>
        <v>23401.692589525734</v>
      </c>
      <c r="X492" s="32">
        <f>IF($E492="OAI",'3'!X492,
IF($E492=X$4,'3'!$G492+SUM('3'!$H492:X492),
IF($E492&lt;X$4,'3'!X492,0)))</f>
        <v>21128.854227681182</v>
      </c>
      <c r="Y492" s="32">
        <f>IF($E492="OAI",'3'!Y492,
IF($E492=Y$4,'3'!$G492+SUM('3'!$H492:Y492),
IF($E492&lt;Y$4,'3'!Y492,0)))</f>
        <v>24359.783964115279</v>
      </c>
      <c r="Z492" s="32">
        <f>IF($E492="OAI",'3'!Z492,
IF($E492=Z$4,'3'!$G492+SUM('3'!$H492:Z492),
IF($E492&lt;Z$4,'3'!Z492,0)))</f>
        <v>22741.561931177679</v>
      </c>
      <c r="AA492" s="32">
        <f>IF($E492="OAI",'3'!AA492,
IF($E492=AA$4,'3'!$G492+SUM('3'!$H492:AA492),
IF($E492&lt;AA$4,'3'!AA492,0)))</f>
        <v>13673.387360094281</v>
      </c>
      <c r="AB492" s="32">
        <f>IF($E492="OAI",'3'!AB492,
IF($E492=AB$4,'3'!$G492+SUM('3'!$H492:AB492),
IF($E492&lt;AB$4,'3'!AB492,0)))</f>
        <v>0</v>
      </c>
      <c r="AC492" s="32">
        <f>IF($E492="OAI",'3'!AC492,
IF($E492=AC$4,'3'!$G492+SUM('3'!$H492:AC492),
IF($E492&lt;AC$4,'3'!AC492,0)))</f>
        <v>0</v>
      </c>
      <c r="AD492" s="32">
        <f>IF($E492="OAI",'3'!AD492,
IF($E492=AD$4,'3'!$G492+SUM('3'!$H492:AD492),
IF($E492&lt;AD$4,'3'!AD492,0)))</f>
        <v>0</v>
      </c>
      <c r="AE492" s="32">
        <f>IF($E492="OAI",'3'!AE492,
IF($E492=AE$4,'3'!$G492+SUM('3'!$H492:AE492),
IF($E492&lt;AE$4,'3'!AE492,0)))</f>
        <v>0</v>
      </c>
      <c r="AF492" s="26">
        <f t="shared" si="28"/>
        <v>3036503.8266617684</v>
      </c>
      <c r="AG492" s="26">
        <f t="shared" si="29"/>
        <v>212322.71270504649</v>
      </c>
      <c r="AH492" s="8">
        <f t="shared" si="30"/>
        <v>587</v>
      </c>
    </row>
    <row r="493" spans="1:34" x14ac:dyDescent="0.25">
      <c r="A493" s="8">
        <f t="shared" si="31"/>
        <v>588</v>
      </c>
      <c r="B493" s="1">
        <f>'1'!B493</f>
        <v>5738700</v>
      </c>
      <c r="C493" t="str">
        <f>'1'!C493</f>
        <v>OROVILLE: INSTALL SCADA ON CB12-CB22</v>
      </c>
      <c r="D493" s="1" t="str">
        <f>'1'!D493</f>
        <v>67</v>
      </c>
      <c r="E493" s="34">
        <f>IF('1'!E493="OAI","OAI",EOMONTH('1'!E493,-1)+1)</f>
        <v>46722</v>
      </c>
      <c r="F493" s="1" t="str">
        <f>'1'!F493</f>
        <v>TOLO</v>
      </c>
      <c r="G493" s="33"/>
      <c r="H493" s="32">
        <f>IF($E493="OAI",'3'!H493,
IF($E493&lt;=H$4,'3'!$G493+SUM('3'!$H493:H493),0))</f>
        <v>0</v>
      </c>
      <c r="I493" s="32">
        <f>IF($E493="OAI",'3'!I493,
IF($E493=I$4,'3'!$G493+SUM('3'!$H493:I493),
IF($E493&lt;I$4,'3'!I493,0)))</f>
        <v>0</v>
      </c>
      <c r="J493" s="32">
        <f>IF($E493="OAI",'3'!J493,
IF($E493=J$4,'3'!$G493+SUM('3'!$H493:J493),
IF($E493&lt;J$4,'3'!J493,0)))</f>
        <v>0</v>
      </c>
      <c r="K493" s="32">
        <f>IF($E493="OAI",'3'!K493,
IF($E493=K$4,'3'!$G493+SUM('3'!$H493:K493),
IF($E493&lt;K$4,'3'!K493,0)))</f>
        <v>0</v>
      </c>
      <c r="L493" s="32">
        <f>IF($E493="OAI",'3'!L493,
IF($E493=L$4,'3'!$G493+SUM('3'!$H493:L493),
IF($E493&lt;L$4,'3'!L493,0)))</f>
        <v>0</v>
      </c>
      <c r="M493" s="32">
        <f>IF($E493="OAI",'3'!M493,
IF($E493=M$4,'3'!$G493+SUM('3'!$H493:M493),
IF($E493&lt;M$4,'3'!M493,0)))</f>
        <v>0</v>
      </c>
      <c r="N493" s="32">
        <f>IF($E493="OAI",'3'!N493,
IF($E493=N$4,'3'!$G493+SUM('3'!$H493:N493),
IF($E493&lt;N$4,'3'!N493,0)))</f>
        <v>0</v>
      </c>
      <c r="O493" s="32">
        <f>IF($E493="OAI",'3'!O493,
IF($E493=O$4,'3'!$G493+SUM('3'!$H493:O493),
IF($E493&lt;O$4,'3'!O493,0)))</f>
        <v>0</v>
      </c>
      <c r="P493" s="32">
        <f>IF($E493="OAI",'3'!P493,
IF($E493=P$4,'3'!$G493+SUM('3'!$H493:P493),
IF($E493&lt;P$4,'3'!P493,0)))</f>
        <v>0</v>
      </c>
      <c r="Q493" s="32">
        <f>IF($E493="OAI",'3'!Q493,
IF($E493=Q$4,'3'!$G493+SUM('3'!$H493:Q493),
IF($E493&lt;Q$4,'3'!Q493,0)))</f>
        <v>0</v>
      </c>
      <c r="R493" s="32">
        <f>IF($E493="OAI",'3'!R493,
IF($E493=R$4,'3'!$G493+SUM('3'!$H493:R493),
IF($E493&lt;R$4,'3'!R493,0)))</f>
        <v>0</v>
      </c>
      <c r="S493" s="32">
        <f>IF($E493="OAI",'3'!S493,
IF($E493=S$4,'3'!$G493+SUM('3'!$H493:S493),
IF($E493&lt;S$4,'3'!S493,0)))</f>
        <v>0</v>
      </c>
      <c r="T493" s="32">
        <f>IF($E493="OAI",'3'!T493,
IF($E493=T$4,'3'!$G493+SUM('3'!$H493:T493),
IF($E493&lt;T$4,'3'!T493,0)))</f>
        <v>0</v>
      </c>
      <c r="U493" s="32">
        <f>IF($E493="OAI",'3'!U493,
IF($E493=U$4,'3'!$G493+SUM('3'!$H493:U493),
IF($E493&lt;U$4,'3'!U493,0)))</f>
        <v>0</v>
      </c>
      <c r="V493" s="32">
        <f>IF($E493="OAI",'3'!V493,
IF($E493=V$4,'3'!$G493+SUM('3'!$H493:V493),
IF($E493&lt;V$4,'3'!V493,0)))</f>
        <v>0</v>
      </c>
      <c r="W493" s="32">
        <f>IF($E493="OAI",'3'!W493,
IF($E493=W$4,'3'!$G493+SUM('3'!$H493:W493),
IF($E493&lt;W$4,'3'!W493,0)))</f>
        <v>0</v>
      </c>
      <c r="X493" s="32">
        <f>IF($E493="OAI",'3'!X493,
IF($E493=X$4,'3'!$G493+SUM('3'!$H493:X493),
IF($E493&lt;X$4,'3'!X493,0)))</f>
        <v>0</v>
      </c>
      <c r="Y493" s="32">
        <f>IF($E493="OAI",'3'!Y493,
IF($E493=Y$4,'3'!$G493+SUM('3'!$H493:Y493),
IF($E493&lt;Y$4,'3'!Y493,0)))</f>
        <v>0</v>
      </c>
      <c r="Z493" s="32">
        <f>IF($E493="OAI",'3'!Z493,
IF($E493=Z$4,'3'!$G493+SUM('3'!$H493:Z493),
IF($E493&lt;Z$4,'3'!Z493,0)))</f>
        <v>0</v>
      </c>
      <c r="AA493" s="32">
        <f>IF($E493="OAI",'3'!AA493,
IF($E493=AA$4,'3'!$G493+SUM('3'!$H493:AA493),
IF($E493&lt;AA$4,'3'!AA493,0)))</f>
        <v>0</v>
      </c>
      <c r="AB493" s="32">
        <f>IF($E493="OAI",'3'!AB493,
IF($E493=AB$4,'3'!$G493+SUM('3'!$H493:AB493),
IF($E493&lt;AB$4,'3'!AB493,0)))</f>
        <v>0</v>
      </c>
      <c r="AC493" s="32">
        <f>IF($E493="OAI",'3'!AC493,
IF($E493=AC$4,'3'!$G493+SUM('3'!$H493:AC493),
IF($E493&lt;AC$4,'3'!AC493,0)))</f>
        <v>0</v>
      </c>
      <c r="AD493" s="32">
        <f>IF($E493="OAI",'3'!AD493,
IF($E493=AD$4,'3'!$G493+SUM('3'!$H493:AD493),
IF($E493&lt;AD$4,'3'!AD493,0)))</f>
        <v>0</v>
      </c>
      <c r="AE493" s="32">
        <f>IF($E493="OAI",'3'!AE493,
IF($E493=AE$4,'3'!$G493+SUM('3'!$H493:AE493),
IF($E493&lt;AE$4,'3'!AE493,0)))</f>
        <v>2422983.380860772</v>
      </c>
      <c r="AF493" s="26">
        <f t="shared" si="28"/>
        <v>0</v>
      </c>
      <c r="AG493" s="26">
        <f t="shared" si="29"/>
        <v>2422983.380860772</v>
      </c>
      <c r="AH493" s="8">
        <f t="shared" si="30"/>
        <v>588</v>
      </c>
    </row>
    <row r="494" spans="1:34" x14ac:dyDescent="0.25">
      <c r="A494" s="8">
        <f t="shared" si="31"/>
        <v>589</v>
      </c>
      <c r="B494" s="1">
        <f>'1'!B494</f>
        <v>5739019</v>
      </c>
      <c r="C494" t="str">
        <f>'1'!C494</f>
        <v>RIO OSO: Install 115 KV MPAC</v>
      </c>
      <c r="D494" s="1" t="str">
        <f>'1'!D494</f>
        <v>67</v>
      </c>
      <c r="E494" s="34">
        <f>IF('1'!E494="OAI","OAI",EOMONTH('1'!E494,-1)+1)</f>
        <v>45627</v>
      </c>
      <c r="F494" s="1" t="str">
        <f>'1'!F494</f>
        <v>TOLO</v>
      </c>
      <c r="G494" s="33"/>
      <c r="H494" s="32">
        <f>IF($E494="OAI",'3'!H494,
IF($E494&lt;=H$4,'3'!$G494+SUM('3'!$H494:H494),0))</f>
        <v>74964.785245149949</v>
      </c>
      <c r="I494" s="32">
        <f>IF($E494="OAI",'3'!I494,
IF($E494=I$4,'3'!$G494+SUM('3'!$H494:I494),
IF($E494&lt;I$4,'3'!I494,0)))</f>
        <v>69175.300111253295</v>
      </c>
      <c r="J494" s="32">
        <f>IF($E494="OAI",'3'!J494,
IF($E494=J$4,'3'!$G494+SUM('3'!$H494:J494),
IF($E494&lt;J$4,'3'!J494,0)))</f>
        <v>60078.619260855688</v>
      </c>
      <c r="K494" s="32">
        <f>IF($E494="OAI",'3'!K494,
IF($E494=K$4,'3'!$G494+SUM('3'!$H494:K494),
IF($E494&lt;K$4,'3'!K494,0)))</f>
        <v>49880.474470399793</v>
      </c>
      <c r="L494" s="32">
        <f>IF($E494="OAI",'3'!L494,
IF($E494=L$4,'3'!$G494+SUM('3'!$H494:L494),
IF($E494&lt;L$4,'3'!L494,0)))</f>
        <v>44414.652435732816</v>
      </c>
      <c r="M494" s="32">
        <f>IF($E494="OAI",'3'!M494,
IF($E494=M$4,'3'!$G494+SUM('3'!$H494:M494),
IF($E494&lt;M$4,'3'!M494,0)))</f>
        <v>49998.238116091212</v>
      </c>
      <c r="N494" s="32">
        <f>IF($E494="OAI",'3'!N494,
IF($E494=N$4,'3'!$G494+SUM('3'!$H494:N494),
IF($E494&lt;N$4,'3'!N494,0)))</f>
        <v>83275.907808217016</v>
      </c>
      <c r="O494" s="32">
        <f>IF($E494="OAI",'3'!O494,
IF($E494=O$4,'3'!$G494+SUM('3'!$H494:O494),
IF($E494&lt;O$4,'3'!O494,0)))</f>
        <v>239924.73545411063</v>
      </c>
      <c r="P494" s="32">
        <f>IF($E494="OAI",'3'!P494,
IF($E494=P$4,'3'!$G494+SUM('3'!$H494:P494),
IF($E494&lt;P$4,'3'!P494,0)))</f>
        <v>26127.734060860555</v>
      </c>
      <c r="Q494" s="32">
        <f>IF($E494="OAI",'3'!Q494,
IF($E494=Q$4,'3'!$G494+SUM('3'!$H494:Q494),
IF($E494&lt;Q$4,'3'!Q494,0)))</f>
        <v>26842.260307932745</v>
      </c>
      <c r="R494" s="32">
        <f>IF($E494="OAI",'3'!R494,
IF($E494=R$4,'3'!$G494+SUM('3'!$H494:R494),
IF($E494&lt;R$4,'3'!R494,0)))</f>
        <v>21490.18300088996</v>
      </c>
      <c r="S494" s="32">
        <f>IF($E494="OAI",'3'!S494,
IF($E494=S$4,'3'!$G494+SUM('3'!$H494:S494),
IF($E494&lt;S$4,'3'!S494,0)))</f>
        <v>324977.65929052699</v>
      </c>
      <c r="T494" s="32">
        <f>IF($E494="OAI",'3'!T494,
IF($E494=T$4,'3'!$G494+SUM('3'!$H494:T494),
IF($E494&lt;T$4,'3'!T494,0)))</f>
        <v>53408.617217388441</v>
      </c>
      <c r="U494" s="32">
        <f>IF($E494="OAI",'3'!U494,
IF($E494=U$4,'3'!$G494+SUM('3'!$H494:U494),
IF($E494&lt;U$4,'3'!U494,0)))</f>
        <v>24324.454870407852</v>
      </c>
      <c r="V494" s="32">
        <f>IF($E494="OAI",'3'!V494,
IF($E494=V$4,'3'!$G494+SUM('3'!$H494:V494),
IF($E494&lt;V$4,'3'!V494,0)))</f>
        <v>192799.27605041422</v>
      </c>
      <c r="W494" s="32">
        <f>IF($E494="OAI",'3'!W494,
IF($E494=W$4,'3'!$G494+SUM('3'!$H494:W494),
IF($E494&lt;W$4,'3'!W494,0)))</f>
        <v>209890.98688472933</v>
      </c>
      <c r="X494" s="32">
        <f>IF($E494="OAI",'3'!X494,
IF($E494=X$4,'3'!$G494+SUM('3'!$H494:X494),
IF($E494&lt;X$4,'3'!X494,0)))</f>
        <v>157509.7172811823</v>
      </c>
      <c r="Y494" s="32">
        <f>IF($E494="OAI",'3'!Y494,
IF($E494=Y$4,'3'!$G494+SUM('3'!$H494:Y494),
IF($E494&lt;Y$4,'3'!Y494,0)))</f>
        <v>253317.07893913024</v>
      </c>
      <c r="Z494" s="32">
        <f>IF($E494="OAI",'3'!Z494,
IF($E494=Z$4,'3'!$G494+SUM('3'!$H494:Z494),
IF($E494&lt;Z$4,'3'!Z494,0)))</f>
        <v>44468.954561246086</v>
      </c>
      <c r="AA494" s="32">
        <f>IF($E494="OAI",'3'!AA494,
IF($E494=AA$4,'3'!$G494+SUM('3'!$H494:AA494),
IF($E494&lt;AA$4,'3'!AA494,0)))</f>
        <v>26104.368258144001</v>
      </c>
      <c r="AB494" s="32">
        <f>IF($E494="OAI",'3'!AB494,
IF($E494=AB$4,'3'!$G494+SUM('3'!$H494:AB494),
IF($E494&lt;AB$4,'3'!AB494,0)))</f>
        <v>13481.507388185948</v>
      </c>
      <c r="AC494" s="32">
        <f>IF($E494="OAI",'3'!AC494,
IF($E494=AC$4,'3'!$G494+SUM('3'!$H494:AC494),
IF($E494&lt;AC$4,'3'!AC494,0)))</f>
        <v>588034.35250760335</v>
      </c>
      <c r="AD494" s="32">
        <f>IF($E494="OAI",'3'!AD494,
IF($E494=AD$4,'3'!$G494+SUM('3'!$H494:AD494),
IF($E494&lt;AD$4,'3'!AD494,0)))</f>
        <v>115626.98322781519</v>
      </c>
      <c r="AE494" s="32">
        <f>IF($E494="OAI",'3'!AE494,
IF($E494=AE$4,'3'!$G494+SUM('3'!$H494:AE494),
IF($E494&lt;AE$4,'3'!AE494,0)))</f>
        <v>0</v>
      </c>
      <c r="AF494" s="26">
        <f t="shared" si="28"/>
        <v>1071150.5495620207</v>
      </c>
      <c r="AG494" s="26">
        <f t="shared" si="29"/>
        <v>1678966.2971862471</v>
      </c>
      <c r="AH494" s="8">
        <f t="shared" si="30"/>
        <v>589</v>
      </c>
    </row>
    <row r="495" spans="1:34" x14ac:dyDescent="0.25">
      <c r="A495" s="8">
        <f t="shared" si="31"/>
        <v>590</v>
      </c>
      <c r="B495" s="1">
        <f>'1'!B495</f>
        <v>5766588</v>
      </c>
      <c r="C495" t="str">
        <f>'1'!C495</f>
        <v>CASCADE: Install MPAC</v>
      </c>
      <c r="D495" s="1" t="str">
        <f>'1'!D495</f>
        <v>67</v>
      </c>
      <c r="E495" s="34">
        <f>IF('1'!E495="OAI","OAI",EOMONTH('1'!E495,-1)+1)</f>
        <v>45658</v>
      </c>
      <c r="F495" s="1" t="str">
        <f>'1'!F495</f>
        <v>TOO</v>
      </c>
      <c r="G495" s="33"/>
      <c r="H495" s="32">
        <f>IF($E495="OAI",'3'!H495,
IF($E495&lt;=H$4,'3'!$G495+SUM('3'!$H495:H495),0))</f>
        <v>104.21148011582687</v>
      </c>
      <c r="I495" s="32">
        <f>IF($E495="OAI",'3'!I495,
IF($E495=I$4,'3'!$G495+SUM('3'!$H495:I495),
IF($E495&lt;I$4,'3'!I495,0)))</f>
        <v>569.28441738610002</v>
      </c>
      <c r="J495" s="32">
        <f>IF($E495="OAI",'3'!J495,
IF($E495=J$4,'3'!$G495+SUM('3'!$H495:J495),
IF($E495&lt;J$4,'3'!J495,0)))</f>
        <v>12482.852980080468</v>
      </c>
      <c r="K495" s="32">
        <f>IF($E495="OAI",'3'!K495,
IF($E495=K$4,'3'!$G495+SUM('3'!$H495:K495),
IF($E495&lt;K$4,'3'!K495,0)))</f>
        <v>12482.852980080468</v>
      </c>
      <c r="L495" s="32">
        <f>IF($E495="OAI",'3'!L495,
IF($E495=L$4,'3'!$G495+SUM('3'!$H495:L495),
IF($E495&lt;L$4,'3'!L495,0)))</f>
        <v>186926.42173242487</v>
      </c>
      <c r="M495" s="32">
        <f>IF($E495="OAI",'3'!M495,
IF($E495=M$4,'3'!$G495+SUM('3'!$H495:M495),
IF($E495&lt;M$4,'3'!M495,0)))</f>
        <v>0</v>
      </c>
      <c r="N495" s="32">
        <f>IF($E495="OAI",'3'!N495,
IF($E495=N$4,'3'!$G495+SUM('3'!$H495:N495),
IF($E495&lt;N$4,'3'!N495,0)))</f>
        <v>0</v>
      </c>
      <c r="O495" s="32">
        <f>IF($E495="OAI",'3'!O495,
IF($E495=O$4,'3'!$G495+SUM('3'!$H495:O495),
IF($E495&lt;O$4,'3'!O495,0)))</f>
        <v>0</v>
      </c>
      <c r="P495" s="32">
        <f>IF($E495="OAI",'3'!P495,
IF($E495=P$4,'3'!$G495+SUM('3'!$H495:P495),
IF($E495&lt;P$4,'3'!P495,0)))</f>
        <v>0</v>
      </c>
      <c r="Q495" s="32">
        <f>IF($E495="OAI",'3'!Q495,
IF($E495=Q$4,'3'!$G495+SUM('3'!$H495:Q495),
IF($E495&lt;Q$4,'3'!Q495,0)))</f>
        <v>0</v>
      </c>
      <c r="R495" s="32">
        <f>IF($E495="OAI",'3'!R495,
IF($E495=R$4,'3'!$G495+SUM('3'!$H495:R495),
IF($E495&lt;R$4,'3'!R495,0)))</f>
        <v>0</v>
      </c>
      <c r="S495" s="32">
        <f>IF($E495="OAI",'3'!S495,
IF($E495=S$4,'3'!$G495+SUM('3'!$H495:S495),
IF($E495&lt;S$4,'3'!S495,0)))</f>
        <v>0</v>
      </c>
      <c r="T495" s="32">
        <f>IF($E495="OAI",'3'!T495,
IF($E495=T$4,'3'!$G495+SUM('3'!$H495:T495),
IF($E495&lt;T$4,'3'!T495,0)))</f>
        <v>0</v>
      </c>
      <c r="U495" s="32">
        <f>IF($E495="OAI",'3'!U495,
IF($E495=U$4,'3'!$G495+SUM('3'!$H495:U495),
IF($E495&lt;U$4,'3'!U495,0)))</f>
        <v>0</v>
      </c>
      <c r="V495" s="32">
        <f>IF($E495="OAI",'3'!V495,
IF($E495=V$4,'3'!$G495+SUM('3'!$H495:V495),
IF($E495&lt;V$4,'3'!V495,0)))</f>
        <v>0</v>
      </c>
      <c r="W495" s="32">
        <f>IF($E495="OAI",'3'!W495,
IF($E495=W$4,'3'!$G495+SUM('3'!$H495:W495),
IF($E495&lt;W$4,'3'!W495,0)))</f>
        <v>0</v>
      </c>
      <c r="X495" s="32">
        <f>IF($E495="OAI",'3'!X495,
IF($E495=X$4,'3'!$G495+SUM('3'!$H495:X495),
IF($E495&lt;X$4,'3'!X495,0)))</f>
        <v>0</v>
      </c>
      <c r="Y495" s="32">
        <f>IF($E495="OAI",'3'!Y495,
IF($E495=Y$4,'3'!$G495+SUM('3'!$H495:Y495),
IF($E495&lt;Y$4,'3'!Y495,0)))</f>
        <v>0</v>
      </c>
      <c r="Z495" s="32">
        <f>IF($E495="OAI",'3'!Z495,
IF($E495=Z$4,'3'!$G495+SUM('3'!$H495:Z495),
IF($E495&lt;Z$4,'3'!Z495,0)))</f>
        <v>0</v>
      </c>
      <c r="AA495" s="32">
        <f>IF($E495="OAI",'3'!AA495,
IF($E495=AA$4,'3'!$G495+SUM('3'!$H495:AA495),
IF($E495&lt;AA$4,'3'!AA495,0)))</f>
        <v>0</v>
      </c>
      <c r="AB495" s="32">
        <f>IF($E495="OAI",'3'!AB495,
IF($E495=AB$4,'3'!$G495+SUM('3'!$H495:AB495),
IF($E495&lt;AB$4,'3'!AB495,0)))</f>
        <v>0</v>
      </c>
      <c r="AC495" s="32">
        <f>IF($E495="OAI",'3'!AC495,
IF($E495=AC$4,'3'!$G495+SUM('3'!$H495:AC495),
IF($E495&lt;AC$4,'3'!AC495,0)))</f>
        <v>0</v>
      </c>
      <c r="AD495" s="32">
        <f>IF($E495="OAI",'3'!AD495,
IF($E495=AD$4,'3'!$G495+SUM('3'!$H495:AD495),
IF($E495&lt;AD$4,'3'!AD495,0)))</f>
        <v>0</v>
      </c>
      <c r="AE495" s="32">
        <f>IF($E495="OAI",'3'!AE495,
IF($E495=AE$4,'3'!$G495+SUM('3'!$H495:AE495),
IF($E495&lt;AE$4,'3'!AE495,0)))</f>
        <v>0</v>
      </c>
      <c r="AF495" s="26">
        <f t="shared" si="28"/>
        <v>212565.62359008775</v>
      </c>
      <c r="AG495" s="26">
        <f t="shared" si="29"/>
        <v>0</v>
      </c>
      <c r="AH495" s="8">
        <f t="shared" si="30"/>
        <v>590</v>
      </c>
    </row>
    <row r="496" spans="1:34" x14ac:dyDescent="0.25">
      <c r="A496" s="8">
        <f t="shared" si="31"/>
        <v>591</v>
      </c>
      <c r="B496" s="1">
        <f>'1'!B496</f>
        <v>5767636</v>
      </c>
      <c r="C496" t="str">
        <f>'1'!C496</f>
        <v>Fairway Sub T-SCADA</v>
      </c>
      <c r="D496" s="1" t="str">
        <f>'1'!D496</f>
        <v>67</v>
      </c>
      <c r="E496" s="34">
        <f>IF('1'!E496="OAI","OAI",EOMONTH('1'!E496,-1)+1)</f>
        <v>46569</v>
      </c>
      <c r="F496" s="1" t="str">
        <f>'1'!F496</f>
        <v>TOLO</v>
      </c>
      <c r="G496" s="33"/>
      <c r="H496" s="32">
        <f>IF($E496="OAI",'3'!H496,
IF($E496&lt;=H$4,'3'!$G496+SUM('3'!$H496:H496),0))</f>
        <v>0</v>
      </c>
      <c r="I496" s="32">
        <f>IF($E496="OAI",'3'!I496,
IF($E496=I$4,'3'!$G496+SUM('3'!$H496:I496),
IF($E496&lt;I$4,'3'!I496,0)))</f>
        <v>0</v>
      </c>
      <c r="J496" s="32">
        <f>IF($E496="OAI",'3'!J496,
IF($E496=J$4,'3'!$G496+SUM('3'!$H496:J496),
IF($E496&lt;J$4,'3'!J496,0)))</f>
        <v>0</v>
      </c>
      <c r="K496" s="32">
        <f>IF($E496="OAI",'3'!K496,
IF($E496=K$4,'3'!$G496+SUM('3'!$H496:K496),
IF($E496&lt;K$4,'3'!K496,0)))</f>
        <v>0</v>
      </c>
      <c r="L496" s="32">
        <f>IF($E496="OAI",'3'!L496,
IF($E496=L$4,'3'!$G496+SUM('3'!$H496:L496),
IF($E496&lt;L$4,'3'!L496,0)))</f>
        <v>0</v>
      </c>
      <c r="M496" s="32">
        <f>IF($E496="OAI",'3'!M496,
IF($E496=M$4,'3'!$G496+SUM('3'!$H496:M496),
IF($E496&lt;M$4,'3'!M496,0)))</f>
        <v>0</v>
      </c>
      <c r="N496" s="32">
        <f>IF($E496="OAI",'3'!N496,
IF($E496=N$4,'3'!$G496+SUM('3'!$H496:N496),
IF($E496&lt;N$4,'3'!N496,0)))</f>
        <v>0</v>
      </c>
      <c r="O496" s="32">
        <f>IF($E496="OAI",'3'!O496,
IF($E496=O$4,'3'!$G496+SUM('3'!$H496:O496),
IF($E496&lt;O$4,'3'!O496,0)))</f>
        <v>0</v>
      </c>
      <c r="P496" s="32">
        <f>IF($E496="OAI",'3'!P496,
IF($E496=P$4,'3'!$G496+SUM('3'!$H496:P496),
IF($E496&lt;P$4,'3'!P496,0)))</f>
        <v>0</v>
      </c>
      <c r="Q496" s="32">
        <f>IF($E496="OAI",'3'!Q496,
IF($E496=Q$4,'3'!$G496+SUM('3'!$H496:Q496),
IF($E496&lt;Q$4,'3'!Q496,0)))</f>
        <v>0</v>
      </c>
      <c r="R496" s="32">
        <f>IF($E496="OAI",'3'!R496,
IF($E496=R$4,'3'!$G496+SUM('3'!$H496:R496),
IF($E496&lt;R$4,'3'!R496,0)))</f>
        <v>0</v>
      </c>
      <c r="S496" s="32">
        <f>IF($E496="OAI",'3'!S496,
IF($E496=S$4,'3'!$G496+SUM('3'!$H496:S496),
IF($E496&lt;S$4,'3'!S496,0)))</f>
        <v>0</v>
      </c>
      <c r="T496" s="32">
        <f>IF($E496="OAI",'3'!T496,
IF($E496=T$4,'3'!$G496+SUM('3'!$H496:T496),
IF($E496&lt;T$4,'3'!T496,0)))</f>
        <v>0</v>
      </c>
      <c r="U496" s="32">
        <f>IF($E496="OAI",'3'!U496,
IF($E496=U$4,'3'!$G496+SUM('3'!$H496:U496),
IF($E496&lt;U$4,'3'!U496,0)))</f>
        <v>0</v>
      </c>
      <c r="V496" s="32">
        <f>IF($E496="OAI",'3'!V496,
IF($E496=V$4,'3'!$G496+SUM('3'!$H496:V496),
IF($E496&lt;V$4,'3'!V496,0)))</f>
        <v>0</v>
      </c>
      <c r="W496" s="32">
        <f>IF($E496="OAI",'3'!W496,
IF($E496=W$4,'3'!$G496+SUM('3'!$H496:W496),
IF($E496&lt;W$4,'3'!W496,0)))</f>
        <v>0</v>
      </c>
      <c r="X496" s="32">
        <f>IF($E496="OAI",'3'!X496,
IF($E496=X$4,'3'!$G496+SUM('3'!$H496:X496),
IF($E496&lt;X$4,'3'!X496,0)))</f>
        <v>0</v>
      </c>
      <c r="Y496" s="32">
        <f>IF($E496="OAI",'3'!Y496,
IF($E496=Y$4,'3'!$G496+SUM('3'!$H496:Y496),
IF($E496&lt;Y$4,'3'!Y496,0)))</f>
        <v>0</v>
      </c>
      <c r="Z496" s="32">
        <f>IF($E496="OAI",'3'!Z496,
IF($E496=Z$4,'3'!$G496+SUM('3'!$H496:Z496),
IF($E496&lt;Z$4,'3'!Z496,0)))</f>
        <v>623724.64931772265</v>
      </c>
      <c r="AA496" s="32">
        <f>IF($E496="OAI",'3'!AA496,
IF($E496=AA$4,'3'!$G496+SUM('3'!$H496:AA496),
IF($E496&lt;AA$4,'3'!AA496,0)))</f>
        <v>30839.401447048051</v>
      </c>
      <c r="AB496" s="32">
        <f>IF($E496="OAI",'3'!AB496,
IF($E496=AB$4,'3'!$G496+SUM('3'!$H496:AB496),
IF($E496&lt;AB$4,'3'!AB496,0)))</f>
        <v>6169.3196228569504</v>
      </c>
      <c r="AC496" s="32">
        <f>IF($E496="OAI",'3'!AC496,
IF($E496=AC$4,'3'!$G496+SUM('3'!$H496:AC496),
IF($E496&lt;AC$4,'3'!AC496,0)))</f>
        <v>10472.085461504774</v>
      </c>
      <c r="AD496" s="32">
        <f>IF($E496="OAI",'3'!AD496,
IF($E496=AD$4,'3'!$G496+SUM('3'!$H496:AD496),
IF($E496&lt;AD$4,'3'!AD496,0)))</f>
        <v>0</v>
      </c>
      <c r="AE496" s="32">
        <f>IF($E496="OAI",'3'!AE496,
IF($E496=AE$4,'3'!$G496+SUM('3'!$H496:AE496),
IF($E496&lt;AE$4,'3'!AE496,0)))</f>
        <v>20477.322184732817</v>
      </c>
      <c r="AF496" s="26">
        <f t="shared" si="28"/>
        <v>0</v>
      </c>
      <c r="AG496" s="26">
        <f t="shared" si="29"/>
        <v>691682.77803386515</v>
      </c>
      <c r="AH496" s="8">
        <f t="shared" si="30"/>
        <v>591</v>
      </c>
    </row>
    <row r="497" spans="1:34" x14ac:dyDescent="0.25">
      <c r="A497" s="8">
        <f t="shared" si="31"/>
        <v>592</v>
      </c>
      <c r="B497" s="1">
        <f>'1'!B497</f>
        <v>5770422</v>
      </c>
      <c r="C497" t="str">
        <f>'1'!C497</f>
        <v>TABLE MOUNTAIN: Inst Rio Oso Remote End</v>
      </c>
      <c r="D497" s="1" t="str">
        <f>'1'!D497</f>
        <v>67</v>
      </c>
      <c r="E497" s="34">
        <f>IF('1'!E497="OAI","OAI",EOMONTH('1'!E497,-1)+1)</f>
        <v>45748</v>
      </c>
      <c r="F497" s="1" t="str">
        <f>'1'!F497</f>
        <v>TOHI</v>
      </c>
      <c r="G497" s="33"/>
      <c r="H497" s="32">
        <f>IF($E497="OAI",'3'!H497,
IF($E497&lt;=H$4,'3'!$G497+SUM('3'!$H497:H497),0))</f>
        <v>23345.334273373413</v>
      </c>
      <c r="I497" s="32">
        <f>IF($E497="OAI",'3'!I497,
IF($E497=I$4,'3'!$G497+SUM('3'!$H497:I497),
IF($E497&lt;I$4,'3'!I497,0)))</f>
        <v>13683.107534024368</v>
      </c>
      <c r="J497" s="32">
        <f>IF($E497="OAI",'3'!J497,
IF($E497=J$4,'3'!$G497+SUM('3'!$H497:J497),
IF($E497&lt;J$4,'3'!J497,0)))</f>
        <v>23183.455992153133</v>
      </c>
      <c r="K497" s="32">
        <f>IF($E497="OAI",'3'!K497,
IF($E497=K$4,'3'!$G497+SUM('3'!$H497:K497),
IF($E497&lt;K$4,'3'!K497,0)))</f>
        <v>17204.427466619785</v>
      </c>
      <c r="L497" s="32">
        <f>IF($E497="OAI",'3'!L497,
IF($E497=L$4,'3'!$G497+SUM('3'!$H497:L497),
IF($E497&lt;L$4,'3'!L497,0)))</f>
        <v>18488.051204656349</v>
      </c>
      <c r="M497" s="32">
        <f>IF($E497="OAI",'3'!M497,
IF($E497=M$4,'3'!$G497+SUM('3'!$H497:M497),
IF($E497&lt;M$4,'3'!M497,0)))</f>
        <v>12666.41472622171</v>
      </c>
      <c r="N497" s="32">
        <f>IF($E497="OAI",'3'!N497,
IF($E497=N$4,'3'!$G497+SUM('3'!$H497:N497),
IF($E497&lt;N$4,'3'!N497,0)))</f>
        <v>1932.4453478698083</v>
      </c>
      <c r="O497" s="32">
        <f>IF($E497="OAI",'3'!O497,
IF($E497=O$4,'3'!$G497+SUM('3'!$H497:O497),
IF($E497&lt;O$4,'3'!O497,0)))</f>
        <v>1290.4465524297952</v>
      </c>
      <c r="P497" s="32">
        <f>IF($E497="OAI",'3'!P497,
IF($E497=P$4,'3'!$G497+SUM('3'!$H497:P497),
IF($E497&lt;P$4,'3'!P497,0)))</f>
        <v>1290.4465524297952</v>
      </c>
      <c r="Q497" s="32">
        <f>IF($E497="OAI",'3'!Q497,
IF($E497=Q$4,'3'!$G497+SUM('3'!$H497:Q497),
IF($E497&lt;Q$4,'3'!Q497,0)))</f>
        <v>1351.1976394928333</v>
      </c>
      <c r="R497" s="32">
        <f>IF($E497="OAI",'3'!R497,
IF($E497=R$4,'3'!$G497+SUM('3'!$H497:R497),
IF($E497&lt;R$4,'3'!R497,0)))</f>
        <v>1104.6416892277648</v>
      </c>
      <c r="S497" s="32">
        <f>IF($E497="OAI",'3'!S497,
IF($E497=S$4,'3'!$G497+SUM('3'!$H497:S497),
IF($E497&lt;S$4,'3'!S497,0)))</f>
        <v>0</v>
      </c>
      <c r="T497" s="32">
        <f>IF($E497="OAI",'3'!T497,
IF($E497=T$4,'3'!$G497+SUM('3'!$H497:T497),
IF($E497&lt;T$4,'3'!T497,0)))</f>
        <v>0</v>
      </c>
      <c r="U497" s="32">
        <f>IF($E497="OAI",'3'!U497,
IF($E497=U$4,'3'!$G497+SUM('3'!$H497:U497),
IF($E497&lt;U$4,'3'!U497,0)))</f>
        <v>0</v>
      </c>
      <c r="V497" s="32">
        <f>IF($E497="OAI",'3'!V497,
IF($E497=V$4,'3'!$G497+SUM('3'!$H497:V497),
IF($E497&lt;V$4,'3'!V497,0)))</f>
        <v>0</v>
      </c>
      <c r="W497" s="32">
        <f>IF($E497="OAI",'3'!W497,
IF($E497=W$4,'3'!$G497+SUM('3'!$H497:W497),
IF($E497&lt;W$4,'3'!W497,0)))</f>
        <v>0</v>
      </c>
      <c r="X497" s="32">
        <f>IF($E497="OAI",'3'!X497,
IF($E497=X$4,'3'!$G497+SUM('3'!$H497:X497),
IF($E497&lt;X$4,'3'!X497,0)))</f>
        <v>0</v>
      </c>
      <c r="Y497" s="32">
        <f>IF($E497="OAI",'3'!Y497,
IF($E497=Y$4,'3'!$G497+SUM('3'!$H497:Y497),
IF($E497&lt;Y$4,'3'!Y497,0)))</f>
        <v>0</v>
      </c>
      <c r="Z497" s="32">
        <f>IF($E497="OAI",'3'!Z497,
IF($E497=Z$4,'3'!$G497+SUM('3'!$H497:Z497),
IF($E497&lt;Z$4,'3'!Z497,0)))</f>
        <v>0</v>
      </c>
      <c r="AA497" s="32">
        <f>IF($E497="OAI",'3'!AA497,
IF($E497=AA$4,'3'!$G497+SUM('3'!$H497:AA497),
IF($E497&lt;AA$4,'3'!AA497,0)))</f>
        <v>0</v>
      </c>
      <c r="AB497" s="32">
        <f>IF($E497="OAI",'3'!AB497,
IF($E497=AB$4,'3'!$G497+SUM('3'!$H497:AB497),
IF($E497&lt;AB$4,'3'!AB497,0)))</f>
        <v>0</v>
      </c>
      <c r="AC497" s="32">
        <f>IF($E497="OAI",'3'!AC497,
IF($E497=AC$4,'3'!$G497+SUM('3'!$H497:AC497),
IF($E497&lt;AC$4,'3'!AC497,0)))</f>
        <v>0</v>
      </c>
      <c r="AD497" s="32">
        <f>IF($E497="OAI",'3'!AD497,
IF($E497=AD$4,'3'!$G497+SUM('3'!$H497:AD497),
IF($E497&lt;AD$4,'3'!AD497,0)))</f>
        <v>0</v>
      </c>
      <c r="AE497" s="32">
        <f>IF($E497="OAI",'3'!AE497,
IF($E497=AE$4,'3'!$G497+SUM('3'!$H497:AE497),
IF($E497&lt;AE$4,'3'!AE497,0)))</f>
        <v>0</v>
      </c>
      <c r="AF497" s="26">
        <f t="shared" si="28"/>
        <v>115539.96897849877</v>
      </c>
      <c r="AG497" s="26">
        <f t="shared" si="29"/>
        <v>0</v>
      </c>
      <c r="AH497" s="8">
        <f t="shared" si="30"/>
        <v>592</v>
      </c>
    </row>
    <row r="498" spans="1:34" x14ac:dyDescent="0.25">
      <c r="A498" s="8">
        <f t="shared" si="31"/>
        <v>593</v>
      </c>
      <c r="B498" s="1">
        <f>'1'!B498</f>
        <v>5770425</v>
      </c>
      <c r="C498" t="str">
        <f>'1'!C498</f>
        <v>ATLANTIC: Inst Rio Oso 230KV Remote End</v>
      </c>
      <c r="D498" s="1" t="str">
        <f>'1'!D498</f>
        <v>67</v>
      </c>
      <c r="E498" s="34">
        <f>IF('1'!E498="OAI","OAI",EOMONTH('1'!E498,-1)+1)</f>
        <v>45992</v>
      </c>
      <c r="F498" s="1" t="str">
        <f>'1'!F498</f>
        <v>TOHI</v>
      </c>
      <c r="G498" s="33"/>
      <c r="H498" s="32">
        <f>IF($E498="OAI",'3'!H498,
IF($E498&lt;=H$4,'3'!$G498+SUM('3'!$H498:H498),0))</f>
        <v>4911.0244149651326</v>
      </c>
      <c r="I498" s="32">
        <f>IF($E498="OAI",'3'!I498,
IF($E498=I$4,'3'!$G498+SUM('3'!$H498:I498),
IF($E498&lt;I$4,'3'!I498,0)))</f>
        <v>4911.0244149651326</v>
      </c>
      <c r="J498" s="32">
        <f>IF($E498="OAI",'3'!J498,
IF($E498=J$4,'3'!$G498+SUM('3'!$H498:J498),
IF($E498&lt;J$4,'3'!J498,0)))</f>
        <v>8321.4035162623586</v>
      </c>
      <c r="K498" s="32">
        <f>IF($E498="OAI",'3'!K498,
IF($E498=K$4,'3'!$G498+SUM('3'!$H498:K498),
IF($E498&lt;K$4,'3'!K498,0)))</f>
        <v>36218.95693808551</v>
      </c>
      <c r="L498" s="32">
        <f>IF($E498="OAI",'3'!L498,
IF($E498=L$4,'3'!$G498+SUM('3'!$H498:L498),
IF($E498&lt;L$4,'3'!L498,0)))</f>
        <v>27635.949894608624</v>
      </c>
      <c r="M498" s="32">
        <f>IF($E498="OAI",'3'!M498,
IF($E498=M$4,'3'!$G498+SUM('3'!$H498:M498),
IF($E498&lt;M$4,'3'!M498,0)))</f>
        <v>28074.853132836357</v>
      </c>
      <c r="N498" s="32">
        <f>IF($E498="OAI",'3'!N498,
IF($E498=N$4,'3'!$G498+SUM('3'!$H498:N498),
IF($E498&lt;N$4,'3'!N498,0)))</f>
        <v>31530.2815017711</v>
      </c>
      <c r="O498" s="32">
        <f>IF($E498="OAI",'3'!O498,
IF($E498=O$4,'3'!$G498+SUM('3'!$H498:O498),
IF($E498&lt;O$4,'3'!O498,0)))</f>
        <v>13729.091433770544</v>
      </c>
      <c r="P498" s="32">
        <f>IF($E498="OAI",'3'!P498,
IF($E498=P$4,'3'!$G498+SUM('3'!$H498:P498),
IF($E498&lt;P$4,'3'!P498,0)))</f>
        <v>8829.3760673202232</v>
      </c>
      <c r="Q498" s="32">
        <f>IF($E498="OAI",'3'!Q498,
IF($E498=Q$4,'3'!$G498+SUM('3'!$H498:Q498),
IF($E498&lt;Q$4,'3'!Q498,0)))</f>
        <v>7147.692514204462</v>
      </c>
      <c r="R498" s="32">
        <f>IF($E498="OAI",'3'!R498,
IF($E498=R$4,'3'!$G498+SUM('3'!$H498:R498),
IF($E498&lt;R$4,'3'!R498,0)))</f>
        <v>5844.3480386751298</v>
      </c>
      <c r="S498" s="32">
        <f>IF($E498="OAI",'3'!S498,
IF($E498=S$4,'3'!$G498+SUM('3'!$H498:S498),
IF($E498&lt;S$4,'3'!S498,0)))</f>
        <v>7147.692514204462</v>
      </c>
      <c r="T498" s="32">
        <f>IF($E498="OAI",'3'!T498,
IF($E498=T$4,'3'!$G498+SUM('3'!$H498:T498),
IF($E498&lt;T$4,'3'!T498,0)))</f>
        <v>6169.8804021221476</v>
      </c>
      <c r="U498" s="32">
        <f>IF($E498="OAI",'3'!U498,
IF($E498=U$4,'3'!$G498+SUM('3'!$H498:U498),
IF($E498&lt;U$4,'3'!U498,0)))</f>
        <v>6169.8804021221476</v>
      </c>
      <c r="V498" s="32">
        <f>IF($E498="OAI",'3'!V498,
IF($E498=V$4,'3'!$G498+SUM('3'!$H498:V498),
IF($E498&lt;V$4,'3'!V498,0)))</f>
        <v>7467.6170849995078</v>
      </c>
      <c r="W498" s="32">
        <f>IF($E498="OAI",'3'!W498,
IF($E498=W$4,'3'!$G498+SUM('3'!$H498:W498),
IF($E498&lt;W$4,'3'!W498,0)))</f>
        <v>0</v>
      </c>
      <c r="X498" s="32">
        <f>IF($E498="OAI",'3'!X498,
IF($E498=X$4,'3'!$G498+SUM('3'!$H498:X498),
IF($E498&lt;X$4,'3'!X498,0)))</f>
        <v>0</v>
      </c>
      <c r="Y498" s="32">
        <f>IF($E498="OAI",'3'!Y498,
IF($E498=Y$4,'3'!$G498+SUM('3'!$H498:Y498),
IF($E498&lt;Y$4,'3'!Y498,0)))</f>
        <v>0</v>
      </c>
      <c r="Z498" s="32">
        <f>IF($E498="OAI",'3'!Z498,
IF($E498=Z$4,'3'!$G498+SUM('3'!$H498:Z498),
IF($E498&lt;Z$4,'3'!Z498,0)))</f>
        <v>0</v>
      </c>
      <c r="AA498" s="32">
        <f>IF($E498="OAI",'3'!AA498,
IF($E498=AA$4,'3'!$G498+SUM('3'!$H498:AA498),
IF($E498&lt;AA$4,'3'!AA498,0)))</f>
        <v>0</v>
      </c>
      <c r="AB498" s="32">
        <f>IF($E498="OAI",'3'!AB498,
IF($E498=AB$4,'3'!$G498+SUM('3'!$H498:AB498),
IF($E498&lt;AB$4,'3'!AB498,0)))</f>
        <v>0</v>
      </c>
      <c r="AC498" s="32">
        <f>IF($E498="OAI",'3'!AC498,
IF($E498=AC$4,'3'!$G498+SUM('3'!$H498:AC498),
IF($E498&lt;AC$4,'3'!AC498,0)))</f>
        <v>0</v>
      </c>
      <c r="AD498" s="32">
        <f>IF($E498="OAI",'3'!AD498,
IF($E498=AD$4,'3'!$G498+SUM('3'!$H498:AD498),
IF($E498&lt;AD$4,'3'!AD498,0)))</f>
        <v>0</v>
      </c>
      <c r="AE498" s="32">
        <f>IF($E498="OAI",'3'!AE498,
IF($E498=AE$4,'3'!$G498+SUM('3'!$H498:AE498),
IF($E498&lt;AE$4,'3'!AE498,0)))</f>
        <v>0</v>
      </c>
      <c r="AF498" s="26">
        <f t="shared" si="28"/>
        <v>184301.69438166902</v>
      </c>
      <c r="AG498" s="26">
        <f t="shared" si="29"/>
        <v>19807.377889243802</v>
      </c>
      <c r="AH498" s="8">
        <f t="shared" si="30"/>
        <v>593</v>
      </c>
    </row>
    <row r="499" spans="1:34" x14ac:dyDescent="0.25">
      <c r="A499" s="8">
        <f t="shared" si="31"/>
        <v>594</v>
      </c>
      <c r="B499" s="1">
        <f>'1'!B499</f>
        <v>5770426</v>
      </c>
      <c r="C499" t="str">
        <f>'1'!C499</f>
        <v>BRIGHTON: Inst Rio Oso 230KV Remote End</v>
      </c>
      <c r="D499" s="1" t="str">
        <f>'1'!D499</f>
        <v>67</v>
      </c>
      <c r="E499" s="34">
        <f>IF('1'!E499="OAI","OAI",EOMONTH('1'!E499,-1)+1)</f>
        <v>46113</v>
      </c>
      <c r="F499" s="1" t="str">
        <f>'1'!F499</f>
        <v>TOHI</v>
      </c>
      <c r="G499" s="33"/>
      <c r="H499" s="32">
        <f>IF($E499="OAI",'3'!H499,
IF($E499&lt;=H$4,'3'!$G499+SUM('3'!$H499:H499),0))</f>
        <v>0</v>
      </c>
      <c r="I499" s="32">
        <f>IF($E499="OAI",'3'!I499,
IF($E499=I$4,'3'!$G499+SUM('3'!$H499:I499),
IF($E499&lt;I$4,'3'!I499,0)))</f>
        <v>0</v>
      </c>
      <c r="J499" s="32">
        <f>IF($E499="OAI",'3'!J499,
IF($E499=J$4,'3'!$G499+SUM('3'!$H499:J499),
IF($E499&lt;J$4,'3'!J499,0)))</f>
        <v>0</v>
      </c>
      <c r="K499" s="32">
        <f>IF($E499="OAI",'3'!K499,
IF($E499=K$4,'3'!$G499+SUM('3'!$H499:K499),
IF($E499&lt;K$4,'3'!K499,0)))</f>
        <v>1016612.1672077921</v>
      </c>
      <c r="L499" s="32">
        <f>IF($E499="OAI",'3'!L499,
IF($E499=L$4,'3'!$G499+SUM('3'!$H499:L499),
IF($E499&lt;L$4,'3'!L499,0)))</f>
        <v>11137.263133239609</v>
      </c>
      <c r="M499" s="32">
        <f>IF($E499="OAI",'3'!M499,
IF($E499=M$4,'3'!$G499+SUM('3'!$H499:M499),
IF($E499&lt;M$4,'3'!M499,0)))</f>
        <v>11301.197605098943</v>
      </c>
      <c r="N499" s="32">
        <f>IF($E499="OAI",'3'!N499,
IF($E499=N$4,'3'!$G499+SUM('3'!$H499:N499),
IF($E499&lt;N$4,'3'!N499,0)))</f>
        <v>10249.082240377989</v>
      </c>
      <c r="O499" s="32">
        <f>IF($E499="OAI",'3'!O499,
IF($E499=O$4,'3'!$G499+SUM('3'!$H499:O499),
IF($E499&lt;O$4,'3'!O499,0)))</f>
        <v>182901.24163004971</v>
      </c>
      <c r="P499" s="32">
        <f>IF($E499="OAI",'3'!P499,
IF($E499=P$4,'3'!$G499+SUM('3'!$H499:P499),
IF($E499&lt;P$4,'3'!P499,0)))</f>
        <v>277644.24424265319</v>
      </c>
      <c r="Q499" s="32">
        <f>IF($E499="OAI",'3'!Q499,
IF($E499=Q$4,'3'!$G499+SUM('3'!$H499:Q499),
IF($E499&lt;Q$4,'3'!Q499,0)))</f>
        <v>147229.23140195326</v>
      </c>
      <c r="R499" s="32">
        <f>IF($E499="OAI",'3'!R499,
IF($E499=R$4,'3'!$G499+SUM('3'!$H499:R499),
IF($E499&lt;R$4,'3'!R499,0)))</f>
        <v>5158.3280709171304</v>
      </c>
      <c r="S499" s="32">
        <f>IF($E499="OAI",'3'!S499,
IF($E499=S$4,'3'!$G499+SUM('3'!$H499:S499),
IF($E499&lt;S$4,'3'!S499,0)))</f>
        <v>7077.034326789606</v>
      </c>
      <c r="T499" s="32">
        <f>IF($E499="OAI",'3'!T499,
IF($E499=T$4,'3'!$G499+SUM('3'!$H499:T499),
IF($E499&lt;T$4,'3'!T499,0)))</f>
        <v>10473.113556824303</v>
      </c>
      <c r="U499" s="32">
        <f>IF($E499="OAI",'3'!U499,
IF($E499=U$4,'3'!$G499+SUM('3'!$H499:U499),
IF($E499&lt;U$4,'3'!U499,0)))</f>
        <v>3499.6364676744588</v>
      </c>
      <c r="V499" s="32">
        <f>IF($E499="OAI",'3'!V499,
IF($E499=V$4,'3'!$G499+SUM('3'!$H499:V499),
IF($E499&lt;V$4,'3'!V499,0)))</f>
        <v>177088.20376701478</v>
      </c>
      <c r="W499" s="32">
        <f>IF($E499="OAI",'3'!W499,
IF($E499=W$4,'3'!$G499+SUM('3'!$H499:W499),
IF($E499&lt;W$4,'3'!W499,0)))</f>
        <v>9838.2179654101219</v>
      </c>
      <c r="X499" s="32">
        <f>IF($E499="OAI",'3'!X499,
IF($E499=X$4,'3'!$G499+SUM('3'!$H499:X499),
IF($E499&lt;X$4,'3'!X499,0)))</f>
        <v>0</v>
      </c>
      <c r="Y499" s="32">
        <f>IF($E499="OAI",'3'!Y499,
IF($E499=Y$4,'3'!$G499+SUM('3'!$H499:Y499),
IF($E499&lt;Y$4,'3'!Y499,0)))</f>
        <v>0</v>
      </c>
      <c r="Z499" s="32">
        <f>IF($E499="OAI",'3'!Z499,
IF($E499=Z$4,'3'!$G499+SUM('3'!$H499:Z499),
IF($E499&lt;Z$4,'3'!Z499,0)))</f>
        <v>0</v>
      </c>
      <c r="AA499" s="32">
        <f>IF($E499="OAI",'3'!AA499,
IF($E499=AA$4,'3'!$G499+SUM('3'!$H499:AA499),
IF($E499&lt;AA$4,'3'!AA499,0)))</f>
        <v>0</v>
      </c>
      <c r="AB499" s="32">
        <f>IF($E499="OAI",'3'!AB499,
IF($E499=AB$4,'3'!$G499+SUM('3'!$H499:AB499),
IF($E499&lt;AB$4,'3'!AB499,0)))</f>
        <v>0</v>
      </c>
      <c r="AC499" s="32">
        <f>IF($E499="OAI",'3'!AC499,
IF($E499=AC$4,'3'!$G499+SUM('3'!$H499:AC499),
IF($E499&lt;AC$4,'3'!AC499,0)))</f>
        <v>0</v>
      </c>
      <c r="AD499" s="32">
        <f>IF($E499="OAI",'3'!AD499,
IF($E499=AD$4,'3'!$G499+SUM('3'!$H499:AD499),
IF($E499&lt;AD$4,'3'!AD499,0)))</f>
        <v>0</v>
      </c>
      <c r="AE499" s="32">
        <f>IF($E499="OAI",'3'!AE499,
IF($E499=AE$4,'3'!$G499+SUM('3'!$H499:AE499),
IF($E499&lt;AE$4,'3'!AE499,0)))</f>
        <v>0</v>
      </c>
      <c r="AF499" s="26">
        <f t="shared" si="28"/>
        <v>1669309.7898588714</v>
      </c>
      <c r="AG499" s="26">
        <f t="shared" si="29"/>
        <v>200899.17175692366</v>
      </c>
      <c r="AH499" s="8">
        <f t="shared" si="30"/>
        <v>594</v>
      </c>
    </row>
    <row r="500" spans="1:34" x14ac:dyDescent="0.25">
      <c r="A500" s="8">
        <f t="shared" si="31"/>
        <v>595</v>
      </c>
      <c r="B500" s="1">
        <f>'1'!B500</f>
        <v>5770430</v>
      </c>
      <c r="C500" t="str">
        <f>'1'!C500</f>
        <v>DRUM PH 1: Inst Rio Oso 115KV Remote End</v>
      </c>
      <c r="D500" s="1" t="str">
        <f>'1'!D500</f>
        <v>67</v>
      </c>
      <c r="E500" s="34">
        <f>IF('1'!E500="OAI","OAI",EOMONTH('1'!E500,-1)+1)</f>
        <v>46419</v>
      </c>
      <c r="F500" s="1" t="str">
        <f>'1'!F500</f>
        <v>TOLO</v>
      </c>
      <c r="G500" s="33"/>
      <c r="H500" s="32">
        <f>IF($E500="OAI",'3'!H500,
IF($E500&lt;=H$4,'3'!$G500+SUM('3'!$H500:H500),0))</f>
        <v>0</v>
      </c>
      <c r="I500" s="32">
        <f>IF($E500="OAI",'3'!I500,
IF($E500=I$4,'3'!$G500+SUM('3'!$H500:I500),
IF($E500&lt;I$4,'3'!I500,0)))</f>
        <v>0</v>
      </c>
      <c r="J500" s="32">
        <f>IF($E500="OAI",'3'!J500,
IF($E500=J$4,'3'!$G500+SUM('3'!$H500:J500),
IF($E500&lt;J$4,'3'!J500,0)))</f>
        <v>0</v>
      </c>
      <c r="K500" s="32">
        <f>IF($E500="OAI",'3'!K500,
IF($E500=K$4,'3'!$G500+SUM('3'!$H500:K500),
IF($E500&lt;K$4,'3'!K500,0)))</f>
        <v>0</v>
      </c>
      <c r="L500" s="32">
        <f>IF($E500="OAI",'3'!L500,
IF($E500=L$4,'3'!$G500+SUM('3'!$H500:L500),
IF($E500&lt;L$4,'3'!L500,0)))</f>
        <v>0</v>
      </c>
      <c r="M500" s="32">
        <f>IF($E500="OAI",'3'!M500,
IF($E500=M$4,'3'!$G500+SUM('3'!$H500:M500),
IF($E500&lt;M$4,'3'!M500,0)))</f>
        <v>0</v>
      </c>
      <c r="N500" s="32">
        <f>IF($E500="OAI",'3'!N500,
IF($E500=N$4,'3'!$G500+SUM('3'!$H500:N500),
IF($E500&lt;N$4,'3'!N500,0)))</f>
        <v>0</v>
      </c>
      <c r="O500" s="32">
        <f>IF($E500="OAI",'3'!O500,
IF($E500=O$4,'3'!$G500+SUM('3'!$H500:O500),
IF($E500&lt;O$4,'3'!O500,0)))</f>
        <v>0</v>
      </c>
      <c r="P500" s="32">
        <f>IF($E500="OAI",'3'!P500,
IF($E500=P$4,'3'!$G500+SUM('3'!$H500:P500),
IF($E500&lt;P$4,'3'!P500,0)))</f>
        <v>0</v>
      </c>
      <c r="Q500" s="32">
        <f>IF($E500="OAI",'3'!Q500,
IF($E500=Q$4,'3'!$G500+SUM('3'!$H500:Q500),
IF($E500&lt;Q$4,'3'!Q500,0)))</f>
        <v>0</v>
      </c>
      <c r="R500" s="32">
        <f>IF($E500="OAI",'3'!R500,
IF($E500=R$4,'3'!$G500+SUM('3'!$H500:R500),
IF($E500&lt;R$4,'3'!R500,0)))</f>
        <v>0</v>
      </c>
      <c r="S500" s="32">
        <f>IF($E500="OAI",'3'!S500,
IF($E500=S$4,'3'!$G500+SUM('3'!$H500:S500),
IF($E500&lt;S$4,'3'!S500,0)))</f>
        <v>0</v>
      </c>
      <c r="T500" s="32">
        <f>IF($E500="OAI",'3'!T500,
IF($E500=T$4,'3'!$G500+SUM('3'!$H500:T500),
IF($E500&lt;T$4,'3'!T500,0)))</f>
        <v>0</v>
      </c>
      <c r="U500" s="32">
        <f>IF($E500="OAI",'3'!U500,
IF($E500=U$4,'3'!$G500+SUM('3'!$H500:U500),
IF($E500&lt;U$4,'3'!U500,0)))</f>
        <v>3794671.5540766679</v>
      </c>
      <c r="V500" s="32">
        <f>IF($E500="OAI",'3'!V500,
IF($E500=V$4,'3'!$G500+SUM('3'!$H500:V500),
IF($E500&lt;V$4,'3'!V500,0)))</f>
        <v>562860.59744005441</v>
      </c>
      <c r="W500" s="32">
        <f>IF($E500="OAI",'3'!W500,
IF($E500=W$4,'3'!$G500+SUM('3'!$H500:W500),
IF($E500&lt;W$4,'3'!W500,0)))</f>
        <v>1090.9025972304316</v>
      </c>
      <c r="X500" s="32">
        <f>IF($E500="OAI",'3'!X500,
IF($E500=X$4,'3'!$G500+SUM('3'!$H500:X500),
IF($E500&lt;X$4,'3'!X500,0)))</f>
        <v>0</v>
      </c>
      <c r="Y500" s="32">
        <f>IF($E500="OAI",'3'!Y500,
IF($E500=Y$4,'3'!$G500+SUM('3'!$H500:Y500),
IF($E500&lt;Y$4,'3'!Y500,0)))</f>
        <v>22171.623271315515</v>
      </c>
      <c r="Z500" s="32">
        <f>IF($E500="OAI",'3'!Z500,
IF($E500=Z$4,'3'!$G500+SUM('3'!$H500:Z500),
IF($E500&lt;Z$4,'3'!Z500,0)))</f>
        <v>22247.421935328013</v>
      </c>
      <c r="AA500" s="32">
        <f>IF($E500="OAI",'3'!AA500,
IF($E500=AA$4,'3'!$G500+SUM('3'!$H500:AA500),
IF($E500&lt;AA$4,'3'!AA500,0)))</f>
        <v>23459.639780262791</v>
      </c>
      <c r="AB500" s="32">
        <f>IF($E500="OAI",'3'!AB500,
IF($E500=AB$4,'3'!$G500+SUM('3'!$H500:AB500),
IF($E500&lt;AB$4,'3'!AB500,0)))</f>
        <v>3525.8996299278642</v>
      </c>
      <c r="AC500" s="32">
        <f>IF($E500="OAI",'3'!AC500,
IF($E500=AC$4,'3'!$G500+SUM('3'!$H500:AC500),
IF($E500&lt;AC$4,'3'!AC500,0)))</f>
        <v>0</v>
      </c>
      <c r="AD500" s="32">
        <f>IF($E500="OAI",'3'!AD500,
IF($E500=AD$4,'3'!$G500+SUM('3'!$H500:AD500),
IF($E500&lt;AD$4,'3'!AD500,0)))</f>
        <v>0</v>
      </c>
      <c r="AE500" s="32">
        <f>IF($E500="OAI",'3'!AE500,
IF($E500=AE$4,'3'!$G500+SUM('3'!$H500:AE500),
IF($E500&lt;AE$4,'3'!AE500,0)))</f>
        <v>0</v>
      </c>
      <c r="AF500" s="26">
        <f t="shared" si="28"/>
        <v>0</v>
      </c>
      <c r="AG500" s="26">
        <f t="shared" si="29"/>
        <v>4430027.6387307877</v>
      </c>
      <c r="AH500" s="8">
        <f t="shared" si="30"/>
        <v>595</v>
      </c>
    </row>
    <row r="501" spans="1:34" x14ac:dyDescent="0.25">
      <c r="A501" s="8">
        <f t="shared" si="31"/>
        <v>596</v>
      </c>
      <c r="B501" s="1">
        <f>'1'!B501</f>
        <v>5774084</v>
      </c>
      <c r="C501" t="str">
        <f>'1'!C501</f>
        <v>MONTA VISTA: Install 230KV MPAC</v>
      </c>
      <c r="D501" s="1" t="str">
        <f>'1'!D501</f>
        <v>67</v>
      </c>
      <c r="E501" s="34">
        <f>IF('1'!E501="OAI","OAI",EOMONTH('1'!E501,-1)+1)</f>
        <v>45689</v>
      </c>
      <c r="F501" s="1" t="str">
        <f>'1'!F501</f>
        <v>TOHI</v>
      </c>
      <c r="G501" s="33"/>
      <c r="H501" s="32">
        <f>IF($E501="OAI",'3'!H501,
IF($E501&lt;=H$4,'3'!$G501+SUM('3'!$H501:H501),0))</f>
        <v>47234.250581144704</v>
      </c>
      <c r="I501" s="32">
        <f>IF($E501="OAI",'3'!I501,
IF($E501=I$4,'3'!$G501+SUM('3'!$H501:I501),
IF($E501&lt;I$4,'3'!I501,0)))</f>
        <v>-109746.55838974571</v>
      </c>
      <c r="J501" s="32">
        <f>IF($E501="OAI",'3'!J501,
IF($E501=J$4,'3'!$G501+SUM('3'!$H501:J501),
IF($E501&lt;J$4,'3'!J501,0)))</f>
        <v>12120.402648341296</v>
      </c>
      <c r="K501" s="32">
        <f>IF($E501="OAI",'3'!K501,
IF($E501=K$4,'3'!$G501+SUM('3'!$H501:K501),
IF($E501&lt;K$4,'3'!K501,0)))</f>
        <v>9063.5948737509516</v>
      </c>
      <c r="L501" s="32">
        <f>IF($E501="OAI",'3'!L501,
IF($E501=L$4,'3'!$G501+SUM('3'!$H501:L501),
IF($E501&lt;L$4,'3'!L501,0)))</f>
        <v>12182.462220356461</v>
      </c>
      <c r="M501" s="32">
        <f>IF($E501="OAI",'3'!M501,
IF($E501=M$4,'3'!$G501+SUM('3'!$H501:M501),
IF($E501&lt;M$4,'3'!M501,0)))</f>
        <v>502001.27997883316</v>
      </c>
      <c r="N501" s="32">
        <f>IF($E501="OAI",'3'!N501,
IF($E501=N$4,'3'!$G501+SUM('3'!$H501:N501),
IF($E501&lt;N$4,'3'!N501,0)))</f>
        <v>27908.395154283633</v>
      </c>
      <c r="O501" s="32">
        <f>IF($E501="OAI",'3'!O501,
IF($E501=O$4,'3'!$G501+SUM('3'!$H501:O501),
IF($E501&lt;O$4,'3'!O501,0)))</f>
        <v>25101.414542338676</v>
      </c>
      <c r="P501" s="32">
        <f>IF($E501="OAI",'3'!P501,
IF($E501=P$4,'3'!$G501+SUM('3'!$H501:P501),
IF($E501&lt;P$4,'3'!P501,0)))</f>
        <v>24165.754338357023</v>
      </c>
      <c r="Q501" s="32">
        <f>IF($E501="OAI",'3'!Q501,
IF($E501=Q$4,'3'!$G501+SUM('3'!$H501:Q501),
IF($E501&lt;Q$4,'3'!Q501,0)))</f>
        <v>15146.554489767523</v>
      </c>
      <c r="R501" s="32">
        <f>IF($E501="OAI",'3'!R501,
IF($E501=R$4,'3'!$G501+SUM('3'!$H501:R501),
IF($E501&lt;R$4,'3'!R501,0)))</f>
        <v>15146.554489767523</v>
      </c>
      <c r="S501" s="32">
        <f>IF($E501="OAI",'3'!S501,
IF($E501=S$4,'3'!$G501+SUM('3'!$H501:S501),
IF($E501&lt;S$4,'3'!S501,0)))</f>
        <v>15146.554489767523</v>
      </c>
      <c r="T501" s="32">
        <f>IF($E501="OAI",'3'!T501,
IF($E501=T$4,'3'!$G501+SUM('3'!$H501:T501),
IF($E501&lt;T$4,'3'!T501,0)))</f>
        <v>13795.356850274688</v>
      </c>
      <c r="U501" s="32">
        <f>IF($E501="OAI",'3'!U501,
IF($E501=U$4,'3'!$G501+SUM('3'!$H501:U501),
IF($E501&lt;U$4,'3'!U501,0)))</f>
        <v>13795.356850274688</v>
      </c>
      <c r="V501" s="32">
        <f>IF($E501="OAI",'3'!V501,
IF($E501=V$4,'3'!$G501+SUM('3'!$H501:V501),
IF($E501&lt;V$4,'3'!V501,0)))</f>
        <v>13795.356850274688</v>
      </c>
      <c r="W501" s="32">
        <f>IF($E501="OAI",'3'!W501,
IF($E501=W$4,'3'!$G501+SUM('3'!$H501:W501),
IF($E501&lt;W$4,'3'!W501,0)))</f>
        <v>13795.356850274688</v>
      </c>
      <c r="X501" s="32">
        <f>IF($E501="OAI",'3'!X501,
IF($E501=X$4,'3'!$G501+SUM('3'!$H501:X501),
IF($E501&lt;X$4,'3'!X501,0)))</f>
        <v>13795.356850274688</v>
      </c>
      <c r="Y501" s="32">
        <f>IF($E501="OAI",'3'!Y501,
IF($E501=Y$4,'3'!$G501+SUM('3'!$H501:Y501),
IF($E501&lt;Y$4,'3'!Y501,0)))</f>
        <v>13795.356850274688</v>
      </c>
      <c r="Z501" s="32">
        <f>IF($E501="OAI",'3'!Z501,
IF($E501=Z$4,'3'!$G501+SUM('3'!$H501:Z501),
IF($E501&lt;Z$4,'3'!Z501,0)))</f>
        <v>13795.356850274688</v>
      </c>
      <c r="AA501" s="32">
        <f>IF($E501="OAI",'3'!AA501,
IF($E501=AA$4,'3'!$G501+SUM('3'!$H501:AA501),
IF($E501&lt;AA$4,'3'!AA501,0)))</f>
        <v>13795.356850274688</v>
      </c>
      <c r="AB501" s="32">
        <f>IF($E501="OAI",'3'!AB501,
IF($E501=AB$4,'3'!$G501+SUM('3'!$H501:AB501),
IF($E501&lt;AB$4,'3'!AB501,0)))</f>
        <v>13795.356850274688</v>
      </c>
      <c r="AC501" s="32">
        <f>IF($E501="OAI",'3'!AC501,
IF($E501=AC$4,'3'!$G501+SUM('3'!$H501:AC501),
IF($E501&lt;AC$4,'3'!AC501,0)))</f>
        <v>13795.356850274688</v>
      </c>
      <c r="AD501" s="32">
        <f>IF($E501="OAI",'3'!AD501,
IF($E501=AD$4,'3'!$G501+SUM('3'!$H501:AD501),
IF($E501&lt;AD$4,'3'!AD501,0)))</f>
        <v>67078.826828313264</v>
      </c>
      <c r="AE501" s="32">
        <f>IF($E501="OAI",'3'!AE501,
IF($E501=AE$4,'3'!$G501+SUM('3'!$H501:AE501),
IF($E501&lt;AE$4,'3'!AE501,0)))</f>
        <v>419445.31928391859</v>
      </c>
      <c r="AF501" s="26">
        <f t="shared" si="28"/>
        <v>595470.65941696276</v>
      </c>
      <c r="AG501" s="26">
        <f t="shared" si="29"/>
        <v>624477.71461497876</v>
      </c>
      <c r="AH501" s="8">
        <f t="shared" si="30"/>
        <v>596</v>
      </c>
    </row>
    <row r="502" spans="1:34" x14ac:dyDescent="0.25">
      <c r="A502" s="8">
        <f t="shared" si="31"/>
        <v>597</v>
      </c>
      <c r="B502" s="1">
        <f>'1'!B502</f>
        <v>5775342</v>
      </c>
      <c r="C502" t="str">
        <f>'1'!C502</f>
        <v>MONTA VISTA: Inst Jefferson Remote End</v>
      </c>
      <c r="D502" s="1" t="str">
        <f>'1'!D502</f>
        <v>67</v>
      </c>
      <c r="E502" s="34">
        <f>IF('1'!E502="OAI","OAI",EOMONTH('1'!E502,-1)+1)</f>
        <v>46204</v>
      </c>
      <c r="F502" s="1" t="str">
        <f>'1'!F502</f>
        <v>TOHI</v>
      </c>
      <c r="G502" s="33"/>
      <c r="H502" s="32">
        <f>IF($E502="OAI",'3'!H502,
IF($E502&lt;=H$4,'3'!$G502+SUM('3'!$H502:H502),0))</f>
        <v>0</v>
      </c>
      <c r="I502" s="32">
        <f>IF($E502="OAI",'3'!I502,
IF($E502=I$4,'3'!$G502+SUM('3'!$H502:I502),
IF($E502&lt;I$4,'3'!I502,0)))</f>
        <v>0</v>
      </c>
      <c r="J502" s="32">
        <f>IF($E502="OAI",'3'!J502,
IF($E502=J$4,'3'!$G502+SUM('3'!$H502:J502),
IF($E502&lt;J$4,'3'!J502,0)))</f>
        <v>0</v>
      </c>
      <c r="K502" s="32">
        <f>IF($E502="OAI",'3'!K502,
IF($E502=K$4,'3'!$G502+SUM('3'!$H502:K502),
IF($E502&lt;K$4,'3'!K502,0)))</f>
        <v>0</v>
      </c>
      <c r="L502" s="32">
        <f>IF($E502="OAI",'3'!L502,
IF($E502=L$4,'3'!$G502+SUM('3'!$H502:L502),
IF($E502&lt;L$4,'3'!L502,0)))</f>
        <v>0</v>
      </c>
      <c r="M502" s="32">
        <f>IF($E502="OAI",'3'!M502,
IF($E502=M$4,'3'!$G502+SUM('3'!$H502:M502),
IF($E502&lt;M$4,'3'!M502,0)))</f>
        <v>0</v>
      </c>
      <c r="N502" s="32">
        <f>IF($E502="OAI",'3'!N502,
IF($E502=N$4,'3'!$G502+SUM('3'!$H502:N502),
IF($E502&lt;N$4,'3'!N502,0)))</f>
        <v>1501183.6627355181</v>
      </c>
      <c r="O502" s="32">
        <f>IF($E502="OAI",'3'!O502,
IF($E502=O$4,'3'!$G502+SUM('3'!$H502:O502),
IF($E502&lt;O$4,'3'!O502,0)))</f>
        <v>1942.3038473519762</v>
      </c>
      <c r="P502" s="32">
        <f>IF($E502="OAI",'3'!P502,
IF($E502=P$4,'3'!$G502+SUM('3'!$H502:P502),
IF($E502&lt;P$4,'3'!P502,0)))</f>
        <v>1942.3038473519762</v>
      </c>
      <c r="Q502" s="32">
        <f>IF($E502="OAI",'3'!Q502,
IF($E502=Q$4,'3'!$G502+SUM('3'!$H502:Q502),
IF($E502&lt;Q$4,'3'!Q502,0)))</f>
        <v>1969.0877866163287</v>
      </c>
      <c r="R502" s="32">
        <f>IF($E502="OAI",'3'!R502,
IF($E502=R$4,'3'!$G502+SUM('3'!$H502:R502),
IF($E502&lt;R$4,'3'!R502,0)))</f>
        <v>1858.9084000970615</v>
      </c>
      <c r="S502" s="32">
        <f>IF($E502="OAI",'3'!S502,
IF($E502=S$4,'3'!$G502+SUM('3'!$H502:S502),
IF($E502&lt;S$4,'3'!S502,0)))</f>
        <v>46540.465876754373</v>
      </c>
      <c r="T502" s="32">
        <f>IF($E502="OAI",'3'!T502,
IF($E502=T$4,'3'!$G502+SUM('3'!$H502:T502),
IF($E502&lt;T$4,'3'!T502,0)))</f>
        <v>1887.2843916953088</v>
      </c>
      <c r="U502" s="32">
        <f>IF($E502="OAI",'3'!U502,
IF($E502=U$4,'3'!$G502+SUM('3'!$H502:U502),
IF($E502&lt;U$4,'3'!U502,0)))</f>
        <v>1887.2843916953088</v>
      </c>
      <c r="V502" s="32">
        <f>IF($E502="OAI",'3'!V502,
IF($E502=V$4,'3'!$G502+SUM('3'!$H502:V502),
IF($E502&lt;V$4,'3'!V502,0)))</f>
        <v>1942.3038473519762</v>
      </c>
      <c r="W502" s="32">
        <f>IF($E502="OAI",'3'!W502,
IF($E502=W$4,'3'!$G502+SUM('3'!$H502:W502),
IF($E502&lt;W$4,'3'!W502,0)))</f>
        <v>1366.4023280997596</v>
      </c>
      <c r="X502" s="32">
        <f>IF($E502="OAI",'3'!X502,
IF($E502=X$4,'3'!$G502+SUM('3'!$H502:X502),
IF($E502&lt;X$4,'3'!X502,0)))</f>
        <v>1366.4023280997596</v>
      </c>
      <c r="Y502" s="32">
        <f>IF($E502="OAI",'3'!Y502,
IF($E502=Y$4,'3'!$G502+SUM('3'!$H502:Y502),
IF($E502&lt;Y$4,'3'!Y502,0)))</f>
        <v>0</v>
      </c>
      <c r="Z502" s="32">
        <f>IF($E502="OAI",'3'!Z502,
IF($E502=Z$4,'3'!$G502+SUM('3'!$H502:Z502),
IF($E502&lt;Z$4,'3'!Z502,0)))</f>
        <v>0</v>
      </c>
      <c r="AA502" s="32">
        <f>IF($E502="OAI",'3'!AA502,
IF($E502=AA$4,'3'!$G502+SUM('3'!$H502:AA502),
IF($E502&lt;AA$4,'3'!AA502,0)))</f>
        <v>0</v>
      </c>
      <c r="AB502" s="32">
        <f>IF($E502="OAI",'3'!AB502,
IF($E502=AB$4,'3'!$G502+SUM('3'!$H502:AB502),
IF($E502&lt;AB$4,'3'!AB502,0)))</f>
        <v>0</v>
      </c>
      <c r="AC502" s="32">
        <f>IF($E502="OAI",'3'!AC502,
IF($E502=AC$4,'3'!$G502+SUM('3'!$H502:AC502),
IF($E502&lt;AC$4,'3'!AC502,0)))</f>
        <v>0</v>
      </c>
      <c r="AD502" s="32">
        <f>IF($E502="OAI",'3'!AD502,
IF($E502=AD$4,'3'!$G502+SUM('3'!$H502:AD502),
IF($E502&lt;AD$4,'3'!AD502,0)))</f>
        <v>0</v>
      </c>
      <c r="AE502" s="32">
        <f>IF($E502="OAI",'3'!AE502,
IF($E502=AE$4,'3'!$G502+SUM('3'!$H502:AE502),
IF($E502&lt;AE$4,'3'!AE502,0)))</f>
        <v>0</v>
      </c>
      <c r="AF502" s="26">
        <f t="shared" si="28"/>
        <v>1555436.73249369</v>
      </c>
      <c r="AG502" s="26">
        <f t="shared" si="29"/>
        <v>8449.6772869421129</v>
      </c>
      <c r="AH502" s="8">
        <f t="shared" si="30"/>
        <v>597</v>
      </c>
    </row>
    <row r="503" spans="1:34" x14ac:dyDescent="0.25">
      <c r="A503" s="8">
        <f t="shared" si="31"/>
        <v>598</v>
      </c>
      <c r="B503" s="1">
        <f>'1'!B503</f>
        <v>5776763</v>
      </c>
      <c r="C503" t="str">
        <f>'1'!C503</f>
        <v>METCALF: INSTALL 115 KV MPAC</v>
      </c>
      <c r="D503" s="1" t="str">
        <f>'1'!D503</f>
        <v>67</v>
      </c>
      <c r="E503" s="34">
        <f>IF('1'!E503="OAI","OAI",EOMONTH('1'!E503,-1)+1)</f>
        <v>46478</v>
      </c>
      <c r="F503" s="1" t="str">
        <f>'1'!F503</f>
        <v>TOLO</v>
      </c>
      <c r="G503" s="33"/>
      <c r="H503" s="32">
        <f>IF($E503="OAI",'3'!H503,
IF($E503&lt;=H$4,'3'!$G503+SUM('3'!$H503:H503),0))</f>
        <v>0</v>
      </c>
      <c r="I503" s="32">
        <f>IF($E503="OAI",'3'!I503,
IF($E503=I$4,'3'!$G503+SUM('3'!$H503:I503),
IF($E503&lt;I$4,'3'!I503,0)))</f>
        <v>0</v>
      </c>
      <c r="J503" s="32">
        <f>IF($E503="OAI",'3'!J503,
IF($E503=J$4,'3'!$G503+SUM('3'!$H503:J503),
IF($E503&lt;J$4,'3'!J503,0)))</f>
        <v>0</v>
      </c>
      <c r="K503" s="32">
        <f>IF($E503="OAI",'3'!K503,
IF($E503=K$4,'3'!$G503+SUM('3'!$H503:K503),
IF($E503&lt;K$4,'3'!K503,0)))</f>
        <v>0</v>
      </c>
      <c r="L503" s="32">
        <f>IF($E503="OAI",'3'!L503,
IF($E503=L$4,'3'!$G503+SUM('3'!$H503:L503),
IF($E503&lt;L$4,'3'!L503,0)))</f>
        <v>0</v>
      </c>
      <c r="M503" s="32">
        <f>IF($E503="OAI",'3'!M503,
IF($E503=M$4,'3'!$G503+SUM('3'!$H503:M503),
IF($E503&lt;M$4,'3'!M503,0)))</f>
        <v>0</v>
      </c>
      <c r="N503" s="32">
        <f>IF($E503="OAI",'3'!N503,
IF($E503=N$4,'3'!$G503+SUM('3'!$H503:N503),
IF($E503&lt;N$4,'3'!N503,0)))</f>
        <v>0</v>
      </c>
      <c r="O503" s="32">
        <f>IF($E503="OAI",'3'!O503,
IF($E503=O$4,'3'!$G503+SUM('3'!$H503:O503),
IF($E503&lt;O$4,'3'!O503,0)))</f>
        <v>0</v>
      </c>
      <c r="P503" s="32">
        <f>IF($E503="OAI",'3'!P503,
IF($E503=P$4,'3'!$G503+SUM('3'!$H503:P503),
IF($E503&lt;P$4,'3'!P503,0)))</f>
        <v>0</v>
      </c>
      <c r="Q503" s="32">
        <f>IF($E503="OAI",'3'!Q503,
IF($E503=Q$4,'3'!$G503+SUM('3'!$H503:Q503),
IF($E503&lt;Q$4,'3'!Q503,0)))</f>
        <v>0</v>
      </c>
      <c r="R503" s="32">
        <f>IF($E503="OAI",'3'!R503,
IF($E503=R$4,'3'!$G503+SUM('3'!$H503:R503),
IF($E503&lt;R$4,'3'!R503,0)))</f>
        <v>0</v>
      </c>
      <c r="S503" s="32">
        <f>IF($E503="OAI",'3'!S503,
IF($E503=S$4,'3'!$G503+SUM('3'!$H503:S503),
IF($E503&lt;S$4,'3'!S503,0)))</f>
        <v>0</v>
      </c>
      <c r="T503" s="32">
        <f>IF($E503="OAI",'3'!T503,
IF($E503=T$4,'3'!$G503+SUM('3'!$H503:T503),
IF($E503&lt;T$4,'3'!T503,0)))</f>
        <v>0</v>
      </c>
      <c r="U503" s="32">
        <f>IF($E503="OAI",'3'!U503,
IF($E503=U$4,'3'!$G503+SUM('3'!$H503:U503),
IF($E503&lt;U$4,'3'!U503,0)))</f>
        <v>0</v>
      </c>
      <c r="V503" s="32">
        <f>IF($E503="OAI",'3'!V503,
IF($E503=V$4,'3'!$G503+SUM('3'!$H503:V503),
IF($E503&lt;V$4,'3'!V503,0)))</f>
        <v>0</v>
      </c>
      <c r="W503" s="32">
        <f>IF($E503="OAI",'3'!W503,
IF($E503=W$4,'3'!$G503+SUM('3'!$H503:W503),
IF($E503&lt;W$4,'3'!W503,0)))</f>
        <v>34817179.297617093</v>
      </c>
      <c r="X503" s="32">
        <f>IF($E503="OAI",'3'!X503,
IF($E503=X$4,'3'!$G503+SUM('3'!$H503:X503),
IF($E503&lt;X$4,'3'!X503,0)))</f>
        <v>77224.725683894969</v>
      </c>
      <c r="Y503" s="32">
        <f>IF($E503="OAI",'3'!Y503,
IF($E503=Y$4,'3'!$G503+SUM('3'!$H503:Y503),
IF($E503&lt;Y$4,'3'!Y503,0)))</f>
        <v>84922.729583679684</v>
      </c>
      <c r="Z503" s="32">
        <f>IF($E503="OAI",'3'!Z503,
IF($E503=Z$4,'3'!$G503+SUM('3'!$H503:Z503),
IF($E503&lt;Z$4,'3'!Z503,0)))</f>
        <v>80950.916974709122</v>
      </c>
      <c r="AA503" s="32">
        <f>IF($E503="OAI",'3'!AA503,
IF($E503=AA$4,'3'!$G503+SUM('3'!$H503:AA503),
IF($E503&lt;AA$4,'3'!AA503,0)))</f>
        <v>84722.624849215121</v>
      </c>
      <c r="AB503" s="32">
        <f>IF($E503="OAI",'3'!AB503,
IF($E503=AB$4,'3'!$G503+SUM('3'!$H503:AB503),
IF($E503&lt;AB$4,'3'!AB503,0)))</f>
        <v>80916.055197056019</v>
      </c>
      <c r="AC503" s="32">
        <f>IF($E503="OAI",'3'!AC503,
IF($E503=AC$4,'3'!$G503+SUM('3'!$H503:AC503),
IF($E503&lt;AC$4,'3'!AC503,0)))</f>
        <v>80991.386545014189</v>
      </c>
      <c r="AD503" s="32">
        <f>IF($E503="OAI",'3'!AD503,
IF($E503=AD$4,'3'!$G503+SUM('3'!$H503:AD503),
IF($E503&lt;AD$4,'3'!AD503,0)))</f>
        <v>73542.27517576619</v>
      </c>
      <c r="AE503" s="32">
        <f>IF($E503="OAI",'3'!AE503,
IF($E503=AE$4,'3'!$G503+SUM('3'!$H503:AE503),
IF($E503&lt;AE$4,'3'!AE503,0)))</f>
        <v>84946.84309208316</v>
      </c>
      <c r="AF503" s="26">
        <f t="shared" si="28"/>
        <v>0</v>
      </c>
      <c r="AG503" s="26">
        <f t="shared" si="29"/>
        <v>35465396.854718514</v>
      </c>
      <c r="AH503" s="8">
        <f t="shared" si="30"/>
        <v>598</v>
      </c>
    </row>
    <row r="504" spans="1:34" x14ac:dyDescent="0.25">
      <c r="A504" s="8">
        <f t="shared" si="31"/>
        <v>599</v>
      </c>
      <c r="B504" s="1">
        <f>'1'!B504</f>
        <v>5776764</v>
      </c>
      <c r="C504" t="str">
        <f>'1'!C504</f>
        <v>METCALF: INSTALL 230KV MPAC</v>
      </c>
      <c r="D504" s="1" t="str">
        <f>'1'!D504</f>
        <v>67</v>
      </c>
      <c r="E504" s="34">
        <f>IF('1'!E504="OAI","OAI",EOMONTH('1'!E504,-1)+1)</f>
        <v>45323</v>
      </c>
      <c r="F504" s="1" t="str">
        <f>'1'!F504</f>
        <v>TOHI</v>
      </c>
      <c r="G504" s="33"/>
      <c r="H504" s="32">
        <f>IF($E504="OAI",'3'!H504,
IF($E504&lt;=H$4,'3'!$G504+SUM('3'!$H504:H504),0))</f>
        <v>333653.94261844829</v>
      </c>
      <c r="I504" s="32">
        <f>IF($E504="OAI",'3'!I504,
IF($E504=I$4,'3'!$G504+SUM('3'!$H504:I504),
IF($E504&lt;I$4,'3'!I504,0)))</f>
        <v>639894.1908577279</v>
      </c>
      <c r="J504" s="32">
        <f>IF($E504="OAI",'3'!J504,
IF($E504=J$4,'3'!$G504+SUM('3'!$H504:J504),
IF($E504&lt;J$4,'3'!J504,0)))</f>
        <v>299278.92136754229</v>
      </c>
      <c r="K504" s="32">
        <f>IF($E504="OAI",'3'!K504,
IF($E504=K$4,'3'!$G504+SUM('3'!$H504:K504),
IF($E504&lt;K$4,'3'!K504,0)))</f>
        <v>301828.87814960524</v>
      </c>
      <c r="L504" s="32">
        <f>IF($E504="OAI",'3'!L504,
IF($E504=L$4,'3'!$G504+SUM('3'!$H504:L504),
IF($E504&lt;L$4,'3'!L504,0)))</f>
        <v>287467.13424148125</v>
      </c>
      <c r="M504" s="32">
        <f>IF($E504="OAI",'3'!M504,
IF($E504=M$4,'3'!$G504+SUM('3'!$H504:M504),
IF($E504&lt;M$4,'3'!M504,0)))</f>
        <v>278596.26050853648</v>
      </c>
      <c r="N504" s="32">
        <f>IF($E504="OAI",'3'!N504,
IF($E504=N$4,'3'!$G504+SUM('3'!$H504:N504),
IF($E504&lt;N$4,'3'!N504,0)))</f>
        <v>283294.74958199181</v>
      </c>
      <c r="O504" s="32">
        <f>IF($E504="OAI",'3'!O504,
IF($E504=O$4,'3'!$G504+SUM('3'!$H504:O504),
IF($E504&lt;O$4,'3'!O504,0)))</f>
        <v>282502.36848026805</v>
      </c>
      <c r="P504" s="32">
        <f>IF($E504="OAI",'3'!P504,
IF($E504=P$4,'3'!$G504+SUM('3'!$H504:P504),
IF($E504&lt;P$4,'3'!P504,0)))</f>
        <v>249805.29225404313</v>
      </c>
      <c r="Q504" s="32">
        <f>IF($E504="OAI",'3'!Q504,
IF($E504=Q$4,'3'!$G504+SUM('3'!$H504:Q504),
IF($E504&lt;Q$4,'3'!Q504,0)))</f>
        <v>365096.46216521604</v>
      </c>
      <c r="R504" s="32">
        <f>IF($E504="OAI",'3'!R504,
IF($E504=R$4,'3'!$G504+SUM('3'!$H504:R504),
IF($E504&lt;R$4,'3'!R504,0)))</f>
        <v>319445.75876577751</v>
      </c>
      <c r="S504" s="32">
        <f>IF($E504="OAI",'3'!S504,
IF($E504=S$4,'3'!$G504+SUM('3'!$H504:S504),
IF($E504&lt;S$4,'3'!S504,0)))</f>
        <v>324683.15671308752</v>
      </c>
      <c r="T504" s="32">
        <f>IF($E504="OAI",'3'!T504,
IF($E504=T$4,'3'!$G504+SUM('3'!$H504:T504),
IF($E504&lt;T$4,'3'!T504,0)))</f>
        <v>215372.88459166529</v>
      </c>
      <c r="U504" s="32">
        <f>IF($E504="OAI",'3'!U504,
IF($E504=U$4,'3'!$G504+SUM('3'!$H504:U504),
IF($E504&lt;U$4,'3'!U504,0)))</f>
        <v>149395.3347769886</v>
      </c>
      <c r="V504" s="32">
        <f>IF($E504="OAI",'3'!V504,
IF($E504=V$4,'3'!$G504+SUM('3'!$H504:V504),
IF($E504&lt;V$4,'3'!V504,0)))</f>
        <v>60536.21514125666</v>
      </c>
      <c r="W504" s="32">
        <f>IF($E504="OAI",'3'!W504,
IF($E504=W$4,'3'!$G504+SUM('3'!$H504:W504),
IF($E504&lt;W$4,'3'!W504,0)))</f>
        <v>47150.040228154248</v>
      </c>
      <c r="X504" s="32">
        <f>IF($E504="OAI",'3'!X504,
IF($E504=X$4,'3'!$G504+SUM('3'!$H504:X504),
IF($E504&lt;X$4,'3'!X504,0)))</f>
        <v>46126.057289904027</v>
      </c>
      <c r="Y504" s="32">
        <f>IF($E504="OAI",'3'!Y504,
IF($E504=Y$4,'3'!$G504+SUM('3'!$H504:Y504),
IF($E504&lt;Y$4,'3'!Y504,0)))</f>
        <v>46248.494096138769</v>
      </c>
      <c r="Z504" s="32">
        <f>IF($E504="OAI",'3'!Z504,
IF($E504=Z$4,'3'!$G504+SUM('3'!$H504:Z504),
IF($E504&lt;Z$4,'3'!Z504,0)))</f>
        <v>45735.941847748458</v>
      </c>
      <c r="AA504" s="32">
        <f>IF($E504="OAI",'3'!AA504,
IF($E504=AA$4,'3'!$G504+SUM('3'!$H504:AA504),
IF($E504&lt;AA$4,'3'!AA504,0)))</f>
        <v>44904.493123882632</v>
      </c>
      <c r="AB504" s="32">
        <f>IF($E504="OAI",'3'!AB504,
IF($E504=AB$4,'3'!$G504+SUM('3'!$H504:AB504),
IF($E504&lt;AB$4,'3'!AB504,0)))</f>
        <v>44286.327447213502</v>
      </c>
      <c r="AC504" s="32">
        <f>IF($E504="OAI",'3'!AC504,
IF($E504=AC$4,'3'!$G504+SUM('3'!$H504:AC504),
IF($E504&lt;AC$4,'3'!AC504,0)))</f>
        <v>44352.499400506786</v>
      </c>
      <c r="AD504" s="32">
        <f>IF($E504="OAI",'3'!AD504,
IF($E504=AD$4,'3'!$G504+SUM('3'!$H504:AD504),
IF($E504&lt;AD$4,'3'!AD504,0)))</f>
        <v>43647.412937732079</v>
      </c>
      <c r="AE504" s="32">
        <f>IF($E504="OAI",'3'!AE504,
IF($E504=AE$4,'3'!$G504+SUM('3'!$H504:AE504),
IF($E504&lt;AE$4,'3'!AE504,0)))</f>
        <v>44626.159681923054</v>
      </c>
      <c r="AF504" s="26">
        <f t="shared" si="28"/>
        <v>3965547.1157037253</v>
      </c>
      <c r="AG504" s="26">
        <f t="shared" si="29"/>
        <v>832381.86056311429</v>
      </c>
      <c r="AH504" s="8">
        <f t="shared" si="30"/>
        <v>599</v>
      </c>
    </row>
    <row r="505" spans="1:34" x14ac:dyDescent="0.25">
      <c r="A505" s="8">
        <f t="shared" si="31"/>
        <v>600</v>
      </c>
      <c r="B505" s="1">
        <f>'1'!B505</f>
        <v>5776770</v>
      </c>
      <c r="C505" t="str">
        <f>'1'!C505</f>
        <v>TESLA - INSTALL 230KV MPAC (SECTION C)</v>
      </c>
      <c r="D505" s="1" t="str">
        <f>'1'!D505</f>
        <v>67</v>
      </c>
      <c r="E505" s="34">
        <f>IF('1'!E505="OAI","OAI",EOMONTH('1'!E505,-1)+1)</f>
        <v>46508</v>
      </c>
      <c r="F505" s="1" t="str">
        <f>'1'!F505</f>
        <v>TOHI</v>
      </c>
      <c r="G505" s="33"/>
      <c r="H505" s="32">
        <f>IF($E505="OAI",'3'!H505,
IF($E505&lt;=H$4,'3'!$G505+SUM('3'!$H505:H505),0))</f>
        <v>0</v>
      </c>
      <c r="I505" s="32">
        <f>IF($E505="OAI",'3'!I505,
IF($E505=I$4,'3'!$G505+SUM('3'!$H505:I505),
IF($E505&lt;I$4,'3'!I505,0)))</f>
        <v>0</v>
      </c>
      <c r="J505" s="32">
        <f>IF($E505="OAI",'3'!J505,
IF($E505=J$4,'3'!$G505+SUM('3'!$H505:J505),
IF($E505&lt;J$4,'3'!J505,0)))</f>
        <v>0</v>
      </c>
      <c r="K505" s="32">
        <f>IF($E505="OAI",'3'!K505,
IF($E505=K$4,'3'!$G505+SUM('3'!$H505:K505),
IF($E505&lt;K$4,'3'!K505,0)))</f>
        <v>0</v>
      </c>
      <c r="L505" s="32">
        <f>IF($E505="OAI",'3'!L505,
IF($E505=L$4,'3'!$G505+SUM('3'!$H505:L505),
IF($E505&lt;L$4,'3'!L505,0)))</f>
        <v>0</v>
      </c>
      <c r="M505" s="32">
        <f>IF($E505="OAI",'3'!M505,
IF($E505=M$4,'3'!$G505+SUM('3'!$H505:M505),
IF($E505&lt;M$4,'3'!M505,0)))</f>
        <v>0</v>
      </c>
      <c r="N505" s="32">
        <f>IF($E505="OAI",'3'!N505,
IF($E505=N$4,'3'!$G505+SUM('3'!$H505:N505),
IF($E505&lt;N$4,'3'!N505,0)))</f>
        <v>0</v>
      </c>
      <c r="O505" s="32">
        <f>IF($E505="OAI",'3'!O505,
IF($E505=O$4,'3'!$G505+SUM('3'!$H505:O505),
IF($E505&lt;O$4,'3'!O505,0)))</f>
        <v>0</v>
      </c>
      <c r="P505" s="32">
        <f>IF($E505="OAI",'3'!P505,
IF($E505=P$4,'3'!$G505+SUM('3'!$H505:P505),
IF($E505&lt;P$4,'3'!P505,0)))</f>
        <v>0</v>
      </c>
      <c r="Q505" s="32">
        <f>IF($E505="OAI",'3'!Q505,
IF($E505=Q$4,'3'!$G505+SUM('3'!$H505:Q505),
IF($E505&lt;Q$4,'3'!Q505,0)))</f>
        <v>0</v>
      </c>
      <c r="R505" s="32">
        <f>IF($E505="OAI",'3'!R505,
IF($E505=R$4,'3'!$G505+SUM('3'!$H505:R505),
IF($E505&lt;R$4,'3'!R505,0)))</f>
        <v>0</v>
      </c>
      <c r="S505" s="32">
        <f>IF($E505="OAI",'3'!S505,
IF($E505=S$4,'3'!$G505+SUM('3'!$H505:S505),
IF($E505&lt;S$4,'3'!S505,0)))</f>
        <v>0</v>
      </c>
      <c r="T505" s="32">
        <f>IF($E505="OAI",'3'!T505,
IF($E505=T$4,'3'!$G505+SUM('3'!$H505:T505),
IF($E505&lt;T$4,'3'!T505,0)))</f>
        <v>0</v>
      </c>
      <c r="U505" s="32">
        <f>IF($E505="OAI",'3'!U505,
IF($E505=U$4,'3'!$G505+SUM('3'!$H505:U505),
IF($E505&lt;U$4,'3'!U505,0)))</f>
        <v>0</v>
      </c>
      <c r="V505" s="32">
        <f>IF($E505="OAI",'3'!V505,
IF($E505=V$4,'3'!$G505+SUM('3'!$H505:V505),
IF($E505&lt;V$4,'3'!V505,0)))</f>
        <v>0</v>
      </c>
      <c r="W505" s="32">
        <f>IF($E505="OAI",'3'!W505,
IF($E505=W$4,'3'!$G505+SUM('3'!$H505:W505),
IF($E505&lt;W$4,'3'!W505,0)))</f>
        <v>0</v>
      </c>
      <c r="X505" s="32">
        <f>IF($E505="OAI",'3'!X505,
IF($E505=X$4,'3'!$G505+SUM('3'!$H505:X505),
IF($E505&lt;X$4,'3'!X505,0)))</f>
        <v>10979213.21143752</v>
      </c>
      <c r="Y505" s="32">
        <f>IF($E505="OAI",'3'!Y505,
IF($E505=Y$4,'3'!$G505+SUM('3'!$H505:Y505),
IF($E505&lt;Y$4,'3'!Y505,0)))</f>
        <v>302359.39514868252</v>
      </c>
      <c r="Z505" s="32">
        <f>IF($E505="OAI",'3'!Z505,
IF($E505=Z$4,'3'!$G505+SUM('3'!$H505:Z505),
IF($E505&lt;Z$4,'3'!Z505,0)))</f>
        <v>288024.7900596346</v>
      </c>
      <c r="AA505" s="32">
        <f>IF($E505="OAI",'3'!AA505,
IF($E505=AA$4,'3'!$G505+SUM('3'!$H505:AA505),
IF($E505&lt;AA$4,'3'!AA505,0)))</f>
        <v>175745.67381223445</v>
      </c>
      <c r="AB505" s="32">
        <f>IF($E505="OAI",'3'!AB505,
IF($E505=AB$4,'3'!$G505+SUM('3'!$H505:AB505),
IF($E505&lt;AB$4,'3'!AB505,0)))</f>
        <v>67138.298497482756</v>
      </c>
      <c r="AC505" s="32">
        <f>IF($E505="OAI",'3'!AC505,
IF($E505=AC$4,'3'!$G505+SUM('3'!$H505:AC505),
IF($E505&lt;AC$4,'3'!AC505,0)))</f>
        <v>66373.785601732612</v>
      </c>
      <c r="AD505" s="32">
        <f>IF($E505="OAI",'3'!AD505,
IF($E505=AD$4,'3'!$G505+SUM('3'!$H505:AD505),
IF($E505&lt;AD$4,'3'!AD505,0)))</f>
        <v>60218.723978619739</v>
      </c>
      <c r="AE505" s="32">
        <f>IF($E505="OAI",'3'!AE505,
IF($E505=AE$4,'3'!$G505+SUM('3'!$H505:AE505),
IF($E505&lt;AE$4,'3'!AE505,0)))</f>
        <v>70106.914199373336</v>
      </c>
      <c r="AF505" s="26">
        <f t="shared" si="28"/>
        <v>0</v>
      </c>
      <c r="AG505" s="26">
        <f t="shared" si="29"/>
        <v>12009180.792735282</v>
      </c>
      <c r="AH505" s="8">
        <f t="shared" si="30"/>
        <v>600</v>
      </c>
    </row>
    <row r="506" spans="1:34" x14ac:dyDescent="0.25">
      <c r="A506" s="8">
        <f t="shared" si="31"/>
        <v>601</v>
      </c>
      <c r="B506" s="1">
        <f>'1'!B506</f>
        <v>5776918</v>
      </c>
      <c r="C506" t="str">
        <f>'1'!C506</f>
        <v>MONTA VISTA: Upgd SLAC RE RLY</v>
      </c>
      <c r="D506" s="1" t="str">
        <f>'1'!D506</f>
        <v>67</v>
      </c>
      <c r="E506" s="34">
        <f>IF('1'!E506="OAI","OAI",EOMONTH('1'!E506,-1)+1)</f>
        <v>46023</v>
      </c>
      <c r="F506" s="1" t="str">
        <f>'1'!F506</f>
        <v>TOLO</v>
      </c>
      <c r="G506" s="33"/>
      <c r="H506" s="32">
        <f>IF($E506="OAI",'3'!H506,
IF($E506&lt;=H$4,'3'!$G506+SUM('3'!$H506:H506),0))</f>
        <v>2229784.6939010723</v>
      </c>
      <c r="I506" s="32">
        <f>IF($E506="OAI",'3'!I506,
IF($E506=I$4,'3'!$G506+SUM('3'!$H506:I506),
IF($E506&lt;I$4,'3'!I506,0)))</f>
        <v>3874.7977960914354</v>
      </c>
      <c r="J506" s="32">
        <f>IF($E506="OAI",'3'!J506,
IF($E506=J$4,'3'!$G506+SUM('3'!$H506:J506),
IF($E506&lt;J$4,'3'!J506,0)))</f>
        <v>934.63210866212444</v>
      </c>
      <c r="K506" s="32">
        <f>IF($E506="OAI",'3'!K506,
IF($E506=K$4,'3'!$G506+SUM('3'!$H506:K506),
IF($E506&lt;K$4,'3'!K506,0)))</f>
        <v>934.63210866212444</v>
      </c>
      <c r="L506" s="32">
        <f>IF($E506="OAI",'3'!L506,
IF($E506=L$4,'3'!$G506+SUM('3'!$H506:L506),
IF($E506&lt;L$4,'3'!L506,0)))</f>
        <v>934.63210866212444</v>
      </c>
      <c r="M506" s="32">
        <f>IF($E506="OAI",'3'!M506,
IF($E506=M$4,'3'!$G506+SUM('3'!$H506:M506),
IF($E506&lt;M$4,'3'!M506,0)))</f>
        <v>5082.1555540611671</v>
      </c>
      <c r="N506" s="32">
        <f>IF($E506="OAI",'3'!N506,
IF($E506=N$4,'3'!$G506+SUM('3'!$H506:N506),
IF($E506&lt;N$4,'3'!N506,0)))</f>
        <v>0</v>
      </c>
      <c r="O506" s="32">
        <f>IF($E506="OAI",'3'!O506,
IF($E506=O$4,'3'!$G506+SUM('3'!$H506:O506),
IF($E506&lt;O$4,'3'!O506,0)))</f>
        <v>0</v>
      </c>
      <c r="P506" s="32">
        <f>IF($E506="OAI",'3'!P506,
IF($E506=P$4,'3'!$G506+SUM('3'!$H506:P506),
IF($E506&lt;P$4,'3'!P506,0)))</f>
        <v>0</v>
      </c>
      <c r="Q506" s="32">
        <f>IF($E506="OAI",'3'!Q506,
IF($E506=Q$4,'3'!$G506+SUM('3'!$H506:Q506),
IF($E506&lt;Q$4,'3'!Q506,0)))</f>
        <v>0</v>
      </c>
      <c r="R506" s="32">
        <f>IF($E506="OAI",'3'!R506,
IF($E506=R$4,'3'!$G506+SUM('3'!$H506:R506),
IF($E506&lt;R$4,'3'!R506,0)))</f>
        <v>0</v>
      </c>
      <c r="S506" s="32">
        <f>IF($E506="OAI",'3'!S506,
IF($E506=S$4,'3'!$G506+SUM('3'!$H506:S506),
IF($E506&lt;S$4,'3'!S506,0)))</f>
        <v>0</v>
      </c>
      <c r="T506" s="32">
        <f>IF($E506="OAI",'3'!T506,
IF($E506=T$4,'3'!$G506+SUM('3'!$H506:T506),
IF($E506&lt;T$4,'3'!T506,0)))</f>
        <v>0</v>
      </c>
      <c r="U506" s="32">
        <f>IF($E506="OAI",'3'!U506,
IF($E506=U$4,'3'!$G506+SUM('3'!$H506:U506),
IF($E506&lt;U$4,'3'!U506,0)))</f>
        <v>0</v>
      </c>
      <c r="V506" s="32">
        <f>IF($E506="OAI",'3'!V506,
IF($E506=V$4,'3'!$G506+SUM('3'!$H506:V506),
IF($E506&lt;V$4,'3'!V506,0)))</f>
        <v>0</v>
      </c>
      <c r="W506" s="32">
        <f>IF($E506="OAI",'3'!W506,
IF($E506=W$4,'3'!$G506+SUM('3'!$H506:W506),
IF($E506&lt;W$4,'3'!W506,0)))</f>
        <v>0</v>
      </c>
      <c r="X506" s="32">
        <f>IF($E506="OAI",'3'!X506,
IF($E506=X$4,'3'!$G506+SUM('3'!$H506:X506),
IF($E506&lt;X$4,'3'!X506,0)))</f>
        <v>0</v>
      </c>
      <c r="Y506" s="32">
        <f>IF($E506="OAI",'3'!Y506,
IF($E506=Y$4,'3'!$G506+SUM('3'!$H506:Y506),
IF($E506&lt;Y$4,'3'!Y506,0)))</f>
        <v>0</v>
      </c>
      <c r="Z506" s="32">
        <f>IF($E506="OAI",'3'!Z506,
IF($E506=Z$4,'3'!$G506+SUM('3'!$H506:Z506),
IF($E506&lt;Z$4,'3'!Z506,0)))</f>
        <v>0</v>
      </c>
      <c r="AA506" s="32">
        <f>IF($E506="OAI",'3'!AA506,
IF($E506=AA$4,'3'!$G506+SUM('3'!$H506:AA506),
IF($E506&lt;AA$4,'3'!AA506,0)))</f>
        <v>0</v>
      </c>
      <c r="AB506" s="32">
        <f>IF($E506="OAI",'3'!AB506,
IF($E506=AB$4,'3'!$G506+SUM('3'!$H506:AB506),
IF($E506&lt;AB$4,'3'!AB506,0)))</f>
        <v>0</v>
      </c>
      <c r="AC506" s="32">
        <f>IF($E506="OAI",'3'!AC506,
IF($E506=AC$4,'3'!$G506+SUM('3'!$H506:AC506),
IF($E506&lt;AC$4,'3'!AC506,0)))</f>
        <v>0</v>
      </c>
      <c r="AD506" s="32">
        <f>IF($E506="OAI",'3'!AD506,
IF($E506=AD$4,'3'!$G506+SUM('3'!$H506:AD506),
IF($E506&lt;AD$4,'3'!AD506,0)))</f>
        <v>0</v>
      </c>
      <c r="AE506" s="32">
        <f>IF($E506="OAI",'3'!AE506,
IF($E506=AE$4,'3'!$G506+SUM('3'!$H506:AE506),
IF($E506&lt;AE$4,'3'!AE506,0)))</f>
        <v>0</v>
      </c>
      <c r="AF506" s="26">
        <f t="shared" si="28"/>
        <v>2241545.5435772119</v>
      </c>
      <c r="AG506" s="26">
        <f t="shared" si="29"/>
        <v>0</v>
      </c>
      <c r="AH506" s="8">
        <f t="shared" si="30"/>
        <v>601</v>
      </c>
    </row>
    <row r="507" spans="1:34" x14ac:dyDescent="0.25">
      <c r="A507" s="8">
        <f t="shared" si="31"/>
        <v>602</v>
      </c>
      <c r="B507" s="1">
        <f>'1'!B507</f>
        <v>5777394</v>
      </c>
      <c r="C507" t="str">
        <f>'1'!C507</f>
        <v>Vierra MPAC</v>
      </c>
      <c r="D507" s="1" t="str">
        <f>'1'!D507</f>
        <v>67</v>
      </c>
      <c r="E507" s="34">
        <f>IF('1'!E507="OAI","OAI",EOMONTH('1'!E507,-1)+1)</f>
        <v>45778</v>
      </c>
      <c r="F507" s="1" t="str">
        <f>'1'!F507</f>
        <v>TOLO</v>
      </c>
      <c r="G507" s="33"/>
      <c r="H507" s="32">
        <f>IF($E507="OAI",'3'!H507,
IF($E507&lt;=H$4,'3'!$G507+SUM('3'!$H507:H507),0))</f>
        <v>226298.8274051364</v>
      </c>
      <c r="I507" s="32">
        <f>IF($E507="OAI",'3'!I507,
IF($E507=I$4,'3'!$G507+SUM('3'!$H507:I507),
IF($E507&lt;I$4,'3'!I507,0)))</f>
        <v>98595.369238087034</v>
      </c>
      <c r="J507" s="32">
        <f>IF($E507="OAI",'3'!J507,
IF($E507=J$4,'3'!$G507+SUM('3'!$H507:J507),
IF($E507&lt;J$4,'3'!J507,0)))</f>
        <v>95097.882424262498</v>
      </c>
      <c r="K507" s="32">
        <f>IF($E507="OAI",'3'!K507,
IF($E507=K$4,'3'!$G507+SUM('3'!$H507:K507),
IF($E507&lt;K$4,'3'!K507,0)))</f>
        <v>57359.587530335833</v>
      </c>
      <c r="L507" s="32">
        <f>IF($E507="OAI",'3'!L507,
IF($E507=L$4,'3'!$G507+SUM('3'!$H507:L507),
IF($E507&lt;L$4,'3'!L507,0)))</f>
        <v>57656.05283520346</v>
      </c>
      <c r="M507" s="32">
        <f>IF($E507="OAI",'3'!M507,
IF($E507=M$4,'3'!$G507+SUM('3'!$H507:M507),
IF($E507&lt;M$4,'3'!M507,0)))</f>
        <v>60629.024109646816</v>
      </c>
      <c r="N507" s="32">
        <f>IF($E507="OAI",'3'!N507,
IF($E507=N$4,'3'!$G507+SUM('3'!$H507:N507),
IF($E507&lt;N$4,'3'!N507,0)))</f>
        <v>33560.115515363505</v>
      </c>
      <c r="O507" s="32">
        <f>IF($E507="OAI",'3'!O507,
IF($E507=O$4,'3'!$G507+SUM('3'!$H507:O507),
IF($E507&lt;O$4,'3'!O507,0)))</f>
        <v>10208.893059705519</v>
      </c>
      <c r="P507" s="32">
        <f>IF($E507="OAI",'3'!P507,
IF($E507=P$4,'3'!$G507+SUM('3'!$H507:P507),
IF($E507&lt;P$4,'3'!P507,0)))</f>
        <v>35203.759541656713</v>
      </c>
      <c r="Q507" s="32">
        <f>IF($E507="OAI",'3'!Q507,
IF($E507=Q$4,'3'!$G507+SUM('3'!$H507:Q507),
IF($E507&lt;Q$4,'3'!Q507,0)))</f>
        <v>57125.088334272506</v>
      </c>
      <c r="R507" s="32">
        <f>IF($E507="OAI",'3'!R507,
IF($E507=R$4,'3'!$G507+SUM('3'!$H507:R507),
IF($E507&lt;R$4,'3'!R507,0)))</f>
        <v>63284.407393566777</v>
      </c>
      <c r="S507" s="32">
        <f>IF($E507="OAI",'3'!S507,
IF($E507=S$4,'3'!$G507+SUM('3'!$H507:S507),
IF($E507&lt;S$4,'3'!S507,0)))</f>
        <v>16942.169696929195</v>
      </c>
      <c r="T507" s="32">
        <f>IF($E507="OAI",'3'!T507,
IF($E507=T$4,'3'!$G507+SUM('3'!$H507:T507),
IF($E507&lt;T$4,'3'!T507,0)))</f>
        <v>21347.931993951584</v>
      </c>
      <c r="U507" s="32">
        <f>IF($E507="OAI",'3'!U507,
IF($E507=U$4,'3'!$G507+SUM('3'!$H507:U507),
IF($E507&lt;U$4,'3'!U507,0)))</f>
        <v>1588.3138054604144</v>
      </c>
      <c r="V507" s="32">
        <f>IF($E507="OAI",'3'!V507,
IF($E507=V$4,'3'!$G507+SUM('3'!$H507:V507),
IF($E507&lt;V$4,'3'!V507,0)))</f>
        <v>1924.9682910005113</v>
      </c>
      <c r="W507" s="32">
        <f>IF($E507="OAI",'3'!W507,
IF($E507=W$4,'3'!$G507+SUM('3'!$H507:W507),
IF($E507&lt;W$4,'3'!W507,0)))</f>
        <v>1839.2625266361947</v>
      </c>
      <c r="X507" s="32">
        <f>IF($E507="OAI",'3'!X507,
IF($E507=X$4,'3'!$G507+SUM('3'!$H507:X507),
IF($E507&lt;X$4,'3'!X507,0)))</f>
        <v>1674.113033035597</v>
      </c>
      <c r="Y507" s="32">
        <f>IF($E507="OAI",'3'!Y507,
IF($E507=Y$4,'3'!$G507+SUM('3'!$H507:Y507),
IF($E507&lt;Y$4,'3'!Y507,0)))</f>
        <v>1839.2625266361947</v>
      </c>
      <c r="Z507" s="32">
        <f>IF($E507="OAI",'3'!Z507,
IF($E507=Z$4,'3'!$G507+SUM('3'!$H507:Z507),
IF($E507&lt;Z$4,'3'!Z507,0)))</f>
        <v>1756.641048230463</v>
      </c>
      <c r="AA507" s="32">
        <f>IF($E507="OAI",'3'!AA507,
IF($E507=AA$4,'3'!$G507+SUM('3'!$H507:AA507),
IF($E507&lt;AA$4,'3'!AA507,0)))</f>
        <v>1839.2625266361947</v>
      </c>
      <c r="AB507" s="32">
        <f>IF($E507="OAI",'3'!AB507,
IF($E507=AB$4,'3'!$G507+SUM('3'!$H507:AB507),
IF($E507&lt;AB$4,'3'!AB507,0)))</f>
        <v>1756.641048230463</v>
      </c>
      <c r="AC507" s="32">
        <f>IF($E507="OAI",'3'!AC507,
IF($E507=AC$4,'3'!$G507+SUM('3'!$H507:AC507),
IF($E507&lt;AC$4,'3'!AC507,0)))</f>
        <v>1756.641048230463</v>
      </c>
      <c r="AD507" s="32">
        <f>IF($E507="OAI",'3'!AD507,
IF($E507=AD$4,'3'!$G507+SUM('3'!$H507:AD507),
IF($E507&lt;AD$4,'3'!AD507,0)))</f>
        <v>501.89744235156081</v>
      </c>
      <c r="AE507" s="32">
        <f>IF($E507="OAI",'3'!AE507,
IF($E507=AE$4,'3'!$G507+SUM('3'!$H507:AE507),
IF($E507&lt;AE$4,'3'!AE507,0)))</f>
        <v>0</v>
      </c>
      <c r="AF507" s="26">
        <f t="shared" si="28"/>
        <v>811961.17708416609</v>
      </c>
      <c r="AG507" s="26">
        <f t="shared" si="29"/>
        <v>37824.935290399641</v>
      </c>
      <c r="AH507" s="8">
        <f t="shared" si="30"/>
        <v>602</v>
      </c>
    </row>
    <row r="508" spans="1:34" x14ac:dyDescent="0.25">
      <c r="A508" s="8">
        <f t="shared" si="31"/>
        <v>603</v>
      </c>
      <c r="B508" s="1">
        <f>'1'!B508</f>
        <v>5777395</v>
      </c>
      <c r="C508" t="str">
        <f>'1'!C508</f>
        <v>TESLA: Upgrade Vierra MPAC Remote End</v>
      </c>
      <c r="D508" s="1" t="str">
        <f>'1'!D508</f>
        <v>67</v>
      </c>
      <c r="E508" s="34">
        <f>IF('1'!E508="OAI","OAI",EOMONTH('1'!E508,-1)+1)</f>
        <v>46204</v>
      </c>
      <c r="F508" s="1" t="str">
        <f>'1'!F508</f>
        <v>TOLO</v>
      </c>
      <c r="G508" s="33"/>
      <c r="H508" s="32">
        <f>IF($E508="OAI",'3'!H508,
IF($E508&lt;=H$4,'3'!$G508+SUM('3'!$H508:H508),0))</f>
        <v>0</v>
      </c>
      <c r="I508" s="32">
        <f>IF($E508="OAI",'3'!I508,
IF($E508=I$4,'3'!$G508+SUM('3'!$H508:I508),
IF($E508&lt;I$4,'3'!I508,0)))</f>
        <v>0</v>
      </c>
      <c r="J508" s="32">
        <f>IF($E508="OAI",'3'!J508,
IF($E508=J$4,'3'!$G508+SUM('3'!$H508:J508),
IF($E508&lt;J$4,'3'!J508,0)))</f>
        <v>0</v>
      </c>
      <c r="K508" s="32">
        <f>IF($E508="OAI",'3'!K508,
IF($E508=K$4,'3'!$G508+SUM('3'!$H508:K508),
IF($E508&lt;K$4,'3'!K508,0)))</f>
        <v>0</v>
      </c>
      <c r="L508" s="32">
        <f>IF($E508="OAI",'3'!L508,
IF($E508=L$4,'3'!$G508+SUM('3'!$H508:L508),
IF($E508&lt;L$4,'3'!L508,0)))</f>
        <v>0</v>
      </c>
      <c r="M508" s="32">
        <f>IF($E508="OAI",'3'!M508,
IF($E508=M$4,'3'!$G508+SUM('3'!$H508:M508),
IF($E508&lt;M$4,'3'!M508,0)))</f>
        <v>0</v>
      </c>
      <c r="N508" s="32">
        <f>IF($E508="OAI",'3'!N508,
IF($E508=N$4,'3'!$G508+SUM('3'!$H508:N508),
IF($E508&lt;N$4,'3'!N508,0)))</f>
        <v>510135.11792751256</v>
      </c>
      <c r="O508" s="32">
        <f>IF($E508="OAI",'3'!O508,
IF($E508=O$4,'3'!$G508+SUM('3'!$H508:O508),
IF($E508&lt;O$4,'3'!O508,0)))</f>
        <v>8565.0621069905756</v>
      </c>
      <c r="P508" s="32">
        <f>IF($E508="OAI",'3'!P508,
IF($E508=P$4,'3'!$G508+SUM('3'!$H508:P508),
IF($E508&lt;P$4,'3'!P508,0)))</f>
        <v>56075.589939455807</v>
      </c>
      <c r="Q508" s="32">
        <f>IF($E508="OAI",'3'!Q508,
IF($E508=Q$4,'3'!$G508+SUM('3'!$H508:Q508),
IF($E508&lt;Q$4,'3'!Q508,0)))</f>
        <v>748.73378224922794</v>
      </c>
      <c r="R508" s="32">
        <f>IF($E508="OAI",'3'!R508,
IF($E508=R$4,'3'!$G508+SUM('3'!$H508:R508),
IF($E508&lt;R$4,'3'!R508,0)))</f>
        <v>609.38013484770511</v>
      </c>
      <c r="S508" s="32">
        <f>IF($E508="OAI",'3'!S508,
IF($E508=S$4,'3'!$G508+SUM('3'!$H508:S508),
IF($E508&lt;S$4,'3'!S508,0)))</f>
        <v>748.73378224922794</v>
      </c>
      <c r="T508" s="32">
        <f>IF($E508="OAI",'3'!T508,
IF($E508=T$4,'3'!$G508+SUM('3'!$H508:T508),
IF($E508&lt;T$4,'3'!T508,0)))</f>
        <v>644.98961818773205</v>
      </c>
      <c r="U508" s="32">
        <f>IF($E508="OAI",'3'!U508,
IF($E508=U$4,'3'!$G508+SUM('3'!$H508:U508),
IF($E508&lt;U$4,'3'!U508,0)))</f>
        <v>644.98961818773205</v>
      </c>
      <c r="V508" s="32">
        <f>IF($E508="OAI",'3'!V508,
IF($E508=V$4,'3'!$G508+SUM('3'!$H508:V508),
IF($E508&lt;V$4,'3'!V508,0)))</f>
        <v>781.16551641980357</v>
      </c>
      <c r="W508" s="32">
        <f>IF($E508="OAI",'3'!W508,
IF($E508=W$4,'3'!$G508+SUM('3'!$H508:W508),
IF($E508&lt;W$4,'3'!W508,0)))</f>
        <v>748.73378224922794</v>
      </c>
      <c r="X508" s="32">
        <f>IF($E508="OAI",'3'!X508,
IF($E508=X$4,'3'!$G508+SUM('3'!$H508:X508),
IF($E508&lt;X$4,'3'!X508,0)))</f>
        <v>0</v>
      </c>
      <c r="Y508" s="32">
        <f>IF($E508="OAI",'3'!Y508,
IF($E508=Y$4,'3'!$G508+SUM('3'!$H508:Y508),
IF($E508&lt;Y$4,'3'!Y508,0)))</f>
        <v>0</v>
      </c>
      <c r="Z508" s="32">
        <f>IF($E508="OAI",'3'!Z508,
IF($E508=Z$4,'3'!$G508+SUM('3'!$H508:Z508),
IF($E508&lt;Z$4,'3'!Z508,0)))</f>
        <v>0</v>
      </c>
      <c r="AA508" s="32">
        <f>IF($E508="OAI",'3'!AA508,
IF($E508=AA$4,'3'!$G508+SUM('3'!$H508:AA508),
IF($E508&lt;AA$4,'3'!AA508,0)))</f>
        <v>0</v>
      </c>
      <c r="AB508" s="32">
        <f>IF($E508="OAI",'3'!AB508,
IF($E508=AB$4,'3'!$G508+SUM('3'!$H508:AB508),
IF($E508&lt;AB$4,'3'!AB508,0)))</f>
        <v>0</v>
      </c>
      <c r="AC508" s="32">
        <f>IF($E508="OAI",'3'!AC508,
IF($E508=AC$4,'3'!$G508+SUM('3'!$H508:AC508),
IF($E508&lt;AC$4,'3'!AC508,0)))</f>
        <v>0</v>
      </c>
      <c r="AD508" s="32">
        <f>IF($E508="OAI",'3'!AD508,
IF($E508=AD$4,'3'!$G508+SUM('3'!$H508:AD508),
IF($E508&lt;AD$4,'3'!AD508,0)))</f>
        <v>0</v>
      </c>
      <c r="AE508" s="32">
        <f>IF($E508="OAI",'3'!AE508,
IF($E508=AE$4,'3'!$G508+SUM('3'!$H508:AE508),
IF($E508&lt;AE$4,'3'!AE508,0)))</f>
        <v>0</v>
      </c>
      <c r="AF508" s="26">
        <f t="shared" si="28"/>
        <v>576882.61767330521</v>
      </c>
      <c r="AG508" s="26">
        <f t="shared" si="29"/>
        <v>2819.8785350444959</v>
      </c>
      <c r="AH508" s="8">
        <f t="shared" si="30"/>
        <v>603</v>
      </c>
    </row>
    <row r="509" spans="1:34" x14ac:dyDescent="0.25">
      <c r="A509" s="8">
        <f t="shared" si="31"/>
        <v>604</v>
      </c>
      <c r="B509" s="1">
        <f>'1'!B509</f>
        <v>5777396</v>
      </c>
      <c r="C509" t="str">
        <f>'1'!C509</f>
        <v>KASSON: Upgrade Vierra MPAC Remote End</v>
      </c>
      <c r="D509" s="1" t="str">
        <f>'1'!D509</f>
        <v>67</v>
      </c>
      <c r="E509" s="34">
        <f>IF('1'!E509="OAI","OAI",EOMONTH('1'!E509,-1)+1)</f>
        <v>46204</v>
      </c>
      <c r="F509" s="1" t="str">
        <f>'1'!F509</f>
        <v>TOLO</v>
      </c>
      <c r="G509" s="33"/>
      <c r="H509" s="32">
        <f>IF($E509="OAI",'3'!H509,
IF($E509&lt;=H$4,'3'!$G509+SUM('3'!$H509:H509),0))</f>
        <v>0</v>
      </c>
      <c r="I509" s="32">
        <f>IF($E509="OAI",'3'!I509,
IF($E509=I$4,'3'!$G509+SUM('3'!$H509:I509),
IF($E509&lt;I$4,'3'!I509,0)))</f>
        <v>0</v>
      </c>
      <c r="J509" s="32">
        <f>IF($E509="OAI",'3'!J509,
IF($E509=J$4,'3'!$G509+SUM('3'!$H509:J509),
IF($E509&lt;J$4,'3'!J509,0)))</f>
        <v>0</v>
      </c>
      <c r="K509" s="32">
        <f>IF($E509="OAI",'3'!K509,
IF($E509=K$4,'3'!$G509+SUM('3'!$H509:K509),
IF($E509&lt;K$4,'3'!K509,0)))</f>
        <v>0</v>
      </c>
      <c r="L509" s="32">
        <f>IF($E509="OAI",'3'!L509,
IF($E509=L$4,'3'!$G509+SUM('3'!$H509:L509),
IF($E509&lt;L$4,'3'!L509,0)))</f>
        <v>0</v>
      </c>
      <c r="M509" s="32">
        <f>IF($E509="OAI",'3'!M509,
IF($E509=M$4,'3'!$G509+SUM('3'!$H509:M509),
IF($E509&lt;M$4,'3'!M509,0)))</f>
        <v>0</v>
      </c>
      <c r="N509" s="32">
        <f>IF($E509="OAI",'3'!N509,
IF($E509=N$4,'3'!$G509+SUM('3'!$H509:N509),
IF($E509&lt;N$4,'3'!N509,0)))</f>
        <v>1575996.415886936</v>
      </c>
      <c r="O509" s="32">
        <f>IF($E509="OAI",'3'!O509,
IF($E509=O$4,'3'!$G509+SUM('3'!$H509:O509),
IF($E509&lt;O$4,'3'!O509,0)))</f>
        <v>35943.053539608445</v>
      </c>
      <c r="P509" s="32">
        <f>IF($E509="OAI",'3'!P509,
IF($E509=P$4,'3'!$G509+SUM('3'!$H509:P509),
IF($E509&lt;P$4,'3'!P509,0)))</f>
        <v>26219.047617876848</v>
      </c>
      <c r="Q509" s="32">
        <f>IF($E509="OAI",'3'!Q509,
IF($E509=Q$4,'3'!$G509+SUM('3'!$H509:Q509),
IF($E509&lt;Q$4,'3'!Q509,0)))</f>
        <v>16532.42698049172</v>
      </c>
      <c r="R509" s="32">
        <f>IF($E509="OAI",'3'!R509,
IF($E509=R$4,'3'!$G509+SUM('3'!$H509:R509),
IF($E509&lt;R$4,'3'!R509,0)))</f>
        <v>3768.9974413908831</v>
      </c>
      <c r="S509" s="32">
        <f>IF($E509="OAI",'3'!S509,
IF($E509=S$4,'3'!$G509+SUM('3'!$H509:S509),
IF($E509&lt;S$4,'3'!S509,0)))</f>
        <v>2359.0114422632018</v>
      </c>
      <c r="T509" s="32">
        <f>IF($E509="OAI",'3'!T509,
IF($E509=T$4,'3'!$G509+SUM('3'!$H509:T509),
IF($E509&lt;T$4,'3'!T509,0)))</f>
        <v>2039.7411139442204</v>
      </c>
      <c r="U509" s="32">
        <f>IF($E509="OAI",'3'!U509,
IF($E509=U$4,'3'!$G509+SUM('3'!$H509:U509),
IF($E509&lt;U$4,'3'!U509,0)))</f>
        <v>2039.7411139442204</v>
      </c>
      <c r="V509" s="32">
        <f>IF($E509="OAI",'3'!V509,
IF($E509=V$4,'3'!$G509+SUM('3'!$H509:V509),
IF($E509&lt;V$4,'3'!V509,0)))</f>
        <v>836.30881083086899</v>
      </c>
      <c r="W509" s="32">
        <f>IF($E509="OAI",'3'!W509,
IF($E509=W$4,'3'!$G509+SUM('3'!$H509:W509),
IF($E509&lt;W$4,'3'!W509,0)))</f>
        <v>327.68201729694084</v>
      </c>
      <c r="X509" s="32">
        <f>IF($E509="OAI",'3'!X509,
IF($E509=X$4,'3'!$G509+SUM('3'!$H509:X509),
IF($E509&lt;X$4,'3'!X509,0)))</f>
        <v>0</v>
      </c>
      <c r="Y509" s="32">
        <f>IF($E509="OAI",'3'!Y509,
IF($E509=Y$4,'3'!$G509+SUM('3'!$H509:Y509),
IF($E509&lt;Y$4,'3'!Y509,0)))</f>
        <v>0</v>
      </c>
      <c r="Z509" s="32">
        <f>IF($E509="OAI",'3'!Z509,
IF($E509=Z$4,'3'!$G509+SUM('3'!$H509:Z509),
IF($E509&lt;Z$4,'3'!Z509,0)))</f>
        <v>0</v>
      </c>
      <c r="AA509" s="32">
        <f>IF($E509="OAI",'3'!AA509,
IF($E509=AA$4,'3'!$G509+SUM('3'!$H509:AA509),
IF($E509&lt;AA$4,'3'!AA509,0)))</f>
        <v>0</v>
      </c>
      <c r="AB509" s="32">
        <f>IF($E509="OAI",'3'!AB509,
IF($E509=AB$4,'3'!$G509+SUM('3'!$H509:AB509),
IF($E509&lt;AB$4,'3'!AB509,0)))</f>
        <v>0</v>
      </c>
      <c r="AC509" s="32">
        <f>IF($E509="OAI",'3'!AC509,
IF($E509=AC$4,'3'!$G509+SUM('3'!$H509:AC509),
IF($E509&lt;AC$4,'3'!AC509,0)))</f>
        <v>0</v>
      </c>
      <c r="AD509" s="32">
        <f>IF($E509="OAI",'3'!AD509,
IF($E509=AD$4,'3'!$G509+SUM('3'!$H509:AD509),
IF($E509&lt;AD$4,'3'!AD509,0)))</f>
        <v>0</v>
      </c>
      <c r="AE509" s="32">
        <f>IF($E509="OAI",'3'!AE509,
IF($E509=AE$4,'3'!$G509+SUM('3'!$H509:AE509),
IF($E509&lt;AE$4,'3'!AE509,0)))</f>
        <v>0</v>
      </c>
      <c r="AF509" s="26">
        <f t="shared" si="28"/>
        <v>1660818.9529085672</v>
      </c>
      <c r="AG509" s="26">
        <f t="shared" si="29"/>
        <v>5243.4730560162507</v>
      </c>
      <c r="AH509" s="8">
        <f t="shared" si="30"/>
        <v>604</v>
      </c>
    </row>
    <row r="510" spans="1:34" x14ac:dyDescent="0.25">
      <c r="A510" s="8">
        <f t="shared" si="31"/>
        <v>605</v>
      </c>
      <c r="B510" s="1">
        <f>'1'!B510</f>
        <v>5777397</v>
      </c>
      <c r="C510" t="str">
        <f>'1'!C510</f>
        <v>TRACY: Upgrade Vierra MPAC Remote End</v>
      </c>
      <c r="D510" s="1" t="str">
        <f>'1'!D510</f>
        <v>67</v>
      </c>
      <c r="E510" s="34">
        <f>IF('1'!E510="OAI","OAI",EOMONTH('1'!E510,-1)+1)</f>
        <v>46204</v>
      </c>
      <c r="F510" s="1" t="str">
        <f>'1'!F510</f>
        <v>TOLO</v>
      </c>
      <c r="G510" s="33"/>
      <c r="H510" s="32">
        <f>IF($E510="OAI",'3'!H510,
IF($E510&lt;=H$4,'3'!$G510+SUM('3'!$H510:H510),0))</f>
        <v>0</v>
      </c>
      <c r="I510" s="32">
        <f>IF($E510="OAI",'3'!I510,
IF($E510=I$4,'3'!$G510+SUM('3'!$H510:I510),
IF($E510&lt;I$4,'3'!I510,0)))</f>
        <v>0</v>
      </c>
      <c r="J510" s="32">
        <f>IF($E510="OAI",'3'!J510,
IF($E510=J$4,'3'!$G510+SUM('3'!$H510:J510),
IF($E510&lt;J$4,'3'!J510,0)))</f>
        <v>0</v>
      </c>
      <c r="K510" s="32">
        <f>IF($E510="OAI",'3'!K510,
IF($E510=K$4,'3'!$G510+SUM('3'!$H510:K510),
IF($E510&lt;K$4,'3'!K510,0)))</f>
        <v>0</v>
      </c>
      <c r="L510" s="32">
        <f>IF($E510="OAI",'3'!L510,
IF($E510=L$4,'3'!$G510+SUM('3'!$H510:L510),
IF($E510&lt;L$4,'3'!L510,0)))</f>
        <v>0</v>
      </c>
      <c r="M510" s="32">
        <f>IF($E510="OAI",'3'!M510,
IF($E510=M$4,'3'!$G510+SUM('3'!$H510:M510),
IF($E510&lt;M$4,'3'!M510,0)))</f>
        <v>0</v>
      </c>
      <c r="N510" s="32">
        <f>IF($E510="OAI",'3'!N510,
IF($E510=N$4,'3'!$G510+SUM('3'!$H510:N510),
IF($E510&lt;N$4,'3'!N510,0)))</f>
        <v>2057017.9730310824</v>
      </c>
      <c r="O510" s="32">
        <f>IF($E510="OAI",'3'!O510,
IF($E510=O$4,'3'!$G510+SUM('3'!$H510:O510),
IF($E510&lt;O$4,'3'!O510,0)))</f>
        <v>33979.298016098466</v>
      </c>
      <c r="P510" s="32">
        <f>IF($E510="OAI",'3'!P510,
IF($E510=P$4,'3'!$G510+SUM('3'!$H510:P510),
IF($E510&lt;P$4,'3'!P510,0)))</f>
        <v>25055.89795864683</v>
      </c>
      <c r="Q510" s="32">
        <f>IF($E510="OAI",'3'!Q510,
IF($E510=Q$4,'3'!$G510+SUM('3'!$H510:Q510),
IF($E510&lt;Q$4,'3'!Q510,0)))</f>
        <v>7989.7960441090372</v>
      </c>
      <c r="R510" s="32">
        <f>IF($E510="OAI",'3'!R510,
IF($E510=R$4,'3'!$G510+SUM('3'!$H510:R510),
IF($E510&lt;R$4,'3'!R510,0)))</f>
        <v>933.13669728826505</v>
      </c>
      <c r="S510" s="32">
        <f>IF($E510="OAI",'3'!S510,
IF($E510=S$4,'3'!$G510+SUM('3'!$H510:S510),
IF($E510&lt;S$4,'3'!S510,0)))</f>
        <v>1142.2138999959823</v>
      </c>
      <c r="T510" s="32">
        <f>IF($E510="OAI",'3'!T510,
IF($E510=T$4,'3'!$G510+SUM('3'!$H510:T510),
IF($E510&lt;T$4,'3'!T510,0)))</f>
        <v>986.1303378494074</v>
      </c>
      <c r="U510" s="32">
        <f>IF($E510="OAI",'3'!U510,
IF($E510=U$4,'3'!$G510+SUM('3'!$H510:U510),
IF($E510&lt;U$4,'3'!U510,0)))</f>
        <v>986.1303378494074</v>
      </c>
      <c r="V510" s="32">
        <f>IF($E510="OAI",'3'!V510,
IF($E510=V$4,'3'!$G510+SUM('3'!$H510:V510),
IF($E510&lt;V$4,'3'!V510,0)))</f>
        <v>1192.1232545985397</v>
      </c>
      <c r="W510" s="32">
        <f>IF($E510="OAI",'3'!W510,
IF($E510=W$4,'3'!$G510+SUM('3'!$H510:W510),
IF($E510&lt;W$4,'3'!W510,0)))</f>
        <v>0</v>
      </c>
      <c r="X510" s="32">
        <f>IF($E510="OAI",'3'!X510,
IF($E510=X$4,'3'!$G510+SUM('3'!$H510:X510),
IF($E510&lt;X$4,'3'!X510,0)))</f>
        <v>0</v>
      </c>
      <c r="Y510" s="32">
        <f>IF($E510="OAI",'3'!Y510,
IF($E510=Y$4,'3'!$G510+SUM('3'!$H510:Y510),
IF($E510&lt;Y$4,'3'!Y510,0)))</f>
        <v>0</v>
      </c>
      <c r="Z510" s="32">
        <f>IF($E510="OAI",'3'!Z510,
IF($E510=Z$4,'3'!$G510+SUM('3'!$H510:Z510),
IF($E510&lt;Z$4,'3'!Z510,0)))</f>
        <v>0</v>
      </c>
      <c r="AA510" s="32">
        <f>IF($E510="OAI",'3'!AA510,
IF($E510=AA$4,'3'!$G510+SUM('3'!$H510:AA510),
IF($E510&lt;AA$4,'3'!AA510,0)))</f>
        <v>0</v>
      </c>
      <c r="AB510" s="32">
        <f>IF($E510="OAI",'3'!AB510,
IF($E510=AB$4,'3'!$G510+SUM('3'!$H510:AB510),
IF($E510&lt;AB$4,'3'!AB510,0)))</f>
        <v>0</v>
      </c>
      <c r="AC510" s="32">
        <f>IF($E510="OAI",'3'!AC510,
IF($E510=AC$4,'3'!$G510+SUM('3'!$H510:AC510),
IF($E510&lt;AC$4,'3'!AC510,0)))</f>
        <v>0</v>
      </c>
      <c r="AD510" s="32">
        <f>IF($E510="OAI",'3'!AD510,
IF($E510=AD$4,'3'!$G510+SUM('3'!$H510:AD510),
IF($E510&lt;AD$4,'3'!AD510,0)))</f>
        <v>0</v>
      </c>
      <c r="AE510" s="32">
        <f>IF($E510="OAI",'3'!AE510,
IF($E510=AE$4,'3'!$G510+SUM('3'!$H510:AE510),
IF($E510&lt;AE$4,'3'!AE510,0)))</f>
        <v>0</v>
      </c>
      <c r="AF510" s="26">
        <f t="shared" si="28"/>
        <v>2126118.3156472212</v>
      </c>
      <c r="AG510" s="26">
        <f t="shared" si="29"/>
        <v>3164.3839302973547</v>
      </c>
      <c r="AH510" s="8">
        <f t="shared" si="30"/>
        <v>605</v>
      </c>
    </row>
    <row r="511" spans="1:34" x14ac:dyDescent="0.25">
      <c r="A511" s="8">
        <f t="shared" si="31"/>
        <v>606</v>
      </c>
      <c r="B511" s="1">
        <f>'1'!B511</f>
        <v>5777418</v>
      </c>
      <c r="C511" t="str">
        <f>'1'!C511</f>
        <v>MANTECA: Upgrade Vierra MPAC Remote End</v>
      </c>
      <c r="D511" s="1" t="str">
        <f>'1'!D511</f>
        <v>67</v>
      </c>
      <c r="E511" s="34">
        <f>IF('1'!E511="OAI","OAI",EOMONTH('1'!E511,-1)+1)</f>
        <v>46143</v>
      </c>
      <c r="F511" s="1" t="str">
        <f>'1'!F511</f>
        <v>TOLO</v>
      </c>
      <c r="G511" s="33"/>
      <c r="H511" s="32">
        <f>IF($E511="OAI",'3'!H511,
IF($E511&lt;=H$4,'3'!$G511+SUM('3'!$H511:H511),0))</f>
        <v>0</v>
      </c>
      <c r="I511" s="32">
        <f>IF($E511="OAI",'3'!I511,
IF($E511=I$4,'3'!$G511+SUM('3'!$H511:I511),
IF($E511&lt;I$4,'3'!I511,0)))</f>
        <v>0</v>
      </c>
      <c r="J511" s="32">
        <f>IF($E511="OAI",'3'!J511,
IF($E511=J$4,'3'!$G511+SUM('3'!$H511:J511),
IF($E511&lt;J$4,'3'!J511,0)))</f>
        <v>0</v>
      </c>
      <c r="K511" s="32">
        <f>IF($E511="OAI",'3'!K511,
IF($E511=K$4,'3'!$G511+SUM('3'!$H511:K511),
IF($E511&lt;K$4,'3'!K511,0)))</f>
        <v>0</v>
      </c>
      <c r="L511" s="32">
        <f>IF($E511="OAI",'3'!L511,
IF($E511=L$4,'3'!$G511+SUM('3'!$H511:L511),
IF($E511&lt;L$4,'3'!L511,0)))</f>
        <v>1557458.3080457719</v>
      </c>
      <c r="M511" s="32">
        <f>IF($E511="OAI",'3'!M511,
IF($E511=M$4,'3'!$G511+SUM('3'!$H511:M511),
IF($E511&lt;M$4,'3'!M511,0)))</f>
        <v>35658.551525731702</v>
      </c>
      <c r="N511" s="32">
        <f>IF($E511="OAI",'3'!N511,
IF($E511=N$4,'3'!$G511+SUM('3'!$H511:N511),
IF($E511&lt;N$4,'3'!N511,0)))</f>
        <v>103410.78078833604</v>
      </c>
      <c r="O511" s="32">
        <f>IF($E511="OAI",'3'!O511,
IF($E511=O$4,'3'!$G511+SUM('3'!$H511:O511),
IF($E511&lt;O$4,'3'!O511,0)))</f>
        <v>3119.7085155033051</v>
      </c>
      <c r="P511" s="32">
        <f>IF($E511="OAI",'3'!P511,
IF($E511=P$4,'3'!$G511+SUM('3'!$H511:P511),
IF($E511&lt;P$4,'3'!P511,0)))</f>
        <v>2885.1158562291121</v>
      </c>
      <c r="Q511" s="32">
        <f>IF($E511="OAI",'3'!Q511,
IF($E511=Q$4,'3'!$G511+SUM('3'!$H511:Q511),
IF($E511&lt;Q$4,'3'!Q511,0)))</f>
        <v>3022.5067762024441</v>
      </c>
      <c r="R511" s="32">
        <f>IF($E511="OAI",'3'!R511,
IF($E511=R$4,'3'!$G511+SUM('3'!$H511:R511),
IF($E511&lt;R$4,'3'!R511,0)))</f>
        <v>2473.0365595199814</v>
      </c>
      <c r="S511" s="32">
        <f>IF($E511="OAI",'3'!S511,
IF($E511=S$4,'3'!$G511+SUM('3'!$H511:S511),
IF($E511&lt;S$4,'3'!S511,0)))</f>
        <v>3022.5067762024441</v>
      </c>
      <c r="T511" s="32">
        <f>IF($E511="OAI",'3'!T511,
IF($E511=T$4,'3'!$G511+SUM('3'!$H511:T511),
IF($E511&lt;T$4,'3'!T511,0)))</f>
        <v>2610.3340162824475</v>
      </c>
      <c r="U511" s="32">
        <f>IF($E511="OAI",'3'!U511,
IF($E511=U$4,'3'!$G511+SUM('3'!$H511:U511),
IF($E511&lt;U$4,'3'!U511,0)))</f>
        <v>0</v>
      </c>
      <c r="V511" s="32">
        <f>IF($E511="OAI",'3'!V511,
IF($E511=V$4,'3'!$G511+SUM('3'!$H511:V511),
IF($E511&lt;V$4,'3'!V511,0)))</f>
        <v>0</v>
      </c>
      <c r="W511" s="32">
        <f>IF($E511="OAI",'3'!W511,
IF($E511=W$4,'3'!$G511+SUM('3'!$H511:W511),
IF($E511&lt;W$4,'3'!W511,0)))</f>
        <v>0</v>
      </c>
      <c r="X511" s="32">
        <f>IF($E511="OAI",'3'!X511,
IF($E511=X$4,'3'!$G511+SUM('3'!$H511:X511),
IF($E511&lt;X$4,'3'!X511,0)))</f>
        <v>0</v>
      </c>
      <c r="Y511" s="32">
        <f>IF($E511="OAI",'3'!Y511,
IF($E511=Y$4,'3'!$G511+SUM('3'!$H511:Y511),
IF($E511&lt;Y$4,'3'!Y511,0)))</f>
        <v>0</v>
      </c>
      <c r="Z511" s="32">
        <f>IF($E511="OAI",'3'!Z511,
IF($E511=Z$4,'3'!$G511+SUM('3'!$H511:Z511),
IF($E511&lt;Z$4,'3'!Z511,0)))</f>
        <v>0</v>
      </c>
      <c r="AA511" s="32">
        <f>IF($E511="OAI",'3'!AA511,
IF($E511=AA$4,'3'!$G511+SUM('3'!$H511:AA511),
IF($E511&lt;AA$4,'3'!AA511,0)))</f>
        <v>0</v>
      </c>
      <c r="AB511" s="32">
        <f>IF($E511="OAI",'3'!AB511,
IF($E511=AB$4,'3'!$G511+SUM('3'!$H511:AB511),
IF($E511&lt;AB$4,'3'!AB511,0)))</f>
        <v>0</v>
      </c>
      <c r="AC511" s="32">
        <f>IF($E511="OAI",'3'!AC511,
IF($E511=AC$4,'3'!$G511+SUM('3'!$H511:AC511),
IF($E511&lt;AC$4,'3'!AC511,0)))</f>
        <v>0</v>
      </c>
      <c r="AD511" s="32">
        <f>IF($E511="OAI",'3'!AD511,
IF($E511=AD$4,'3'!$G511+SUM('3'!$H511:AD511),
IF($E511&lt;AD$4,'3'!AD511,0)))</f>
        <v>0</v>
      </c>
      <c r="AE511" s="32">
        <f>IF($E511="OAI",'3'!AE511,
IF($E511=AE$4,'3'!$G511+SUM('3'!$H511:AE511),
IF($E511&lt;AE$4,'3'!AE511,0)))</f>
        <v>0</v>
      </c>
      <c r="AF511" s="26">
        <f t="shared" si="28"/>
        <v>1711050.514843497</v>
      </c>
      <c r="AG511" s="26">
        <f t="shared" si="29"/>
        <v>2610.3340162824475</v>
      </c>
      <c r="AH511" s="8">
        <f t="shared" si="30"/>
        <v>606</v>
      </c>
    </row>
    <row r="512" spans="1:34" x14ac:dyDescent="0.25">
      <c r="A512" s="8">
        <f t="shared" si="31"/>
        <v>607</v>
      </c>
      <c r="B512" s="1">
        <f>'1'!B512</f>
        <v>5777421</v>
      </c>
      <c r="C512" t="str">
        <f>'1'!C512</f>
        <v>RIPON: Upgrade Vierra MPAC Remote End</v>
      </c>
      <c r="D512" s="1" t="str">
        <f>'1'!D512</f>
        <v>67</v>
      </c>
      <c r="E512" s="34">
        <f>IF('1'!E512="OAI","OAI",EOMONTH('1'!E512,-1)+1)</f>
        <v>46204</v>
      </c>
      <c r="F512" s="1" t="str">
        <f>'1'!F512</f>
        <v>TOLO</v>
      </c>
      <c r="G512" s="33"/>
      <c r="H512" s="32">
        <f>IF($E512="OAI",'3'!H512,
IF($E512&lt;=H$4,'3'!$G512+SUM('3'!$H512:H512),0))</f>
        <v>0</v>
      </c>
      <c r="I512" s="32">
        <f>IF($E512="OAI",'3'!I512,
IF($E512=I$4,'3'!$G512+SUM('3'!$H512:I512),
IF($E512&lt;I$4,'3'!I512,0)))</f>
        <v>0</v>
      </c>
      <c r="J512" s="32">
        <f>IF($E512="OAI",'3'!J512,
IF($E512=J$4,'3'!$G512+SUM('3'!$H512:J512),
IF($E512&lt;J$4,'3'!J512,0)))</f>
        <v>0</v>
      </c>
      <c r="K512" s="32">
        <f>IF($E512="OAI",'3'!K512,
IF($E512=K$4,'3'!$G512+SUM('3'!$H512:K512),
IF($E512&lt;K$4,'3'!K512,0)))</f>
        <v>0</v>
      </c>
      <c r="L512" s="32">
        <f>IF($E512="OAI",'3'!L512,
IF($E512=L$4,'3'!$G512+SUM('3'!$H512:L512),
IF($E512&lt;L$4,'3'!L512,0)))</f>
        <v>0</v>
      </c>
      <c r="M512" s="32">
        <f>IF($E512="OAI",'3'!M512,
IF($E512=M$4,'3'!$G512+SUM('3'!$H512:M512),
IF($E512&lt;M$4,'3'!M512,0)))</f>
        <v>0</v>
      </c>
      <c r="N512" s="32">
        <f>IF($E512="OAI",'3'!N512,
IF($E512=N$4,'3'!$G512+SUM('3'!$H512:N512),
IF($E512&lt;N$4,'3'!N512,0)))</f>
        <v>395331.04139674059</v>
      </c>
      <c r="O512" s="32">
        <f>IF($E512="OAI",'3'!O512,
IF($E512=O$4,'3'!$G512+SUM('3'!$H512:O512),
IF($E512&lt;O$4,'3'!O512,0)))</f>
        <v>20915.945033327949</v>
      </c>
      <c r="P512" s="32">
        <f>IF($E512="OAI",'3'!P512,
IF($E512=P$4,'3'!$G512+SUM('3'!$H512:P512),
IF($E512&lt;P$4,'3'!P512,0)))</f>
        <v>3197.9372229983255</v>
      </c>
      <c r="Q512" s="32">
        <f>IF($E512="OAI",'3'!Q512,
IF($E512=Q$4,'3'!$G512+SUM('3'!$H512:Q512),
IF($E512&lt;Q$4,'3'!Q512,0)))</f>
        <v>3348.8803085472578</v>
      </c>
      <c r="R512" s="32">
        <f>IF($E512="OAI",'3'!R512,
IF($E512=R$4,'3'!$G512+SUM('3'!$H512:R512),
IF($E512&lt;R$4,'3'!R512,0)))</f>
        <v>2760.7163225661834</v>
      </c>
      <c r="S512" s="32">
        <f>IF($E512="OAI",'3'!S512,
IF($E512=S$4,'3'!$G512+SUM('3'!$H512:S512),
IF($E512&lt;S$4,'3'!S512,0)))</f>
        <v>5352.1707702536551</v>
      </c>
      <c r="T512" s="32">
        <f>IF($E512="OAI",'3'!T512,
IF($E512=T$4,'3'!$G512+SUM('3'!$H512:T512),
IF($E512&lt;T$4,'3'!T512,0)))</f>
        <v>4305.6631981846749</v>
      </c>
      <c r="U512" s="32">
        <f>IF($E512="OAI",'3'!U512,
IF($E512=U$4,'3'!$G512+SUM('3'!$H512:U512),
IF($E512&lt;U$4,'3'!U512,0)))</f>
        <v>4123.036084152096</v>
      </c>
      <c r="V512" s="32">
        <f>IF($E512="OAI",'3'!V512,
IF($E512=V$4,'3'!$G512+SUM('3'!$H512:V512),
IF($E512&lt;V$4,'3'!V512,0)))</f>
        <v>3115.6895974360577</v>
      </c>
      <c r="W512" s="32">
        <f>IF($E512="OAI",'3'!W512,
IF($E512=W$4,'3'!$G512+SUM('3'!$H512:W512),
IF($E512&lt;W$4,'3'!W512,0)))</f>
        <v>333.94405242497709</v>
      </c>
      <c r="X512" s="32">
        <f>IF($E512="OAI",'3'!X512,
IF($E512=X$4,'3'!$G512+SUM('3'!$H512:X512),
IF($E512&lt;X$4,'3'!X512,0)))</f>
        <v>302.72733999566213</v>
      </c>
      <c r="Y512" s="32">
        <f>IF($E512="OAI",'3'!Y512,
IF($E512=Y$4,'3'!$G512+SUM('3'!$H512:Y512),
IF($E512&lt;Y$4,'3'!Y512,0)))</f>
        <v>333.94405242497709</v>
      </c>
      <c r="Z512" s="32">
        <f>IF($E512="OAI",'3'!Z512,
IF($E512=Z$4,'3'!$G512+SUM('3'!$H512:Z512),
IF($E512&lt;Z$4,'3'!Z512,0)))</f>
        <v>171.69191836123224</v>
      </c>
      <c r="AA512" s="32">
        <f>IF($E512="OAI",'3'!AA512,
IF($E512=AA$4,'3'!$G512+SUM('3'!$H512:AA512),
IF($E512&lt;AA$4,'3'!AA512,0)))</f>
        <v>0</v>
      </c>
      <c r="AB512" s="32">
        <f>IF($E512="OAI",'3'!AB512,
IF($E512=AB$4,'3'!$G512+SUM('3'!$H512:AB512),
IF($E512&lt;AB$4,'3'!AB512,0)))</f>
        <v>0</v>
      </c>
      <c r="AC512" s="32">
        <f>IF($E512="OAI",'3'!AC512,
IF($E512=AC$4,'3'!$G512+SUM('3'!$H512:AC512),
IF($E512&lt;AC$4,'3'!AC512,0)))</f>
        <v>0</v>
      </c>
      <c r="AD512" s="32">
        <f>IF($E512="OAI",'3'!AD512,
IF($E512=AD$4,'3'!$G512+SUM('3'!$H512:AD512),
IF($E512&lt;AD$4,'3'!AD512,0)))</f>
        <v>0</v>
      </c>
      <c r="AE512" s="32">
        <f>IF($E512="OAI",'3'!AE512,
IF($E512=AE$4,'3'!$G512+SUM('3'!$H512:AE512),
IF($E512&lt;AE$4,'3'!AE512,0)))</f>
        <v>0</v>
      </c>
      <c r="AF512" s="26">
        <f t="shared" si="28"/>
        <v>430906.69105443393</v>
      </c>
      <c r="AG512" s="26">
        <f t="shared" si="29"/>
        <v>12686.696242979677</v>
      </c>
      <c r="AH512" s="8">
        <f t="shared" si="30"/>
        <v>607</v>
      </c>
    </row>
    <row r="513" spans="1:34" x14ac:dyDescent="0.25">
      <c r="A513" s="8">
        <f t="shared" si="31"/>
        <v>608</v>
      </c>
      <c r="B513" s="1">
        <f>'1'!B513</f>
        <v>5780954</v>
      </c>
      <c r="C513" t="str">
        <f>'1'!C513</f>
        <v>VASONA SUB CB 212 RELAY UPGRADE</v>
      </c>
      <c r="D513" s="1" t="str">
        <f>'1'!D513</f>
        <v>67</v>
      </c>
      <c r="E513" s="34">
        <f>IF('1'!E513="OAI","OAI",EOMONTH('1'!E513,-1)+1)</f>
        <v>46447</v>
      </c>
      <c r="F513" s="1" t="str">
        <f>'1'!F513</f>
        <v>TOHI</v>
      </c>
      <c r="G513" s="33"/>
      <c r="H513" s="32">
        <f>IF($E513="OAI",'3'!H513,
IF($E513&lt;=H$4,'3'!$G513+SUM('3'!$H513:H513),0))</f>
        <v>0</v>
      </c>
      <c r="I513" s="32">
        <f>IF($E513="OAI",'3'!I513,
IF($E513=I$4,'3'!$G513+SUM('3'!$H513:I513),
IF($E513&lt;I$4,'3'!I513,0)))</f>
        <v>0</v>
      </c>
      <c r="J513" s="32">
        <f>IF($E513="OAI",'3'!J513,
IF($E513=J$4,'3'!$G513+SUM('3'!$H513:J513),
IF($E513&lt;J$4,'3'!J513,0)))</f>
        <v>0</v>
      </c>
      <c r="K513" s="32">
        <f>IF($E513="OAI",'3'!K513,
IF($E513=K$4,'3'!$G513+SUM('3'!$H513:K513),
IF($E513&lt;K$4,'3'!K513,0)))</f>
        <v>0</v>
      </c>
      <c r="L513" s="32">
        <f>IF($E513="OAI",'3'!L513,
IF($E513=L$4,'3'!$G513+SUM('3'!$H513:L513),
IF($E513&lt;L$4,'3'!L513,0)))</f>
        <v>0</v>
      </c>
      <c r="M513" s="32">
        <f>IF($E513="OAI",'3'!M513,
IF($E513=M$4,'3'!$G513+SUM('3'!$H513:M513),
IF($E513&lt;M$4,'3'!M513,0)))</f>
        <v>0</v>
      </c>
      <c r="N513" s="32">
        <f>IF($E513="OAI",'3'!N513,
IF($E513=N$4,'3'!$G513+SUM('3'!$H513:N513),
IF($E513&lt;N$4,'3'!N513,0)))</f>
        <v>0</v>
      </c>
      <c r="O513" s="32">
        <f>IF($E513="OAI",'3'!O513,
IF($E513=O$4,'3'!$G513+SUM('3'!$H513:O513),
IF($E513&lt;O$4,'3'!O513,0)))</f>
        <v>0</v>
      </c>
      <c r="P513" s="32">
        <f>IF($E513="OAI",'3'!P513,
IF($E513=P$4,'3'!$G513+SUM('3'!$H513:P513),
IF($E513&lt;P$4,'3'!P513,0)))</f>
        <v>0</v>
      </c>
      <c r="Q513" s="32">
        <f>IF($E513="OAI",'3'!Q513,
IF($E513=Q$4,'3'!$G513+SUM('3'!$H513:Q513),
IF($E513&lt;Q$4,'3'!Q513,0)))</f>
        <v>0</v>
      </c>
      <c r="R513" s="32">
        <f>IF($E513="OAI",'3'!R513,
IF($E513=R$4,'3'!$G513+SUM('3'!$H513:R513),
IF($E513&lt;R$4,'3'!R513,0)))</f>
        <v>0</v>
      </c>
      <c r="S513" s="32">
        <f>IF($E513="OAI",'3'!S513,
IF($E513=S$4,'3'!$G513+SUM('3'!$H513:S513),
IF($E513&lt;S$4,'3'!S513,0)))</f>
        <v>0</v>
      </c>
      <c r="T513" s="32">
        <f>IF($E513="OAI",'3'!T513,
IF($E513=T$4,'3'!$G513+SUM('3'!$H513:T513),
IF($E513&lt;T$4,'3'!T513,0)))</f>
        <v>0</v>
      </c>
      <c r="U513" s="32">
        <f>IF($E513="OAI",'3'!U513,
IF($E513=U$4,'3'!$G513+SUM('3'!$H513:U513),
IF($E513&lt;U$4,'3'!U513,0)))</f>
        <v>0</v>
      </c>
      <c r="V513" s="32">
        <f>IF($E513="OAI",'3'!V513,
IF($E513=V$4,'3'!$G513+SUM('3'!$H513:V513),
IF($E513&lt;V$4,'3'!V513,0)))</f>
        <v>5800363.2514817649</v>
      </c>
      <c r="W513" s="32">
        <f>IF($E513="OAI",'3'!W513,
IF($E513=W$4,'3'!$G513+SUM('3'!$H513:W513),
IF($E513&lt;W$4,'3'!W513,0)))</f>
        <v>19175.287035324505</v>
      </c>
      <c r="X513" s="32">
        <f>IF($E513="OAI",'3'!X513,
IF($E513=X$4,'3'!$G513+SUM('3'!$H513:X513),
IF($E513&lt;X$4,'3'!X513,0)))</f>
        <v>15426.191089276212</v>
      </c>
      <c r="Y513" s="32">
        <f>IF($E513="OAI",'3'!Y513,
IF($E513=Y$4,'3'!$G513+SUM('3'!$H513:Y513),
IF($E513&lt;Y$4,'3'!Y513,0)))</f>
        <v>17371.070315403605</v>
      </c>
      <c r="Z513" s="32">
        <f>IF($E513="OAI",'3'!Z513,
IF($E513=Z$4,'3'!$G513+SUM('3'!$H513:Z513),
IF($E513&lt;Z$4,'3'!Z513,0)))</f>
        <v>17129.359311063425</v>
      </c>
      <c r="AA513" s="32">
        <f>IF($E513="OAI",'3'!AA513,
IF($E513=AA$4,'3'!$G513+SUM('3'!$H513:AA513),
IF($E513&lt;AA$4,'3'!AA513,0)))</f>
        <v>12046.170334279703</v>
      </c>
      <c r="AB513" s="32">
        <f>IF($E513="OAI",'3'!AB513,
IF($E513=AB$4,'3'!$G513+SUM('3'!$H513:AB513),
IF($E513&lt;AB$4,'3'!AB513,0)))</f>
        <v>8015.0001747201177</v>
      </c>
      <c r="AC513" s="32">
        <f>IF($E513="OAI",'3'!AC513,
IF($E513=AC$4,'3'!$G513+SUM('3'!$H513:AC513),
IF($E513&lt;AC$4,'3'!AC513,0)))</f>
        <v>0</v>
      </c>
      <c r="AD513" s="32">
        <f>IF($E513="OAI",'3'!AD513,
IF($E513=AD$4,'3'!$G513+SUM('3'!$H513:AD513),
IF($E513&lt;AD$4,'3'!AD513,0)))</f>
        <v>0</v>
      </c>
      <c r="AE513" s="32">
        <f>IF($E513="OAI",'3'!AE513,
IF($E513=AE$4,'3'!$G513+SUM('3'!$H513:AE513),
IF($E513&lt;AE$4,'3'!AE513,0)))</f>
        <v>0</v>
      </c>
      <c r="AF513" s="26">
        <f t="shared" si="28"/>
        <v>0</v>
      </c>
      <c r="AG513" s="26">
        <f t="shared" si="29"/>
        <v>5889526.3297418328</v>
      </c>
      <c r="AH513" s="8">
        <f t="shared" si="30"/>
        <v>608</v>
      </c>
    </row>
    <row r="514" spans="1:34" x14ac:dyDescent="0.25">
      <c r="A514" s="8">
        <f t="shared" si="31"/>
        <v>609</v>
      </c>
      <c r="B514" s="1">
        <f>'1'!B514</f>
        <v>5780956</v>
      </c>
      <c r="C514" t="str">
        <f>'1'!C514</f>
        <v>EL PATIO SUB: CB 452&amp;462 RELAY UPGRADE</v>
      </c>
      <c r="D514" s="1" t="str">
        <f>'1'!D514</f>
        <v>67</v>
      </c>
      <c r="E514" s="34">
        <f>IF('1'!E514="OAI","OAI",EOMONTH('1'!E514,-1)+1)</f>
        <v>46569</v>
      </c>
      <c r="F514" s="1" t="str">
        <f>'1'!F514</f>
        <v>TOLO</v>
      </c>
      <c r="G514" s="33"/>
      <c r="H514" s="32">
        <f>IF($E514="OAI",'3'!H514,
IF($E514&lt;=H$4,'3'!$G514+SUM('3'!$H514:H514),0))</f>
        <v>0</v>
      </c>
      <c r="I514" s="32">
        <f>IF($E514="OAI",'3'!I514,
IF($E514=I$4,'3'!$G514+SUM('3'!$H514:I514),
IF($E514&lt;I$4,'3'!I514,0)))</f>
        <v>0</v>
      </c>
      <c r="J514" s="32">
        <f>IF($E514="OAI",'3'!J514,
IF($E514=J$4,'3'!$G514+SUM('3'!$H514:J514),
IF($E514&lt;J$4,'3'!J514,0)))</f>
        <v>0</v>
      </c>
      <c r="K514" s="32">
        <f>IF($E514="OAI",'3'!K514,
IF($E514=K$4,'3'!$G514+SUM('3'!$H514:K514),
IF($E514&lt;K$4,'3'!K514,0)))</f>
        <v>0</v>
      </c>
      <c r="L514" s="32">
        <f>IF($E514="OAI",'3'!L514,
IF($E514=L$4,'3'!$G514+SUM('3'!$H514:L514),
IF($E514&lt;L$4,'3'!L514,0)))</f>
        <v>0</v>
      </c>
      <c r="M514" s="32">
        <f>IF($E514="OAI",'3'!M514,
IF($E514=M$4,'3'!$G514+SUM('3'!$H514:M514),
IF($E514&lt;M$4,'3'!M514,0)))</f>
        <v>0</v>
      </c>
      <c r="N514" s="32">
        <f>IF($E514="OAI",'3'!N514,
IF($E514=N$4,'3'!$G514+SUM('3'!$H514:N514),
IF($E514&lt;N$4,'3'!N514,0)))</f>
        <v>0</v>
      </c>
      <c r="O514" s="32">
        <f>IF($E514="OAI",'3'!O514,
IF($E514=O$4,'3'!$G514+SUM('3'!$H514:O514),
IF($E514&lt;O$4,'3'!O514,0)))</f>
        <v>0</v>
      </c>
      <c r="P514" s="32">
        <f>IF($E514="OAI",'3'!P514,
IF($E514=P$4,'3'!$G514+SUM('3'!$H514:P514),
IF($E514&lt;P$4,'3'!P514,0)))</f>
        <v>0</v>
      </c>
      <c r="Q514" s="32">
        <f>IF($E514="OAI",'3'!Q514,
IF($E514=Q$4,'3'!$G514+SUM('3'!$H514:Q514),
IF($E514&lt;Q$4,'3'!Q514,0)))</f>
        <v>0</v>
      </c>
      <c r="R514" s="32">
        <f>IF($E514="OAI",'3'!R514,
IF($E514=R$4,'3'!$G514+SUM('3'!$H514:R514),
IF($E514&lt;R$4,'3'!R514,0)))</f>
        <v>0</v>
      </c>
      <c r="S514" s="32">
        <f>IF($E514="OAI",'3'!S514,
IF($E514=S$4,'3'!$G514+SUM('3'!$H514:S514),
IF($E514&lt;S$4,'3'!S514,0)))</f>
        <v>0</v>
      </c>
      <c r="T514" s="32">
        <f>IF($E514="OAI",'3'!T514,
IF($E514=T$4,'3'!$G514+SUM('3'!$H514:T514),
IF($E514&lt;T$4,'3'!T514,0)))</f>
        <v>0</v>
      </c>
      <c r="U514" s="32">
        <f>IF($E514="OAI",'3'!U514,
IF($E514=U$4,'3'!$G514+SUM('3'!$H514:U514),
IF($E514&lt;U$4,'3'!U514,0)))</f>
        <v>0</v>
      </c>
      <c r="V514" s="32">
        <f>IF($E514="OAI",'3'!V514,
IF($E514=V$4,'3'!$G514+SUM('3'!$H514:V514),
IF($E514&lt;V$4,'3'!V514,0)))</f>
        <v>0</v>
      </c>
      <c r="W514" s="32">
        <f>IF($E514="OAI",'3'!W514,
IF($E514=W$4,'3'!$G514+SUM('3'!$H514:W514),
IF($E514&lt;W$4,'3'!W514,0)))</f>
        <v>0</v>
      </c>
      <c r="X514" s="32">
        <f>IF($E514="OAI",'3'!X514,
IF($E514=X$4,'3'!$G514+SUM('3'!$H514:X514),
IF($E514&lt;X$4,'3'!X514,0)))</f>
        <v>0</v>
      </c>
      <c r="Y514" s="32">
        <f>IF($E514="OAI",'3'!Y514,
IF($E514=Y$4,'3'!$G514+SUM('3'!$H514:Y514),
IF($E514&lt;Y$4,'3'!Y514,0)))</f>
        <v>0</v>
      </c>
      <c r="Z514" s="32">
        <f>IF($E514="OAI",'3'!Z514,
IF($E514=Z$4,'3'!$G514+SUM('3'!$H514:Z514),
IF($E514&lt;Z$4,'3'!Z514,0)))</f>
        <v>773160.13835857052</v>
      </c>
      <c r="AA514" s="32">
        <f>IF($E514="OAI",'3'!AA514,
IF($E514=AA$4,'3'!$G514+SUM('3'!$H514:AA514),
IF($E514&lt;AA$4,'3'!AA514,0)))</f>
        <v>4476.7008740698429</v>
      </c>
      <c r="AB514" s="32">
        <f>IF($E514="OAI",'3'!AB514,
IF($E514=AB$4,'3'!$G514+SUM('3'!$H514:AB514),
IF($E514&lt;AB$4,'3'!AB514,0)))</f>
        <v>4274.913801809691</v>
      </c>
      <c r="AC514" s="32">
        <f>IF($E514="OAI",'3'!AC514,
IF($E514=AC$4,'3'!$G514+SUM('3'!$H514:AC514),
IF($E514&lt;AC$4,'3'!AC514,0)))</f>
        <v>4274.913801809691</v>
      </c>
      <c r="AD514" s="32">
        <f>IF($E514="OAI",'3'!AD514,
IF($E514=AD$4,'3'!$G514+SUM('3'!$H514:AD514),
IF($E514&lt;AD$4,'3'!AD514,0)))</f>
        <v>3868.1619081199342</v>
      </c>
      <c r="AE514" s="32">
        <f>IF($E514="OAI",'3'!AE514,
IF($E514=AE$4,'3'!$G514+SUM('3'!$H514:AE514),
IF($E514&lt;AE$4,'3'!AE514,0)))</f>
        <v>4476.7008740698429</v>
      </c>
      <c r="AF514" s="26">
        <f t="shared" si="28"/>
        <v>0</v>
      </c>
      <c r="AG514" s="26">
        <f t="shared" si="29"/>
        <v>794531.52961844939</v>
      </c>
      <c r="AH514" s="8">
        <f t="shared" si="30"/>
        <v>609</v>
      </c>
    </row>
    <row r="515" spans="1:34" x14ac:dyDescent="0.25">
      <c r="A515" s="8">
        <f t="shared" si="31"/>
        <v>610</v>
      </c>
      <c r="B515" s="1">
        <f>'1'!B515</f>
        <v>5781018</v>
      </c>
      <c r="C515" t="str">
        <f>'1'!C515</f>
        <v>EDENVALE SUB CB 472 RELAY UPGRADE</v>
      </c>
      <c r="D515" s="1" t="str">
        <f>'1'!D515</f>
        <v>67</v>
      </c>
      <c r="E515" s="34">
        <f>IF('1'!E515="OAI","OAI",EOMONTH('1'!E515,-1)+1)</f>
        <v>46478</v>
      </c>
      <c r="F515" s="1" t="str">
        <f>'1'!F515</f>
        <v>TOLO</v>
      </c>
      <c r="G515" s="33"/>
      <c r="H515" s="32">
        <f>IF($E515="OAI",'3'!H515,
IF($E515&lt;=H$4,'3'!$G515+SUM('3'!$H515:H515),0))</f>
        <v>0</v>
      </c>
      <c r="I515" s="32">
        <f>IF($E515="OAI",'3'!I515,
IF($E515=I$4,'3'!$G515+SUM('3'!$H515:I515),
IF($E515&lt;I$4,'3'!I515,0)))</f>
        <v>0</v>
      </c>
      <c r="J515" s="32">
        <f>IF($E515="OAI",'3'!J515,
IF($E515=J$4,'3'!$G515+SUM('3'!$H515:J515),
IF($E515&lt;J$4,'3'!J515,0)))</f>
        <v>0</v>
      </c>
      <c r="K515" s="32">
        <f>IF($E515="OAI",'3'!K515,
IF($E515=K$4,'3'!$G515+SUM('3'!$H515:K515),
IF($E515&lt;K$4,'3'!K515,0)))</f>
        <v>0</v>
      </c>
      <c r="L515" s="32">
        <f>IF($E515="OAI",'3'!L515,
IF($E515=L$4,'3'!$G515+SUM('3'!$H515:L515),
IF($E515&lt;L$4,'3'!L515,0)))</f>
        <v>0</v>
      </c>
      <c r="M515" s="32">
        <f>IF($E515="OAI",'3'!M515,
IF($E515=M$4,'3'!$G515+SUM('3'!$H515:M515),
IF($E515&lt;M$4,'3'!M515,0)))</f>
        <v>0</v>
      </c>
      <c r="N515" s="32">
        <f>IF($E515="OAI",'3'!N515,
IF($E515=N$4,'3'!$G515+SUM('3'!$H515:N515),
IF($E515&lt;N$4,'3'!N515,0)))</f>
        <v>0</v>
      </c>
      <c r="O515" s="32">
        <f>IF($E515="OAI",'3'!O515,
IF($E515=O$4,'3'!$G515+SUM('3'!$H515:O515),
IF($E515&lt;O$4,'3'!O515,0)))</f>
        <v>0</v>
      </c>
      <c r="P515" s="32">
        <f>IF($E515="OAI",'3'!P515,
IF($E515=P$4,'3'!$G515+SUM('3'!$H515:P515),
IF($E515&lt;P$4,'3'!P515,0)))</f>
        <v>0</v>
      </c>
      <c r="Q515" s="32">
        <f>IF($E515="OAI",'3'!Q515,
IF($E515=Q$4,'3'!$G515+SUM('3'!$H515:Q515),
IF($E515&lt;Q$4,'3'!Q515,0)))</f>
        <v>0</v>
      </c>
      <c r="R515" s="32">
        <f>IF($E515="OAI",'3'!R515,
IF($E515=R$4,'3'!$G515+SUM('3'!$H515:R515),
IF($E515&lt;R$4,'3'!R515,0)))</f>
        <v>0</v>
      </c>
      <c r="S515" s="32">
        <f>IF($E515="OAI",'3'!S515,
IF($E515=S$4,'3'!$G515+SUM('3'!$H515:S515),
IF($E515&lt;S$4,'3'!S515,0)))</f>
        <v>0</v>
      </c>
      <c r="T515" s="32">
        <f>IF($E515="OAI",'3'!T515,
IF($E515=T$4,'3'!$G515+SUM('3'!$H515:T515),
IF($E515&lt;T$4,'3'!T515,0)))</f>
        <v>0</v>
      </c>
      <c r="U515" s="32">
        <f>IF($E515="OAI",'3'!U515,
IF($E515=U$4,'3'!$G515+SUM('3'!$H515:U515),
IF($E515&lt;U$4,'3'!U515,0)))</f>
        <v>0</v>
      </c>
      <c r="V515" s="32">
        <f>IF($E515="OAI",'3'!V515,
IF($E515=V$4,'3'!$G515+SUM('3'!$H515:V515),
IF($E515&lt;V$4,'3'!V515,0)))</f>
        <v>0</v>
      </c>
      <c r="W515" s="32">
        <f>IF($E515="OAI",'3'!W515,
IF($E515=W$4,'3'!$G515+SUM('3'!$H515:W515),
IF($E515&lt;W$4,'3'!W515,0)))</f>
        <v>682804.3761805658</v>
      </c>
      <c r="X515" s="32">
        <f>IF($E515="OAI",'3'!X515,
IF($E515=X$4,'3'!$G515+SUM('3'!$H515:X515),
IF($E515&lt;X$4,'3'!X515,0)))</f>
        <v>0</v>
      </c>
      <c r="Y515" s="32">
        <f>IF($E515="OAI",'3'!Y515,
IF($E515=Y$4,'3'!$G515+SUM('3'!$H515:Y515),
IF($E515&lt;Y$4,'3'!Y515,0)))</f>
        <v>0</v>
      </c>
      <c r="Z515" s="32">
        <f>IF($E515="OAI",'3'!Z515,
IF($E515=Z$4,'3'!$G515+SUM('3'!$H515:Z515),
IF($E515&lt;Z$4,'3'!Z515,0)))</f>
        <v>0</v>
      </c>
      <c r="AA515" s="32">
        <f>IF($E515="OAI",'3'!AA515,
IF($E515=AA$4,'3'!$G515+SUM('3'!$H515:AA515),
IF($E515&lt;AA$4,'3'!AA515,0)))</f>
        <v>0</v>
      </c>
      <c r="AB515" s="32">
        <f>IF($E515="OAI",'3'!AB515,
IF($E515=AB$4,'3'!$G515+SUM('3'!$H515:AB515),
IF($E515&lt;AB$4,'3'!AB515,0)))</f>
        <v>0</v>
      </c>
      <c r="AC515" s="32">
        <f>IF($E515="OAI",'3'!AC515,
IF($E515=AC$4,'3'!$G515+SUM('3'!$H515:AC515),
IF($E515&lt;AC$4,'3'!AC515,0)))</f>
        <v>0</v>
      </c>
      <c r="AD515" s="32">
        <f>IF($E515="OAI",'3'!AD515,
IF($E515=AD$4,'3'!$G515+SUM('3'!$H515:AD515),
IF($E515&lt;AD$4,'3'!AD515,0)))</f>
        <v>0</v>
      </c>
      <c r="AE515" s="32">
        <f>IF($E515="OAI",'3'!AE515,
IF($E515=AE$4,'3'!$G515+SUM('3'!$H515:AE515),
IF($E515&lt;AE$4,'3'!AE515,0)))</f>
        <v>23196.727768096131</v>
      </c>
      <c r="AF515" s="26">
        <f t="shared" si="28"/>
        <v>0</v>
      </c>
      <c r="AG515" s="26">
        <f t="shared" si="29"/>
        <v>706001.10394866194</v>
      </c>
      <c r="AH515" s="8">
        <f t="shared" si="30"/>
        <v>610</v>
      </c>
    </row>
    <row r="516" spans="1:34" x14ac:dyDescent="0.25">
      <c r="A516" s="8">
        <f t="shared" si="31"/>
        <v>611</v>
      </c>
      <c r="B516" s="1">
        <f>'1'!B516</f>
        <v>5784148</v>
      </c>
      <c r="C516" t="str">
        <f>'1'!C516</f>
        <v>PITTSBURG PP: INSTALL 230KV BUS D MPAC</v>
      </c>
      <c r="D516" s="1" t="str">
        <f>'1'!D516</f>
        <v>67</v>
      </c>
      <c r="E516" s="34">
        <f>IF('1'!E516="OAI","OAI",EOMONTH('1'!E516,-1)+1)</f>
        <v>46023</v>
      </c>
      <c r="F516" s="1" t="str">
        <f>'1'!F516</f>
        <v>TOHI</v>
      </c>
      <c r="G516" s="33"/>
      <c r="H516" s="32">
        <f>IF($E516="OAI",'3'!H516,
IF($E516&lt;=H$4,'3'!$G516+SUM('3'!$H516:H516),0))</f>
        <v>20634371.286936305</v>
      </c>
      <c r="I516" s="32">
        <f>IF($E516="OAI",'3'!I516,
IF($E516=I$4,'3'!$G516+SUM('3'!$H516:I516),
IF($E516&lt;I$4,'3'!I516,0)))</f>
        <v>426103.63842602755</v>
      </c>
      <c r="J516" s="32">
        <f>IF($E516="OAI",'3'!J516,
IF($E516=J$4,'3'!$G516+SUM('3'!$H516:J516),
IF($E516&lt;J$4,'3'!J516,0)))</f>
        <v>284643.61064121302</v>
      </c>
      <c r="K516" s="32">
        <f>IF($E516="OAI",'3'!K516,
IF($E516=K$4,'3'!$G516+SUM('3'!$H516:K516),
IF($E516&lt;K$4,'3'!K516,0)))</f>
        <v>271647.55117026612</v>
      </c>
      <c r="L516" s="32">
        <f>IF($E516="OAI",'3'!L516,
IF($E516=L$4,'3'!$G516+SUM('3'!$H516:L516),
IF($E516&lt;L$4,'3'!L516,0)))</f>
        <v>292408.62766318879</v>
      </c>
      <c r="M516" s="32">
        <f>IF($E516="OAI",'3'!M516,
IF($E516=M$4,'3'!$G516+SUM('3'!$H516:M516),
IF($E516&lt;M$4,'3'!M516,0)))</f>
        <v>167856.18818728291</v>
      </c>
      <c r="N516" s="32">
        <f>IF($E516="OAI",'3'!N516,
IF($E516=N$4,'3'!$G516+SUM('3'!$H516:N516),
IF($E516&lt;N$4,'3'!N516,0)))</f>
        <v>126860.51346824701</v>
      </c>
      <c r="O516" s="32">
        <f>IF($E516="OAI",'3'!O516,
IF($E516=O$4,'3'!$G516+SUM('3'!$H516:O516),
IF($E516&lt;O$4,'3'!O516,0)))</f>
        <v>126153.2773516224</v>
      </c>
      <c r="P516" s="32">
        <f>IF($E516="OAI",'3'!P516,
IF($E516=P$4,'3'!$G516+SUM('3'!$H516:P516),
IF($E516&lt;P$4,'3'!P516,0)))</f>
        <v>14760.644892100931</v>
      </c>
      <c r="Q516" s="32">
        <f>IF($E516="OAI",'3'!Q516,
IF($E516=Q$4,'3'!$G516+SUM('3'!$H516:Q516),
IF($E516&lt;Q$4,'3'!Q516,0)))</f>
        <v>15467.787545514697</v>
      </c>
      <c r="R516" s="32">
        <f>IF($E516="OAI",'3'!R516,
IF($E516=R$4,'3'!$G516+SUM('3'!$H516:R516),
IF($E516&lt;R$4,'3'!R516,0)))</f>
        <v>12654.07758238737</v>
      </c>
      <c r="S516" s="32">
        <f>IF($E516="OAI",'3'!S516,
IF($E516=S$4,'3'!$G516+SUM('3'!$H516:S516),
IF($E516&lt;S$4,'3'!S516,0)))</f>
        <v>126860.51346824701</v>
      </c>
      <c r="T516" s="32">
        <f>IF($E516="OAI",'3'!T516,
IF($E516=T$4,'3'!$G516+SUM('3'!$H516:T516),
IF($E516&lt;T$4,'3'!T516,0)))</f>
        <v>285870.22182062117</v>
      </c>
      <c r="U516" s="32">
        <f>IF($E516="OAI",'3'!U516,
IF($E516=U$4,'3'!$G516+SUM('3'!$H516:U516),
IF($E516&lt;U$4,'3'!U516,0)))</f>
        <v>254552.19527072721</v>
      </c>
      <c r="V516" s="32">
        <f>IF($E516="OAI",'3'!V516,
IF($E516=V$4,'3'!$G516+SUM('3'!$H516:V516),
IF($E516&lt;V$4,'3'!V516,0)))</f>
        <v>449817.77852947905</v>
      </c>
      <c r="W516" s="32">
        <f>IF($E516="OAI",'3'!W516,
IF($E516=W$4,'3'!$G516+SUM('3'!$H516:W516),
IF($E516&lt;W$4,'3'!W516,0)))</f>
        <v>121687.97898927821</v>
      </c>
      <c r="X516" s="32">
        <f>IF($E516="OAI",'3'!X516,
IF($E516=X$4,'3'!$G516+SUM('3'!$H516:X516),
IF($E516&lt;X$4,'3'!X516,0)))</f>
        <v>311924.02648168651</v>
      </c>
      <c r="Y516" s="32">
        <f>IF($E516="OAI",'3'!Y516,
IF($E516=Y$4,'3'!$G516+SUM('3'!$H516:Y516),
IF($E516&lt;Y$4,'3'!Y516,0)))</f>
        <v>266286.50139498018</v>
      </c>
      <c r="Z516" s="32">
        <f>IF($E516="OAI",'3'!Z516,
IF($E516=Z$4,'3'!$G516+SUM('3'!$H516:Z516),
IF($E516&lt;Z$4,'3'!Z516,0)))</f>
        <v>25132.16393871366</v>
      </c>
      <c r="AA516" s="32">
        <f>IF($E516="OAI",'3'!AA516,
IF($E516=AA$4,'3'!$G516+SUM('3'!$H516:AA516),
IF($E516&lt;AA$4,'3'!AA516,0)))</f>
        <v>27861.009306374464</v>
      </c>
      <c r="AB516" s="32">
        <f>IF($E516="OAI",'3'!AB516,
IF($E516=AB$4,'3'!$G516+SUM('3'!$H516:AB516),
IF($E516&lt;AB$4,'3'!AB516,0)))</f>
        <v>22882.224063531328</v>
      </c>
      <c r="AC516" s="32">
        <f>IF($E516="OAI",'3'!AC516,
IF($E516=AC$4,'3'!$G516+SUM('3'!$H516:AC516),
IF($E516&lt;AC$4,'3'!AC516,0)))</f>
        <v>22882.224063531328</v>
      </c>
      <c r="AD516" s="32">
        <f>IF($E516="OAI",'3'!AD516,
IF($E516=AD$4,'3'!$G516+SUM('3'!$H516:AD516),
IF($E516&lt;AD$4,'3'!AD516,0)))</f>
        <v>20702.942375763854</v>
      </c>
      <c r="AE516" s="32">
        <f>IF($E516="OAI",'3'!AE516,
IF($E516=AE$4,'3'!$G516+SUM('3'!$H516:AE516),
IF($E516&lt;AE$4,'3'!AE516,0)))</f>
        <v>23976.210946720341</v>
      </c>
      <c r="AF516" s="26">
        <f t="shared" si="28"/>
        <v>22499787.7173324</v>
      </c>
      <c r="AG516" s="26">
        <f t="shared" si="29"/>
        <v>1833575.4771814074</v>
      </c>
      <c r="AH516" s="8">
        <f t="shared" si="30"/>
        <v>611</v>
      </c>
    </row>
    <row r="517" spans="1:34" x14ac:dyDescent="0.25">
      <c r="A517" s="8">
        <f t="shared" si="31"/>
        <v>612</v>
      </c>
      <c r="B517" s="1">
        <f>'1'!B517</f>
        <v>5784149</v>
      </c>
      <c r="C517" t="str">
        <f>'1'!C517</f>
        <v>PITTSBURG PP: INSTALL 115KV BUS E MPAC</v>
      </c>
      <c r="D517" s="1" t="str">
        <f>'1'!D517</f>
        <v>67</v>
      </c>
      <c r="E517" s="34">
        <f>IF('1'!E517="OAI","OAI",EOMONTH('1'!E517,-1)+1)</f>
        <v>46692</v>
      </c>
      <c r="F517" s="1" t="str">
        <f>'1'!F517</f>
        <v>TOLO</v>
      </c>
      <c r="G517" s="33"/>
      <c r="H517" s="32">
        <f>IF($E517="OAI",'3'!H517,
IF($E517&lt;=H$4,'3'!$G517+SUM('3'!$H517:H517),0))</f>
        <v>0</v>
      </c>
      <c r="I517" s="32">
        <f>IF($E517="OAI",'3'!I517,
IF($E517=I$4,'3'!$G517+SUM('3'!$H517:I517),
IF($E517&lt;I$4,'3'!I517,0)))</f>
        <v>0</v>
      </c>
      <c r="J517" s="32">
        <f>IF($E517="OAI",'3'!J517,
IF($E517=J$4,'3'!$G517+SUM('3'!$H517:J517),
IF($E517&lt;J$4,'3'!J517,0)))</f>
        <v>0</v>
      </c>
      <c r="K517" s="32">
        <f>IF($E517="OAI",'3'!K517,
IF($E517=K$4,'3'!$G517+SUM('3'!$H517:K517),
IF($E517&lt;K$4,'3'!K517,0)))</f>
        <v>0</v>
      </c>
      <c r="L517" s="32">
        <f>IF($E517="OAI",'3'!L517,
IF($E517=L$4,'3'!$G517+SUM('3'!$H517:L517),
IF($E517&lt;L$4,'3'!L517,0)))</f>
        <v>0</v>
      </c>
      <c r="M517" s="32">
        <f>IF($E517="OAI",'3'!M517,
IF($E517=M$4,'3'!$G517+SUM('3'!$H517:M517),
IF($E517&lt;M$4,'3'!M517,0)))</f>
        <v>0</v>
      </c>
      <c r="N517" s="32">
        <f>IF($E517="OAI",'3'!N517,
IF($E517=N$4,'3'!$G517+SUM('3'!$H517:N517),
IF($E517&lt;N$4,'3'!N517,0)))</f>
        <v>0</v>
      </c>
      <c r="O517" s="32">
        <f>IF($E517="OAI",'3'!O517,
IF($E517=O$4,'3'!$G517+SUM('3'!$H517:O517),
IF($E517&lt;O$4,'3'!O517,0)))</f>
        <v>0</v>
      </c>
      <c r="P517" s="32">
        <f>IF($E517="OAI",'3'!P517,
IF($E517=P$4,'3'!$G517+SUM('3'!$H517:P517),
IF($E517&lt;P$4,'3'!P517,0)))</f>
        <v>0</v>
      </c>
      <c r="Q517" s="32">
        <f>IF($E517="OAI",'3'!Q517,
IF($E517=Q$4,'3'!$G517+SUM('3'!$H517:Q517),
IF($E517&lt;Q$4,'3'!Q517,0)))</f>
        <v>0</v>
      </c>
      <c r="R517" s="32">
        <f>IF($E517="OAI",'3'!R517,
IF($E517=R$4,'3'!$G517+SUM('3'!$H517:R517),
IF($E517&lt;R$4,'3'!R517,0)))</f>
        <v>0</v>
      </c>
      <c r="S517" s="32">
        <f>IF($E517="OAI",'3'!S517,
IF($E517=S$4,'3'!$G517+SUM('3'!$H517:S517),
IF($E517&lt;S$4,'3'!S517,0)))</f>
        <v>0</v>
      </c>
      <c r="T517" s="32">
        <f>IF($E517="OAI",'3'!T517,
IF($E517=T$4,'3'!$G517+SUM('3'!$H517:T517),
IF($E517&lt;T$4,'3'!T517,0)))</f>
        <v>0</v>
      </c>
      <c r="U517" s="32">
        <f>IF($E517="OAI",'3'!U517,
IF($E517=U$4,'3'!$G517+SUM('3'!$H517:U517),
IF($E517&lt;U$4,'3'!U517,0)))</f>
        <v>0</v>
      </c>
      <c r="V517" s="32">
        <f>IF($E517="OAI",'3'!V517,
IF($E517=V$4,'3'!$G517+SUM('3'!$H517:V517),
IF($E517&lt;V$4,'3'!V517,0)))</f>
        <v>0</v>
      </c>
      <c r="W517" s="32">
        <f>IF($E517="OAI",'3'!W517,
IF($E517=W$4,'3'!$G517+SUM('3'!$H517:W517),
IF($E517&lt;W$4,'3'!W517,0)))</f>
        <v>0</v>
      </c>
      <c r="X517" s="32">
        <f>IF($E517="OAI",'3'!X517,
IF($E517=X$4,'3'!$G517+SUM('3'!$H517:X517),
IF($E517&lt;X$4,'3'!X517,0)))</f>
        <v>0</v>
      </c>
      <c r="Y517" s="32">
        <f>IF($E517="OAI",'3'!Y517,
IF($E517=Y$4,'3'!$G517+SUM('3'!$H517:Y517),
IF($E517&lt;Y$4,'3'!Y517,0)))</f>
        <v>0</v>
      </c>
      <c r="Z517" s="32">
        <f>IF($E517="OAI",'3'!Z517,
IF($E517=Z$4,'3'!$G517+SUM('3'!$H517:Z517),
IF($E517&lt;Z$4,'3'!Z517,0)))</f>
        <v>0</v>
      </c>
      <c r="AA517" s="32">
        <f>IF($E517="OAI",'3'!AA517,
IF($E517=AA$4,'3'!$G517+SUM('3'!$H517:AA517),
IF($E517&lt;AA$4,'3'!AA517,0)))</f>
        <v>0</v>
      </c>
      <c r="AB517" s="32">
        <f>IF($E517="OAI",'3'!AB517,
IF($E517=AB$4,'3'!$G517+SUM('3'!$H517:AB517),
IF($E517&lt;AB$4,'3'!AB517,0)))</f>
        <v>0</v>
      </c>
      <c r="AC517" s="32">
        <f>IF($E517="OAI",'3'!AC517,
IF($E517=AC$4,'3'!$G517+SUM('3'!$H517:AC517),
IF($E517&lt;AC$4,'3'!AC517,0)))</f>
        <v>0</v>
      </c>
      <c r="AD517" s="32">
        <f>IF($E517="OAI",'3'!AD517,
IF($E517=AD$4,'3'!$G517+SUM('3'!$H517:AD517),
IF($E517&lt;AD$4,'3'!AD517,0)))</f>
        <v>19880613.716488138</v>
      </c>
      <c r="AE517" s="32">
        <f>IF($E517="OAI",'3'!AE517,
IF($E517=AE$4,'3'!$G517+SUM('3'!$H517:AE517),
IF($E517&lt;AE$4,'3'!AE517,0)))</f>
        <v>237823.121694573</v>
      </c>
      <c r="AF517" s="26">
        <f t="shared" ref="AF517:AF580" si="32">IFERROR(SUM(H517:S517),0)</f>
        <v>0</v>
      </c>
      <c r="AG517" s="26">
        <f t="shared" ref="AG517:AG580" si="33">IFERROR(SUM(T517:AE517),0)</f>
        <v>20118436.83818271</v>
      </c>
      <c r="AH517" s="8">
        <f t="shared" ref="AH517:AH580" si="34">A517</f>
        <v>612</v>
      </c>
    </row>
    <row r="518" spans="1:34" x14ac:dyDescent="0.25">
      <c r="A518" s="8">
        <f t="shared" ref="A518:A581" si="35">A517+1</f>
        <v>613</v>
      </c>
      <c r="B518" s="1">
        <f>'1'!B518</f>
        <v>5786799</v>
      </c>
      <c r="C518" t="str">
        <f>'1'!C518</f>
        <v>GOLD HILL: Install 115/60kV MPAC</v>
      </c>
      <c r="D518" s="1" t="str">
        <f>'1'!D518</f>
        <v>67</v>
      </c>
      <c r="E518" s="34">
        <f>IF('1'!E518="OAI","OAI",EOMONTH('1'!E518,-1)+1)</f>
        <v>45962</v>
      </c>
      <c r="F518" s="1" t="str">
        <f>'1'!F518</f>
        <v>TOLO</v>
      </c>
      <c r="G518" s="33"/>
      <c r="H518" s="32">
        <f>IF($E518="OAI",'3'!H518,
IF($E518&lt;=H$4,'3'!$G518+SUM('3'!$H518:H518),0))</f>
        <v>110802.22535647957</v>
      </c>
      <c r="I518" s="32">
        <f>IF($E518="OAI",'3'!I518,
IF($E518=I$4,'3'!$G518+SUM('3'!$H518:I518),
IF($E518&lt;I$4,'3'!I518,0)))</f>
        <v>140914.48302298851</v>
      </c>
      <c r="J518" s="32">
        <f>IF($E518="OAI",'3'!J518,
IF($E518=J$4,'3'!$G518+SUM('3'!$H518:J518),
IF($E518&lt;J$4,'3'!J518,0)))</f>
        <v>92252.581895862386</v>
      </c>
      <c r="K518" s="32">
        <f>IF($E518="OAI",'3'!K518,
IF($E518=K$4,'3'!$G518+SUM('3'!$H518:K518),
IF($E518&lt;K$4,'3'!K518,0)))</f>
        <v>269284.98812599003</v>
      </c>
      <c r="L518" s="32">
        <f>IF($E518="OAI",'3'!L518,
IF($E518=L$4,'3'!$G518+SUM('3'!$H518:L518),
IF($E518&lt;L$4,'3'!L518,0)))</f>
        <v>303187.17899312387</v>
      </c>
      <c r="M518" s="32">
        <f>IF($E518="OAI",'3'!M518,
IF($E518=M$4,'3'!$G518+SUM('3'!$H518:M518),
IF($E518&lt;M$4,'3'!M518,0)))</f>
        <v>316544.00645801431</v>
      </c>
      <c r="N518" s="32">
        <f>IF($E518="OAI",'3'!N518,
IF($E518=N$4,'3'!$G518+SUM('3'!$H518:N518),
IF($E518&lt;N$4,'3'!N518,0)))</f>
        <v>269266.10855739505</v>
      </c>
      <c r="O518" s="32">
        <f>IF($E518="OAI",'3'!O518,
IF($E518=O$4,'3'!$G518+SUM('3'!$H518:O518),
IF($E518&lt;O$4,'3'!O518,0)))</f>
        <v>238949.82070156519</v>
      </c>
      <c r="P518" s="32">
        <f>IF($E518="OAI",'3'!P518,
IF($E518=P$4,'3'!$G518+SUM('3'!$H518:P518),
IF($E518&lt;P$4,'3'!P518,0)))</f>
        <v>267257.11683982582</v>
      </c>
      <c r="Q518" s="32">
        <f>IF($E518="OAI",'3'!Q518,
IF($E518=Q$4,'3'!$G518+SUM('3'!$H518:Q518),
IF($E518&lt;Q$4,'3'!Q518,0)))</f>
        <v>314231.25930512988</v>
      </c>
      <c r="R518" s="32">
        <f>IF($E518="OAI",'3'!R518,
IF($E518=R$4,'3'!$G518+SUM('3'!$H518:R518),
IF($E518&lt;R$4,'3'!R518,0)))</f>
        <v>368692.17881366098</v>
      </c>
      <c r="S518" s="32">
        <f>IF($E518="OAI",'3'!S518,
IF($E518=S$4,'3'!$G518+SUM('3'!$H518:S518),
IF($E518&lt;S$4,'3'!S518,0)))</f>
        <v>339932.14688196447</v>
      </c>
      <c r="T518" s="32">
        <f>IF($E518="OAI",'3'!T518,
IF($E518=T$4,'3'!$G518+SUM('3'!$H518:T518),
IF($E518&lt;T$4,'3'!T518,0)))</f>
        <v>171468.07397120769</v>
      </c>
      <c r="U518" s="32">
        <f>IF($E518="OAI",'3'!U518,
IF($E518=U$4,'3'!$G518+SUM('3'!$H518:U518),
IF($E518&lt;U$4,'3'!U518,0)))</f>
        <v>685567.04503814166</v>
      </c>
      <c r="V518" s="32">
        <f>IF($E518="OAI",'3'!V518,
IF($E518=V$4,'3'!$G518+SUM('3'!$H518:V518),
IF($E518&lt;V$4,'3'!V518,0)))</f>
        <v>245648.60941397925</v>
      </c>
      <c r="W518" s="32">
        <f>IF($E518="OAI",'3'!W518,
IF($E518=W$4,'3'!$G518+SUM('3'!$H518:W518),
IF($E518&lt;W$4,'3'!W518,0)))</f>
        <v>172037.91916785899</v>
      </c>
      <c r="X518" s="32">
        <f>IF($E518="OAI",'3'!X518,
IF($E518=X$4,'3'!$G518+SUM('3'!$H518:X518),
IF($E518&lt;X$4,'3'!X518,0)))</f>
        <v>171656.12195147047</v>
      </c>
      <c r="Y518" s="32">
        <f>IF($E518="OAI",'3'!Y518,
IF($E518=Y$4,'3'!$G518+SUM('3'!$H518:Y518),
IF($E518&lt;Y$4,'3'!Y518,0)))</f>
        <v>49374.651573191848</v>
      </c>
      <c r="Z518" s="32">
        <f>IF($E518="OAI",'3'!Z518,
IF($E518=Z$4,'3'!$G518+SUM('3'!$H518:Z518),
IF($E518&lt;Z$4,'3'!Z518,0)))</f>
        <v>2492.1030545366884</v>
      </c>
      <c r="AA518" s="32">
        <f>IF($E518="OAI",'3'!AA518,
IF($E518=AA$4,'3'!$G518+SUM('3'!$H518:AA518),
IF($E518&lt;AA$4,'3'!AA518,0)))</f>
        <v>2497.9912368212599</v>
      </c>
      <c r="AB518" s="32">
        <f>IF($E518="OAI",'3'!AB518,
IF($E518=AB$4,'3'!$G518+SUM('3'!$H518:AB518),
IF($E518&lt;AB$4,'3'!AB518,0)))</f>
        <v>2398.4529172487437</v>
      </c>
      <c r="AC518" s="32">
        <f>IF($E518="OAI",'3'!AC518,
IF($E518=AC$4,'3'!$G518+SUM('3'!$H518:AC518),
IF($E518&lt;AC$4,'3'!AC518,0)))</f>
        <v>472796.36316341348</v>
      </c>
      <c r="AD518" s="32">
        <f>IF($E518="OAI",'3'!AD518,
IF($E518=AD$4,'3'!$G518+SUM('3'!$H518:AD518),
IF($E518&lt;AD$4,'3'!AD518,0)))</f>
        <v>492922.35713850014</v>
      </c>
      <c r="AE518" s="32">
        <f>IF($E518="OAI",'3'!AE518,
IF($E518=AE$4,'3'!$G518+SUM('3'!$H518:AE518),
IF($E518&lt;AE$4,'3'!AE518,0)))</f>
        <v>566090.3121547472</v>
      </c>
      <c r="AF518" s="26">
        <f t="shared" si="32"/>
        <v>3031314.0949520003</v>
      </c>
      <c r="AG518" s="26">
        <f t="shared" si="33"/>
        <v>3034950.0007811175</v>
      </c>
      <c r="AH518" s="8">
        <f t="shared" si="34"/>
        <v>613</v>
      </c>
    </row>
    <row r="519" spans="1:34" x14ac:dyDescent="0.25">
      <c r="A519" s="8">
        <f t="shared" si="35"/>
        <v>614</v>
      </c>
      <c r="B519" s="1">
        <f>'1'!B519</f>
        <v>5790830</v>
      </c>
      <c r="C519" t="str">
        <f>'1'!C519</f>
        <v>SAN RAMON_UPGRADE PITTS MPAC REMOTE END</v>
      </c>
      <c r="D519" s="1" t="str">
        <f>'1'!D519</f>
        <v>67</v>
      </c>
      <c r="E519" s="34">
        <f>IF('1'!E519="OAI","OAI",EOMONTH('1'!E519,-1)+1)</f>
        <v>46113</v>
      </c>
      <c r="F519" s="1" t="str">
        <f>'1'!F519</f>
        <v>TOO</v>
      </c>
      <c r="G519" s="33"/>
      <c r="H519" s="32">
        <f>IF($E519="OAI",'3'!H519,
IF($E519&lt;=H$4,'3'!$G519+SUM('3'!$H519:H519),0))</f>
        <v>0</v>
      </c>
      <c r="I519" s="32">
        <f>IF($E519="OAI",'3'!I519,
IF($E519=I$4,'3'!$G519+SUM('3'!$H519:I519),
IF($E519&lt;I$4,'3'!I519,0)))</f>
        <v>0</v>
      </c>
      <c r="J519" s="32">
        <f>IF($E519="OAI",'3'!J519,
IF($E519=J$4,'3'!$G519+SUM('3'!$H519:J519),
IF($E519&lt;J$4,'3'!J519,0)))</f>
        <v>0</v>
      </c>
      <c r="K519" s="32">
        <f>IF($E519="OAI",'3'!K519,
IF($E519=K$4,'3'!$G519+SUM('3'!$H519:K519),
IF($E519&lt;K$4,'3'!K519,0)))</f>
        <v>1065919.6815313539</v>
      </c>
      <c r="L519" s="32">
        <f>IF($E519="OAI",'3'!L519,
IF($E519=L$4,'3'!$G519+SUM('3'!$H519:L519),
IF($E519&lt;L$4,'3'!L519,0)))</f>
        <v>4289.4005994939544</v>
      </c>
      <c r="M519" s="32">
        <f>IF($E519="OAI",'3'!M519,
IF($E519=M$4,'3'!$G519+SUM('3'!$H519:M519),
IF($E519&lt;M$4,'3'!M519,0)))</f>
        <v>5043.9291008168866</v>
      </c>
      <c r="N519" s="32">
        <f>IF($E519="OAI",'3'!N519,
IF($E519=N$4,'3'!$G519+SUM('3'!$H519:N519),
IF($E519&lt;N$4,'3'!N519,0)))</f>
        <v>13591.98090342981</v>
      </c>
      <c r="O519" s="32">
        <f>IF($E519="OAI",'3'!O519,
IF($E519=O$4,'3'!$G519+SUM('3'!$H519:O519),
IF($E519&lt;O$4,'3'!O519,0)))</f>
        <v>5043.9291008168866</v>
      </c>
      <c r="P519" s="32">
        <f>IF($E519="OAI",'3'!P519,
IF($E519=P$4,'3'!$G519+SUM('3'!$H519:P519),
IF($E519&lt;P$4,'3'!P519,0)))</f>
        <v>3948.2598798322788</v>
      </c>
      <c r="Q519" s="32">
        <f>IF($E519="OAI",'3'!Q519,
IF($E519=Q$4,'3'!$G519+SUM('3'!$H519:Q519),
IF($E519&lt;Q$4,'3'!Q519,0)))</f>
        <v>3870.6854148133216</v>
      </c>
      <c r="R519" s="32">
        <f>IF($E519="OAI",'3'!R519,
IF($E519=R$4,'3'!$G519+SUM('3'!$H519:R519),
IF($E519&lt;R$4,'3'!R519,0)))</f>
        <v>3163.5427613995585</v>
      </c>
      <c r="S519" s="32">
        <f>IF($E519="OAI",'3'!S519,
IF($E519=S$4,'3'!$G519+SUM('3'!$H519:S519),
IF($E519&lt;S$4,'3'!S519,0)))</f>
        <v>3870.6854148133216</v>
      </c>
      <c r="T519" s="32">
        <f>IF($E519="OAI",'3'!T519,
IF($E519=T$4,'3'!$G519+SUM('3'!$H519:T519),
IF($E519&lt;T$4,'3'!T519,0)))</f>
        <v>3341.4032516779607</v>
      </c>
      <c r="U519" s="32">
        <f>IF($E519="OAI",'3'!U519,
IF($E519=U$4,'3'!$G519+SUM('3'!$H519:U519),
IF($E519&lt;U$4,'3'!U519,0)))</f>
        <v>3341.4032516779607</v>
      </c>
      <c r="V519" s="32">
        <f>IF($E519="OAI",'3'!V519,
IF($E519=V$4,'3'!$G519+SUM('3'!$H519:V519),
IF($E519&lt;V$4,'3'!V519,0)))</f>
        <v>4045.1812295005411</v>
      </c>
      <c r="W519" s="32">
        <f>IF($E519="OAI",'3'!W519,
IF($E519=W$4,'3'!$G519+SUM('3'!$H519:W519),
IF($E519&lt;W$4,'3'!W519,0)))</f>
        <v>3870.6854148133216</v>
      </c>
      <c r="X519" s="32">
        <f>IF($E519="OAI",'3'!X519,
IF($E519=X$4,'3'!$G519+SUM('3'!$H519:X519),
IF($E519&lt;X$4,'3'!X519,0)))</f>
        <v>3515.8990663651798</v>
      </c>
      <c r="Y519" s="32">
        <f>IF($E519="OAI",'3'!Y519,
IF($E519=Y$4,'3'!$G519+SUM('3'!$H519:Y519),
IF($E519&lt;Y$4,'3'!Y519,0)))</f>
        <v>3870.6854148133216</v>
      </c>
      <c r="Z519" s="32">
        <f>IF($E519="OAI",'3'!Z519,
IF($E519=Z$4,'3'!$G519+SUM('3'!$H519:Z519),
IF($E519&lt;Z$4,'3'!Z519,0)))</f>
        <v>3690.3948810523984</v>
      </c>
      <c r="AA519" s="32">
        <f>IF($E519="OAI",'3'!AA519,
IF($E519=AA$4,'3'!$G519+SUM('3'!$H519:AA519),
IF($E519&lt;AA$4,'3'!AA519,0)))</f>
        <v>3870.6854148133216</v>
      </c>
      <c r="AB519" s="32">
        <f>IF($E519="OAI",'3'!AB519,
IF($E519=AB$4,'3'!$G519+SUM('3'!$H519:AB519),
IF($E519&lt;AB$4,'3'!AB519,0)))</f>
        <v>3690.3948810523984</v>
      </c>
      <c r="AC519" s="32">
        <f>IF($E519="OAI",'3'!AC519,
IF($E519=AC$4,'3'!$G519+SUM('3'!$H519:AC519),
IF($E519&lt;AC$4,'3'!AC519,0)))</f>
        <v>3690.3948810523984</v>
      </c>
      <c r="AD519" s="32">
        <f>IF($E519="OAI",'3'!AD519,
IF($E519=AD$4,'3'!$G519+SUM('3'!$H519:AD519),
IF($E519&lt;AD$4,'3'!AD519,0)))</f>
        <v>3341.4032516779607</v>
      </c>
      <c r="AE519" s="32">
        <f>IF($E519="OAI",'3'!AE519,
IF($E519=AE$4,'3'!$G519+SUM('3'!$H519:AE519),
IF($E519&lt;AE$4,'3'!AE519,0)))</f>
        <v>3870.6854148133216</v>
      </c>
      <c r="AF519" s="26">
        <f t="shared" si="32"/>
        <v>1108742.0947067698</v>
      </c>
      <c r="AG519" s="26">
        <f t="shared" si="33"/>
        <v>44139.216353310083</v>
      </c>
      <c r="AH519" s="8">
        <f t="shared" si="34"/>
        <v>614</v>
      </c>
    </row>
    <row r="520" spans="1:34" x14ac:dyDescent="0.25">
      <c r="A520" s="8">
        <f t="shared" si="35"/>
        <v>615</v>
      </c>
      <c r="B520" s="1">
        <f>'1'!B520</f>
        <v>5790831</v>
      </c>
      <c r="C520" t="str">
        <f>'1'!C520</f>
        <v>TASSAJARA_UPGRADE PITTS MPAC REMOTE END</v>
      </c>
      <c r="D520" s="1" t="str">
        <f>'1'!D520</f>
        <v>67</v>
      </c>
      <c r="E520" s="34">
        <f>IF('1'!E520="OAI","OAI",EOMONTH('1'!E520,-1)+1)</f>
        <v>46174</v>
      </c>
      <c r="F520" s="1" t="str">
        <f>'1'!F520</f>
        <v>TOHI</v>
      </c>
      <c r="G520" s="33"/>
      <c r="H520" s="32">
        <f>IF($E520="OAI",'3'!H520,
IF($E520&lt;=H$4,'3'!$G520+SUM('3'!$H520:H520),0))</f>
        <v>0</v>
      </c>
      <c r="I520" s="32">
        <f>IF($E520="OAI",'3'!I520,
IF($E520=I$4,'3'!$G520+SUM('3'!$H520:I520),
IF($E520&lt;I$4,'3'!I520,0)))</f>
        <v>0</v>
      </c>
      <c r="J520" s="32">
        <f>IF($E520="OAI",'3'!J520,
IF($E520=J$4,'3'!$G520+SUM('3'!$H520:J520),
IF($E520&lt;J$4,'3'!J520,0)))</f>
        <v>0</v>
      </c>
      <c r="K520" s="32">
        <f>IF($E520="OAI",'3'!K520,
IF($E520=K$4,'3'!$G520+SUM('3'!$H520:K520),
IF($E520&lt;K$4,'3'!K520,0)))</f>
        <v>0</v>
      </c>
      <c r="L520" s="32">
        <f>IF($E520="OAI",'3'!L520,
IF($E520=L$4,'3'!$G520+SUM('3'!$H520:L520),
IF($E520&lt;L$4,'3'!L520,0)))</f>
        <v>0</v>
      </c>
      <c r="M520" s="32">
        <f>IF($E520="OAI",'3'!M520,
IF($E520=M$4,'3'!$G520+SUM('3'!$H520:M520),
IF($E520&lt;M$4,'3'!M520,0)))</f>
        <v>1299468.9231419261</v>
      </c>
      <c r="N520" s="32">
        <f>IF($E520="OAI",'3'!N520,
IF($E520=N$4,'3'!$G520+SUM('3'!$H520:N520),
IF($E520&lt;N$4,'3'!N520,0)))</f>
        <v>75371.724065261427</v>
      </c>
      <c r="O520" s="32">
        <f>IF($E520="OAI",'3'!O520,
IF($E520=O$4,'3'!$G520+SUM('3'!$H520:O520),
IF($E520&lt;O$4,'3'!O520,0)))</f>
        <v>8477.5805416198</v>
      </c>
      <c r="P520" s="32">
        <f>IF($E520="OAI",'3'!P520,
IF($E520=P$4,'3'!$G520+SUM('3'!$H520:P520),
IF($E520&lt;P$4,'3'!P520,0)))</f>
        <v>20083.094361299132</v>
      </c>
      <c r="Q520" s="32">
        <f>IF($E520="OAI",'3'!Q520,
IF($E520=Q$4,'3'!$G520+SUM('3'!$H520:Q520),
IF($E520&lt;Q$4,'3'!Q520,0)))</f>
        <v>4559.883131740773</v>
      </c>
      <c r="R520" s="32">
        <f>IF($E520="OAI",'3'!R520,
IF($E520=R$4,'3'!$G520+SUM('3'!$H520:R520),
IF($E520&lt;R$4,'3'!R520,0)))</f>
        <v>3731.0513777792007</v>
      </c>
      <c r="S520" s="32">
        <f>IF($E520="OAI",'3'!S520,
IF($E520=S$4,'3'!$G520+SUM('3'!$H520:S520),
IF($E520&lt;S$4,'3'!S520,0)))</f>
        <v>4559.883131740773</v>
      </c>
      <c r="T520" s="32">
        <f>IF($E520="OAI",'3'!T520,
IF($E520=T$4,'3'!$G520+SUM('3'!$H520:T520),
IF($E520&lt;T$4,'3'!T520,0)))</f>
        <v>3936.0161992088038</v>
      </c>
      <c r="U520" s="32">
        <f>IF($E520="OAI",'3'!U520,
IF($E520=U$4,'3'!$G520+SUM('3'!$H520:U520),
IF($E520&lt;U$4,'3'!U520,0)))</f>
        <v>3936.0161992088038</v>
      </c>
      <c r="V520" s="32">
        <f>IF($E520="OAI",'3'!V520,
IF($E520=V$4,'3'!$G520+SUM('3'!$H520:V520),
IF($E520&lt;V$4,'3'!V520,0)))</f>
        <v>4768.1191655506946</v>
      </c>
      <c r="W520" s="32">
        <f>IF($E520="OAI",'3'!W520,
IF($E520=W$4,'3'!$G520+SUM('3'!$H520:W520),
IF($E520&lt;W$4,'3'!W520,0)))</f>
        <v>4559.883131740773</v>
      </c>
      <c r="X520" s="32">
        <f>IF($E520="OAI",'3'!X520,
IF($E520=X$4,'3'!$G520+SUM('3'!$H520:X520),
IF($E520&lt;X$4,'3'!X520,0)))</f>
        <v>4144.2522330187267</v>
      </c>
      <c r="Y520" s="32">
        <f>IF($E520="OAI",'3'!Y520,
IF($E520=Y$4,'3'!$G520+SUM('3'!$H520:Y520),
IF($E520&lt;Y$4,'3'!Y520,0)))</f>
        <v>4559.883131740773</v>
      </c>
      <c r="Z520" s="32">
        <f>IF($E520="OAI",'3'!Z520,
IF($E520=Z$4,'3'!$G520+SUM('3'!$H520:Z520),
IF($E520&lt;Z$4,'3'!Z520,0)))</f>
        <v>4352.4882668286482</v>
      </c>
      <c r="AA520" s="32">
        <f>IF($E520="OAI",'3'!AA520,
IF($E520=AA$4,'3'!$G520+SUM('3'!$H520:AA520),
IF($E520&lt;AA$4,'3'!AA520,0)))</f>
        <v>4559.883131740773</v>
      </c>
      <c r="AB520" s="32">
        <f>IF($E520="OAI",'3'!AB520,
IF($E520=AB$4,'3'!$G520+SUM('3'!$H520:AB520),
IF($E520&lt;AB$4,'3'!AB520,0)))</f>
        <v>4352.4882668286482</v>
      </c>
      <c r="AC520" s="32">
        <f>IF($E520="OAI",'3'!AC520,
IF($E520=AC$4,'3'!$G520+SUM('3'!$H520:AC520),
IF($E520&lt;AC$4,'3'!AC520,0)))</f>
        <v>4352.4882668286482</v>
      </c>
      <c r="AD520" s="32">
        <f>IF($E520="OAI",'3'!AD520,
IF($E520=AD$4,'3'!$G520+SUM('3'!$H520:AD520),
IF($E520&lt;AD$4,'3'!AD520,0)))</f>
        <v>3936.0161992088038</v>
      </c>
      <c r="AE520" s="32">
        <f>IF($E520="OAI",'3'!AE520,
IF($E520=AE$4,'3'!$G520+SUM('3'!$H520:AE520),
IF($E520&lt;AE$4,'3'!AE520,0)))</f>
        <v>4559.883131740773</v>
      </c>
      <c r="AF520" s="26">
        <f t="shared" si="32"/>
        <v>1416252.1397513673</v>
      </c>
      <c r="AG520" s="26">
        <f t="shared" si="33"/>
        <v>52017.417323644862</v>
      </c>
      <c r="AH520" s="8">
        <f t="shared" si="34"/>
        <v>615</v>
      </c>
    </row>
    <row r="521" spans="1:34" x14ac:dyDescent="0.25">
      <c r="A521" s="8">
        <f t="shared" si="35"/>
        <v>616</v>
      </c>
      <c r="B521" s="1">
        <f>'1'!B521</f>
        <v>5790832</v>
      </c>
      <c r="C521" t="str">
        <f>'1'!C521</f>
        <v>TESORO_UPGRADE PITTS MPAC REMOTE END</v>
      </c>
      <c r="D521" s="1" t="str">
        <f>'1'!D521</f>
        <v>67</v>
      </c>
      <c r="E521" s="34">
        <f>IF('1'!E521="OAI","OAI",EOMONTH('1'!E521,-1)+1)</f>
        <v>46419</v>
      </c>
      <c r="F521" s="1" t="str">
        <f>'1'!F521</f>
        <v>TOHI</v>
      </c>
      <c r="G521" s="33"/>
      <c r="H521" s="32">
        <f>IF($E521="OAI",'3'!H521,
IF($E521&lt;=H$4,'3'!$G521+SUM('3'!$H521:H521),0))</f>
        <v>0</v>
      </c>
      <c r="I521" s="32">
        <f>IF($E521="OAI",'3'!I521,
IF($E521=I$4,'3'!$G521+SUM('3'!$H521:I521),
IF($E521&lt;I$4,'3'!I521,0)))</f>
        <v>0</v>
      </c>
      <c r="J521" s="32">
        <f>IF($E521="OAI",'3'!J521,
IF($E521=J$4,'3'!$G521+SUM('3'!$H521:J521),
IF($E521&lt;J$4,'3'!J521,0)))</f>
        <v>0</v>
      </c>
      <c r="K521" s="32">
        <f>IF($E521="OAI",'3'!K521,
IF($E521=K$4,'3'!$G521+SUM('3'!$H521:K521),
IF($E521&lt;K$4,'3'!K521,0)))</f>
        <v>0</v>
      </c>
      <c r="L521" s="32">
        <f>IF($E521="OAI",'3'!L521,
IF($E521=L$4,'3'!$G521+SUM('3'!$H521:L521),
IF($E521&lt;L$4,'3'!L521,0)))</f>
        <v>0</v>
      </c>
      <c r="M521" s="32">
        <f>IF($E521="OAI",'3'!M521,
IF($E521=M$4,'3'!$G521+SUM('3'!$H521:M521),
IF($E521&lt;M$4,'3'!M521,0)))</f>
        <v>0</v>
      </c>
      <c r="N521" s="32">
        <f>IF($E521="OAI",'3'!N521,
IF($E521=N$4,'3'!$G521+SUM('3'!$H521:N521),
IF($E521&lt;N$4,'3'!N521,0)))</f>
        <v>0</v>
      </c>
      <c r="O521" s="32">
        <f>IF($E521="OAI",'3'!O521,
IF($E521=O$4,'3'!$G521+SUM('3'!$H521:O521),
IF($E521&lt;O$4,'3'!O521,0)))</f>
        <v>0</v>
      </c>
      <c r="P521" s="32">
        <f>IF($E521="OAI",'3'!P521,
IF($E521=P$4,'3'!$G521+SUM('3'!$H521:P521),
IF($E521&lt;P$4,'3'!P521,0)))</f>
        <v>0</v>
      </c>
      <c r="Q521" s="32">
        <f>IF($E521="OAI",'3'!Q521,
IF($E521=Q$4,'3'!$G521+SUM('3'!$H521:Q521),
IF($E521&lt;Q$4,'3'!Q521,0)))</f>
        <v>0</v>
      </c>
      <c r="R521" s="32">
        <f>IF($E521="OAI",'3'!R521,
IF($E521=R$4,'3'!$G521+SUM('3'!$H521:R521),
IF($E521&lt;R$4,'3'!R521,0)))</f>
        <v>0</v>
      </c>
      <c r="S521" s="32">
        <f>IF($E521="OAI",'3'!S521,
IF($E521=S$4,'3'!$G521+SUM('3'!$H521:S521),
IF($E521&lt;S$4,'3'!S521,0)))</f>
        <v>0</v>
      </c>
      <c r="T521" s="32">
        <f>IF($E521="OAI",'3'!T521,
IF($E521=T$4,'3'!$G521+SUM('3'!$H521:T521),
IF($E521&lt;T$4,'3'!T521,0)))</f>
        <v>0</v>
      </c>
      <c r="U521" s="32">
        <f>IF($E521="OAI",'3'!U521,
IF($E521=U$4,'3'!$G521+SUM('3'!$H521:U521),
IF($E521&lt;U$4,'3'!U521,0)))</f>
        <v>869045.42496495775</v>
      </c>
      <c r="V521" s="32">
        <f>IF($E521="OAI",'3'!V521,
IF($E521=V$4,'3'!$G521+SUM('3'!$H521:V521),
IF($E521&lt;V$4,'3'!V521,0)))</f>
        <v>7197.6953320178864</v>
      </c>
      <c r="W521" s="32">
        <f>IF($E521="OAI",'3'!W521,
IF($E521=W$4,'3'!$G521+SUM('3'!$H521:W521),
IF($E521&lt;W$4,'3'!W521,0)))</f>
        <v>9848.0316025510729</v>
      </c>
      <c r="X521" s="32">
        <f>IF($E521="OAI",'3'!X521,
IF($E521=X$4,'3'!$G521+SUM('3'!$H521:X521),
IF($E521&lt;X$4,'3'!X521,0)))</f>
        <v>3395.518450769498</v>
      </c>
      <c r="Y521" s="32">
        <f>IF($E521="OAI",'3'!Y521,
IF($E521=Y$4,'3'!$G521+SUM('3'!$H521:Y521),
IF($E521&lt;Y$4,'3'!Y521,0)))</f>
        <v>10773.971632602639</v>
      </c>
      <c r="Z521" s="32">
        <f>IF($E521="OAI",'3'!Z521,
IF($E521=Z$4,'3'!$G521+SUM('3'!$H521:Z521),
IF($E521&lt;Z$4,'3'!Z521,0)))</f>
        <v>3565.9953473894698</v>
      </c>
      <c r="AA521" s="32">
        <f>IF($E521="OAI",'3'!AA521,
IF($E521=AA$4,'3'!$G521+SUM('3'!$H521:AA521),
IF($E521&lt;AA$4,'3'!AA521,0)))</f>
        <v>3736.1918543768425</v>
      </c>
      <c r="AB521" s="32">
        <f>IF($E521="OAI",'3'!AB521,
IF($E521=AB$4,'3'!$G521+SUM('3'!$H521:AB521),
IF($E521&lt;AB$4,'3'!AB521,0)))</f>
        <v>3565.9953473894698</v>
      </c>
      <c r="AC521" s="32">
        <f>IF($E521="OAI",'3'!AC521,
IF($E521=AC$4,'3'!$G521+SUM('3'!$H521:AC521),
IF($E521&lt;AC$4,'3'!AC521,0)))</f>
        <v>3565.9953473894698</v>
      </c>
      <c r="AD521" s="32">
        <f>IF($E521="OAI",'3'!AD521,
IF($E521=AD$4,'3'!$G521+SUM('3'!$H521:AD521),
IF($E521&lt;AD$4,'3'!AD521,0)))</f>
        <v>3225.0415541495263</v>
      </c>
      <c r="AE521" s="32">
        <f>IF($E521="OAI",'3'!AE521,
IF($E521=AE$4,'3'!$G521+SUM('3'!$H521:AE521),
IF($E521&lt;AE$4,'3'!AE521,0)))</f>
        <v>3736.1918543768425</v>
      </c>
      <c r="AF521" s="26">
        <f t="shared" si="32"/>
        <v>0</v>
      </c>
      <c r="AG521" s="26">
        <f t="shared" si="33"/>
        <v>921656.05328797037</v>
      </c>
      <c r="AH521" s="8">
        <f t="shared" si="34"/>
        <v>616</v>
      </c>
    </row>
    <row r="522" spans="1:34" x14ac:dyDescent="0.25">
      <c r="A522" s="8">
        <f t="shared" si="35"/>
        <v>617</v>
      </c>
      <c r="B522" s="1">
        <f>'1'!B522</f>
        <v>5790833</v>
      </c>
      <c r="C522" t="str">
        <f>'1'!C522</f>
        <v>TIDEWATER_UPGRADE PITTS MPAC REMOTE END</v>
      </c>
      <c r="D522" s="1" t="str">
        <f>'1'!D522</f>
        <v>67</v>
      </c>
      <c r="E522" s="34">
        <f>IF('1'!E522="OAI","OAI",EOMONTH('1'!E522,-1)+1)</f>
        <v>46447</v>
      </c>
      <c r="F522" s="1" t="str">
        <f>'1'!F522</f>
        <v>TOHI</v>
      </c>
      <c r="G522" s="33"/>
      <c r="H522" s="32">
        <f>IF($E522="OAI",'3'!H522,
IF($E522&lt;=H$4,'3'!$G522+SUM('3'!$H522:H522),0))</f>
        <v>0</v>
      </c>
      <c r="I522" s="32">
        <f>IF($E522="OAI",'3'!I522,
IF($E522=I$4,'3'!$G522+SUM('3'!$H522:I522),
IF($E522&lt;I$4,'3'!I522,0)))</f>
        <v>0</v>
      </c>
      <c r="J522" s="32">
        <f>IF($E522="OAI",'3'!J522,
IF($E522=J$4,'3'!$G522+SUM('3'!$H522:J522),
IF($E522&lt;J$4,'3'!J522,0)))</f>
        <v>0</v>
      </c>
      <c r="K522" s="32">
        <f>IF($E522="OAI",'3'!K522,
IF($E522=K$4,'3'!$G522+SUM('3'!$H522:K522),
IF($E522&lt;K$4,'3'!K522,0)))</f>
        <v>0</v>
      </c>
      <c r="L522" s="32">
        <f>IF($E522="OAI",'3'!L522,
IF($E522=L$4,'3'!$G522+SUM('3'!$H522:L522),
IF($E522&lt;L$4,'3'!L522,0)))</f>
        <v>0</v>
      </c>
      <c r="M522" s="32">
        <f>IF($E522="OAI",'3'!M522,
IF($E522=M$4,'3'!$G522+SUM('3'!$H522:M522),
IF($E522&lt;M$4,'3'!M522,0)))</f>
        <v>0</v>
      </c>
      <c r="N522" s="32">
        <f>IF($E522="OAI",'3'!N522,
IF($E522=N$4,'3'!$G522+SUM('3'!$H522:N522),
IF($E522&lt;N$4,'3'!N522,0)))</f>
        <v>0</v>
      </c>
      <c r="O522" s="32">
        <f>IF($E522="OAI",'3'!O522,
IF($E522=O$4,'3'!$G522+SUM('3'!$H522:O522),
IF($E522&lt;O$4,'3'!O522,0)))</f>
        <v>0</v>
      </c>
      <c r="P522" s="32">
        <f>IF($E522="OAI",'3'!P522,
IF($E522=P$4,'3'!$G522+SUM('3'!$H522:P522),
IF($E522&lt;P$4,'3'!P522,0)))</f>
        <v>0</v>
      </c>
      <c r="Q522" s="32">
        <f>IF($E522="OAI",'3'!Q522,
IF($E522=Q$4,'3'!$G522+SUM('3'!$H522:Q522),
IF($E522&lt;Q$4,'3'!Q522,0)))</f>
        <v>0</v>
      </c>
      <c r="R522" s="32">
        <f>IF($E522="OAI",'3'!R522,
IF($E522=R$4,'3'!$G522+SUM('3'!$H522:R522),
IF($E522&lt;R$4,'3'!R522,0)))</f>
        <v>0</v>
      </c>
      <c r="S522" s="32">
        <f>IF($E522="OAI",'3'!S522,
IF($E522=S$4,'3'!$G522+SUM('3'!$H522:S522),
IF($E522&lt;S$4,'3'!S522,0)))</f>
        <v>0</v>
      </c>
      <c r="T522" s="32">
        <f>IF($E522="OAI",'3'!T522,
IF($E522=T$4,'3'!$G522+SUM('3'!$H522:T522),
IF($E522&lt;T$4,'3'!T522,0)))</f>
        <v>0</v>
      </c>
      <c r="U522" s="32">
        <f>IF($E522="OAI",'3'!U522,
IF($E522=U$4,'3'!$G522+SUM('3'!$H522:U522),
IF($E522&lt;U$4,'3'!U522,0)))</f>
        <v>0</v>
      </c>
      <c r="V522" s="32">
        <f>IF($E522="OAI",'3'!V522,
IF($E522=V$4,'3'!$G522+SUM('3'!$H522:V522),
IF($E522&lt;V$4,'3'!V522,0)))</f>
        <v>885010.2141550188</v>
      </c>
      <c r="W522" s="32">
        <f>IF($E522="OAI",'3'!W522,
IF($E522=W$4,'3'!$G522+SUM('3'!$H522:W522),
IF($E522&lt;W$4,'3'!W522,0)))</f>
        <v>9774.0087395450319</v>
      </c>
      <c r="X522" s="32">
        <f>IF($E522="OAI",'3'!X522,
IF($E522=X$4,'3'!$G522+SUM('3'!$H522:X522),
IF($E522&lt;X$4,'3'!X522,0)))</f>
        <v>19884.39157499756</v>
      </c>
      <c r="Y522" s="32">
        <f>IF($E522="OAI",'3'!Y522,
IF($E522=Y$4,'3'!$G522+SUM('3'!$H522:Y522),
IF($E522&lt;Y$4,'3'!Y522,0)))</f>
        <v>4827.3748412398727</v>
      </c>
      <c r="Z522" s="32">
        <f>IF($E522="OAI",'3'!Z522,
IF($E522=Z$4,'3'!$G522+SUM('3'!$H522:Z522),
IF($E522&lt;Z$4,'3'!Z522,0)))</f>
        <v>3807.5977474786287</v>
      </c>
      <c r="AA522" s="32">
        <f>IF($E522="OAI",'3'!AA522,
IF($E522=AA$4,'3'!$G522+SUM('3'!$H522:AA522),
IF($E522&lt;AA$4,'3'!AA522,0)))</f>
        <v>3987.6078916069537</v>
      </c>
      <c r="AB522" s="32">
        <f>IF($E522="OAI",'3'!AB522,
IF($E522=AB$4,'3'!$G522+SUM('3'!$H522:AB522),
IF($E522&lt;AB$4,'3'!AB522,0)))</f>
        <v>3807.5977474786287</v>
      </c>
      <c r="AC522" s="32">
        <f>IF($E522="OAI",'3'!AC522,
IF($E522=AC$4,'3'!$G522+SUM('3'!$H522:AC522),
IF($E522&lt;AC$4,'3'!AC522,0)))</f>
        <v>3807.5977474786287</v>
      </c>
      <c r="AD522" s="32">
        <f>IF($E522="OAI",'3'!AD522,
IF($E522=AD$4,'3'!$G522+SUM('3'!$H522:AD522),
IF($E522&lt;AD$4,'3'!AD522,0)))</f>
        <v>3441.9696665700058</v>
      </c>
      <c r="AE522" s="32">
        <f>IF($E522="OAI",'3'!AE522,
IF($E522=AE$4,'3'!$G522+SUM('3'!$H522:AE522),
IF($E522&lt;AE$4,'3'!AE522,0)))</f>
        <v>3987.6078916069537</v>
      </c>
      <c r="AF522" s="26">
        <f t="shared" si="32"/>
        <v>0</v>
      </c>
      <c r="AG522" s="26">
        <f t="shared" si="33"/>
        <v>942335.96800302109</v>
      </c>
      <c r="AH522" s="8">
        <f t="shared" si="34"/>
        <v>617</v>
      </c>
    </row>
    <row r="523" spans="1:34" x14ac:dyDescent="0.25">
      <c r="A523" s="8">
        <f t="shared" si="35"/>
        <v>618</v>
      </c>
      <c r="B523" s="1">
        <f>'1'!B523</f>
        <v>5791143</v>
      </c>
      <c r="C523" t="str">
        <f>'1'!C523</f>
        <v>ELWORTHY_UPGRADE PITTS MPAC REMOTE END</v>
      </c>
      <c r="D523" s="1" t="str">
        <f>'1'!D523</f>
        <v>67</v>
      </c>
      <c r="E523" s="34">
        <f>IF('1'!E523="OAI","OAI",EOMONTH('1'!E523,-1)+1)</f>
        <v>46722</v>
      </c>
      <c r="F523" s="1" t="str">
        <f>'1'!F523</f>
        <v>TOHI</v>
      </c>
      <c r="G523" s="33"/>
      <c r="H523" s="32">
        <f>IF($E523="OAI",'3'!H523,
IF($E523&lt;=H$4,'3'!$G523+SUM('3'!$H523:H523),0))</f>
        <v>0</v>
      </c>
      <c r="I523" s="32">
        <f>IF($E523="OAI",'3'!I523,
IF($E523=I$4,'3'!$G523+SUM('3'!$H523:I523),
IF($E523&lt;I$4,'3'!I523,0)))</f>
        <v>0</v>
      </c>
      <c r="J523" s="32">
        <f>IF($E523="OAI",'3'!J523,
IF($E523=J$4,'3'!$G523+SUM('3'!$H523:J523),
IF($E523&lt;J$4,'3'!J523,0)))</f>
        <v>0</v>
      </c>
      <c r="K523" s="32">
        <f>IF($E523="OAI",'3'!K523,
IF($E523=K$4,'3'!$G523+SUM('3'!$H523:K523),
IF($E523&lt;K$4,'3'!K523,0)))</f>
        <v>0</v>
      </c>
      <c r="L523" s="32">
        <f>IF($E523="OAI",'3'!L523,
IF($E523=L$4,'3'!$G523+SUM('3'!$H523:L523),
IF($E523&lt;L$4,'3'!L523,0)))</f>
        <v>0</v>
      </c>
      <c r="M523" s="32">
        <f>IF($E523="OAI",'3'!M523,
IF($E523=M$4,'3'!$G523+SUM('3'!$H523:M523),
IF($E523&lt;M$4,'3'!M523,0)))</f>
        <v>0</v>
      </c>
      <c r="N523" s="32">
        <f>IF($E523="OAI",'3'!N523,
IF($E523=N$4,'3'!$G523+SUM('3'!$H523:N523),
IF($E523&lt;N$4,'3'!N523,0)))</f>
        <v>0</v>
      </c>
      <c r="O523" s="32">
        <f>IF($E523="OAI",'3'!O523,
IF($E523=O$4,'3'!$G523+SUM('3'!$H523:O523),
IF($E523&lt;O$4,'3'!O523,0)))</f>
        <v>0</v>
      </c>
      <c r="P523" s="32">
        <f>IF($E523="OAI",'3'!P523,
IF($E523=P$4,'3'!$G523+SUM('3'!$H523:P523),
IF($E523&lt;P$4,'3'!P523,0)))</f>
        <v>0</v>
      </c>
      <c r="Q523" s="32">
        <f>IF($E523="OAI",'3'!Q523,
IF($E523=Q$4,'3'!$G523+SUM('3'!$H523:Q523),
IF($E523&lt;Q$4,'3'!Q523,0)))</f>
        <v>0</v>
      </c>
      <c r="R523" s="32">
        <f>IF($E523="OAI",'3'!R523,
IF($E523=R$4,'3'!$G523+SUM('3'!$H523:R523),
IF($E523&lt;R$4,'3'!R523,0)))</f>
        <v>0</v>
      </c>
      <c r="S523" s="32">
        <f>IF($E523="OAI",'3'!S523,
IF($E523=S$4,'3'!$G523+SUM('3'!$H523:S523),
IF($E523&lt;S$4,'3'!S523,0)))</f>
        <v>0</v>
      </c>
      <c r="T523" s="32">
        <f>IF($E523="OAI",'3'!T523,
IF($E523=T$4,'3'!$G523+SUM('3'!$H523:T523),
IF($E523&lt;T$4,'3'!T523,0)))</f>
        <v>0</v>
      </c>
      <c r="U523" s="32">
        <f>IF($E523="OAI",'3'!U523,
IF($E523=U$4,'3'!$G523+SUM('3'!$H523:U523),
IF($E523&lt;U$4,'3'!U523,0)))</f>
        <v>0</v>
      </c>
      <c r="V523" s="32">
        <f>IF($E523="OAI",'3'!V523,
IF($E523=V$4,'3'!$G523+SUM('3'!$H523:V523),
IF($E523&lt;V$4,'3'!V523,0)))</f>
        <v>0</v>
      </c>
      <c r="W523" s="32">
        <f>IF($E523="OAI",'3'!W523,
IF($E523=W$4,'3'!$G523+SUM('3'!$H523:W523),
IF($E523&lt;W$4,'3'!W523,0)))</f>
        <v>0</v>
      </c>
      <c r="X523" s="32">
        <f>IF($E523="OAI",'3'!X523,
IF($E523=X$4,'3'!$G523+SUM('3'!$H523:X523),
IF($E523&lt;X$4,'3'!X523,0)))</f>
        <v>0</v>
      </c>
      <c r="Y523" s="32">
        <f>IF($E523="OAI",'3'!Y523,
IF($E523=Y$4,'3'!$G523+SUM('3'!$H523:Y523),
IF($E523&lt;Y$4,'3'!Y523,0)))</f>
        <v>0</v>
      </c>
      <c r="Z523" s="32">
        <f>IF($E523="OAI",'3'!Z523,
IF($E523=Z$4,'3'!$G523+SUM('3'!$H523:Z523),
IF($E523&lt;Z$4,'3'!Z523,0)))</f>
        <v>0</v>
      </c>
      <c r="AA523" s="32">
        <f>IF($E523="OAI",'3'!AA523,
IF($E523=AA$4,'3'!$G523+SUM('3'!$H523:AA523),
IF($E523&lt;AA$4,'3'!AA523,0)))</f>
        <v>0</v>
      </c>
      <c r="AB523" s="32">
        <f>IF($E523="OAI",'3'!AB523,
IF($E523=AB$4,'3'!$G523+SUM('3'!$H523:AB523),
IF($E523&lt;AB$4,'3'!AB523,0)))</f>
        <v>0</v>
      </c>
      <c r="AC523" s="32">
        <f>IF($E523="OAI",'3'!AC523,
IF($E523=AC$4,'3'!$G523+SUM('3'!$H523:AC523),
IF($E523&lt;AC$4,'3'!AC523,0)))</f>
        <v>0</v>
      </c>
      <c r="AD523" s="32">
        <f>IF($E523="OAI",'3'!AD523,
IF($E523=AD$4,'3'!$G523+SUM('3'!$H523:AD523),
IF($E523&lt;AD$4,'3'!AD523,0)))</f>
        <v>0</v>
      </c>
      <c r="AE523" s="32">
        <f>IF($E523="OAI",'3'!AE523,
IF($E523=AE$4,'3'!$G523+SUM('3'!$H523:AE523),
IF($E523&lt;AE$4,'3'!AE523,0)))</f>
        <v>1278953.0476702242</v>
      </c>
      <c r="AF523" s="26">
        <f t="shared" si="32"/>
        <v>0</v>
      </c>
      <c r="AG523" s="26">
        <f t="shared" si="33"/>
        <v>1278953.0476702242</v>
      </c>
      <c r="AH523" s="8">
        <f t="shared" si="34"/>
        <v>618</v>
      </c>
    </row>
    <row r="524" spans="1:34" x14ac:dyDescent="0.25">
      <c r="A524" s="8">
        <f t="shared" si="35"/>
        <v>619</v>
      </c>
      <c r="B524" s="1">
        <f>'1'!B524</f>
        <v>5791518</v>
      </c>
      <c r="C524" t="str">
        <f>'1'!C524</f>
        <v>PITTSBURG TBC SFRAS_PITTSBURG MPAC UPGRA</v>
      </c>
      <c r="D524" s="1" t="str">
        <f>'1'!D524</f>
        <v>67</v>
      </c>
      <c r="E524" s="34">
        <f>IF('1'!E524="OAI","OAI",EOMONTH('1'!E524,-1)+1)</f>
        <v>46235</v>
      </c>
      <c r="F524" s="1" t="str">
        <f>'1'!F524</f>
        <v>TOHI</v>
      </c>
      <c r="G524" s="33"/>
      <c r="H524" s="32">
        <f>IF($E524="OAI",'3'!H524,
IF($E524&lt;=H$4,'3'!$G524+SUM('3'!$H524:H524),0))</f>
        <v>0</v>
      </c>
      <c r="I524" s="32">
        <f>IF($E524="OAI",'3'!I524,
IF($E524=I$4,'3'!$G524+SUM('3'!$H524:I524),
IF($E524&lt;I$4,'3'!I524,0)))</f>
        <v>0</v>
      </c>
      <c r="J524" s="32">
        <f>IF($E524="OAI",'3'!J524,
IF($E524=J$4,'3'!$G524+SUM('3'!$H524:J524),
IF($E524&lt;J$4,'3'!J524,0)))</f>
        <v>0</v>
      </c>
      <c r="K524" s="32">
        <f>IF($E524="OAI",'3'!K524,
IF($E524=K$4,'3'!$G524+SUM('3'!$H524:K524),
IF($E524&lt;K$4,'3'!K524,0)))</f>
        <v>0</v>
      </c>
      <c r="L524" s="32">
        <f>IF($E524="OAI",'3'!L524,
IF($E524=L$4,'3'!$G524+SUM('3'!$H524:L524),
IF($E524&lt;L$4,'3'!L524,0)))</f>
        <v>0</v>
      </c>
      <c r="M524" s="32">
        <f>IF($E524="OAI",'3'!M524,
IF($E524=M$4,'3'!$G524+SUM('3'!$H524:M524),
IF($E524&lt;M$4,'3'!M524,0)))</f>
        <v>0</v>
      </c>
      <c r="N524" s="32">
        <f>IF($E524="OAI",'3'!N524,
IF($E524=N$4,'3'!$G524+SUM('3'!$H524:N524),
IF($E524&lt;N$4,'3'!N524,0)))</f>
        <v>0</v>
      </c>
      <c r="O524" s="32">
        <f>IF($E524="OAI",'3'!O524,
IF($E524=O$4,'3'!$G524+SUM('3'!$H524:O524),
IF($E524&lt;O$4,'3'!O524,0)))</f>
        <v>482440.93436288263</v>
      </c>
      <c r="P524" s="32">
        <f>IF($E524="OAI",'3'!P524,
IF($E524=P$4,'3'!$G524+SUM('3'!$H524:P524),
IF($E524&lt;P$4,'3'!P524,0)))</f>
        <v>19535.026092779659</v>
      </c>
      <c r="Q524" s="32">
        <f>IF($E524="OAI",'3'!Q524,
IF($E524=Q$4,'3'!$G524+SUM('3'!$H524:Q524),
IF($E524&lt;Q$4,'3'!Q524,0)))</f>
        <v>6102.3065006658762</v>
      </c>
      <c r="R524" s="32">
        <f>IF($E524="OAI",'3'!R524,
IF($E524=R$4,'3'!$G524+SUM('3'!$H524:R524),
IF($E524&lt;R$4,'3'!R524,0)))</f>
        <v>4994.5805254795268</v>
      </c>
      <c r="S524" s="32">
        <f>IF($E524="OAI",'3'!S524,
IF($E524=S$4,'3'!$G524+SUM('3'!$H524:S524),
IF($E524&lt;S$4,'3'!S524,0)))</f>
        <v>6102.3065006658762</v>
      </c>
      <c r="T524" s="32">
        <f>IF($E524="OAI",'3'!T524,
IF($E524=T$4,'3'!$G524+SUM('3'!$H524:T524),
IF($E524&lt;T$4,'3'!T524,0)))</f>
        <v>5269.4558286370575</v>
      </c>
      <c r="U524" s="32">
        <f>IF($E524="OAI",'3'!U524,
IF($E524=U$4,'3'!$G524+SUM('3'!$H524:U524),
IF($E524&lt;U$4,'3'!U524,0)))</f>
        <v>5269.4558286370575</v>
      </c>
      <c r="V524" s="32">
        <f>IF($E524="OAI",'3'!V524,
IF($E524=V$4,'3'!$G524+SUM('3'!$H524:V524),
IF($E524&lt;V$4,'3'!V524,0)))</f>
        <v>6379.7053105167952</v>
      </c>
      <c r="W524" s="32">
        <f>IF($E524="OAI",'3'!W524,
IF($E524=W$4,'3'!$G524+SUM('3'!$H524:W524),
IF($E524&lt;W$4,'3'!W524,0)))</f>
        <v>6102.3065006658762</v>
      </c>
      <c r="X524" s="32">
        <f>IF($E524="OAI",'3'!X524,
IF($E524=X$4,'3'!$G524+SUM('3'!$H524:X524),
IF($E524&lt;X$4,'3'!X524,0)))</f>
        <v>5546.8546384879764</v>
      </c>
      <c r="Y524" s="32">
        <f>IF($E524="OAI",'3'!Y524,
IF($E524=Y$4,'3'!$G524+SUM('3'!$H524:Y524),
IF($E524&lt;Y$4,'3'!Y524,0)))</f>
        <v>6102.3065006658762</v>
      </c>
      <c r="Z524" s="32">
        <f>IF($E524="OAI",'3'!Z524,
IF($E524=Z$4,'3'!$G524+SUM('3'!$H524:Z524),
IF($E524&lt;Z$4,'3'!Z524,0)))</f>
        <v>5824.2534483388954</v>
      </c>
      <c r="AA524" s="32">
        <f>IF($E524="OAI",'3'!AA524,
IF($E524=AA$4,'3'!$G524+SUM('3'!$H524:AA524),
IF($E524&lt;AA$4,'3'!AA524,0)))</f>
        <v>6102.3065006658762</v>
      </c>
      <c r="AB524" s="32">
        <f>IF($E524="OAI",'3'!AB524,
IF($E524=AB$4,'3'!$G524+SUM('3'!$H524:AB524),
IF($E524&lt;AB$4,'3'!AB524,0)))</f>
        <v>5824.2534483388954</v>
      </c>
      <c r="AC524" s="32">
        <f>IF($E524="OAI",'3'!AC524,
IF($E524=AC$4,'3'!$G524+SUM('3'!$H524:AC524),
IF($E524&lt;AC$4,'3'!AC524,0)))</f>
        <v>5824.2534483388954</v>
      </c>
      <c r="AD524" s="32">
        <f>IF($E524="OAI",'3'!AD524,
IF($E524=AD$4,'3'!$G524+SUM('3'!$H524:AD524),
IF($E524&lt;AD$4,'3'!AD524,0)))</f>
        <v>5269.4558286370575</v>
      </c>
      <c r="AE524" s="32">
        <f>IF($E524="OAI",'3'!AE524,
IF($E524=AE$4,'3'!$G524+SUM('3'!$H524:AE524),
IF($E524&lt;AE$4,'3'!AE524,0)))</f>
        <v>6102.3065006658762</v>
      </c>
      <c r="AF524" s="26">
        <f t="shared" si="32"/>
        <v>519175.1539824736</v>
      </c>
      <c r="AG524" s="26">
        <f t="shared" si="33"/>
        <v>69616.913782596137</v>
      </c>
      <c r="AH524" s="8">
        <f t="shared" si="34"/>
        <v>619</v>
      </c>
    </row>
    <row r="525" spans="1:34" x14ac:dyDescent="0.25">
      <c r="A525" s="8">
        <f t="shared" si="35"/>
        <v>620</v>
      </c>
      <c r="B525" s="1">
        <f>'1'!B525</f>
        <v>5798984</v>
      </c>
      <c r="C525" t="str">
        <f>'1'!C525</f>
        <v>Bellota Sub: EM Replace 6 C30 Annun</v>
      </c>
      <c r="D525" s="1" t="str">
        <f>'1'!D525</f>
        <v>67</v>
      </c>
      <c r="E525" s="34">
        <f>IF('1'!E525="OAI","OAI",EOMONTH('1'!E525,-1)+1)</f>
        <v>46235</v>
      </c>
      <c r="F525" s="1" t="str">
        <f>'1'!F525</f>
        <v>TOHI</v>
      </c>
      <c r="G525" s="33"/>
      <c r="H525" s="32">
        <f>IF($E525="OAI",'3'!H525,
IF($E525&lt;=H$4,'3'!$G525+SUM('3'!$H525:H525),0))</f>
        <v>0</v>
      </c>
      <c r="I525" s="32">
        <f>IF($E525="OAI",'3'!I525,
IF($E525=I$4,'3'!$G525+SUM('3'!$H525:I525),
IF($E525&lt;I$4,'3'!I525,0)))</f>
        <v>0</v>
      </c>
      <c r="J525" s="32">
        <f>IF($E525="OAI",'3'!J525,
IF($E525=J$4,'3'!$G525+SUM('3'!$H525:J525),
IF($E525&lt;J$4,'3'!J525,0)))</f>
        <v>0</v>
      </c>
      <c r="K525" s="32">
        <f>IF($E525="OAI",'3'!K525,
IF($E525=K$4,'3'!$G525+SUM('3'!$H525:K525),
IF($E525&lt;K$4,'3'!K525,0)))</f>
        <v>0</v>
      </c>
      <c r="L525" s="32">
        <f>IF($E525="OAI",'3'!L525,
IF($E525=L$4,'3'!$G525+SUM('3'!$H525:L525),
IF($E525&lt;L$4,'3'!L525,0)))</f>
        <v>0</v>
      </c>
      <c r="M525" s="32">
        <f>IF($E525="OAI",'3'!M525,
IF($E525=M$4,'3'!$G525+SUM('3'!$H525:M525),
IF($E525&lt;M$4,'3'!M525,0)))</f>
        <v>0</v>
      </c>
      <c r="N525" s="32">
        <f>IF($E525="OAI",'3'!N525,
IF($E525=N$4,'3'!$G525+SUM('3'!$H525:N525),
IF($E525&lt;N$4,'3'!N525,0)))</f>
        <v>0</v>
      </c>
      <c r="O525" s="32">
        <f>IF($E525="OAI",'3'!O525,
IF($E525=O$4,'3'!$G525+SUM('3'!$H525:O525),
IF($E525&lt;O$4,'3'!O525,0)))</f>
        <v>254618.33349886071</v>
      </c>
      <c r="P525" s="32">
        <f>IF($E525="OAI",'3'!P525,
IF($E525=P$4,'3'!$G525+SUM('3'!$H525:P525),
IF($E525&lt;P$4,'3'!P525,0)))</f>
        <v>13831.807502512513</v>
      </c>
      <c r="Q525" s="32">
        <f>IF($E525="OAI",'3'!Q525,
IF($E525=Q$4,'3'!$G525+SUM('3'!$H525:Q525),
IF($E525&lt;Q$4,'3'!Q525,0)))</f>
        <v>4722.7895082805808</v>
      </c>
      <c r="R525" s="32">
        <f>IF($E525="OAI",'3'!R525,
IF($E525=R$4,'3'!$G525+SUM('3'!$H525:R525),
IF($E525&lt;R$4,'3'!R525,0)))</f>
        <v>127.10996677804891</v>
      </c>
      <c r="S525" s="32">
        <f>IF($E525="OAI",'3'!S525,
IF($E525=S$4,'3'!$G525+SUM('3'!$H525:S525),
IF($E525&lt;S$4,'3'!S525,0)))</f>
        <v>0</v>
      </c>
      <c r="T525" s="32">
        <f>IF($E525="OAI",'3'!T525,
IF($E525=T$4,'3'!$G525+SUM('3'!$H525:T525),
IF($E525&lt;T$4,'3'!T525,0)))</f>
        <v>0</v>
      </c>
      <c r="U525" s="32">
        <f>IF($E525="OAI",'3'!U525,
IF($E525=U$4,'3'!$G525+SUM('3'!$H525:U525),
IF($E525&lt;U$4,'3'!U525,0)))</f>
        <v>0</v>
      </c>
      <c r="V525" s="32">
        <f>IF($E525="OAI",'3'!V525,
IF($E525=V$4,'3'!$G525+SUM('3'!$H525:V525),
IF($E525&lt;V$4,'3'!V525,0)))</f>
        <v>0</v>
      </c>
      <c r="W525" s="32">
        <f>IF($E525="OAI",'3'!W525,
IF($E525=W$4,'3'!$G525+SUM('3'!$H525:W525),
IF($E525&lt;W$4,'3'!W525,0)))</f>
        <v>0</v>
      </c>
      <c r="X525" s="32">
        <f>IF($E525="OAI",'3'!X525,
IF($E525=X$4,'3'!$G525+SUM('3'!$H525:X525),
IF($E525&lt;X$4,'3'!X525,0)))</f>
        <v>0</v>
      </c>
      <c r="Y525" s="32">
        <f>IF($E525="OAI",'3'!Y525,
IF($E525=Y$4,'3'!$G525+SUM('3'!$H525:Y525),
IF($E525&lt;Y$4,'3'!Y525,0)))</f>
        <v>0</v>
      </c>
      <c r="Z525" s="32">
        <f>IF($E525="OAI",'3'!Z525,
IF($E525=Z$4,'3'!$G525+SUM('3'!$H525:Z525),
IF($E525&lt;Z$4,'3'!Z525,0)))</f>
        <v>0</v>
      </c>
      <c r="AA525" s="32">
        <f>IF($E525="OAI",'3'!AA525,
IF($E525=AA$4,'3'!$G525+SUM('3'!$H525:AA525),
IF($E525&lt;AA$4,'3'!AA525,0)))</f>
        <v>0</v>
      </c>
      <c r="AB525" s="32">
        <f>IF($E525="OAI",'3'!AB525,
IF($E525=AB$4,'3'!$G525+SUM('3'!$H525:AB525),
IF($E525&lt;AB$4,'3'!AB525,0)))</f>
        <v>0</v>
      </c>
      <c r="AC525" s="32">
        <f>IF($E525="OAI",'3'!AC525,
IF($E525=AC$4,'3'!$G525+SUM('3'!$H525:AC525),
IF($E525&lt;AC$4,'3'!AC525,0)))</f>
        <v>0</v>
      </c>
      <c r="AD525" s="32">
        <f>IF($E525="OAI",'3'!AD525,
IF($E525=AD$4,'3'!$G525+SUM('3'!$H525:AD525),
IF($E525&lt;AD$4,'3'!AD525,0)))</f>
        <v>0</v>
      </c>
      <c r="AE525" s="32">
        <f>IF($E525="OAI",'3'!AE525,
IF($E525=AE$4,'3'!$G525+SUM('3'!$H525:AE525),
IF($E525&lt;AE$4,'3'!AE525,0)))</f>
        <v>0</v>
      </c>
      <c r="AF525" s="26">
        <f t="shared" si="32"/>
        <v>273300.04047643184</v>
      </c>
      <c r="AG525" s="26">
        <f t="shared" si="33"/>
        <v>0</v>
      </c>
      <c r="AH525" s="8">
        <f t="shared" si="34"/>
        <v>620</v>
      </c>
    </row>
    <row r="526" spans="1:34" x14ac:dyDescent="0.25">
      <c r="A526" s="8">
        <f t="shared" si="35"/>
        <v>621</v>
      </c>
      <c r="B526" s="1">
        <f>'1'!B526</f>
        <v>5798985</v>
      </c>
      <c r="C526" t="str">
        <f>'1'!C526</f>
        <v>Moss Landing PP: EM Replace 6 C30 Annun</v>
      </c>
      <c r="D526" s="1" t="str">
        <f>'1'!D526</f>
        <v>67</v>
      </c>
      <c r="E526" s="34">
        <f>IF('1'!E526="OAI","OAI",EOMONTH('1'!E526,-1)+1)</f>
        <v>46113</v>
      </c>
      <c r="F526" s="1" t="str">
        <f>'1'!F526</f>
        <v>TOO</v>
      </c>
      <c r="G526" s="33"/>
      <c r="H526" s="32">
        <f>IF($E526="OAI",'3'!H526,
IF($E526&lt;=H$4,'3'!$G526+SUM('3'!$H526:H526),0))</f>
        <v>0</v>
      </c>
      <c r="I526" s="32">
        <f>IF($E526="OAI",'3'!I526,
IF($E526=I$4,'3'!$G526+SUM('3'!$H526:I526),
IF($E526&lt;I$4,'3'!I526,0)))</f>
        <v>0</v>
      </c>
      <c r="J526" s="32">
        <f>IF($E526="OAI",'3'!J526,
IF($E526=J$4,'3'!$G526+SUM('3'!$H526:J526),
IF($E526&lt;J$4,'3'!J526,0)))</f>
        <v>0</v>
      </c>
      <c r="K526" s="32">
        <f>IF($E526="OAI",'3'!K526,
IF($E526=K$4,'3'!$G526+SUM('3'!$H526:K526),
IF($E526&lt;K$4,'3'!K526,0)))</f>
        <v>300759.49952807993</v>
      </c>
      <c r="L526" s="32">
        <f>IF($E526="OAI",'3'!L526,
IF($E526=L$4,'3'!$G526+SUM('3'!$H526:L526),
IF($E526&lt;L$4,'3'!L526,0)))</f>
        <v>0</v>
      </c>
      <c r="M526" s="32">
        <f>IF($E526="OAI",'3'!M526,
IF($E526=M$4,'3'!$G526+SUM('3'!$H526:M526),
IF($E526&lt;M$4,'3'!M526,0)))</f>
        <v>0</v>
      </c>
      <c r="N526" s="32">
        <f>IF($E526="OAI",'3'!N526,
IF($E526=N$4,'3'!$G526+SUM('3'!$H526:N526),
IF($E526&lt;N$4,'3'!N526,0)))</f>
        <v>0</v>
      </c>
      <c r="O526" s="32">
        <f>IF($E526="OAI",'3'!O526,
IF($E526=O$4,'3'!$G526+SUM('3'!$H526:O526),
IF($E526&lt;O$4,'3'!O526,0)))</f>
        <v>0</v>
      </c>
      <c r="P526" s="32">
        <f>IF($E526="OAI",'3'!P526,
IF($E526=P$4,'3'!$G526+SUM('3'!$H526:P526),
IF($E526&lt;P$4,'3'!P526,0)))</f>
        <v>0</v>
      </c>
      <c r="Q526" s="32">
        <f>IF($E526="OAI",'3'!Q526,
IF($E526=Q$4,'3'!$G526+SUM('3'!$H526:Q526),
IF($E526&lt;Q$4,'3'!Q526,0)))</f>
        <v>0</v>
      </c>
      <c r="R526" s="32">
        <f>IF($E526="OAI",'3'!R526,
IF($E526=R$4,'3'!$G526+SUM('3'!$H526:R526),
IF($E526&lt;R$4,'3'!R526,0)))</f>
        <v>0</v>
      </c>
      <c r="S526" s="32">
        <f>IF($E526="OAI",'3'!S526,
IF($E526=S$4,'3'!$G526+SUM('3'!$H526:S526),
IF($E526&lt;S$4,'3'!S526,0)))</f>
        <v>0</v>
      </c>
      <c r="T526" s="32">
        <f>IF($E526="OAI",'3'!T526,
IF($E526=T$4,'3'!$G526+SUM('3'!$H526:T526),
IF($E526&lt;T$4,'3'!T526,0)))</f>
        <v>0</v>
      </c>
      <c r="U526" s="32">
        <f>IF($E526="OAI",'3'!U526,
IF($E526=U$4,'3'!$G526+SUM('3'!$H526:U526),
IF($E526&lt;U$4,'3'!U526,0)))</f>
        <v>0</v>
      </c>
      <c r="V526" s="32">
        <f>IF($E526="OAI",'3'!V526,
IF($E526=V$4,'3'!$G526+SUM('3'!$H526:V526),
IF($E526&lt;V$4,'3'!V526,0)))</f>
        <v>0</v>
      </c>
      <c r="W526" s="32">
        <f>IF($E526="OAI",'3'!W526,
IF($E526=W$4,'3'!$G526+SUM('3'!$H526:W526),
IF($E526&lt;W$4,'3'!W526,0)))</f>
        <v>0</v>
      </c>
      <c r="X526" s="32">
        <f>IF($E526="OAI",'3'!X526,
IF($E526=X$4,'3'!$G526+SUM('3'!$H526:X526),
IF($E526&lt;X$4,'3'!X526,0)))</f>
        <v>0</v>
      </c>
      <c r="Y526" s="32">
        <f>IF($E526="OAI",'3'!Y526,
IF($E526=Y$4,'3'!$G526+SUM('3'!$H526:Y526),
IF($E526&lt;Y$4,'3'!Y526,0)))</f>
        <v>0</v>
      </c>
      <c r="Z526" s="32">
        <f>IF($E526="OAI",'3'!Z526,
IF($E526=Z$4,'3'!$G526+SUM('3'!$H526:Z526),
IF($E526&lt;Z$4,'3'!Z526,0)))</f>
        <v>0</v>
      </c>
      <c r="AA526" s="32">
        <f>IF($E526="OAI",'3'!AA526,
IF($E526=AA$4,'3'!$G526+SUM('3'!$H526:AA526),
IF($E526&lt;AA$4,'3'!AA526,0)))</f>
        <v>0</v>
      </c>
      <c r="AB526" s="32">
        <f>IF($E526="OAI",'3'!AB526,
IF($E526=AB$4,'3'!$G526+SUM('3'!$H526:AB526),
IF($E526&lt;AB$4,'3'!AB526,0)))</f>
        <v>0</v>
      </c>
      <c r="AC526" s="32">
        <f>IF($E526="OAI",'3'!AC526,
IF($E526=AC$4,'3'!$G526+SUM('3'!$H526:AC526),
IF($E526&lt;AC$4,'3'!AC526,0)))</f>
        <v>0</v>
      </c>
      <c r="AD526" s="32">
        <f>IF($E526="OAI",'3'!AD526,
IF($E526=AD$4,'3'!$G526+SUM('3'!$H526:AD526),
IF($E526&lt;AD$4,'3'!AD526,0)))</f>
        <v>0</v>
      </c>
      <c r="AE526" s="32">
        <f>IF($E526="OAI",'3'!AE526,
IF($E526=AE$4,'3'!$G526+SUM('3'!$H526:AE526),
IF($E526&lt;AE$4,'3'!AE526,0)))</f>
        <v>0</v>
      </c>
      <c r="AF526" s="26">
        <f t="shared" si="32"/>
        <v>300759.49952807993</v>
      </c>
      <c r="AG526" s="26">
        <f t="shared" si="33"/>
        <v>0</v>
      </c>
      <c r="AH526" s="8">
        <f t="shared" si="34"/>
        <v>621</v>
      </c>
    </row>
    <row r="527" spans="1:34" x14ac:dyDescent="0.25">
      <c r="A527" s="8">
        <f t="shared" si="35"/>
        <v>622</v>
      </c>
      <c r="B527" s="1">
        <f>'1'!B527</f>
        <v>5798986</v>
      </c>
      <c r="C527" t="str">
        <f>'1'!C527</f>
        <v>Panoche Sub: EM Replace 5 C30 Annun</v>
      </c>
      <c r="D527" s="1" t="str">
        <f>'1'!D527</f>
        <v>67</v>
      </c>
      <c r="E527" s="34">
        <f>IF('1'!E527="OAI","OAI",EOMONTH('1'!E527,-1)+1)</f>
        <v>46082</v>
      </c>
      <c r="F527" s="1" t="str">
        <f>'1'!F527</f>
        <v>TOHI</v>
      </c>
      <c r="G527" s="33"/>
      <c r="H527" s="32">
        <f>IF($E527="OAI",'3'!H527,
IF($E527&lt;=H$4,'3'!$G527+SUM('3'!$H527:H527),0))</f>
        <v>0</v>
      </c>
      <c r="I527" s="32">
        <f>IF($E527="OAI",'3'!I527,
IF($E527=I$4,'3'!$G527+SUM('3'!$H527:I527),
IF($E527&lt;I$4,'3'!I527,0)))</f>
        <v>0</v>
      </c>
      <c r="J527" s="32">
        <f>IF($E527="OAI",'3'!J527,
IF($E527=J$4,'3'!$G527+SUM('3'!$H527:J527),
IF($E527&lt;J$4,'3'!J527,0)))</f>
        <v>191784.75886072358</v>
      </c>
      <c r="K527" s="32">
        <f>IF($E527="OAI",'3'!K527,
IF($E527=K$4,'3'!$G527+SUM('3'!$H527:K527),
IF($E527&lt;K$4,'3'!K527,0)))</f>
        <v>0</v>
      </c>
      <c r="L527" s="32">
        <f>IF($E527="OAI",'3'!L527,
IF($E527=L$4,'3'!$G527+SUM('3'!$H527:L527),
IF($E527&lt;L$4,'3'!L527,0)))</f>
        <v>0</v>
      </c>
      <c r="M527" s="32">
        <f>IF($E527="OAI",'3'!M527,
IF($E527=M$4,'3'!$G527+SUM('3'!$H527:M527),
IF($E527&lt;M$4,'3'!M527,0)))</f>
        <v>0</v>
      </c>
      <c r="N527" s="32">
        <f>IF($E527="OAI",'3'!N527,
IF($E527=N$4,'3'!$G527+SUM('3'!$H527:N527),
IF($E527&lt;N$4,'3'!N527,0)))</f>
        <v>0</v>
      </c>
      <c r="O527" s="32">
        <f>IF($E527="OAI",'3'!O527,
IF($E527=O$4,'3'!$G527+SUM('3'!$H527:O527),
IF($E527&lt;O$4,'3'!O527,0)))</f>
        <v>0</v>
      </c>
      <c r="P527" s="32">
        <f>IF($E527="OAI",'3'!P527,
IF($E527=P$4,'3'!$G527+SUM('3'!$H527:P527),
IF($E527&lt;P$4,'3'!P527,0)))</f>
        <v>0</v>
      </c>
      <c r="Q527" s="32">
        <f>IF($E527="OAI",'3'!Q527,
IF($E527=Q$4,'3'!$G527+SUM('3'!$H527:Q527),
IF($E527&lt;Q$4,'3'!Q527,0)))</f>
        <v>0</v>
      </c>
      <c r="R527" s="32">
        <f>IF($E527="OAI",'3'!R527,
IF($E527=R$4,'3'!$G527+SUM('3'!$H527:R527),
IF($E527&lt;R$4,'3'!R527,0)))</f>
        <v>0</v>
      </c>
      <c r="S527" s="32">
        <f>IF($E527="OAI",'3'!S527,
IF($E527=S$4,'3'!$G527+SUM('3'!$H527:S527),
IF($E527&lt;S$4,'3'!S527,0)))</f>
        <v>0</v>
      </c>
      <c r="T527" s="32">
        <f>IF($E527="OAI",'3'!T527,
IF($E527=T$4,'3'!$G527+SUM('3'!$H527:T527),
IF($E527&lt;T$4,'3'!T527,0)))</f>
        <v>0</v>
      </c>
      <c r="U527" s="32">
        <f>IF($E527="OAI",'3'!U527,
IF($E527=U$4,'3'!$G527+SUM('3'!$H527:U527),
IF($E527&lt;U$4,'3'!U527,0)))</f>
        <v>0</v>
      </c>
      <c r="V527" s="32">
        <f>IF($E527="OAI",'3'!V527,
IF($E527=V$4,'3'!$G527+SUM('3'!$H527:V527),
IF($E527&lt;V$4,'3'!V527,0)))</f>
        <v>0</v>
      </c>
      <c r="W527" s="32">
        <f>IF($E527="OAI",'3'!W527,
IF($E527=W$4,'3'!$G527+SUM('3'!$H527:W527),
IF($E527&lt;W$4,'3'!W527,0)))</f>
        <v>0</v>
      </c>
      <c r="X527" s="32">
        <f>IF($E527="OAI",'3'!X527,
IF($E527=X$4,'3'!$G527+SUM('3'!$H527:X527),
IF($E527&lt;X$4,'3'!X527,0)))</f>
        <v>0</v>
      </c>
      <c r="Y527" s="32">
        <f>IF($E527="OAI",'3'!Y527,
IF($E527=Y$4,'3'!$G527+SUM('3'!$H527:Y527),
IF($E527&lt;Y$4,'3'!Y527,0)))</f>
        <v>0</v>
      </c>
      <c r="Z527" s="32">
        <f>IF($E527="OAI",'3'!Z527,
IF($E527=Z$4,'3'!$G527+SUM('3'!$H527:Z527),
IF($E527&lt;Z$4,'3'!Z527,0)))</f>
        <v>0</v>
      </c>
      <c r="AA527" s="32">
        <f>IF($E527="OAI",'3'!AA527,
IF($E527=AA$4,'3'!$G527+SUM('3'!$H527:AA527),
IF($E527&lt;AA$4,'3'!AA527,0)))</f>
        <v>0</v>
      </c>
      <c r="AB527" s="32">
        <f>IF($E527="OAI",'3'!AB527,
IF($E527=AB$4,'3'!$G527+SUM('3'!$H527:AB527),
IF($E527&lt;AB$4,'3'!AB527,0)))</f>
        <v>0</v>
      </c>
      <c r="AC527" s="32">
        <f>IF($E527="OAI",'3'!AC527,
IF($E527=AC$4,'3'!$G527+SUM('3'!$H527:AC527),
IF($E527&lt;AC$4,'3'!AC527,0)))</f>
        <v>0</v>
      </c>
      <c r="AD527" s="32">
        <f>IF($E527="OAI",'3'!AD527,
IF($E527=AD$4,'3'!$G527+SUM('3'!$H527:AD527),
IF($E527&lt;AD$4,'3'!AD527,0)))</f>
        <v>0</v>
      </c>
      <c r="AE527" s="32">
        <f>IF($E527="OAI",'3'!AE527,
IF($E527=AE$4,'3'!$G527+SUM('3'!$H527:AE527),
IF($E527&lt;AE$4,'3'!AE527,0)))</f>
        <v>0</v>
      </c>
      <c r="AF527" s="26">
        <f t="shared" si="32"/>
        <v>191784.75886072358</v>
      </c>
      <c r="AG527" s="26">
        <f t="shared" si="33"/>
        <v>0</v>
      </c>
      <c r="AH527" s="8">
        <f t="shared" si="34"/>
        <v>622</v>
      </c>
    </row>
    <row r="528" spans="1:34" x14ac:dyDescent="0.25">
      <c r="A528" s="8">
        <f t="shared" si="35"/>
        <v>623</v>
      </c>
      <c r="B528" s="1">
        <f>'1'!B528</f>
        <v>5798987</v>
      </c>
      <c r="C528" t="str">
        <f>'1'!C528</f>
        <v>San Mateo Sub: EM Replace 34 C30 Annun</v>
      </c>
      <c r="D528" s="1" t="str">
        <f>'1'!D528</f>
        <v>67</v>
      </c>
      <c r="E528" s="34">
        <f>IF('1'!E528="OAI","OAI",EOMONTH('1'!E528,-1)+1)</f>
        <v>46204</v>
      </c>
      <c r="F528" s="1" t="str">
        <f>'1'!F528</f>
        <v>TOO</v>
      </c>
      <c r="G528" s="33"/>
      <c r="H528" s="32">
        <f>IF($E528="OAI",'3'!H528,
IF($E528&lt;=H$4,'3'!$G528+SUM('3'!$H528:H528),0))</f>
        <v>0</v>
      </c>
      <c r="I528" s="32">
        <f>IF($E528="OAI",'3'!I528,
IF($E528=I$4,'3'!$G528+SUM('3'!$H528:I528),
IF($E528&lt;I$4,'3'!I528,0)))</f>
        <v>0</v>
      </c>
      <c r="J528" s="32">
        <f>IF($E528="OAI",'3'!J528,
IF($E528=J$4,'3'!$G528+SUM('3'!$H528:J528),
IF($E528&lt;J$4,'3'!J528,0)))</f>
        <v>0</v>
      </c>
      <c r="K528" s="32">
        <f>IF($E528="OAI",'3'!K528,
IF($E528=K$4,'3'!$G528+SUM('3'!$H528:K528),
IF($E528&lt;K$4,'3'!K528,0)))</f>
        <v>0</v>
      </c>
      <c r="L528" s="32">
        <f>IF($E528="OAI",'3'!L528,
IF($E528=L$4,'3'!$G528+SUM('3'!$H528:L528),
IF($E528&lt;L$4,'3'!L528,0)))</f>
        <v>0</v>
      </c>
      <c r="M528" s="32">
        <f>IF($E528="OAI",'3'!M528,
IF($E528=M$4,'3'!$G528+SUM('3'!$H528:M528),
IF($E528&lt;M$4,'3'!M528,0)))</f>
        <v>0</v>
      </c>
      <c r="N528" s="32">
        <f>IF($E528="OAI",'3'!N528,
IF($E528=N$4,'3'!$G528+SUM('3'!$H528:N528),
IF($E528&lt;N$4,'3'!N528,0)))</f>
        <v>296357.67993140093</v>
      </c>
      <c r="O528" s="32">
        <f>IF($E528="OAI",'3'!O528,
IF($E528=O$4,'3'!$G528+SUM('3'!$H528:O528),
IF($E528&lt;O$4,'3'!O528,0)))</f>
        <v>0</v>
      </c>
      <c r="P528" s="32">
        <f>IF($E528="OAI",'3'!P528,
IF($E528=P$4,'3'!$G528+SUM('3'!$H528:P528),
IF($E528&lt;P$4,'3'!P528,0)))</f>
        <v>0</v>
      </c>
      <c r="Q528" s="32">
        <f>IF($E528="OAI",'3'!Q528,
IF($E528=Q$4,'3'!$G528+SUM('3'!$H528:Q528),
IF($E528&lt;Q$4,'3'!Q528,0)))</f>
        <v>0</v>
      </c>
      <c r="R528" s="32">
        <f>IF($E528="OAI",'3'!R528,
IF($E528=R$4,'3'!$G528+SUM('3'!$H528:R528),
IF($E528&lt;R$4,'3'!R528,0)))</f>
        <v>0</v>
      </c>
      <c r="S528" s="32">
        <f>IF($E528="OAI",'3'!S528,
IF($E528=S$4,'3'!$G528+SUM('3'!$H528:S528),
IF($E528&lt;S$4,'3'!S528,0)))</f>
        <v>0</v>
      </c>
      <c r="T528" s="32">
        <f>IF($E528="OAI",'3'!T528,
IF($E528=T$4,'3'!$G528+SUM('3'!$H528:T528),
IF($E528&lt;T$4,'3'!T528,0)))</f>
        <v>0</v>
      </c>
      <c r="U528" s="32">
        <f>IF($E528="OAI",'3'!U528,
IF($E528=U$4,'3'!$G528+SUM('3'!$H528:U528),
IF($E528&lt;U$4,'3'!U528,0)))</f>
        <v>0</v>
      </c>
      <c r="V528" s="32">
        <f>IF($E528="OAI",'3'!V528,
IF($E528=V$4,'3'!$G528+SUM('3'!$H528:V528),
IF($E528&lt;V$4,'3'!V528,0)))</f>
        <v>0</v>
      </c>
      <c r="W528" s="32">
        <f>IF($E528="OAI",'3'!W528,
IF($E528=W$4,'3'!$G528+SUM('3'!$H528:W528),
IF($E528&lt;W$4,'3'!W528,0)))</f>
        <v>0</v>
      </c>
      <c r="X528" s="32">
        <f>IF($E528="OAI",'3'!X528,
IF($E528=X$4,'3'!$G528+SUM('3'!$H528:X528),
IF($E528&lt;X$4,'3'!X528,0)))</f>
        <v>0</v>
      </c>
      <c r="Y528" s="32">
        <f>IF($E528="OAI",'3'!Y528,
IF($E528=Y$4,'3'!$G528+SUM('3'!$H528:Y528),
IF($E528&lt;Y$4,'3'!Y528,0)))</f>
        <v>0</v>
      </c>
      <c r="Z528" s="32">
        <f>IF($E528="OAI",'3'!Z528,
IF($E528=Z$4,'3'!$G528+SUM('3'!$H528:Z528),
IF($E528&lt;Z$4,'3'!Z528,0)))</f>
        <v>0</v>
      </c>
      <c r="AA528" s="32">
        <f>IF($E528="OAI",'3'!AA528,
IF($E528=AA$4,'3'!$G528+SUM('3'!$H528:AA528),
IF($E528&lt;AA$4,'3'!AA528,0)))</f>
        <v>0</v>
      </c>
      <c r="AB528" s="32">
        <f>IF($E528="OAI",'3'!AB528,
IF($E528=AB$4,'3'!$G528+SUM('3'!$H528:AB528),
IF($E528&lt;AB$4,'3'!AB528,0)))</f>
        <v>0</v>
      </c>
      <c r="AC528" s="32">
        <f>IF($E528="OAI",'3'!AC528,
IF($E528=AC$4,'3'!$G528+SUM('3'!$H528:AC528),
IF($E528&lt;AC$4,'3'!AC528,0)))</f>
        <v>0</v>
      </c>
      <c r="AD528" s="32">
        <f>IF($E528="OAI",'3'!AD528,
IF($E528=AD$4,'3'!$G528+SUM('3'!$H528:AD528),
IF($E528&lt;AD$4,'3'!AD528,0)))</f>
        <v>0</v>
      </c>
      <c r="AE528" s="32">
        <f>IF($E528="OAI",'3'!AE528,
IF($E528=AE$4,'3'!$G528+SUM('3'!$H528:AE528),
IF($E528&lt;AE$4,'3'!AE528,0)))</f>
        <v>0</v>
      </c>
      <c r="AF528" s="26">
        <f t="shared" si="32"/>
        <v>296357.67993140093</v>
      </c>
      <c r="AG528" s="26">
        <f t="shared" si="33"/>
        <v>0</v>
      </c>
      <c r="AH528" s="8">
        <f t="shared" si="34"/>
        <v>623</v>
      </c>
    </row>
    <row r="529" spans="1:34" x14ac:dyDescent="0.25">
      <c r="A529" s="8">
        <f t="shared" si="35"/>
        <v>624</v>
      </c>
      <c r="B529" s="1">
        <f>'1'!B529</f>
        <v>5799139</v>
      </c>
      <c r="C529" t="str">
        <f>'1'!C529</f>
        <v xml:space="preserve"> MT VIEW SUB - INSTALL 115KV MPAC</v>
      </c>
      <c r="D529" s="1" t="str">
        <f>'1'!D529</f>
        <v>67</v>
      </c>
      <c r="E529" s="34">
        <f>IF('1'!E529="OAI","OAI",EOMONTH('1'!E529,-1)+1)</f>
        <v>46539</v>
      </c>
      <c r="F529" s="1" t="str">
        <f>'1'!F529</f>
        <v>TOLO</v>
      </c>
      <c r="G529" s="33"/>
      <c r="H529" s="32">
        <f>IF($E529="OAI",'3'!H529,
IF($E529&lt;=H$4,'3'!$G529+SUM('3'!$H529:H529),0))</f>
        <v>0</v>
      </c>
      <c r="I529" s="32">
        <f>IF($E529="OAI",'3'!I529,
IF($E529=I$4,'3'!$G529+SUM('3'!$H529:I529),
IF($E529&lt;I$4,'3'!I529,0)))</f>
        <v>0</v>
      </c>
      <c r="J529" s="32">
        <f>IF($E529="OAI",'3'!J529,
IF($E529=J$4,'3'!$G529+SUM('3'!$H529:J529),
IF($E529&lt;J$4,'3'!J529,0)))</f>
        <v>0</v>
      </c>
      <c r="K529" s="32">
        <f>IF($E529="OAI",'3'!K529,
IF($E529=K$4,'3'!$G529+SUM('3'!$H529:K529),
IF($E529&lt;K$4,'3'!K529,0)))</f>
        <v>0</v>
      </c>
      <c r="L529" s="32">
        <f>IF($E529="OAI",'3'!L529,
IF($E529=L$4,'3'!$G529+SUM('3'!$H529:L529),
IF($E529&lt;L$4,'3'!L529,0)))</f>
        <v>0</v>
      </c>
      <c r="M529" s="32">
        <f>IF($E529="OAI",'3'!M529,
IF($E529=M$4,'3'!$G529+SUM('3'!$H529:M529),
IF($E529&lt;M$4,'3'!M529,0)))</f>
        <v>0</v>
      </c>
      <c r="N529" s="32">
        <f>IF($E529="OAI",'3'!N529,
IF($E529=N$4,'3'!$G529+SUM('3'!$H529:N529),
IF($E529&lt;N$4,'3'!N529,0)))</f>
        <v>0</v>
      </c>
      <c r="O529" s="32">
        <f>IF($E529="OAI",'3'!O529,
IF($E529=O$4,'3'!$G529+SUM('3'!$H529:O529),
IF($E529&lt;O$4,'3'!O529,0)))</f>
        <v>0</v>
      </c>
      <c r="P529" s="32">
        <f>IF($E529="OAI",'3'!P529,
IF($E529=P$4,'3'!$G529+SUM('3'!$H529:P529),
IF($E529&lt;P$4,'3'!P529,0)))</f>
        <v>0</v>
      </c>
      <c r="Q529" s="32">
        <f>IF($E529="OAI",'3'!Q529,
IF($E529=Q$4,'3'!$G529+SUM('3'!$H529:Q529),
IF($E529&lt;Q$4,'3'!Q529,0)))</f>
        <v>0</v>
      </c>
      <c r="R529" s="32">
        <f>IF($E529="OAI",'3'!R529,
IF($E529=R$4,'3'!$G529+SUM('3'!$H529:R529),
IF($E529&lt;R$4,'3'!R529,0)))</f>
        <v>0</v>
      </c>
      <c r="S529" s="32">
        <f>IF($E529="OAI",'3'!S529,
IF($E529=S$4,'3'!$G529+SUM('3'!$H529:S529),
IF($E529&lt;S$4,'3'!S529,0)))</f>
        <v>0</v>
      </c>
      <c r="T529" s="32">
        <f>IF($E529="OAI",'3'!T529,
IF($E529=T$4,'3'!$G529+SUM('3'!$H529:T529),
IF($E529&lt;T$4,'3'!T529,0)))</f>
        <v>0</v>
      </c>
      <c r="U529" s="32">
        <f>IF($E529="OAI",'3'!U529,
IF($E529=U$4,'3'!$G529+SUM('3'!$H529:U529),
IF($E529&lt;U$4,'3'!U529,0)))</f>
        <v>0</v>
      </c>
      <c r="V529" s="32">
        <f>IF($E529="OAI",'3'!V529,
IF($E529=V$4,'3'!$G529+SUM('3'!$H529:V529),
IF($E529&lt;V$4,'3'!V529,0)))</f>
        <v>0</v>
      </c>
      <c r="W529" s="32">
        <f>IF($E529="OAI",'3'!W529,
IF($E529=W$4,'3'!$G529+SUM('3'!$H529:W529),
IF($E529&lt;W$4,'3'!W529,0)))</f>
        <v>0</v>
      </c>
      <c r="X529" s="32">
        <f>IF($E529="OAI",'3'!X529,
IF($E529=X$4,'3'!$G529+SUM('3'!$H529:X529),
IF($E529&lt;X$4,'3'!X529,0)))</f>
        <v>0</v>
      </c>
      <c r="Y529" s="32">
        <f>IF($E529="OAI",'3'!Y529,
IF($E529=Y$4,'3'!$G529+SUM('3'!$H529:Y529),
IF($E529&lt;Y$4,'3'!Y529,0)))</f>
        <v>8930542.7476875484</v>
      </c>
      <c r="Z529" s="32">
        <f>IF($E529="OAI",'3'!Z529,
IF($E529=Z$4,'3'!$G529+SUM('3'!$H529:Z529),
IF($E529&lt;Z$4,'3'!Z529,0)))</f>
        <v>75515.377020362794</v>
      </c>
      <c r="AA529" s="32">
        <f>IF($E529="OAI",'3'!AA529,
IF($E529=AA$4,'3'!$G529+SUM('3'!$H529:AA529),
IF($E529&lt;AA$4,'3'!AA529,0)))</f>
        <v>27472.389275592752</v>
      </c>
      <c r="AB529" s="32">
        <f>IF($E529="OAI",'3'!AB529,
IF($E529=AB$4,'3'!$G529+SUM('3'!$H529:AB529),
IF($E529&lt;AB$4,'3'!AB529,0)))</f>
        <v>8557.7719765430083</v>
      </c>
      <c r="AC529" s="32">
        <f>IF($E529="OAI",'3'!AC529,
IF($E529=AC$4,'3'!$G529+SUM('3'!$H529:AC529),
IF($E529&lt;AC$4,'3'!AC529,0)))</f>
        <v>7447.0551786089418</v>
      </c>
      <c r="AD529" s="32">
        <f>IF($E529="OAI",'3'!AD529,
IF($E529=AD$4,'3'!$G529+SUM('3'!$H529:AD529),
IF($E529&lt;AD$4,'3'!AD529,0)))</f>
        <v>6326.6182067447862</v>
      </c>
      <c r="AE529" s="32">
        <f>IF($E529="OAI",'3'!AE529,
IF($E529=AE$4,'3'!$G529+SUM('3'!$H529:AE529),
IF($E529&lt;AE$4,'3'!AE529,0)))</f>
        <v>5853.881286183484</v>
      </c>
      <c r="AF529" s="26">
        <f t="shared" si="32"/>
        <v>0</v>
      </c>
      <c r="AG529" s="26">
        <f t="shared" si="33"/>
        <v>9061715.8406315837</v>
      </c>
      <c r="AH529" s="8">
        <f t="shared" si="34"/>
        <v>624</v>
      </c>
    </row>
    <row r="530" spans="1:34" x14ac:dyDescent="0.25">
      <c r="A530" s="8">
        <f t="shared" si="35"/>
        <v>625</v>
      </c>
      <c r="B530" s="1">
        <f>'1'!B530</f>
        <v>5799751</v>
      </c>
      <c r="C530" t="str">
        <f>'1'!C530</f>
        <v>Monta Vista: Upgrade Mt View MPAC Remote</v>
      </c>
      <c r="D530" s="1" t="str">
        <f>'1'!D530</f>
        <v>67</v>
      </c>
      <c r="E530" s="34">
        <f>IF('1'!E530="OAI","OAI",EOMONTH('1'!E530,-1)+1)</f>
        <v>46631</v>
      </c>
      <c r="F530" s="1" t="str">
        <f>'1'!F530</f>
        <v>TOLO</v>
      </c>
      <c r="G530" s="33"/>
      <c r="H530" s="32">
        <f>IF($E530="OAI",'3'!H530,
IF($E530&lt;=H$4,'3'!$G530+SUM('3'!$H530:H530),0))</f>
        <v>0</v>
      </c>
      <c r="I530" s="32">
        <f>IF($E530="OAI",'3'!I530,
IF($E530=I$4,'3'!$G530+SUM('3'!$H530:I530),
IF($E530&lt;I$4,'3'!I530,0)))</f>
        <v>0</v>
      </c>
      <c r="J530" s="32">
        <f>IF($E530="OAI",'3'!J530,
IF($E530=J$4,'3'!$G530+SUM('3'!$H530:J530),
IF($E530&lt;J$4,'3'!J530,0)))</f>
        <v>0</v>
      </c>
      <c r="K530" s="32">
        <f>IF($E530="OAI",'3'!K530,
IF($E530=K$4,'3'!$G530+SUM('3'!$H530:K530),
IF($E530&lt;K$4,'3'!K530,0)))</f>
        <v>0</v>
      </c>
      <c r="L530" s="32">
        <f>IF($E530="OAI",'3'!L530,
IF($E530=L$4,'3'!$G530+SUM('3'!$H530:L530),
IF($E530&lt;L$4,'3'!L530,0)))</f>
        <v>0</v>
      </c>
      <c r="M530" s="32">
        <f>IF($E530="OAI",'3'!M530,
IF($E530=M$4,'3'!$G530+SUM('3'!$H530:M530),
IF($E530&lt;M$4,'3'!M530,0)))</f>
        <v>0</v>
      </c>
      <c r="N530" s="32">
        <f>IF($E530="OAI",'3'!N530,
IF($E530=N$4,'3'!$G530+SUM('3'!$H530:N530),
IF($E530&lt;N$4,'3'!N530,0)))</f>
        <v>0</v>
      </c>
      <c r="O530" s="32">
        <f>IF($E530="OAI",'3'!O530,
IF($E530=O$4,'3'!$G530+SUM('3'!$H530:O530),
IF($E530&lt;O$4,'3'!O530,0)))</f>
        <v>0</v>
      </c>
      <c r="P530" s="32">
        <f>IF($E530="OAI",'3'!P530,
IF($E530=P$4,'3'!$G530+SUM('3'!$H530:P530),
IF($E530&lt;P$4,'3'!P530,0)))</f>
        <v>0</v>
      </c>
      <c r="Q530" s="32">
        <f>IF($E530="OAI",'3'!Q530,
IF($E530=Q$4,'3'!$G530+SUM('3'!$H530:Q530),
IF($E530&lt;Q$4,'3'!Q530,0)))</f>
        <v>0</v>
      </c>
      <c r="R530" s="32">
        <f>IF($E530="OAI",'3'!R530,
IF($E530=R$4,'3'!$G530+SUM('3'!$H530:R530),
IF($E530&lt;R$4,'3'!R530,0)))</f>
        <v>0</v>
      </c>
      <c r="S530" s="32">
        <f>IF($E530="OAI",'3'!S530,
IF($E530=S$4,'3'!$G530+SUM('3'!$H530:S530),
IF($E530&lt;S$4,'3'!S530,0)))</f>
        <v>0</v>
      </c>
      <c r="T530" s="32">
        <f>IF($E530="OAI",'3'!T530,
IF($E530=T$4,'3'!$G530+SUM('3'!$H530:T530),
IF($E530&lt;T$4,'3'!T530,0)))</f>
        <v>0</v>
      </c>
      <c r="U530" s="32">
        <f>IF($E530="OAI",'3'!U530,
IF($E530=U$4,'3'!$G530+SUM('3'!$H530:U530),
IF($E530&lt;U$4,'3'!U530,0)))</f>
        <v>0</v>
      </c>
      <c r="V530" s="32">
        <f>IF($E530="OAI",'3'!V530,
IF($E530=V$4,'3'!$G530+SUM('3'!$H530:V530),
IF($E530&lt;V$4,'3'!V530,0)))</f>
        <v>0</v>
      </c>
      <c r="W530" s="32">
        <f>IF($E530="OAI",'3'!W530,
IF($E530=W$4,'3'!$G530+SUM('3'!$H530:W530),
IF($E530&lt;W$4,'3'!W530,0)))</f>
        <v>0</v>
      </c>
      <c r="X530" s="32">
        <f>IF($E530="OAI",'3'!X530,
IF($E530=X$4,'3'!$G530+SUM('3'!$H530:X530),
IF($E530&lt;X$4,'3'!X530,0)))</f>
        <v>0</v>
      </c>
      <c r="Y530" s="32">
        <f>IF($E530="OAI",'3'!Y530,
IF($E530=Y$4,'3'!$G530+SUM('3'!$H530:Y530),
IF($E530&lt;Y$4,'3'!Y530,0)))</f>
        <v>0</v>
      </c>
      <c r="Z530" s="32">
        <f>IF($E530="OAI",'3'!Z530,
IF($E530=Z$4,'3'!$G530+SUM('3'!$H530:Z530),
IF($E530&lt;Z$4,'3'!Z530,0)))</f>
        <v>0</v>
      </c>
      <c r="AA530" s="32">
        <f>IF($E530="OAI",'3'!AA530,
IF($E530=AA$4,'3'!$G530+SUM('3'!$H530:AA530),
IF($E530&lt;AA$4,'3'!AA530,0)))</f>
        <v>0</v>
      </c>
      <c r="AB530" s="32">
        <f>IF($E530="OAI",'3'!AB530,
IF($E530=AB$4,'3'!$G530+SUM('3'!$H530:AB530),
IF($E530&lt;AB$4,'3'!AB530,0)))</f>
        <v>2060613.3519797362</v>
      </c>
      <c r="AC530" s="32">
        <f>IF($E530="OAI",'3'!AC530,
IF($E530=AC$4,'3'!$G530+SUM('3'!$H530:AC530),
IF($E530&lt;AC$4,'3'!AC530,0)))</f>
        <v>27460.519447812741</v>
      </c>
      <c r="AD530" s="32">
        <f>IF($E530="OAI",'3'!AD530,
IF($E530=AD$4,'3'!$G530+SUM('3'!$H530:AD530),
IF($E530&lt;AD$4,'3'!AD530,0)))</f>
        <v>15441.99169931562</v>
      </c>
      <c r="AE530" s="32">
        <f>IF($E530="OAI",'3'!AE530,
IF($E530=AE$4,'3'!$G530+SUM('3'!$H530:AE530),
IF($E530&lt;AE$4,'3'!AE530,0)))</f>
        <v>14664.564711330466</v>
      </c>
      <c r="AF530" s="26">
        <f t="shared" si="32"/>
        <v>0</v>
      </c>
      <c r="AG530" s="26">
        <f t="shared" si="33"/>
        <v>2118180.4278381951</v>
      </c>
      <c r="AH530" s="8">
        <f t="shared" si="34"/>
        <v>625</v>
      </c>
    </row>
    <row r="531" spans="1:34" x14ac:dyDescent="0.25">
      <c r="A531" s="8">
        <f t="shared" si="35"/>
        <v>626</v>
      </c>
      <c r="B531" s="1">
        <f>'1'!B531</f>
        <v>5801381</v>
      </c>
      <c r="C531" t="str">
        <f>'1'!C531</f>
        <v>PITTSBURG PP: INSTALL 230KV Bus F MPAC</v>
      </c>
      <c r="D531" s="1" t="str">
        <f>'1'!D531</f>
        <v>67</v>
      </c>
      <c r="E531" s="34">
        <f>IF('1'!E531="OAI","OAI",EOMONTH('1'!E531,-1)+1)</f>
        <v>46447</v>
      </c>
      <c r="F531" s="1" t="str">
        <f>'1'!F531</f>
        <v>TOHI</v>
      </c>
      <c r="G531" s="33"/>
      <c r="H531" s="32">
        <f>IF($E531="OAI",'3'!H531,
IF($E531&lt;=H$4,'3'!$G531+SUM('3'!$H531:H531),0))</f>
        <v>0</v>
      </c>
      <c r="I531" s="32">
        <f>IF($E531="OAI",'3'!I531,
IF($E531=I$4,'3'!$G531+SUM('3'!$H531:I531),
IF($E531&lt;I$4,'3'!I531,0)))</f>
        <v>0</v>
      </c>
      <c r="J531" s="32">
        <f>IF($E531="OAI",'3'!J531,
IF($E531=J$4,'3'!$G531+SUM('3'!$H531:J531),
IF($E531&lt;J$4,'3'!J531,0)))</f>
        <v>0</v>
      </c>
      <c r="K531" s="32">
        <f>IF($E531="OAI",'3'!K531,
IF($E531=K$4,'3'!$G531+SUM('3'!$H531:K531),
IF($E531&lt;K$4,'3'!K531,0)))</f>
        <v>0</v>
      </c>
      <c r="L531" s="32">
        <f>IF($E531="OAI",'3'!L531,
IF($E531=L$4,'3'!$G531+SUM('3'!$H531:L531),
IF($E531&lt;L$4,'3'!L531,0)))</f>
        <v>0</v>
      </c>
      <c r="M531" s="32">
        <f>IF($E531="OAI",'3'!M531,
IF($E531=M$4,'3'!$G531+SUM('3'!$H531:M531),
IF($E531&lt;M$4,'3'!M531,0)))</f>
        <v>0</v>
      </c>
      <c r="N531" s="32">
        <f>IF($E531="OAI",'3'!N531,
IF($E531=N$4,'3'!$G531+SUM('3'!$H531:N531),
IF($E531&lt;N$4,'3'!N531,0)))</f>
        <v>0</v>
      </c>
      <c r="O531" s="32">
        <f>IF($E531="OAI",'3'!O531,
IF($E531=O$4,'3'!$G531+SUM('3'!$H531:O531),
IF($E531&lt;O$4,'3'!O531,0)))</f>
        <v>0</v>
      </c>
      <c r="P531" s="32">
        <f>IF($E531="OAI",'3'!P531,
IF($E531=P$4,'3'!$G531+SUM('3'!$H531:P531),
IF($E531&lt;P$4,'3'!P531,0)))</f>
        <v>0</v>
      </c>
      <c r="Q531" s="32">
        <f>IF($E531="OAI",'3'!Q531,
IF($E531=Q$4,'3'!$G531+SUM('3'!$H531:Q531),
IF($E531&lt;Q$4,'3'!Q531,0)))</f>
        <v>0</v>
      </c>
      <c r="R531" s="32">
        <f>IF($E531="OAI",'3'!R531,
IF($E531=R$4,'3'!$G531+SUM('3'!$H531:R531),
IF($E531&lt;R$4,'3'!R531,0)))</f>
        <v>0</v>
      </c>
      <c r="S531" s="32">
        <f>IF($E531="OAI",'3'!S531,
IF($E531=S$4,'3'!$G531+SUM('3'!$H531:S531),
IF($E531&lt;S$4,'3'!S531,0)))</f>
        <v>0</v>
      </c>
      <c r="T531" s="32">
        <f>IF($E531="OAI",'3'!T531,
IF($E531=T$4,'3'!$G531+SUM('3'!$H531:T531),
IF($E531&lt;T$4,'3'!T531,0)))</f>
        <v>0</v>
      </c>
      <c r="U531" s="32">
        <f>IF($E531="OAI",'3'!U531,
IF($E531=U$4,'3'!$G531+SUM('3'!$H531:U531),
IF($E531&lt;U$4,'3'!U531,0)))</f>
        <v>0</v>
      </c>
      <c r="V531" s="32">
        <f>IF($E531="OAI",'3'!V531,
IF($E531=V$4,'3'!$G531+SUM('3'!$H531:V531),
IF($E531&lt;V$4,'3'!V531,0)))</f>
        <v>5523953.0036420673</v>
      </c>
      <c r="W531" s="32">
        <f>IF($E531="OAI",'3'!W531,
IF($E531=W$4,'3'!$G531+SUM('3'!$H531:W531),
IF($E531&lt;W$4,'3'!W531,0)))</f>
        <v>103889.35137097558</v>
      </c>
      <c r="X531" s="32">
        <f>IF($E531="OAI",'3'!X531,
IF($E531=X$4,'3'!$G531+SUM('3'!$H531:X531),
IF($E531&lt;X$4,'3'!X531,0)))</f>
        <v>103889.35137097558</v>
      </c>
      <c r="Y531" s="32">
        <f>IF($E531="OAI",'3'!Y531,
IF($E531=Y$4,'3'!$G531+SUM('3'!$H531:Y531),
IF($E531&lt;Y$4,'3'!Y531,0)))</f>
        <v>103889.35137097558</v>
      </c>
      <c r="Z531" s="32">
        <f>IF($E531="OAI",'3'!Z531,
IF($E531=Z$4,'3'!$G531+SUM('3'!$H531:Z531),
IF($E531&lt;Z$4,'3'!Z531,0)))</f>
        <v>103889.35137097558</v>
      </c>
      <c r="AA531" s="32">
        <f>IF($E531="OAI",'3'!AA531,
IF($E531=AA$4,'3'!$G531+SUM('3'!$H531:AA531),
IF($E531&lt;AA$4,'3'!AA531,0)))</f>
        <v>103889.35137097558</v>
      </c>
      <c r="AB531" s="32">
        <f>IF($E531="OAI",'3'!AB531,
IF($E531=AB$4,'3'!$G531+SUM('3'!$H531:AB531),
IF($E531&lt;AB$4,'3'!AB531,0)))</f>
        <v>103889.35137097558</v>
      </c>
      <c r="AC531" s="32">
        <f>IF($E531="OAI",'3'!AC531,
IF($E531=AC$4,'3'!$G531+SUM('3'!$H531:AC531),
IF($E531&lt;AC$4,'3'!AC531,0)))</f>
        <v>103889.35137097558</v>
      </c>
      <c r="AD531" s="32">
        <f>IF($E531="OAI",'3'!AD531,
IF($E531=AD$4,'3'!$G531+SUM('3'!$H531:AD531),
IF($E531&lt;AD$4,'3'!AD531,0)))</f>
        <v>103889.35137097558</v>
      </c>
      <c r="AE531" s="32">
        <f>IF($E531="OAI",'3'!AE531,
IF($E531=AE$4,'3'!$G531+SUM('3'!$H531:AE531),
IF($E531&lt;AE$4,'3'!AE531,0)))</f>
        <v>103889.35137097558</v>
      </c>
      <c r="AF531" s="26">
        <f t="shared" si="32"/>
        <v>0</v>
      </c>
      <c r="AG531" s="26">
        <f t="shared" si="33"/>
        <v>6458957.1659808457</v>
      </c>
      <c r="AH531" s="8">
        <f t="shared" si="34"/>
        <v>626</v>
      </c>
    </row>
    <row r="532" spans="1:34" x14ac:dyDescent="0.25">
      <c r="A532" s="8">
        <f t="shared" si="35"/>
        <v>627</v>
      </c>
      <c r="B532" s="1">
        <f>'1'!B532</f>
        <v>5803459</v>
      </c>
      <c r="C532" t="str">
        <f>'1'!C532</f>
        <v>Los Banos: Remv Abandon 230kV SWBD/RLYS</v>
      </c>
      <c r="D532" s="1" t="str">
        <f>'1'!D532</f>
        <v>67</v>
      </c>
      <c r="E532" s="34">
        <f>IF('1'!E532="OAI","OAI",EOMONTH('1'!E532,-1)+1)</f>
        <v>46419</v>
      </c>
      <c r="F532" s="1" t="str">
        <f>'1'!F532</f>
        <v>TOHI</v>
      </c>
      <c r="G532" s="33"/>
      <c r="H532" s="32">
        <f>IF($E532="OAI",'3'!H532,
IF($E532&lt;=H$4,'3'!$G532+SUM('3'!$H532:H532),0))</f>
        <v>0</v>
      </c>
      <c r="I532" s="32">
        <f>IF($E532="OAI",'3'!I532,
IF($E532=I$4,'3'!$G532+SUM('3'!$H532:I532),
IF($E532&lt;I$4,'3'!I532,0)))</f>
        <v>0</v>
      </c>
      <c r="J532" s="32">
        <f>IF($E532="OAI",'3'!J532,
IF($E532=J$4,'3'!$G532+SUM('3'!$H532:J532),
IF($E532&lt;J$4,'3'!J532,0)))</f>
        <v>0</v>
      </c>
      <c r="K532" s="32">
        <f>IF($E532="OAI",'3'!K532,
IF($E532=K$4,'3'!$G532+SUM('3'!$H532:K532),
IF($E532&lt;K$4,'3'!K532,0)))</f>
        <v>0</v>
      </c>
      <c r="L532" s="32">
        <f>IF($E532="OAI",'3'!L532,
IF($E532=L$4,'3'!$G532+SUM('3'!$H532:L532),
IF($E532&lt;L$4,'3'!L532,0)))</f>
        <v>0</v>
      </c>
      <c r="M532" s="32">
        <f>IF($E532="OAI",'3'!M532,
IF($E532=M$4,'3'!$G532+SUM('3'!$H532:M532),
IF($E532&lt;M$4,'3'!M532,0)))</f>
        <v>0</v>
      </c>
      <c r="N532" s="32">
        <f>IF($E532="OAI",'3'!N532,
IF($E532=N$4,'3'!$G532+SUM('3'!$H532:N532),
IF($E532&lt;N$4,'3'!N532,0)))</f>
        <v>0</v>
      </c>
      <c r="O532" s="32">
        <f>IF($E532="OAI",'3'!O532,
IF($E532=O$4,'3'!$G532+SUM('3'!$H532:O532),
IF($E532&lt;O$4,'3'!O532,0)))</f>
        <v>0</v>
      </c>
      <c r="P532" s="32">
        <f>IF($E532="OAI",'3'!P532,
IF($E532=P$4,'3'!$G532+SUM('3'!$H532:P532),
IF($E532&lt;P$4,'3'!P532,0)))</f>
        <v>0</v>
      </c>
      <c r="Q532" s="32">
        <f>IF($E532="OAI",'3'!Q532,
IF($E532=Q$4,'3'!$G532+SUM('3'!$H532:Q532),
IF($E532&lt;Q$4,'3'!Q532,0)))</f>
        <v>0</v>
      </c>
      <c r="R532" s="32">
        <f>IF($E532="OAI",'3'!R532,
IF($E532=R$4,'3'!$G532+SUM('3'!$H532:R532),
IF($E532&lt;R$4,'3'!R532,0)))</f>
        <v>0</v>
      </c>
      <c r="S532" s="32">
        <f>IF($E532="OAI",'3'!S532,
IF($E532=S$4,'3'!$G532+SUM('3'!$H532:S532),
IF($E532&lt;S$4,'3'!S532,0)))</f>
        <v>0</v>
      </c>
      <c r="T532" s="32">
        <f>IF($E532="OAI",'3'!T532,
IF($E532=T$4,'3'!$G532+SUM('3'!$H532:T532),
IF($E532&lt;T$4,'3'!T532,0)))</f>
        <v>0</v>
      </c>
      <c r="U532" s="32">
        <f>IF($E532="OAI",'3'!U532,
IF($E532=U$4,'3'!$G532+SUM('3'!$H532:U532),
IF($E532&lt;U$4,'3'!U532,0)))</f>
        <v>0</v>
      </c>
      <c r="V532" s="32">
        <f>IF($E532="OAI",'3'!V532,
IF($E532=V$4,'3'!$G532+SUM('3'!$H532:V532),
IF($E532&lt;V$4,'3'!V532,0)))</f>
        <v>0</v>
      </c>
      <c r="W532" s="32">
        <f>IF($E532="OAI",'3'!W532,
IF($E532=W$4,'3'!$G532+SUM('3'!$H532:W532),
IF($E532&lt;W$4,'3'!W532,0)))</f>
        <v>0</v>
      </c>
      <c r="X532" s="32">
        <f>IF($E532="OAI",'3'!X532,
IF($E532=X$4,'3'!$G532+SUM('3'!$H532:X532),
IF($E532&lt;X$4,'3'!X532,0)))</f>
        <v>0</v>
      </c>
      <c r="Y532" s="32">
        <f>IF($E532="OAI",'3'!Y532,
IF($E532=Y$4,'3'!$G532+SUM('3'!$H532:Y532),
IF($E532&lt;Y$4,'3'!Y532,0)))</f>
        <v>0</v>
      </c>
      <c r="Z532" s="32">
        <f>IF($E532="OAI",'3'!Z532,
IF($E532=Z$4,'3'!$G532+SUM('3'!$H532:Z532),
IF($E532&lt;Z$4,'3'!Z532,0)))</f>
        <v>0</v>
      </c>
      <c r="AA532" s="32">
        <f>IF($E532="OAI",'3'!AA532,
IF($E532=AA$4,'3'!$G532+SUM('3'!$H532:AA532),
IF($E532&lt;AA$4,'3'!AA532,0)))</f>
        <v>0</v>
      </c>
      <c r="AB532" s="32">
        <f>IF($E532="OAI",'3'!AB532,
IF($E532=AB$4,'3'!$G532+SUM('3'!$H532:AB532),
IF($E532&lt;AB$4,'3'!AB532,0)))</f>
        <v>0</v>
      </c>
      <c r="AC532" s="32">
        <f>IF($E532="OAI",'3'!AC532,
IF($E532=AC$4,'3'!$G532+SUM('3'!$H532:AC532),
IF($E532&lt;AC$4,'3'!AC532,0)))</f>
        <v>0</v>
      </c>
      <c r="AD532" s="32">
        <f>IF($E532="OAI",'3'!AD532,
IF($E532=AD$4,'3'!$G532+SUM('3'!$H532:AD532),
IF($E532&lt;AD$4,'3'!AD532,0)))</f>
        <v>0</v>
      </c>
      <c r="AE532" s="32">
        <f>IF($E532="OAI",'3'!AE532,
IF($E532=AE$4,'3'!$G532+SUM('3'!$H532:AE532),
IF($E532&lt;AE$4,'3'!AE532,0)))</f>
        <v>0</v>
      </c>
      <c r="AF532" s="26">
        <f t="shared" si="32"/>
        <v>0</v>
      </c>
      <c r="AG532" s="26">
        <f t="shared" si="33"/>
        <v>0</v>
      </c>
      <c r="AH532" s="8">
        <f t="shared" si="34"/>
        <v>627</v>
      </c>
    </row>
    <row r="533" spans="1:34" x14ac:dyDescent="0.25">
      <c r="A533" s="8">
        <f t="shared" si="35"/>
        <v>628</v>
      </c>
      <c r="B533" s="1">
        <f>'1'!B533</f>
        <v>5806221</v>
      </c>
      <c r="C533" t="str">
        <f>'1'!C533</f>
        <v>Banta 115kV Conversion - MPAC Building</v>
      </c>
      <c r="D533" s="1" t="str">
        <f>'1'!D533</f>
        <v>67</v>
      </c>
      <c r="E533" s="34">
        <f>IF('1'!E533="OAI","OAI",EOMONTH('1'!E533,-1)+1)</f>
        <v>46722</v>
      </c>
      <c r="F533" s="1" t="str">
        <f>'1'!F533</f>
        <v>TOLO</v>
      </c>
      <c r="G533" s="33"/>
      <c r="H533" s="32">
        <f>IF($E533="OAI",'3'!H533,
IF($E533&lt;=H$4,'3'!$G533+SUM('3'!$H533:H533),0))</f>
        <v>0</v>
      </c>
      <c r="I533" s="32">
        <f>IF($E533="OAI",'3'!I533,
IF($E533=I$4,'3'!$G533+SUM('3'!$H533:I533),
IF($E533&lt;I$4,'3'!I533,0)))</f>
        <v>0</v>
      </c>
      <c r="J533" s="32">
        <f>IF($E533="OAI",'3'!J533,
IF($E533=J$4,'3'!$G533+SUM('3'!$H533:J533),
IF($E533&lt;J$4,'3'!J533,0)))</f>
        <v>0</v>
      </c>
      <c r="K533" s="32">
        <f>IF($E533="OAI",'3'!K533,
IF($E533=K$4,'3'!$G533+SUM('3'!$H533:K533),
IF($E533&lt;K$4,'3'!K533,0)))</f>
        <v>0</v>
      </c>
      <c r="L533" s="32">
        <f>IF($E533="OAI",'3'!L533,
IF($E533=L$4,'3'!$G533+SUM('3'!$H533:L533),
IF($E533&lt;L$4,'3'!L533,0)))</f>
        <v>0</v>
      </c>
      <c r="M533" s="32">
        <f>IF($E533="OAI",'3'!M533,
IF($E533=M$4,'3'!$G533+SUM('3'!$H533:M533),
IF($E533&lt;M$4,'3'!M533,0)))</f>
        <v>0</v>
      </c>
      <c r="N533" s="32">
        <f>IF($E533="OAI",'3'!N533,
IF($E533=N$4,'3'!$G533+SUM('3'!$H533:N533),
IF($E533&lt;N$4,'3'!N533,0)))</f>
        <v>0</v>
      </c>
      <c r="O533" s="32">
        <f>IF($E533="OAI",'3'!O533,
IF($E533=O$4,'3'!$G533+SUM('3'!$H533:O533),
IF($E533&lt;O$4,'3'!O533,0)))</f>
        <v>0</v>
      </c>
      <c r="P533" s="32">
        <f>IF($E533="OAI",'3'!P533,
IF($E533=P$4,'3'!$G533+SUM('3'!$H533:P533),
IF($E533&lt;P$4,'3'!P533,0)))</f>
        <v>0</v>
      </c>
      <c r="Q533" s="32">
        <f>IF($E533="OAI",'3'!Q533,
IF($E533=Q$4,'3'!$G533+SUM('3'!$H533:Q533),
IF($E533&lt;Q$4,'3'!Q533,0)))</f>
        <v>0</v>
      </c>
      <c r="R533" s="32">
        <f>IF($E533="OAI",'3'!R533,
IF($E533=R$4,'3'!$G533+SUM('3'!$H533:R533),
IF($E533&lt;R$4,'3'!R533,0)))</f>
        <v>0</v>
      </c>
      <c r="S533" s="32">
        <f>IF($E533="OAI",'3'!S533,
IF($E533=S$4,'3'!$G533+SUM('3'!$H533:S533),
IF($E533&lt;S$4,'3'!S533,0)))</f>
        <v>0</v>
      </c>
      <c r="T533" s="32">
        <f>IF($E533="OAI",'3'!T533,
IF($E533=T$4,'3'!$G533+SUM('3'!$H533:T533),
IF($E533&lt;T$4,'3'!T533,0)))</f>
        <v>0</v>
      </c>
      <c r="U533" s="32">
        <f>IF($E533="OAI",'3'!U533,
IF($E533=U$4,'3'!$G533+SUM('3'!$H533:U533),
IF($E533&lt;U$4,'3'!U533,0)))</f>
        <v>0</v>
      </c>
      <c r="V533" s="32">
        <f>IF($E533="OAI",'3'!V533,
IF($E533=V$4,'3'!$G533+SUM('3'!$H533:V533),
IF($E533&lt;V$4,'3'!V533,0)))</f>
        <v>0</v>
      </c>
      <c r="W533" s="32">
        <f>IF($E533="OAI",'3'!W533,
IF($E533=W$4,'3'!$G533+SUM('3'!$H533:W533),
IF($E533&lt;W$4,'3'!W533,0)))</f>
        <v>0</v>
      </c>
      <c r="X533" s="32">
        <f>IF($E533="OAI",'3'!X533,
IF($E533=X$4,'3'!$G533+SUM('3'!$H533:X533),
IF($E533&lt;X$4,'3'!X533,0)))</f>
        <v>0</v>
      </c>
      <c r="Y533" s="32">
        <f>IF($E533="OAI",'3'!Y533,
IF($E533=Y$4,'3'!$G533+SUM('3'!$H533:Y533),
IF($E533&lt;Y$4,'3'!Y533,0)))</f>
        <v>0</v>
      </c>
      <c r="Z533" s="32">
        <f>IF($E533="OAI",'3'!Z533,
IF($E533=Z$4,'3'!$G533+SUM('3'!$H533:Z533),
IF($E533&lt;Z$4,'3'!Z533,0)))</f>
        <v>0</v>
      </c>
      <c r="AA533" s="32">
        <f>IF($E533="OAI",'3'!AA533,
IF($E533=AA$4,'3'!$G533+SUM('3'!$H533:AA533),
IF($E533&lt;AA$4,'3'!AA533,0)))</f>
        <v>0</v>
      </c>
      <c r="AB533" s="32">
        <f>IF($E533="OAI",'3'!AB533,
IF($E533=AB$4,'3'!$G533+SUM('3'!$H533:AB533),
IF($E533&lt;AB$4,'3'!AB533,0)))</f>
        <v>0</v>
      </c>
      <c r="AC533" s="32">
        <f>IF($E533="OAI",'3'!AC533,
IF($E533=AC$4,'3'!$G533+SUM('3'!$H533:AC533),
IF($E533&lt;AC$4,'3'!AC533,0)))</f>
        <v>0</v>
      </c>
      <c r="AD533" s="32">
        <f>IF($E533="OAI",'3'!AD533,
IF($E533=AD$4,'3'!$G533+SUM('3'!$H533:AD533),
IF($E533&lt;AD$4,'3'!AD533,0)))</f>
        <v>0</v>
      </c>
      <c r="AE533" s="32">
        <f>IF($E533="OAI",'3'!AE533,
IF($E533=AE$4,'3'!$G533+SUM('3'!$H533:AE533),
IF($E533&lt;AE$4,'3'!AE533,0)))</f>
        <v>6026643.2528058467</v>
      </c>
      <c r="AF533" s="26">
        <f t="shared" si="32"/>
        <v>0</v>
      </c>
      <c r="AG533" s="26">
        <f t="shared" si="33"/>
        <v>6026643.2528058467</v>
      </c>
      <c r="AH533" s="8">
        <f t="shared" si="34"/>
        <v>628</v>
      </c>
    </row>
    <row r="534" spans="1:34" x14ac:dyDescent="0.25">
      <c r="A534" s="8">
        <f t="shared" si="35"/>
        <v>629</v>
      </c>
      <c r="B534" s="1">
        <f>'1'!B534</f>
        <v>5814670</v>
      </c>
      <c r="C534" t="str">
        <f>'1'!C534</f>
        <v>GOLD HILL 115_60kV - PACI RAS @ VGCC</v>
      </c>
      <c r="D534" s="1" t="str">
        <f>'1'!D534</f>
        <v>67</v>
      </c>
      <c r="E534" s="34">
        <f>IF('1'!E534="OAI","OAI",EOMONTH('1'!E534,-1)+1)</f>
        <v>46508</v>
      </c>
      <c r="F534" s="1" t="str">
        <f>'1'!F534</f>
        <v>TOLO</v>
      </c>
      <c r="G534" s="33"/>
      <c r="H534" s="32">
        <f>IF($E534="OAI",'3'!H534,
IF($E534&lt;=H$4,'3'!$G534+SUM('3'!$H534:H534),0))</f>
        <v>0</v>
      </c>
      <c r="I534" s="32">
        <f>IF($E534="OAI",'3'!I534,
IF($E534=I$4,'3'!$G534+SUM('3'!$H534:I534),
IF($E534&lt;I$4,'3'!I534,0)))</f>
        <v>0</v>
      </c>
      <c r="J534" s="32">
        <f>IF($E534="OAI",'3'!J534,
IF($E534=J$4,'3'!$G534+SUM('3'!$H534:J534),
IF($E534&lt;J$4,'3'!J534,0)))</f>
        <v>0</v>
      </c>
      <c r="K534" s="32">
        <f>IF($E534="OAI",'3'!K534,
IF($E534=K$4,'3'!$G534+SUM('3'!$H534:K534),
IF($E534&lt;K$4,'3'!K534,0)))</f>
        <v>0</v>
      </c>
      <c r="L534" s="32">
        <f>IF($E534="OAI",'3'!L534,
IF($E534=L$4,'3'!$G534+SUM('3'!$H534:L534),
IF($E534&lt;L$4,'3'!L534,0)))</f>
        <v>0</v>
      </c>
      <c r="M534" s="32">
        <f>IF($E534="OAI",'3'!M534,
IF($E534=M$4,'3'!$G534+SUM('3'!$H534:M534),
IF($E534&lt;M$4,'3'!M534,0)))</f>
        <v>0</v>
      </c>
      <c r="N534" s="32">
        <f>IF($E534="OAI",'3'!N534,
IF($E534=N$4,'3'!$G534+SUM('3'!$H534:N534),
IF($E534&lt;N$4,'3'!N534,0)))</f>
        <v>0</v>
      </c>
      <c r="O534" s="32">
        <f>IF($E534="OAI",'3'!O534,
IF($E534=O$4,'3'!$G534+SUM('3'!$H534:O534),
IF($E534&lt;O$4,'3'!O534,0)))</f>
        <v>0</v>
      </c>
      <c r="P534" s="32">
        <f>IF($E534="OAI",'3'!P534,
IF($E534=P$4,'3'!$G534+SUM('3'!$H534:P534),
IF($E534&lt;P$4,'3'!P534,0)))</f>
        <v>0</v>
      </c>
      <c r="Q534" s="32">
        <f>IF($E534="OAI",'3'!Q534,
IF($E534=Q$4,'3'!$G534+SUM('3'!$H534:Q534),
IF($E534&lt;Q$4,'3'!Q534,0)))</f>
        <v>0</v>
      </c>
      <c r="R534" s="32">
        <f>IF($E534="OAI",'3'!R534,
IF($E534=R$4,'3'!$G534+SUM('3'!$H534:R534),
IF($E534&lt;R$4,'3'!R534,0)))</f>
        <v>0</v>
      </c>
      <c r="S534" s="32">
        <f>IF($E534="OAI",'3'!S534,
IF($E534=S$4,'3'!$G534+SUM('3'!$H534:S534),
IF($E534&lt;S$4,'3'!S534,0)))</f>
        <v>0</v>
      </c>
      <c r="T534" s="32">
        <f>IF($E534="OAI",'3'!T534,
IF($E534=T$4,'3'!$G534+SUM('3'!$H534:T534),
IF($E534&lt;T$4,'3'!T534,0)))</f>
        <v>0</v>
      </c>
      <c r="U534" s="32">
        <f>IF($E534="OAI",'3'!U534,
IF($E534=U$4,'3'!$G534+SUM('3'!$H534:U534),
IF($E534&lt;U$4,'3'!U534,0)))</f>
        <v>0</v>
      </c>
      <c r="V534" s="32">
        <f>IF($E534="OAI",'3'!V534,
IF($E534=V$4,'3'!$G534+SUM('3'!$H534:V534),
IF($E534&lt;V$4,'3'!V534,0)))</f>
        <v>0</v>
      </c>
      <c r="W534" s="32">
        <f>IF($E534="OAI",'3'!W534,
IF($E534=W$4,'3'!$G534+SUM('3'!$H534:W534),
IF($E534&lt;W$4,'3'!W534,0)))</f>
        <v>0</v>
      </c>
      <c r="X534" s="32">
        <f>IF($E534="OAI",'3'!X534,
IF($E534=X$4,'3'!$G534+SUM('3'!$H534:X534),
IF($E534&lt;X$4,'3'!X534,0)))</f>
        <v>978555.53414616943</v>
      </c>
      <c r="Y534" s="32">
        <f>IF($E534="OAI",'3'!Y534,
IF($E534=Y$4,'3'!$G534+SUM('3'!$H534:Y534),
IF($E534&lt;Y$4,'3'!Y534,0)))</f>
        <v>0</v>
      </c>
      <c r="Z534" s="32">
        <f>IF($E534="OAI",'3'!Z534,
IF($E534=Z$4,'3'!$G534+SUM('3'!$H534:Z534),
IF($E534&lt;Z$4,'3'!Z534,0)))</f>
        <v>0</v>
      </c>
      <c r="AA534" s="32">
        <f>IF($E534="OAI",'3'!AA534,
IF($E534=AA$4,'3'!$G534+SUM('3'!$H534:AA534),
IF($E534&lt;AA$4,'3'!AA534,0)))</f>
        <v>0</v>
      </c>
      <c r="AB534" s="32">
        <f>IF($E534="OAI",'3'!AB534,
IF($E534=AB$4,'3'!$G534+SUM('3'!$H534:AB534),
IF($E534&lt;AB$4,'3'!AB534,0)))</f>
        <v>0</v>
      </c>
      <c r="AC534" s="32">
        <f>IF($E534="OAI",'3'!AC534,
IF($E534=AC$4,'3'!$G534+SUM('3'!$H534:AC534),
IF($E534&lt;AC$4,'3'!AC534,0)))</f>
        <v>0</v>
      </c>
      <c r="AD534" s="32">
        <f>IF($E534="OAI",'3'!AD534,
IF($E534=AD$4,'3'!$G534+SUM('3'!$H534:AD534),
IF($E534&lt;AD$4,'3'!AD534,0)))</f>
        <v>0</v>
      </c>
      <c r="AE534" s="32">
        <f>IF($E534="OAI",'3'!AE534,
IF($E534=AE$4,'3'!$G534+SUM('3'!$H534:AE534),
IF($E534&lt;AE$4,'3'!AE534,0)))</f>
        <v>0</v>
      </c>
      <c r="AF534" s="26">
        <f t="shared" si="32"/>
        <v>0</v>
      </c>
      <c r="AG534" s="26">
        <f t="shared" si="33"/>
        <v>978555.53414616943</v>
      </c>
      <c r="AH534" s="8">
        <f t="shared" si="34"/>
        <v>629</v>
      </c>
    </row>
    <row r="535" spans="1:34" x14ac:dyDescent="0.25">
      <c r="A535" s="8">
        <f t="shared" si="35"/>
        <v>630</v>
      </c>
      <c r="B535" s="1">
        <f>'1'!B535</f>
        <v>5814821</v>
      </c>
      <c r="C535" t="str">
        <f>'1'!C535</f>
        <v>Digital Sub Phase 2 French Camp</v>
      </c>
      <c r="D535" s="1" t="str">
        <f>'1'!D535</f>
        <v>67</v>
      </c>
      <c r="E535" s="34">
        <f>IF('1'!E535="OAI","OAI",EOMONTH('1'!E535,-1)+1)</f>
        <v>46539</v>
      </c>
      <c r="F535" s="1" t="str">
        <f>'1'!F535</f>
        <v>TOLO</v>
      </c>
      <c r="G535" s="33"/>
      <c r="H535" s="32">
        <f>IF($E535="OAI",'3'!H535,
IF($E535&lt;=H$4,'3'!$G535+SUM('3'!$H535:H535),0))</f>
        <v>0</v>
      </c>
      <c r="I535" s="32">
        <f>IF($E535="OAI",'3'!I535,
IF($E535=I$4,'3'!$G535+SUM('3'!$H535:I535),
IF($E535&lt;I$4,'3'!I535,0)))</f>
        <v>0</v>
      </c>
      <c r="J535" s="32">
        <f>IF($E535="OAI",'3'!J535,
IF($E535=J$4,'3'!$G535+SUM('3'!$H535:J535),
IF($E535&lt;J$4,'3'!J535,0)))</f>
        <v>0</v>
      </c>
      <c r="K535" s="32">
        <f>IF($E535="OAI",'3'!K535,
IF($E535=K$4,'3'!$G535+SUM('3'!$H535:K535),
IF($E535&lt;K$4,'3'!K535,0)))</f>
        <v>0</v>
      </c>
      <c r="L535" s="32">
        <f>IF($E535="OAI",'3'!L535,
IF($E535=L$4,'3'!$G535+SUM('3'!$H535:L535),
IF($E535&lt;L$4,'3'!L535,0)))</f>
        <v>0</v>
      </c>
      <c r="M535" s="32">
        <f>IF($E535="OAI",'3'!M535,
IF($E535=M$4,'3'!$G535+SUM('3'!$H535:M535),
IF($E535&lt;M$4,'3'!M535,0)))</f>
        <v>0</v>
      </c>
      <c r="N535" s="32">
        <f>IF($E535="OAI",'3'!N535,
IF($E535=N$4,'3'!$G535+SUM('3'!$H535:N535),
IF($E535&lt;N$4,'3'!N535,0)))</f>
        <v>0</v>
      </c>
      <c r="O535" s="32">
        <f>IF($E535="OAI",'3'!O535,
IF($E535=O$4,'3'!$G535+SUM('3'!$H535:O535),
IF($E535&lt;O$4,'3'!O535,0)))</f>
        <v>0</v>
      </c>
      <c r="P535" s="32">
        <f>IF($E535="OAI",'3'!P535,
IF($E535=P$4,'3'!$G535+SUM('3'!$H535:P535),
IF($E535&lt;P$4,'3'!P535,0)))</f>
        <v>0</v>
      </c>
      <c r="Q535" s="32">
        <f>IF($E535="OAI",'3'!Q535,
IF($E535=Q$4,'3'!$G535+SUM('3'!$H535:Q535),
IF($E535&lt;Q$4,'3'!Q535,0)))</f>
        <v>0</v>
      </c>
      <c r="R535" s="32">
        <f>IF($E535="OAI",'3'!R535,
IF($E535=R$4,'3'!$G535+SUM('3'!$H535:R535),
IF($E535&lt;R$4,'3'!R535,0)))</f>
        <v>0</v>
      </c>
      <c r="S535" s="32">
        <f>IF($E535="OAI",'3'!S535,
IF($E535=S$4,'3'!$G535+SUM('3'!$H535:S535),
IF($E535&lt;S$4,'3'!S535,0)))</f>
        <v>0</v>
      </c>
      <c r="T535" s="32">
        <f>IF($E535="OAI",'3'!T535,
IF($E535=T$4,'3'!$G535+SUM('3'!$H535:T535),
IF($E535&lt;T$4,'3'!T535,0)))</f>
        <v>0</v>
      </c>
      <c r="U535" s="32">
        <f>IF($E535="OAI",'3'!U535,
IF($E535=U$4,'3'!$G535+SUM('3'!$H535:U535),
IF($E535&lt;U$4,'3'!U535,0)))</f>
        <v>0</v>
      </c>
      <c r="V535" s="32">
        <f>IF($E535="OAI",'3'!V535,
IF($E535=V$4,'3'!$G535+SUM('3'!$H535:V535),
IF($E535&lt;V$4,'3'!V535,0)))</f>
        <v>0</v>
      </c>
      <c r="W535" s="32">
        <f>IF($E535="OAI",'3'!W535,
IF($E535=W$4,'3'!$G535+SUM('3'!$H535:W535),
IF($E535&lt;W$4,'3'!W535,0)))</f>
        <v>0</v>
      </c>
      <c r="X535" s="32">
        <f>IF($E535="OAI",'3'!X535,
IF($E535=X$4,'3'!$G535+SUM('3'!$H535:X535),
IF($E535&lt;X$4,'3'!X535,0)))</f>
        <v>0</v>
      </c>
      <c r="Y535" s="32">
        <f>IF($E535="OAI",'3'!Y535,
IF($E535=Y$4,'3'!$G535+SUM('3'!$H535:Y535),
IF($E535&lt;Y$4,'3'!Y535,0)))</f>
        <v>10249662.513678527</v>
      </c>
      <c r="Z535" s="32">
        <f>IF($E535="OAI",'3'!Z535,
IF($E535=Z$4,'3'!$G535+SUM('3'!$H535:Z535),
IF($E535&lt;Z$4,'3'!Z535,0)))</f>
        <v>516518.6401330494</v>
      </c>
      <c r="AA535" s="32">
        <f>IF($E535="OAI",'3'!AA535,
IF($E535=AA$4,'3'!$G535+SUM('3'!$H535:AA535),
IF($E535&lt;AA$4,'3'!AA535,0)))</f>
        <v>350618.91733882885</v>
      </c>
      <c r="AB535" s="32">
        <f>IF($E535="OAI",'3'!AB535,
IF($E535=AB$4,'3'!$G535+SUM('3'!$H535:AB535),
IF($E535&lt;AB$4,'3'!AB535,0)))</f>
        <v>11649.441528786452</v>
      </c>
      <c r="AC535" s="32">
        <f>IF($E535="OAI",'3'!AC535,
IF($E535=AC$4,'3'!$G535+SUM('3'!$H535:AC535),
IF($E535&lt;AC$4,'3'!AC535,0)))</f>
        <v>9988.3198820612579</v>
      </c>
      <c r="AD535" s="32">
        <f>IF($E535="OAI",'3'!AD535,
IF($E535=AD$4,'3'!$G535+SUM('3'!$H535:AD535),
IF($E535&lt;AD$4,'3'!AD535,0)))</f>
        <v>1581.7713806997792</v>
      </c>
      <c r="AE535" s="32">
        <f>IF($E535="OAI",'3'!AE535,
IF($E535=AE$4,'3'!$G535+SUM('3'!$H535:AE535),
IF($E535&lt;AE$4,'3'!AE535,0)))</f>
        <v>1832.813565086426</v>
      </c>
      <c r="AF535" s="26">
        <f t="shared" si="32"/>
        <v>0</v>
      </c>
      <c r="AG535" s="26">
        <f t="shared" si="33"/>
        <v>11141852.417507039</v>
      </c>
      <c r="AH535" s="8">
        <f t="shared" si="34"/>
        <v>630</v>
      </c>
    </row>
    <row r="536" spans="1:34" x14ac:dyDescent="0.25">
      <c r="A536" s="8">
        <f t="shared" si="35"/>
        <v>631</v>
      </c>
      <c r="B536" s="1">
        <f>'1'!B536</f>
        <v>5815123</v>
      </c>
      <c r="C536" t="str">
        <f>'1'!C536</f>
        <v>Table Mtn: Replace RTU</v>
      </c>
      <c r="D536" s="1" t="str">
        <f>'1'!D536</f>
        <v>67</v>
      </c>
      <c r="E536" s="34">
        <f>IF('1'!E536="OAI","OAI",EOMONTH('1'!E536,-1)+1)</f>
        <v>46266</v>
      </c>
      <c r="F536" s="1" t="str">
        <f>'1'!F536</f>
        <v>TOHI</v>
      </c>
      <c r="G536" s="33"/>
      <c r="H536" s="32">
        <f>IF($E536="OAI",'3'!H536,
IF($E536&lt;=H$4,'3'!$G536+SUM('3'!$H536:H536),0))</f>
        <v>0</v>
      </c>
      <c r="I536" s="32">
        <f>IF($E536="OAI",'3'!I536,
IF($E536=I$4,'3'!$G536+SUM('3'!$H536:I536),
IF($E536&lt;I$4,'3'!I536,0)))</f>
        <v>0</v>
      </c>
      <c r="J536" s="32">
        <f>IF($E536="OAI",'3'!J536,
IF($E536=J$4,'3'!$G536+SUM('3'!$H536:J536),
IF($E536&lt;J$4,'3'!J536,0)))</f>
        <v>0</v>
      </c>
      <c r="K536" s="32">
        <f>IF($E536="OAI",'3'!K536,
IF($E536=K$4,'3'!$G536+SUM('3'!$H536:K536),
IF($E536&lt;K$4,'3'!K536,0)))</f>
        <v>0</v>
      </c>
      <c r="L536" s="32">
        <f>IF($E536="OAI",'3'!L536,
IF($E536=L$4,'3'!$G536+SUM('3'!$H536:L536),
IF($E536&lt;L$4,'3'!L536,0)))</f>
        <v>0</v>
      </c>
      <c r="M536" s="32">
        <f>IF($E536="OAI",'3'!M536,
IF($E536=M$4,'3'!$G536+SUM('3'!$H536:M536),
IF($E536&lt;M$4,'3'!M536,0)))</f>
        <v>0</v>
      </c>
      <c r="N536" s="32">
        <f>IF($E536="OAI",'3'!N536,
IF($E536=N$4,'3'!$G536+SUM('3'!$H536:N536),
IF($E536&lt;N$4,'3'!N536,0)))</f>
        <v>0</v>
      </c>
      <c r="O536" s="32">
        <f>IF($E536="OAI",'3'!O536,
IF($E536=O$4,'3'!$G536+SUM('3'!$H536:O536),
IF($E536&lt;O$4,'3'!O536,0)))</f>
        <v>0</v>
      </c>
      <c r="P536" s="32">
        <f>IF($E536="OAI",'3'!P536,
IF($E536=P$4,'3'!$G536+SUM('3'!$H536:P536),
IF($E536&lt;P$4,'3'!P536,0)))</f>
        <v>306814.70402112859</v>
      </c>
      <c r="Q536" s="32">
        <f>IF($E536="OAI",'3'!Q536,
IF($E536=Q$4,'3'!$G536+SUM('3'!$H536:Q536),
IF($E536&lt;Q$4,'3'!Q536,0)))</f>
        <v>8256.072731866876</v>
      </c>
      <c r="R536" s="32">
        <f>IF($E536="OAI",'3'!R536,
IF($E536=R$4,'3'!$G536+SUM('3'!$H536:R536),
IF($E536&lt;R$4,'3'!R536,0)))</f>
        <v>3630.5784260980222</v>
      </c>
      <c r="S536" s="32">
        <f>IF($E536="OAI",'3'!S536,
IF($E536=S$4,'3'!$G536+SUM('3'!$H536:S536),
IF($E536&lt;S$4,'3'!S536,0)))</f>
        <v>1719.2557638839778</v>
      </c>
      <c r="T536" s="32">
        <f>IF($E536="OAI",'3'!T536,
IF($E536=T$4,'3'!$G536+SUM('3'!$H536:T536),
IF($E536&lt;T$4,'3'!T536,0)))</f>
        <v>1643.9244159258105</v>
      </c>
      <c r="U536" s="32">
        <f>IF($E536="OAI",'3'!U536,
IF($E536=U$4,'3'!$G536+SUM('3'!$H536:U536),
IF($E536&lt;U$4,'3'!U536,0)))</f>
        <v>0</v>
      </c>
      <c r="V536" s="32">
        <f>IF($E536="OAI",'3'!V536,
IF($E536=V$4,'3'!$G536+SUM('3'!$H536:V536),
IF($E536&lt;V$4,'3'!V536,0)))</f>
        <v>0</v>
      </c>
      <c r="W536" s="32">
        <f>IF($E536="OAI",'3'!W536,
IF($E536=W$4,'3'!$G536+SUM('3'!$H536:W536),
IF($E536&lt;W$4,'3'!W536,0)))</f>
        <v>0</v>
      </c>
      <c r="X536" s="32">
        <f>IF($E536="OAI",'3'!X536,
IF($E536=X$4,'3'!$G536+SUM('3'!$H536:X536),
IF($E536&lt;X$4,'3'!X536,0)))</f>
        <v>0</v>
      </c>
      <c r="Y536" s="32">
        <f>IF($E536="OAI",'3'!Y536,
IF($E536=Y$4,'3'!$G536+SUM('3'!$H536:Y536),
IF($E536&lt;Y$4,'3'!Y536,0)))</f>
        <v>0</v>
      </c>
      <c r="Z536" s="32">
        <f>IF($E536="OAI",'3'!Z536,
IF($E536=Z$4,'3'!$G536+SUM('3'!$H536:Z536),
IF($E536&lt;Z$4,'3'!Z536,0)))</f>
        <v>0</v>
      </c>
      <c r="AA536" s="32">
        <f>IF($E536="OAI",'3'!AA536,
IF($E536=AA$4,'3'!$G536+SUM('3'!$H536:AA536),
IF($E536&lt;AA$4,'3'!AA536,0)))</f>
        <v>0</v>
      </c>
      <c r="AB536" s="32">
        <f>IF($E536="OAI",'3'!AB536,
IF($E536=AB$4,'3'!$G536+SUM('3'!$H536:AB536),
IF($E536&lt;AB$4,'3'!AB536,0)))</f>
        <v>0</v>
      </c>
      <c r="AC536" s="32">
        <f>IF($E536="OAI",'3'!AC536,
IF($E536=AC$4,'3'!$G536+SUM('3'!$H536:AC536),
IF($E536&lt;AC$4,'3'!AC536,0)))</f>
        <v>0</v>
      </c>
      <c r="AD536" s="32">
        <f>IF($E536="OAI",'3'!AD536,
IF($E536=AD$4,'3'!$G536+SUM('3'!$H536:AD536),
IF($E536&lt;AD$4,'3'!AD536,0)))</f>
        <v>0</v>
      </c>
      <c r="AE536" s="32">
        <f>IF($E536="OAI",'3'!AE536,
IF($E536=AE$4,'3'!$G536+SUM('3'!$H536:AE536),
IF($E536&lt;AE$4,'3'!AE536,0)))</f>
        <v>0</v>
      </c>
      <c r="AF536" s="26">
        <f t="shared" si="32"/>
        <v>320420.61094297748</v>
      </c>
      <c r="AG536" s="26">
        <f t="shared" si="33"/>
        <v>1643.9244159258105</v>
      </c>
      <c r="AH536" s="8">
        <f t="shared" si="34"/>
        <v>631</v>
      </c>
    </row>
    <row r="537" spans="1:34" x14ac:dyDescent="0.25">
      <c r="A537" s="8">
        <f t="shared" si="35"/>
        <v>632</v>
      </c>
      <c r="B537" s="1">
        <f>'1'!B537</f>
        <v>5815203</v>
      </c>
      <c r="C537" t="str">
        <f>'1'!C537</f>
        <v>Pittsburg PP: Install 230kV Bus E MPAC</v>
      </c>
      <c r="D537" s="1" t="str">
        <f>'1'!D537</f>
        <v>67</v>
      </c>
      <c r="E537" s="34">
        <f>IF('1'!E537="OAI","OAI",EOMONTH('1'!E537,-1)+1)</f>
        <v>46478</v>
      </c>
      <c r="F537" s="1" t="str">
        <f>'1'!F537</f>
        <v>TOHI</v>
      </c>
      <c r="G537" s="33"/>
      <c r="H537" s="32">
        <f>IF($E537="OAI",'3'!H537,
IF($E537&lt;=H$4,'3'!$G537+SUM('3'!$H537:H537),0))</f>
        <v>0</v>
      </c>
      <c r="I537" s="32">
        <f>IF($E537="OAI",'3'!I537,
IF($E537=I$4,'3'!$G537+SUM('3'!$H537:I537),
IF($E537&lt;I$4,'3'!I537,0)))</f>
        <v>0</v>
      </c>
      <c r="J537" s="32">
        <f>IF($E537="OAI",'3'!J537,
IF($E537=J$4,'3'!$G537+SUM('3'!$H537:J537),
IF($E537&lt;J$4,'3'!J537,0)))</f>
        <v>0</v>
      </c>
      <c r="K537" s="32">
        <f>IF($E537="OAI",'3'!K537,
IF($E537=K$4,'3'!$G537+SUM('3'!$H537:K537),
IF($E537&lt;K$4,'3'!K537,0)))</f>
        <v>0</v>
      </c>
      <c r="L537" s="32">
        <f>IF($E537="OAI",'3'!L537,
IF($E537=L$4,'3'!$G537+SUM('3'!$H537:L537),
IF($E537&lt;L$4,'3'!L537,0)))</f>
        <v>0</v>
      </c>
      <c r="M537" s="32">
        <f>IF($E537="OAI",'3'!M537,
IF($E537=M$4,'3'!$G537+SUM('3'!$H537:M537),
IF($E537&lt;M$4,'3'!M537,0)))</f>
        <v>0</v>
      </c>
      <c r="N537" s="32">
        <f>IF($E537="OAI",'3'!N537,
IF($E537=N$4,'3'!$G537+SUM('3'!$H537:N537),
IF($E537&lt;N$4,'3'!N537,0)))</f>
        <v>0</v>
      </c>
      <c r="O537" s="32">
        <f>IF($E537="OAI",'3'!O537,
IF($E537=O$4,'3'!$G537+SUM('3'!$H537:O537),
IF($E537&lt;O$4,'3'!O537,0)))</f>
        <v>0</v>
      </c>
      <c r="P537" s="32">
        <f>IF($E537="OAI",'3'!P537,
IF($E537=P$4,'3'!$G537+SUM('3'!$H537:P537),
IF($E537&lt;P$4,'3'!P537,0)))</f>
        <v>0</v>
      </c>
      <c r="Q537" s="32">
        <f>IF($E537="OAI",'3'!Q537,
IF($E537=Q$4,'3'!$G537+SUM('3'!$H537:Q537),
IF($E537&lt;Q$4,'3'!Q537,0)))</f>
        <v>0</v>
      </c>
      <c r="R537" s="32">
        <f>IF($E537="OAI",'3'!R537,
IF($E537=R$4,'3'!$G537+SUM('3'!$H537:R537),
IF($E537&lt;R$4,'3'!R537,0)))</f>
        <v>0</v>
      </c>
      <c r="S537" s="32">
        <f>IF($E537="OAI",'3'!S537,
IF($E537=S$4,'3'!$G537+SUM('3'!$H537:S537),
IF($E537&lt;S$4,'3'!S537,0)))</f>
        <v>0</v>
      </c>
      <c r="T537" s="32">
        <f>IF($E537="OAI",'3'!T537,
IF($E537=T$4,'3'!$G537+SUM('3'!$H537:T537),
IF($E537&lt;T$4,'3'!T537,0)))</f>
        <v>0</v>
      </c>
      <c r="U537" s="32">
        <f>IF($E537="OAI",'3'!U537,
IF($E537=U$4,'3'!$G537+SUM('3'!$H537:U537),
IF($E537&lt;U$4,'3'!U537,0)))</f>
        <v>0</v>
      </c>
      <c r="V537" s="32">
        <f>IF($E537="OAI",'3'!V537,
IF($E537=V$4,'3'!$G537+SUM('3'!$H537:V537),
IF($E537&lt;V$4,'3'!V537,0)))</f>
        <v>0</v>
      </c>
      <c r="W537" s="32">
        <f>IF($E537="OAI",'3'!W537,
IF($E537=W$4,'3'!$G537+SUM('3'!$H537:W537),
IF($E537&lt;W$4,'3'!W537,0)))</f>
        <v>17117872.572508037</v>
      </c>
      <c r="X537" s="32">
        <f>IF($E537="OAI",'3'!X537,
IF($E537=X$4,'3'!$G537+SUM('3'!$H537:X537),
IF($E537&lt;X$4,'3'!X537,0)))</f>
        <v>11728.698331600999</v>
      </c>
      <c r="Y537" s="32">
        <f>IF($E537="OAI",'3'!Y537,
IF($E537=Y$4,'3'!$G537+SUM('3'!$H537:Y537),
IF($E537&lt;Y$4,'3'!Y537,0)))</f>
        <v>12902.502796869761</v>
      </c>
      <c r="Z537" s="32">
        <f>IF($E537="OAI",'3'!Z537,
IF($E537=Z$4,'3'!$G537+SUM('3'!$H537:Z537),
IF($E537&lt;Z$4,'3'!Z537,0)))</f>
        <v>12313.871494834355</v>
      </c>
      <c r="AA537" s="32">
        <f>IF($E537="OAI",'3'!AA537,
IF($E537=AA$4,'3'!$G537+SUM('3'!$H537:AA537),
IF($E537&lt;AA$4,'3'!AA537,0)))</f>
        <v>12902.502796869761</v>
      </c>
      <c r="AB537" s="32">
        <f>IF($E537="OAI",'3'!AB537,
IF($E537=AB$4,'3'!$G537+SUM('3'!$H537:AB537),
IF($E537&lt;AB$4,'3'!AB537,0)))</f>
        <v>12313.871494834355</v>
      </c>
      <c r="AC537" s="32">
        <f>IF($E537="OAI",'3'!AC537,
IF($E537=AC$4,'3'!$G537+SUM('3'!$H537:AC537),
IF($E537&lt;AC$4,'3'!AC537,0)))</f>
        <v>23453.097355502152</v>
      </c>
      <c r="AD537" s="32">
        <f>IF($E537="OAI",'3'!AD537,
IF($E537=AD$4,'3'!$G537+SUM('3'!$H537:AD537),
IF($E537&lt;AD$4,'3'!AD537,0)))</f>
        <v>222789.37730032098</v>
      </c>
      <c r="AE537" s="32">
        <f>IF($E537="OAI",'3'!AE537,
IF($E537=AE$4,'3'!$G537+SUM('3'!$H537:AE537),
IF($E537&lt;AE$4,'3'!AE537,0)))</f>
        <v>339243.88379714562</v>
      </c>
      <c r="AF537" s="26">
        <f t="shared" si="32"/>
        <v>0</v>
      </c>
      <c r="AG537" s="26">
        <f t="shared" si="33"/>
        <v>17765520.377876017</v>
      </c>
      <c r="AH537" s="8">
        <f t="shared" si="34"/>
        <v>632</v>
      </c>
    </row>
    <row r="538" spans="1:34" x14ac:dyDescent="0.25">
      <c r="A538" s="8">
        <f t="shared" si="35"/>
        <v>633</v>
      </c>
      <c r="B538" s="1">
        <f>'1'!B538</f>
        <v>5777640</v>
      </c>
      <c r="C538" t="str">
        <f>'1'!C538</f>
        <v>Cascade - Repl 115/60kV Bk1</v>
      </c>
      <c r="D538" s="1" t="str">
        <f>'1'!D538</f>
        <v>68</v>
      </c>
      <c r="E538" s="34">
        <f>IF('1'!E538="OAI","OAI",EOMONTH('1'!E538,-1)+1)</f>
        <v>46113</v>
      </c>
      <c r="F538" s="1" t="str">
        <f>'1'!F538</f>
        <v>TOLO</v>
      </c>
      <c r="G538" s="33"/>
      <c r="H538" s="32">
        <f>IF($E538="OAI",'3'!H538,
IF($E538&lt;=H$4,'3'!$G538+SUM('3'!$H538:H538),0))</f>
        <v>0</v>
      </c>
      <c r="I538" s="32">
        <f>IF($E538="OAI",'3'!I538,
IF($E538=I$4,'3'!$G538+SUM('3'!$H538:I538),
IF($E538&lt;I$4,'3'!I538,0)))</f>
        <v>0</v>
      </c>
      <c r="J538" s="32">
        <f>IF($E538="OAI",'3'!J538,
IF($E538=J$4,'3'!$G538+SUM('3'!$H538:J538),
IF($E538&lt;J$4,'3'!J538,0)))</f>
        <v>0</v>
      </c>
      <c r="K538" s="32">
        <f>IF($E538="OAI",'3'!K538,
IF($E538=K$4,'3'!$G538+SUM('3'!$H538:K538),
IF($E538&lt;K$4,'3'!K538,0)))</f>
        <v>8702008.947233092</v>
      </c>
      <c r="L538" s="32">
        <f>IF($E538="OAI",'3'!L538,
IF($E538=L$4,'3'!$G538+SUM('3'!$H538:L538),
IF($E538&lt;L$4,'3'!L538,0)))</f>
        <v>155968.9762500528</v>
      </c>
      <c r="M538" s="32">
        <f>IF($E538="OAI",'3'!M538,
IF($E538=M$4,'3'!$G538+SUM('3'!$H538:M538),
IF($E538&lt;M$4,'3'!M538,0)))</f>
        <v>500017.0560121435</v>
      </c>
      <c r="N538" s="32">
        <f>IF($E538="OAI",'3'!N538,
IF($E538=N$4,'3'!$G538+SUM('3'!$H538:N538),
IF($E538&lt;N$4,'3'!N538,0)))</f>
        <v>491561.53278828808</v>
      </c>
      <c r="O538" s="32">
        <f>IF($E538="OAI",'3'!O538,
IF($E538=O$4,'3'!$G538+SUM('3'!$H538:O538),
IF($E538&lt;O$4,'3'!O538,0)))</f>
        <v>98797.24977355804</v>
      </c>
      <c r="P538" s="32">
        <f>IF($E538="OAI",'3'!P538,
IF($E538=P$4,'3'!$G538+SUM('3'!$H538:P538),
IF($E538&lt;P$4,'3'!P538,0)))</f>
        <v>769.94993111585802</v>
      </c>
      <c r="Q538" s="32">
        <f>IF($E538="OAI",'3'!Q538,
IF($E538=Q$4,'3'!$G538+SUM('3'!$H538:Q538),
IF($E538&lt;Q$4,'3'!Q538,0)))</f>
        <v>47691.659535123952</v>
      </c>
      <c r="R538" s="32">
        <f>IF($E538="OAI",'3'!R538,
IF($E538=R$4,'3'!$G538+SUM('3'!$H538:R538),
IF($E538&lt;R$4,'3'!R538,0)))</f>
        <v>46731.605433106219</v>
      </c>
      <c r="S538" s="32">
        <f>IF($E538="OAI",'3'!S538,
IF($E538=S$4,'3'!$G538+SUM('3'!$H538:S538),
IF($E538&lt;S$4,'3'!S538,0)))</f>
        <v>46731.698896317095</v>
      </c>
      <c r="T538" s="32">
        <f>IF($E538="OAI",'3'!T538,
IF($E538=T$4,'3'!$G538+SUM('3'!$H538:T538),
IF($E538&lt;T$4,'3'!T538,0)))</f>
        <v>9.3463210866212454E-2</v>
      </c>
      <c r="U538" s="32">
        <f>IF($E538="OAI",'3'!U538,
IF($E538=U$4,'3'!$G538+SUM('3'!$H538:U538),
IF($E538&lt;U$4,'3'!U538,0)))</f>
        <v>9.3463210866212454E-2</v>
      </c>
      <c r="V538" s="32">
        <f>IF($E538="OAI",'3'!V538,
IF($E538=V$4,'3'!$G538+SUM('3'!$H538:V538),
IF($E538&lt;V$4,'3'!V538,0)))</f>
        <v>9.3463210866212454E-2</v>
      </c>
      <c r="W538" s="32">
        <f>IF($E538="OAI",'3'!W538,
IF($E538=W$4,'3'!$G538+SUM('3'!$H538:W538),
IF($E538&lt;W$4,'3'!W538,0)))</f>
        <v>9.3463210866212454E-2</v>
      </c>
      <c r="X538" s="32">
        <f>IF($E538="OAI",'3'!X538,
IF($E538=X$4,'3'!$G538+SUM('3'!$H538:X538),
IF($E538&lt;X$4,'3'!X538,0)))</f>
        <v>0</v>
      </c>
      <c r="Y538" s="32">
        <f>IF($E538="OAI",'3'!Y538,
IF($E538=Y$4,'3'!$G538+SUM('3'!$H538:Y538),
IF($E538&lt;Y$4,'3'!Y538,0)))</f>
        <v>0</v>
      </c>
      <c r="Z538" s="32">
        <f>IF($E538="OAI",'3'!Z538,
IF($E538=Z$4,'3'!$G538+SUM('3'!$H538:Z538),
IF($E538&lt;Z$4,'3'!Z538,0)))</f>
        <v>0</v>
      </c>
      <c r="AA538" s="32">
        <f>IF($E538="OAI",'3'!AA538,
IF($E538=AA$4,'3'!$G538+SUM('3'!$H538:AA538),
IF($E538&lt;AA$4,'3'!AA538,0)))</f>
        <v>0</v>
      </c>
      <c r="AB538" s="32">
        <f>IF($E538="OAI",'3'!AB538,
IF($E538=AB$4,'3'!$G538+SUM('3'!$H538:AB538),
IF($E538&lt;AB$4,'3'!AB538,0)))</f>
        <v>0</v>
      </c>
      <c r="AC538" s="32">
        <f>IF($E538="OAI",'3'!AC538,
IF($E538=AC$4,'3'!$G538+SUM('3'!$H538:AC538),
IF($E538&lt;AC$4,'3'!AC538,0)))</f>
        <v>0</v>
      </c>
      <c r="AD538" s="32">
        <f>IF($E538="OAI",'3'!AD538,
IF($E538=AD$4,'3'!$G538+SUM('3'!$H538:AD538),
IF($E538&lt;AD$4,'3'!AD538,0)))</f>
        <v>0</v>
      </c>
      <c r="AE538" s="32">
        <f>IF($E538="OAI",'3'!AE538,
IF($E538=AE$4,'3'!$G538+SUM('3'!$H538:AE538),
IF($E538&lt;AE$4,'3'!AE538,0)))</f>
        <v>0</v>
      </c>
      <c r="AF538" s="26">
        <f t="shared" si="32"/>
        <v>10090278.675852798</v>
      </c>
      <c r="AG538" s="26">
        <f t="shared" si="33"/>
        <v>0.37385284346484982</v>
      </c>
      <c r="AH538" s="8">
        <f t="shared" si="34"/>
        <v>633</v>
      </c>
    </row>
    <row r="539" spans="1:34" x14ac:dyDescent="0.25">
      <c r="A539" s="8">
        <f t="shared" si="35"/>
        <v>634</v>
      </c>
      <c r="B539" s="1">
        <f>'1'!B539</f>
        <v>5797893</v>
      </c>
      <c r="C539" t="str">
        <f>'1'!C539</f>
        <v>Placer: Replace 115/60 kV Bank 1</v>
      </c>
      <c r="D539" s="1" t="str">
        <f>'1'!D539</f>
        <v>68</v>
      </c>
      <c r="E539" s="34">
        <f>IF('1'!E539="OAI","OAI",EOMONTH('1'!E539,-1)+1)</f>
        <v>46661</v>
      </c>
      <c r="F539" s="1" t="str">
        <f>'1'!F539</f>
        <v>TOLO</v>
      </c>
      <c r="G539" s="33"/>
      <c r="H539" s="32">
        <f>IF($E539="OAI",'3'!H539,
IF($E539&lt;=H$4,'3'!$G539+SUM('3'!$H539:H539),0))</f>
        <v>0</v>
      </c>
      <c r="I539" s="32">
        <f>IF($E539="OAI",'3'!I539,
IF($E539=I$4,'3'!$G539+SUM('3'!$H539:I539),
IF($E539&lt;I$4,'3'!I539,0)))</f>
        <v>0</v>
      </c>
      <c r="J539" s="32">
        <f>IF($E539="OAI",'3'!J539,
IF($E539=J$4,'3'!$G539+SUM('3'!$H539:J539),
IF($E539&lt;J$4,'3'!J539,0)))</f>
        <v>0</v>
      </c>
      <c r="K539" s="32">
        <f>IF($E539="OAI",'3'!K539,
IF($E539=K$4,'3'!$G539+SUM('3'!$H539:K539),
IF($E539&lt;K$4,'3'!K539,0)))</f>
        <v>0</v>
      </c>
      <c r="L539" s="32">
        <f>IF($E539="OAI",'3'!L539,
IF($E539=L$4,'3'!$G539+SUM('3'!$H539:L539),
IF($E539&lt;L$4,'3'!L539,0)))</f>
        <v>0</v>
      </c>
      <c r="M539" s="32">
        <f>IF($E539="OAI",'3'!M539,
IF($E539=M$4,'3'!$G539+SUM('3'!$H539:M539),
IF($E539&lt;M$4,'3'!M539,0)))</f>
        <v>0</v>
      </c>
      <c r="N539" s="32">
        <f>IF($E539="OAI",'3'!N539,
IF($E539=N$4,'3'!$G539+SUM('3'!$H539:N539),
IF($E539&lt;N$4,'3'!N539,0)))</f>
        <v>0</v>
      </c>
      <c r="O539" s="32">
        <f>IF($E539="OAI",'3'!O539,
IF($E539=O$4,'3'!$G539+SUM('3'!$H539:O539),
IF($E539&lt;O$4,'3'!O539,0)))</f>
        <v>0</v>
      </c>
      <c r="P539" s="32">
        <f>IF($E539="OAI",'3'!P539,
IF($E539=P$4,'3'!$G539+SUM('3'!$H539:P539),
IF($E539&lt;P$4,'3'!P539,0)))</f>
        <v>0</v>
      </c>
      <c r="Q539" s="32">
        <f>IF($E539="OAI",'3'!Q539,
IF($E539=Q$4,'3'!$G539+SUM('3'!$H539:Q539),
IF($E539&lt;Q$4,'3'!Q539,0)))</f>
        <v>0</v>
      </c>
      <c r="R539" s="32">
        <f>IF($E539="OAI",'3'!R539,
IF($E539=R$4,'3'!$G539+SUM('3'!$H539:R539),
IF($E539&lt;R$4,'3'!R539,0)))</f>
        <v>0</v>
      </c>
      <c r="S539" s="32">
        <f>IF($E539="OAI",'3'!S539,
IF($E539=S$4,'3'!$G539+SUM('3'!$H539:S539),
IF($E539&lt;S$4,'3'!S539,0)))</f>
        <v>0</v>
      </c>
      <c r="T539" s="32">
        <f>IF($E539="OAI",'3'!T539,
IF($E539=T$4,'3'!$G539+SUM('3'!$H539:T539),
IF($E539&lt;T$4,'3'!T539,0)))</f>
        <v>0</v>
      </c>
      <c r="U539" s="32">
        <f>IF($E539="OAI",'3'!U539,
IF($E539=U$4,'3'!$G539+SUM('3'!$H539:U539),
IF($E539&lt;U$4,'3'!U539,0)))</f>
        <v>0</v>
      </c>
      <c r="V539" s="32">
        <f>IF($E539="OAI",'3'!V539,
IF($E539=V$4,'3'!$G539+SUM('3'!$H539:V539),
IF($E539&lt;V$4,'3'!V539,0)))</f>
        <v>0</v>
      </c>
      <c r="W539" s="32">
        <f>IF($E539="OAI",'3'!W539,
IF($E539=W$4,'3'!$G539+SUM('3'!$H539:W539),
IF($E539&lt;W$4,'3'!W539,0)))</f>
        <v>0</v>
      </c>
      <c r="X539" s="32">
        <f>IF($E539="OAI",'3'!X539,
IF($E539=X$4,'3'!$G539+SUM('3'!$H539:X539),
IF($E539&lt;X$4,'3'!X539,0)))</f>
        <v>0</v>
      </c>
      <c r="Y539" s="32">
        <f>IF($E539="OAI",'3'!Y539,
IF($E539=Y$4,'3'!$G539+SUM('3'!$H539:Y539),
IF($E539&lt;Y$4,'3'!Y539,0)))</f>
        <v>0</v>
      </c>
      <c r="Z539" s="32">
        <f>IF($E539="OAI",'3'!Z539,
IF($E539=Z$4,'3'!$G539+SUM('3'!$H539:Z539),
IF($E539&lt;Z$4,'3'!Z539,0)))</f>
        <v>0</v>
      </c>
      <c r="AA539" s="32">
        <f>IF($E539="OAI",'3'!AA539,
IF($E539=AA$4,'3'!$G539+SUM('3'!$H539:AA539),
IF($E539&lt;AA$4,'3'!AA539,0)))</f>
        <v>0</v>
      </c>
      <c r="AB539" s="32">
        <f>IF($E539="OAI",'3'!AB539,
IF($E539=AB$4,'3'!$G539+SUM('3'!$H539:AB539),
IF($E539&lt;AB$4,'3'!AB539,0)))</f>
        <v>0</v>
      </c>
      <c r="AC539" s="32">
        <f>IF($E539="OAI",'3'!AC539,
IF($E539=AC$4,'3'!$G539+SUM('3'!$H539:AC539),
IF($E539&lt;AC$4,'3'!AC539,0)))</f>
        <v>9012993.4469051268</v>
      </c>
      <c r="AD539" s="32">
        <f>IF($E539="OAI",'3'!AD539,
IF($E539=AD$4,'3'!$G539+SUM('3'!$H539:AD539),
IF($E539&lt;AD$4,'3'!AD539,0)))</f>
        <v>209382.73394403892</v>
      </c>
      <c r="AE539" s="32">
        <f>IF($E539="OAI",'3'!AE539,
IF($E539=AE$4,'3'!$G539+SUM('3'!$H539:AE539),
IF($E539&lt;AE$4,'3'!AE539,0)))</f>
        <v>28328.979603181593</v>
      </c>
      <c r="AF539" s="26">
        <f t="shared" si="32"/>
        <v>0</v>
      </c>
      <c r="AG539" s="26">
        <f t="shared" si="33"/>
        <v>9250705.1604523472</v>
      </c>
      <c r="AH539" s="8">
        <f t="shared" si="34"/>
        <v>634</v>
      </c>
    </row>
    <row r="540" spans="1:34" x14ac:dyDescent="0.25">
      <c r="A540" s="8">
        <f t="shared" si="35"/>
        <v>635</v>
      </c>
      <c r="B540" s="1">
        <f>'1'!B540</f>
        <v>5502913</v>
      </c>
      <c r="C540" t="str">
        <f>'1'!C540</f>
        <v>Pole Replacement - South Coast Region</v>
      </c>
      <c r="D540" s="1" t="str">
        <f>'1'!D540</f>
        <v>70</v>
      </c>
      <c r="E540" s="34" t="str">
        <f>IF('1'!E540="OAI","OAI",EOMONTH('1'!E540,-1)+1)</f>
        <v>OAI</v>
      </c>
      <c r="F540" s="1" t="str">
        <f>'1'!F540</f>
        <v>TOO</v>
      </c>
      <c r="G540" s="33"/>
      <c r="H540" s="32">
        <f>IF($E540="OAI",'3'!H540,
IF($E540&lt;=H$4,'3'!$G540+SUM('3'!$H540:H540),0))</f>
        <v>1308078.8544757606</v>
      </c>
      <c r="I540" s="32">
        <f>IF($E540="OAI",'3'!I540,
IF($E540=I$4,'3'!$G540+SUM('3'!$H540:I540),
IF($E540&lt;I$4,'3'!I540,0)))</f>
        <v>1377206.0210334177</v>
      </c>
      <c r="J540" s="32">
        <f>IF($E540="OAI",'3'!J540,
IF($E540=J$4,'3'!$G540+SUM('3'!$H540:J540),
IF($E540&lt;J$4,'3'!J540,0)))</f>
        <v>0</v>
      </c>
      <c r="K540" s="32">
        <f>IF($E540="OAI",'3'!K540,
IF($E540=K$4,'3'!$G540+SUM('3'!$H540:K540),
IF($E540&lt;K$4,'3'!K540,0)))</f>
        <v>0</v>
      </c>
      <c r="L540" s="32">
        <f>IF($E540="OAI",'3'!L540,
IF($E540=L$4,'3'!$G540+SUM('3'!$H540:L540),
IF($E540&lt;L$4,'3'!L540,0)))</f>
        <v>0</v>
      </c>
      <c r="M540" s="32">
        <f>IF($E540="OAI",'3'!M540,
IF($E540=M$4,'3'!$G540+SUM('3'!$H540:M540),
IF($E540&lt;M$4,'3'!M540,0)))</f>
        <v>0</v>
      </c>
      <c r="N540" s="32">
        <f>IF($E540="OAI",'3'!N540,
IF($E540=N$4,'3'!$G540+SUM('3'!$H540:N540),
IF($E540&lt;N$4,'3'!N540,0)))</f>
        <v>0</v>
      </c>
      <c r="O540" s="32">
        <f>IF($E540="OAI",'3'!O540,
IF($E540=O$4,'3'!$G540+SUM('3'!$H540:O540),
IF($E540&lt;O$4,'3'!O540,0)))</f>
        <v>0</v>
      </c>
      <c r="P540" s="32">
        <f>IF($E540="OAI",'3'!P540,
IF($E540=P$4,'3'!$G540+SUM('3'!$H540:P540),
IF($E540&lt;P$4,'3'!P540,0)))</f>
        <v>0</v>
      </c>
      <c r="Q540" s="32">
        <f>IF($E540="OAI",'3'!Q540,
IF($E540=Q$4,'3'!$G540+SUM('3'!$H540:Q540),
IF($E540&lt;Q$4,'3'!Q540,0)))</f>
        <v>0</v>
      </c>
      <c r="R540" s="32">
        <f>IF($E540="OAI",'3'!R540,
IF($E540=R$4,'3'!$G540+SUM('3'!$H540:R540),
IF($E540&lt;R$4,'3'!R540,0)))</f>
        <v>0</v>
      </c>
      <c r="S540" s="32">
        <f>IF($E540="OAI",'3'!S540,
IF($E540=S$4,'3'!$G540+SUM('3'!$H540:S540),
IF($E540&lt;S$4,'3'!S540,0)))</f>
        <v>0</v>
      </c>
      <c r="T540" s="32">
        <f>IF($E540="OAI",'3'!T540,
IF($E540=T$4,'3'!$G540+SUM('3'!$H540:T540),
IF($E540&lt;T$4,'3'!T540,0)))</f>
        <v>0</v>
      </c>
      <c r="U540" s="32">
        <f>IF($E540="OAI",'3'!U540,
IF($E540=U$4,'3'!$G540+SUM('3'!$H540:U540),
IF($E540&lt;U$4,'3'!U540,0)))</f>
        <v>0</v>
      </c>
      <c r="V540" s="32">
        <f>IF($E540="OAI",'3'!V540,
IF($E540=V$4,'3'!$G540+SUM('3'!$H540:V540),
IF($E540&lt;V$4,'3'!V540,0)))</f>
        <v>0</v>
      </c>
      <c r="W540" s="32">
        <f>IF($E540="OAI",'3'!W540,
IF($E540=W$4,'3'!$G540+SUM('3'!$H540:W540),
IF($E540&lt;W$4,'3'!W540,0)))</f>
        <v>0</v>
      </c>
      <c r="X540" s="32">
        <f>IF($E540="OAI",'3'!X540,
IF($E540=X$4,'3'!$G540+SUM('3'!$H540:X540),
IF($E540&lt;X$4,'3'!X540,0)))</f>
        <v>0</v>
      </c>
      <c r="Y540" s="32">
        <f>IF($E540="OAI",'3'!Y540,
IF($E540=Y$4,'3'!$G540+SUM('3'!$H540:Y540),
IF($E540&lt;Y$4,'3'!Y540,0)))</f>
        <v>0</v>
      </c>
      <c r="Z540" s="32">
        <f>IF($E540="OAI",'3'!Z540,
IF($E540=Z$4,'3'!$G540+SUM('3'!$H540:Z540),
IF($E540&lt;Z$4,'3'!Z540,0)))</f>
        <v>0</v>
      </c>
      <c r="AA540" s="32">
        <f>IF($E540="OAI",'3'!AA540,
IF($E540=AA$4,'3'!$G540+SUM('3'!$H540:AA540),
IF($E540&lt;AA$4,'3'!AA540,0)))</f>
        <v>0</v>
      </c>
      <c r="AB540" s="32">
        <f>IF($E540="OAI",'3'!AB540,
IF($E540=AB$4,'3'!$G540+SUM('3'!$H540:AB540),
IF($E540&lt;AB$4,'3'!AB540,0)))</f>
        <v>0</v>
      </c>
      <c r="AC540" s="32">
        <f>IF($E540="OAI",'3'!AC540,
IF($E540=AC$4,'3'!$G540+SUM('3'!$H540:AC540),
IF($E540&lt;AC$4,'3'!AC540,0)))</f>
        <v>0</v>
      </c>
      <c r="AD540" s="32">
        <f>IF($E540="OAI",'3'!AD540,
IF($E540=AD$4,'3'!$G540+SUM('3'!$H540:AD540),
IF($E540&lt;AD$4,'3'!AD540,0)))</f>
        <v>0</v>
      </c>
      <c r="AE540" s="32">
        <f>IF($E540="OAI",'3'!AE540,
IF($E540=AE$4,'3'!$G540+SUM('3'!$H540:AE540),
IF($E540&lt;AE$4,'3'!AE540,0)))</f>
        <v>0</v>
      </c>
      <c r="AF540" s="26">
        <f t="shared" si="32"/>
        <v>2685284.8755091783</v>
      </c>
      <c r="AG540" s="26">
        <f t="shared" si="33"/>
        <v>0</v>
      </c>
      <c r="AH540" s="8">
        <f t="shared" si="34"/>
        <v>635</v>
      </c>
    </row>
    <row r="541" spans="1:34" x14ac:dyDescent="0.25">
      <c r="A541" s="8">
        <f t="shared" si="35"/>
        <v>636</v>
      </c>
      <c r="B541" s="1">
        <f>'1'!B541</f>
        <v>5508619</v>
      </c>
      <c r="C541" t="str">
        <f>'1'!C541</f>
        <v>Pole Replacement Service Ter - NHFTD</v>
      </c>
      <c r="D541" s="1" t="str">
        <f>'1'!D541</f>
        <v>70</v>
      </c>
      <c r="E541" s="34" t="str">
        <f>IF('1'!E541="OAI","OAI",EOMONTH('1'!E541,-1)+1)</f>
        <v>OAI</v>
      </c>
      <c r="F541" s="1" t="str">
        <f>'1'!F541</f>
        <v>TOO</v>
      </c>
      <c r="G541" s="33"/>
      <c r="H541" s="32">
        <f>IF($E541="OAI",'3'!H541,
IF($E541&lt;=H$4,'3'!$G541+SUM('3'!$H541:H541),0))</f>
        <v>1407378.095154881</v>
      </c>
      <c r="I541" s="32">
        <f>IF($E541="OAI",'3'!I541,
IF($E541=I$4,'3'!$G541+SUM('3'!$H541:I541),
IF($E541&lt;I$4,'3'!I541,0)))</f>
        <v>2323469.9066774747</v>
      </c>
      <c r="J541" s="32">
        <f>IF($E541="OAI",'3'!J541,
IF($E541=J$4,'3'!$G541+SUM('3'!$H541:J541),
IF($E541&lt;J$4,'3'!J541,0)))</f>
        <v>0</v>
      </c>
      <c r="K541" s="32">
        <f>IF($E541="OAI",'3'!K541,
IF($E541=K$4,'3'!$G541+SUM('3'!$H541:K541),
IF($E541&lt;K$4,'3'!K541,0)))</f>
        <v>0</v>
      </c>
      <c r="L541" s="32">
        <f>IF($E541="OAI",'3'!L541,
IF($E541=L$4,'3'!$G541+SUM('3'!$H541:L541),
IF($E541&lt;L$4,'3'!L541,0)))</f>
        <v>0</v>
      </c>
      <c r="M541" s="32">
        <f>IF($E541="OAI",'3'!M541,
IF($E541=M$4,'3'!$G541+SUM('3'!$H541:M541),
IF($E541&lt;M$4,'3'!M541,0)))</f>
        <v>0</v>
      </c>
      <c r="N541" s="32">
        <f>IF($E541="OAI",'3'!N541,
IF($E541=N$4,'3'!$G541+SUM('3'!$H541:N541),
IF($E541&lt;N$4,'3'!N541,0)))</f>
        <v>0</v>
      </c>
      <c r="O541" s="32">
        <f>IF($E541="OAI",'3'!O541,
IF($E541=O$4,'3'!$G541+SUM('3'!$H541:O541),
IF($E541&lt;O$4,'3'!O541,0)))</f>
        <v>0</v>
      </c>
      <c r="P541" s="32">
        <f>IF($E541="OAI",'3'!P541,
IF($E541=P$4,'3'!$G541+SUM('3'!$H541:P541),
IF($E541&lt;P$4,'3'!P541,0)))</f>
        <v>0</v>
      </c>
      <c r="Q541" s="32">
        <f>IF($E541="OAI",'3'!Q541,
IF($E541=Q$4,'3'!$G541+SUM('3'!$H541:Q541),
IF($E541&lt;Q$4,'3'!Q541,0)))</f>
        <v>0</v>
      </c>
      <c r="R541" s="32">
        <f>IF($E541="OAI",'3'!R541,
IF($E541=R$4,'3'!$G541+SUM('3'!$H541:R541),
IF($E541&lt;R$4,'3'!R541,0)))</f>
        <v>0</v>
      </c>
      <c r="S541" s="32">
        <f>IF($E541="OAI",'3'!S541,
IF($E541=S$4,'3'!$G541+SUM('3'!$H541:S541),
IF($E541&lt;S$4,'3'!S541,0)))</f>
        <v>0</v>
      </c>
      <c r="T541" s="32">
        <f>IF($E541="OAI",'3'!T541,
IF($E541=T$4,'3'!$G541+SUM('3'!$H541:T541),
IF($E541&lt;T$4,'3'!T541,0)))</f>
        <v>0</v>
      </c>
      <c r="U541" s="32">
        <f>IF($E541="OAI",'3'!U541,
IF($E541=U$4,'3'!$G541+SUM('3'!$H541:U541),
IF($E541&lt;U$4,'3'!U541,0)))</f>
        <v>0</v>
      </c>
      <c r="V541" s="32">
        <f>IF($E541="OAI",'3'!V541,
IF($E541=V$4,'3'!$G541+SUM('3'!$H541:V541),
IF($E541&lt;V$4,'3'!V541,0)))</f>
        <v>0</v>
      </c>
      <c r="W541" s="32">
        <f>IF($E541="OAI",'3'!W541,
IF($E541=W$4,'3'!$G541+SUM('3'!$H541:W541),
IF($E541&lt;W$4,'3'!W541,0)))</f>
        <v>0</v>
      </c>
      <c r="X541" s="32">
        <f>IF($E541="OAI",'3'!X541,
IF($E541=X$4,'3'!$G541+SUM('3'!$H541:X541),
IF($E541&lt;X$4,'3'!X541,0)))</f>
        <v>0</v>
      </c>
      <c r="Y541" s="32">
        <f>IF($E541="OAI",'3'!Y541,
IF($E541=Y$4,'3'!$G541+SUM('3'!$H541:Y541),
IF($E541&lt;Y$4,'3'!Y541,0)))</f>
        <v>0</v>
      </c>
      <c r="Z541" s="32">
        <f>IF($E541="OAI",'3'!Z541,
IF($E541=Z$4,'3'!$G541+SUM('3'!$H541:Z541),
IF($E541&lt;Z$4,'3'!Z541,0)))</f>
        <v>0</v>
      </c>
      <c r="AA541" s="32">
        <f>IF($E541="OAI",'3'!AA541,
IF($E541=AA$4,'3'!$G541+SUM('3'!$H541:AA541),
IF($E541&lt;AA$4,'3'!AA541,0)))</f>
        <v>0</v>
      </c>
      <c r="AB541" s="32">
        <f>IF($E541="OAI",'3'!AB541,
IF($E541=AB$4,'3'!$G541+SUM('3'!$H541:AB541),
IF($E541&lt;AB$4,'3'!AB541,0)))</f>
        <v>0</v>
      </c>
      <c r="AC541" s="32">
        <f>IF($E541="OAI",'3'!AC541,
IF($E541=AC$4,'3'!$G541+SUM('3'!$H541:AC541),
IF($E541&lt;AC$4,'3'!AC541,0)))</f>
        <v>0</v>
      </c>
      <c r="AD541" s="32">
        <f>IF($E541="OAI",'3'!AD541,
IF($E541=AD$4,'3'!$G541+SUM('3'!$H541:AD541),
IF($E541&lt;AD$4,'3'!AD541,0)))</f>
        <v>0</v>
      </c>
      <c r="AE541" s="32">
        <f>IF($E541="OAI",'3'!AE541,
IF($E541=AE$4,'3'!$G541+SUM('3'!$H541:AE541),
IF($E541&lt;AE$4,'3'!AE541,0)))</f>
        <v>0</v>
      </c>
      <c r="AF541" s="26">
        <f t="shared" si="32"/>
        <v>3730848.0018323557</v>
      </c>
      <c r="AG541" s="26">
        <f t="shared" si="33"/>
        <v>0</v>
      </c>
      <c r="AH541" s="8">
        <f t="shared" si="34"/>
        <v>636</v>
      </c>
    </row>
    <row r="542" spans="1:34" x14ac:dyDescent="0.25">
      <c r="A542" s="8">
        <f t="shared" si="35"/>
        <v>637</v>
      </c>
      <c r="B542" s="1">
        <f>'1'!B542</f>
        <v>5509219</v>
      </c>
      <c r="C542" t="str">
        <f>'1'!C542</f>
        <v>Pole Replacement - North Valley - NHFTD</v>
      </c>
      <c r="D542" s="1" t="str">
        <f>'1'!D542</f>
        <v>70</v>
      </c>
      <c r="E542" s="34" t="str">
        <f>IF('1'!E542="OAI","OAI",EOMONTH('1'!E542,-1)+1)</f>
        <v>OAI</v>
      </c>
      <c r="F542" s="1" t="str">
        <f>'1'!F542</f>
        <v>TOO</v>
      </c>
      <c r="G542" s="33"/>
      <c r="H542" s="32">
        <f>IF($E542="OAI",'3'!H542,
IF($E542&lt;=H$4,'3'!$G542+SUM('3'!$H542:H542),0))</f>
        <v>4591689.5970306536</v>
      </c>
      <c r="I542" s="32">
        <f>IF($E542="OAI",'3'!I542,
IF($E542=I$4,'3'!$G542+SUM('3'!$H542:I542),
IF($E542&lt;I$4,'3'!I542,0)))</f>
        <v>2767438.5705445246</v>
      </c>
      <c r="J542" s="32">
        <f>IF($E542="OAI",'3'!J542,
IF($E542=J$4,'3'!$G542+SUM('3'!$H542:J542),
IF($E542&lt;J$4,'3'!J542,0)))</f>
        <v>0</v>
      </c>
      <c r="K542" s="32">
        <f>IF($E542="OAI",'3'!K542,
IF($E542=K$4,'3'!$G542+SUM('3'!$H542:K542),
IF($E542&lt;K$4,'3'!K542,0)))</f>
        <v>0</v>
      </c>
      <c r="L542" s="32">
        <f>IF($E542="OAI",'3'!L542,
IF($E542=L$4,'3'!$G542+SUM('3'!$H542:L542),
IF($E542&lt;L$4,'3'!L542,0)))</f>
        <v>0</v>
      </c>
      <c r="M542" s="32">
        <f>IF($E542="OAI",'3'!M542,
IF($E542=M$4,'3'!$G542+SUM('3'!$H542:M542),
IF($E542&lt;M$4,'3'!M542,0)))</f>
        <v>0</v>
      </c>
      <c r="N542" s="32">
        <f>IF($E542="OAI",'3'!N542,
IF($E542=N$4,'3'!$G542+SUM('3'!$H542:N542),
IF($E542&lt;N$4,'3'!N542,0)))</f>
        <v>0</v>
      </c>
      <c r="O542" s="32">
        <f>IF($E542="OAI",'3'!O542,
IF($E542=O$4,'3'!$G542+SUM('3'!$H542:O542),
IF($E542&lt;O$4,'3'!O542,0)))</f>
        <v>0</v>
      </c>
      <c r="P542" s="32">
        <f>IF($E542="OAI",'3'!P542,
IF($E542=P$4,'3'!$G542+SUM('3'!$H542:P542),
IF($E542&lt;P$4,'3'!P542,0)))</f>
        <v>0</v>
      </c>
      <c r="Q542" s="32">
        <f>IF($E542="OAI",'3'!Q542,
IF($E542=Q$4,'3'!$G542+SUM('3'!$H542:Q542),
IF($E542&lt;Q$4,'3'!Q542,0)))</f>
        <v>0</v>
      </c>
      <c r="R542" s="32">
        <f>IF($E542="OAI",'3'!R542,
IF($E542=R$4,'3'!$G542+SUM('3'!$H542:R542),
IF($E542&lt;R$4,'3'!R542,0)))</f>
        <v>0</v>
      </c>
      <c r="S542" s="32">
        <f>IF($E542="OAI",'3'!S542,
IF($E542=S$4,'3'!$G542+SUM('3'!$H542:S542),
IF($E542&lt;S$4,'3'!S542,0)))</f>
        <v>0</v>
      </c>
      <c r="T542" s="32">
        <f>IF($E542="OAI",'3'!T542,
IF($E542=T$4,'3'!$G542+SUM('3'!$H542:T542),
IF($E542&lt;T$4,'3'!T542,0)))</f>
        <v>0</v>
      </c>
      <c r="U542" s="32">
        <f>IF($E542="OAI",'3'!U542,
IF($E542=U$4,'3'!$G542+SUM('3'!$H542:U542),
IF($E542&lt;U$4,'3'!U542,0)))</f>
        <v>0</v>
      </c>
      <c r="V542" s="32">
        <f>IF($E542="OAI",'3'!V542,
IF($E542=V$4,'3'!$G542+SUM('3'!$H542:V542),
IF($E542&lt;V$4,'3'!V542,0)))</f>
        <v>0</v>
      </c>
      <c r="W542" s="32">
        <f>IF($E542="OAI",'3'!W542,
IF($E542=W$4,'3'!$G542+SUM('3'!$H542:W542),
IF($E542&lt;W$4,'3'!W542,0)))</f>
        <v>0</v>
      </c>
      <c r="X542" s="32">
        <f>IF($E542="OAI",'3'!X542,
IF($E542=X$4,'3'!$G542+SUM('3'!$H542:X542),
IF($E542&lt;X$4,'3'!X542,0)))</f>
        <v>0</v>
      </c>
      <c r="Y542" s="32">
        <f>IF($E542="OAI",'3'!Y542,
IF($E542=Y$4,'3'!$G542+SUM('3'!$H542:Y542),
IF($E542&lt;Y$4,'3'!Y542,0)))</f>
        <v>0</v>
      </c>
      <c r="Z542" s="32">
        <f>IF($E542="OAI",'3'!Z542,
IF($E542=Z$4,'3'!$G542+SUM('3'!$H542:Z542),
IF($E542&lt;Z$4,'3'!Z542,0)))</f>
        <v>0</v>
      </c>
      <c r="AA542" s="32">
        <f>IF($E542="OAI",'3'!AA542,
IF($E542=AA$4,'3'!$G542+SUM('3'!$H542:AA542),
IF($E542&lt;AA$4,'3'!AA542,0)))</f>
        <v>0</v>
      </c>
      <c r="AB542" s="32">
        <f>IF($E542="OAI",'3'!AB542,
IF($E542=AB$4,'3'!$G542+SUM('3'!$H542:AB542),
IF($E542&lt;AB$4,'3'!AB542,0)))</f>
        <v>0</v>
      </c>
      <c r="AC542" s="32">
        <f>IF($E542="OAI",'3'!AC542,
IF($E542=AC$4,'3'!$G542+SUM('3'!$H542:AC542),
IF($E542&lt;AC$4,'3'!AC542,0)))</f>
        <v>0</v>
      </c>
      <c r="AD542" s="32">
        <f>IF($E542="OAI",'3'!AD542,
IF($E542=AD$4,'3'!$G542+SUM('3'!$H542:AD542),
IF($E542&lt;AD$4,'3'!AD542,0)))</f>
        <v>0</v>
      </c>
      <c r="AE542" s="32">
        <f>IF($E542="OAI",'3'!AE542,
IF($E542=AE$4,'3'!$G542+SUM('3'!$H542:AE542),
IF($E542&lt;AE$4,'3'!AE542,0)))</f>
        <v>0</v>
      </c>
      <c r="AF542" s="26">
        <f t="shared" si="32"/>
        <v>7359128.1675751787</v>
      </c>
      <c r="AG542" s="26">
        <f t="shared" si="33"/>
        <v>0</v>
      </c>
      <c r="AH542" s="8">
        <f t="shared" si="34"/>
        <v>637</v>
      </c>
    </row>
    <row r="543" spans="1:34" x14ac:dyDescent="0.25">
      <c r="A543" s="8">
        <f t="shared" si="35"/>
        <v>638</v>
      </c>
      <c r="B543" s="1">
        <f>'1'!B543</f>
        <v>5509220</v>
      </c>
      <c r="C543" t="str">
        <f>'1'!C543</f>
        <v>Pole Replacement - North Bay/Coast NHFTD</v>
      </c>
      <c r="D543" s="1" t="str">
        <f>'1'!D543</f>
        <v>70</v>
      </c>
      <c r="E543" s="34" t="str">
        <f>IF('1'!E543="OAI","OAI",EOMONTH('1'!E543,-1)+1)</f>
        <v>OAI</v>
      </c>
      <c r="F543" s="1" t="str">
        <f>'1'!F543</f>
        <v>TOO</v>
      </c>
      <c r="G543" s="33"/>
      <c r="H543" s="32">
        <f>IF($E543="OAI",'3'!H543,
IF($E543&lt;=H$4,'3'!$G543+SUM('3'!$H543:H543),0))</f>
        <v>1150762.4191146495</v>
      </c>
      <c r="I543" s="32">
        <f>IF($E543="OAI",'3'!I543,
IF($E543=I$4,'3'!$G543+SUM('3'!$H543:I543),
IF($E543&lt;I$4,'3'!I543,0)))</f>
        <v>639535.66598084511</v>
      </c>
      <c r="J543" s="32">
        <f>IF($E543="OAI",'3'!J543,
IF($E543=J$4,'3'!$G543+SUM('3'!$H543:J543),
IF($E543&lt;J$4,'3'!J543,0)))</f>
        <v>0</v>
      </c>
      <c r="K543" s="32">
        <f>IF($E543="OAI",'3'!K543,
IF($E543=K$4,'3'!$G543+SUM('3'!$H543:K543),
IF($E543&lt;K$4,'3'!K543,0)))</f>
        <v>0</v>
      </c>
      <c r="L543" s="32">
        <f>IF($E543="OAI",'3'!L543,
IF($E543=L$4,'3'!$G543+SUM('3'!$H543:L543),
IF($E543&lt;L$4,'3'!L543,0)))</f>
        <v>0</v>
      </c>
      <c r="M543" s="32">
        <f>IF($E543="OAI",'3'!M543,
IF($E543=M$4,'3'!$G543+SUM('3'!$H543:M543),
IF($E543&lt;M$4,'3'!M543,0)))</f>
        <v>0</v>
      </c>
      <c r="N543" s="32">
        <f>IF($E543="OAI",'3'!N543,
IF($E543=N$4,'3'!$G543+SUM('3'!$H543:N543),
IF($E543&lt;N$4,'3'!N543,0)))</f>
        <v>0</v>
      </c>
      <c r="O543" s="32">
        <f>IF($E543="OAI",'3'!O543,
IF($E543=O$4,'3'!$G543+SUM('3'!$H543:O543),
IF($E543&lt;O$4,'3'!O543,0)))</f>
        <v>0</v>
      </c>
      <c r="P543" s="32">
        <f>IF($E543="OAI",'3'!P543,
IF($E543=P$4,'3'!$G543+SUM('3'!$H543:P543),
IF($E543&lt;P$4,'3'!P543,0)))</f>
        <v>0</v>
      </c>
      <c r="Q543" s="32">
        <f>IF($E543="OAI",'3'!Q543,
IF($E543=Q$4,'3'!$G543+SUM('3'!$H543:Q543),
IF($E543&lt;Q$4,'3'!Q543,0)))</f>
        <v>0</v>
      </c>
      <c r="R543" s="32">
        <f>IF($E543="OAI",'3'!R543,
IF($E543=R$4,'3'!$G543+SUM('3'!$H543:R543),
IF($E543&lt;R$4,'3'!R543,0)))</f>
        <v>0</v>
      </c>
      <c r="S543" s="32">
        <f>IF($E543="OAI",'3'!S543,
IF($E543=S$4,'3'!$G543+SUM('3'!$H543:S543),
IF($E543&lt;S$4,'3'!S543,0)))</f>
        <v>0</v>
      </c>
      <c r="T543" s="32">
        <f>IF($E543="OAI",'3'!T543,
IF($E543=T$4,'3'!$G543+SUM('3'!$H543:T543),
IF($E543&lt;T$4,'3'!T543,0)))</f>
        <v>0</v>
      </c>
      <c r="U543" s="32">
        <f>IF($E543="OAI",'3'!U543,
IF($E543=U$4,'3'!$G543+SUM('3'!$H543:U543),
IF($E543&lt;U$4,'3'!U543,0)))</f>
        <v>0</v>
      </c>
      <c r="V543" s="32">
        <f>IF($E543="OAI",'3'!V543,
IF($E543=V$4,'3'!$G543+SUM('3'!$H543:V543),
IF($E543&lt;V$4,'3'!V543,0)))</f>
        <v>0</v>
      </c>
      <c r="W543" s="32">
        <f>IF($E543="OAI",'3'!W543,
IF($E543=W$4,'3'!$G543+SUM('3'!$H543:W543),
IF($E543&lt;W$4,'3'!W543,0)))</f>
        <v>0</v>
      </c>
      <c r="X543" s="32">
        <f>IF($E543="OAI",'3'!X543,
IF($E543=X$4,'3'!$G543+SUM('3'!$H543:X543),
IF($E543&lt;X$4,'3'!X543,0)))</f>
        <v>0</v>
      </c>
      <c r="Y543" s="32">
        <f>IF($E543="OAI",'3'!Y543,
IF($E543=Y$4,'3'!$G543+SUM('3'!$H543:Y543),
IF($E543&lt;Y$4,'3'!Y543,0)))</f>
        <v>0</v>
      </c>
      <c r="Z543" s="32">
        <f>IF($E543="OAI",'3'!Z543,
IF($E543=Z$4,'3'!$G543+SUM('3'!$H543:Z543),
IF($E543&lt;Z$4,'3'!Z543,0)))</f>
        <v>0</v>
      </c>
      <c r="AA543" s="32">
        <f>IF($E543="OAI",'3'!AA543,
IF($E543=AA$4,'3'!$G543+SUM('3'!$H543:AA543),
IF($E543&lt;AA$4,'3'!AA543,0)))</f>
        <v>0</v>
      </c>
      <c r="AB543" s="32">
        <f>IF($E543="OAI",'3'!AB543,
IF($E543=AB$4,'3'!$G543+SUM('3'!$H543:AB543),
IF($E543&lt;AB$4,'3'!AB543,0)))</f>
        <v>0</v>
      </c>
      <c r="AC543" s="32">
        <f>IF($E543="OAI",'3'!AC543,
IF($E543=AC$4,'3'!$G543+SUM('3'!$H543:AC543),
IF($E543&lt;AC$4,'3'!AC543,0)))</f>
        <v>0</v>
      </c>
      <c r="AD543" s="32">
        <f>IF($E543="OAI",'3'!AD543,
IF($E543=AD$4,'3'!$G543+SUM('3'!$H543:AD543),
IF($E543&lt;AD$4,'3'!AD543,0)))</f>
        <v>0</v>
      </c>
      <c r="AE543" s="32">
        <f>IF($E543="OAI",'3'!AE543,
IF($E543=AE$4,'3'!$G543+SUM('3'!$H543:AE543),
IF($E543&lt;AE$4,'3'!AE543,0)))</f>
        <v>0</v>
      </c>
      <c r="AF543" s="26">
        <f t="shared" si="32"/>
        <v>1790298.0850954945</v>
      </c>
      <c r="AG543" s="26">
        <f t="shared" si="33"/>
        <v>0</v>
      </c>
      <c r="AH543" s="8">
        <f t="shared" si="34"/>
        <v>638</v>
      </c>
    </row>
    <row r="544" spans="1:34" x14ac:dyDescent="0.25">
      <c r="A544" s="8">
        <f t="shared" si="35"/>
        <v>639</v>
      </c>
      <c r="B544" s="1">
        <f>'1'!B544</f>
        <v>5510399</v>
      </c>
      <c r="C544" t="str">
        <f>'1'!C544</f>
        <v>Trans Replace Steel Structure - North</v>
      </c>
      <c r="D544" s="1" t="str">
        <f>'1'!D544</f>
        <v>70</v>
      </c>
      <c r="E544" s="34" t="str">
        <f>IF('1'!E544="OAI","OAI",EOMONTH('1'!E544,-1)+1)</f>
        <v>OAI</v>
      </c>
      <c r="F544" s="1" t="str">
        <f>'1'!F544</f>
        <v>TOO</v>
      </c>
      <c r="G544" s="33"/>
      <c r="H544" s="32">
        <f>IF($E544="OAI",'3'!H544,
IF($E544&lt;=H$4,'3'!$G544+SUM('3'!$H544:H544),0))</f>
        <v>4676.8990717452707</v>
      </c>
      <c r="I544" s="32">
        <f>IF($E544="OAI",'3'!I544,
IF($E544=I$4,'3'!$G544+SUM('3'!$H544:I544),
IF($E544&lt;I$4,'3'!I544,0)))</f>
        <v>198557.63793509244</v>
      </c>
      <c r="J544" s="32">
        <f>IF($E544="OAI",'3'!J544,
IF($E544=J$4,'3'!$G544+SUM('3'!$H544:J544),
IF($E544&lt;J$4,'3'!J544,0)))</f>
        <v>0</v>
      </c>
      <c r="K544" s="32">
        <f>IF($E544="OAI",'3'!K544,
IF($E544=K$4,'3'!$G544+SUM('3'!$H544:K544),
IF($E544&lt;K$4,'3'!K544,0)))</f>
        <v>0</v>
      </c>
      <c r="L544" s="32">
        <f>IF($E544="OAI",'3'!L544,
IF($E544=L$4,'3'!$G544+SUM('3'!$H544:L544),
IF($E544&lt;L$4,'3'!L544,0)))</f>
        <v>0</v>
      </c>
      <c r="M544" s="32">
        <f>IF($E544="OAI",'3'!M544,
IF($E544=M$4,'3'!$G544+SUM('3'!$H544:M544),
IF($E544&lt;M$4,'3'!M544,0)))</f>
        <v>0</v>
      </c>
      <c r="N544" s="32">
        <f>IF($E544="OAI",'3'!N544,
IF($E544=N$4,'3'!$G544+SUM('3'!$H544:N544),
IF($E544&lt;N$4,'3'!N544,0)))</f>
        <v>0</v>
      </c>
      <c r="O544" s="32">
        <f>IF($E544="OAI",'3'!O544,
IF($E544=O$4,'3'!$G544+SUM('3'!$H544:O544),
IF($E544&lt;O$4,'3'!O544,0)))</f>
        <v>0</v>
      </c>
      <c r="P544" s="32">
        <f>IF($E544="OAI",'3'!P544,
IF($E544=P$4,'3'!$G544+SUM('3'!$H544:P544),
IF($E544&lt;P$4,'3'!P544,0)))</f>
        <v>0</v>
      </c>
      <c r="Q544" s="32">
        <f>IF($E544="OAI",'3'!Q544,
IF($E544=Q$4,'3'!$G544+SUM('3'!$H544:Q544),
IF($E544&lt;Q$4,'3'!Q544,0)))</f>
        <v>0</v>
      </c>
      <c r="R544" s="32">
        <f>IF($E544="OAI",'3'!R544,
IF($E544=R$4,'3'!$G544+SUM('3'!$H544:R544),
IF($E544&lt;R$4,'3'!R544,0)))</f>
        <v>0</v>
      </c>
      <c r="S544" s="32">
        <f>IF($E544="OAI",'3'!S544,
IF($E544=S$4,'3'!$G544+SUM('3'!$H544:S544),
IF($E544&lt;S$4,'3'!S544,0)))</f>
        <v>0.93463210866212443</v>
      </c>
      <c r="T544" s="32">
        <f>IF($E544="OAI",'3'!T544,
IF($E544=T$4,'3'!$G544+SUM('3'!$H544:T544),
IF($E544&lt;T$4,'3'!T544,0)))</f>
        <v>934632.10866212437</v>
      </c>
      <c r="U544" s="32">
        <f>IF($E544="OAI",'3'!U544,
IF($E544=U$4,'3'!$G544+SUM('3'!$H544:U544),
IF($E544&lt;U$4,'3'!U544,0)))</f>
        <v>934632.10866212437</v>
      </c>
      <c r="V544" s="32">
        <f>IF($E544="OAI",'3'!V544,
IF($E544=V$4,'3'!$G544+SUM('3'!$H544:V544),
IF($E544&lt;V$4,'3'!V544,0)))</f>
        <v>934632.10866212437</v>
      </c>
      <c r="W544" s="32">
        <f>IF($E544="OAI",'3'!W544,
IF($E544=W$4,'3'!$G544+SUM('3'!$H544:W544),
IF($E544&lt;W$4,'3'!W544,0)))</f>
        <v>934632.10866212437</v>
      </c>
      <c r="X544" s="32">
        <f>IF($E544="OAI",'3'!X544,
IF($E544=X$4,'3'!$G544+SUM('3'!$H544:X544),
IF($E544&lt;X$4,'3'!X544,0)))</f>
        <v>1869264.2173242487</v>
      </c>
      <c r="Y544" s="32">
        <f>IF($E544="OAI",'3'!Y544,
IF($E544=Y$4,'3'!$G544+SUM('3'!$H544:Y544),
IF($E544&lt;Y$4,'3'!Y544,0)))</f>
        <v>1869264.2173242487</v>
      </c>
      <c r="Z544" s="32">
        <f>IF($E544="OAI",'3'!Z544,
IF($E544=Z$4,'3'!$G544+SUM('3'!$H544:Z544),
IF($E544&lt;Z$4,'3'!Z544,0)))</f>
        <v>1869264.2173242487</v>
      </c>
      <c r="AA544" s="32">
        <f>IF($E544="OAI",'3'!AA544,
IF($E544=AA$4,'3'!$G544+SUM('3'!$H544:AA544),
IF($E544&lt;AA$4,'3'!AA544,0)))</f>
        <v>1869264.2173242487</v>
      </c>
      <c r="AB544" s="32">
        <f>IF($E544="OAI",'3'!AB544,
IF($E544=AB$4,'3'!$G544+SUM('3'!$H544:AB544),
IF($E544&lt;AB$4,'3'!AB544,0)))</f>
        <v>1869264.2173242487</v>
      </c>
      <c r="AC544" s="32">
        <f>IF($E544="OAI",'3'!AC544,
IF($E544=AC$4,'3'!$G544+SUM('3'!$H544:AC544),
IF($E544&lt;AC$4,'3'!AC544,0)))</f>
        <v>1869264.2173242487</v>
      </c>
      <c r="AD544" s="32">
        <f>IF($E544="OAI",'3'!AD544,
IF($E544=AD$4,'3'!$G544+SUM('3'!$H544:AD544),
IF($E544&lt;AD$4,'3'!AD544,0)))</f>
        <v>1869264.2173242487</v>
      </c>
      <c r="AE544" s="32">
        <f>IF($E544="OAI",'3'!AE544,
IF($E544=AE$4,'3'!$G544+SUM('3'!$H544:AE544),
IF($E544&lt;AE$4,'3'!AE544,0)))</f>
        <v>1869264.2173242487</v>
      </c>
      <c r="AF544" s="26">
        <f t="shared" si="32"/>
        <v>203235.47163894639</v>
      </c>
      <c r="AG544" s="26">
        <f t="shared" si="33"/>
        <v>18692642.173242491</v>
      </c>
      <c r="AH544" s="8">
        <f t="shared" si="34"/>
        <v>639</v>
      </c>
    </row>
    <row r="545" spans="1:34" x14ac:dyDescent="0.25">
      <c r="A545" s="8">
        <f t="shared" si="35"/>
        <v>640</v>
      </c>
      <c r="B545" s="1">
        <f>'1'!B545</f>
        <v>5533586</v>
      </c>
      <c r="C545" t="str">
        <f>'1'!C545</f>
        <v>WMP - Pole Replacements - NHFTD</v>
      </c>
      <c r="D545" s="1" t="str">
        <f>'1'!D545</f>
        <v>70</v>
      </c>
      <c r="E545" s="34" t="str">
        <f>IF('1'!E545="OAI","OAI",EOMONTH('1'!E545,-1)+1)</f>
        <v>OAI</v>
      </c>
      <c r="F545" s="1" t="str">
        <f>'1'!F545</f>
        <v>TOO</v>
      </c>
      <c r="G545" s="33"/>
      <c r="H545" s="32">
        <f>IF($E545="OAI",'3'!H545,
IF($E545&lt;=H$4,'3'!$G545+SUM('3'!$H545:H545),0))</f>
        <v>165134.25909722617</v>
      </c>
      <c r="I545" s="32">
        <f>IF($E545="OAI",'3'!I545,
IF($E545=I$4,'3'!$G545+SUM('3'!$H545:I545),
IF($E545&lt;I$4,'3'!I545,0)))</f>
        <v>321185.38950963039</v>
      </c>
      <c r="J545" s="32">
        <f>IF($E545="OAI",'3'!J545,
IF($E545=J$4,'3'!$G545+SUM('3'!$H545:J545),
IF($E545&lt;J$4,'3'!J545,0)))</f>
        <v>0</v>
      </c>
      <c r="K545" s="32">
        <f>IF($E545="OAI",'3'!K545,
IF($E545=K$4,'3'!$G545+SUM('3'!$H545:K545),
IF($E545&lt;K$4,'3'!K545,0)))</f>
        <v>0</v>
      </c>
      <c r="L545" s="32">
        <f>IF($E545="OAI",'3'!L545,
IF($E545=L$4,'3'!$G545+SUM('3'!$H545:L545),
IF($E545&lt;L$4,'3'!L545,0)))</f>
        <v>0</v>
      </c>
      <c r="M545" s="32">
        <f>IF($E545="OAI",'3'!M545,
IF($E545=M$4,'3'!$G545+SUM('3'!$H545:M545),
IF($E545&lt;M$4,'3'!M545,0)))</f>
        <v>0</v>
      </c>
      <c r="N545" s="32">
        <f>IF($E545="OAI",'3'!N545,
IF($E545=N$4,'3'!$G545+SUM('3'!$H545:N545),
IF($E545&lt;N$4,'3'!N545,0)))</f>
        <v>0</v>
      </c>
      <c r="O545" s="32">
        <f>IF($E545="OAI",'3'!O545,
IF($E545=O$4,'3'!$G545+SUM('3'!$H545:O545),
IF($E545&lt;O$4,'3'!O545,0)))</f>
        <v>0</v>
      </c>
      <c r="P545" s="32">
        <f>IF($E545="OAI",'3'!P545,
IF($E545=P$4,'3'!$G545+SUM('3'!$H545:P545),
IF($E545&lt;P$4,'3'!P545,0)))</f>
        <v>0</v>
      </c>
      <c r="Q545" s="32">
        <f>IF($E545="OAI",'3'!Q545,
IF($E545=Q$4,'3'!$G545+SUM('3'!$H545:Q545),
IF($E545&lt;Q$4,'3'!Q545,0)))</f>
        <v>0</v>
      </c>
      <c r="R545" s="32">
        <f>IF($E545="OAI",'3'!R545,
IF($E545=R$4,'3'!$G545+SUM('3'!$H545:R545),
IF($E545&lt;R$4,'3'!R545,0)))</f>
        <v>0</v>
      </c>
      <c r="S545" s="32">
        <f>IF($E545="OAI",'3'!S545,
IF($E545=S$4,'3'!$G545+SUM('3'!$H545:S545),
IF($E545&lt;S$4,'3'!S545,0)))</f>
        <v>0</v>
      </c>
      <c r="T545" s="32">
        <f>IF($E545="OAI",'3'!T545,
IF($E545=T$4,'3'!$G545+SUM('3'!$H545:T545),
IF($E545&lt;T$4,'3'!T545,0)))</f>
        <v>0</v>
      </c>
      <c r="U545" s="32">
        <f>IF($E545="OAI",'3'!U545,
IF($E545=U$4,'3'!$G545+SUM('3'!$H545:U545),
IF($E545&lt;U$4,'3'!U545,0)))</f>
        <v>0</v>
      </c>
      <c r="V545" s="32">
        <f>IF($E545="OAI",'3'!V545,
IF($E545=V$4,'3'!$G545+SUM('3'!$H545:V545),
IF($E545&lt;V$4,'3'!V545,0)))</f>
        <v>0</v>
      </c>
      <c r="W545" s="32">
        <f>IF($E545="OAI",'3'!W545,
IF($E545=W$4,'3'!$G545+SUM('3'!$H545:W545),
IF($E545&lt;W$4,'3'!W545,0)))</f>
        <v>0</v>
      </c>
      <c r="X545" s="32">
        <f>IF($E545="OAI",'3'!X545,
IF($E545=X$4,'3'!$G545+SUM('3'!$H545:X545),
IF($E545&lt;X$4,'3'!X545,0)))</f>
        <v>0</v>
      </c>
      <c r="Y545" s="32">
        <f>IF($E545="OAI",'3'!Y545,
IF($E545=Y$4,'3'!$G545+SUM('3'!$H545:Y545),
IF($E545&lt;Y$4,'3'!Y545,0)))</f>
        <v>0</v>
      </c>
      <c r="Z545" s="32">
        <f>IF($E545="OAI",'3'!Z545,
IF($E545=Z$4,'3'!$G545+SUM('3'!$H545:Z545),
IF($E545&lt;Z$4,'3'!Z545,0)))</f>
        <v>0</v>
      </c>
      <c r="AA545" s="32">
        <f>IF($E545="OAI",'3'!AA545,
IF($E545=AA$4,'3'!$G545+SUM('3'!$H545:AA545),
IF($E545&lt;AA$4,'3'!AA545,0)))</f>
        <v>0</v>
      </c>
      <c r="AB545" s="32">
        <f>IF($E545="OAI",'3'!AB545,
IF($E545=AB$4,'3'!$G545+SUM('3'!$H545:AB545),
IF($E545&lt;AB$4,'3'!AB545,0)))</f>
        <v>0</v>
      </c>
      <c r="AC545" s="32">
        <f>IF($E545="OAI",'3'!AC545,
IF($E545=AC$4,'3'!$G545+SUM('3'!$H545:AC545),
IF($E545&lt;AC$4,'3'!AC545,0)))</f>
        <v>0</v>
      </c>
      <c r="AD545" s="32">
        <f>IF($E545="OAI",'3'!AD545,
IF($E545=AD$4,'3'!$G545+SUM('3'!$H545:AD545),
IF($E545&lt;AD$4,'3'!AD545,0)))</f>
        <v>0</v>
      </c>
      <c r="AE545" s="32">
        <f>IF($E545="OAI",'3'!AE545,
IF($E545=AE$4,'3'!$G545+SUM('3'!$H545:AE545),
IF($E545&lt;AE$4,'3'!AE545,0)))</f>
        <v>0</v>
      </c>
      <c r="AF545" s="26">
        <f t="shared" si="32"/>
        <v>486319.64860685659</v>
      </c>
      <c r="AG545" s="26">
        <f t="shared" si="33"/>
        <v>0</v>
      </c>
      <c r="AH545" s="8">
        <f t="shared" si="34"/>
        <v>640</v>
      </c>
    </row>
    <row r="546" spans="1:34" x14ac:dyDescent="0.25">
      <c r="A546" s="8">
        <f t="shared" si="35"/>
        <v>641</v>
      </c>
      <c r="B546" s="1">
        <f>'1'!B546</f>
        <v>5541160</v>
      </c>
      <c r="C546" t="str">
        <f>'1'!C546</f>
        <v>Potter Valley û Mendocino 60 KV TWR RPL</v>
      </c>
      <c r="D546" s="1" t="str">
        <f>'1'!D546</f>
        <v>70</v>
      </c>
      <c r="E546" s="34" t="str">
        <f>IF('1'!E546="OAI","OAI",EOMONTH('1'!E546,-1)+1)</f>
        <v>OAI</v>
      </c>
      <c r="F546" s="1" t="str">
        <f>'1'!F546</f>
        <v>TOLO</v>
      </c>
      <c r="G546" s="33"/>
      <c r="H546" s="32">
        <f>IF($E546="OAI",'3'!H546,
IF($E546&lt;=H$4,'3'!$G546+SUM('3'!$H546:H546),0))</f>
        <v>62854.850476425658</v>
      </c>
      <c r="I546" s="32">
        <f>IF($E546="OAI",'3'!I546,
IF($E546=I$4,'3'!$G546+SUM('3'!$H546:I546),
IF($E546&lt;I$4,'3'!I546,0)))</f>
        <v>24300.060972371772</v>
      </c>
      <c r="J546" s="32">
        <f>IF($E546="OAI",'3'!J546,
IF($E546=J$4,'3'!$G546+SUM('3'!$H546:J546),
IF($E546&lt;J$4,'3'!J546,0)))</f>
        <v>13178.312732135955</v>
      </c>
      <c r="K546" s="32">
        <f>IF($E546="OAI",'3'!K546,
IF($E546=K$4,'3'!$G546+SUM('3'!$H546:K546),
IF($E546&lt;K$4,'3'!K546,0)))</f>
        <v>343987.88945429283</v>
      </c>
      <c r="L546" s="32">
        <f>IF($E546="OAI",'3'!L546,
IF($E546=L$4,'3'!$G546+SUM('3'!$H546:L546),
IF($E546&lt;L$4,'3'!L546,0)))</f>
        <v>467029.49612654641</v>
      </c>
      <c r="M546" s="32">
        <f>IF($E546="OAI",'3'!M546,
IF($E546=M$4,'3'!$G546+SUM('3'!$H546:M546),
IF($E546&lt;M$4,'3'!M546,0)))</f>
        <v>360979.59465298115</v>
      </c>
      <c r="N546" s="32">
        <f>IF($E546="OAI",'3'!N546,
IF($E546=N$4,'3'!$G546+SUM('3'!$H546:N546),
IF($E546&lt;N$4,'3'!N546,0)))</f>
        <v>13654.601254710173</v>
      </c>
      <c r="O546" s="32">
        <f>IF($E546="OAI",'3'!O546,
IF($E546=O$4,'3'!$G546+SUM('3'!$H546:O546),
IF($E546&lt;O$4,'3'!O546,0)))</f>
        <v>12234.053912754611</v>
      </c>
      <c r="P546" s="32">
        <f>IF($E546="OAI",'3'!P546,
IF($E546=P$4,'3'!$G546+SUM('3'!$H546:P546),
IF($E546&lt;P$4,'3'!P546,0)))</f>
        <v>26859.924854786463</v>
      </c>
      <c r="Q546" s="32">
        <f>IF($E546="OAI",'3'!Q546,
IF($E546=Q$4,'3'!$G546+SUM('3'!$H546:Q546),
IF($E546&lt;Q$4,'3'!Q546,0)))</f>
        <v>3785.2600400816041</v>
      </c>
      <c r="R546" s="32">
        <f>IF($E546="OAI",'3'!R546,
IF($E546=R$4,'3'!$G546+SUM('3'!$H546:R546),
IF($E546&lt;R$4,'3'!R546,0)))</f>
        <v>0</v>
      </c>
      <c r="S546" s="32">
        <f>IF($E546="OAI",'3'!S546,
IF($E546=S$4,'3'!$G546+SUM('3'!$H546:S546),
IF($E546&lt;S$4,'3'!S546,0)))</f>
        <v>0</v>
      </c>
      <c r="T546" s="32">
        <f>IF($E546="OAI",'3'!T546,
IF($E546=T$4,'3'!$G546+SUM('3'!$H546:T546),
IF($E546&lt;T$4,'3'!T546,0)))</f>
        <v>0</v>
      </c>
      <c r="U546" s="32">
        <f>IF($E546="OAI",'3'!U546,
IF($E546=U$4,'3'!$G546+SUM('3'!$H546:U546),
IF($E546&lt;U$4,'3'!U546,0)))</f>
        <v>0</v>
      </c>
      <c r="V546" s="32">
        <f>IF($E546="OAI",'3'!V546,
IF($E546=V$4,'3'!$G546+SUM('3'!$H546:V546),
IF($E546&lt;V$4,'3'!V546,0)))</f>
        <v>0</v>
      </c>
      <c r="W546" s="32">
        <f>IF($E546="OAI",'3'!W546,
IF($E546=W$4,'3'!$G546+SUM('3'!$H546:W546),
IF($E546&lt;W$4,'3'!W546,0)))</f>
        <v>0</v>
      </c>
      <c r="X546" s="32">
        <f>IF($E546="OAI",'3'!X546,
IF($E546=X$4,'3'!$G546+SUM('3'!$H546:X546),
IF($E546&lt;X$4,'3'!X546,0)))</f>
        <v>0</v>
      </c>
      <c r="Y546" s="32">
        <f>IF($E546="OAI",'3'!Y546,
IF($E546=Y$4,'3'!$G546+SUM('3'!$H546:Y546),
IF($E546&lt;Y$4,'3'!Y546,0)))</f>
        <v>0</v>
      </c>
      <c r="Z546" s="32">
        <f>IF($E546="OAI",'3'!Z546,
IF($E546=Z$4,'3'!$G546+SUM('3'!$H546:Z546),
IF($E546&lt;Z$4,'3'!Z546,0)))</f>
        <v>0</v>
      </c>
      <c r="AA546" s="32">
        <f>IF($E546="OAI",'3'!AA546,
IF($E546=AA$4,'3'!$G546+SUM('3'!$H546:AA546),
IF($E546&lt;AA$4,'3'!AA546,0)))</f>
        <v>0</v>
      </c>
      <c r="AB546" s="32">
        <f>IF($E546="OAI",'3'!AB546,
IF($E546=AB$4,'3'!$G546+SUM('3'!$H546:AB546),
IF($E546&lt;AB$4,'3'!AB546,0)))</f>
        <v>0</v>
      </c>
      <c r="AC546" s="32">
        <f>IF($E546="OAI",'3'!AC546,
IF($E546=AC$4,'3'!$G546+SUM('3'!$H546:AC546),
IF($E546&lt;AC$4,'3'!AC546,0)))</f>
        <v>0</v>
      </c>
      <c r="AD546" s="32">
        <f>IF($E546="OAI",'3'!AD546,
IF($E546=AD$4,'3'!$G546+SUM('3'!$H546:AD546),
IF($E546&lt;AD$4,'3'!AD546,0)))</f>
        <v>0</v>
      </c>
      <c r="AE546" s="32">
        <f>IF($E546="OAI",'3'!AE546,
IF($E546=AE$4,'3'!$G546+SUM('3'!$H546:AE546),
IF($E546&lt;AE$4,'3'!AE546,0)))</f>
        <v>0</v>
      </c>
      <c r="AF546" s="26">
        <f t="shared" si="32"/>
        <v>1328864.0444770865</v>
      </c>
      <c r="AG546" s="26">
        <f t="shared" si="33"/>
        <v>0</v>
      </c>
      <c r="AH546" s="8">
        <f t="shared" si="34"/>
        <v>641</v>
      </c>
    </row>
    <row r="547" spans="1:34" x14ac:dyDescent="0.25">
      <c r="A547" s="8">
        <f t="shared" si="35"/>
        <v>642</v>
      </c>
      <c r="B547" s="1">
        <f>'1'!B547</f>
        <v>5543819</v>
      </c>
      <c r="C547" t="str">
        <f>'1'!C547</f>
        <v>EBMUD 115 KV TAP POLE REPLACEMENT</v>
      </c>
      <c r="D547" s="1" t="str">
        <f>'1'!D547</f>
        <v>70</v>
      </c>
      <c r="E547" s="34" t="str">
        <f>IF('1'!E547="OAI","OAI",EOMONTH('1'!E547,-1)+1)</f>
        <v>OAI</v>
      </c>
      <c r="F547" s="1" t="str">
        <f>'1'!F547</f>
        <v>TOLO</v>
      </c>
      <c r="G547" s="33"/>
      <c r="H547" s="32">
        <f>IF($E547="OAI",'3'!H547,
IF($E547&lt;=H$4,'3'!$G547+SUM('3'!$H547:H547),0))</f>
        <v>21364.661908696635</v>
      </c>
      <c r="I547" s="32">
        <f>IF($E547="OAI",'3'!I547,
IF($E547=I$4,'3'!$G547+SUM('3'!$H547:I547),
IF($E547&lt;I$4,'3'!I547,0)))</f>
        <v>18291.778461837304</v>
      </c>
      <c r="J547" s="32">
        <f>IF($E547="OAI",'3'!J547,
IF($E547=J$4,'3'!$G547+SUM('3'!$H547:J547),
IF($E547&lt;J$4,'3'!J547,0)))</f>
        <v>8031.574099366233</v>
      </c>
      <c r="K547" s="32">
        <f>IF($E547="OAI",'3'!K547,
IF($E547=K$4,'3'!$G547+SUM('3'!$H547:K547),
IF($E547&lt;K$4,'3'!K547,0)))</f>
        <v>5453.0175747782987</v>
      </c>
      <c r="L547" s="32">
        <f>IF($E547="OAI",'3'!L547,
IF($E547=L$4,'3'!$G547+SUM('3'!$H547:L547),
IF($E547&lt;L$4,'3'!L547,0)))</f>
        <v>16893.194974435301</v>
      </c>
      <c r="M547" s="32">
        <f>IF($E547="OAI",'3'!M547,
IF($E547=M$4,'3'!$G547+SUM('3'!$H547:M547),
IF($E547&lt;M$4,'3'!M547,0)))</f>
        <v>56911.524897443218</v>
      </c>
      <c r="N547" s="32">
        <f>IF($E547="OAI",'3'!N547,
IF($E547=N$4,'3'!$G547+SUM('3'!$H547:N547),
IF($E547&lt;N$4,'3'!N547,0)))</f>
        <v>15461.338583964927</v>
      </c>
      <c r="O547" s="32">
        <f>IF($E547="OAI",'3'!O547,
IF($E547=O$4,'3'!$G547+SUM('3'!$H547:O547),
IF($E547&lt;O$4,'3'!O547,0)))</f>
        <v>14756.812900455416</v>
      </c>
      <c r="P547" s="32">
        <f>IF($E547="OAI",'3'!P547,
IF($E547=P$4,'3'!$G547+SUM('3'!$H547:P547),
IF($E547&lt;P$4,'3'!P547,0)))</f>
        <v>14756.812900455416</v>
      </c>
      <c r="Q547" s="32">
        <f>IF($E547="OAI",'3'!Q547,
IF($E547=Q$4,'3'!$G547+SUM('3'!$H547:Q547),
IF($E547&lt;Q$4,'3'!Q547,0)))</f>
        <v>1072463.8946011127</v>
      </c>
      <c r="R547" s="32">
        <f>IF($E547="OAI",'3'!R547,
IF($E547=R$4,'3'!$G547+SUM('3'!$H547:R547),
IF($E547&lt;R$4,'3'!R547,0)))</f>
        <v>12649.497885054925</v>
      </c>
      <c r="S547" s="32">
        <f>IF($E547="OAI",'3'!S547,
IF($E547=S$4,'3'!$G547+SUM('3'!$H547:S547),
IF($E547&lt;S$4,'3'!S547,0)))</f>
        <v>20712.569086483072</v>
      </c>
      <c r="T547" s="32">
        <f>IF($E547="OAI",'3'!T547,
IF($E547=T$4,'3'!$G547+SUM('3'!$H547:T547),
IF($E547&lt;T$4,'3'!T547,0)))</f>
        <v>19863.829668606995</v>
      </c>
      <c r="U547" s="32">
        <f>IF($E547="OAI",'3'!U547,
IF($E547=U$4,'3'!$G547+SUM('3'!$H547:U547),
IF($E547&lt;U$4,'3'!U547,0)))</f>
        <v>1249307.3182188687</v>
      </c>
      <c r="V547" s="32">
        <f>IF($E547="OAI",'3'!V547,
IF($E547=V$4,'3'!$G547+SUM('3'!$H547:V547),
IF($E547&lt;V$4,'3'!V547,0)))</f>
        <v>16162.779981515847</v>
      </c>
      <c r="W547" s="32">
        <f>IF($E547="OAI",'3'!W547,
IF($E547=W$4,'3'!$G547+SUM('3'!$H547:W547),
IF($E547&lt;W$4,'3'!W547,0)))</f>
        <v>313037.36024952488</v>
      </c>
      <c r="X547" s="32">
        <f>IF($E547="OAI",'3'!X547,
IF($E547=X$4,'3'!$G547+SUM('3'!$H547:X547),
IF($E547&lt;X$4,'3'!X547,0)))</f>
        <v>14055.464966115358</v>
      </c>
      <c r="Y547" s="32">
        <f>IF($E547="OAI",'3'!Y547,
IF($E547=Y$4,'3'!$G547+SUM('3'!$H547:Y547),
IF($E547&lt;Y$4,'3'!Y547,0)))</f>
        <v>15461.338583964927</v>
      </c>
      <c r="Z547" s="32">
        <f>IF($E547="OAI",'3'!Z547,
IF($E547=Z$4,'3'!$G547+SUM('3'!$H547:Z547),
IF($E547&lt;Z$4,'3'!Z547,0)))</f>
        <v>14756.812900455416</v>
      </c>
      <c r="AA547" s="32">
        <f>IF($E547="OAI",'3'!AA547,
IF($E547=AA$4,'3'!$G547+SUM('3'!$H547:AA547),
IF($E547&lt;AA$4,'3'!AA547,0)))</f>
        <v>747774.38238968619</v>
      </c>
      <c r="AB547" s="32">
        <f>IF($E547="OAI",'3'!AB547,
IF($E547=AB$4,'3'!$G547+SUM('3'!$H547:AB547),
IF($E547&lt;AB$4,'3'!AB547,0)))</f>
        <v>1279743.51937424</v>
      </c>
      <c r="AC547" s="32">
        <f>IF($E547="OAI",'3'!AC547,
IF($E547=AC$4,'3'!$G547+SUM('3'!$H547:AC547),
IF($E547&lt;AC$4,'3'!AC547,0)))</f>
        <v>1525349.6964904862</v>
      </c>
      <c r="AD547" s="32">
        <f>IF($E547="OAI",'3'!AD547,
IF($E547=AD$4,'3'!$G547+SUM('3'!$H547:AD547),
IF($E547&lt;AD$4,'3'!AD547,0)))</f>
        <v>386160.54638776695</v>
      </c>
      <c r="AE547" s="32">
        <f>IF($E547="OAI",'3'!AE547,
IF($E547=AE$4,'3'!$G547+SUM('3'!$H547:AE547),
IF($E547&lt;AE$4,'3'!AE547,0)))</f>
        <v>13970.319981016239</v>
      </c>
      <c r="AF547" s="26">
        <f t="shared" si="32"/>
        <v>1277746.6778740834</v>
      </c>
      <c r="AG547" s="26">
        <f t="shared" si="33"/>
        <v>5595643.3691922482</v>
      </c>
      <c r="AH547" s="8">
        <f t="shared" si="34"/>
        <v>642</v>
      </c>
    </row>
    <row r="548" spans="1:34" x14ac:dyDescent="0.25">
      <c r="A548" s="8">
        <f t="shared" si="35"/>
        <v>643</v>
      </c>
      <c r="B548" s="1">
        <f>'1'!B548</f>
        <v>5551123</v>
      </c>
      <c r="C548" t="str">
        <f>'1'!C548</f>
        <v>MARTIN-DALY CITY #1 115KV 3/20 TRP</v>
      </c>
      <c r="D548" s="1" t="str">
        <f>'1'!D548</f>
        <v>70</v>
      </c>
      <c r="E548" s="34" t="str">
        <f>IF('1'!E548="OAI","OAI",EOMONTH('1'!E548,-1)+1)</f>
        <v>OAI</v>
      </c>
      <c r="F548" s="1" t="str">
        <f>'1'!F548</f>
        <v>TOLO</v>
      </c>
      <c r="G548" s="33"/>
      <c r="H548" s="32">
        <f>IF($E548="OAI",'3'!H548,
IF($E548&lt;=H$4,'3'!$G548+SUM('3'!$H548:H548),0))</f>
        <v>267.67863592083239</v>
      </c>
      <c r="I548" s="32">
        <f>IF($E548="OAI",'3'!I548,
IF($E548=I$4,'3'!$G548+SUM('3'!$H548:I548),
IF($E548&lt;I$4,'3'!I548,0)))</f>
        <v>25105.05960756246</v>
      </c>
      <c r="J548" s="32">
        <f>IF($E548="OAI",'3'!J548,
IF($E548=J$4,'3'!$G548+SUM('3'!$H548:J548),
IF($E548&lt;J$4,'3'!J548,0)))</f>
        <v>27898.207664299214</v>
      </c>
      <c r="K548" s="32">
        <f>IF($E548="OAI",'3'!K548,
IF($E548=K$4,'3'!$G548+SUM('3'!$H548:K548),
IF($E548&lt;K$4,'3'!K548,0)))</f>
        <v>29821.680543925868</v>
      </c>
      <c r="L548" s="32">
        <f>IF($E548="OAI",'3'!L548,
IF($E548=L$4,'3'!$G548+SUM('3'!$H548:L548),
IF($E548&lt;L$4,'3'!L548,0)))</f>
        <v>40652.103955891704</v>
      </c>
      <c r="M548" s="32">
        <f>IF($E548="OAI",'3'!M548,
IF($E548=M$4,'3'!$G548+SUM('3'!$H548:M548),
IF($E548&lt;M$4,'3'!M548,0)))</f>
        <v>16369.427140741045</v>
      </c>
      <c r="N548" s="32">
        <f>IF($E548="OAI",'3'!N548,
IF($E548=N$4,'3'!$G548+SUM('3'!$H548:N548),
IF($E548&lt;N$4,'3'!N548,0)))</f>
        <v>15690.790766641478</v>
      </c>
      <c r="O548" s="32">
        <f>IF($E548="OAI",'3'!O548,
IF($E548=O$4,'3'!$G548+SUM('3'!$H548:O548),
IF($E548&lt;O$4,'3'!O548,0)))</f>
        <v>8847.1340773848024</v>
      </c>
      <c r="P548" s="32">
        <f>IF($E548="OAI",'3'!P548,
IF($E548=P$4,'3'!$G548+SUM('3'!$H548:P548),
IF($E548&lt;P$4,'3'!P548,0)))</f>
        <v>9544.3696304467485</v>
      </c>
      <c r="Q548" s="32">
        <f>IF($E548="OAI",'3'!Q548,
IF($E548=Q$4,'3'!$G548+SUM('3'!$H548:Q548),
IF($E548&lt;Q$4,'3'!Q548,0)))</f>
        <v>10039.911574459407</v>
      </c>
      <c r="R548" s="32">
        <f>IF($E548="OAI",'3'!R548,
IF($E548=R$4,'3'!$G548+SUM('3'!$H548:R548),
IF($E548&lt;R$4,'3'!R548,0)))</f>
        <v>7322.2817921025471</v>
      </c>
      <c r="S548" s="32">
        <f>IF($E548="OAI",'3'!S548,
IF($E548=S$4,'3'!$G548+SUM('3'!$H548:S548),
IF($E548&lt;S$4,'3'!S548,0)))</f>
        <v>11119.692049596759</v>
      </c>
      <c r="T548" s="32">
        <f>IF($E548="OAI",'3'!T548,
IF($E548=T$4,'3'!$G548+SUM('3'!$H548:T548),
IF($E548&lt;T$4,'3'!T548,0)))</f>
        <v>7900.3517513100714</v>
      </c>
      <c r="U548" s="32">
        <f>IF($E548="OAI",'3'!U548,
IF($E548=U$4,'3'!$G548+SUM('3'!$H548:U548),
IF($E548&lt;U$4,'3'!U548,0)))</f>
        <v>9346.3210866212448</v>
      </c>
      <c r="V548" s="32">
        <f>IF($E548="OAI",'3'!V548,
IF($E548=V$4,'3'!$G548+SUM('3'!$H548:V548),
IF($E548&lt;V$4,'3'!V548,0)))</f>
        <v>464405.51648147748</v>
      </c>
      <c r="W548" s="32">
        <f>IF($E548="OAI",'3'!W548,
IF($E548=W$4,'3'!$G548+SUM('3'!$H548:W548),
IF($E548&lt;W$4,'3'!W548,0)))</f>
        <v>609464.06481106288</v>
      </c>
      <c r="X548" s="32">
        <f>IF($E548="OAI",'3'!X548,
IF($E548=X$4,'3'!$G548+SUM('3'!$H548:X548),
IF($E548&lt;X$4,'3'!X548,0)))</f>
        <v>22607.629150006396</v>
      </c>
      <c r="Y548" s="32">
        <f>IF($E548="OAI",'3'!Y548,
IF($E548=Y$4,'3'!$G548+SUM('3'!$H548:Y548),
IF($E548&lt;Y$4,'3'!Y548,0)))</f>
        <v>10111.878246826391</v>
      </c>
      <c r="Z548" s="32">
        <f>IF($E548="OAI",'3'!Z548,
IF($E548=Z$4,'3'!$G548+SUM('3'!$H548:Z548),
IF($E548&lt;Z$4,'3'!Z548,0)))</f>
        <v>0</v>
      </c>
      <c r="AA548" s="32">
        <f>IF($E548="OAI",'3'!AA548,
IF($E548=AA$4,'3'!$G548+SUM('3'!$H548:AA548),
IF($E548&lt;AA$4,'3'!AA548,0)))</f>
        <v>0</v>
      </c>
      <c r="AB548" s="32">
        <f>IF($E548="OAI",'3'!AB548,
IF($E548=AB$4,'3'!$G548+SUM('3'!$H548:AB548),
IF($E548&lt;AB$4,'3'!AB548,0)))</f>
        <v>0</v>
      </c>
      <c r="AC548" s="32">
        <f>IF($E548="OAI",'3'!AC548,
IF($E548=AC$4,'3'!$G548+SUM('3'!$H548:AC548),
IF($E548&lt;AC$4,'3'!AC548,0)))</f>
        <v>0</v>
      </c>
      <c r="AD548" s="32">
        <f>IF($E548="OAI",'3'!AD548,
IF($E548=AD$4,'3'!$G548+SUM('3'!$H548:AD548),
IF($E548&lt;AD$4,'3'!AD548,0)))</f>
        <v>0</v>
      </c>
      <c r="AE548" s="32">
        <f>IF($E548="OAI",'3'!AE548,
IF($E548=AE$4,'3'!$G548+SUM('3'!$H548:AE548),
IF($E548&lt;AE$4,'3'!AE548,0)))</f>
        <v>0</v>
      </c>
      <c r="AF548" s="26">
        <f t="shared" si="32"/>
        <v>202678.33743897287</v>
      </c>
      <c r="AG548" s="26">
        <f t="shared" si="33"/>
        <v>1123835.7615273045</v>
      </c>
      <c r="AH548" s="8">
        <f t="shared" si="34"/>
        <v>643</v>
      </c>
    </row>
    <row r="549" spans="1:34" x14ac:dyDescent="0.25">
      <c r="A549" s="8">
        <f t="shared" si="35"/>
        <v>644</v>
      </c>
      <c r="B549" s="1">
        <f>'1'!B549</f>
        <v>5552800</v>
      </c>
      <c r="C549" t="str">
        <f>'1'!C549</f>
        <v>LAMMERS-KASSON 115KV TWR REPL - LAND</v>
      </c>
      <c r="D549" s="1" t="str">
        <f>'1'!D549</f>
        <v>70</v>
      </c>
      <c r="E549" s="34" t="str">
        <f>IF('1'!E549="OAI","OAI",EOMONTH('1'!E549,-1)+1)</f>
        <v>OAI</v>
      </c>
      <c r="F549" s="1" t="str">
        <f>'1'!F549</f>
        <v>TOLO</v>
      </c>
      <c r="G549" s="33"/>
      <c r="H549" s="32">
        <f>IF($E549="OAI",'3'!H549,
IF($E549&lt;=H$4,'3'!$G549+SUM('3'!$H549:H549),0))</f>
        <v>3627.4941401394376</v>
      </c>
      <c r="I549" s="32">
        <f>IF($E549="OAI",'3'!I549,
IF($E549=I$4,'3'!$G549+SUM('3'!$H549:I549),
IF($E549&lt;I$4,'3'!I549,0)))</f>
        <v>210860.01345499023</v>
      </c>
      <c r="J549" s="32">
        <f>IF($E549="OAI",'3'!J549,
IF($E549=J$4,'3'!$G549+SUM('3'!$H549:J549),
IF($E549&lt;J$4,'3'!J549,0)))</f>
        <v>2542.0124091392463</v>
      </c>
      <c r="K549" s="32">
        <f>IF($E549="OAI",'3'!K549,
IF($E549=K$4,'3'!$G549+SUM('3'!$H549:K549),
IF($E549&lt;K$4,'3'!K549,0)))</f>
        <v>2766.3241152181558</v>
      </c>
      <c r="L549" s="32">
        <f>IF($E549="OAI",'3'!L549,
IF($E549=L$4,'3'!$G549+SUM('3'!$H549:L549),
IF($E549&lt;L$4,'3'!L549,0)))</f>
        <v>2766.3241152181558</v>
      </c>
      <c r="M549" s="32">
        <f>IF($E549="OAI",'3'!M549,
IF($E549=M$4,'3'!$G549+SUM('3'!$H549:M549),
IF($E549&lt;M$4,'3'!M549,0)))</f>
        <v>132717.75943002166</v>
      </c>
      <c r="N549" s="32">
        <f>IF($E549="OAI",'3'!N549,
IF($E549=N$4,'3'!$G549+SUM('3'!$H549:N549),
IF($E549&lt;N$4,'3'!N549,0)))</f>
        <v>1869.2642173242489</v>
      </c>
      <c r="O549" s="32">
        <f>IF($E549="OAI",'3'!O549,
IF($E549=O$4,'3'!$G549+SUM('3'!$H549:O549),
IF($E549&lt;O$4,'3'!O549,0)))</f>
        <v>1869.2642173242489</v>
      </c>
      <c r="P549" s="32">
        <f>IF($E549="OAI",'3'!P549,
IF($E549=P$4,'3'!$G549+SUM('3'!$H549:P549),
IF($E549&lt;P$4,'3'!P549,0)))</f>
        <v>0</v>
      </c>
      <c r="Q549" s="32">
        <f>IF($E549="OAI",'3'!Q549,
IF($E549=Q$4,'3'!$G549+SUM('3'!$H549:Q549),
IF($E549&lt;Q$4,'3'!Q549,0)))</f>
        <v>0</v>
      </c>
      <c r="R549" s="32">
        <f>IF($E549="OAI",'3'!R549,
IF($E549=R$4,'3'!$G549+SUM('3'!$H549:R549),
IF($E549&lt;R$4,'3'!R549,0)))</f>
        <v>0</v>
      </c>
      <c r="S549" s="32">
        <f>IF($E549="OAI",'3'!S549,
IF($E549=S$4,'3'!$G549+SUM('3'!$H549:S549),
IF($E549&lt;S$4,'3'!S549,0)))</f>
        <v>0</v>
      </c>
      <c r="T549" s="32">
        <f>IF($E549="OAI",'3'!T549,
IF($E549=T$4,'3'!$G549+SUM('3'!$H549:T549),
IF($E549&lt;T$4,'3'!T549,0)))</f>
        <v>0</v>
      </c>
      <c r="U549" s="32">
        <f>IF($E549="OAI",'3'!U549,
IF($E549=U$4,'3'!$G549+SUM('3'!$H549:U549),
IF($E549&lt;U$4,'3'!U549,0)))</f>
        <v>0</v>
      </c>
      <c r="V549" s="32">
        <f>IF($E549="OAI",'3'!V549,
IF($E549=V$4,'3'!$G549+SUM('3'!$H549:V549),
IF($E549&lt;V$4,'3'!V549,0)))</f>
        <v>0</v>
      </c>
      <c r="W549" s="32">
        <f>IF($E549="OAI",'3'!W549,
IF($E549=W$4,'3'!$G549+SUM('3'!$H549:W549),
IF($E549&lt;W$4,'3'!W549,0)))</f>
        <v>0</v>
      </c>
      <c r="X549" s="32">
        <f>IF($E549="OAI",'3'!X549,
IF($E549=X$4,'3'!$G549+SUM('3'!$H549:X549),
IF($E549&lt;X$4,'3'!X549,0)))</f>
        <v>0</v>
      </c>
      <c r="Y549" s="32">
        <f>IF($E549="OAI",'3'!Y549,
IF($E549=Y$4,'3'!$G549+SUM('3'!$H549:Y549),
IF($E549&lt;Y$4,'3'!Y549,0)))</f>
        <v>0</v>
      </c>
      <c r="Z549" s="32">
        <f>IF($E549="OAI",'3'!Z549,
IF($E549=Z$4,'3'!$G549+SUM('3'!$H549:Z549),
IF($E549&lt;Z$4,'3'!Z549,0)))</f>
        <v>0</v>
      </c>
      <c r="AA549" s="32">
        <f>IF($E549="OAI",'3'!AA549,
IF($E549=AA$4,'3'!$G549+SUM('3'!$H549:AA549),
IF($E549&lt;AA$4,'3'!AA549,0)))</f>
        <v>0</v>
      </c>
      <c r="AB549" s="32">
        <f>IF($E549="OAI",'3'!AB549,
IF($E549=AB$4,'3'!$G549+SUM('3'!$H549:AB549),
IF($E549&lt;AB$4,'3'!AB549,0)))</f>
        <v>0</v>
      </c>
      <c r="AC549" s="32">
        <f>IF($E549="OAI",'3'!AC549,
IF($E549=AC$4,'3'!$G549+SUM('3'!$H549:AC549),
IF($E549&lt;AC$4,'3'!AC549,0)))</f>
        <v>0</v>
      </c>
      <c r="AD549" s="32">
        <f>IF($E549="OAI",'3'!AD549,
IF($E549=AD$4,'3'!$G549+SUM('3'!$H549:AD549),
IF($E549&lt;AD$4,'3'!AD549,0)))</f>
        <v>0</v>
      </c>
      <c r="AE549" s="32">
        <f>IF($E549="OAI",'3'!AE549,
IF($E549=AE$4,'3'!$G549+SUM('3'!$H549:AE549),
IF($E549&lt;AE$4,'3'!AE549,0)))</f>
        <v>0</v>
      </c>
      <c r="AF549" s="26">
        <f t="shared" si="32"/>
        <v>359018.45609937538</v>
      </c>
      <c r="AG549" s="26">
        <f t="shared" si="33"/>
        <v>0</v>
      </c>
      <c r="AH549" s="8">
        <f t="shared" si="34"/>
        <v>644</v>
      </c>
    </row>
    <row r="550" spans="1:34" x14ac:dyDescent="0.25">
      <c r="A550" s="8">
        <f t="shared" si="35"/>
        <v>645</v>
      </c>
      <c r="B550" s="1">
        <f>'1'!B550</f>
        <v>5562019</v>
      </c>
      <c r="C550" t="str">
        <f>'1'!C550</f>
        <v>HFTD-Pole Replacement-South Coast Region</v>
      </c>
      <c r="D550" s="1" t="str">
        <f>'1'!D550</f>
        <v>70</v>
      </c>
      <c r="E550" s="34" t="str">
        <f>IF('1'!E550="OAI","OAI",EOMONTH('1'!E550,-1)+1)</f>
        <v>OAI</v>
      </c>
      <c r="F550" s="1" t="str">
        <f>'1'!F550</f>
        <v>TOO</v>
      </c>
      <c r="G550" s="33"/>
      <c r="H550" s="32">
        <f>IF($E550="OAI",'3'!H550,
IF($E550&lt;=H$4,'3'!$G550+SUM('3'!$H550:H550),0))</f>
        <v>-127961.69701867273</v>
      </c>
      <c r="I550" s="32">
        <f>IF($E550="OAI",'3'!I550,
IF($E550=I$4,'3'!$G550+SUM('3'!$H550:I550),
IF($E550&lt;I$4,'3'!I550,0)))</f>
        <v>1118273.1116061802</v>
      </c>
      <c r="J550" s="32">
        <f>IF($E550="OAI",'3'!J550,
IF($E550=J$4,'3'!$G550+SUM('3'!$H550:J550),
IF($E550&lt;J$4,'3'!J550,0)))</f>
        <v>0</v>
      </c>
      <c r="K550" s="32">
        <f>IF($E550="OAI",'3'!K550,
IF($E550=K$4,'3'!$G550+SUM('3'!$H550:K550),
IF($E550&lt;K$4,'3'!K550,0)))</f>
        <v>0</v>
      </c>
      <c r="L550" s="32">
        <f>IF($E550="OAI",'3'!L550,
IF($E550=L$4,'3'!$G550+SUM('3'!$H550:L550),
IF($E550&lt;L$4,'3'!L550,0)))</f>
        <v>0</v>
      </c>
      <c r="M550" s="32">
        <f>IF($E550="OAI",'3'!M550,
IF($E550=M$4,'3'!$G550+SUM('3'!$H550:M550),
IF($E550&lt;M$4,'3'!M550,0)))</f>
        <v>0</v>
      </c>
      <c r="N550" s="32">
        <f>IF($E550="OAI",'3'!N550,
IF($E550=N$4,'3'!$G550+SUM('3'!$H550:N550),
IF($E550&lt;N$4,'3'!N550,0)))</f>
        <v>0</v>
      </c>
      <c r="O550" s="32">
        <f>IF($E550="OAI",'3'!O550,
IF($E550=O$4,'3'!$G550+SUM('3'!$H550:O550),
IF($E550&lt;O$4,'3'!O550,0)))</f>
        <v>0</v>
      </c>
      <c r="P550" s="32">
        <f>IF($E550="OAI",'3'!P550,
IF($E550=P$4,'3'!$G550+SUM('3'!$H550:P550),
IF($E550&lt;P$4,'3'!P550,0)))</f>
        <v>0</v>
      </c>
      <c r="Q550" s="32">
        <f>IF($E550="OAI",'3'!Q550,
IF($E550=Q$4,'3'!$G550+SUM('3'!$H550:Q550),
IF($E550&lt;Q$4,'3'!Q550,0)))</f>
        <v>0</v>
      </c>
      <c r="R550" s="32">
        <f>IF($E550="OAI",'3'!R550,
IF($E550=R$4,'3'!$G550+SUM('3'!$H550:R550),
IF($E550&lt;R$4,'3'!R550,0)))</f>
        <v>0</v>
      </c>
      <c r="S550" s="32">
        <f>IF($E550="OAI",'3'!S550,
IF($E550=S$4,'3'!$G550+SUM('3'!$H550:S550),
IF($E550&lt;S$4,'3'!S550,0)))</f>
        <v>0</v>
      </c>
      <c r="T550" s="32">
        <f>IF($E550="OAI",'3'!T550,
IF($E550=T$4,'3'!$G550+SUM('3'!$H550:T550),
IF($E550&lt;T$4,'3'!T550,0)))</f>
        <v>0</v>
      </c>
      <c r="U550" s="32">
        <f>IF($E550="OAI",'3'!U550,
IF($E550=U$4,'3'!$G550+SUM('3'!$H550:U550),
IF($E550&lt;U$4,'3'!U550,0)))</f>
        <v>0</v>
      </c>
      <c r="V550" s="32">
        <f>IF($E550="OAI",'3'!V550,
IF($E550=V$4,'3'!$G550+SUM('3'!$H550:V550),
IF($E550&lt;V$4,'3'!V550,0)))</f>
        <v>0</v>
      </c>
      <c r="W550" s="32">
        <f>IF($E550="OAI",'3'!W550,
IF($E550=W$4,'3'!$G550+SUM('3'!$H550:W550),
IF($E550&lt;W$4,'3'!W550,0)))</f>
        <v>0</v>
      </c>
      <c r="X550" s="32">
        <f>IF($E550="OAI",'3'!X550,
IF($E550=X$4,'3'!$G550+SUM('3'!$H550:X550),
IF($E550&lt;X$4,'3'!X550,0)))</f>
        <v>0</v>
      </c>
      <c r="Y550" s="32">
        <f>IF($E550="OAI",'3'!Y550,
IF($E550=Y$4,'3'!$G550+SUM('3'!$H550:Y550),
IF($E550&lt;Y$4,'3'!Y550,0)))</f>
        <v>0</v>
      </c>
      <c r="Z550" s="32">
        <f>IF($E550="OAI",'3'!Z550,
IF($E550=Z$4,'3'!$G550+SUM('3'!$H550:Z550),
IF($E550&lt;Z$4,'3'!Z550,0)))</f>
        <v>0</v>
      </c>
      <c r="AA550" s="32">
        <f>IF($E550="OAI",'3'!AA550,
IF($E550=AA$4,'3'!$G550+SUM('3'!$H550:AA550),
IF($E550&lt;AA$4,'3'!AA550,0)))</f>
        <v>0</v>
      </c>
      <c r="AB550" s="32">
        <f>IF($E550="OAI",'3'!AB550,
IF($E550=AB$4,'3'!$G550+SUM('3'!$H550:AB550),
IF($E550&lt;AB$4,'3'!AB550,0)))</f>
        <v>0</v>
      </c>
      <c r="AC550" s="32">
        <f>IF($E550="OAI",'3'!AC550,
IF($E550=AC$4,'3'!$G550+SUM('3'!$H550:AC550),
IF($E550&lt;AC$4,'3'!AC550,0)))</f>
        <v>0</v>
      </c>
      <c r="AD550" s="32">
        <f>IF($E550="OAI",'3'!AD550,
IF($E550=AD$4,'3'!$G550+SUM('3'!$H550:AD550),
IF($E550&lt;AD$4,'3'!AD550,0)))</f>
        <v>0</v>
      </c>
      <c r="AE550" s="32">
        <f>IF($E550="OAI",'3'!AE550,
IF($E550=AE$4,'3'!$G550+SUM('3'!$H550:AE550),
IF($E550&lt;AE$4,'3'!AE550,0)))</f>
        <v>0</v>
      </c>
      <c r="AF550" s="26">
        <f t="shared" si="32"/>
        <v>990311.41458750749</v>
      </c>
      <c r="AG550" s="26">
        <f t="shared" si="33"/>
        <v>0</v>
      </c>
      <c r="AH550" s="8">
        <f t="shared" si="34"/>
        <v>645</v>
      </c>
    </row>
    <row r="551" spans="1:34" x14ac:dyDescent="0.25">
      <c r="A551" s="8">
        <f t="shared" si="35"/>
        <v>646</v>
      </c>
      <c r="B551" s="1">
        <f>'1'!B551</f>
        <v>5562020</v>
      </c>
      <c r="C551" t="str">
        <f>'1'!C551</f>
        <v>HFTD-Pole Replacement Service</v>
      </c>
      <c r="D551" s="1" t="str">
        <f>'1'!D551</f>
        <v>70</v>
      </c>
      <c r="E551" s="34" t="str">
        <f>IF('1'!E551="OAI","OAI",EOMONTH('1'!E551,-1)+1)</f>
        <v>OAI</v>
      </c>
      <c r="F551" s="1" t="str">
        <f>'1'!F551</f>
        <v>TOO</v>
      </c>
      <c r="G551" s="33"/>
      <c r="H551" s="32">
        <f>IF($E551="OAI",'3'!H551,
IF($E551&lt;=H$4,'3'!$G551+SUM('3'!$H551:H551),0))</f>
        <v>272530.40466010838</v>
      </c>
      <c r="I551" s="32">
        <f>IF($E551="OAI",'3'!I551,
IF($E551=I$4,'3'!$G551+SUM('3'!$H551:I551),
IF($E551&lt;I$4,'3'!I551,0)))</f>
        <v>46100.167980494087</v>
      </c>
      <c r="J551" s="32">
        <f>IF($E551="OAI",'3'!J551,
IF($E551=J$4,'3'!$G551+SUM('3'!$H551:J551),
IF($E551&lt;J$4,'3'!J551,0)))</f>
        <v>0</v>
      </c>
      <c r="K551" s="32">
        <f>IF($E551="OAI",'3'!K551,
IF($E551=K$4,'3'!$G551+SUM('3'!$H551:K551),
IF($E551&lt;K$4,'3'!K551,0)))</f>
        <v>0</v>
      </c>
      <c r="L551" s="32">
        <f>IF($E551="OAI",'3'!L551,
IF($E551=L$4,'3'!$G551+SUM('3'!$H551:L551),
IF($E551&lt;L$4,'3'!L551,0)))</f>
        <v>0</v>
      </c>
      <c r="M551" s="32">
        <f>IF($E551="OAI",'3'!M551,
IF($E551=M$4,'3'!$G551+SUM('3'!$H551:M551),
IF($E551&lt;M$4,'3'!M551,0)))</f>
        <v>0</v>
      </c>
      <c r="N551" s="32">
        <f>IF($E551="OAI",'3'!N551,
IF($E551=N$4,'3'!$G551+SUM('3'!$H551:N551),
IF($E551&lt;N$4,'3'!N551,0)))</f>
        <v>0</v>
      </c>
      <c r="O551" s="32">
        <f>IF($E551="OAI",'3'!O551,
IF($E551=O$4,'3'!$G551+SUM('3'!$H551:O551),
IF($E551&lt;O$4,'3'!O551,0)))</f>
        <v>0</v>
      </c>
      <c r="P551" s="32">
        <f>IF($E551="OAI",'3'!P551,
IF($E551=P$4,'3'!$G551+SUM('3'!$H551:P551),
IF($E551&lt;P$4,'3'!P551,0)))</f>
        <v>0</v>
      </c>
      <c r="Q551" s="32">
        <f>IF($E551="OAI",'3'!Q551,
IF($E551=Q$4,'3'!$G551+SUM('3'!$H551:Q551),
IF($E551&lt;Q$4,'3'!Q551,0)))</f>
        <v>0</v>
      </c>
      <c r="R551" s="32">
        <f>IF($E551="OAI",'3'!R551,
IF($E551=R$4,'3'!$G551+SUM('3'!$H551:R551),
IF($E551&lt;R$4,'3'!R551,0)))</f>
        <v>0</v>
      </c>
      <c r="S551" s="32">
        <f>IF($E551="OAI",'3'!S551,
IF($E551=S$4,'3'!$G551+SUM('3'!$H551:S551),
IF($E551&lt;S$4,'3'!S551,0)))</f>
        <v>0</v>
      </c>
      <c r="T551" s="32">
        <f>IF($E551="OAI",'3'!T551,
IF($E551=T$4,'3'!$G551+SUM('3'!$H551:T551),
IF($E551&lt;T$4,'3'!T551,0)))</f>
        <v>0</v>
      </c>
      <c r="U551" s="32">
        <f>IF($E551="OAI",'3'!U551,
IF($E551=U$4,'3'!$G551+SUM('3'!$H551:U551),
IF($E551&lt;U$4,'3'!U551,0)))</f>
        <v>0</v>
      </c>
      <c r="V551" s="32">
        <f>IF($E551="OAI",'3'!V551,
IF($E551=V$4,'3'!$G551+SUM('3'!$H551:V551),
IF($E551&lt;V$4,'3'!V551,0)))</f>
        <v>0</v>
      </c>
      <c r="W551" s="32">
        <f>IF($E551="OAI",'3'!W551,
IF($E551=W$4,'3'!$G551+SUM('3'!$H551:W551),
IF($E551&lt;W$4,'3'!W551,0)))</f>
        <v>0</v>
      </c>
      <c r="X551" s="32">
        <f>IF($E551="OAI",'3'!X551,
IF($E551=X$4,'3'!$G551+SUM('3'!$H551:X551),
IF($E551&lt;X$4,'3'!X551,0)))</f>
        <v>0</v>
      </c>
      <c r="Y551" s="32">
        <f>IF($E551="OAI",'3'!Y551,
IF($E551=Y$4,'3'!$G551+SUM('3'!$H551:Y551),
IF($E551&lt;Y$4,'3'!Y551,0)))</f>
        <v>0</v>
      </c>
      <c r="Z551" s="32">
        <f>IF($E551="OAI",'3'!Z551,
IF($E551=Z$4,'3'!$G551+SUM('3'!$H551:Z551),
IF($E551&lt;Z$4,'3'!Z551,0)))</f>
        <v>0</v>
      </c>
      <c r="AA551" s="32">
        <f>IF($E551="OAI",'3'!AA551,
IF($E551=AA$4,'3'!$G551+SUM('3'!$H551:AA551),
IF($E551&lt;AA$4,'3'!AA551,0)))</f>
        <v>0</v>
      </c>
      <c r="AB551" s="32">
        <f>IF($E551="OAI",'3'!AB551,
IF($E551=AB$4,'3'!$G551+SUM('3'!$H551:AB551),
IF($E551&lt;AB$4,'3'!AB551,0)))</f>
        <v>0</v>
      </c>
      <c r="AC551" s="32">
        <f>IF($E551="OAI",'3'!AC551,
IF($E551=AC$4,'3'!$G551+SUM('3'!$H551:AC551),
IF($E551&lt;AC$4,'3'!AC551,0)))</f>
        <v>0</v>
      </c>
      <c r="AD551" s="32">
        <f>IF($E551="OAI",'3'!AD551,
IF($E551=AD$4,'3'!$G551+SUM('3'!$H551:AD551),
IF($E551&lt;AD$4,'3'!AD551,0)))</f>
        <v>0</v>
      </c>
      <c r="AE551" s="32">
        <f>IF($E551="OAI",'3'!AE551,
IF($E551=AE$4,'3'!$G551+SUM('3'!$H551:AE551),
IF($E551&lt;AE$4,'3'!AE551,0)))</f>
        <v>0</v>
      </c>
      <c r="AF551" s="26">
        <f t="shared" si="32"/>
        <v>318630.57264060248</v>
      </c>
      <c r="AG551" s="26">
        <f t="shared" si="33"/>
        <v>0</v>
      </c>
      <c r="AH551" s="8">
        <f t="shared" si="34"/>
        <v>646</v>
      </c>
    </row>
    <row r="552" spans="1:34" x14ac:dyDescent="0.25">
      <c r="A552" s="8">
        <f t="shared" si="35"/>
        <v>647</v>
      </c>
      <c r="B552" s="1">
        <f>'1'!B552</f>
        <v>5562021</v>
      </c>
      <c r="C552" t="str">
        <f>'1'!C552</f>
        <v>HFTD-Pole Replacement-North Valley</v>
      </c>
      <c r="D552" s="1" t="str">
        <f>'1'!D552</f>
        <v>70</v>
      </c>
      <c r="E552" s="34" t="str">
        <f>IF('1'!E552="OAI","OAI",EOMONTH('1'!E552,-1)+1)</f>
        <v>OAI</v>
      </c>
      <c r="F552" s="1" t="str">
        <f>'1'!F552</f>
        <v>TOO</v>
      </c>
      <c r="G552" s="33"/>
      <c r="H552" s="32">
        <f>IF($E552="OAI",'3'!H552,
IF($E552&lt;=H$4,'3'!$G552+SUM('3'!$H552:H552),0))</f>
        <v>2128395.8295377879</v>
      </c>
      <c r="I552" s="32">
        <f>IF($E552="OAI",'3'!I552,
IF($E552=I$4,'3'!$G552+SUM('3'!$H552:I552),
IF($E552&lt;I$4,'3'!I552,0)))</f>
        <v>309944.75606517278</v>
      </c>
      <c r="J552" s="32">
        <f>IF($E552="OAI",'3'!J552,
IF($E552=J$4,'3'!$G552+SUM('3'!$H552:J552),
IF($E552&lt;J$4,'3'!J552,0)))</f>
        <v>0</v>
      </c>
      <c r="K552" s="32">
        <f>IF($E552="OAI",'3'!K552,
IF($E552=K$4,'3'!$G552+SUM('3'!$H552:K552),
IF($E552&lt;K$4,'3'!K552,0)))</f>
        <v>0</v>
      </c>
      <c r="L552" s="32">
        <f>IF($E552="OAI",'3'!L552,
IF($E552=L$4,'3'!$G552+SUM('3'!$H552:L552),
IF($E552&lt;L$4,'3'!L552,0)))</f>
        <v>0</v>
      </c>
      <c r="M552" s="32">
        <f>IF($E552="OAI",'3'!M552,
IF($E552=M$4,'3'!$G552+SUM('3'!$H552:M552),
IF($E552&lt;M$4,'3'!M552,0)))</f>
        <v>0</v>
      </c>
      <c r="N552" s="32">
        <f>IF($E552="OAI",'3'!N552,
IF($E552=N$4,'3'!$G552+SUM('3'!$H552:N552),
IF($E552&lt;N$4,'3'!N552,0)))</f>
        <v>0</v>
      </c>
      <c r="O552" s="32">
        <f>IF($E552="OAI",'3'!O552,
IF($E552=O$4,'3'!$G552+SUM('3'!$H552:O552),
IF($E552&lt;O$4,'3'!O552,0)))</f>
        <v>0</v>
      </c>
      <c r="P552" s="32">
        <f>IF($E552="OAI",'3'!P552,
IF($E552=P$4,'3'!$G552+SUM('3'!$H552:P552),
IF($E552&lt;P$4,'3'!P552,0)))</f>
        <v>0</v>
      </c>
      <c r="Q552" s="32">
        <f>IF($E552="OAI",'3'!Q552,
IF($E552=Q$4,'3'!$G552+SUM('3'!$H552:Q552),
IF($E552&lt;Q$4,'3'!Q552,0)))</f>
        <v>0</v>
      </c>
      <c r="R552" s="32">
        <f>IF($E552="OAI",'3'!R552,
IF($E552=R$4,'3'!$G552+SUM('3'!$H552:R552),
IF($E552&lt;R$4,'3'!R552,0)))</f>
        <v>0</v>
      </c>
      <c r="S552" s="32">
        <f>IF($E552="OAI",'3'!S552,
IF($E552=S$4,'3'!$G552+SUM('3'!$H552:S552),
IF($E552&lt;S$4,'3'!S552,0)))</f>
        <v>0</v>
      </c>
      <c r="T552" s="32">
        <f>IF($E552="OAI",'3'!T552,
IF($E552=T$4,'3'!$G552+SUM('3'!$H552:T552),
IF($E552&lt;T$4,'3'!T552,0)))</f>
        <v>0</v>
      </c>
      <c r="U552" s="32">
        <f>IF($E552="OAI",'3'!U552,
IF($E552=U$4,'3'!$G552+SUM('3'!$H552:U552),
IF($E552&lt;U$4,'3'!U552,0)))</f>
        <v>0</v>
      </c>
      <c r="V552" s="32">
        <f>IF($E552="OAI",'3'!V552,
IF($E552=V$4,'3'!$G552+SUM('3'!$H552:V552),
IF($E552&lt;V$4,'3'!V552,0)))</f>
        <v>0</v>
      </c>
      <c r="W552" s="32">
        <f>IF($E552="OAI",'3'!W552,
IF($E552=W$4,'3'!$G552+SUM('3'!$H552:W552),
IF($E552&lt;W$4,'3'!W552,0)))</f>
        <v>0</v>
      </c>
      <c r="X552" s="32">
        <f>IF($E552="OAI",'3'!X552,
IF($E552=X$4,'3'!$G552+SUM('3'!$H552:X552),
IF($E552&lt;X$4,'3'!X552,0)))</f>
        <v>0</v>
      </c>
      <c r="Y552" s="32">
        <f>IF($E552="OAI",'3'!Y552,
IF($E552=Y$4,'3'!$G552+SUM('3'!$H552:Y552),
IF($E552&lt;Y$4,'3'!Y552,0)))</f>
        <v>0</v>
      </c>
      <c r="Z552" s="32">
        <f>IF($E552="OAI",'3'!Z552,
IF($E552=Z$4,'3'!$G552+SUM('3'!$H552:Z552),
IF($E552&lt;Z$4,'3'!Z552,0)))</f>
        <v>0</v>
      </c>
      <c r="AA552" s="32">
        <f>IF($E552="OAI",'3'!AA552,
IF($E552=AA$4,'3'!$G552+SUM('3'!$H552:AA552),
IF($E552&lt;AA$4,'3'!AA552,0)))</f>
        <v>0</v>
      </c>
      <c r="AB552" s="32">
        <f>IF($E552="OAI",'3'!AB552,
IF($E552=AB$4,'3'!$G552+SUM('3'!$H552:AB552),
IF($E552&lt;AB$4,'3'!AB552,0)))</f>
        <v>0</v>
      </c>
      <c r="AC552" s="32">
        <f>IF($E552="OAI",'3'!AC552,
IF($E552=AC$4,'3'!$G552+SUM('3'!$H552:AC552),
IF($E552&lt;AC$4,'3'!AC552,0)))</f>
        <v>0</v>
      </c>
      <c r="AD552" s="32">
        <f>IF($E552="OAI",'3'!AD552,
IF($E552=AD$4,'3'!$G552+SUM('3'!$H552:AD552),
IF($E552&lt;AD$4,'3'!AD552,0)))</f>
        <v>0</v>
      </c>
      <c r="AE552" s="32">
        <f>IF($E552="OAI",'3'!AE552,
IF($E552=AE$4,'3'!$G552+SUM('3'!$H552:AE552),
IF($E552&lt;AE$4,'3'!AE552,0)))</f>
        <v>0</v>
      </c>
      <c r="AF552" s="26">
        <f t="shared" si="32"/>
        <v>2438340.5856029605</v>
      </c>
      <c r="AG552" s="26">
        <f t="shared" si="33"/>
        <v>0</v>
      </c>
      <c r="AH552" s="8">
        <f t="shared" si="34"/>
        <v>647</v>
      </c>
    </row>
    <row r="553" spans="1:34" x14ac:dyDescent="0.25">
      <c r="A553" s="8">
        <f t="shared" si="35"/>
        <v>648</v>
      </c>
      <c r="B553" s="1">
        <f>'1'!B553</f>
        <v>5565460</v>
      </c>
      <c r="C553" t="str">
        <f>'1'!C553</f>
        <v>Trans Pole Reinforcement Capital</v>
      </c>
      <c r="D553" s="1" t="str">
        <f>'1'!D553</f>
        <v>70</v>
      </c>
      <c r="E553" s="34" t="str">
        <f>IF('1'!E553="OAI","OAI",EOMONTH('1'!E553,-1)+1)</f>
        <v>OAI</v>
      </c>
      <c r="F553" s="1" t="str">
        <f>'1'!F553</f>
        <v>TOO</v>
      </c>
      <c r="G553" s="33"/>
      <c r="H553" s="32">
        <f>IF($E553="OAI",'3'!H553,
IF($E553&lt;=H$4,'3'!$G553+SUM('3'!$H553:H553),0))</f>
        <v>0</v>
      </c>
      <c r="I553" s="32">
        <f>IF($E553="OAI",'3'!I553,
IF($E553=I$4,'3'!$G553+SUM('3'!$H553:I553),
IF($E553&lt;I$4,'3'!I553,0)))</f>
        <v>203441.83840853896</v>
      </c>
      <c r="J553" s="32">
        <f>IF($E553="OAI",'3'!J553,
IF($E553=J$4,'3'!$G553+SUM('3'!$H553:J553),
IF($E553&lt;J$4,'3'!J553,0)))</f>
        <v>0</v>
      </c>
      <c r="K553" s="32">
        <f>IF($E553="OAI",'3'!K553,
IF($E553=K$4,'3'!$G553+SUM('3'!$H553:K553),
IF($E553&lt;K$4,'3'!K553,0)))</f>
        <v>0</v>
      </c>
      <c r="L553" s="32">
        <f>IF($E553="OAI",'3'!L553,
IF($E553=L$4,'3'!$G553+SUM('3'!$H553:L553),
IF($E553&lt;L$4,'3'!L553,0)))</f>
        <v>0</v>
      </c>
      <c r="M553" s="32">
        <f>IF($E553="OAI",'3'!M553,
IF($E553=M$4,'3'!$G553+SUM('3'!$H553:M553),
IF($E553&lt;M$4,'3'!M553,0)))</f>
        <v>0</v>
      </c>
      <c r="N553" s="32">
        <f>IF($E553="OAI",'3'!N553,
IF($E553=N$4,'3'!$G553+SUM('3'!$H553:N553),
IF($E553&lt;N$4,'3'!N553,0)))</f>
        <v>0</v>
      </c>
      <c r="O553" s="32">
        <f>IF($E553="OAI",'3'!O553,
IF($E553=O$4,'3'!$G553+SUM('3'!$H553:O553),
IF($E553&lt;O$4,'3'!O553,0)))</f>
        <v>0</v>
      </c>
      <c r="P553" s="32">
        <f>IF($E553="OAI",'3'!P553,
IF($E553=P$4,'3'!$G553+SUM('3'!$H553:P553),
IF($E553&lt;P$4,'3'!P553,0)))</f>
        <v>0</v>
      </c>
      <c r="Q553" s="32">
        <f>IF($E553="OAI",'3'!Q553,
IF($E553=Q$4,'3'!$G553+SUM('3'!$H553:Q553),
IF($E553&lt;Q$4,'3'!Q553,0)))</f>
        <v>0</v>
      </c>
      <c r="R553" s="32">
        <f>IF($E553="OAI",'3'!R553,
IF($E553=R$4,'3'!$G553+SUM('3'!$H553:R553),
IF($E553&lt;R$4,'3'!R553,0)))</f>
        <v>0</v>
      </c>
      <c r="S553" s="32">
        <f>IF($E553="OAI",'3'!S553,
IF($E553=S$4,'3'!$G553+SUM('3'!$H553:S553),
IF($E553&lt;S$4,'3'!S553,0)))</f>
        <v>0</v>
      </c>
      <c r="T553" s="32">
        <f>IF($E553="OAI",'3'!T553,
IF($E553=T$4,'3'!$G553+SUM('3'!$H553:T553),
IF($E553&lt;T$4,'3'!T553,0)))</f>
        <v>0</v>
      </c>
      <c r="U553" s="32">
        <f>IF($E553="OAI",'3'!U553,
IF($E553=U$4,'3'!$G553+SUM('3'!$H553:U553),
IF($E553&lt;U$4,'3'!U553,0)))</f>
        <v>0</v>
      </c>
      <c r="V553" s="32">
        <f>IF($E553="OAI",'3'!V553,
IF($E553=V$4,'3'!$G553+SUM('3'!$H553:V553),
IF($E553&lt;V$4,'3'!V553,0)))</f>
        <v>0</v>
      </c>
      <c r="W553" s="32">
        <f>IF($E553="OAI",'3'!W553,
IF($E553=W$4,'3'!$G553+SUM('3'!$H553:W553),
IF($E553&lt;W$4,'3'!W553,0)))</f>
        <v>0</v>
      </c>
      <c r="X553" s="32">
        <f>IF($E553="OAI",'3'!X553,
IF($E553=X$4,'3'!$G553+SUM('3'!$H553:X553),
IF($E553&lt;X$4,'3'!X553,0)))</f>
        <v>0</v>
      </c>
      <c r="Y553" s="32">
        <f>IF($E553="OAI",'3'!Y553,
IF($E553=Y$4,'3'!$G553+SUM('3'!$H553:Y553),
IF($E553&lt;Y$4,'3'!Y553,0)))</f>
        <v>0</v>
      </c>
      <c r="Z553" s="32">
        <f>IF($E553="OAI",'3'!Z553,
IF($E553=Z$4,'3'!$G553+SUM('3'!$H553:Z553),
IF($E553&lt;Z$4,'3'!Z553,0)))</f>
        <v>0</v>
      </c>
      <c r="AA553" s="32">
        <f>IF($E553="OAI",'3'!AA553,
IF($E553=AA$4,'3'!$G553+SUM('3'!$H553:AA553),
IF($E553&lt;AA$4,'3'!AA553,0)))</f>
        <v>0</v>
      </c>
      <c r="AB553" s="32">
        <f>IF($E553="OAI",'3'!AB553,
IF($E553=AB$4,'3'!$G553+SUM('3'!$H553:AB553),
IF($E553&lt;AB$4,'3'!AB553,0)))</f>
        <v>0</v>
      </c>
      <c r="AC553" s="32">
        <f>IF($E553="OAI",'3'!AC553,
IF($E553=AC$4,'3'!$G553+SUM('3'!$H553:AC553),
IF($E553&lt;AC$4,'3'!AC553,0)))</f>
        <v>0</v>
      </c>
      <c r="AD553" s="32">
        <f>IF($E553="OAI",'3'!AD553,
IF($E553=AD$4,'3'!$G553+SUM('3'!$H553:AD553),
IF($E553&lt;AD$4,'3'!AD553,0)))</f>
        <v>0</v>
      </c>
      <c r="AE553" s="32">
        <f>IF($E553="OAI",'3'!AE553,
IF($E553=AE$4,'3'!$G553+SUM('3'!$H553:AE553),
IF($E553&lt;AE$4,'3'!AE553,0)))</f>
        <v>0</v>
      </c>
      <c r="AF553" s="26">
        <f t="shared" si="32"/>
        <v>203441.83840853896</v>
      </c>
      <c r="AG553" s="26">
        <f t="shared" si="33"/>
        <v>0</v>
      </c>
      <c r="AH553" s="8">
        <f t="shared" si="34"/>
        <v>648</v>
      </c>
    </row>
    <row r="554" spans="1:34" x14ac:dyDescent="0.25">
      <c r="A554" s="8">
        <f t="shared" si="35"/>
        <v>649</v>
      </c>
      <c r="B554" s="1">
        <f>'1'!B554</f>
        <v>5777909</v>
      </c>
      <c r="C554" t="str">
        <f>'1'!C554</f>
        <v>San Mateo Martin No3 115kV Twr Repl</v>
      </c>
      <c r="D554" s="1" t="str">
        <f>'1'!D554</f>
        <v>70</v>
      </c>
      <c r="E554" s="34">
        <f>IF('1'!E554="OAI","OAI",EOMONTH('1'!E554,-1)+1)</f>
        <v>46692</v>
      </c>
      <c r="F554" s="1" t="str">
        <f>'1'!F554</f>
        <v>TOLO</v>
      </c>
      <c r="G554" s="33"/>
      <c r="H554" s="32">
        <f>IF($E554="OAI",'3'!H554,
IF($E554&lt;=H$4,'3'!$G554+SUM('3'!$H554:H554),0))</f>
        <v>0</v>
      </c>
      <c r="I554" s="32">
        <f>IF($E554="OAI",'3'!I554,
IF($E554=I$4,'3'!$G554+SUM('3'!$H554:I554),
IF($E554&lt;I$4,'3'!I554,0)))</f>
        <v>0</v>
      </c>
      <c r="J554" s="32">
        <f>IF($E554="OAI",'3'!J554,
IF($E554=J$4,'3'!$G554+SUM('3'!$H554:J554),
IF($E554&lt;J$4,'3'!J554,0)))</f>
        <v>0</v>
      </c>
      <c r="K554" s="32">
        <f>IF($E554="OAI",'3'!K554,
IF($E554=K$4,'3'!$G554+SUM('3'!$H554:K554),
IF($E554&lt;K$4,'3'!K554,0)))</f>
        <v>0</v>
      </c>
      <c r="L554" s="32">
        <f>IF($E554="OAI",'3'!L554,
IF($E554=L$4,'3'!$G554+SUM('3'!$H554:L554),
IF($E554&lt;L$4,'3'!L554,0)))</f>
        <v>0</v>
      </c>
      <c r="M554" s="32">
        <f>IF($E554="OAI",'3'!M554,
IF($E554=M$4,'3'!$G554+SUM('3'!$H554:M554),
IF($E554&lt;M$4,'3'!M554,0)))</f>
        <v>0</v>
      </c>
      <c r="N554" s="32">
        <f>IF($E554="OAI",'3'!N554,
IF($E554=N$4,'3'!$G554+SUM('3'!$H554:N554),
IF($E554&lt;N$4,'3'!N554,0)))</f>
        <v>0</v>
      </c>
      <c r="O554" s="32">
        <f>IF($E554="OAI",'3'!O554,
IF($E554=O$4,'3'!$G554+SUM('3'!$H554:O554),
IF($E554&lt;O$4,'3'!O554,0)))</f>
        <v>0</v>
      </c>
      <c r="P554" s="32">
        <f>IF($E554="OAI",'3'!P554,
IF($E554=P$4,'3'!$G554+SUM('3'!$H554:P554),
IF($E554&lt;P$4,'3'!P554,0)))</f>
        <v>0</v>
      </c>
      <c r="Q554" s="32">
        <f>IF($E554="OAI",'3'!Q554,
IF($E554=Q$4,'3'!$G554+SUM('3'!$H554:Q554),
IF($E554&lt;Q$4,'3'!Q554,0)))</f>
        <v>0</v>
      </c>
      <c r="R554" s="32">
        <f>IF($E554="OAI",'3'!R554,
IF($E554=R$4,'3'!$G554+SUM('3'!$H554:R554),
IF($E554&lt;R$4,'3'!R554,0)))</f>
        <v>0</v>
      </c>
      <c r="S554" s="32">
        <f>IF($E554="OAI",'3'!S554,
IF($E554=S$4,'3'!$G554+SUM('3'!$H554:S554),
IF($E554&lt;S$4,'3'!S554,0)))</f>
        <v>0</v>
      </c>
      <c r="T554" s="32">
        <f>IF($E554="OAI",'3'!T554,
IF($E554=T$4,'3'!$G554+SUM('3'!$H554:T554),
IF($E554&lt;T$4,'3'!T554,0)))</f>
        <v>0</v>
      </c>
      <c r="U554" s="32">
        <f>IF($E554="OAI",'3'!U554,
IF($E554=U$4,'3'!$G554+SUM('3'!$H554:U554),
IF($E554&lt;U$4,'3'!U554,0)))</f>
        <v>0</v>
      </c>
      <c r="V554" s="32">
        <f>IF($E554="OAI",'3'!V554,
IF($E554=V$4,'3'!$G554+SUM('3'!$H554:V554),
IF($E554&lt;V$4,'3'!V554,0)))</f>
        <v>0</v>
      </c>
      <c r="W554" s="32">
        <f>IF($E554="OAI",'3'!W554,
IF($E554=W$4,'3'!$G554+SUM('3'!$H554:W554),
IF($E554&lt;W$4,'3'!W554,0)))</f>
        <v>0</v>
      </c>
      <c r="X554" s="32">
        <f>IF($E554="OAI",'3'!X554,
IF($E554=X$4,'3'!$G554+SUM('3'!$H554:X554),
IF($E554&lt;X$4,'3'!X554,0)))</f>
        <v>0</v>
      </c>
      <c r="Y554" s="32">
        <f>IF($E554="OAI",'3'!Y554,
IF($E554=Y$4,'3'!$G554+SUM('3'!$H554:Y554),
IF($E554&lt;Y$4,'3'!Y554,0)))</f>
        <v>0</v>
      </c>
      <c r="Z554" s="32">
        <f>IF($E554="OAI",'3'!Z554,
IF($E554=Z$4,'3'!$G554+SUM('3'!$H554:Z554),
IF($E554&lt;Z$4,'3'!Z554,0)))</f>
        <v>0</v>
      </c>
      <c r="AA554" s="32">
        <f>IF($E554="OAI",'3'!AA554,
IF($E554=AA$4,'3'!$G554+SUM('3'!$H554:AA554),
IF($E554&lt;AA$4,'3'!AA554,0)))</f>
        <v>0</v>
      </c>
      <c r="AB554" s="32">
        <f>IF($E554="OAI",'3'!AB554,
IF($E554=AB$4,'3'!$G554+SUM('3'!$H554:AB554),
IF($E554&lt;AB$4,'3'!AB554,0)))</f>
        <v>0</v>
      </c>
      <c r="AC554" s="32">
        <f>IF($E554="OAI",'3'!AC554,
IF($E554=AC$4,'3'!$G554+SUM('3'!$H554:AC554),
IF($E554&lt;AC$4,'3'!AC554,0)))</f>
        <v>0</v>
      </c>
      <c r="AD554" s="32">
        <f>IF($E554="OAI",'3'!AD554,
IF($E554=AD$4,'3'!$G554+SUM('3'!$H554:AD554),
IF($E554&lt;AD$4,'3'!AD554,0)))</f>
        <v>10093541.165310876</v>
      </c>
      <c r="AE554" s="32">
        <f>IF($E554="OAI",'3'!AE554,
IF($E554=AE$4,'3'!$G554+SUM('3'!$H554:AE554),
IF($E554&lt;AE$4,'3'!AE554,0)))</f>
        <v>24314.080454001705</v>
      </c>
      <c r="AF554" s="26">
        <f t="shared" si="32"/>
        <v>0</v>
      </c>
      <c r="AG554" s="26">
        <f t="shared" si="33"/>
        <v>10117855.245764878</v>
      </c>
      <c r="AH554" s="8">
        <f t="shared" si="34"/>
        <v>649</v>
      </c>
    </row>
    <row r="555" spans="1:34" x14ac:dyDescent="0.25">
      <c r="A555" s="8">
        <f t="shared" si="35"/>
        <v>650</v>
      </c>
      <c r="B555" s="1">
        <f>'1'!B555</f>
        <v>5779000</v>
      </c>
      <c r="C555" t="str">
        <f>'1'!C555</f>
        <v>Middle River Tap 60kV Mast Twr</v>
      </c>
      <c r="D555" s="1" t="str">
        <f>'1'!D555</f>
        <v>70</v>
      </c>
      <c r="E555" s="34">
        <f>IF('1'!E555="OAI","OAI",EOMONTH('1'!E555,-1)+1)</f>
        <v>46388</v>
      </c>
      <c r="F555" s="1" t="str">
        <f>'1'!F555</f>
        <v>TOLO</v>
      </c>
      <c r="G555" s="33"/>
      <c r="H555" s="32">
        <f>IF($E555="OAI",'3'!H555,
IF($E555&lt;=H$4,'3'!$G555+SUM('3'!$H555:H555),0))</f>
        <v>0</v>
      </c>
      <c r="I555" s="32">
        <f>IF($E555="OAI",'3'!I555,
IF($E555=I$4,'3'!$G555+SUM('3'!$H555:I555),
IF($E555&lt;I$4,'3'!I555,0)))</f>
        <v>0</v>
      </c>
      <c r="J555" s="32">
        <f>IF($E555="OAI",'3'!J555,
IF($E555=J$4,'3'!$G555+SUM('3'!$H555:J555),
IF($E555&lt;J$4,'3'!J555,0)))</f>
        <v>0</v>
      </c>
      <c r="K555" s="32">
        <f>IF($E555="OAI",'3'!K555,
IF($E555=K$4,'3'!$G555+SUM('3'!$H555:K555),
IF($E555&lt;K$4,'3'!K555,0)))</f>
        <v>0</v>
      </c>
      <c r="L555" s="32">
        <f>IF($E555="OAI",'3'!L555,
IF($E555=L$4,'3'!$G555+SUM('3'!$H555:L555),
IF($E555&lt;L$4,'3'!L555,0)))</f>
        <v>0</v>
      </c>
      <c r="M555" s="32">
        <f>IF($E555="OAI",'3'!M555,
IF($E555=M$4,'3'!$G555+SUM('3'!$H555:M555),
IF($E555&lt;M$4,'3'!M555,0)))</f>
        <v>0</v>
      </c>
      <c r="N555" s="32">
        <f>IF($E555="OAI",'3'!N555,
IF($E555=N$4,'3'!$G555+SUM('3'!$H555:N555),
IF($E555&lt;N$4,'3'!N555,0)))</f>
        <v>0</v>
      </c>
      <c r="O555" s="32">
        <f>IF($E555="OAI",'3'!O555,
IF($E555=O$4,'3'!$G555+SUM('3'!$H555:O555),
IF($E555&lt;O$4,'3'!O555,0)))</f>
        <v>0</v>
      </c>
      <c r="P555" s="32">
        <f>IF($E555="OAI",'3'!P555,
IF($E555=P$4,'3'!$G555+SUM('3'!$H555:P555),
IF($E555&lt;P$4,'3'!P555,0)))</f>
        <v>0</v>
      </c>
      <c r="Q555" s="32">
        <f>IF($E555="OAI",'3'!Q555,
IF($E555=Q$4,'3'!$G555+SUM('3'!$H555:Q555),
IF($E555&lt;Q$4,'3'!Q555,0)))</f>
        <v>0</v>
      </c>
      <c r="R555" s="32">
        <f>IF($E555="OAI",'3'!R555,
IF($E555=R$4,'3'!$G555+SUM('3'!$H555:R555),
IF($E555&lt;R$4,'3'!R555,0)))</f>
        <v>0</v>
      </c>
      <c r="S555" s="32">
        <f>IF($E555="OAI",'3'!S555,
IF($E555=S$4,'3'!$G555+SUM('3'!$H555:S555),
IF($E555&lt;S$4,'3'!S555,0)))</f>
        <v>0</v>
      </c>
      <c r="T555" s="32">
        <f>IF($E555="OAI",'3'!T555,
IF($E555=T$4,'3'!$G555+SUM('3'!$H555:T555),
IF($E555&lt;T$4,'3'!T555,0)))</f>
        <v>7012009.9482849166</v>
      </c>
      <c r="U555" s="32">
        <f>IF($E555="OAI",'3'!U555,
IF($E555=U$4,'3'!$G555+SUM('3'!$H555:U555),
IF($E555&lt;U$4,'3'!U555,0)))</f>
        <v>3565.9953473894698</v>
      </c>
      <c r="V555" s="32">
        <f>IF($E555="OAI",'3'!V555,
IF($E555=V$4,'3'!$G555+SUM('3'!$H555:V555),
IF($E555&lt;V$4,'3'!V555,0)))</f>
        <v>21086.048077104457</v>
      </c>
      <c r="W555" s="32">
        <f>IF($E555="OAI",'3'!W555,
IF($E555=W$4,'3'!$G555+SUM('3'!$H555:W555),
IF($E555&lt;W$4,'3'!W555,0)))</f>
        <v>0</v>
      </c>
      <c r="X555" s="32">
        <f>IF($E555="OAI",'3'!X555,
IF($E555=X$4,'3'!$G555+SUM('3'!$H555:X555),
IF($E555&lt;X$4,'3'!X555,0)))</f>
        <v>0</v>
      </c>
      <c r="Y555" s="32">
        <f>IF($E555="OAI",'3'!Y555,
IF($E555=Y$4,'3'!$G555+SUM('3'!$H555:Y555),
IF($E555&lt;Y$4,'3'!Y555,0)))</f>
        <v>0</v>
      </c>
      <c r="Z555" s="32">
        <f>IF($E555="OAI",'3'!Z555,
IF($E555=Z$4,'3'!$G555+SUM('3'!$H555:Z555),
IF($E555&lt;Z$4,'3'!Z555,0)))</f>
        <v>0</v>
      </c>
      <c r="AA555" s="32">
        <f>IF($E555="OAI",'3'!AA555,
IF($E555=AA$4,'3'!$G555+SUM('3'!$H555:AA555),
IF($E555&lt;AA$4,'3'!AA555,0)))</f>
        <v>0</v>
      </c>
      <c r="AB555" s="32">
        <f>IF($E555="OAI",'3'!AB555,
IF($E555=AB$4,'3'!$G555+SUM('3'!$H555:AB555),
IF($E555&lt;AB$4,'3'!AB555,0)))</f>
        <v>0</v>
      </c>
      <c r="AC555" s="32">
        <f>IF($E555="OAI",'3'!AC555,
IF($E555=AC$4,'3'!$G555+SUM('3'!$H555:AC555),
IF($E555&lt;AC$4,'3'!AC555,0)))</f>
        <v>0</v>
      </c>
      <c r="AD555" s="32">
        <f>IF($E555="OAI",'3'!AD555,
IF($E555=AD$4,'3'!$G555+SUM('3'!$H555:AD555),
IF($E555&lt;AD$4,'3'!AD555,0)))</f>
        <v>0</v>
      </c>
      <c r="AE555" s="32">
        <f>IF($E555="OAI",'3'!AE555,
IF($E555=AE$4,'3'!$G555+SUM('3'!$H555:AE555),
IF($E555&lt;AE$4,'3'!AE555,0)))</f>
        <v>0</v>
      </c>
      <c r="AF555" s="26">
        <f t="shared" si="32"/>
        <v>0</v>
      </c>
      <c r="AG555" s="26">
        <f t="shared" si="33"/>
        <v>7036661.9917094102</v>
      </c>
      <c r="AH555" s="8">
        <f t="shared" si="34"/>
        <v>650</v>
      </c>
    </row>
    <row r="556" spans="1:34" x14ac:dyDescent="0.25">
      <c r="A556" s="8">
        <f t="shared" si="35"/>
        <v>651</v>
      </c>
      <c r="B556" s="1">
        <f>'1'!B556</f>
        <v>5779001</v>
      </c>
      <c r="C556" t="str">
        <f>'1'!C556</f>
        <v>Christie-Willow 60kV Mast Twr</v>
      </c>
      <c r="D556" s="1" t="str">
        <f>'1'!D556</f>
        <v>70</v>
      </c>
      <c r="E556" s="34">
        <f>IF('1'!E556="OAI","OAI",EOMONTH('1'!E556,-1)+1)</f>
        <v>46419</v>
      </c>
      <c r="F556" s="1" t="str">
        <f>'1'!F556</f>
        <v>TOLO</v>
      </c>
      <c r="G556" s="33"/>
      <c r="H556" s="32">
        <f>IF($E556="OAI",'3'!H556,
IF($E556&lt;=H$4,'3'!$G556+SUM('3'!$H556:H556),0))</f>
        <v>0</v>
      </c>
      <c r="I556" s="32">
        <f>IF($E556="OAI",'3'!I556,
IF($E556=I$4,'3'!$G556+SUM('3'!$H556:I556),
IF($E556&lt;I$4,'3'!I556,0)))</f>
        <v>0</v>
      </c>
      <c r="J556" s="32">
        <f>IF($E556="OAI",'3'!J556,
IF($E556=J$4,'3'!$G556+SUM('3'!$H556:J556),
IF($E556&lt;J$4,'3'!J556,0)))</f>
        <v>0</v>
      </c>
      <c r="K556" s="32">
        <f>IF($E556="OAI",'3'!K556,
IF($E556=K$4,'3'!$G556+SUM('3'!$H556:K556),
IF($E556&lt;K$4,'3'!K556,0)))</f>
        <v>0</v>
      </c>
      <c r="L556" s="32">
        <f>IF($E556="OAI",'3'!L556,
IF($E556=L$4,'3'!$G556+SUM('3'!$H556:L556),
IF($E556&lt;L$4,'3'!L556,0)))</f>
        <v>0</v>
      </c>
      <c r="M556" s="32">
        <f>IF($E556="OAI",'3'!M556,
IF($E556=M$4,'3'!$G556+SUM('3'!$H556:M556),
IF($E556&lt;M$4,'3'!M556,0)))</f>
        <v>0</v>
      </c>
      <c r="N556" s="32">
        <f>IF($E556="OAI",'3'!N556,
IF($E556=N$4,'3'!$G556+SUM('3'!$H556:N556),
IF($E556&lt;N$4,'3'!N556,0)))</f>
        <v>0</v>
      </c>
      <c r="O556" s="32">
        <f>IF($E556="OAI",'3'!O556,
IF($E556=O$4,'3'!$G556+SUM('3'!$H556:O556),
IF($E556&lt;O$4,'3'!O556,0)))</f>
        <v>0</v>
      </c>
      <c r="P556" s="32">
        <f>IF($E556="OAI",'3'!P556,
IF($E556=P$4,'3'!$G556+SUM('3'!$H556:P556),
IF($E556&lt;P$4,'3'!P556,0)))</f>
        <v>0</v>
      </c>
      <c r="Q556" s="32">
        <f>IF($E556="OAI",'3'!Q556,
IF($E556=Q$4,'3'!$G556+SUM('3'!$H556:Q556),
IF($E556&lt;Q$4,'3'!Q556,0)))</f>
        <v>0</v>
      </c>
      <c r="R556" s="32">
        <f>IF($E556="OAI",'3'!R556,
IF($E556=R$4,'3'!$G556+SUM('3'!$H556:R556),
IF($E556&lt;R$4,'3'!R556,0)))</f>
        <v>0</v>
      </c>
      <c r="S556" s="32">
        <f>IF($E556="OAI",'3'!S556,
IF($E556=S$4,'3'!$G556+SUM('3'!$H556:S556),
IF($E556&lt;S$4,'3'!S556,0)))</f>
        <v>0</v>
      </c>
      <c r="T556" s="32">
        <f>IF($E556="OAI",'3'!T556,
IF($E556=T$4,'3'!$G556+SUM('3'!$H556:T556),
IF($E556&lt;T$4,'3'!T556,0)))</f>
        <v>0</v>
      </c>
      <c r="U556" s="32">
        <f>IF($E556="OAI",'3'!U556,
IF($E556=U$4,'3'!$G556+SUM('3'!$H556:U556),
IF($E556&lt;U$4,'3'!U556,0)))</f>
        <v>3854284.2801539637</v>
      </c>
      <c r="V556" s="32">
        <f>IF($E556="OAI",'3'!V556,
IF($E556=V$4,'3'!$G556+SUM('3'!$H556:V556),
IF($E556&lt;V$4,'3'!V556,0)))</f>
        <v>527.13250928543812</v>
      </c>
      <c r="W556" s="32">
        <f>IF($E556="OAI",'3'!W556,
IF($E556=W$4,'3'!$G556+SUM('3'!$H556:W556),
IF($E556&lt;W$4,'3'!W556,0)))</f>
        <v>0</v>
      </c>
      <c r="X556" s="32">
        <f>IF($E556="OAI",'3'!X556,
IF($E556=X$4,'3'!$G556+SUM('3'!$H556:X556),
IF($E556&lt;X$4,'3'!X556,0)))</f>
        <v>0</v>
      </c>
      <c r="Y556" s="32">
        <f>IF($E556="OAI",'3'!Y556,
IF($E556=Y$4,'3'!$G556+SUM('3'!$H556:Y556),
IF($E556&lt;Y$4,'3'!Y556,0)))</f>
        <v>0</v>
      </c>
      <c r="Z556" s="32">
        <f>IF($E556="OAI",'3'!Z556,
IF($E556=Z$4,'3'!$G556+SUM('3'!$H556:Z556),
IF($E556&lt;Z$4,'3'!Z556,0)))</f>
        <v>0</v>
      </c>
      <c r="AA556" s="32">
        <f>IF($E556="OAI",'3'!AA556,
IF($E556=AA$4,'3'!$G556+SUM('3'!$H556:AA556),
IF($E556&lt;AA$4,'3'!AA556,0)))</f>
        <v>0</v>
      </c>
      <c r="AB556" s="32">
        <f>IF($E556="OAI",'3'!AB556,
IF($E556=AB$4,'3'!$G556+SUM('3'!$H556:AB556),
IF($E556&lt;AB$4,'3'!AB556,0)))</f>
        <v>0</v>
      </c>
      <c r="AC556" s="32">
        <f>IF($E556="OAI",'3'!AC556,
IF($E556=AC$4,'3'!$G556+SUM('3'!$H556:AC556),
IF($E556&lt;AC$4,'3'!AC556,0)))</f>
        <v>0</v>
      </c>
      <c r="AD556" s="32">
        <f>IF($E556="OAI",'3'!AD556,
IF($E556=AD$4,'3'!$G556+SUM('3'!$H556:AD556),
IF($E556&lt;AD$4,'3'!AD556,0)))</f>
        <v>0</v>
      </c>
      <c r="AE556" s="32">
        <f>IF($E556="OAI",'3'!AE556,
IF($E556=AE$4,'3'!$G556+SUM('3'!$H556:AE556),
IF($E556&lt;AE$4,'3'!AE556,0)))</f>
        <v>0</v>
      </c>
      <c r="AF556" s="26">
        <f t="shared" si="32"/>
        <v>0</v>
      </c>
      <c r="AG556" s="26">
        <f t="shared" si="33"/>
        <v>3854811.4126632493</v>
      </c>
      <c r="AH556" s="8">
        <f t="shared" si="34"/>
        <v>651</v>
      </c>
    </row>
    <row r="557" spans="1:34" x14ac:dyDescent="0.25">
      <c r="A557" s="8">
        <f t="shared" si="35"/>
        <v>652</v>
      </c>
      <c r="B557" s="1">
        <f>'1'!B557</f>
        <v>5791338</v>
      </c>
      <c r="C557" t="str">
        <f>'1'!C557</f>
        <v>Ravenswood Ames #1 Phase 1</v>
      </c>
      <c r="D557" s="1" t="str">
        <f>'1'!D557</f>
        <v>70</v>
      </c>
      <c r="E557" s="34">
        <f>IF('1'!E557="OAI","OAI",EOMONTH('1'!E557,-1)+1)</f>
        <v>46174</v>
      </c>
      <c r="F557" s="1" t="str">
        <f>'1'!F557</f>
        <v>TOLO</v>
      </c>
      <c r="G557" s="33"/>
      <c r="H557" s="32">
        <f>IF($E557="OAI",'3'!H557,
IF($E557&lt;=H$4,'3'!$G557+SUM('3'!$H557:H557),0))</f>
        <v>0</v>
      </c>
      <c r="I557" s="32">
        <f>IF($E557="OAI",'3'!I557,
IF($E557=I$4,'3'!$G557+SUM('3'!$H557:I557),
IF($E557&lt;I$4,'3'!I557,0)))</f>
        <v>0</v>
      </c>
      <c r="J557" s="32">
        <f>IF($E557="OAI",'3'!J557,
IF($E557=J$4,'3'!$G557+SUM('3'!$H557:J557),
IF($E557&lt;J$4,'3'!J557,0)))</f>
        <v>0</v>
      </c>
      <c r="K557" s="32">
        <f>IF($E557="OAI",'3'!K557,
IF($E557=K$4,'3'!$G557+SUM('3'!$H557:K557),
IF($E557&lt;K$4,'3'!K557,0)))</f>
        <v>0</v>
      </c>
      <c r="L557" s="32">
        <f>IF($E557="OAI",'3'!L557,
IF($E557=L$4,'3'!$G557+SUM('3'!$H557:L557),
IF($E557&lt;L$4,'3'!L557,0)))</f>
        <v>0</v>
      </c>
      <c r="M557" s="32">
        <f>IF($E557="OAI",'3'!M557,
IF($E557=M$4,'3'!$G557+SUM('3'!$H557:M557),
IF($E557&lt;M$4,'3'!M557,0)))</f>
        <v>1379390.7907518675</v>
      </c>
      <c r="N557" s="32">
        <f>IF($E557="OAI",'3'!N557,
IF($E557=N$4,'3'!$G557+SUM('3'!$H557:N557),
IF($E557&lt;N$4,'3'!N557,0)))</f>
        <v>81175.041754366306</v>
      </c>
      <c r="O557" s="32">
        <f>IF($E557="OAI",'3'!O557,
IF($E557=O$4,'3'!$G557+SUM('3'!$H557:O557),
IF($E557&lt;O$4,'3'!O557,0)))</f>
        <v>6103.4280591962715</v>
      </c>
      <c r="P557" s="32">
        <f>IF($E557="OAI",'3'!P557,
IF($E557=P$4,'3'!$G557+SUM('3'!$H557:P557),
IF($E557&lt;P$4,'3'!P557,0)))</f>
        <v>6501.3944110646044</v>
      </c>
      <c r="Q557" s="32">
        <f>IF($E557="OAI",'3'!Q557,
IF($E557=Q$4,'3'!$G557+SUM('3'!$H557:Q557),
IF($E557&lt;Q$4,'3'!Q557,0)))</f>
        <v>0</v>
      </c>
      <c r="R557" s="32">
        <f>IF($E557="OAI",'3'!R557,
IF($E557=R$4,'3'!$G557+SUM('3'!$H557:R557),
IF($E557&lt;R$4,'3'!R557,0)))</f>
        <v>0</v>
      </c>
      <c r="S557" s="32">
        <f>IF($E557="OAI",'3'!S557,
IF($E557=S$4,'3'!$G557+SUM('3'!$H557:S557),
IF($E557&lt;S$4,'3'!S557,0)))</f>
        <v>0</v>
      </c>
      <c r="T557" s="32">
        <f>IF($E557="OAI",'3'!T557,
IF($E557=T$4,'3'!$G557+SUM('3'!$H557:T557),
IF($E557&lt;T$4,'3'!T557,0)))</f>
        <v>0</v>
      </c>
      <c r="U557" s="32">
        <f>IF($E557="OAI",'3'!U557,
IF($E557=U$4,'3'!$G557+SUM('3'!$H557:U557),
IF($E557&lt;U$4,'3'!U557,0)))</f>
        <v>0</v>
      </c>
      <c r="V557" s="32">
        <f>IF($E557="OAI",'3'!V557,
IF($E557=V$4,'3'!$G557+SUM('3'!$H557:V557),
IF($E557&lt;V$4,'3'!V557,0)))</f>
        <v>0</v>
      </c>
      <c r="W557" s="32">
        <f>IF($E557="OAI",'3'!W557,
IF($E557=W$4,'3'!$G557+SUM('3'!$H557:W557),
IF($E557&lt;W$4,'3'!W557,0)))</f>
        <v>0</v>
      </c>
      <c r="X557" s="32">
        <f>IF($E557="OAI",'3'!X557,
IF($E557=X$4,'3'!$G557+SUM('3'!$H557:X557),
IF($E557&lt;X$4,'3'!X557,0)))</f>
        <v>0</v>
      </c>
      <c r="Y557" s="32">
        <f>IF($E557="OAI",'3'!Y557,
IF($E557=Y$4,'3'!$G557+SUM('3'!$H557:Y557),
IF($E557&lt;Y$4,'3'!Y557,0)))</f>
        <v>0</v>
      </c>
      <c r="Z557" s="32">
        <f>IF($E557="OAI",'3'!Z557,
IF($E557=Z$4,'3'!$G557+SUM('3'!$H557:Z557),
IF($E557&lt;Z$4,'3'!Z557,0)))</f>
        <v>0</v>
      </c>
      <c r="AA557" s="32">
        <f>IF($E557="OAI",'3'!AA557,
IF($E557=AA$4,'3'!$G557+SUM('3'!$H557:AA557),
IF($E557&lt;AA$4,'3'!AA557,0)))</f>
        <v>0</v>
      </c>
      <c r="AB557" s="32">
        <f>IF($E557="OAI",'3'!AB557,
IF($E557=AB$4,'3'!$G557+SUM('3'!$H557:AB557),
IF($E557&lt;AB$4,'3'!AB557,0)))</f>
        <v>0</v>
      </c>
      <c r="AC557" s="32">
        <f>IF($E557="OAI",'3'!AC557,
IF($E557=AC$4,'3'!$G557+SUM('3'!$H557:AC557),
IF($E557&lt;AC$4,'3'!AC557,0)))</f>
        <v>0</v>
      </c>
      <c r="AD557" s="32">
        <f>IF($E557="OAI",'3'!AD557,
IF($E557=AD$4,'3'!$G557+SUM('3'!$H557:AD557),
IF($E557&lt;AD$4,'3'!AD557,0)))</f>
        <v>0</v>
      </c>
      <c r="AE557" s="32">
        <f>IF($E557="OAI",'3'!AE557,
IF($E557=AE$4,'3'!$G557+SUM('3'!$H557:AE557),
IF($E557&lt;AE$4,'3'!AE557,0)))</f>
        <v>0</v>
      </c>
      <c r="AF557" s="26">
        <f t="shared" si="32"/>
        <v>1473170.6549764948</v>
      </c>
      <c r="AG557" s="26">
        <f t="shared" si="33"/>
        <v>0</v>
      </c>
      <c r="AH557" s="8">
        <f t="shared" si="34"/>
        <v>652</v>
      </c>
    </row>
    <row r="558" spans="1:34" x14ac:dyDescent="0.25">
      <c r="A558" s="8">
        <f t="shared" si="35"/>
        <v>653</v>
      </c>
      <c r="B558" s="1">
        <f>'1'!B558</f>
        <v>5800802</v>
      </c>
      <c r="C558" t="str">
        <f>'1'!C558</f>
        <v>IGNACIO - SOBRANTE 230KV TRP PH2</v>
      </c>
      <c r="D558" s="1" t="str">
        <f>'1'!D558</f>
        <v>70</v>
      </c>
      <c r="E558" s="34">
        <f>IF('1'!E558="OAI","OAI",EOMONTH('1'!E558,-1)+1)</f>
        <v>45931</v>
      </c>
      <c r="F558" s="1" t="str">
        <f>'1'!F558</f>
        <v>TOHI</v>
      </c>
      <c r="G558" s="33"/>
      <c r="H558" s="32">
        <f>IF($E558="OAI",'3'!H558,
IF($E558&lt;=H$4,'3'!$G558+SUM('3'!$H558:H558),0))</f>
        <v>-76598.80256072394</v>
      </c>
      <c r="I558" s="32">
        <f>IF($E558="OAI",'3'!I558,
IF($E558=I$4,'3'!$G558+SUM('3'!$H558:I558),
IF($E558&lt;I$4,'3'!I558,0)))</f>
        <v>29474.090862714424</v>
      </c>
      <c r="J558" s="32">
        <f>IF($E558="OAI",'3'!J558,
IF($E558=J$4,'3'!$G558+SUM('3'!$H558:J558),
IF($E558&lt;J$4,'3'!J558,0)))</f>
        <v>42364.163052538977</v>
      </c>
      <c r="K558" s="32">
        <f>IF($E558="OAI",'3'!K558,
IF($E558=K$4,'3'!$G558+SUM('3'!$H558:K558),
IF($E558&lt;K$4,'3'!K558,0)))</f>
        <v>43802.561867769997</v>
      </c>
      <c r="L558" s="32">
        <f>IF($E558="OAI",'3'!L558,
IF($E558=L$4,'3'!$G558+SUM('3'!$H558:L558),
IF($E558&lt;L$4,'3'!L558,0)))</f>
        <v>37614.456139528927</v>
      </c>
      <c r="M558" s="32">
        <f>IF($E558="OAI",'3'!M558,
IF($E558=M$4,'3'!$G558+SUM('3'!$H558:M558),
IF($E558&lt;M$4,'3'!M558,0)))</f>
        <v>33199.44098463079</v>
      </c>
      <c r="N558" s="32">
        <f>IF($E558="OAI",'3'!N558,
IF($E558=N$4,'3'!$G558+SUM('3'!$H558:N558),
IF($E558&lt;N$4,'3'!N558,0)))</f>
        <v>25137.491341733035</v>
      </c>
      <c r="O558" s="32">
        <f>IF($E558="OAI",'3'!O558,
IF($E558=O$4,'3'!$G558+SUM('3'!$H558:O558),
IF($E558&lt;O$4,'3'!O558,0)))</f>
        <v>14016.303880762416</v>
      </c>
      <c r="P558" s="32">
        <f>IF($E558="OAI",'3'!P558,
IF($E558=P$4,'3'!$G558+SUM('3'!$H558:P558),
IF($E558&lt;P$4,'3'!P558,0)))</f>
        <v>7944.3729236280578</v>
      </c>
      <c r="Q558" s="32">
        <f>IF($E558="OAI",'3'!Q558,
IF($E558=Q$4,'3'!$G558+SUM('3'!$H558:Q558),
IF($E558&lt;Q$4,'3'!Q558,0)))</f>
        <v>4399.3133354726197</v>
      </c>
      <c r="R558" s="32">
        <f>IF($E558="OAI",'3'!R558,
IF($E558=R$4,'3'!$G558+SUM('3'!$H558:R558),
IF($E558&lt;R$4,'3'!R558,0)))</f>
        <v>2062.0788213412452</v>
      </c>
      <c r="S558" s="32">
        <f>IF($E558="OAI",'3'!S558,
IF($E558=S$4,'3'!$G558+SUM('3'!$H558:S558),
IF($E558&lt;S$4,'3'!S558,0)))</f>
        <v>2006.3747476649828</v>
      </c>
      <c r="T558" s="32">
        <f>IF($E558="OAI",'3'!T558,
IF($E558=T$4,'3'!$G558+SUM('3'!$H558:T558),
IF($E558&lt;T$4,'3'!T558,0)))</f>
        <v>0</v>
      </c>
      <c r="U558" s="32">
        <f>IF($E558="OAI",'3'!U558,
IF($E558=U$4,'3'!$G558+SUM('3'!$H558:U558),
IF($E558&lt;U$4,'3'!U558,0)))</f>
        <v>0</v>
      </c>
      <c r="V558" s="32">
        <f>IF($E558="OAI",'3'!V558,
IF($E558=V$4,'3'!$G558+SUM('3'!$H558:V558),
IF($E558&lt;V$4,'3'!V558,0)))</f>
        <v>0</v>
      </c>
      <c r="W558" s="32">
        <f>IF($E558="OAI",'3'!W558,
IF($E558=W$4,'3'!$G558+SUM('3'!$H558:W558),
IF($E558&lt;W$4,'3'!W558,0)))</f>
        <v>0</v>
      </c>
      <c r="X558" s="32">
        <f>IF($E558="OAI",'3'!X558,
IF($E558=X$4,'3'!$G558+SUM('3'!$H558:X558),
IF($E558&lt;X$4,'3'!X558,0)))</f>
        <v>0</v>
      </c>
      <c r="Y558" s="32">
        <f>IF($E558="OAI",'3'!Y558,
IF($E558=Y$4,'3'!$G558+SUM('3'!$H558:Y558),
IF($E558&lt;Y$4,'3'!Y558,0)))</f>
        <v>0</v>
      </c>
      <c r="Z558" s="32">
        <f>IF($E558="OAI",'3'!Z558,
IF($E558=Z$4,'3'!$G558+SUM('3'!$H558:Z558),
IF($E558&lt;Z$4,'3'!Z558,0)))</f>
        <v>0</v>
      </c>
      <c r="AA558" s="32">
        <f>IF($E558="OAI",'3'!AA558,
IF($E558=AA$4,'3'!$G558+SUM('3'!$H558:AA558),
IF($E558&lt;AA$4,'3'!AA558,0)))</f>
        <v>0</v>
      </c>
      <c r="AB558" s="32">
        <f>IF($E558="OAI",'3'!AB558,
IF($E558=AB$4,'3'!$G558+SUM('3'!$H558:AB558),
IF($E558&lt;AB$4,'3'!AB558,0)))</f>
        <v>0</v>
      </c>
      <c r="AC558" s="32">
        <f>IF($E558="OAI",'3'!AC558,
IF($E558=AC$4,'3'!$G558+SUM('3'!$H558:AC558),
IF($E558&lt;AC$4,'3'!AC558,0)))</f>
        <v>0</v>
      </c>
      <c r="AD558" s="32">
        <f>IF($E558="OAI",'3'!AD558,
IF($E558=AD$4,'3'!$G558+SUM('3'!$H558:AD558),
IF($E558&lt;AD$4,'3'!AD558,0)))</f>
        <v>0</v>
      </c>
      <c r="AE558" s="32">
        <f>IF($E558="OAI",'3'!AE558,
IF($E558=AE$4,'3'!$G558+SUM('3'!$H558:AE558),
IF($E558&lt;AE$4,'3'!AE558,0)))</f>
        <v>0</v>
      </c>
      <c r="AF558" s="26">
        <f t="shared" si="32"/>
        <v>165421.84539706152</v>
      </c>
      <c r="AG558" s="26">
        <f t="shared" si="33"/>
        <v>0</v>
      </c>
      <c r="AH558" s="8">
        <f t="shared" si="34"/>
        <v>653</v>
      </c>
    </row>
    <row r="559" spans="1:34" x14ac:dyDescent="0.25">
      <c r="A559" s="8">
        <f t="shared" si="35"/>
        <v>654</v>
      </c>
      <c r="B559" s="1">
        <f>'1'!B559</f>
        <v>5801179</v>
      </c>
      <c r="C559" t="str">
        <f>'1'!C559</f>
        <v>Jefferson-Stanford 60kV  Rep Pole 06/157</v>
      </c>
      <c r="D559" s="1" t="str">
        <f>'1'!D559</f>
        <v>70</v>
      </c>
      <c r="E559" s="34">
        <f>IF('1'!E559="OAI","OAI",EOMONTH('1'!E559,-1)+1)</f>
        <v>46722</v>
      </c>
      <c r="F559" s="1" t="str">
        <f>'1'!F559</f>
        <v>TOLO</v>
      </c>
      <c r="G559" s="33"/>
      <c r="H559" s="32">
        <f>IF($E559="OAI",'3'!H559,
IF($E559&lt;=H$4,'3'!$G559+SUM('3'!$H559:H559),0))</f>
        <v>0</v>
      </c>
      <c r="I559" s="32">
        <f>IF($E559="OAI",'3'!I559,
IF($E559=I$4,'3'!$G559+SUM('3'!$H559:I559),
IF($E559&lt;I$4,'3'!I559,0)))</f>
        <v>0</v>
      </c>
      <c r="J559" s="32">
        <f>IF($E559="OAI",'3'!J559,
IF($E559=J$4,'3'!$G559+SUM('3'!$H559:J559),
IF($E559&lt;J$4,'3'!J559,0)))</f>
        <v>0</v>
      </c>
      <c r="K559" s="32">
        <f>IF($E559="OAI",'3'!K559,
IF($E559=K$4,'3'!$G559+SUM('3'!$H559:K559),
IF($E559&lt;K$4,'3'!K559,0)))</f>
        <v>0</v>
      </c>
      <c r="L559" s="32">
        <f>IF($E559="OAI",'3'!L559,
IF($E559=L$4,'3'!$G559+SUM('3'!$H559:L559),
IF($E559&lt;L$4,'3'!L559,0)))</f>
        <v>0</v>
      </c>
      <c r="M559" s="32">
        <f>IF($E559="OAI",'3'!M559,
IF($E559=M$4,'3'!$G559+SUM('3'!$H559:M559),
IF($E559&lt;M$4,'3'!M559,0)))</f>
        <v>0</v>
      </c>
      <c r="N559" s="32">
        <f>IF($E559="OAI",'3'!N559,
IF($E559=N$4,'3'!$G559+SUM('3'!$H559:N559),
IF($E559&lt;N$4,'3'!N559,0)))</f>
        <v>0</v>
      </c>
      <c r="O559" s="32">
        <f>IF($E559="OAI",'3'!O559,
IF($E559=O$4,'3'!$G559+SUM('3'!$H559:O559),
IF($E559&lt;O$4,'3'!O559,0)))</f>
        <v>0</v>
      </c>
      <c r="P559" s="32">
        <f>IF($E559="OAI",'3'!P559,
IF($E559=P$4,'3'!$G559+SUM('3'!$H559:P559),
IF($E559&lt;P$4,'3'!P559,0)))</f>
        <v>0</v>
      </c>
      <c r="Q559" s="32">
        <f>IF($E559="OAI",'3'!Q559,
IF($E559=Q$4,'3'!$G559+SUM('3'!$H559:Q559),
IF($E559&lt;Q$4,'3'!Q559,0)))</f>
        <v>0</v>
      </c>
      <c r="R559" s="32">
        <f>IF($E559="OAI",'3'!R559,
IF($E559=R$4,'3'!$G559+SUM('3'!$H559:R559),
IF($E559&lt;R$4,'3'!R559,0)))</f>
        <v>0</v>
      </c>
      <c r="S559" s="32">
        <f>IF($E559="OAI",'3'!S559,
IF($E559=S$4,'3'!$G559+SUM('3'!$H559:S559),
IF($E559&lt;S$4,'3'!S559,0)))</f>
        <v>0</v>
      </c>
      <c r="T559" s="32">
        <f>IF($E559="OAI",'3'!T559,
IF($E559=T$4,'3'!$G559+SUM('3'!$H559:T559),
IF($E559&lt;T$4,'3'!T559,0)))</f>
        <v>0</v>
      </c>
      <c r="U559" s="32">
        <f>IF($E559="OAI",'3'!U559,
IF($E559=U$4,'3'!$G559+SUM('3'!$H559:U559),
IF($E559&lt;U$4,'3'!U559,0)))</f>
        <v>0</v>
      </c>
      <c r="V559" s="32">
        <f>IF($E559="OAI",'3'!V559,
IF($E559=V$4,'3'!$G559+SUM('3'!$H559:V559),
IF($E559&lt;V$4,'3'!V559,0)))</f>
        <v>0</v>
      </c>
      <c r="W559" s="32">
        <f>IF($E559="OAI",'3'!W559,
IF($E559=W$4,'3'!$G559+SUM('3'!$H559:W559),
IF($E559&lt;W$4,'3'!W559,0)))</f>
        <v>0</v>
      </c>
      <c r="X559" s="32">
        <f>IF($E559="OAI",'3'!X559,
IF($E559=X$4,'3'!$G559+SUM('3'!$H559:X559),
IF($E559&lt;X$4,'3'!X559,0)))</f>
        <v>0</v>
      </c>
      <c r="Y559" s="32">
        <f>IF($E559="OAI",'3'!Y559,
IF($E559=Y$4,'3'!$G559+SUM('3'!$H559:Y559),
IF($E559&lt;Y$4,'3'!Y559,0)))</f>
        <v>0</v>
      </c>
      <c r="Z559" s="32">
        <f>IF($E559="OAI",'3'!Z559,
IF($E559=Z$4,'3'!$G559+SUM('3'!$H559:Z559),
IF($E559&lt;Z$4,'3'!Z559,0)))</f>
        <v>0</v>
      </c>
      <c r="AA559" s="32">
        <f>IF($E559="OAI",'3'!AA559,
IF($E559=AA$4,'3'!$G559+SUM('3'!$H559:AA559),
IF($E559&lt;AA$4,'3'!AA559,0)))</f>
        <v>0</v>
      </c>
      <c r="AB559" s="32">
        <f>IF($E559="OAI",'3'!AB559,
IF($E559=AB$4,'3'!$G559+SUM('3'!$H559:AB559),
IF($E559&lt;AB$4,'3'!AB559,0)))</f>
        <v>0</v>
      </c>
      <c r="AC559" s="32">
        <f>IF($E559="OAI",'3'!AC559,
IF($E559=AC$4,'3'!$G559+SUM('3'!$H559:AC559),
IF($E559&lt;AC$4,'3'!AC559,0)))</f>
        <v>0</v>
      </c>
      <c r="AD559" s="32">
        <f>IF($E559="OAI",'3'!AD559,
IF($E559=AD$4,'3'!$G559+SUM('3'!$H559:AD559),
IF($E559&lt;AD$4,'3'!AD559,0)))</f>
        <v>0</v>
      </c>
      <c r="AE559" s="32">
        <f>IF($E559="OAI",'3'!AE559,
IF($E559=AE$4,'3'!$G559+SUM('3'!$H559:AE559),
IF($E559&lt;AE$4,'3'!AE559,0)))</f>
        <v>7498294.7725966498</v>
      </c>
      <c r="AF559" s="26">
        <f t="shared" si="32"/>
        <v>0</v>
      </c>
      <c r="AG559" s="26">
        <f t="shared" si="33"/>
        <v>7498294.7725966498</v>
      </c>
      <c r="AH559" s="8">
        <f t="shared" si="34"/>
        <v>654</v>
      </c>
    </row>
    <row r="560" spans="1:34" x14ac:dyDescent="0.25">
      <c r="A560" s="8">
        <f t="shared" si="35"/>
        <v>655</v>
      </c>
      <c r="B560" s="1">
        <f>'1'!B560</f>
        <v>5801467</v>
      </c>
      <c r="C560" t="str">
        <f>'1'!C560</f>
        <v>IGNACIO - MARE ISLAND TWR REPL PHASE 4</v>
      </c>
      <c r="D560" s="1" t="str">
        <f>'1'!D560</f>
        <v>70</v>
      </c>
      <c r="E560" s="34">
        <f>IF('1'!E560="OAI","OAI",EOMONTH('1'!E560,-1)+1)</f>
        <v>45992</v>
      </c>
      <c r="F560" s="1" t="str">
        <f>'1'!F560</f>
        <v>TOLO</v>
      </c>
      <c r="G560" s="33"/>
      <c r="H560" s="32">
        <f>IF($E560="OAI",'3'!H560,
IF($E560&lt;=H$4,'3'!$G560+SUM('3'!$H560:H560),0))</f>
        <v>3347915.9551375406</v>
      </c>
      <c r="I560" s="32">
        <f>IF($E560="OAI",'3'!I560,
IF($E560=I$4,'3'!$G560+SUM('3'!$H560:I560),
IF($E560&lt;I$4,'3'!I560,0)))</f>
        <v>655876.86723190453</v>
      </c>
      <c r="J560" s="32">
        <f>IF($E560="OAI",'3'!J560,
IF($E560=J$4,'3'!$G560+SUM('3'!$H560:J560),
IF($E560&lt;J$4,'3'!J560,0)))</f>
        <v>373260.28670795797</v>
      </c>
      <c r="K560" s="32">
        <f>IF($E560="OAI",'3'!K560,
IF($E560=K$4,'3'!$G560+SUM('3'!$H560:K560),
IF($E560&lt;K$4,'3'!K560,0)))</f>
        <v>40513.871867020571</v>
      </c>
      <c r="L560" s="32">
        <f>IF($E560="OAI",'3'!L560,
IF($E560=L$4,'3'!$G560+SUM('3'!$H560:L560),
IF($E560&lt;L$4,'3'!L560,0)))</f>
        <v>38879.761088235711</v>
      </c>
      <c r="M560" s="32">
        <f>IF($E560="OAI",'3'!M560,
IF($E560=M$4,'3'!$G560+SUM('3'!$H560:M560),
IF($E560&lt;M$4,'3'!M560,0)))</f>
        <v>36399.527861479037</v>
      </c>
      <c r="N560" s="32">
        <f>IF($E560="OAI",'3'!N560,
IF($E560=N$4,'3'!$G560+SUM('3'!$H560:N560),
IF($E560&lt;N$4,'3'!N560,0)))</f>
        <v>34006.215420827932</v>
      </c>
      <c r="O560" s="32">
        <f>IF($E560="OAI",'3'!O560,
IF($E560=O$4,'3'!$G560+SUM('3'!$H560:O560),
IF($E560&lt;O$4,'3'!O560,0)))</f>
        <v>34844.393495876124</v>
      </c>
      <c r="P560" s="32">
        <f>IF($E560="OAI",'3'!P560,
IF($E560=P$4,'3'!$G560+SUM('3'!$H560:P560),
IF($E560&lt;P$4,'3'!P560,0)))</f>
        <v>362142.27699615678</v>
      </c>
      <c r="Q560" s="32">
        <f>IF($E560="OAI",'3'!Q560,
IF($E560=Q$4,'3'!$G560+SUM('3'!$H560:Q560),
IF($E560&lt;Q$4,'3'!Q560,0)))</f>
        <v>30727.339057219462</v>
      </c>
      <c r="R560" s="32">
        <f>IF($E560="OAI",'3'!R560,
IF($E560=R$4,'3'!$G560+SUM('3'!$H560:R560),
IF($E560&lt;R$4,'3'!R560,0)))</f>
        <v>24066.776798049705</v>
      </c>
      <c r="S560" s="32">
        <f>IF($E560="OAI",'3'!S560,
IF($E560=S$4,'3'!$G560+SUM('3'!$H560:S560),
IF($E560&lt;S$4,'3'!S560,0)))</f>
        <v>0</v>
      </c>
      <c r="T560" s="32">
        <f>IF($E560="OAI",'3'!T560,
IF($E560=T$4,'3'!$G560+SUM('3'!$H560:T560),
IF($E560&lt;T$4,'3'!T560,0)))</f>
        <v>0</v>
      </c>
      <c r="U560" s="32">
        <f>IF($E560="OAI",'3'!U560,
IF($E560=U$4,'3'!$G560+SUM('3'!$H560:U560),
IF($E560&lt;U$4,'3'!U560,0)))</f>
        <v>0</v>
      </c>
      <c r="V560" s="32">
        <f>IF($E560="OAI",'3'!V560,
IF($E560=V$4,'3'!$G560+SUM('3'!$H560:V560),
IF($E560&lt;V$4,'3'!V560,0)))</f>
        <v>0</v>
      </c>
      <c r="W560" s="32">
        <f>IF($E560="OAI",'3'!W560,
IF($E560=W$4,'3'!$G560+SUM('3'!$H560:W560),
IF($E560&lt;W$4,'3'!W560,0)))</f>
        <v>0</v>
      </c>
      <c r="X560" s="32">
        <f>IF($E560="OAI",'3'!X560,
IF($E560=X$4,'3'!$G560+SUM('3'!$H560:X560),
IF($E560&lt;X$4,'3'!X560,0)))</f>
        <v>0</v>
      </c>
      <c r="Y560" s="32">
        <f>IF($E560="OAI",'3'!Y560,
IF($E560=Y$4,'3'!$G560+SUM('3'!$H560:Y560),
IF($E560&lt;Y$4,'3'!Y560,0)))</f>
        <v>0</v>
      </c>
      <c r="Z560" s="32">
        <f>IF($E560="OAI",'3'!Z560,
IF($E560=Z$4,'3'!$G560+SUM('3'!$H560:Z560),
IF($E560&lt;Z$4,'3'!Z560,0)))</f>
        <v>0</v>
      </c>
      <c r="AA560" s="32">
        <f>IF($E560="OAI",'3'!AA560,
IF($E560=AA$4,'3'!$G560+SUM('3'!$H560:AA560),
IF($E560&lt;AA$4,'3'!AA560,0)))</f>
        <v>0</v>
      </c>
      <c r="AB560" s="32">
        <f>IF($E560="OAI",'3'!AB560,
IF($E560=AB$4,'3'!$G560+SUM('3'!$H560:AB560),
IF($E560&lt;AB$4,'3'!AB560,0)))</f>
        <v>0</v>
      </c>
      <c r="AC560" s="32">
        <f>IF($E560="OAI",'3'!AC560,
IF($E560=AC$4,'3'!$G560+SUM('3'!$H560:AC560),
IF($E560&lt;AC$4,'3'!AC560,0)))</f>
        <v>0</v>
      </c>
      <c r="AD560" s="32">
        <f>IF($E560="OAI",'3'!AD560,
IF($E560=AD$4,'3'!$G560+SUM('3'!$H560:AD560),
IF($E560&lt;AD$4,'3'!AD560,0)))</f>
        <v>0</v>
      </c>
      <c r="AE560" s="32">
        <f>IF($E560="OAI",'3'!AE560,
IF($E560=AE$4,'3'!$G560+SUM('3'!$H560:AE560),
IF($E560&lt;AE$4,'3'!AE560,0)))</f>
        <v>0</v>
      </c>
      <c r="AF560" s="26">
        <f t="shared" si="32"/>
        <v>4978633.2716622688</v>
      </c>
      <c r="AG560" s="26">
        <f t="shared" si="33"/>
        <v>0</v>
      </c>
      <c r="AH560" s="8">
        <f t="shared" si="34"/>
        <v>655</v>
      </c>
    </row>
    <row r="561" spans="1:34" x14ac:dyDescent="0.25">
      <c r="A561" s="8">
        <f t="shared" si="35"/>
        <v>656</v>
      </c>
      <c r="B561" s="1">
        <f>'1'!B561</f>
        <v>5801779</v>
      </c>
      <c r="C561" t="str">
        <f>'1'!C561</f>
        <v>Ravenswood - San Mateo 230kV 01/011 TRP</v>
      </c>
      <c r="D561" s="1" t="str">
        <f>'1'!D561</f>
        <v>70</v>
      </c>
      <c r="E561" s="34">
        <f>IF('1'!E561="OAI","OAI",EOMONTH('1'!E561,-1)+1)</f>
        <v>46357</v>
      </c>
      <c r="F561" s="1" t="str">
        <f>'1'!F561</f>
        <v>TOHI</v>
      </c>
      <c r="G561" s="33"/>
      <c r="H561" s="32">
        <f>IF($E561="OAI",'3'!H561,
IF($E561&lt;=H$4,'3'!$G561+SUM('3'!$H561:H561),0))</f>
        <v>0</v>
      </c>
      <c r="I561" s="32">
        <f>IF($E561="OAI",'3'!I561,
IF($E561=I$4,'3'!$G561+SUM('3'!$H561:I561),
IF($E561&lt;I$4,'3'!I561,0)))</f>
        <v>0</v>
      </c>
      <c r="J561" s="32">
        <f>IF($E561="OAI",'3'!J561,
IF($E561=J$4,'3'!$G561+SUM('3'!$H561:J561),
IF($E561&lt;J$4,'3'!J561,0)))</f>
        <v>0</v>
      </c>
      <c r="K561" s="32">
        <f>IF($E561="OAI",'3'!K561,
IF($E561=K$4,'3'!$G561+SUM('3'!$H561:K561),
IF($E561&lt;K$4,'3'!K561,0)))</f>
        <v>0</v>
      </c>
      <c r="L561" s="32">
        <f>IF($E561="OAI",'3'!L561,
IF($E561=L$4,'3'!$G561+SUM('3'!$H561:L561),
IF($E561&lt;L$4,'3'!L561,0)))</f>
        <v>0</v>
      </c>
      <c r="M561" s="32">
        <f>IF($E561="OAI",'3'!M561,
IF($E561=M$4,'3'!$G561+SUM('3'!$H561:M561),
IF($E561&lt;M$4,'3'!M561,0)))</f>
        <v>0</v>
      </c>
      <c r="N561" s="32">
        <f>IF($E561="OAI",'3'!N561,
IF($E561=N$4,'3'!$G561+SUM('3'!$H561:N561),
IF($E561&lt;N$4,'3'!N561,0)))</f>
        <v>0</v>
      </c>
      <c r="O561" s="32">
        <f>IF($E561="OAI",'3'!O561,
IF($E561=O$4,'3'!$G561+SUM('3'!$H561:O561),
IF($E561&lt;O$4,'3'!O561,0)))</f>
        <v>0</v>
      </c>
      <c r="P561" s="32">
        <f>IF($E561="OAI",'3'!P561,
IF($E561=P$4,'3'!$G561+SUM('3'!$H561:P561),
IF($E561&lt;P$4,'3'!P561,0)))</f>
        <v>0</v>
      </c>
      <c r="Q561" s="32">
        <f>IF($E561="OAI",'3'!Q561,
IF($E561=Q$4,'3'!$G561+SUM('3'!$H561:Q561),
IF($E561&lt;Q$4,'3'!Q561,0)))</f>
        <v>0</v>
      </c>
      <c r="R561" s="32">
        <f>IF($E561="OAI",'3'!R561,
IF($E561=R$4,'3'!$G561+SUM('3'!$H561:R561),
IF($E561&lt;R$4,'3'!R561,0)))</f>
        <v>0</v>
      </c>
      <c r="S561" s="32">
        <f>IF($E561="OAI",'3'!S561,
IF($E561=S$4,'3'!$G561+SUM('3'!$H561:S561),
IF($E561&lt;S$4,'3'!S561,0)))</f>
        <v>5020661.8265058845</v>
      </c>
      <c r="T561" s="32">
        <f>IF($E561="OAI",'3'!T561,
IF($E561=T$4,'3'!$G561+SUM('3'!$H561:T561),
IF($E561&lt;T$4,'3'!T561,0)))</f>
        <v>130091.60648491049</v>
      </c>
      <c r="U561" s="32">
        <f>IF($E561="OAI",'3'!U561,
IF($E561=U$4,'3'!$G561+SUM('3'!$H561:U561),
IF($E561&lt;U$4,'3'!U561,0)))</f>
        <v>16655.630091592346</v>
      </c>
      <c r="V561" s="32">
        <f>IF($E561="OAI",'3'!V561,
IF($E561=V$4,'3'!$G561+SUM('3'!$H561:V561),
IF($E561&lt;V$4,'3'!V561,0)))</f>
        <v>11256.184601187244</v>
      </c>
      <c r="W561" s="32">
        <f>IF($E561="OAI",'3'!W561,
IF($E561=W$4,'3'!$G561+SUM('3'!$H561:W561),
IF($E561&lt;W$4,'3'!W561,0)))</f>
        <v>6327.0501002421997</v>
      </c>
      <c r="X561" s="32">
        <f>IF($E561="OAI",'3'!X561,
IF($E561=X$4,'3'!$G561+SUM('3'!$H561:X561),
IF($E561&lt;X$4,'3'!X561,0)))</f>
        <v>3827.7620613701706</v>
      </c>
      <c r="Y561" s="32">
        <f>IF($E561="OAI",'3'!Y561,
IF($E561=Y$4,'3'!$G561+SUM('3'!$H561:Y561),
IF($E561&lt;Y$4,'3'!Y561,0)))</f>
        <v>2974.5156605397051</v>
      </c>
      <c r="Z561" s="32">
        <f>IF($E561="OAI",'3'!Z561,
IF($E561=Z$4,'3'!$G561+SUM('3'!$H561:Z561),
IF($E561&lt;Z$4,'3'!Z561,0)))</f>
        <v>1924.7444466104866</v>
      </c>
      <c r="AA561" s="32">
        <f>IF($E561="OAI",'3'!AA561,
IF($E561=AA$4,'3'!$G561+SUM('3'!$H561:AA561),
IF($E561&lt;AA$4,'3'!AA561,0)))</f>
        <v>960.85040857431432</v>
      </c>
      <c r="AB561" s="32">
        <f>IF($E561="OAI",'3'!AB561,
IF($E561=AB$4,'3'!$G561+SUM('3'!$H561:AB561),
IF($E561&lt;AB$4,'3'!AB561,0)))</f>
        <v>510.81467383709526</v>
      </c>
      <c r="AC561" s="32">
        <f>IF($E561="OAI",'3'!AC561,
IF($E561=AC$4,'3'!$G561+SUM('3'!$H561:AC561),
IF($E561&lt;AC$4,'3'!AC561,0)))</f>
        <v>0</v>
      </c>
      <c r="AD561" s="32">
        <f>IF($E561="OAI",'3'!AD561,
IF($E561=AD$4,'3'!$G561+SUM('3'!$H561:AD561),
IF($E561&lt;AD$4,'3'!AD561,0)))</f>
        <v>0</v>
      </c>
      <c r="AE561" s="32">
        <f>IF($E561="OAI",'3'!AE561,
IF($E561=AE$4,'3'!$G561+SUM('3'!$H561:AE561),
IF($E561&lt;AE$4,'3'!AE561,0)))</f>
        <v>0</v>
      </c>
      <c r="AF561" s="26">
        <f t="shared" si="32"/>
        <v>5020661.8265058845</v>
      </c>
      <c r="AG561" s="26">
        <f t="shared" si="33"/>
        <v>174529.15852886401</v>
      </c>
      <c r="AH561" s="8">
        <f t="shared" si="34"/>
        <v>656</v>
      </c>
    </row>
    <row r="562" spans="1:34" x14ac:dyDescent="0.25">
      <c r="A562" s="8">
        <f t="shared" si="35"/>
        <v>657</v>
      </c>
      <c r="B562" s="1">
        <f>'1'!B562</f>
        <v>5804688</v>
      </c>
      <c r="C562" t="str">
        <f>'1'!C562</f>
        <v>Ignacio-Alto-Sausalito 115 kV 13/94 TRP</v>
      </c>
      <c r="D562" s="1" t="str">
        <f>'1'!D562</f>
        <v>70</v>
      </c>
      <c r="E562" s="34">
        <f>IF('1'!E562="OAI","OAI",EOMONTH('1'!E562,-1)+1)</f>
        <v>46235</v>
      </c>
      <c r="F562" s="1" t="str">
        <f>'1'!F562</f>
        <v>TOLO</v>
      </c>
      <c r="G562" s="33"/>
      <c r="H562" s="32">
        <f>IF($E562="OAI",'3'!H562,
IF($E562&lt;=H$4,'3'!$G562+SUM('3'!$H562:H562),0))</f>
        <v>0</v>
      </c>
      <c r="I562" s="32">
        <f>IF($E562="OAI",'3'!I562,
IF($E562=I$4,'3'!$G562+SUM('3'!$H562:I562),
IF($E562&lt;I$4,'3'!I562,0)))</f>
        <v>0</v>
      </c>
      <c r="J562" s="32">
        <f>IF($E562="OAI",'3'!J562,
IF($E562=J$4,'3'!$G562+SUM('3'!$H562:J562),
IF($E562&lt;J$4,'3'!J562,0)))</f>
        <v>0</v>
      </c>
      <c r="K562" s="32">
        <f>IF($E562="OAI",'3'!K562,
IF($E562=K$4,'3'!$G562+SUM('3'!$H562:K562),
IF($E562&lt;K$4,'3'!K562,0)))</f>
        <v>0</v>
      </c>
      <c r="L562" s="32">
        <f>IF($E562="OAI",'3'!L562,
IF($E562=L$4,'3'!$G562+SUM('3'!$H562:L562),
IF($E562&lt;L$4,'3'!L562,0)))</f>
        <v>0</v>
      </c>
      <c r="M562" s="32">
        <f>IF($E562="OAI",'3'!M562,
IF($E562=M$4,'3'!$G562+SUM('3'!$H562:M562),
IF($E562&lt;M$4,'3'!M562,0)))</f>
        <v>0</v>
      </c>
      <c r="N562" s="32">
        <f>IF($E562="OAI",'3'!N562,
IF($E562=N$4,'3'!$G562+SUM('3'!$H562:N562),
IF($E562&lt;N$4,'3'!N562,0)))</f>
        <v>0</v>
      </c>
      <c r="O562" s="32">
        <f>IF($E562="OAI",'3'!O562,
IF($E562=O$4,'3'!$G562+SUM('3'!$H562:O562),
IF($E562&lt;O$4,'3'!O562,0)))</f>
        <v>3765897.1572987121</v>
      </c>
      <c r="P562" s="32">
        <f>IF($E562="OAI",'3'!P562,
IF($E562=P$4,'3'!$G562+SUM('3'!$H562:P562),
IF($E562&lt;P$4,'3'!P562,0)))</f>
        <v>323004.93129877379</v>
      </c>
      <c r="Q562" s="32">
        <f>IF($E562="OAI",'3'!Q562,
IF($E562=Q$4,'3'!$G562+SUM('3'!$H562:Q562),
IF($E562&lt;Q$4,'3'!Q562,0)))</f>
        <v>58584.422908737557</v>
      </c>
      <c r="R562" s="32">
        <f>IF($E562="OAI",'3'!R562,
IF($E562=R$4,'3'!$G562+SUM('3'!$H562:R562),
IF($E562&lt;R$4,'3'!R562,0)))</f>
        <v>271758.58546477527</v>
      </c>
      <c r="S562" s="32">
        <f>IF($E562="OAI",'3'!S562,
IF($E562=S$4,'3'!$G562+SUM('3'!$H562:S562),
IF($E562&lt;S$4,'3'!S562,0)))</f>
        <v>36880.863397440022</v>
      </c>
      <c r="T562" s="32">
        <f>IF($E562="OAI",'3'!T562,
IF($E562=T$4,'3'!$G562+SUM('3'!$H562:T562),
IF($E562&lt;T$4,'3'!T562,0)))</f>
        <v>1869.2642173242489</v>
      </c>
      <c r="U562" s="32">
        <f>IF($E562="OAI",'3'!U562,
IF($E562=U$4,'3'!$G562+SUM('3'!$H562:U562),
IF($E562&lt;U$4,'3'!U562,0)))</f>
        <v>1869.2642173242489</v>
      </c>
      <c r="V562" s="32">
        <f>IF($E562="OAI",'3'!V562,
IF($E562=V$4,'3'!$G562+SUM('3'!$H562:V562),
IF($E562&lt;V$4,'3'!V562,0)))</f>
        <v>0</v>
      </c>
      <c r="W562" s="32">
        <f>IF($E562="OAI",'3'!W562,
IF($E562=W$4,'3'!$G562+SUM('3'!$H562:W562),
IF($E562&lt;W$4,'3'!W562,0)))</f>
        <v>0</v>
      </c>
      <c r="X562" s="32">
        <f>IF($E562="OAI",'3'!X562,
IF($E562=X$4,'3'!$G562+SUM('3'!$H562:X562),
IF($E562&lt;X$4,'3'!X562,0)))</f>
        <v>0</v>
      </c>
      <c r="Y562" s="32">
        <f>IF($E562="OAI",'3'!Y562,
IF($E562=Y$4,'3'!$G562+SUM('3'!$H562:Y562),
IF($E562&lt;Y$4,'3'!Y562,0)))</f>
        <v>0</v>
      </c>
      <c r="Z562" s="32">
        <f>IF($E562="OAI",'3'!Z562,
IF($E562=Z$4,'3'!$G562+SUM('3'!$H562:Z562),
IF($E562&lt;Z$4,'3'!Z562,0)))</f>
        <v>0</v>
      </c>
      <c r="AA562" s="32">
        <f>IF($E562="OAI",'3'!AA562,
IF($E562=AA$4,'3'!$G562+SUM('3'!$H562:AA562),
IF($E562&lt;AA$4,'3'!AA562,0)))</f>
        <v>0</v>
      </c>
      <c r="AB562" s="32">
        <f>IF($E562="OAI",'3'!AB562,
IF($E562=AB$4,'3'!$G562+SUM('3'!$H562:AB562),
IF($E562&lt;AB$4,'3'!AB562,0)))</f>
        <v>0</v>
      </c>
      <c r="AC562" s="32">
        <f>IF($E562="OAI",'3'!AC562,
IF($E562=AC$4,'3'!$G562+SUM('3'!$H562:AC562),
IF($E562&lt;AC$4,'3'!AC562,0)))</f>
        <v>0</v>
      </c>
      <c r="AD562" s="32">
        <f>IF($E562="OAI",'3'!AD562,
IF($E562=AD$4,'3'!$G562+SUM('3'!$H562:AD562),
IF($E562&lt;AD$4,'3'!AD562,0)))</f>
        <v>0</v>
      </c>
      <c r="AE562" s="32">
        <f>IF($E562="OAI",'3'!AE562,
IF($E562=AE$4,'3'!$G562+SUM('3'!$H562:AE562),
IF($E562&lt;AE$4,'3'!AE562,0)))</f>
        <v>0</v>
      </c>
      <c r="AF562" s="26">
        <f t="shared" si="32"/>
        <v>4456125.9603684386</v>
      </c>
      <c r="AG562" s="26">
        <f t="shared" si="33"/>
        <v>3738.5284346484978</v>
      </c>
      <c r="AH562" s="8">
        <f t="shared" si="34"/>
        <v>657</v>
      </c>
    </row>
    <row r="563" spans="1:34" x14ac:dyDescent="0.25">
      <c r="A563" s="8">
        <f t="shared" si="35"/>
        <v>658</v>
      </c>
      <c r="B563" s="1">
        <f>'1'!B563</f>
        <v>5806102</v>
      </c>
      <c r="C563" t="str">
        <f>'1'!C563</f>
        <v>IGNACIO - MARE ISLAND TWR REPL PHASE 5</v>
      </c>
      <c r="D563" s="1" t="str">
        <f>'1'!D563</f>
        <v>70</v>
      </c>
      <c r="E563" s="34">
        <f>IF('1'!E563="OAI","OAI",EOMONTH('1'!E563,-1)+1)</f>
        <v>46388</v>
      </c>
      <c r="F563" s="1" t="str">
        <f>'1'!F563</f>
        <v>TOLO</v>
      </c>
      <c r="G563" s="33"/>
      <c r="H563" s="32">
        <f>IF($E563="OAI",'3'!H563,
IF($E563&lt;=H$4,'3'!$G563+SUM('3'!$H563:H563),0))</f>
        <v>0</v>
      </c>
      <c r="I563" s="32">
        <f>IF($E563="OAI",'3'!I563,
IF($E563=I$4,'3'!$G563+SUM('3'!$H563:I563),
IF($E563&lt;I$4,'3'!I563,0)))</f>
        <v>0</v>
      </c>
      <c r="J563" s="32">
        <f>IF($E563="OAI",'3'!J563,
IF($E563=J$4,'3'!$G563+SUM('3'!$H563:J563),
IF($E563&lt;J$4,'3'!J563,0)))</f>
        <v>0</v>
      </c>
      <c r="K563" s="32">
        <f>IF($E563="OAI",'3'!K563,
IF($E563=K$4,'3'!$G563+SUM('3'!$H563:K563),
IF($E563&lt;K$4,'3'!K563,0)))</f>
        <v>0</v>
      </c>
      <c r="L563" s="32">
        <f>IF($E563="OAI",'3'!L563,
IF($E563=L$4,'3'!$G563+SUM('3'!$H563:L563),
IF($E563&lt;L$4,'3'!L563,0)))</f>
        <v>0</v>
      </c>
      <c r="M563" s="32">
        <f>IF($E563="OAI",'3'!M563,
IF($E563=M$4,'3'!$G563+SUM('3'!$H563:M563),
IF($E563&lt;M$4,'3'!M563,0)))</f>
        <v>0</v>
      </c>
      <c r="N563" s="32">
        <f>IF($E563="OAI",'3'!N563,
IF($E563=N$4,'3'!$G563+SUM('3'!$H563:N563),
IF($E563&lt;N$4,'3'!N563,0)))</f>
        <v>0</v>
      </c>
      <c r="O563" s="32">
        <f>IF($E563="OAI",'3'!O563,
IF($E563=O$4,'3'!$G563+SUM('3'!$H563:O563),
IF($E563&lt;O$4,'3'!O563,0)))</f>
        <v>0</v>
      </c>
      <c r="P563" s="32">
        <f>IF($E563="OAI",'3'!P563,
IF($E563=P$4,'3'!$G563+SUM('3'!$H563:P563),
IF($E563&lt;P$4,'3'!P563,0)))</f>
        <v>0</v>
      </c>
      <c r="Q563" s="32">
        <f>IF($E563="OAI",'3'!Q563,
IF($E563=Q$4,'3'!$G563+SUM('3'!$H563:Q563),
IF($E563&lt;Q$4,'3'!Q563,0)))</f>
        <v>0</v>
      </c>
      <c r="R563" s="32">
        <f>IF($E563="OAI",'3'!R563,
IF($E563=R$4,'3'!$G563+SUM('3'!$H563:R563),
IF($E563&lt;R$4,'3'!R563,0)))</f>
        <v>0</v>
      </c>
      <c r="S563" s="32">
        <f>IF($E563="OAI",'3'!S563,
IF($E563=S$4,'3'!$G563+SUM('3'!$H563:S563),
IF($E563&lt;S$4,'3'!S563,0)))</f>
        <v>0</v>
      </c>
      <c r="T563" s="32">
        <f>IF($E563="OAI",'3'!T563,
IF($E563=T$4,'3'!$G563+SUM('3'!$H563:T563),
IF($E563&lt;T$4,'3'!T563,0)))</f>
        <v>39816486.165419847</v>
      </c>
      <c r="U563" s="32">
        <f>IF($E563="OAI",'3'!U563,
IF($E563=U$4,'3'!$G563+SUM('3'!$H563:U563),
IF($E563&lt;U$4,'3'!U563,0)))</f>
        <v>439297.18566153472</v>
      </c>
      <c r="V563" s="32">
        <f>IF($E563="OAI",'3'!V563,
IF($E563=V$4,'3'!$G563+SUM('3'!$H563:V563),
IF($E563&lt;V$4,'3'!V563,0)))</f>
        <v>142891.51032244149</v>
      </c>
      <c r="W563" s="32">
        <f>IF($E563="OAI",'3'!W563,
IF($E563=W$4,'3'!$G563+SUM('3'!$H563:W563),
IF($E563&lt;W$4,'3'!W563,0)))</f>
        <v>48718.913685754502</v>
      </c>
      <c r="X563" s="32">
        <f>IF($E563="OAI",'3'!X563,
IF($E563=X$4,'3'!$G563+SUM('3'!$H563:X563),
IF($E563&lt;X$4,'3'!X563,0)))</f>
        <v>41760.951489608444</v>
      </c>
      <c r="Y563" s="32">
        <f>IF($E563="OAI",'3'!Y563,
IF($E563=Y$4,'3'!$G563+SUM('3'!$H563:Y563),
IF($E563&lt;Y$4,'3'!Y563,0)))</f>
        <v>71214.386982721422</v>
      </c>
      <c r="Z563" s="32">
        <f>IF($E563="OAI",'3'!Z563,
IF($E563=Z$4,'3'!$G563+SUM('3'!$H563:Z563),
IF($E563&lt;Z$4,'3'!Z563,0)))</f>
        <v>8454.7755181684424</v>
      </c>
      <c r="AA563" s="32">
        <f>IF($E563="OAI",'3'!AA563,
IF($E563=AA$4,'3'!$G563+SUM('3'!$H563:AA563),
IF($E563&lt;AA$4,'3'!AA563,0)))</f>
        <v>32078.34977029057</v>
      </c>
      <c r="AB563" s="32">
        <f>IF($E563="OAI",'3'!AB563,
IF($E563=AB$4,'3'!$G563+SUM('3'!$H563:AB563),
IF($E563&lt;AB$4,'3'!AB563,0)))</f>
        <v>29113.883648036041</v>
      </c>
      <c r="AC563" s="32">
        <f>IF($E563="OAI",'3'!AC563,
IF($E563=AC$4,'3'!$G563+SUM('3'!$H563:AC563),
IF($E563&lt;AC$4,'3'!AC563,0)))</f>
        <v>395.34938196407865</v>
      </c>
      <c r="AD563" s="32">
        <f>IF($E563="OAI",'3'!AD563,
IF($E563=AD$4,'3'!$G563+SUM('3'!$H563:AD563),
IF($E563&lt;AD$4,'3'!AD563,0)))</f>
        <v>0</v>
      </c>
      <c r="AE563" s="32">
        <f>IF($E563="OAI",'3'!AE563,
IF($E563=AE$4,'3'!$G563+SUM('3'!$H563:AE563),
IF($E563&lt;AE$4,'3'!AE563,0)))</f>
        <v>0</v>
      </c>
      <c r="AF563" s="26">
        <f t="shared" si="32"/>
        <v>0</v>
      </c>
      <c r="AG563" s="26">
        <f t="shared" si="33"/>
        <v>40630411.471880369</v>
      </c>
      <c r="AH563" s="8">
        <f t="shared" si="34"/>
        <v>658</v>
      </c>
    </row>
    <row r="564" spans="1:34" x14ac:dyDescent="0.25">
      <c r="A564" s="8">
        <f t="shared" si="35"/>
        <v>659</v>
      </c>
      <c r="B564" s="1">
        <f>'1'!B564</f>
        <v>5809400</v>
      </c>
      <c r="C564" t="str">
        <f>'1'!C564</f>
        <v>Tidewater-Sobrante 230 kV TR PH3</v>
      </c>
      <c r="D564" s="1" t="str">
        <f>'1'!D564</f>
        <v>70</v>
      </c>
      <c r="E564" s="34">
        <f>IF('1'!E564="OAI","OAI",EOMONTH('1'!E564,-1)+1)</f>
        <v>45962</v>
      </c>
      <c r="F564" s="1" t="str">
        <f>'1'!F564</f>
        <v>TOHI</v>
      </c>
      <c r="G564" s="33"/>
      <c r="H564" s="32">
        <f>IF($E564="OAI",'3'!H564,
IF($E564&lt;=H$4,'3'!$G564+SUM('3'!$H564:H564),0))</f>
        <v>160002.5680414059</v>
      </c>
      <c r="I564" s="32">
        <f>IF($E564="OAI",'3'!I564,
IF($E564=I$4,'3'!$G564+SUM('3'!$H564:I564),
IF($E564&lt;I$4,'3'!I564,0)))</f>
        <v>27377.337190141818</v>
      </c>
      <c r="J564" s="32">
        <f>IF($E564="OAI",'3'!J564,
IF($E564=J$4,'3'!$G564+SUM('3'!$H564:J564),
IF($E564&lt;J$4,'3'!J564,0)))</f>
        <v>196163.39086233266</v>
      </c>
      <c r="K564" s="32">
        <f>IF($E564="OAI",'3'!K564,
IF($E564=K$4,'3'!$G564+SUM('3'!$H564:K564),
IF($E564&lt;K$4,'3'!K564,0)))</f>
        <v>10411.708227285202</v>
      </c>
      <c r="L564" s="32">
        <f>IF($E564="OAI",'3'!L564,
IF($E564=L$4,'3'!$G564+SUM('3'!$H564:L564),
IF($E564&lt;L$4,'3'!L564,0)))</f>
        <v>5535.6390531840298</v>
      </c>
      <c r="M564" s="32">
        <f>IF($E564="OAI",'3'!M564,
IF($E564=M$4,'3'!$G564+SUM('3'!$H564:M564),
IF($E564&lt;M$4,'3'!M564,0)))</f>
        <v>5596.4836034579348</v>
      </c>
      <c r="N564" s="32">
        <f>IF($E564="OAI",'3'!N564,
IF($E564=N$4,'3'!$G564+SUM('3'!$H564:N564),
IF($E564&lt;N$4,'3'!N564,0)))</f>
        <v>3316.6355007984148</v>
      </c>
      <c r="O564" s="32">
        <f>IF($E564="OAI",'3'!O564,
IF($E564=O$4,'3'!$G564+SUM('3'!$H564:O564),
IF($E564&lt;O$4,'3'!O564,0)))</f>
        <v>3269.0627264675122</v>
      </c>
      <c r="P564" s="32">
        <f>IF($E564="OAI",'3'!P564,
IF($E564=P$4,'3'!$G564+SUM('3'!$H564:P564),
IF($E564&lt;P$4,'3'!P564,0)))</f>
        <v>8028.4898134076484</v>
      </c>
      <c r="Q564" s="32">
        <f>IF($E564="OAI",'3'!Q564,
IF($E564=Q$4,'3'!$G564+SUM('3'!$H564:Q564),
IF($E564&lt;Q$4,'3'!Q564,0)))</f>
        <v>120223.97125426985</v>
      </c>
      <c r="R564" s="32">
        <f>IF($E564="OAI",'3'!R564,
IF($E564=R$4,'3'!$G564+SUM('3'!$H564:R564),
IF($E564&lt;R$4,'3'!R564,0)))</f>
        <v>1188.8520422182223</v>
      </c>
      <c r="S564" s="32">
        <f>IF($E564="OAI",'3'!S564,
IF($E564=S$4,'3'!$G564+SUM('3'!$H564:S564),
IF($E564&lt;S$4,'3'!S564,0)))</f>
        <v>726.39607485220313</v>
      </c>
      <c r="T564" s="32">
        <f>IF($E564="OAI",'3'!T564,
IF($E564=T$4,'3'!$G564+SUM('3'!$H564:T564),
IF($E564&lt;T$4,'3'!T564,0)))</f>
        <v>0</v>
      </c>
      <c r="U564" s="32">
        <f>IF($E564="OAI",'3'!U564,
IF($E564=U$4,'3'!$G564+SUM('3'!$H564:U564),
IF($E564&lt;U$4,'3'!U564,0)))</f>
        <v>0</v>
      </c>
      <c r="V564" s="32">
        <f>IF($E564="OAI",'3'!V564,
IF($E564=V$4,'3'!$G564+SUM('3'!$H564:V564),
IF($E564&lt;V$4,'3'!V564,0)))</f>
        <v>0</v>
      </c>
      <c r="W564" s="32">
        <f>IF($E564="OAI",'3'!W564,
IF($E564=W$4,'3'!$G564+SUM('3'!$H564:W564),
IF($E564&lt;W$4,'3'!W564,0)))</f>
        <v>0</v>
      </c>
      <c r="X564" s="32">
        <f>IF($E564="OAI",'3'!X564,
IF($E564=X$4,'3'!$G564+SUM('3'!$H564:X564),
IF($E564&lt;X$4,'3'!X564,0)))</f>
        <v>0</v>
      </c>
      <c r="Y564" s="32">
        <f>IF($E564="OAI",'3'!Y564,
IF($E564=Y$4,'3'!$G564+SUM('3'!$H564:Y564),
IF($E564&lt;Y$4,'3'!Y564,0)))</f>
        <v>0</v>
      </c>
      <c r="Z564" s="32">
        <f>IF($E564="OAI",'3'!Z564,
IF($E564=Z$4,'3'!$G564+SUM('3'!$H564:Z564),
IF($E564&lt;Z$4,'3'!Z564,0)))</f>
        <v>0</v>
      </c>
      <c r="AA564" s="32">
        <f>IF($E564="OAI",'3'!AA564,
IF($E564=AA$4,'3'!$G564+SUM('3'!$H564:AA564),
IF($E564&lt;AA$4,'3'!AA564,0)))</f>
        <v>0</v>
      </c>
      <c r="AB564" s="32">
        <f>IF($E564="OAI",'3'!AB564,
IF($E564=AB$4,'3'!$G564+SUM('3'!$H564:AB564),
IF($E564&lt;AB$4,'3'!AB564,0)))</f>
        <v>0</v>
      </c>
      <c r="AC564" s="32">
        <f>IF($E564="OAI",'3'!AC564,
IF($E564=AC$4,'3'!$G564+SUM('3'!$H564:AC564),
IF($E564&lt;AC$4,'3'!AC564,0)))</f>
        <v>0</v>
      </c>
      <c r="AD564" s="32">
        <f>IF($E564="OAI",'3'!AD564,
IF($E564=AD$4,'3'!$G564+SUM('3'!$H564:AD564),
IF($E564&lt;AD$4,'3'!AD564,0)))</f>
        <v>0</v>
      </c>
      <c r="AE564" s="32">
        <f>IF($E564="OAI",'3'!AE564,
IF($E564=AE$4,'3'!$G564+SUM('3'!$H564:AE564),
IF($E564&lt;AE$4,'3'!AE564,0)))</f>
        <v>0</v>
      </c>
      <c r="AF564" s="26">
        <f t="shared" si="32"/>
        <v>541840.53438982135</v>
      </c>
      <c r="AG564" s="26">
        <f t="shared" si="33"/>
        <v>0</v>
      </c>
      <c r="AH564" s="8">
        <f t="shared" si="34"/>
        <v>659</v>
      </c>
    </row>
    <row r="565" spans="1:34" x14ac:dyDescent="0.25">
      <c r="A565" s="8">
        <f t="shared" si="35"/>
        <v>660</v>
      </c>
      <c r="B565" s="1">
        <f>'1'!B565</f>
        <v>5810879</v>
      </c>
      <c r="C565" t="str">
        <f>'1'!C565</f>
        <v>Moraga-Oakland X Twr Repl</v>
      </c>
      <c r="D565" s="1" t="str">
        <f>'1'!D565</f>
        <v>70</v>
      </c>
      <c r="E565" s="34">
        <f>IF('1'!E565="OAI","OAI",EOMONTH('1'!E565,-1)+1)</f>
        <v>46357</v>
      </c>
      <c r="F565" s="1" t="str">
        <f>'1'!F565</f>
        <v>TOLO</v>
      </c>
      <c r="G565" s="33"/>
      <c r="H565" s="32">
        <f>IF($E565="OAI",'3'!H565,
IF($E565&lt;=H$4,'3'!$G565+SUM('3'!$H565:H565),0))</f>
        <v>0</v>
      </c>
      <c r="I565" s="32">
        <f>IF($E565="OAI",'3'!I565,
IF($E565=I$4,'3'!$G565+SUM('3'!$H565:I565),
IF($E565&lt;I$4,'3'!I565,0)))</f>
        <v>0</v>
      </c>
      <c r="J565" s="32">
        <f>IF($E565="OAI",'3'!J565,
IF($E565=J$4,'3'!$G565+SUM('3'!$H565:J565),
IF($E565&lt;J$4,'3'!J565,0)))</f>
        <v>0</v>
      </c>
      <c r="K565" s="32">
        <f>IF($E565="OAI",'3'!K565,
IF($E565=K$4,'3'!$G565+SUM('3'!$H565:K565),
IF($E565&lt;K$4,'3'!K565,0)))</f>
        <v>0</v>
      </c>
      <c r="L565" s="32">
        <f>IF($E565="OAI",'3'!L565,
IF($E565=L$4,'3'!$G565+SUM('3'!$H565:L565),
IF($E565&lt;L$4,'3'!L565,0)))</f>
        <v>0</v>
      </c>
      <c r="M565" s="32">
        <f>IF($E565="OAI",'3'!M565,
IF($E565=M$4,'3'!$G565+SUM('3'!$H565:M565),
IF($E565&lt;M$4,'3'!M565,0)))</f>
        <v>0</v>
      </c>
      <c r="N565" s="32">
        <f>IF($E565="OAI",'3'!N565,
IF($E565=N$4,'3'!$G565+SUM('3'!$H565:N565),
IF($E565&lt;N$4,'3'!N565,0)))</f>
        <v>0</v>
      </c>
      <c r="O565" s="32">
        <f>IF($E565="OAI",'3'!O565,
IF($E565=O$4,'3'!$G565+SUM('3'!$H565:O565),
IF($E565&lt;O$4,'3'!O565,0)))</f>
        <v>0</v>
      </c>
      <c r="P565" s="32">
        <f>IF($E565="OAI",'3'!P565,
IF($E565=P$4,'3'!$G565+SUM('3'!$H565:P565),
IF($E565&lt;P$4,'3'!P565,0)))</f>
        <v>0</v>
      </c>
      <c r="Q565" s="32">
        <f>IF($E565="OAI",'3'!Q565,
IF($E565=Q$4,'3'!$G565+SUM('3'!$H565:Q565),
IF($E565&lt;Q$4,'3'!Q565,0)))</f>
        <v>0</v>
      </c>
      <c r="R565" s="32">
        <f>IF($E565="OAI",'3'!R565,
IF($E565=R$4,'3'!$G565+SUM('3'!$H565:R565),
IF($E565&lt;R$4,'3'!R565,0)))</f>
        <v>0</v>
      </c>
      <c r="S565" s="32">
        <f>IF($E565="OAI",'3'!S565,
IF($E565=S$4,'3'!$G565+SUM('3'!$H565:S565),
IF($E565&lt;S$4,'3'!S565,0)))</f>
        <v>4534615.573498725</v>
      </c>
      <c r="T565" s="32">
        <f>IF($E565="OAI",'3'!T565,
IF($E565=T$4,'3'!$G565+SUM('3'!$H565:T565),
IF($E565&lt;T$4,'3'!T565,0)))</f>
        <v>40034.872911331229</v>
      </c>
      <c r="U565" s="32">
        <f>IF($E565="OAI",'3'!U565,
IF($E565=U$4,'3'!$G565+SUM('3'!$H565:U565),
IF($E565&lt;U$4,'3'!U565,0)))</f>
        <v>4344.9177467484833</v>
      </c>
      <c r="V565" s="32">
        <f>IF($E565="OAI",'3'!V565,
IF($E565=V$4,'3'!$G565+SUM('3'!$H565:V565),
IF($E565&lt;V$4,'3'!V565,0)))</f>
        <v>1869.2642173242489</v>
      </c>
      <c r="W565" s="32">
        <f>IF($E565="OAI",'3'!W565,
IF($E565=W$4,'3'!$G565+SUM('3'!$H565:W565),
IF($E565&lt;W$4,'3'!W565,0)))</f>
        <v>1869.2642173242489</v>
      </c>
      <c r="X565" s="32">
        <f>IF($E565="OAI",'3'!X565,
IF($E565=X$4,'3'!$G565+SUM('3'!$H565:X565),
IF($E565&lt;X$4,'3'!X565,0)))</f>
        <v>0</v>
      </c>
      <c r="Y565" s="32">
        <f>IF($E565="OAI",'3'!Y565,
IF($E565=Y$4,'3'!$G565+SUM('3'!$H565:Y565),
IF($E565&lt;Y$4,'3'!Y565,0)))</f>
        <v>0</v>
      </c>
      <c r="Z565" s="32">
        <f>IF($E565="OAI",'3'!Z565,
IF($E565=Z$4,'3'!$G565+SUM('3'!$H565:Z565),
IF($E565&lt;Z$4,'3'!Z565,0)))</f>
        <v>0</v>
      </c>
      <c r="AA565" s="32">
        <f>IF($E565="OAI",'3'!AA565,
IF($E565=AA$4,'3'!$G565+SUM('3'!$H565:AA565),
IF($E565&lt;AA$4,'3'!AA565,0)))</f>
        <v>0</v>
      </c>
      <c r="AB565" s="32">
        <f>IF($E565="OAI",'3'!AB565,
IF($E565=AB$4,'3'!$G565+SUM('3'!$H565:AB565),
IF($E565&lt;AB$4,'3'!AB565,0)))</f>
        <v>0</v>
      </c>
      <c r="AC565" s="32">
        <f>IF($E565="OAI",'3'!AC565,
IF($E565=AC$4,'3'!$G565+SUM('3'!$H565:AC565),
IF($E565&lt;AC$4,'3'!AC565,0)))</f>
        <v>0</v>
      </c>
      <c r="AD565" s="32">
        <f>IF($E565="OAI",'3'!AD565,
IF($E565=AD$4,'3'!$G565+SUM('3'!$H565:AD565),
IF($E565&lt;AD$4,'3'!AD565,0)))</f>
        <v>0</v>
      </c>
      <c r="AE565" s="32">
        <f>IF($E565="OAI",'3'!AE565,
IF($E565=AE$4,'3'!$G565+SUM('3'!$H565:AE565),
IF($E565&lt;AE$4,'3'!AE565,0)))</f>
        <v>0</v>
      </c>
      <c r="AF565" s="26">
        <f t="shared" si="32"/>
        <v>4534615.573498725</v>
      </c>
      <c r="AG565" s="26">
        <f t="shared" si="33"/>
        <v>48118.319092728212</v>
      </c>
      <c r="AH565" s="8">
        <f t="shared" si="34"/>
        <v>660</v>
      </c>
    </row>
    <row r="566" spans="1:34" x14ac:dyDescent="0.25">
      <c r="A566" s="8">
        <f t="shared" si="35"/>
        <v>661</v>
      </c>
      <c r="B566" s="1">
        <f>'1'!B566</f>
        <v>5813159</v>
      </c>
      <c r="C566" t="str">
        <f>'1'!C566</f>
        <v>Palo Alto- TSP - Ravenswood</v>
      </c>
      <c r="D566" s="1" t="str">
        <f>'1'!D566</f>
        <v>70</v>
      </c>
      <c r="E566" s="34">
        <f>IF('1'!E566="OAI","OAI",EOMONTH('1'!E566,-1)+1)</f>
        <v>46539</v>
      </c>
      <c r="F566" s="1" t="str">
        <f>'1'!F566</f>
        <v>TOLO</v>
      </c>
      <c r="G566" s="33"/>
      <c r="H566" s="32">
        <f>IF($E566="OAI",'3'!H566,
IF($E566&lt;=H$4,'3'!$G566+SUM('3'!$H566:H566),0))</f>
        <v>0</v>
      </c>
      <c r="I566" s="32">
        <f>IF($E566="OAI",'3'!I566,
IF($E566=I$4,'3'!$G566+SUM('3'!$H566:I566),
IF($E566&lt;I$4,'3'!I566,0)))</f>
        <v>0</v>
      </c>
      <c r="J566" s="32">
        <f>IF($E566="OAI",'3'!J566,
IF($E566=J$4,'3'!$G566+SUM('3'!$H566:J566),
IF($E566&lt;J$4,'3'!J566,0)))</f>
        <v>0</v>
      </c>
      <c r="K566" s="32">
        <f>IF($E566="OAI",'3'!K566,
IF($E566=K$4,'3'!$G566+SUM('3'!$H566:K566),
IF($E566&lt;K$4,'3'!K566,0)))</f>
        <v>0</v>
      </c>
      <c r="L566" s="32">
        <f>IF($E566="OAI",'3'!L566,
IF($E566=L$4,'3'!$G566+SUM('3'!$H566:L566),
IF($E566&lt;L$4,'3'!L566,0)))</f>
        <v>0</v>
      </c>
      <c r="M566" s="32">
        <f>IF($E566="OAI",'3'!M566,
IF($E566=M$4,'3'!$G566+SUM('3'!$H566:M566),
IF($E566&lt;M$4,'3'!M566,0)))</f>
        <v>0</v>
      </c>
      <c r="N566" s="32">
        <f>IF($E566="OAI",'3'!N566,
IF($E566=N$4,'3'!$G566+SUM('3'!$H566:N566),
IF($E566&lt;N$4,'3'!N566,0)))</f>
        <v>0</v>
      </c>
      <c r="O566" s="32">
        <f>IF($E566="OAI",'3'!O566,
IF($E566=O$4,'3'!$G566+SUM('3'!$H566:O566),
IF($E566&lt;O$4,'3'!O566,0)))</f>
        <v>0</v>
      </c>
      <c r="P566" s="32">
        <f>IF($E566="OAI",'3'!P566,
IF($E566=P$4,'3'!$G566+SUM('3'!$H566:P566),
IF($E566&lt;P$4,'3'!P566,0)))</f>
        <v>0</v>
      </c>
      <c r="Q566" s="32">
        <f>IF($E566="OAI",'3'!Q566,
IF($E566=Q$4,'3'!$G566+SUM('3'!$H566:Q566),
IF($E566&lt;Q$4,'3'!Q566,0)))</f>
        <v>0</v>
      </c>
      <c r="R566" s="32">
        <f>IF($E566="OAI",'3'!R566,
IF($E566=R$4,'3'!$G566+SUM('3'!$H566:R566),
IF($E566&lt;R$4,'3'!R566,0)))</f>
        <v>0</v>
      </c>
      <c r="S566" s="32">
        <f>IF($E566="OAI",'3'!S566,
IF($E566=S$4,'3'!$G566+SUM('3'!$H566:S566),
IF($E566&lt;S$4,'3'!S566,0)))</f>
        <v>0</v>
      </c>
      <c r="T566" s="32">
        <f>IF($E566="OAI",'3'!T566,
IF($E566=T$4,'3'!$G566+SUM('3'!$H566:T566),
IF($E566&lt;T$4,'3'!T566,0)))</f>
        <v>0</v>
      </c>
      <c r="U566" s="32">
        <f>IF($E566="OAI",'3'!U566,
IF($E566=U$4,'3'!$G566+SUM('3'!$H566:U566),
IF($E566&lt;U$4,'3'!U566,0)))</f>
        <v>0</v>
      </c>
      <c r="V566" s="32">
        <f>IF($E566="OAI",'3'!V566,
IF($E566=V$4,'3'!$G566+SUM('3'!$H566:V566),
IF($E566&lt;V$4,'3'!V566,0)))</f>
        <v>0</v>
      </c>
      <c r="W566" s="32">
        <f>IF($E566="OAI",'3'!W566,
IF($E566=W$4,'3'!$G566+SUM('3'!$H566:W566),
IF($E566&lt;W$4,'3'!W566,0)))</f>
        <v>0</v>
      </c>
      <c r="X566" s="32">
        <f>IF($E566="OAI",'3'!X566,
IF($E566=X$4,'3'!$G566+SUM('3'!$H566:X566),
IF($E566&lt;X$4,'3'!X566,0)))</f>
        <v>0</v>
      </c>
      <c r="Y566" s="32">
        <f>IF($E566="OAI",'3'!Y566,
IF($E566=Y$4,'3'!$G566+SUM('3'!$H566:Y566),
IF($E566&lt;Y$4,'3'!Y566,0)))</f>
        <v>449478.26636366756</v>
      </c>
      <c r="Z566" s="32">
        <f>IF($E566="OAI",'3'!Z566,
IF($E566=Z$4,'3'!$G566+SUM('3'!$H566:Z566),
IF($E566&lt;Z$4,'3'!Z566,0)))</f>
        <v>0</v>
      </c>
      <c r="AA566" s="32">
        <f>IF($E566="OAI",'3'!AA566,
IF($E566=AA$4,'3'!$G566+SUM('3'!$H566:AA566),
IF($E566&lt;AA$4,'3'!AA566,0)))</f>
        <v>140194.81629931866</v>
      </c>
      <c r="AB566" s="32">
        <f>IF($E566="OAI",'3'!AB566,
IF($E566=AB$4,'3'!$G566+SUM('3'!$H566:AB566),
IF($E566&lt;AB$4,'3'!AB566,0)))</f>
        <v>0</v>
      </c>
      <c r="AC566" s="32">
        <f>IF($E566="OAI",'3'!AC566,
IF($E566=AC$4,'3'!$G566+SUM('3'!$H566:AC566),
IF($E566&lt;AC$4,'3'!AC566,0)))</f>
        <v>0</v>
      </c>
      <c r="AD566" s="32">
        <f>IF($E566="OAI",'3'!AD566,
IF($E566=AD$4,'3'!$G566+SUM('3'!$H566:AD566),
IF($E566&lt;AD$4,'3'!AD566,0)))</f>
        <v>0</v>
      </c>
      <c r="AE566" s="32">
        <f>IF($E566="OAI",'3'!AE566,
IF($E566=AE$4,'3'!$G566+SUM('3'!$H566:AE566),
IF($E566&lt;AE$4,'3'!AE566,0)))</f>
        <v>0</v>
      </c>
      <c r="AF566" s="26">
        <f t="shared" si="32"/>
        <v>0</v>
      </c>
      <c r="AG566" s="26">
        <f t="shared" si="33"/>
        <v>589673.08266298624</v>
      </c>
      <c r="AH566" s="8">
        <f t="shared" si="34"/>
        <v>661</v>
      </c>
    </row>
    <row r="567" spans="1:34" x14ac:dyDescent="0.25">
      <c r="A567" s="8">
        <f t="shared" si="35"/>
        <v>662</v>
      </c>
      <c r="B567" s="1">
        <f>'1'!B567</f>
        <v>5813162</v>
      </c>
      <c r="C567" t="str">
        <f>'1'!C567</f>
        <v>Monta Vista - Los Gatos</v>
      </c>
      <c r="D567" s="1" t="str">
        <f>'1'!D567</f>
        <v>70</v>
      </c>
      <c r="E567" s="34">
        <f>IF('1'!E567="OAI","OAI",EOMONTH('1'!E567,-1)+1)</f>
        <v>46143</v>
      </c>
      <c r="F567" s="1" t="str">
        <f>'1'!F567</f>
        <v>TOLO</v>
      </c>
      <c r="G567" s="33"/>
      <c r="H567" s="32">
        <f>IF($E567="OAI",'3'!H567,
IF($E567&lt;=H$4,'3'!$G567+SUM('3'!$H567:H567),0))</f>
        <v>0</v>
      </c>
      <c r="I567" s="32">
        <f>IF($E567="OAI",'3'!I567,
IF($E567=I$4,'3'!$G567+SUM('3'!$H567:I567),
IF($E567&lt;I$4,'3'!I567,0)))</f>
        <v>0</v>
      </c>
      <c r="J567" s="32">
        <f>IF($E567="OAI",'3'!J567,
IF($E567=J$4,'3'!$G567+SUM('3'!$H567:J567),
IF($E567&lt;J$4,'3'!J567,0)))</f>
        <v>0</v>
      </c>
      <c r="K567" s="32">
        <f>IF($E567="OAI",'3'!K567,
IF($E567=K$4,'3'!$G567+SUM('3'!$H567:K567),
IF($E567&lt;K$4,'3'!K567,0)))</f>
        <v>0</v>
      </c>
      <c r="L567" s="32">
        <f>IF($E567="OAI",'3'!L567,
IF($E567=L$4,'3'!$G567+SUM('3'!$H567:L567),
IF($E567&lt;L$4,'3'!L567,0)))</f>
        <v>605365.95468428335</v>
      </c>
      <c r="M567" s="32">
        <f>IF($E567="OAI",'3'!M567,
IF($E567=M$4,'3'!$G567+SUM('3'!$H567:M567),
IF($E567&lt;M$4,'3'!M567,0)))</f>
        <v>26683.746702303652</v>
      </c>
      <c r="N567" s="32">
        <f>IF($E567="OAI",'3'!N567,
IF($E567=N$4,'3'!$G567+SUM('3'!$H567:N567),
IF($E567&lt;N$4,'3'!N567,0)))</f>
        <v>0</v>
      </c>
      <c r="O567" s="32">
        <f>IF($E567="OAI",'3'!O567,
IF($E567=O$4,'3'!$G567+SUM('3'!$H567:O567),
IF($E567&lt;O$4,'3'!O567,0)))</f>
        <v>0</v>
      </c>
      <c r="P567" s="32">
        <f>IF($E567="OAI",'3'!P567,
IF($E567=P$4,'3'!$G567+SUM('3'!$H567:P567),
IF($E567&lt;P$4,'3'!P567,0)))</f>
        <v>0</v>
      </c>
      <c r="Q567" s="32">
        <f>IF($E567="OAI",'3'!Q567,
IF($E567=Q$4,'3'!$G567+SUM('3'!$H567:Q567),
IF($E567&lt;Q$4,'3'!Q567,0)))</f>
        <v>0</v>
      </c>
      <c r="R567" s="32">
        <f>IF($E567="OAI",'3'!R567,
IF($E567=R$4,'3'!$G567+SUM('3'!$H567:R567),
IF($E567&lt;R$4,'3'!R567,0)))</f>
        <v>0</v>
      </c>
      <c r="S567" s="32">
        <f>IF($E567="OAI",'3'!S567,
IF($E567=S$4,'3'!$G567+SUM('3'!$H567:S567),
IF($E567&lt;S$4,'3'!S567,0)))</f>
        <v>0</v>
      </c>
      <c r="T567" s="32">
        <f>IF($E567="OAI",'3'!T567,
IF($E567=T$4,'3'!$G567+SUM('3'!$H567:T567),
IF($E567&lt;T$4,'3'!T567,0)))</f>
        <v>0</v>
      </c>
      <c r="U567" s="32">
        <f>IF($E567="OAI",'3'!U567,
IF($E567=U$4,'3'!$G567+SUM('3'!$H567:U567),
IF($E567&lt;U$4,'3'!U567,0)))</f>
        <v>0</v>
      </c>
      <c r="V567" s="32">
        <f>IF($E567="OAI",'3'!V567,
IF($E567=V$4,'3'!$G567+SUM('3'!$H567:V567),
IF($E567&lt;V$4,'3'!V567,0)))</f>
        <v>0</v>
      </c>
      <c r="W567" s="32">
        <f>IF($E567="OAI",'3'!W567,
IF($E567=W$4,'3'!$G567+SUM('3'!$H567:W567),
IF($E567&lt;W$4,'3'!W567,0)))</f>
        <v>0</v>
      </c>
      <c r="X567" s="32">
        <f>IF($E567="OAI",'3'!X567,
IF($E567=X$4,'3'!$G567+SUM('3'!$H567:X567),
IF($E567&lt;X$4,'3'!X567,0)))</f>
        <v>0</v>
      </c>
      <c r="Y567" s="32">
        <f>IF($E567="OAI",'3'!Y567,
IF($E567=Y$4,'3'!$G567+SUM('3'!$H567:Y567),
IF($E567&lt;Y$4,'3'!Y567,0)))</f>
        <v>0</v>
      </c>
      <c r="Z567" s="32">
        <f>IF($E567="OAI",'3'!Z567,
IF($E567=Z$4,'3'!$G567+SUM('3'!$H567:Z567),
IF($E567&lt;Z$4,'3'!Z567,0)))</f>
        <v>0</v>
      </c>
      <c r="AA567" s="32">
        <f>IF($E567="OAI",'3'!AA567,
IF($E567=AA$4,'3'!$G567+SUM('3'!$H567:AA567),
IF($E567&lt;AA$4,'3'!AA567,0)))</f>
        <v>0</v>
      </c>
      <c r="AB567" s="32">
        <f>IF($E567="OAI",'3'!AB567,
IF($E567=AB$4,'3'!$G567+SUM('3'!$H567:AB567),
IF($E567&lt;AB$4,'3'!AB567,0)))</f>
        <v>0</v>
      </c>
      <c r="AC567" s="32">
        <f>IF($E567="OAI",'3'!AC567,
IF($E567=AC$4,'3'!$G567+SUM('3'!$H567:AC567),
IF($E567&lt;AC$4,'3'!AC567,0)))</f>
        <v>0</v>
      </c>
      <c r="AD567" s="32">
        <f>IF($E567="OAI",'3'!AD567,
IF($E567=AD$4,'3'!$G567+SUM('3'!$H567:AD567),
IF($E567&lt;AD$4,'3'!AD567,0)))</f>
        <v>0</v>
      </c>
      <c r="AE567" s="32">
        <f>IF($E567="OAI",'3'!AE567,
IF($E567=AE$4,'3'!$G567+SUM('3'!$H567:AE567),
IF($E567&lt;AE$4,'3'!AE567,0)))</f>
        <v>0</v>
      </c>
      <c r="AF567" s="26">
        <f t="shared" si="32"/>
        <v>632049.701386587</v>
      </c>
      <c r="AG567" s="26">
        <f t="shared" si="33"/>
        <v>0</v>
      </c>
      <c r="AH567" s="8">
        <f t="shared" si="34"/>
        <v>662</v>
      </c>
    </row>
    <row r="568" spans="1:34" x14ac:dyDescent="0.25">
      <c r="A568" s="8">
        <f t="shared" si="35"/>
        <v>663</v>
      </c>
      <c r="B568" s="1">
        <f>'1'!B568</f>
        <v>5813163</v>
      </c>
      <c r="C568" t="str">
        <f>'1'!C568</f>
        <v>Monta Vista - Los Gatos</v>
      </c>
      <c r="D568" s="1" t="str">
        <f>'1'!D568</f>
        <v>70</v>
      </c>
      <c r="E568" s="34">
        <f>IF('1'!E568="OAI","OAI",EOMONTH('1'!E568,-1)+1)</f>
        <v>46204</v>
      </c>
      <c r="F568" s="1" t="str">
        <f>'1'!F568</f>
        <v>TOLO</v>
      </c>
      <c r="G568" s="33"/>
      <c r="H568" s="32">
        <f>IF($E568="OAI",'3'!H568,
IF($E568&lt;=H$4,'3'!$G568+SUM('3'!$H568:H568),0))</f>
        <v>0</v>
      </c>
      <c r="I568" s="32">
        <f>IF($E568="OAI",'3'!I568,
IF($E568=I$4,'3'!$G568+SUM('3'!$H568:I568),
IF($E568&lt;I$4,'3'!I568,0)))</f>
        <v>0</v>
      </c>
      <c r="J568" s="32">
        <f>IF($E568="OAI",'3'!J568,
IF($E568=J$4,'3'!$G568+SUM('3'!$H568:J568),
IF($E568&lt;J$4,'3'!J568,0)))</f>
        <v>0</v>
      </c>
      <c r="K568" s="32">
        <f>IF($E568="OAI",'3'!K568,
IF($E568=K$4,'3'!$G568+SUM('3'!$H568:K568),
IF($E568&lt;K$4,'3'!K568,0)))</f>
        <v>0</v>
      </c>
      <c r="L568" s="32">
        <f>IF($E568="OAI",'3'!L568,
IF($E568=L$4,'3'!$G568+SUM('3'!$H568:L568),
IF($E568&lt;L$4,'3'!L568,0)))</f>
        <v>0</v>
      </c>
      <c r="M568" s="32">
        <f>IF($E568="OAI",'3'!M568,
IF($E568=M$4,'3'!$G568+SUM('3'!$H568:M568),
IF($E568&lt;M$4,'3'!M568,0)))</f>
        <v>0</v>
      </c>
      <c r="N568" s="32">
        <f>IF($E568="OAI",'3'!N568,
IF($E568=N$4,'3'!$G568+SUM('3'!$H568:N568),
IF($E568&lt;N$4,'3'!N568,0)))</f>
        <v>525202.05719749327</v>
      </c>
      <c r="O568" s="32">
        <f>IF($E568="OAI",'3'!O568,
IF($E568=O$4,'3'!$G568+SUM('3'!$H568:O568),
IF($E568&lt;O$4,'3'!O568,0)))</f>
        <v>0</v>
      </c>
      <c r="P568" s="32">
        <f>IF($E568="OAI",'3'!P568,
IF($E568=P$4,'3'!$G568+SUM('3'!$H568:P568),
IF($E568&lt;P$4,'3'!P568,0)))</f>
        <v>0</v>
      </c>
      <c r="Q568" s="32">
        <f>IF($E568="OAI",'3'!Q568,
IF($E568=Q$4,'3'!$G568+SUM('3'!$H568:Q568),
IF($E568&lt;Q$4,'3'!Q568,0)))</f>
        <v>0</v>
      </c>
      <c r="R568" s="32">
        <f>IF($E568="OAI",'3'!R568,
IF($E568=R$4,'3'!$G568+SUM('3'!$H568:R568),
IF($E568&lt;R$4,'3'!R568,0)))</f>
        <v>0</v>
      </c>
      <c r="S568" s="32">
        <f>IF($E568="OAI",'3'!S568,
IF($E568=S$4,'3'!$G568+SUM('3'!$H568:S568),
IF($E568&lt;S$4,'3'!S568,0)))</f>
        <v>0</v>
      </c>
      <c r="T568" s="32">
        <f>IF($E568="OAI",'3'!T568,
IF($E568=T$4,'3'!$G568+SUM('3'!$H568:T568),
IF($E568&lt;T$4,'3'!T568,0)))</f>
        <v>0</v>
      </c>
      <c r="U568" s="32">
        <f>IF($E568="OAI",'3'!U568,
IF($E568=U$4,'3'!$G568+SUM('3'!$H568:U568),
IF($E568&lt;U$4,'3'!U568,0)))</f>
        <v>0</v>
      </c>
      <c r="V568" s="32">
        <f>IF($E568="OAI",'3'!V568,
IF($E568=V$4,'3'!$G568+SUM('3'!$H568:V568),
IF($E568&lt;V$4,'3'!V568,0)))</f>
        <v>0</v>
      </c>
      <c r="W568" s="32">
        <f>IF($E568="OAI",'3'!W568,
IF($E568=W$4,'3'!$G568+SUM('3'!$H568:W568),
IF($E568&lt;W$4,'3'!W568,0)))</f>
        <v>0</v>
      </c>
      <c r="X568" s="32">
        <f>IF($E568="OAI",'3'!X568,
IF($E568=X$4,'3'!$G568+SUM('3'!$H568:X568),
IF($E568&lt;X$4,'3'!X568,0)))</f>
        <v>0</v>
      </c>
      <c r="Y568" s="32">
        <f>IF($E568="OAI",'3'!Y568,
IF($E568=Y$4,'3'!$G568+SUM('3'!$H568:Y568),
IF($E568&lt;Y$4,'3'!Y568,0)))</f>
        <v>0</v>
      </c>
      <c r="Z568" s="32">
        <f>IF($E568="OAI",'3'!Z568,
IF($E568=Z$4,'3'!$G568+SUM('3'!$H568:Z568),
IF($E568&lt;Z$4,'3'!Z568,0)))</f>
        <v>0</v>
      </c>
      <c r="AA568" s="32">
        <f>IF($E568="OAI",'3'!AA568,
IF($E568=AA$4,'3'!$G568+SUM('3'!$H568:AA568),
IF($E568&lt;AA$4,'3'!AA568,0)))</f>
        <v>0</v>
      </c>
      <c r="AB568" s="32">
        <f>IF($E568="OAI",'3'!AB568,
IF($E568=AB$4,'3'!$G568+SUM('3'!$H568:AB568),
IF($E568&lt;AB$4,'3'!AB568,0)))</f>
        <v>0</v>
      </c>
      <c r="AC568" s="32">
        <f>IF($E568="OAI",'3'!AC568,
IF($E568=AC$4,'3'!$G568+SUM('3'!$H568:AC568),
IF($E568&lt;AC$4,'3'!AC568,0)))</f>
        <v>0</v>
      </c>
      <c r="AD568" s="32">
        <f>IF($E568="OAI",'3'!AD568,
IF($E568=AD$4,'3'!$G568+SUM('3'!$H568:AD568),
IF($E568&lt;AD$4,'3'!AD568,0)))</f>
        <v>0</v>
      </c>
      <c r="AE568" s="32">
        <f>IF($E568="OAI",'3'!AE568,
IF($E568=AE$4,'3'!$G568+SUM('3'!$H568:AE568),
IF($E568&lt;AE$4,'3'!AE568,0)))</f>
        <v>0</v>
      </c>
      <c r="AF568" s="26">
        <f t="shared" si="32"/>
        <v>525202.05719749327</v>
      </c>
      <c r="AG568" s="26">
        <f t="shared" si="33"/>
        <v>0</v>
      </c>
      <c r="AH568" s="8">
        <f t="shared" si="34"/>
        <v>663</v>
      </c>
    </row>
    <row r="569" spans="1:34" x14ac:dyDescent="0.25">
      <c r="A569" s="8">
        <f t="shared" si="35"/>
        <v>664</v>
      </c>
      <c r="B569" s="1">
        <f>'1'!B569</f>
        <v>5813164</v>
      </c>
      <c r="C569" t="str">
        <f>'1'!C569</f>
        <v>Palo Alto- Wood Pole - Cooley</v>
      </c>
      <c r="D569" s="1" t="str">
        <f>'1'!D569</f>
        <v>70</v>
      </c>
      <c r="E569" s="34">
        <f>IF('1'!E569="OAI","OAI",EOMONTH('1'!E569,-1)+1)</f>
        <v>46722</v>
      </c>
      <c r="F569" s="1" t="str">
        <f>'1'!F569</f>
        <v>TOLO</v>
      </c>
      <c r="G569" s="33"/>
      <c r="H569" s="32">
        <f>IF($E569="OAI",'3'!H569,
IF($E569&lt;=H$4,'3'!$G569+SUM('3'!$H569:H569),0))</f>
        <v>0</v>
      </c>
      <c r="I569" s="32">
        <f>IF($E569="OAI",'3'!I569,
IF($E569=I$4,'3'!$G569+SUM('3'!$H569:I569),
IF($E569&lt;I$4,'3'!I569,0)))</f>
        <v>0</v>
      </c>
      <c r="J569" s="32">
        <f>IF($E569="OAI",'3'!J569,
IF($E569=J$4,'3'!$G569+SUM('3'!$H569:J569),
IF($E569&lt;J$4,'3'!J569,0)))</f>
        <v>0</v>
      </c>
      <c r="K569" s="32">
        <f>IF($E569="OAI",'3'!K569,
IF($E569=K$4,'3'!$G569+SUM('3'!$H569:K569),
IF($E569&lt;K$4,'3'!K569,0)))</f>
        <v>0</v>
      </c>
      <c r="L569" s="32">
        <f>IF($E569="OAI",'3'!L569,
IF($E569=L$4,'3'!$G569+SUM('3'!$H569:L569),
IF($E569&lt;L$4,'3'!L569,0)))</f>
        <v>0</v>
      </c>
      <c r="M569" s="32">
        <f>IF($E569="OAI",'3'!M569,
IF($E569=M$4,'3'!$G569+SUM('3'!$H569:M569),
IF($E569&lt;M$4,'3'!M569,0)))</f>
        <v>0</v>
      </c>
      <c r="N569" s="32">
        <f>IF($E569="OAI",'3'!N569,
IF($E569=N$4,'3'!$G569+SUM('3'!$H569:N569),
IF($E569&lt;N$4,'3'!N569,0)))</f>
        <v>0</v>
      </c>
      <c r="O569" s="32">
        <f>IF($E569="OAI",'3'!O569,
IF($E569=O$4,'3'!$G569+SUM('3'!$H569:O569),
IF($E569&lt;O$4,'3'!O569,0)))</f>
        <v>0</v>
      </c>
      <c r="P569" s="32">
        <f>IF($E569="OAI",'3'!P569,
IF($E569=P$4,'3'!$G569+SUM('3'!$H569:P569),
IF($E569&lt;P$4,'3'!P569,0)))</f>
        <v>0</v>
      </c>
      <c r="Q569" s="32">
        <f>IF($E569="OAI",'3'!Q569,
IF($E569=Q$4,'3'!$G569+SUM('3'!$H569:Q569),
IF($E569&lt;Q$4,'3'!Q569,0)))</f>
        <v>0</v>
      </c>
      <c r="R569" s="32">
        <f>IF($E569="OAI",'3'!R569,
IF($E569=R$4,'3'!$G569+SUM('3'!$H569:R569),
IF($E569&lt;R$4,'3'!R569,0)))</f>
        <v>0</v>
      </c>
      <c r="S569" s="32">
        <f>IF($E569="OAI",'3'!S569,
IF($E569=S$4,'3'!$G569+SUM('3'!$H569:S569),
IF($E569&lt;S$4,'3'!S569,0)))</f>
        <v>0</v>
      </c>
      <c r="T569" s="32">
        <f>IF($E569="OAI",'3'!T569,
IF($E569=T$4,'3'!$G569+SUM('3'!$H569:T569),
IF($E569&lt;T$4,'3'!T569,0)))</f>
        <v>0</v>
      </c>
      <c r="U569" s="32">
        <f>IF($E569="OAI",'3'!U569,
IF($E569=U$4,'3'!$G569+SUM('3'!$H569:U569),
IF($E569&lt;U$4,'3'!U569,0)))</f>
        <v>0</v>
      </c>
      <c r="V569" s="32">
        <f>IF($E569="OAI",'3'!V569,
IF($E569=V$4,'3'!$G569+SUM('3'!$H569:V569),
IF($E569&lt;V$4,'3'!V569,0)))</f>
        <v>0</v>
      </c>
      <c r="W569" s="32">
        <f>IF($E569="OAI",'3'!W569,
IF($E569=W$4,'3'!$G569+SUM('3'!$H569:W569),
IF($E569&lt;W$4,'3'!W569,0)))</f>
        <v>0</v>
      </c>
      <c r="X569" s="32">
        <f>IF($E569="OAI",'3'!X569,
IF($E569=X$4,'3'!$G569+SUM('3'!$H569:X569),
IF($E569&lt;X$4,'3'!X569,0)))</f>
        <v>0</v>
      </c>
      <c r="Y569" s="32">
        <f>IF($E569="OAI",'3'!Y569,
IF($E569=Y$4,'3'!$G569+SUM('3'!$H569:Y569),
IF($E569&lt;Y$4,'3'!Y569,0)))</f>
        <v>0</v>
      </c>
      <c r="Z569" s="32">
        <f>IF($E569="OAI",'3'!Z569,
IF($E569=Z$4,'3'!$G569+SUM('3'!$H569:Z569),
IF($E569&lt;Z$4,'3'!Z569,0)))</f>
        <v>0</v>
      </c>
      <c r="AA569" s="32">
        <f>IF($E569="OAI",'3'!AA569,
IF($E569=AA$4,'3'!$G569+SUM('3'!$H569:AA569),
IF($E569&lt;AA$4,'3'!AA569,0)))</f>
        <v>0</v>
      </c>
      <c r="AB569" s="32">
        <f>IF($E569="OAI",'3'!AB569,
IF($E569=AB$4,'3'!$G569+SUM('3'!$H569:AB569),
IF($E569&lt;AB$4,'3'!AB569,0)))</f>
        <v>0</v>
      </c>
      <c r="AC569" s="32">
        <f>IF($E569="OAI",'3'!AC569,
IF($E569=AC$4,'3'!$G569+SUM('3'!$H569:AC569),
IF($E569&lt;AC$4,'3'!AC569,0)))</f>
        <v>0</v>
      </c>
      <c r="AD569" s="32">
        <f>IF($E569="OAI",'3'!AD569,
IF($E569=AD$4,'3'!$G569+SUM('3'!$H569:AD569),
IF($E569&lt;AD$4,'3'!AD569,0)))</f>
        <v>0</v>
      </c>
      <c r="AE569" s="32">
        <f>IF($E569="OAI",'3'!AE569,
IF($E569=AE$4,'3'!$G569+SUM('3'!$H569:AE569),
IF($E569&lt;AE$4,'3'!AE569,0)))</f>
        <v>4180070.5050296849</v>
      </c>
      <c r="AF569" s="26">
        <f t="shared" si="32"/>
        <v>0</v>
      </c>
      <c r="AG569" s="26">
        <f t="shared" si="33"/>
        <v>4180070.5050296849</v>
      </c>
      <c r="AH569" s="8">
        <f t="shared" si="34"/>
        <v>664</v>
      </c>
    </row>
    <row r="570" spans="1:34" x14ac:dyDescent="0.25">
      <c r="A570" s="8">
        <f t="shared" si="35"/>
        <v>665</v>
      </c>
      <c r="B570" s="1">
        <f>'1'!B570</f>
        <v>5813165</v>
      </c>
      <c r="C570" t="str">
        <f>'1'!C570</f>
        <v>Palo Alto- Wood Pole - Ravenswood</v>
      </c>
      <c r="D570" s="1" t="str">
        <f>'1'!D570</f>
        <v>70</v>
      </c>
      <c r="E570" s="34">
        <f>IF('1'!E570="OAI","OAI",EOMONTH('1'!E570,-1)+1)</f>
        <v>46388</v>
      </c>
      <c r="F570" s="1" t="str">
        <f>'1'!F570</f>
        <v>TOLO</v>
      </c>
      <c r="G570" s="33"/>
      <c r="H570" s="32">
        <f>IF($E570="OAI",'3'!H570,
IF($E570&lt;=H$4,'3'!$G570+SUM('3'!$H570:H570),0))</f>
        <v>0</v>
      </c>
      <c r="I570" s="32">
        <f>IF($E570="OAI",'3'!I570,
IF($E570=I$4,'3'!$G570+SUM('3'!$H570:I570),
IF($E570&lt;I$4,'3'!I570,0)))</f>
        <v>0</v>
      </c>
      <c r="J570" s="32">
        <f>IF($E570="OAI",'3'!J570,
IF($E570=J$4,'3'!$G570+SUM('3'!$H570:J570),
IF($E570&lt;J$4,'3'!J570,0)))</f>
        <v>0</v>
      </c>
      <c r="K570" s="32">
        <f>IF($E570="OAI",'3'!K570,
IF($E570=K$4,'3'!$G570+SUM('3'!$H570:K570),
IF($E570&lt;K$4,'3'!K570,0)))</f>
        <v>0</v>
      </c>
      <c r="L570" s="32">
        <f>IF($E570="OAI",'3'!L570,
IF($E570=L$4,'3'!$G570+SUM('3'!$H570:L570),
IF($E570&lt;L$4,'3'!L570,0)))</f>
        <v>0</v>
      </c>
      <c r="M570" s="32">
        <f>IF($E570="OAI",'3'!M570,
IF($E570=M$4,'3'!$G570+SUM('3'!$H570:M570),
IF($E570&lt;M$4,'3'!M570,0)))</f>
        <v>0</v>
      </c>
      <c r="N570" s="32">
        <f>IF($E570="OAI",'3'!N570,
IF($E570=N$4,'3'!$G570+SUM('3'!$H570:N570),
IF($E570&lt;N$4,'3'!N570,0)))</f>
        <v>0</v>
      </c>
      <c r="O570" s="32">
        <f>IF($E570="OAI",'3'!O570,
IF($E570=O$4,'3'!$G570+SUM('3'!$H570:O570),
IF($E570&lt;O$4,'3'!O570,0)))</f>
        <v>0</v>
      </c>
      <c r="P570" s="32">
        <f>IF($E570="OAI",'3'!P570,
IF($E570=P$4,'3'!$G570+SUM('3'!$H570:P570),
IF($E570&lt;P$4,'3'!P570,0)))</f>
        <v>0</v>
      </c>
      <c r="Q570" s="32">
        <f>IF($E570="OAI",'3'!Q570,
IF($E570=Q$4,'3'!$G570+SUM('3'!$H570:Q570),
IF($E570&lt;Q$4,'3'!Q570,0)))</f>
        <v>0</v>
      </c>
      <c r="R570" s="32">
        <f>IF($E570="OAI",'3'!R570,
IF($E570=R$4,'3'!$G570+SUM('3'!$H570:R570),
IF($E570&lt;R$4,'3'!R570,0)))</f>
        <v>0</v>
      </c>
      <c r="S570" s="32">
        <f>IF($E570="OAI",'3'!S570,
IF($E570=S$4,'3'!$G570+SUM('3'!$H570:S570),
IF($E570&lt;S$4,'3'!S570,0)))</f>
        <v>0</v>
      </c>
      <c r="T570" s="32">
        <f>IF($E570="OAI",'3'!T570,
IF($E570=T$4,'3'!$G570+SUM('3'!$H570:T570),
IF($E570&lt;T$4,'3'!T570,0)))</f>
        <v>289110.01933471387</v>
      </c>
      <c r="U570" s="32">
        <f>IF($E570="OAI",'3'!U570,
IF($E570=U$4,'3'!$G570+SUM('3'!$H570:U570),
IF($E570&lt;U$4,'3'!U570,0)))</f>
        <v>1636.5408222673798</v>
      </c>
      <c r="V570" s="32">
        <f>IF($E570="OAI",'3'!V570,
IF($E570=V$4,'3'!$G570+SUM('3'!$H570:V570),
IF($E570&lt;V$4,'3'!V570,0)))</f>
        <v>1981.139680731105</v>
      </c>
      <c r="W570" s="32">
        <f>IF($E570="OAI",'3'!W570,
IF($E570=W$4,'3'!$G570+SUM('3'!$H570:W570),
IF($E570&lt;W$4,'3'!W570,0)))</f>
        <v>1894.9666003124571</v>
      </c>
      <c r="X570" s="32">
        <f>IF($E570="OAI",'3'!X570,
IF($E570=X$4,'3'!$G570+SUM('3'!$H570:X570),
IF($E570&lt;X$4,'3'!X570,0)))</f>
        <v>1722.7139026860277</v>
      </c>
      <c r="Y570" s="32">
        <f>IF($E570="OAI",'3'!Y570,
IF($E570=Y$4,'3'!$G570+SUM('3'!$H570:Y570),
IF($E570&lt;Y$4,'3'!Y570,0)))</f>
        <v>1808.8869831046757</v>
      </c>
      <c r="Z570" s="32">
        <f>IF($E570="OAI",'3'!Z570,
IF($E570=Z$4,'3'!$G570+SUM('3'!$H570:Z570),
IF($E570&lt;Z$4,'3'!Z570,0)))</f>
        <v>258.42577804507738</v>
      </c>
      <c r="AA570" s="32">
        <f>IF($E570="OAI",'3'!AA570,
IF($E570=AA$4,'3'!$G570+SUM('3'!$H570:AA570),
IF($E570&lt;AA$4,'3'!AA570,0)))</f>
        <v>0</v>
      </c>
      <c r="AB570" s="32">
        <f>IF($E570="OAI",'3'!AB570,
IF($E570=AB$4,'3'!$G570+SUM('3'!$H570:AB570),
IF($E570&lt;AB$4,'3'!AB570,0)))</f>
        <v>0</v>
      </c>
      <c r="AC570" s="32">
        <f>IF($E570="OAI",'3'!AC570,
IF($E570=AC$4,'3'!$G570+SUM('3'!$H570:AC570),
IF($E570&lt;AC$4,'3'!AC570,0)))</f>
        <v>0</v>
      </c>
      <c r="AD570" s="32">
        <f>IF($E570="OAI",'3'!AD570,
IF($E570=AD$4,'3'!$G570+SUM('3'!$H570:AD570),
IF($E570&lt;AD$4,'3'!AD570,0)))</f>
        <v>0</v>
      </c>
      <c r="AE570" s="32">
        <f>IF($E570="OAI",'3'!AE570,
IF($E570=AE$4,'3'!$G570+SUM('3'!$H570:AE570),
IF($E570&lt;AE$4,'3'!AE570,0)))</f>
        <v>0</v>
      </c>
      <c r="AF570" s="26">
        <f t="shared" si="32"/>
        <v>0</v>
      </c>
      <c r="AG570" s="26">
        <f t="shared" si="33"/>
        <v>298412.69310186058</v>
      </c>
      <c r="AH570" s="8">
        <f t="shared" si="34"/>
        <v>665</v>
      </c>
    </row>
    <row r="571" spans="1:34" x14ac:dyDescent="0.25">
      <c r="A571" s="8">
        <f t="shared" si="35"/>
        <v>666</v>
      </c>
      <c r="B571" s="1">
        <f>'1'!B571</f>
        <v>5813166</v>
      </c>
      <c r="C571" t="str">
        <f>'1'!C571</f>
        <v>Moss-SLO Fiber Coburn Fiber Lateral</v>
      </c>
      <c r="D571" s="1" t="str">
        <f>'1'!D571</f>
        <v>70</v>
      </c>
      <c r="E571" s="34">
        <f>IF('1'!E571="OAI","OAI",EOMONTH('1'!E571,-1)+1)</f>
        <v>45839</v>
      </c>
      <c r="F571" s="1" t="str">
        <f>'1'!F571</f>
        <v>TOHI</v>
      </c>
      <c r="G571" s="33"/>
      <c r="H571" s="32">
        <f>IF($E571="OAI",'3'!H571,
IF($E571&lt;=H$4,'3'!$G571+SUM('3'!$H571:H571),0))</f>
        <v>1078767.5477335672</v>
      </c>
      <c r="I571" s="32">
        <f>IF($E571="OAI",'3'!I571,
IF($E571=I$4,'3'!$G571+SUM('3'!$H571:I571),
IF($E571&lt;I$4,'3'!I571,0)))</f>
        <v>6364.6577335673355</v>
      </c>
      <c r="J571" s="32">
        <f>IF($E571="OAI",'3'!J571,
IF($E571=J$4,'3'!$G571+SUM('3'!$H571:J571),
IF($E571&lt;J$4,'3'!J571,0)))</f>
        <v>0</v>
      </c>
      <c r="K571" s="32">
        <f>IF($E571="OAI",'3'!K571,
IF($E571=K$4,'3'!$G571+SUM('3'!$H571:K571),
IF($E571&lt;K$4,'3'!K571,0)))</f>
        <v>0</v>
      </c>
      <c r="L571" s="32">
        <f>IF($E571="OAI",'3'!L571,
IF($E571=L$4,'3'!$G571+SUM('3'!$H571:L571),
IF($E571&lt;L$4,'3'!L571,0)))</f>
        <v>0</v>
      </c>
      <c r="M571" s="32">
        <f>IF($E571="OAI",'3'!M571,
IF($E571=M$4,'3'!$G571+SUM('3'!$H571:M571),
IF($E571&lt;M$4,'3'!M571,0)))</f>
        <v>0</v>
      </c>
      <c r="N571" s="32">
        <f>IF($E571="OAI",'3'!N571,
IF($E571=N$4,'3'!$G571+SUM('3'!$H571:N571),
IF($E571&lt;N$4,'3'!N571,0)))</f>
        <v>0</v>
      </c>
      <c r="O571" s="32">
        <f>IF($E571="OAI",'3'!O571,
IF($E571=O$4,'3'!$G571+SUM('3'!$H571:O571),
IF($E571&lt;O$4,'3'!O571,0)))</f>
        <v>0</v>
      </c>
      <c r="P571" s="32">
        <f>IF($E571="OAI",'3'!P571,
IF($E571=P$4,'3'!$G571+SUM('3'!$H571:P571),
IF($E571&lt;P$4,'3'!P571,0)))</f>
        <v>0</v>
      </c>
      <c r="Q571" s="32">
        <f>IF($E571="OAI",'3'!Q571,
IF($E571=Q$4,'3'!$G571+SUM('3'!$H571:Q571),
IF($E571&lt;Q$4,'3'!Q571,0)))</f>
        <v>0</v>
      </c>
      <c r="R571" s="32">
        <f>IF($E571="OAI",'3'!R571,
IF($E571=R$4,'3'!$G571+SUM('3'!$H571:R571),
IF($E571&lt;R$4,'3'!R571,0)))</f>
        <v>0</v>
      </c>
      <c r="S571" s="32">
        <f>IF($E571="OAI",'3'!S571,
IF($E571=S$4,'3'!$G571+SUM('3'!$H571:S571),
IF($E571&lt;S$4,'3'!S571,0)))</f>
        <v>0</v>
      </c>
      <c r="T571" s="32">
        <f>IF($E571="OAI",'3'!T571,
IF($E571=T$4,'3'!$G571+SUM('3'!$H571:T571),
IF($E571&lt;T$4,'3'!T571,0)))</f>
        <v>0</v>
      </c>
      <c r="U571" s="32">
        <f>IF($E571="OAI",'3'!U571,
IF($E571=U$4,'3'!$G571+SUM('3'!$H571:U571),
IF($E571&lt;U$4,'3'!U571,0)))</f>
        <v>0</v>
      </c>
      <c r="V571" s="32">
        <f>IF($E571="OAI",'3'!V571,
IF($E571=V$4,'3'!$G571+SUM('3'!$H571:V571),
IF($E571&lt;V$4,'3'!V571,0)))</f>
        <v>0</v>
      </c>
      <c r="W571" s="32">
        <f>IF($E571="OAI",'3'!W571,
IF($E571=W$4,'3'!$G571+SUM('3'!$H571:W571),
IF($E571&lt;W$4,'3'!W571,0)))</f>
        <v>0</v>
      </c>
      <c r="X571" s="32">
        <f>IF($E571="OAI",'3'!X571,
IF($E571=X$4,'3'!$G571+SUM('3'!$H571:X571),
IF($E571&lt;X$4,'3'!X571,0)))</f>
        <v>0</v>
      </c>
      <c r="Y571" s="32">
        <f>IF($E571="OAI",'3'!Y571,
IF($E571=Y$4,'3'!$G571+SUM('3'!$H571:Y571),
IF($E571&lt;Y$4,'3'!Y571,0)))</f>
        <v>0</v>
      </c>
      <c r="Z571" s="32">
        <f>IF($E571="OAI",'3'!Z571,
IF($E571=Z$4,'3'!$G571+SUM('3'!$H571:Z571),
IF($E571&lt;Z$4,'3'!Z571,0)))</f>
        <v>0</v>
      </c>
      <c r="AA571" s="32">
        <f>IF($E571="OAI",'3'!AA571,
IF($E571=AA$4,'3'!$G571+SUM('3'!$H571:AA571),
IF($E571&lt;AA$4,'3'!AA571,0)))</f>
        <v>0</v>
      </c>
      <c r="AB571" s="32">
        <f>IF($E571="OAI",'3'!AB571,
IF($E571=AB$4,'3'!$G571+SUM('3'!$H571:AB571),
IF($E571&lt;AB$4,'3'!AB571,0)))</f>
        <v>0</v>
      </c>
      <c r="AC571" s="32">
        <f>IF($E571="OAI",'3'!AC571,
IF($E571=AC$4,'3'!$G571+SUM('3'!$H571:AC571),
IF($E571&lt;AC$4,'3'!AC571,0)))</f>
        <v>0</v>
      </c>
      <c r="AD571" s="32">
        <f>IF($E571="OAI",'3'!AD571,
IF($E571=AD$4,'3'!$G571+SUM('3'!$H571:AD571),
IF($E571&lt;AD$4,'3'!AD571,0)))</f>
        <v>0</v>
      </c>
      <c r="AE571" s="32">
        <f>IF($E571="OAI",'3'!AE571,
IF($E571=AE$4,'3'!$G571+SUM('3'!$H571:AE571),
IF($E571&lt;AE$4,'3'!AE571,0)))</f>
        <v>0</v>
      </c>
      <c r="AF571" s="26">
        <f t="shared" si="32"/>
        <v>1085132.2054671345</v>
      </c>
      <c r="AG571" s="26">
        <f t="shared" si="33"/>
        <v>0</v>
      </c>
      <c r="AH571" s="8">
        <f t="shared" si="34"/>
        <v>666</v>
      </c>
    </row>
    <row r="572" spans="1:34" x14ac:dyDescent="0.25">
      <c r="A572" s="8">
        <f t="shared" si="35"/>
        <v>667</v>
      </c>
      <c r="B572" s="1">
        <f>'1'!B572</f>
        <v>5813167</v>
      </c>
      <c r="C572" t="str">
        <f>'1'!C572</f>
        <v>Moss-SLO Fiber Salinas Fiber Lateral</v>
      </c>
      <c r="D572" s="1" t="str">
        <f>'1'!D572</f>
        <v>70</v>
      </c>
      <c r="E572" s="34">
        <f>IF('1'!E572="OAI","OAI",EOMONTH('1'!E572,-1)+1)</f>
        <v>45597</v>
      </c>
      <c r="F572" s="1" t="str">
        <f>'1'!F572</f>
        <v>TOLO</v>
      </c>
      <c r="G572" s="33"/>
      <c r="H572" s="32">
        <f>IF($E572="OAI",'3'!H572,
IF($E572&lt;=H$4,'3'!$G572+SUM('3'!$H572:H572),0))</f>
        <v>759154.04145146429</v>
      </c>
      <c r="I572" s="32">
        <f>IF($E572="OAI",'3'!I572,
IF($E572=I$4,'3'!$G572+SUM('3'!$H572:I572),
IF($E572&lt;I$4,'3'!I572,0)))</f>
        <v>4353.7032885699082</v>
      </c>
      <c r="J572" s="32">
        <f>IF($E572="OAI",'3'!J572,
IF($E572=J$4,'3'!$G572+SUM('3'!$H572:J572),
IF($E572&lt;J$4,'3'!J572,0)))</f>
        <v>0</v>
      </c>
      <c r="K572" s="32">
        <f>IF($E572="OAI",'3'!K572,
IF($E572=K$4,'3'!$G572+SUM('3'!$H572:K572),
IF($E572&lt;K$4,'3'!K572,0)))</f>
        <v>0</v>
      </c>
      <c r="L572" s="32">
        <f>IF($E572="OAI",'3'!L572,
IF($E572=L$4,'3'!$G572+SUM('3'!$H572:L572),
IF($E572&lt;L$4,'3'!L572,0)))</f>
        <v>0</v>
      </c>
      <c r="M572" s="32">
        <f>IF($E572="OAI",'3'!M572,
IF($E572=M$4,'3'!$G572+SUM('3'!$H572:M572),
IF($E572&lt;M$4,'3'!M572,0)))</f>
        <v>0</v>
      </c>
      <c r="N572" s="32">
        <f>IF($E572="OAI",'3'!N572,
IF($E572=N$4,'3'!$G572+SUM('3'!$H572:N572),
IF($E572&lt;N$4,'3'!N572,0)))</f>
        <v>0</v>
      </c>
      <c r="O572" s="32">
        <f>IF($E572="OAI",'3'!O572,
IF($E572=O$4,'3'!$G572+SUM('3'!$H572:O572),
IF($E572&lt;O$4,'3'!O572,0)))</f>
        <v>0</v>
      </c>
      <c r="P572" s="32">
        <f>IF($E572="OAI",'3'!P572,
IF($E572=P$4,'3'!$G572+SUM('3'!$H572:P572),
IF($E572&lt;P$4,'3'!P572,0)))</f>
        <v>0</v>
      </c>
      <c r="Q572" s="32">
        <f>IF($E572="OAI",'3'!Q572,
IF($E572=Q$4,'3'!$G572+SUM('3'!$H572:Q572),
IF($E572&lt;Q$4,'3'!Q572,0)))</f>
        <v>0</v>
      </c>
      <c r="R572" s="32">
        <f>IF($E572="OAI",'3'!R572,
IF($E572=R$4,'3'!$G572+SUM('3'!$H572:R572),
IF($E572&lt;R$4,'3'!R572,0)))</f>
        <v>0</v>
      </c>
      <c r="S572" s="32">
        <f>IF($E572="OAI",'3'!S572,
IF($E572=S$4,'3'!$G572+SUM('3'!$H572:S572),
IF($E572&lt;S$4,'3'!S572,0)))</f>
        <v>0</v>
      </c>
      <c r="T572" s="32">
        <f>IF($E572="OAI",'3'!T572,
IF($E572=T$4,'3'!$G572+SUM('3'!$H572:T572),
IF($E572&lt;T$4,'3'!T572,0)))</f>
        <v>0</v>
      </c>
      <c r="U572" s="32">
        <f>IF($E572="OAI",'3'!U572,
IF($E572=U$4,'3'!$G572+SUM('3'!$H572:U572),
IF($E572&lt;U$4,'3'!U572,0)))</f>
        <v>0</v>
      </c>
      <c r="V572" s="32">
        <f>IF($E572="OAI",'3'!V572,
IF($E572=V$4,'3'!$G572+SUM('3'!$H572:V572),
IF($E572&lt;V$4,'3'!V572,0)))</f>
        <v>0</v>
      </c>
      <c r="W572" s="32">
        <f>IF($E572="OAI",'3'!W572,
IF($E572=W$4,'3'!$G572+SUM('3'!$H572:W572),
IF($E572&lt;W$4,'3'!W572,0)))</f>
        <v>0</v>
      </c>
      <c r="X572" s="32">
        <f>IF($E572="OAI",'3'!X572,
IF($E572=X$4,'3'!$G572+SUM('3'!$H572:X572),
IF($E572&lt;X$4,'3'!X572,0)))</f>
        <v>0</v>
      </c>
      <c r="Y572" s="32">
        <f>IF($E572="OAI",'3'!Y572,
IF($E572=Y$4,'3'!$G572+SUM('3'!$H572:Y572),
IF($E572&lt;Y$4,'3'!Y572,0)))</f>
        <v>0</v>
      </c>
      <c r="Z572" s="32">
        <f>IF($E572="OAI",'3'!Z572,
IF($E572=Z$4,'3'!$G572+SUM('3'!$H572:Z572),
IF($E572&lt;Z$4,'3'!Z572,0)))</f>
        <v>0</v>
      </c>
      <c r="AA572" s="32">
        <f>IF($E572="OAI",'3'!AA572,
IF($E572=AA$4,'3'!$G572+SUM('3'!$H572:AA572),
IF($E572&lt;AA$4,'3'!AA572,0)))</f>
        <v>0</v>
      </c>
      <c r="AB572" s="32">
        <f>IF($E572="OAI",'3'!AB572,
IF($E572=AB$4,'3'!$G572+SUM('3'!$H572:AB572),
IF($E572&lt;AB$4,'3'!AB572,0)))</f>
        <v>0</v>
      </c>
      <c r="AC572" s="32">
        <f>IF($E572="OAI",'3'!AC572,
IF($E572=AC$4,'3'!$G572+SUM('3'!$H572:AC572),
IF($E572&lt;AC$4,'3'!AC572,0)))</f>
        <v>0</v>
      </c>
      <c r="AD572" s="32">
        <f>IF($E572="OAI",'3'!AD572,
IF($E572=AD$4,'3'!$G572+SUM('3'!$H572:AD572),
IF($E572&lt;AD$4,'3'!AD572,0)))</f>
        <v>0</v>
      </c>
      <c r="AE572" s="32">
        <f>IF($E572="OAI",'3'!AE572,
IF($E572=AE$4,'3'!$G572+SUM('3'!$H572:AE572),
IF($E572&lt;AE$4,'3'!AE572,0)))</f>
        <v>0</v>
      </c>
      <c r="AF572" s="26">
        <f t="shared" si="32"/>
        <v>763507.74474003422</v>
      </c>
      <c r="AG572" s="26">
        <f t="shared" si="33"/>
        <v>0</v>
      </c>
      <c r="AH572" s="8">
        <f t="shared" si="34"/>
        <v>667</v>
      </c>
    </row>
    <row r="573" spans="1:34" x14ac:dyDescent="0.25">
      <c r="A573" s="8">
        <f t="shared" si="35"/>
        <v>668</v>
      </c>
      <c r="B573" s="1">
        <f>'1'!B573</f>
        <v>5813168</v>
      </c>
      <c r="C573" t="str">
        <f>'1'!C573</f>
        <v>SF- San Rafael Restore GGB Fiber</v>
      </c>
      <c r="D573" s="1" t="str">
        <f>'1'!D573</f>
        <v>70</v>
      </c>
      <c r="E573" s="34">
        <f>IF('1'!E573="OAI","OAI",EOMONTH('1'!E573,-1)+1)</f>
        <v>46266</v>
      </c>
      <c r="F573" s="1" t="str">
        <f>'1'!F573</f>
        <v>TOHI</v>
      </c>
      <c r="G573" s="33"/>
      <c r="H573" s="32">
        <f>IF($E573="OAI",'3'!H573,
IF($E573&lt;=H$4,'3'!$G573+SUM('3'!$H573:H573),0))</f>
        <v>0</v>
      </c>
      <c r="I573" s="32">
        <f>IF($E573="OAI",'3'!I573,
IF($E573=I$4,'3'!$G573+SUM('3'!$H573:I573),
IF($E573&lt;I$4,'3'!I573,0)))</f>
        <v>0</v>
      </c>
      <c r="J573" s="32">
        <f>IF($E573="OAI",'3'!J573,
IF($E573=J$4,'3'!$G573+SUM('3'!$H573:J573),
IF($E573&lt;J$4,'3'!J573,0)))</f>
        <v>0</v>
      </c>
      <c r="K573" s="32">
        <f>IF($E573="OAI",'3'!K573,
IF($E573=K$4,'3'!$G573+SUM('3'!$H573:K573),
IF($E573&lt;K$4,'3'!K573,0)))</f>
        <v>0</v>
      </c>
      <c r="L573" s="32">
        <f>IF($E573="OAI",'3'!L573,
IF($E573=L$4,'3'!$G573+SUM('3'!$H573:L573),
IF($E573&lt;L$4,'3'!L573,0)))</f>
        <v>0</v>
      </c>
      <c r="M573" s="32">
        <f>IF($E573="OAI",'3'!M573,
IF($E573=M$4,'3'!$G573+SUM('3'!$H573:M573),
IF($E573&lt;M$4,'3'!M573,0)))</f>
        <v>0</v>
      </c>
      <c r="N573" s="32">
        <f>IF($E573="OAI",'3'!N573,
IF($E573=N$4,'3'!$G573+SUM('3'!$H573:N573),
IF($E573&lt;N$4,'3'!N573,0)))</f>
        <v>0</v>
      </c>
      <c r="O573" s="32">
        <f>IF($E573="OAI",'3'!O573,
IF($E573=O$4,'3'!$G573+SUM('3'!$H573:O573),
IF($E573&lt;O$4,'3'!O573,0)))</f>
        <v>0</v>
      </c>
      <c r="P573" s="32">
        <f>IF($E573="OAI",'3'!P573,
IF($E573=P$4,'3'!$G573+SUM('3'!$H573:P573),
IF($E573&lt;P$4,'3'!P573,0)))</f>
        <v>780499.65054263687</v>
      </c>
      <c r="Q573" s="32">
        <f>IF($E573="OAI",'3'!Q573,
IF($E573=Q$4,'3'!$G573+SUM('3'!$H573:Q573),
IF($E573&lt;Q$4,'3'!Q573,0)))</f>
        <v>0</v>
      </c>
      <c r="R573" s="32">
        <f>IF($E573="OAI",'3'!R573,
IF($E573=R$4,'3'!$G573+SUM('3'!$H573:R573),
IF($E573&lt;R$4,'3'!R573,0)))</f>
        <v>0</v>
      </c>
      <c r="S573" s="32">
        <f>IF($E573="OAI",'3'!S573,
IF($E573=S$4,'3'!$G573+SUM('3'!$H573:S573),
IF($E573&lt;S$4,'3'!S573,0)))</f>
        <v>0</v>
      </c>
      <c r="T573" s="32">
        <f>IF($E573="OAI",'3'!T573,
IF($E573=T$4,'3'!$G573+SUM('3'!$H573:T573),
IF($E573&lt;T$4,'3'!T573,0)))</f>
        <v>0</v>
      </c>
      <c r="U573" s="32">
        <f>IF($E573="OAI",'3'!U573,
IF($E573=U$4,'3'!$G573+SUM('3'!$H573:U573),
IF($E573&lt;U$4,'3'!U573,0)))</f>
        <v>0</v>
      </c>
      <c r="V573" s="32">
        <f>IF($E573="OAI",'3'!V573,
IF($E573=V$4,'3'!$G573+SUM('3'!$H573:V573),
IF($E573&lt;V$4,'3'!V573,0)))</f>
        <v>0</v>
      </c>
      <c r="W573" s="32">
        <f>IF($E573="OAI",'3'!W573,
IF($E573=W$4,'3'!$G573+SUM('3'!$H573:W573),
IF($E573&lt;W$4,'3'!W573,0)))</f>
        <v>0</v>
      </c>
      <c r="X573" s="32">
        <f>IF($E573="OAI",'3'!X573,
IF($E573=X$4,'3'!$G573+SUM('3'!$H573:X573),
IF($E573&lt;X$4,'3'!X573,0)))</f>
        <v>0</v>
      </c>
      <c r="Y573" s="32">
        <f>IF($E573="OAI",'3'!Y573,
IF($E573=Y$4,'3'!$G573+SUM('3'!$H573:Y573),
IF($E573&lt;Y$4,'3'!Y573,0)))</f>
        <v>0</v>
      </c>
      <c r="Z573" s="32">
        <f>IF($E573="OAI",'3'!Z573,
IF($E573=Z$4,'3'!$G573+SUM('3'!$H573:Z573),
IF($E573&lt;Z$4,'3'!Z573,0)))</f>
        <v>0</v>
      </c>
      <c r="AA573" s="32">
        <f>IF($E573="OAI",'3'!AA573,
IF($E573=AA$4,'3'!$G573+SUM('3'!$H573:AA573),
IF($E573&lt;AA$4,'3'!AA573,0)))</f>
        <v>0</v>
      </c>
      <c r="AB573" s="32">
        <f>IF($E573="OAI",'3'!AB573,
IF($E573=AB$4,'3'!$G573+SUM('3'!$H573:AB573),
IF($E573&lt;AB$4,'3'!AB573,0)))</f>
        <v>0</v>
      </c>
      <c r="AC573" s="32">
        <f>IF($E573="OAI",'3'!AC573,
IF($E573=AC$4,'3'!$G573+SUM('3'!$H573:AC573),
IF($E573&lt;AC$4,'3'!AC573,0)))</f>
        <v>0</v>
      </c>
      <c r="AD573" s="32">
        <f>IF($E573="OAI",'3'!AD573,
IF($E573=AD$4,'3'!$G573+SUM('3'!$H573:AD573),
IF($E573&lt;AD$4,'3'!AD573,0)))</f>
        <v>0</v>
      </c>
      <c r="AE573" s="32">
        <f>IF($E573="OAI",'3'!AE573,
IF($E573=AE$4,'3'!$G573+SUM('3'!$H573:AE573),
IF($E573&lt;AE$4,'3'!AE573,0)))</f>
        <v>0</v>
      </c>
      <c r="AF573" s="26">
        <f t="shared" si="32"/>
        <v>780499.65054263687</v>
      </c>
      <c r="AG573" s="26">
        <f t="shared" si="33"/>
        <v>0</v>
      </c>
      <c r="AH573" s="8">
        <f t="shared" si="34"/>
        <v>668</v>
      </c>
    </row>
    <row r="574" spans="1:34" x14ac:dyDescent="0.25">
      <c r="A574" s="8">
        <f t="shared" si="35"/>
        <v>669</v>
      </c>
      <c r="B574" s="1">
        <f>'1'!B574</f>
        <v>5813169</v>
      </c>
      <c r="C574" t="str">
        <f>'1'!C574</f>
        <v>Sac SC to Sac BP (W Sac-Brighton)</v>
      </c>
      <c r="D574" s="1" t="str">
        <f>'1'!D574</f>
        <v>70</v>
      </c>
      <c r="E574" s="34">
        <f>IF('1'!E574="OAI","OAI",EOMONTH('1'!E574,-1)+1)</f>
        <v>46296</v>
      </c>
      <c r="F574" s="1" t="str">
        <f>'1'!F574</f>
        <v>TOLO</v>
      </c>
      <c r="G574" s="33"/>
      <c r="H574" s="32">
        <f>IF($E574="OAI",'3'!H574,
IF($E574&lt;=H$4,'3'!$G574+SUM('3'!$H574:H574),0))</f>
        <v>0</v>
      </c>
      <c r="I574" s="32">
        <f>IF($E574="OAI",'3'!I574,
IF($E574=I$4,'3'!$G574+SUM('3'!$H574:I574),
IF($E574&lt;I$4,'3'!I574,0)))</f>
        <v>0</v>
      </c>
      <c r="J574" s="32">
        <f>IF($E574="OAI",'3'!J574,
IF($E574=J$4,'3'!$G574+SUM('3'!$H574:J574),
IF($E574&lt;J$4,'3'!J574,0)))</f>
        <v>0</v>
      </c>
      <c r="K574" s="32">
        <f>IF($E574="OAI",'3'!K574,
IF($E574=K$4,'3'!$G574+SUM('3'!$H574:K574),
IF($E574&lt;K$4,'3'!K574,0)))</f>
        <v>0</v>
      </c>
      <c r="L574" s="32">
        <f>IF($E574="OAI",'3'!L574,
IF($E574=L$4,'3'!$G574+SUM('3'!$H574:L574),
IF($E574&lt;L$4,'3'!L574,0)))</f>
        <v>0</v>
      </c>
      <c r="M574" s="32">
        <f>IF($E574="OAI",'3'!M574,
IF($E574=M$4,'3'!$G574+SUM('3'!$H574:M574),
IF($E574&lt;M$4,'3'!M574,0)))</f>
        <v>0</v>
      </c>
      <c r="N574" s="32">
        <f>IF($E574="OAI",'3'!N574,
IF($E574=N$4,'3'!$G574+SUM('3'!$H574:N574),
IF($E574&lt;N$4,'3'!N574,0)))</f>
        <v>0</v>
      </c>
      <c r="O574" s="32">
        <f>IF($E574="OAI",'3'!O574,
IF($E574=O$4,'3'!$G574+SUM('3'!$H574:O574),
IF($E574&lt;O$4,'3'!O574,0)))</f>
        <v>0</v>
      </c>
      <c r="P574" s="32">
        <f>IF($E574="OAI",'3'!P574,
IF($E574=P$4,'3'!$G574+SUM('3'!$H574:P574),
IF($E574&lt;P$4,'3'!P574,0)))</f>
        <v>0</v>
      </c>
      <c r="Q574" s="32">
        <f>IF($E574="OAI",'3'!Q574,
IF($E574=Q$4,'3'!$G574+SUM('3'!$H574:Q574),
IF($E574&lt;Q$4,'3'!Q574,0)))</f>
        <v>2195384.5480706627</v>
      </c>
      <c r="R574" s="32">
        <f>IF($E574="OAI",'3'!R574,
IF($E574=R$4,'3'!$G574+SUM('3'!$H574:R574),
IF($E574&lt;R$4,'3'!R574,0)))</f>
        <v>1021774.5895038766</v>
      </c>
      <c r="S574" s="32">
        <f>IF($E574="OAI",'3'!S574,
IF($E574=S$4,'3'!$G574+SUM('3'!$H574:S574),
IF($E574&lt;S$4,'3'!S574,0)))</f>
        <v>16927.122119979736</v>
      </c>
      <c r="T574" s="32">
        <f>IF($E574="OAI",'3'!T574,
IF($E574=T$4,'3'!$G574+SUM('3'!$H574:T574),
IF($E574&lt;T$4,'3'!T574,0)))</f>
        <v>14019.481629931866</v>
      </c>
      <c r="U574" s="32">
        <f>IF($E574="OAI",'3'!U574,
IF($E574=U$4,'3'!$G574+SUM('3'!$H574:U574),
IF($E574&lt;U$4,'3'!U574,0)))</f>
        <v>0</v>
      </c>
      <c r="V574" s="32">
        <f>IF($E574="OAI",'3'!V574,
IF($E574=V$4,'3'!$G574+SUM('3'!$H574:V574),
IF($E574&lt;V$4,'3'!V574,0)))</f>
        <v>0</v>
      </c>
      <c r="W574" s="32">
        <f>IF($E574="OAI",'3'!W574,
IF($E574=W$4,'3'!$G574+SUM('3'!$H574:W574),
IF($E574&lt;W$4,'3'!W574,0)))</f>
        <v>0</v>
      </c>
      <c r="X574" s="32">
        <f>IF($E574="OAI",'3'!X574,
IF($E574=X$4,'3'!$G574+SUM('3'!$H574:X574),
IF($E574&lt;X$4,'3'!X574,0)))</f>
        <v>0</v>
      </c>
      <c r="Y574" s="32">
        <f>IF($E574="OAI",'3'!Y574,
IF($E574=Y$4,'3'!$G574+SUM('3'!$H574:Y574),
IF($E574&lt;Y$4,'3'!Y574,0)))</f>
        <v>0</v>
      </c>
      <c r="Z574" s="32">
        <f>IF($E574="OAI",'3'!Z574,
IF($E574=Z$4,'3'!$G574+SUM('3'!$H574:Z574),
IF($E574&lt;Z$4,'3'!Z574,0)))</f>
        <v>0</v>
      </c>
      <c r="AA574" s="32">
        <f>IF($E574="OAI",'3'!AA574,
IF($E574=AA$4,'3'!$G574+SUM('3'!$H574:AA574),
IF($E574&lt;AA$4,'3'!AA574,0)))</f>
        <v>0</v>
      </c>
      <c r="AB574" s="32">
        <f>IF($E574="OAI",'3'!AB574,
IF($E574=AB$4,'3'!$G574+SUM('3'!$H574:AB574),
IF($E574&lt;AB$4,'3'!AB574,0)))</f>
        <v>0</v>
      </c>
      <c r="AC574" s="32">
        <f>IF($E574="OAI",'3'!AC574,
IF($E574=AC$4,'3'!$G574+SUM('3'!$H574:AC574),
IF($E574&lt;AC$4,'3'!AC574,0)))</f>
        <v>0</v>
      </c>
      <c r="AD574" s="32">
        <f>IF($E574="OAI",'3'!AD574,
IF($E574=AD$4,'3'!$G574+SUM('3'!$H574:AD574),
IF($E574&lt;AD$4,'3'!AD574,0)))</f>
        <v>0</v>
      </c>
      <c r="AE574" s="32">
        <f>IF($E574="OAI",'3'!AE574,
IF($E574=AE$4,'3'!$G574+SUM('3'!$H574:AE574),
IF($E574&lt;AE$4,'3'!AE574,0)))</f>
        <v>0</v>
      </c>
      <c r="AF574" s="26">
        <f t="shared" si="32"/>
        <v>3234086.2596945195</v>
      </c>
      <c r="AG574" s="26">
        <f t="shared" si="33"/>
        <v>14019.481629931866</v>
      </c>
      <c r="AH574" s="8">
        <f t="shared" si="34"/>
        <v>669</v>
      </c>
    </row>
    <row r="575" spans="1:34" x14ac:dyDescent="0.25">
      <c r="A575" s="8">
        <f t="shared" si="35"/>
        <v>670</v>
      </c>
      <c r="B575" s="1">
        <f>'1'!B575</f>
        <v>5813170</v>
      </c>
      <c r="C575" t="str">
        <f>'1'!C575</f>
        <v>Metcalf-Edenvale</v>
      </c>
      <c r="D575" s="1" t="str">
        <f>'1'!D575</f>
        <v>70</v>
      </c>
      <c r="E575" s="34">
        <f>IF('1'!E575="OAI","OAI",EOMONTH('1'!E575,-1)+1)</f>
        <v>46235</v>
      </c>
      <c r="F575" s="1" t="str">
        <f>'1'!F575</f>
        <v>TOLO</v>
      </c>
      <c r="G575" s="33"/>
      <c r="H575" s="32">
        <f>IF($E575="OAI",'3'!H575,
IF($E575&lt;=H$4,'3'!$G575+SUM('3'!$H575:H575),0))</f>
        <v>0</v>
      </c>
      <c r="I575" s="32">
        <f>IF($E575="OAI",'3'!I575,
IF($E575=I$4,'3'!$G575+SUM('3'!$H575:I575),
IF($E575&lt;I$4,'3'!I575,0)))</f>
        <v>0</v>
      </c>
      <c r="J575" s="32">
        <f>IF($E575="OAI",'3'!J575,
IF($E575=J$4,'3'!$G575+SUM('3'!$H575:J575),
IF($E575&lt;J$4,'3'!J575,0)))</f>
        <v>0</v>
      </c>
      <c r="K575" s="32">
        <f>IF($E575="OAI",'3'!K575,
IF($E575=K$4,'3'!$G575+SUM('3'!$H575:K575),
IF($E575&lt;K$4,'3'!K575,0)))</f>
        <v>0</v>
      </c>
      <c r="L575" s="32">
        <f>IF($E575="OAI",'3'!L575,
IF($E575=L$4,'3'!$G575+SUM('3'!$H575:L575),
IF($E575&lt;L$4,'3'!L575,0)))</f>
        <v>0</v>
      </c>
      <c r="M575" s="32">
        <f>IF($E575="OAI",'3'!M575,
IF($E575=M$4,'3'!$G575+SUM('3'!$H575:M575),
IF($E575&lt;M$4,'3'!M575,0)))</f>
        <v>0</v>
      </c>
      <c r="N575" s="32">
        <f>IF($E575="OAI",'3'!N575,
IF($E575=N$4,'3'!$G575+SUM('3'!$H575:N575),
IF($E575&lt;N$4,'3'!N575,0)))</f>
        <v>0</v>
      </c>
      <c r="O575" s="32">
        <f>IF($E575="OAI",'3'!O575,
IF($E575=O$4,'3'!$G575+SUM('3'!$H575:O575),
IF($E575&lt;O$4,'3'!O575,0)))</f>
        <v>6381457.876480205</v>
      </c>
      <c r="P575" s="32">
        <f>IF($E575="OAI",'3'!P575,
IF($E575=P$4,'3'!$G575+SUM('3'!$H575:P575),
IF($E575&lt;P$4,'3'!P575,0)))</f>
        <v>2241.1543333609084</v>
      </c>
      <c r="Q575" s="32">
        <f>IF($E575="OAI",'3'!Q575,
IF($E575=Q$4,'3'!$G575+SUM('3'!$H575:Q575),
IF($E575&lt;Q$4,'3'!Q575,0)))</f>
        <v>0</v>
      </c>
      <c r="R575" s="32">
        <f>IF($E575="OAI",'3'!R575,
IF($E575=R$4,'3'!$G575+SUM('3'!$H575:R575),
IF($E575&lt;R$4,'3'!R575,0)))</f>
        <v>0</v>
      </c>
      <c r="S575" s="32">
        <f>IF($E575="OAI",'3'!S575,
IF($E575=S$4,'3'!$G575+SUM('3'!$H575:S575),
IF($E575&lt;S$4,'3'!S575,0)))</f>
        <v>0</v>
      </c>
      <c r="T575" s="32">
        <f>IF($E575="OAI",'3'!T575,
IF($E575=T$4,'3'!$G575+SUM('3'!$H575:T575),
IF($E575&lt;T$4,'3'!T575,0)))</f>
        <v>0</v>
      </c>
      <c r="U575" s="32">
        <f>IF($E575="OAI",'3'!U575,
IF($E575=U$4,'3'!$G575+SUM('3'!$H575:U575),
IF($E575&lt;U$4,'3'!U575,0)))</f>
        <v>0</v>
      </c>
      <c r="V575" s="32">
        <f>IF($E575="OAI",'3'!V575,
IF($E575=V$4,'3'!$G575+SUM('3'!$H575:V575),
IF($E575&lt;V$4,'3'!V575,0)))</f>
        <v>0</v>
      </c>
      <c r="W575" s="32">
        <f>IF($E575="OAI",'3'!W575,
IF($E575=W$4,'3'!$G575+SUM('3'!$H575:W575),
IF($E575&lt;W$4,'3'!W575,0)))</f>
        <v>0</v>
      </c>
      <c r="X575" s="32">
        <f>IF($E575="OAI",'3'!X575,
IF($E575=X$4,'3'!$G575+SUM('3'!$H575:X575),
IF($E575&lt;X$4,'3'!X575,0)))</f>
        <v>0</v>
      </c>
      <c r="Y575" s="32">
        <f>IF($E575="OAI",'3'!Y575,
IF($E575=Y$4,'3'!$G575+SUM('3'!$H575:Y575),
IF($E575&lt;Y$4,'3'!Y575,0)))</f>
        <v>0</v>
      </c>
      <c r="Z575" s="32">
        <f>IF($E575="OAI",'3'!Z575,
IF($E575=Z$4,'3'!$G575+SUM('3'!$H575:Z575),
IF($E575&lt;Z$4,'3'!Z575,0)))</f>
        <v>0</v>
      </c>
      <c r="AA575" s="32">
        <f>IF($E575="OAI",'3'!AA575,
IF($E575=AA$4,'3'!$G575+SUM('3'!$H575:AA575),
IF($E575&lt;AA$4,'3'!AA575,0)))</f>
        <v>0</v>
      </c>
      <c r="AB575" s="32">
        <f>IF($E575="OAI",'3'!AB575,
IF($E575=AB$4,'3'!$G575+SUM('3'!$H575:AB575),
IF($E575&lt;AB$4,'3'!AB575,0)))</f>
        <v>0</v>
      </c>
      <c r="AC575" s="32">
        <f>IF($E575="OAI",'3'!AC575,
IF($E575=AC$4,'3'!$G575+SUM('3'!$H575:AC575),
IF($E575&lt;AC$4,'3'!AC575,0)))</f>
        <v>0</v>
      </c>
      <c r="AD575" s="32">
        <f>IF($E575="OAI",'3'!AD575,
IF($E575=AD$4,'3'!$G575+SUM('3'!$H575:AD575),
IF($E575&lt;AD$4,'3'!AD575,0)))</f>
        <v>0</v>
      </c>
      <c r="AE575" s="32">
        <f>IF($E575="OAI",'3'!AE575,
IF($E575=AE$4,'3'!$G575+SUM('3'!$H575:AE575),
IF($E575&lt;AE$4,'3'!AE575,0)))</f>
        <v>0</v>
      </c>
      <c r="AF575" s="26">
        <f t="shared" si="32"/>
        <v>6383699.0308135655</v>
      </c>
      <c r="AG575" s="26">
        <f t="shared" si="33"/>
        <v>0</v>
      </c>
      <c r="AH575" s="8">
        <f t="shared" si="34"/>
        <v>670</v>
      </c>
    </row>
    <row r="576" spans="1:34" x14ac:dyDescent="0.25">
      <c r="A576" s="8">
        <f t="shared" si="35"/>
        <v>671</v>
      </c>
      <c r="B576" s="1">
        <f>'1'!B576</f>
        <v>5813425</v>
      </c>
      <c r="C576" t="str">
        <f>'1'!C576</f>
        <v>T-LINE INDUSTRIAL ACRES RE-BUIL</v>
      </c>
      <c r="D576" s="1" t="str">
        <f>'1'!D576</f>
        <v>70</v>
      </c>
      <c r="E576" s="34">
        <f>IF('1'!E576="OAI","OAI",EOMONTH('1'!E576,-1)+1)</f>
        <v>46600</v>
      </c>
      <c r="F576" s="1" t="str">
        <f>'1'!F576</f>
        <v>TOLO</v>
      </c>
      <c r="G576" s="33"/>
      <c r="H576" s="32">
        <f>IF($E576="OAI",'3'!H576,
IF($E576&lt;=H$4,'3'!$G576+SUM('3'!$H576:H576),0))</f>
        <v>0</v>
      </c>
      <c r="I576" s="32">
        <f>IF($E576="OAI",'3'!I576,
IF($E576=I$4,'3'!$G576+SUM('3'!$H576:I576),
IF($E576&lt;I$4,'3'!I576,0)))</f>
        <v>0</v>
      </c>
      <c r="J576" s="32">
        <f>IF($E576="OAI",'3'!J576,
IF($E576=J$4,'3'!$G576+SUM('3'!$H576:J576),
IF($E576&lt;J$4,'3'!J576,0)))</f>
        <v>0</v>
      </c>
      <c r="K576" s="32">
        <f>IF($E576="OAI",'3'!K576,
IF($E576=K$4,'3'!$G576+SUM('3'!$H576:K576),
IF($E576&lt;K$4,'3'!K576,0)))</f>
        <v>0</v>
      </c>
      <c r="L576" s="32">
        <f>IF($E576="OAI",'3'!L576,
IF($E576=L$4,'3'!$G576+SUM('3'!$H576:L576),
IF($E576&lt;L$4,'3'!L576,0)))</f>
        <v>0</v>
      </c>
      <c r="M576" s="32">
        <f>IF($E576="OAI",'3'!M576,
IF($E576=M$4,'3'!$G576+SUM('3'!$H576:M576),
IF($E576&lt;M$4,'3'!M576,0)))</f>
        <v>0</v>
      </c>
      <c r="N576" s="32">
        <f>IF($E576="OAI",'3'!N576,
IF($E576=N$4,'3'!$G576+SUM('3'!$H576:N576),
IF($E576&lt;N$4,'3'!N576,0)))</f>
        <v>0</v>
      </c>
      <c r="O576" s="32">
        <f>IF($E576="OAI",'3'!O576,
IF($E576=O$4,'3'!$G576+SUM('3'!$H576:O576),
IF($E576&lt;O$4,'3'!O576,0)))</f>
        <v>0</v>
      </c>
      <c r="P576" s="32">
        <f>IF($E576="OAI",'3'!P576,
IF($E576=P$4,'3'!$G576+SUM('3'!$H576:P576),
IF($E576&lt;P$4,'3'!P576,0)))</f>
        <v>0</v>
      </c>
      <c r="Q576" s="32">
        <f>IF($E576="OAI",'3'!Q576,
IF($E576=Q$4,'3'!$G576+SUM('3'!$H576:Q576),
IF($E576&lt;Q$4,'3'!Q576,0)))</f>
        <v>0</v>
      </c>
      <c r="R576" s="32">
        <f>IF($E576="OAI",'3'!R576,
IF($E576=R$4,'3'!$G576+SUM('3'!$H576:R576),
IF($E576&lt;R$4,'3'!R576,0)))</f>
        <v>0</v>
      </c>
      <c r="S576" s="32">
        <f>IF($E576="OAI",'3'!S576,
IF($E576=S$4,'3'!$G576+SUM('3'!$H576:S576),
IF($E576&lt;S$4,'3'!S576,0)))</f>
        <v>0</v>
      </c>
      <c r="T576" s="32">
        <f>IF($E576="OAI",'3'!T576,
IF($E576=T$4,'3'!$G576+SUM('3'!$H576:T576),
IF($E576&lt;T$4,'3'!T576,0)))</f>
        <v>0</v>
      </c>
      <c r="U576" s="32">
        <f>IF($E576="OAI",'3'!U576,
IF($E576=U$4,'3'!$G576+SUM('3'!$H576:U576),
IF($E576&lt;U$4,'3'!U576,0)))</f>
        <v>0</v>
      </c>
      <c r="V576" s="32">
        <f>IF($E576="OAI",'3'!V576,
IF($E576=V$4,'3'!$G576+SUM('3'!$H576:V576),
IF($E576&lt;V$4,'3'!V576,0)))</f>
        <v>0</v>
      </c>
      <c r="W576" s="32">
        <f>IF($E576="OAI",'3'!W576,
IF($E576=W$4,'3'!$G576+SUM('3'!$H576:W576),
IF($E576&lt;W$4,'3'!W576,0)))</f>
        <v>0</v>
      </c>
      <c r="X576" s="32">
        <f>IF($E576="OAI",'3'!X576,
IF($E576=X$4,'3'!$G576+SUM('3'!$H576:X576),
IF($E576&lt;X$4,'3'!X576,0)))</f>
        <v>0</v>
      </c>
      <c r="Y576" s="32">
        <f>IF($E576="OAI",'3'!Y576,
IF($E576=Y$4,'3'!$G576+SUM('3'!$H576:Y576),
IF($E576&lt;Y$4,'3'!Y576,0)))</f>
        <v>0</v>
      </c>
      <c r="Z576" s="32">
        <f>IF($E576="OAI",'3'!Z576,
IF($E576=Z$4,'3'!$G576+SUM('3'!$H576:Z576),
IF($E576&lt;Z$4,'3'!Z576,0)))</f>
        <v>0</v>
      </c>
      <c r="AA576" s="32">
        <f>IF($E576="OAI",'3'!AA576,
IF($E576=AA$4,'3'!$G576+SUM('3'!$H576:AA576),
IF($E576&lt;AA$4,'3'!AA576,0)))</f>
        <v>3664019.1378737306</v>
      </c>
      <c r="AB576" s="32">
        <f>IF($E576="OAI",'3'!AB576,
IF($E576=AB$4,'3'!$G576+SUM('3'!$H576:AB576),
IF($E576&lt;AB$4,'3'!AB576,0)))</f>
        <v>6936.3721944359568</v>
      </c>
      <c r="AC576" s="32">
        <f>IF($E576="OAI",'3'!AC576,
IF($E576=AC$4,'3'!$G576+SUM('3'!$H576:AC576),
IF($E576&lt;AC$4,'3'!AC576,0)))</f>
        <v>6936.3721944359568</v>
      </c>
      <c r="AD576" s="32">
        <f>IF($E576="OAI",'3'!AD576,
IF($E576=AD$4,'3'!$G576+SUM('3'!$H576:AD576),
IF($E576&lt;AD$4,'3'!AD576,0)))</f>
        <v>6274.4657350814405</v>
      </c>
      <c r="AE576" s="32">
        <f>IF($E576="OAI",'3'!AE576,
IF($E576=AE$4,'3'!$G576+SUM('3'!$H576:AE576),
IF($E576&lt;AE$4,'3'!AE576,0)))</f>
        <v>5283.1014574235242</v>
      </c>
      <c r="AF576" s="26">
        <f t="shared" si="32"/>
        <v>0</v>
      </c>
      <c r="AG576" s="26">
        <f t="shared" si="33"/>
        <v>3689449.4494551076</v>
      </c>
      <c r="AH576" s="8">
        <f t="shared" si="34"/>
        <v>671</v>
      </c>
    </row>
    <row r="577" spans="1:34" x14ac:dyDescent="0.25">
      <c r="A577" s="8">
        <f t="shared" si="35"/>
        <v>672</v>
      </c>
      <c r="B577" s="1">
        <f>'1'!B577</f>
        <v>5815463</v>
      </c>
      <c r="C577" t="str">
        <f>'1'!C577</f>
        <v>MONTA VISTA-HICKS 230 KV TRP</v>
      </c>
      <c r="D577" s="1" t="str">
        <f>'1'!D577</f>
        <v>70</v>
      </c>
      <c r="E577" s="34">
        <f>IF('1'!E577="OAI","OAI",EOMONTH('1'!E577,-1)+1)</f>
        <v>46388</v>
      </c>
      <c r="F577" s="1" t="str">
        <f>'1'!F577</f>
        <v>TOHI</v>
      </c>
      <c r="G577" s="33"/>
      <c r="H577" s="32">
        <f>IF($E577="OAI",'3'!H577,
IF($E577&lt;=H$4,'3'!$G577+SUM('3'!$H577:H577),0))</f>
        <v>0</v>
      </c>
      <c r="I577" s="32">
        <f>IF($E577="OAI",'3'!I577,
IF($E577=I$4,'3'!$G577+SUM('3'!$H577:I577),
IF($E577&lt;I$4,'3'!I577,0)))</f>
        <v>0</v>
      </c>
      <c r="J577" s="32">
        <f>IF($E577="OAI",'3'!J577,
IF($E577=J$4,'3'!$G577+SUM('3'!$H577:J577),
IF($E577&lt;J$4,'3'!J577,0)))</f>
        <v>0</v>
      </c>
      <c r="K577" s="32">
        <f>IF($E577="OAI",'3'!K577,
IF($E577=K$4,'3'!$G577+SUM('3'!$H577:K577),
IF($E577&lt;K$4,'3'!K577,0)))</f>
        <v>0</v>
      </c>
      <c r="L577" s="32">
        <f>IF($E577="OAI",'3'!L577,
IF($E577=L$4,'3'!$G577+SUM('3'!$H577:L577),
IF($E577&lt;L$4,'3'!L577,0)))</f>
        <v>0</v>
      </c>
      <c r="M577" s="32">
        <f>IF($E577="OAI",'3'!M577,
IF($E577=M$4,'3'!$G577+SUM('3'!$H577:M577),
IF($E577&lt;M$4,'3'!M577,0)))</f>
        <v>0</v>
      </c>
      <c r="N577" s="32">
        <f>IF($E577="OAI",'3'!N577,
IF($E577=N$4,'3'!$G577+SUM('3'!$H577:N577),
IF($E577&lt;N$4,'3'!N577,0)))</f>
        <v>0</v>
      </c>
      <c r="O577" s="32">
        <f>IF($E577="OAI",'3'!O577,
IF($E577=O$4,'3'!$G577+SUM('3'!$H577:O577),
IF($E577&lt;O$4,'3'!O577,0)))</f>
        <v>0</v>
      </c>
      <c r="P577" s="32">
        <f>IF($E577="OAI",'3'!P577,
IF($E577=P$4,'3'!$G577+SUM('3'!$H577:P577),
IF($E577&lt;P$4,'3'!P577,0)))</f>
        <v>0</v>
      </c>
      <c r="Q577" s="32">
        <f>IF($E577="OAI",'3'!Q577,
IF($E577=Q$4,'3'!$G577+SUM('3'!$H577:Q577),
IF($E577&lt;Q$4,'3'!Q577,0)))</f>
        <v>0</v>
      </c>
      <c r="R577" s="32">
        <f>IF($E577="OAI",'3'!R577,
IF($E577=R$4,'3'!$G577+SUM('3'!$H577:R577),
IF($E577&lt;R$4,'3'!R577,0)))</f>
        <v>0</v>
      </c>
      <c r="S577" s="32">
        <f>IF($E577="OAI",'3'!S577,
IF($E577=S$4,'3'!$G577+SUM('3'!$H577:S577),
IF($E577&lt;S$4,'3'!S577,0)))</f>
        <v>0</v>
      </c>
      <c r="T577" s="32">
        <f>IF($E577="OAI",'3'!T577,
IF($E577=T$4,'3'!$G577+SUM('3'!$H577:T577),
IF($E577&lt;T$4,'3'!T577,0)))</f>
        <v>2803347.6398515962</v>
      </c>
      <c r="U577" s="32">
        <f>IF($E577="OAI",'3'!U577,
IF($E577=U$4,'3'!$G577+SUM('3'!$H577:U577),
IF($E577&lt;U$4,'3'!U577,0)))</f>
        <v>22043.298282796204</v>
      </c>
      <c r="V577" s="32">
        <f>IF($E577="OAI",'3'!V577,
IF($E577=V$4,'3'!$G577+SUM('3'!$H577:V577),
IF($E577&lt;V$4,'3'!V577,0)))</f>
        <v>11122.122093079281</v>
      </c>
      <c r="W577" s="32">
        <f>IF($E577="OAI",'3'!W577,
IF($E577=W$4,'3'!$G577+SUM('3'!$H577:W577),
IF($E577&lt;W$4,'3'!W577,0)))</f>
        <v>0</v>
      </c>
      <c r="X577" s="32">
        <f>IF($E577="OAI",'3'!X577,
IF($E577=X$4,'3'!$G577+SUM('3'!$H577:X577),
IF($E577&lt;X$4,'3'!X577,0)))</f>
        <v>0</v>
      </c>
      <c r="Y577" s="32">
        <f>IF($E577="OAI",'3'!Y577,
IF($E577=Y$4,'3'!$G577+SUM('3'!$H577:Y577),
IF($E577&lt;Y$4,'3'!Y577,0)))</f>
        <v>0</v>
      </c>
      <c r="Z577" s="32">
        <f>IF($E577="OAI",'3'!Z577,
IF($E577=Z$4,'3'!$G577+SUM('3'!$H577:Z577),
IF($E577&lt;Z$4,'3'!Z577,0)))</f>
        <v>0</v>
      </c>
      <c r="AA577" s="32">
        <f>IF($E577="OAI",'3'!AA577,
IF($E577=AA$4,'3'!$G577+SUM('3'!$H577:AA577),
IF($E577&lt;AA$4,'3'!AA577,0)))</f>
        <v>0</v>
      </c>
      <c r="AB577" s="32">
        <f>IF($E577="OAI",'3'!AB577,
IF($E577=AB$4,'3'!$G577+SUM('3'!$H577:AB577),
IF($E577&lt;AB$4,'3'!AB577,0)))</f>
        <v>0</v>
      </c>
      <c r="AC577" s="32">
        <f>IF($E577="OAI",'3'!AC577,
IF($E577=AC$4,'3'!$G577+SUM('3'!$H577:AC577),
IF($E577&lt;AC$4,'3'!AC577,0)))</f>
        <v>0</v>
      </c>
      <c r="AD577" s="32">
        <f>IF($E577="OAI",'3'!AD577,
IF($E577=AD$4,'3'!$G577+SUM('3'!$H577:AD577),
IF($E577&lt;AD$4,'3'!AD577,0)))</f>
        <v>0</v>
      </c>
      <c r="AE577" s="32">
        <f>IF($E577="OAI",'3'!AE577,
IF($E577=AE$4,'3'!$G577+SUM('3'!$H577:AE577),
IF($E577&lt;AE$4,'3'!AE577,0)))</f>
        <v>0</v>
      </c>
      <c r="AF577" s="26">
        <f t="shared" si="32"/>
        <v>0</v>
      </c>
      <c r="AG577" s="26">
        <f t="shared" si="33"/>
        <v>2836513.0602274714</v>
      </c>
      <c r="AH577" s="8">
        <f t="shared" si="34"/>
        <v>672</v>
      </c>
    </row>
    <row r="578" spans="1:34" x14ac:dyDescent="0.25">
      <c r="A578" s="8">
        <f t="shared" si="35"/>
        <v>673</v>
      </c>
      <c r="B578" s="1">
        <f>'1'!B578</f>
        <v>5815746</v>
      </c>
      <c r="C578" t="str">
        <f>'1'!C578</f>
        <v>DIABLO UNIT #2 - 500 KV #05/004 TRP</v>
      </c>
      <c r="D578" s="1" t="str">
        <f>'1'!D578</f>
        <v>70</v>
      </c>
      <c r="E578" s="34">
        <f>IF('1'!E578="OAI","OAI",EOMONTH('1'!E578,-1)+1)</f>
        <v>46478</v>
      </c>
      <c r="F578" s="1" t="str">
        <f>'1'!F578</f>
        <v>TOHI</v>
      </c>
      <c r="G578" s="33"/>
      <c r="H578" s="32">
        <f>IF($E578="OAI",'3'!H578,
IF($E578&lt;=H$4,'3'!$G578+SUM('3'!$H578:H578),0))</f>
        <v>0</v>
      </c>
      <c r="I578" s="32">
        <f>IF($E578="OAI",'3'!I578,
IF($E578=I$4,'3'!$G578+SUM('3'!$H578:I578),
IF($E578&lt;I$4,'3'!I578,0)))</f>
        <v>0</v>
      </c>
      <c r="J578" s="32">
        <f>IF($E578="OAI",'3'!J578,
IF($E578=J$4,'3'!$G578+SUM('3'!$H578:J578),
IF($E578&lt;J$4,'3'!J578,0)))</f>
        <v>0</v>
      </c>
      <c r="K578" s="32">
        <f>IF($E578="OAI",'3'!K578,
IF($E578=K$4,'3'!$G578+SUM('3'!$H578:K578),
IF($E578&lt;K$4,'3'!K578,0)))</f>
        <v>0</v>
      </c>
      <c r="L578" s="32">
        <f>IF($E578="OAI",'3'!L578,
IF($E578=L$4,'3'!$G578+SUM('3'!$H578:L578),
IF($E578&lt;L$4,'3'!L578,0)))</f>
        <v>0</v>
      </c>
      <c r="M578" s="32">
        <f>IF($E578="OAI",'3'!M578,
IF($E578=M$4,'3'!$G578+SUM('3'!$H578:M578),
IF($E578&lt;M$4,'3'!M578,0)))</f>
        <v>0</v>
      </c>
      <c r="N578" s="32">
        <f>IF($E578="OAI",'3'!N578,
IF($E578=N$4,'3'!$G578+SUM('3'!$H578:N578),
IF($E578&lt;N$4,'3'!N578,0)))</f>
        <v>0</v>
      </c>
      <c r="O578" s="32">
        <f>IF($E578="OAI",'3'!O578,
IF($E578=O$4,'3'!$G578+SUM('3'!$H578:O578),
IF($E578&lt;O$4,'3'!O578,0)))</f>
        <v>0</v>
      </c>
      <c r="P578" s="32">
        <f>IF($E578="OAI",'3'!P578,
IF($E578=P$4,'3'!$G578+SUM('3'!$H578:P578),
IF($E578&lt;P$4,'3'!P578,0)))</f>
        <v>0</v>
      </c>
      <c r="Q578" s="32">
        <f>IF($E578="OAI",'3'!Q578,
IF($E578=Q$4,'3'!$G578+SUM('3'!$H578:Q578),
IF($E578&lt;Q$4,'3'!Q578,0)))</f>
        <v>0</v>
      </c>
      <c r="R578" s="32">
        <f>IF($E578="OAI",'3'!R578,
IF($E578=R$4,'3'!$G578+SUM('3'!$H578:R578),
IF($E578&lt;R$4,'3'!R578,0)))</f>
        <v>0</v>
      </c>
      <c r="S578" s="32">
        <f>IF($E578="OAI",'3'!S578,
IF($E578=S$4,'3'!$G578+SUM('3'!$H578:S578),
IF($E578&lt;S$4,'3'!S578,0)))</f>
        <v>0</v>
      </c>
      <c r="T578" s="32">
        <f>IF($E578="OAI",'3'!T578,
IF($E578=T$4,'3'!$G578+SUM('3'!$H578:T578),
IF($E578&lt;T$4,'3'!T578,0)))</f>
        <v>0</v>
      </c>
      <c r="U578" s="32">
        <f>IF($E578="OAI",'3'!U578,
IF($E578=U$4,'3'!$G578+SUM('3'!$H578:U578),
IF($E578&lt;U$4,'3'!U578,0)))</f>
        <v>0</v>
      </c>
      <c r="V578" s="32">
        <f>IF($E578="OAI",'3'!V578,
IF($E578=V$4,'3'!$G578+SUM('3'!$H578:V578),
IF($E578&lt;V$4,'3'!V578,0)))</f>
        <v>0</v>
      </c>
      <c r="W578" s="32">
        <f>IF($E578="OAI",'3'!W578,
IF($E578=W$4,'3'!$G578+SUM('3'!$H578:W578),
IF($E578&lt;W$4,'3'!W578,0)))</f>
        <v>2962133.1449956628</v>
      </c>
      <c r="X578" s="32">
        <f>IF($E578="OAI",'3'!X578,
IF($E578=X$4,'3'!$G578+SUM('3'!$H578:X578),
IF($E578&lt;X$4,'3'!X578,0)))</f>
        <v>54077.253027925326</v>
      </c>
      <c r="Y578" s="32">
        <f>IF($E578="OAI",'3'!Y578,
IF($E578=Y$4,'3'!$G578+SUM('3'!$H578:Y578),
IF($E578&lt;Y$4,'3'!Y578,0)))</f>
        <v>16125.955476434561</v>
      </c>
      <c r="Z578" s="32">
        <f>IF($E578="OAI",'3'!Z578,
IF($E578=Z$4,'3'!$G578+SUM('3'!$H578:Z578),
IF($E578&lt;Z$4,'3'!Z578,0)))</f>
        <v>11093.335424132487</v>
      </c>
      <c r="AA578" s="32">
        <f>IF($E578="OAI",'3'!AA578,
IF($E578=AA$4,'3'!$G578+SUM('3'!$H578:AA578),
IF($E578&lt;AA$4,'3'!AA578,0)))</f>
        <v>0</v>
      </c>
      <c r="AB578" s="32">
        <f>IF($E578="OAI",'3'!AB578,
IF($E578=AB$4,'3'!$G578+SUM('3'!$H578:AB578),
IF($E578&lt;AB$4,'3'!AB578,0)))</f>
        <v>0</v>
      </c>
      <c r="AC578" s="32">
        <f>IF($E578="OAI",'3'!AC578,
IF($E578=AC$4,'3'!$G578+SUM('3'!$H578:AC578),
IF($E578&lt;AC$4,'3'!AC578,0)))</f>
        <v>0</v>
      </c>
      <c r="AD578" s="32">
        <f>IF($E578="OAI",'3'!AD578,
IF($E578=AD$4,'3'!$G578+SUM('3'!$H578:AD578),
IF($E578&lt;AD$4,'3'!AD578,0)))</f>
        <v>0</v>
      </c>
      <c r="AE578" s="32">
        <f>IF($E578="OAI",'3'!AE578,
IF($E578=AE$4,'3'!$G578+SUM('3'!$H578:AE578),
IF($E578&lt;AE$4,'3'!AE578,0)))</f>
        <v>0</v>
      </c>
      <c r="AF578" s="26">
        <f t="shared" si="32"/>
        <v>0</v>
      </c>
      <c r="AG578" s="26">
        <f t="shared" si="33"/>
        <v>3043429.6889241552</v>
      </c>
      <c r="AH578" s="8">
        <f t="shared" si="34"/>
        <v>673</v>
      </c>
    </row>
    <row r="579" spans="1:34" x14ac:dyDescent="0.25">
      <c r="A579" s="8">
        <f t="shared" si="35"/>
        <v>674</v>
      </c>
      <c r="B579" s="1">
        <f>'1'!B579</f>
        <v>5815907</v>
      </c>
      <c r="C579" t="str">
        <f>'1'!C579</f>
        <v>MARTIN-SF AIRPORT 115KV 2/19 TRP</v>
      </c>
      <c r="D579" s="1" t="str">
        <f>'1'!D579</f>
        <v>70</v>
      </c>
      <c r="E579" s="34">
        <f>IF('1'!E579="OAI","OAI",EOMONTH('1'!E579,-1)+1)</f>
        <v>46692</v>
      </c>
      <c r="F579" s="1" t="str">
        <f>'1'!F579</f>
        <v>TOLO</v>
      </c>
      <c r="G579" s="33"/>
      <c r="H579" s="32">
        <f>IF($E579="OAI",'3'!H579,
IF($E579&lt;=H$4,'3'!$G579+SUM('3'!$H579:H579),0))</f>
        <v>0</v>
      </c>
      <c r="I579" s="32">
        <f>IF($E579="OAI",'3'!I579,
IF($E579=I$4,'3'!$G579+SUM('3'!$H579:I579),
IF($E579&lt;I$4,'3'!I579,0)))</f>
        <v>0</v>
      </c>
      <c r="J579" s="32">
        <f>IF($E579="OAI",'3'!J579,
IF($E579=J$4,'3'!$G579+SUM('3'!$H579:J579),
IF($E579&lt;J$4,'3'!J579,0)))</f>
        <v>0</v>
      </c>
      <c r="K579" s="32">
        <f>IF($E579="OAI",'3'!K579,
IF($E579=K$4,'3'!$G579+SUM('3'!$H579:K579),
IF($E579&lt;K$4,'3'!K579,0)))</f>
        <v>0</v>
      </c>
      <c r="L579" s="32">
        <f>IF($E579="OAI",'3'!L579,
IF($E579=L$4,'3'!$G579+SUM('3'!$H579:L579),
IF($E579&lt;L$4,'3'!L579,0)))</f>
        <v>0</v>
      </c>
      <c r="M579" s="32">
        <f>IF($E579="OAI",'3'!M579,
IF($E579=M$4,'3'!$G579+SUM('3'!$H579:M579),
IF($E579&lt;M$4,'3'!M579,0)))</f>
        <v>0</v>
      </c>
      <c r="N579" s="32">
        <f>IF($E579="OAI",'3'!N579,
IF($E579=N$4,'3'!$G579+SUM('3'!$H579:N579),
IF($E579&lt;N$4,'3'!N579,0)))</f>
        <v>0</v>
      </c>
      <c r="O579" s="32">
        <f>IF($E579="OAI",'3'!O579,
IF($E579=O$4,'3'!$G579+SUM('3'!$H579:O579),
IF($E579&lt;O$4,'3'!O579,0)))</f>
        <v>0</v>
      </c>
      <c r="P579" s="32">
        <f>IF($E579="OAI",'3'!P579,
IF($E579=P$4,'3'!$G579+SUM('3'!$H579:P579),
IF($E579&lt;P$4,'3'!P579,0)))</f>
        <v>0</v>
      </c>
      <c r="Q579" s="32">
        <f>IF($E579="OAI",'3'!Q579,
IF($E579=Q$4,'3'!$G579+SUM('3'!$H579:Q579),
IF($E579&lt;Q$4,'3'!Q579,0)))</f>
        <v>0</v>
      </c>
      <c r="R579" s="32">
        <f>IF($E579="OAI",'3'!R579,
IF($E579=R$4,'3'!$G579+SUM('3'!$H579:R579),
IF($E579&lt;R$4,'3'!R579,0)))</f>
        <v>0</v>
      </c>
      <c r="S579" s="32">
        <f>IF($E579="OAI",'3'!S579,
IF($E579=S$4,'3'!$G579+SUM('3'!$H579:S579),
IF($E579&lt;S$4,'3'!S579,0)))</f>
        <v>0</v>
      </c>
      <c r="T579" s="32">
        <f>IF($E579="OAI",'3'!T579,
IF($E579=T$4,'3'!$G579+SUM('3'!$H579:T579),
IF($E579&lt;T$4,'3'!T579,0)))</f>
        <v>0</v>
      </c>
      <c r="U579" s="32">
        <f>IF($E579="OAI",'3'!U579,
IF($E579=U$4,'3'!$G579+SUM('3'!$H579:U579),
IF($E579&lt;U$4,'3'!U579,0)))</f>
        <v>0</v>
      </c>
      <c r="V579" s="32">
        <f>IF($E579="OAI",'3'!V579,
IF($E579=V$4,'3'!$G579+SUM('3'!$H579:V579),
IF($E579&lt;V$4,'3'!V579,0)))</f>
        <v>0</v>
      </c>
      <c r="W579" s="32">
        <f>IF($E579="OAI",'3'!W579,
IF($E579=W$4,'3'!$G579+SUM('3'!$H579:W579),
IF($E579&lt;W$4,'3'!W579,0)))</f>
        <v>0</v>
      </c>
      <c r="X579" s="32">
        <f>IF($E579="OAI",'3'!X579,
IF($E579=X$4,'3'!$G579+SUM('3'!$H579:X579),
IF($E579&lt;X$4,'3'!X579,0)))</f>
        <v>0</v>
      </c>
      <c r="Y579" s="32">
        <f>IF($E579="OAI",'3'!Y579,
IF($E579=Y$4,'3'!$G579+SUM('3'!$H579:Y579),
IF($E579&lt;Y$4,'3'!Y579,0)))</f>
        <v>0</v>
      </c>
      <c r="Z579" s="32">
        <f>IF($E579="OAI",'3'!Z579,
IF($E579=Z$4,'3'!$G579+SUM('3'!$H579:Z579),
IF($E579&lt;Z$4,'3'!Z579,0)))</f>
        <v>0</v>
      </c>
      <c r="AA579" s="32">
        <f>IF($E579="OAI",'3'!AA579,
IF($E579=AA$4,'3'!$G579+SUM('3'!$H579:AA579),
IF($E579&lt;AA$4,'3'!AA579,0)))</f>
        <v>0</v>
      </c>
      <c r="AB579" s="32">
        <f>IF($E579="OAI",'3'!AB579,
IF($E579=AB$4,'3'!$G579+SUM('3'!$H579:AB579),
IF($E579&lt;AB$4,'3'!AB579,0)))</f>
        <v>0</v>
      </c>
      <c r="AC579" s="32">
        <f>IF($E579="OAI",'3'!AC579,
IF($E579=AC$4,'3'!$G579+SUM('3'!$H579:AC579),
IF($E579&lt;AC$4,'3'!AC579,0)))</f>
        <v>0</v>
      </c>
      <c r="AD579" s="32">
        <f>IF($E579="OAI",'3'!AD579,
IF($E579=AD$4,'3'!$G579+SUM('3'!$H579:AD579),
IF($E579&lt;AD$4,'3'!AD579,0)))</f>
        <v>4053263.985492798</v>
      </c>
      <c r="AE579" s="32">
        <f>IF($E579="OAI",'3'!AE579,
IF($E579=AE$4,'3'!$G579+SUM('3'!$H579:AE579),
IF($E579&lt;AE$4,'3'!AE579,0)))</f>
        <v>10440.681822653725</v>
      </c>
      <c r="AF579" s="26">
        <f t="shared" si="32"/>
        <v>0</v>
      </c>
      <c r="AG579" s="26">
        <f t="shared" si="33"/>
        <v>4063704.6673154519</v>
      </c>
      <c r="AH579" s="8">
        <f t="shared" si="34"/>
        <v>674</v>
      </c>
    </row>
    <row r="580" spans="1:34" x14ac:dyDescent="0.25">
      <c r="A580" s="8">
        <f t="shared" si="35"/>
        <v>675</v>
      </c>
      <c r="B580" s="1">
        <f>'1'!B580</f>
        <v>5816046</v>
      </c>
      <c r="C580" t="str">
        <f>'1'!C580</f>
        <v>CARUTHERS-LEMOORE NAS 70 KV TRP</v>
      </c>
      <c r="D580" s="1" t="str">
        <f>'1'!D580</f>
        <v>70</v>
      </c>
      <c r="E580" s="34">
        <f>IF('1'!E580="OAI","OAI",EOMONTH('1'!E580,-1)+1)</f>
        <v>46447</v>
      </c>
      <c r="F580" s="1" t="str">
        <f>'1'!F580</f>
        <v>TOLO</v>
      </c>
      <c r="G580" s="33"/>
      <c r="H580" s="32">
        <f>IF($E580="OAI",'3'!H580,
IF($E580&lt;=H$4,'3'!$G580+SUM('3'!$H580:H580),0))</f>
        <v>0</v>
      </c>
      <c r="I580" s="32">
        <f>IF($E580="OAI",'3'!I580,
IF($E580=I$4,'3'!$G580+SUM('3'!$H580:I580),
IF($E580&lt;I$4,'3'!I580,0)))</f>
        <v>0</v>
      </c>
      <c r="J580" s="32">
        <f>IF($E580="OAI",'3'!J580,
IF($E580=J$4,'3'!$G580+SUM('3'!$H580:J580),
IF($E580&lt;J$4,'3'!J580,0)))</f>
        <v>0</v>
      </c>
      <c r="K580" s="32">
        <f>IF($E580="OAI",'3'!K580,
IF($E580=K$4,'3'!$G580+SUM('3'!$H580:K580),
IF($E580&lt;K$4,'3'!K580,0)))</f>
        <v>0</v>
      </c>
      <c r="L580" s="32">
        <f>IF($E580="OAI",'3'!L580,
IF($E580=L$4,'3'!$G580+SUM('3'!$H580:L580),
IF($E580&lt;L$4,'3'!L580,0)))</f>
        <v>0</v>
      </c>
      <c r="M580" s="32">
        <f>IF($E580="OAI",'3'!M580,
IF($E580=M$4,'3'!$G580+SUM('3'!$H580:M580),
IF($E580&lt;M$4,'3'!M580,0)))</f>
        <v>0</v>
      </c>
      <c r="N580" s="32">
        <f>IF($E580="OAI",'3'!N580,
IF($E580=N$4,'3'!$G580+SUM('3'!$H580:N580),
IF($E580&lt;N$4,'3'!N580,0)))</f>
        <v>0</v>
      </c>
      <c r="O580" s="32">
        <f>IF($E580="OAI",'3'!O580,
IF($E580=O$4,'3'!$G580+SUM('3'!$H580:O580),
IF($E580&lt;O$4,'3'!O580,0)))</f>
        <v>0</v>
      </c>
      <c r="P580" s="32">
        <f>IF($E580="OAI",'3'!P580,
IF($E580=P$4,'3'!$G580+SUM('3'!$H580:P580),
IF($E580&lt;P$4,'3'!P580,0)))</f>
        <v>0</v>
      </c>
      <c r="Q580" s="32">
        <f>IF($E580="OAI",'3'!Q580,
IF($E580=Q$4,'3'!$G580+SUM('3'!$H580:Q580),
IF($E580&lt;Q$4,'3'!Q580,0)))</f>
        <v>0</v>
      </c>
      <c r="R580" s="32">
        <f>IF($E580="OAI",'3'!R580,
IF($E580=R$4,'3'!$G580+SUM('3'!$H580:R580),
IF($E580&lt;R$4,'3'!R580,0)))</f>
        <v>0</v>
      </c>
      <c r="S580" s="32">
        <f>IF($E580="OAI",'3'!S580,
IF($E580=S$4,'3'!$G580+SUM('3'!$H580:S580),
IF($E580&lt;S$4,'3'!S580,0)))</f>
        <v>0</v>
      </c>
      <c r="T580" s="32">
        <f>IF($E580="OAI",'3'!T580,
IF($E580=T$4,'3'!$G580+SUM('3'!$H580:T580),
IF($E580&lt;T$4,'3'!T580,0)))</f>
        <v>0</v>
      </c>
      <c r="U580" s="32">
        <f>IF($E580="OAI",'3'!U580,
IF($E580=U$4,'3'!$G580+SUM('3'!$H580:U580),
IF($E580&lt;U$4,'3'!U580,0)))</f>
        <v>0</v>
      </c>
      <c r="V580" s="32">
        <f>IF($E580="OAI",'3'!V580,
IF($E580=V$4,'3'!$G580+SUM('3'!$H580:V580),
IF($E580&lt;V$4,'3'!V580,0)))</f>
        <v>16856730.335642055</v>
      </c>
      <c r="W580" s="32">
        <f>IF($E580="OAI",'3'!W580,
IF($E580=W$4,'3'!$G580+SUM('3'!$H580:W580),
IF($E580&lt;W$4,'3'!W580,0)))</f>
        <v>72641.196359805035</v>
      </c>
      <c r="X580" s="32">
        <f>IF($E580="OAI",'3'!X580,
IF($E580=X$4,'3'!$G580+SUM('3'!$H580:X580),
IF($E580&lt;X$4,'3'!X580,0)))</f>
        <v>53914.066261752916</v>
      </c>
      <c r="Y580" s="32">
        <f>IF($E580="OAI",'3'!Y580,
IF($E580=Y$4,'3'!$G580+SUM('3'!$H580:Y580),
IF($E580&lt;Y$4,'3'!Y580,0)))</f>
        <v>0</v>
      </c>
      <c r="Z580" s="32">
        <f>IF($E580="OAI",'3'!Z580,
IF($E580=Z$4,'3'!$G580+SUM('3'!$H580:Z580),
IF($E580&lt;Z$4,'3'!Z580,0)))</f>
        <v>0</v>
      </c>
      <c r="AA580" s="32">
        <f>IF($E580="OAI",'3'!AA580,
IF($E580=AA$4,'3'!$G580+SUM('3'!$H580:AA580),
IF($E580&lt;AA$4,'3'!AA580,0)))</f>
        <v>0</v>
      </c>
      <c r="AB580" s="32">
        <f>IF($E580="OAI",'3'!AB580,
IF($E580=AB$4,'3'!$G580+SUM('3'!$H580:AB580),
IF($E580&lt;AB$4,'3'!AB580,0)))</f>
        <v>0</v>
      </c>
      <c r="AC580" s="32">
        <f>IF($E580="OAI",'3'!AC580,
IF($E580=AC$4,'3'!$G580+SUM('3'!$H580:AC580),
IF($E580&lt;AC$4,'3'!AC580,0)))</f>
        <v>0</v>
      </c>
      <c r="AD580" s="32">
        <f>IF($E580="OAI",'3'!AD580,
IF($E580=AD$4,'3'!$G580+SUM('3'!$H580:AD580),
IF($E580&lt;AD$4,'3'!AD580,0)))</f>
        <v>0</v>
      </c>
      <c r="AE580" s="32">
        <f>IF($E580="OAI",'3'!AE580,
IF($E580=AE$4,'3'!$G580+SUM('3'!$H580:AE580),
IF($E580&lt;AE$4,'3'!AE580,0)))</f>
        <v>0</v>
      </c>
      <c r="AF580" s="26">
        <f t="shared" si="32"/>
        <v>0</v>
      </c>
      <c r="AG580" s="26">
        <f t="shared" si="33"/>
        <v>16983285.598263614</v>
      </c>
      <c r="AH580" s="8">
        <f t="shared" si="34"/>
        <v>675</v>
      </c>
    </row>
    <row r="581" spans="1:34" x14ac:dyDescent="0.25">
      <c r="A581" s="8">
        <f t="shared" si="35"/>
        <v>676</v>
      </c>
      <c r="B581" s="1">
        <f>'1'!B581</f>
        <v>5816400</v>
      </c>
      <c r="C581" t="str">
        <f>'1'!C581</f>
        <v>Pittsburg-San Mateo Bay Towers FOND</v>
      </c>
      <c r="D581" s="1" t="str">
        <f>'1'!D581</f>
        <v>70</v>
      </c>
      <c r="E581" s="34">
        <f>IF('1'!E581="OAI","OAI",EOMONTH('1'!E581,-1)+1)</f>
        <v>46327</v>
      </c>
      <c r="F581" s="1" t="str">
        <f>'1'!F581</f>
        <v>TOHI</v>
      </c>
      <c r="G581" s="33"/>
      <c r="H581" s="32">
        <f>IF($E581="OAI",'3'!H581,
IF($E581&lt;=H$4,'3'!$G581+SUM('3'!$H581:H581),0))</f>
        <v>0</v>
      </c>
      <c r="I581" s="32">
        <f>IF($E581="OAI",'3'!I581,
IF($E581=I$4,'3'!$G581+SUM('3'!$H581:I581),
IF($E581&lt;I$4,'3'!I581,0)))</f>
        <v>0</v>
      </c>
      <c r="J581" s="32">
        <f>IF($E581="OAI",'3'!J581,
IF($E581=J$4,'3'!$G581+SUM('3'!$H581:J581),
IF($E581&lt;J$4,'3'!J581,0)))</f>
        <v>0</v>
      </c>
      <c r="K581" s="32">
        <f>IF($E581="OAI",'3'!K581,
IF($E581=K$4,'3'!$G581+SUM('3'!$H581:K581),
IF($E581&lt;K$4,'3'!K581,0)))</f>
        <v>0</v>
      </c>
      <c r="L581" s="32">
        <f>IF($E581="OAI",'3'!L581,
IF($E581=L$4,'3'!$G581+SUM('3'!$H581:L581),
IF($E581&lt;L$4,'3'!L581,0)))</f>
        <v>0</v>
      </c>
      <c r="M581" s="32">
        <f>IF($E581="OAI",'3'!M581,
IF($E581=M$4,'3'!$G581+SUM('3'!$H581:M581),
IF($E581&lt;M$4,'3'!M581,0)))</f>
        <v>0</v>
      </c>
      <c r="N581" s="32">
        <f>IF($E581="OAI",'3'!N581,
IF($E581=N$4,'3'!$G581+SUM('3'!$H581:N581),
IF($E581&lt;N$4,'3'!N581,0)))</f>
        <v>0</v>
      </c>
      <c r="O581" s="32">
        <f>IF($E581="OAI",'3'!O581,
IF($E581=O$4,'3'!$G581+SUM('3'!$H581:O581),
IF($E581&lt;O$4,'3'!O581,0)))</f>
        <v>0</v>
      </c>
      <c r="P581" s="32">
        <f>IF($E581="OAI",'3'!P581,
IF($E581=P$4,'3'!$G581+SUM('3'!$H581:P581),
IF($E581&lt;P$4,'3'!P581,0)))</f>
        <v>0</v>
      </c>
      <c r="Q581" s="32">
        <f>IF($E581="OAI",'3'!Q581,
IF($E581=Q$4,'3'!$G581+SUM('3'!$H581:Q581),
IF($E581&lt;Q$4,'3'!Q581,0)))</f>
        <v>0</v>
      </c>
      <c r="R581" s="32">
        <f>IF($E581="OAI",'3'!R581,
IF($E581=R$4,'3'!$G581+SUM('3'!$H581:R581),
IF($E581&lt;R$4,'3'!R581,0)))</f>
        <v>1452380.4967874298</v>
      </c>
      <c r="S581" s="32">
        <f>IF($E581="OAI",'3'!S581,
IF($E581=S$4,'3'!$G581+SUM('3'!$H581:S581),
IF($E581&lt;S$4,'3'!S581,0)))</f>
        <v>2876553.7849448686</v>
      </c>
      <c r="T581" s="32">
        <f>IF($E581="OAI",'3'!T581,
IF($E581=T$4,'3'!$G581+SUM('3'!$H581:T581),
IF($E581&lt;T$4,'3'!T581,0)))</f>
        <v>2371501.3049840978</v>
      </c>
      <c r="U581" s="32">
        <f>IF($E581="OAI",'3'!U581,
IF($E581=U$4,'3'!$G581+SUM('3'!$H581:U581),
IF($E581&lt;U$4,'3'!U581,0)))</f>
        <v>2763733.595402577</v>
      </c>
      <c r="V581" s="32">
        <f>IF($E581="OAI",'3'!V581,
IF($E581=V$4,'3'!$G581+SUM('3'!$H581:V581),
IF($E581&lt;V$4,'3'!V581,0)))</f>
        <v>3128722.6683385079</v>
      </c>
      <c r="W581" s="32">
        <f>IF($E581="OAI",'3'!W581,
IF($E581=W$4,'3'!$G581+SUM('3'!$H581:W581),
IF($E581&lt;W$4,'3'!W581,0)))</f>
        <v>3019222.1985829724</v>
      </c>
      <c r="X581" s="32">
        <f>IF($E581="OAI",'3'!X581,
IF($E581=X$4,'3'!$G581+SUM('3'!$H581:X581),
IF($E581&lt;X$4,'3'!X581,0)))</f>
        <v>3818427.5166481188</v>
      </c>
      <c r="Y581" s="32">
        <f>IF($E581="OAI",'3'!Y581,
IF($E581=Y$4,'3'!$G581+SUM('3'!$H581:Y581),
IF($E581&lt;Y$4,'3'!Y581,0)))</f>
        <v>2747173.503311669</v>
      </c>
      <c r="Z581" s="32">
        <f>IF($E581="OAI",'3'!Z581,
IF($E581=Z$4,'3'!$G581+SUM('3'!$H581:Z581),
IF($E581&lt;Z$4,'3'!Z581,0)))</f>
        <v>394895.52461211232</v>
      </c>
      <c r="AA581" s="32">
        <f>IF($E581="OAI",'3'!AA581,
IF($E581=AA$4,'3'!$G581+SUM('3'!$H581:AA581),
IF($E581&lt;AA$4,'3'!AA581,0)))</f>
        <v>0</v>
      </c>
      <c r="AB581" s="32">
        <f>IF($E581="OAI",'3'!AB581,
IF($E581=AB$4,'3'!$G581+SUM('3'!$H581:AB581),
IF($E581&lt;AB$4,'3'!AB581,0)))</f>
        <v>0</v>
      </c>
      <c r="AC581" s="32">
        <f>IF($E581="OAI",'3'!AC581,
IF($E581=AC$4,'3'!$G581+SUM('3'!$H581:AC581),
IF($E581&lt;AC$4,'3'!AC581,0)))</f>
        <v>0</v>
      </c>
      <c r="AD581" s="32">
        <f>IF($E581="OAI",'3'!AD581,
IF($E581=AD$4,'3'!$G581+SUM('3'!$H581:AD581),
IF($E581&lt;AD$4,'3'!AD581,0)))</f>
        <v>0</v>
      </c>
      <c r="AE581" s="32">
        <f>IF($E581="OAI",'3'!AE581,
IF($E581=AE$4,'3'!$G581+SUM('3'!$H581:AE581),
IF($E581&lt;AE$4,'3'!AE581,0)))</f>
        <v>0</v>
      </c>
      <c r="AF581" s="26">
        <f t="shared" ref="AF581:AF644" si="36">IFERROR(SUM(H581:S581),0)</f>
        <v>4328934.2817322984</v>
      </c>
      <c r="AG581" s="26">
        <f t="shared" ref="AG581:AG644" si="37">IFERROR(SUM(T581:AE581),0)</f>
        <v>18243676.311880056</v>
      </c>
      <c r="AH581" s="8">
        <f t="shared" ref="AH581:AH644" si="38">A581</f>
        <v>676</v>
      </c>
    </row>
    <row r="582" spans="1:34" x14ac:dyDescent="0.25">
      <c r="A582" s="8">
        <f t="shared" ref="A582:A645" si="39">A581+1</f>
        <v>677</v>
      </c>
      <c r="B582" s="1">
        <f>'1'!B582</f>
        <v>5816619</v>
      </c>
      <c r="C582" t="str">
        <f>'1'!C582</f>
        <v>MIDDLE RIVER TAP 60KV MAST TRP PH2</v>
      </c>
      <c r="D582" s="1" t="str">
        <f>'1'!D582</f>
        <v>70</v>
      </c>
      <c r="E582" s="34">
        <f>IF('1'!E582="OAI","OAI",EOMONTH('1'!E582,-1)+1)</f>
        <v>46722</v>
      </c>
      <c r="F582" s="1" t="str">
        <f>'1'!F582</f>
        <v>TOLO</v>
      </c>
      <c r="G582" s="33"/>
      <c r="H582" s="32">
        <f>IF($E582="OAI",'3'!H582,
IF($E582&lt;=H$4,'3'!$G582+SUM('3'!$H582:H582),0))</f>
        <v>0</v>
      </c>
      <c r="I582" s="32">
        <f>IF($E582="OAI",'3'!I582,
IF($E582=I$4,'3'!$G582+SUM('3'!$H582:I582),
IF($E582&lt;I$4,'3'!I582,0)))</f>
        <v>0</v>
      </c>
      <c r="J582" s="32">
        <f>IF($E582="OAI",'3'!J582,
IF($E582=J$4,'3'!$G582+SUM('3'!$H582:J582),
IF($E582&lt;J$4,'3'!J582,0)))</f>
        <v>0</v>
      </c>
      <c r="K582" s="32">
        <f>IF($E582="OAI",'3'!K582,
IF($E582=K$4,'3'!$G582+SUM('3'!$H582:K582),
IF($E582&lt;K$4,'3'!K582,0)))</f>
        <v>0</v>
      </c>
      <c r="L582" s="32">
        <f>IF($E582="OAI",'3'!L582,
IF($E582=L$4,'3'!$G582+SUM('3'!$H582:L582),
IF($E582&lt;L$4,'3'!L582,0)))</f>
        <v>0</v>
      </c>
      <c r="M582" s="32">
        <f>IF($E582="OAI",'3'!M582,
IF($E582=M$4,'3'!$G582+SUM('3'!$H582:M582),
IF($E582&lt;M$4,'3'!M582,0)))</f>
        <v>0</v>
      </c>
      <c r="N582" s="32">
        <f>IF($E582="OAI",'3'!N582,
IF($E582=N$4,'3'!$G582+SUM('3'!$H582:N582),
IF($E582&lt;N$4,'3'!N582,0)))</f>
        <v>0</v>
      </c>
      <c r="O582" s="32">
        <f>IF($E582="OAI",'3'!O582,
IF($E582=O$4,'3'!$G582+SUM('3'!$H582:O582),
IF($E582&lt;O$4,'3'!O582,0)))</f>
        <v>0</v>
      </c>
      <c r="P582" s="32">
        <f>IF($E582="OAI",'3'!P582,
IF($E582=P$4,'3'!$G582+SUM('3'!$H582:P582),
IF($E582&lt;P$4,'3'!P582,0)))</f>
        <v>0</v>
      </c>
      <c r="Q582" s="32">
        <f>IF($E582="OAI",'3'!Q582,
IF($E582=Q$4,'3'!$G582+SUM('3'!$H582:Q582),
IF($E582&lt;Q$4,'3'!Q582,0)))</f>
        <v>0</v>
      </c>
      <c r="R582" s="32">
        <f>IF($E582="OAI",'3'!R582,
IF($E582=R$4,'3'!$G582+SUM('3'!$H582:R582),
IF($E582&lt;R$4,'3'!R582,0)))</f>
        <v>0</v>
      </c>
      <c r="S582" s="32">
        <f>IF($E582="OAI",'3'!S582,
IF($E582=S$4,'3'!$G582+SUM('3'!$H582:S582),
IF($E582&lt;S$4,'3'!S582,0)))</f>
        <v>0</v>
      </c>
      <c r="T582" s="32">
        <f>IF($E582="OAI",'3'!T582,
IF($E582=T$4,'3'!$G582+SUM('3'!$H582:T582),
IF($E582&lt;T$4,'3'!T582,0)))</f>
        <v>0</v>
      </c>
      <c r="U582" s="32">
        <f>IF($E582="OAI",'3'!U582,
IF($E582=U$4,'3'!$G582+SUM('3'!$H582:U582),
IF($E582&lt;U$4,'3'!U582,0)))</f>
        <v>0</v>
      </c>
      <c r="V582" s="32">
        <f>IF($E582="OAI",'3'!V582,
IF($E582=V$4,'3'!$G582+SUM('3'!$H582:V582),
IF($E582&lt;V$4,'3'!V582,0)))</f>
        <v>0</v>
      </c>
      <c r="W582" s="32">
        <f>IF($E582="OAI",'3'!W582,
IF($E582=W$4,'3'!$G582+SUM('3'!$H582:W582),
IF($E582&lt;W$4,'3'!W582,0)))</f>
        <v>0</v>
      </c>
      <c r="X582" s="32">
        <f>IF($E582="OAI",'3'!X582,
IF($E582=X$4,'3'!$G582+SUM('3'!$H582:X582),
IF($E582&lt;X$4,'3'!X582,0)))</f>
        <v>0</v>
      </c>
      <c r="Y582" s="32">
        <f>IF($E582="OAI",'3'!Y582,
IF($E582=Y$4,'3'!$G582+SUM('3'!$H582:Y582),
IF($E582&lt;Y$4,'3'!Y582,0)))</f>
        <v>0</v>
      </c>
      <c r="Z582" s="32">
        <f>IF($E582="OAI",'3'!Z582,
IF($E582=Z$4,'3'!$G582+SUM('3'!$H582:Z582),
IF($E582&lt;Z$4,'3'!Z582,0)))</f>
        <v>0</v>
      </c>
      <c r="AA582" s="32">
        <f>IF($E582="OAI",'3'!AA582,
IF($E582=AA$4,'3'!$G582+SUM('3'!$H582:AA582),
IF($E582&lt;AA$4,'3'!AA582,0)))</f>
        <v>0</v>
      </c>
      <c r="AB582" s="32">
        <f>IF($E582="OAI",'3'!AB582,
IF($E582=AB$4,'3'!$G582+SUM('3'!$H582:AB582),
IF($E582&lt;AB$4,'3'!AB582,0)))</f>
        <v>0</v>
      </c>
      <c r="AC582" s="32">
        <f>IF($E582="OAI",'3'!AC582,
IF($E582=AC$4,'3'!$G582+SUM('3'!$H582:AC582),
IF($E582&lt;AC$4,'3'!AC582,0)))</f>
        <v>0</v>
      </c>
      <c r="AD582" s="32">
        <f>IF($E582="OAI",'3'!AD582,
IF($E582=AD$4,'3'!$G582+SUM('3'!$H582:AD582),
IF($E582&lt;AD$4,'3'!AD582,0)))</f>
        <v>0</v>
      </c>
      <c r="AE582" s="32">
        <f>IF($E582="OAI",'3'!AE582,
IF($E582=AE$4,'3'!$G582+SUM('3'!$H582:AE582),
IF($E582&lt;AE$4,'3'!AE582,0)))</f>
        <v>10552283.957374124</v>
      </c>
      <c r="AF582" s="26">
        <f t="shared" si="36"/>
        <v>0</v>
      </c>
      <c r="AG582" s="26">
        <f t="shared" si="37"/>
        <v>10552283.957374124</v>
      </c>
      <c r="AH582" s="8">
        <f t="shared" si="38"/>
        <v>677</v>
      </c>
    </row>
    <row r="583" spans="1:34" x14ac:dyDescent="0.25">
      <c r="A583" s="8">
        <f t="shared" si="39"/>
        <v>678</v>
      </c>
      <c r="B583" s="1">
        <f>'1'!B583</f>
        <v>5817719</v>
      </c>
      <c r="C583" t="str">
        <f>'1'!C583</f>
        <v>MARTIN-MILLBRAE#1 115 kV 2/19 &amp; 3/28</v>
      </c>
      <c r="D583" s="1" t="str">
        <f>'1'!D583</f>
        <v>70</v>
      </c>
      <c r="E583" s="34">
        <f>IF('1'!E583="OAI","OAI",EOMONTH('1'!E583,-1)+1)</f>
        <v>46722</v>
      </c>
      <c r="F583" s="1" t="str">
        <f>'1'!F583</f>
        <v>TOLO</v>
      </c>
      <c r="G583" s="33"/>
      <c r="H583" s="32">
        <f>IF($E583="OAI",'3'!H583,
IF($E583&lt;=H$4,'3'!$G583+SUM('3'!$H583:H583),0))</f>
        <v>0</v>
      </c>
      <c r="I583" s="32">
        <f>IF($E583="OAI",'3'!I583,
IF($E583=I$4,'3'!$G583+SUM('3'!$H583:I583),
IF($E583&lt;I$4,'3'!I583,0)))</f>
        <v>0</v>
      </c>
      <c r="J583" s="32">
        <f>IF($E583="OAI",'3'!J583,
IF($E583=J$4,'3'!$G583+SUM('3'!$H583:J583),
IF($E583&lt;J$4,'3'!J583,0)))</f>
        <v>0</v>
      </c>
      <c r="K583" s="32">
        <f>IF($E583="OAI",'3'!K583,
IF($E583=K$4,'3'!$G583+SUM('3'!$H583:K583),
IF($E583&lt;K$4,'3'!K583,0)))</f>
        <v>0</v>
      </c>
      <c r="L583" s="32">
        <f>IF($E583="OAI",'3'!L583,
IF($E583=L$4,'3'!$G583+SUM('3'!$H583:L583),
IF($E583&lt;L$4,'3'!L583,0)))</f>
        <v>0</v>
      </c>
      <c r="M583" s="32">
        <f>IF($E583="OAI",'3'!M583,
IF($E583=M$4,'3'!$G583+SUM('3'!$H583:M583),
IF($E583&lt;M$4,'3'!M583,0)))</f>
        <v>0</v>
      </c>
      <c r="N583" s="32">
        <f>IF($E583="OAI",'3'!N583,
IF($E583=N$4,'3'!$G583+SUM('3'!$H583:N583),
IF($E583&lt;N$4,'3'!N583,0)))</f>
        <v>0</v>
      </c>
      <c r="O583" s="32">
        <f>IF($E583="OAI",'3'!O583,
IF($E583=O$4,'3'!$G583+SUM('3'!$H583:O583),
IF($E583&lt;O$4,'3'!O583,0)))</f>
        <v>0</v>
      </c>
      <c r="P583" s="32">
        <f>IF($E583="OAI",'3'!P583,
IF($E583=P$4,'3'!$G583+SUM('3'!$H583:P583),
IF($E583&lt;P$4,'3'!P583,0)))</f>
        <v>0</v>
      </c>
      <c r="Q583" s="32">
        <f>IF($E583="OAI",'3'!Q583,
IF($E583=Q$4,'3'!$G583+SUM('3'!$H583:Q583),
IF($E583&lt;Q$4,'3'!Q583,0)))</f>
        <v>0</v>
      </c>
      <c r="R583" s="32">
        <f>IF($E583="OAI",'3'!R583,
IF($E583=R$4,'3'!$G583+SUM('3'!$H583:R583),
IF($E583&lt;R$4,'3'!R583,0)))</f>
        <v>0</v>
      </c>
      <c r="S583" s="32">
        <f>IF($E583="OAI",'3'!S583,
IF($E583=S$4,'3'!$G583+SUM('3'!$H583:S583),
IF($E583&lt;S$4,'3'!S583,0)))</f>
        <v>0</v>
      </c>
      <c r="T583" s="32">
        <f>IF($E583="OAI",'3'!T583,
IF($E583=T$4,'3'!$G583+SUM('3'!$H583:T583),
IF($E583&lt;T$4,'3'!T583,0)))</f>
        <v>0</v>
      </c>
      <c r="U583" s="32">
        <f>IF($E583="OAI",'3'!U583,
IF($E583=U$4,'3'!$G583+SUM('3'!$H583:U583),
IF($E583&lt;U$4,'3'!U583,0)))</f>
        <v>0</v>
      </c>
      <c r="V583" s="32">
        <f>IF($E583="OAI",'3'!V583,
IF($E583=V$4,'3'!$G583+SUM('3'!$H583:V583),
IF($E583&lt;V$4,'3'!V583,0)))</f>
        <v>0</v>
      </c>
      <c r="W583" s="32">
        <f>IF($E583="OAI",'3'!W583,
IF($E583=W$4,'3'!$G583+SUM('3'!$H583:W583),
IF($E583&lt;W$4,'3'!W583,0)))</f>
        <v>0</v>
      </c>
      <c r="X583" s="32">
        <f>IF($E583="OAI",'3'!X583,
IF($E583=X$4,'3'!$G583+SUM('3'!$H583:X583),
IF($E583&lt;X$4,'3'!X583,0)))</f>
        <v>0</v>
      </c>
      <c r="Y583" s="32">
        <f>IF($E583="OAI",'3'!Y583,
IF($E583=Y$4,'3'!$G583+SUM('3'!$H583:Y583),
IF($E583&lt;Y$4,'3'!Y583,0)))</f>
        <v>0</v>
      </c>
      <c r="Z583" s="32">
        <f>IF($E583="OAI",'3'!Z583,
IF($E583=Z$4,'3'!$G583+SUM('3'!$H583:Z583),
IF($E583&lt;Z$4,'3'!Z583,0)))</f>
        <v>0</v>
      </c>
      <c r="AA583" s="32">
        <f>IF($E583="OAI",'3'!AA583,
IF($E583=AA$4,'3'!$G583+SUM('3'!$H583:AA583),
IF($E583&lt;AA$4,'3'!AA583,0)))</f>
        <v>0</v>
      </c>
      <c r="AB583" s="32">
        <f>IF($E583="OAI",'3'!AB583,
IF($E583=AB$4,'3'!$G583+SUM('3'!$H583:AB583),
IF($E583&lt;AB$4,'3'!AB583,0)))</f>
        <v>0</v>
      </c>
      <c r="AC583" s="32">
        <f>IF($E583="OAI",'3'!AC583,
IF($E583=AC$4,'3'!$G583+SUM('3'!$H583:AC583),
IF($E583&lt;AC$4,'3'!AC583,0)))</f>
        <v>0</v>
      </c>
      <c r="AD583" s="32">
        <f>IF($E583="OAI",'3'!AD583,
IF($E583=AD$4,'3'!$G583+SUM('3'!$H583:AD583),
IF($E583&lt;AD$4,'3'!AD583,0)))</f>
        <v>0</v>
      </c>
      <c r="AE583" s="32">
        <f>IF($E583="OAI",'3'!AE583,
IF($E583=AE$4,'3'!$G583+SUM('3'!$H583:AE583),
IF($E583&lt;AE$4,'3'!AE583,0)))</f>
        <v>6931331.9104003636</v>
      </c>
      <c r="AF583" s="26">
        <f t="shared" si="36"/>
        <v>0</v>
      </c>
      <c r="AG583" s="26">
        <f t="shared" si="37"/>
        <v>6931331.9104003636</v>
      </c>
      <c r="AH583" s="8">
        <f t="shared" si="38"/>
        <v>678</v>
      </c>
    </row>
    <row r="584" spans="1:34" x14ac:dyDescent="0.25">
      <c r="A584" s="8">
        <f t="shared" si="39"/>
        <v>679</v>
      </c>
      <c r="B584" s="1">
        <f>'1'!B584</f>
        <v>5818241</v>
      </c>
      <c r="C584" t="str">
        <f>'1'!C584</f>
        <v>FT - BR/OPGW Replacement in San Bruno</v>
      </c>
      <c r="D584" s="1" t="str">
        <f>'1'!D584</f>
        <v>70</v>
      </c>
      <c r="E584" s="34">
        <f>IF('1'!E584="OAI","OAI",EOMONTH('1'!E584,-1)+1)</f>
        <v>46357</v>
      </c>
      <c r="F584" s="1" t="str">
        <f>'1'!F584</f>
        <v>TOLO</v>
      </c>
      <c r="G584" s="33"/>
      <c r="H584" s="32">
        <f>IF($E584="OAI",'3'!H584,
IF($E584&lt;=H$4,'3'!$G584+SUM('3'!$H584:H584),0))</f>
        <v>0</v>
      </c>
      <c r="I584" s="32">
        <f>IF($E584="OAI",'3'!I584,
IF($E584=I$4,'3'!$G584+SUM('3'!$H584:I584),
IF($E584&lt;I$4,'3'!I584,0)))</f>
        <v>0</v>
      </c>
      <c r="J584" s="32">
        <f>IF($E584="OAI",'3'!J584,
IF($E584=J$4,'3'!$G584+SUM('3'!$H584:J584),
IF($E584&lt;J$4,'3'!J584,0)))</f>
        <v>0</v>
      </c>
      <c r="K584" s="32">
        <f>IF($E584="OAI",'3'!K584,
IF($E584=K$4,'3'!$G584+SUM('3'!$H584:K584),
IF($E584&lt;K$4,'3'!K584,0)))</f>
        <v>0</v>
      </c>
      <c r="L584" s="32">
        <f>IF($E584="OAI",'3'!L584,
IF($E584=L$4,'3'!$G584+SUM('3'!$H584:L584),
IF($E584&lt;L$4,'3'!L584,0)))</f>
        <v>0</v>
      </c>
      <c r="M584" s="32">
        <f>IF($E584="OAI",'3'!M584,
IF($E584=M$4,'3'!$G584+SUM('3'!$H584:M584),
IF($E584&lt;M$4,'3'!M584,0)))</f>
        <v>0</v>
      </c>
      <c r="N584" s="32">
        <f>IF($E584="OAI",'3'!N584,
IF($E584=N$4,'3'!$G584+SUM('3'!$H584:N584),
IF($E584&lt;N$4,'3'!N584,0)))</f>
        <v>0</v>
      </c>
      <c r="O584" s="32">
        <f>IF($E584="OAI",'3'!O584,
IF($E584=O$4,'3'!$G584+SUM('3'!$H584:O584),
IF($E584&lt;O$4,'3'!O584,0)))</f>
        <v>0</v>
      </c>
      <c r="P584" s="32">
        <f>IF($E584="OAI",'3'!P584,
IF($E584=P$4,'3'!$G584+SUM('3'!$H584:P584),
IF($E584&lt;P$4,'3'!P584,0)))</f>
        <v>0</v>
      </c>
      <c r="Q584" s="32">
        <f>IF($E584="OAI",'3'!Q584,
IF($E584=Q$4,'3'!$G584+SUM('3'!$H584:Q584),
IF($E584&lt;Q$4,'3'!Q584,0)))</f>
        <v>0</v>
      </c>
      <c r="R584" s="32">
        <f>IF($E584="OAI",'3'!R584,
IF($E584=R$4,'3'!$G584+SUM('3'!$H584:R584),
IF($E584&lt;R$4,'3'!R584,0)))</f>
        <v>0</v>
      </c>
      <c r="S584" s="32">
        <f>IF($E584="OAI",'3'!S584,
IF($E584=S$4,'3'!$G584+SUM('3'!$H584:S584),
IF($E584&lt;S$4,'3'!S584,0)))</f>
        <v>969148.44628786005</v>
      </c>
      <c r="T584" s="32">
        <f>IF($E584="OAI",'3'!T584,
IF($E584=T$4,'3'!$G584+SUM('3'!$H584:T584),
IF($E584&lt;T$4,'3'!T584,0)))</f>
        <v>22586.599927561496</v>
      </c>
      <c r="U584" s="32">
        <f>IF($E584="OAI",'3'!U584,
IF($E584=U$4,'3'!$G584+SUM('3'!$H584:U584),
IF($E584&lt;U$4,'3'!U584,0)))</f>
        <v>33567.592572232803</v>
      </c>
      <c r="V584" s="32">
        <f>IF($E584="OAI",'3'!V584,
IF($E584=V$4,'3'!$G584+SUM('3'!$H584:V584),
IF($E584&lt;V$4,'3'!V584,0)))</f>
        <v>3206.0685223436853</v>
      </c>
      <c r="W584" s="32">
        <f>IF($E584="OAI",'3'!W584,
IF($E584=W$4,'3'!$G584+SUM('3'!$H584:W584),
IF($E584&lt;W$4,'3'!W584,0)))</f>
        <v>5132.8126143506543</v>
      </c>
      <c r="X584" s="32">
        <f>IF($E584="OAI",'3'!X584,
IF($E584=X$4,'3'!$G584+SUM('3'!$H584:X584),
IF($E584&lt;X$4,'3'!X584,0)))</f>
        <v>0</v>
      </c>
      <c r="Y584" s="32">
        <f>IF($E584="OAI",'3'!Y584,
IF($E584=Y$4,'3'!$G584+SUM('3'!$H584:Y584),
IF($E584&lt;Y$4,'3'!Y584,0)))</f>
        <v>0</v>
      </c>
      <c r="Z584" s="32">
        <f>IF($E584="OAI",'3'!Z584,
IF($E584=Z$4,'3'!$G584+SUM('3'!$H584:Z584),
IF($E584&lt;Z$4,'3'!Z584,0)))</f>
        <v>0</v>
      </c>
      <c r="AA584" s="32">
        <f>IF($E584="OAI",'3'!AA584,
IF($E584=AA$4,'3'!$G584+SUM('3'!$H584:AA584),
IF($E584&lt;AA$4,'3'!AA584,0)))</f>
        <v>0</v>
      </c>
      <c r="AB584" s="32">
        <f>IF($E584="OAI",'3'!AB584,
IF($E584=AB$4,'3'!$G584+SUM('3'!$H584:AB584),
IF($E584&lt;AB$4,'3'!AB584,0)))</f>
        <v>0</v>
      </c>
      <c r="AC584" s="32">
        <f>IF($E584="OAI",'3'!AC584,
IF($E584=AC$4,'3'!$G584+SUM('3'!$H584:AC584),
IF($E584&lt;AC$4,'3'!AC584,0)))</f>
        <v>703.77797782257971</v>
      </c>
      <c r="AD584" s="32">
        <f>IF($E584="OAI",'3'!AD584,
IF($E584=AD$4,'3'!$G584+SUM('3'!$H584:AD584),
IF($E584&lt;AD$4,'3'!AD584,0)))</f>
        <v>835.56110514393924</v>
      </c>
      <c r="AE584" s="32">
        <f>IF($E584="OAI",'3'!AE584,
IF($E584=AE$4,'3'!$G584+SUM('3'!$H584:AE584),
IF($E584&lt;AE$4,'3'!AE584,0)))</f>
        <v>967.34423246529877</v>
      </c>
      <c r="AF584" s="26">
        <f t="shared" si="36"/>
        <v>969148.44628786005</v>
      </c>
      <c r="AG584" s="26">
        <f t="shared" si="37"/>
        <v>66999.756951920455</v>
      </c>
      <c r="AH584" s="8">
        <f t="shared" si="38"/>
        <v>679</v>
      </c>
    </row>
    <row r="585" spans="1:34" x14ac:dyDescent="0.25">
      <c r="A585" s="8">
        <f t="shared" si="39"/>
        <v>680</v>
      </c>
      <c r="B585" s="1">
        <f>'1'!B585</f>
        <v>5502914</v>
      </c>
      <c r="C585" t="str">
        <f>'1'!C585</f>
        <v>TLine Access Road Work - Base Capital</v>
      </c>
      <c r="D585" s="1" t="str">
        <f>'1'!D585</f>
        <v>71</v>
      </c>
      <c r="E585" s="34" t="str">
        <f>IF('1'!E585="OAI","OAI",EOMONTH('1'!E585,-1)+1)</f>
        <v>OAI</v>
      </c>
      <c r="F585" s="1" t="str">
        <f>'1'!F585</f>
        <v>TOO</v>
      </c>
      <c r="G585" s="33"/>
      <c r="H585" s="32">
        <f>IF($E585="OAI",'3'!H585,
IF($E585&lt;=H$4,'3'!$G585+SUM('3'!$H585:H585),0))</f>
        <v>222233.55158529963</v>
      </c>
      <c r="I585" s="32">
        <f>IF($E585="OAI",'3'!I585,
IF($E585=I$4,'3'!$G585+SUM('3'!$H585:I585),
IF($E585&lt;I$4,'3'!I585,0)))</f>
        <v>659185.46489656845</v>
      </c>
      <c r="J585" s="32">
        <f>IF($E585="OAI",'3'!J585,
IF($E585=J$4,'3'!$G585+SUM('3'!$H585:J585),
IF($E585&lt;J$4,'3'!J585,0)))</f>
        <v>1296317.9113364106</v>
      </c>
      <c r="K585" s="32">
        <f>IF($E585="OAI",'3'!K585,
IF($E585=K$4,'3'!$G585+SUM('3'!$H585:K585),
IF($E585&lt;K$4,'3'!K585,0)))</f>
        <v>1972960.7151482028</v>
      </c>
      <c r="L585" s="32">
        <f>IF($E585="OAI",'3'!L585,
IF($E585=L$4,'3'!$G585+SUM('3'!$H585:L585),
IF($E585&lt;L$4,'3'!L585,0)))</f>
        <v>2080206.0110887471</v>
      </c>
      <c r="M585" s="32">
        <f>IF($E585="OAI",'3'!M585,
IF($E585=M$4,'3'!$G585+SUM('3'!$H585:M585),
IF($E585&lt;M$4,'3'!M585,0)))</f>
        <v>1829639.5544454094</v>
      </c>
      <c r="N585" s="32">
        <f>IF($E585="OAI",'3'!N585,
IF($E585=N$4,'3'!$G585+SUM('3'!$H585:N585),
IF($E585&lt;N$4,'3'!N585,0)))</f>
        <v>2577170.465170789</v>
      </c>
      <c r="O585" s="32">
        <f>IF($E585="OAI",'3'!O585,
IF($E585=O$4,'3'!$G585+SUM('3'!$H585:O585),
IF($E585&lt;O$4,'3'!O585,0)))</f>
        <v>1133222.7391106526</v>
      </c>
      <c r="P585" s="32">
        <f>IF($E585="OAI",'3'!P585,
IF($E585=P$4,'3'!$G585+SUM('3'!$H585:P585),
IF($E585&lt;P$4,'3'!P585,0)))</f>
        <v>865696.44822353218</v>
      </c>
      <c r="Q585" s="32">
        <f>IF($E585="OAI",'3'!Q585,
IF($E585=Q$4,'3'!$G585+SUM('3'!$H585:Q585),
IF($E585&lt;Q$4,'3'!Q585,0)))</f>
        <v>1141003.5514152648</v>
      </c>
      <c r="R585" s="32">
        <f>IF($E585="OAI",'3'!R585,
IF($E585=R$4,'3'!$G585+SUM('3'!$H585:R585),
IF($E585&lt;R$4,'3'!R585,0)))</f>
        <v>677389.57486661326</v>
      </c>
      <c r="S585" s="32">
        <f>IF($E585="OAI",'3'!S585,
IF($E585=S$4,'3'!$G585+SUM('3'!$H585:S585),
IF($E585&lt;S$4,'3'!S585,0)))</f>
        <v>1353310.8426905184</v>
      </c>
      <c r="T585" s="32">
        <f>IF($E585="OAI",'3'!T585,
IF($E585=T$4,'3'!$G585+SUM('3'!$H585:T585),
IF($E585&lt;T$4,'3'!T585,0)))</f>
        <v>892573.66377232887</v>
      </c>
      <c r="U585" s="32">
        <f>IF($E585="OAI",'3'!U585,
IF($E585=U$4,'3'!$G585+SUM('3'!$H585:U585),
IF($E585&lt;U$4,'3'!U585,0)))</f>
        <v>892573.66377232887</v>
      </c>
      <c r="V585" s="32">
        <f>IF($E585="OAI",'3'!V585,
IF($E585=V$4,'3'!$G585+SUM('3'!$H585:V585),
IF($E585&lt;V$4,'3'!V585,0)))</f>
        <v>991228.75600215932</v>
      </c>
      <c r="W585" s="32">
        <f>IF($E585="OAI",'3'!W585,
IF($E585=W$4,'3'!$G585+SUM('3'!$H585:W585),
IF($E585&lt;W$4,'3'!W585,0)))</f>
        <v>1925342.1438439763</v>
      </c>
      <c r="X585" s="32">
        <f>IF($E585="OAI",'3'!X585,
IF($E585=X$4,'3'!$G585+SUM('3'!$H585:X585),
IF($E585&lt;X$4,'3'!X585,0)))</f>
        <v>1869264.2173242487</v>
      </c>
      <c r="Y585" s="32">
        <f>IF($E585="OAI",'3'!Y585,
IF($E585=Y$4,'3'!$G585+SUM('3'!$H585:Y585),
IF($E585&lt;Y$4,'3'!Y585,0)))</f>
        <v>887900.50322901818</v>
      </c>
      <c r="Z585" s="32">
        <f>IF($E585="OAI",'3'!Z585,
IF($E585=Z$4,'3'!$G585+SUM('3'!$H585:Z585),
IF($E585&lt;Z$4,'3'!Z585,0)))</f>
        <v>1915995.8227573552</v>
      </c>
      <c r="AA585" s="32">
        <f>IF($E585="OAI",'3'!AA585,
IF($E585=AA$4,'3'!$G585+SUM('3'!$H585:AA585),
IF($E585&lt;AA$4,'3'!AA585,0)))</f>
        <v>981363.71409523068</v>
      </c>
      <c r="AB585" s="32">
        <f>IF($E585="OAI",'3'!AB585,
IF($E585=AB$4,'3'!$G585+SUM('3'!$H585:AB585),
IF($E585&lt;AB$4,'3'!AB585,0)))</f>
        <v>841168.89779591199</v>
      </c>
      <c r="AC585" s="32">
        <f>IF($E585="OAI",'3'!AC585,
IF($E585=AC$4,'3'!$G585+SUM('3'!$H585:AC585),
IF($E585&lt;AC$4,'3'!AC585,0)))</f>
        <v>467316.05433106219</v>
      </c>
      <c r="AD585" s="32">
        <f>IF($E585="OAI",'3'!AD585,
IF($E585=AD$4,'3'!$G585+SUM('3'!$H585:AD585),
IF($E585&lt;AD$4,'3'!AD585,0)))</f>
        <v>116885.09150928528</v>
      </c>
      <c r="AE585" s="32">
        <f>IF($E585="OAI",'3'!AE585,
IF($E585=AE$4,'3'!$G585+SUM('3'!$H585:AE585),
IF($E585&lt;AE$4,'3'!AE585,0)))</f>
        <v>373852.84346484975</v>
      </c>
      <c r="AF585" s="26">
        <f t="shared" si="36"/>
        <v>15808336.829978008</v>
      </c>
      <c r="AG585" s="26">
        <f t="shared" si="37"/>
        <v>12155465.371897755</v>
      </c>
      <c r="AH585" s="8">
        <f t="shared" si="38"/>
        <v>680</v>
      </c>
    </row>
    <row r="586" spans="1:34" x14ac:dyDescent="0.25">
      <c r="A586" s="8">
        <f t="shared" si="39"/>
        <v>681</v>
      </c>
      <c r="B586" s="1">
        <f>'1'!B586</f>
        <v>5549695</v>
      </c>
      <c r="C586" t="str">
        <f>'1'!C586</f>
        <v>Boardwalks Planning</v>
      </c>
      <c r="D586" s="1" t="str">
        <f>'1'!D586</f>
        <v>71</v>
      </c>
      <c r="E586" s="34" t="str">
        <f>IF('1'!E586="OAI","OAI",EOMONTH('1'!E586,-1)+1)</f>
        <v>OAI</v>
      </c>
      <c r="F586" s="1" t="str">
        <f>'1'!F586</f>
        <v>TOO</v>
      </c>
      <c r="G586" s="33"/>
      <c r="H586" s="32">
        <f>IF($E586="OAI",'3'!H586,
IF($E586&lt;=H$4,'3'!$G586+SUM('3'!$H586:H586),0))</f>
        <v>0</v>
      </c>
      <c r="I586" s="32">
        <f>IF($E586="OAI",'3'!I586,
IF($E586=I$4,'3'!$G586+SUM('3'!$H586:I586),
IF($E586&lt;I$4,'3'!I586,0)))</f>
        <v>0</v>
      </c>
      <c r="J586" s="32">
        <f>IF($E586="OAI",'3'!J586,
IF($E586=J$4,'3'!$G586+SUM('3'!$H586:J586),
IF($E586&lt;J$4,'3'!J586,0)))</f>
        <v>3489414.2093755989</v>
      </c>
      <c r="K586" s="32">
        <f>IF($E586="OAI",'3'!K586,
IF($E586=K$4,'3'!$G586+SUM('3'!$H586:K586),
IF($E586&lt;K$4,'3'!K586,0)))</f>
        <v>3026724.583982415</v>
      </c>
      <c r="L586" s="32">
        <f>IF($E586="OAI",'3'!L586,
IF($E586=L$4,'3'!$G586+SUM('3'!$H586:L586),
IF($E586&lt;L$4,'3'!L586,0)))</f>
        <v>4900615.2302445406</v>
      </c>
      <c r="M586" s="32">
        <f>IF($E586="OAI",'3'!M586,
IF($E586=M$4,'3'!$G586+SUM('3'!$H586:M586),
IF($E586&lt;M$4,'3'!M586,0)))</f>
        <v>4437925.6048513558</v>
      </c>
      <c r="N586" s="32">
        <f>IF($E586="OAI",'3'!N586,
IF($E586=N$4,'3'!$G586+SUM('3'!$H586:N586),
IF($E586&lt;N$4,'3'!N586,0)))</f>
        <v>3147893.8421513853</v>
      </c>
      <c r="O586" s="32">
        <f>IF($E586="OAI",'3'!O586,
IF($E586=O$4,'3'!$G586+SUM('3'!$H586:O586),
IF($E586&lt;O$4,'3'!O586,0)))</f>
        <v>5395637.3318783613</v>
      </c>
      <c r="P586" s="32">
        <f>IF($E586="OAI",'3'!P586,
IF($E586=P$4,'3'!$G586+SUM('3'!$H586:P586),
IF($E586&lt;P$4,'3'!P586,0)))</f>
        <v>2231860.9124516374</v>
      </c>
      <c r="Q586" s="32">
        <f>IF($E586="OAI",'3'!Q586,
IF($E586=Q$4,'3'!$G586+SUM('3'!$H586:Q586),
IF($E586&lt;Q$4,'3'!Q586,0)))</f>
        <v>1638322.7918457552</v>
      </c>
      <c r="R586" s="32">
        <f>IF($E586="OAI",'3'!R586,
IF($E586=R$4,'3'!$G586+SUM('3'!$H586:R586),
IF($E586&lt;R$4,'3'!R586,0)))</f>
        <v>901661.55908090505</v>
      </c>
      <c r="S586" s="32">
        <f>IF($E586="OAI",'3'!S586,
IF($E586=S$4,'3'!$G586+SUM('3'!$H586:S586),
IF($E586&lt;S$4,'3'!S586,0)))</f>
        <v>298823.84899383475</v>
      </c>
      <c r="T586" s="32">
        <f>IF($E586="OAI",'3'!T586,
IF($E586=T$4,'3'!$G586+SUM('3'!$H586:T586),
IF($E586&lt;T$4,'3'!T586,0)))</f>
        <v>791166.0799824883</v>
      </c>
      <c r="U586" s="32">
        <f>IF($E586="OAI",'3'!U586,
IF($E586=U$4,'3'!$G586+SUM('3'!$H586:U586),
IF($E586&lt;U$4,'3'!U586,0)))</f>
        <v>791166.0799824883</v>
      </c>
      <c r="V586" s="32">
        <f>IF($E586="OAI",'3'!V586,
IF($E586=V$4,'3'!$G586+SUM('3'!$H586:V586),
IF($E586&lt;V$4,'3'!V586,0)))</f>
        <v>3127746.3516377993</v>
      </c>
      <c r="W586" s="32">
        <f>IF($E586="OAI",'3'!W586,
IF($E586=W$4,'3'!$G586+SUM('3'!$H586:W586),
IF($E586&lt;W$4,'3'!W586,0)))</f>
        <v>1725798.1886446127</v>
      </c>
      <c r="X586" s="32">
        <f>IF($E586="OAI",'3'!X586,
IF($E586=X$4,'3'!$G586+SUM('3'!$H586:X586),
IF($E586&lt;X$4,'3'!X586,0)))</f>
        <v>2779128.5751068271</v>
      </c>
      <c r="Y586" s="32">
        <f>IF($E586="OAI",'3'!Y586,
IF($E586=Y$4,'3'!$G586+SUM('3'!$H586:Y586),
IF($E586&lt;Y$4,'3'!Y586,0)))</f>
        <v>2660430.2973067374</v>
      </c>
      <c r="Z586" s="32">
        <f>IF($E586="OAI",'3'!Z586,
IF($E586=Z$4,'3'!$G586+SUM('3'!$H586:Z586),
IF($E586&lt;Z$4,'3'!Z586,0)))</f>
        <v>2660430.2973067374</v>
      </c>
      <c r="AA586" s="32">
        <f>IF($E586="OAI",'3'!AA586,
IF($E586=AA$4,'3'!$G586+SUM('3'!$H586:AA586),
IF($E586&lt;AA$4,'3'!AA586,0)))</f>
        <v>1725798.1886446127</v>
      </c>
      <c r="AB586" s="32">
        <f>IF($E586="OAI",'3'!AB586,
IF($E586=AB$4,'3'!$G586+SUM('3'!$H586:AB586),
IF($E586&lt;AB$4,'3'!AB586,0)))</f>
        <v>791166.0799824883</v>
      </c>
      <c r="AC586" s="32">
        <f>IF($E586="OAI",'3'!AC586,
IF($E586=AC$4,'3'!$G586+SUM('3'!$H586:AC586),
IF($E586&lt;AC$4,'3'!AC586,0)))</f>
        <v>2121381.2286358569</v>
      </c>
      <c r="AD586" s="32">
        <f>IF($E586="OAI",'3'!AD586,
IF($E586=AD$4,'3'!$G586+SUM('3'!$H586:AD586),
IF($E586&lt;AD$4,'3'!AD586,0)))</f>
        <v>1258482.1343135505</v>
      </c>
      <c r="AE586" s="32">
        <f>IF($E586="OAI",'3'!AE586,
IF($E586=AE$4,'3'!$G586+SUM('3'!$H586:AE586),
IF($E586&lt;AE$4,'3'!AE586,0)))</f>
        <v>1330215.1486533687</v>
      </c>
      <c r="AF586" s="26">
        <f t="shared" si="36"/>
        <v>29468879.914855786</v>
      </c>
      <c r="AG586" s="26">
        <f t="shared" si="37"/>
        <v>21762908.650197566</v>
      </c>
      <c r="AH586" s="8">
        <f t="shared" si="38"/>
        <v>681</v>
      </c>
    </row>
    <row r="587" spans="1:34" x14ac:dyDescent="0.25">
      <c r="A587" s="8">
        <f t="shared" si="39"/>
        <v>682</v>
      </c>
      <c r="B587" s="1">
        <f>'1'!B587</f>
        <v>5513379</v>
      </c>
      <c r="C587" t="str">
        <f>'1'!C587</f>
        <v>EGI Network Upgrades ACQ (NU)</v>
      </c>
      <c r="D587" s="1" t="str">
        <f>'1'!D587</f>
        <v>82</v>
      </c>
      <c r="E587" s="34" t="str">
        <f>IF('1'!E587="OAI","OAI",EOMONTH('1'!E587,-1)+1)</f>
        <v>OAI</v>
      </c>
      <c r="F587" s="1" t="str">
        <f>'1'!F587</f>
        <v>TOO</v>
      </c>
      <c r="G587" s="33"/>
      <c r="H587" s="32">
        <f>IF($E587="OAI",'3'!H587,
IF($E587&lt;=H$4,'3'!$G587+SUM('3'!$H587:H587),0))</f>
        <v>0</v>
      </c>
      <c r="I587" s="32">
        <f>IF($E587="OAI",'3'!I587,
IF($E587=I$4,'3'!$G587+SUM('3'!$H587:I587),
IF($E587&lt;I$4,'3'!I587,0)))</f>
        <v>0</v>
      </c>
      <c r="J587" s="32">
        <f>IF($E587="OAI",'3'!J587,
IF($E587=J$4,'3'!$G587+SUM('3'!$H587:J587),
IF($E587&lt;J$4,'3'!J587,0)))</f>
        <v>0</v>
      </c>
      <c r="K587" s="32">
        <f>IF($E587="OAI",'3'!K587,
IF($E587=K$4,'3'!$G587+SUM('3'!$H587:K587),
IF($E587&lt;K$4,'3'!K587,0)))</f>
        <v>0</v>
      </c>
      <c r="L587" s="32">
        <f>IF($E587="OAI",'3'!L587,
IF($E587=L$4,'3'!$G587+SUM('3'!$H587:L587),
IF($E587&lt;L$4,'3'!L587,0)))</f>
        <v>0</v>
      </c>
      <c r="M587" s="32">
        <f>IF($E587="OAI",'3'!M587,
IF($E587=M$4,'3'!$G587+SUM('3'!$H587:M587),
IF($E587&lt;M$4,'3'!M587,0)))</f>
        <v>0</v>
      </c>
      <c r="N587" s="32">
        <f>IF($E587="OAI",'3'!N587,
IF($E587=N$4,'3'!$G587+SUM('3'!$H587:N587),
IF($E587&lt;N$4,'3'!N587,0)))</f>
        <v>0</v>
      </c>
      <c r="O587" s="32">
        <f>IF($E587="OAI",'3'!O587,
IF($E587=O$4,'3'!$G587+SUM('3'!$H587:O587),
IF($E587&lt;O$4,'3'!O587,0)))</f>
        <v>0</v>
      </c>
      <c r="P587" s="32">
        <f>IF($E587="OAI",'3'!P587,
IF($E587=P$4,'3'!$G587+SUM('3'!$H587:P587),
IF($E587&lt;P$4,'3'!P587,0)))</f>
        <v>0</v>
      </c>
      <c r="Q587" s="32">
        <f>IF($E587="OAI",'3'!Q587,
IF($E587=Q$4,'3'!$G587+SUM('3'!$H587:Q587),
IF($E587&lt;Q$4,'3'!Q587,0)))</f>
        <v>0</v>
      </c>
      <c r="R587" s="32">
        <f>IF($E587="OAI",'3'!R587,
IF($E587=R$4,'3'!$G587+SUM('3'!$H587:R587),
IF($E587&lt;R$4,'3'!R587,0)))</f>
        <v>0</v>
      </c>
      <c r="S587" s="32">
        <f>IF($E587="OAI",'3'!S587,
IF($E587=S$4,'3'!$G587+SUM('3'!$H587:S587),
IF($E587&lt;S$4,'3'!S587,0)))</f>
        <v>0</v>
      </c>
      <c r="T587" s="32">
        <f>IF($E587="OAI",'3'!T587,
IF($E587=T$4,'3'!$G587+SUM('3'!$H587:T587),
IF($E587&lt;T$4,'3'!T587,0)))</f>
        <v>0</v>
      </c>
      <c r="U587" s="32">
        <f>IF($E587="OAI",'3'!U587,
IF($E587=U$4,'3'!$G587+SUM('3'!$H587:U587),
IF($E587&lt;U$4,'3'!U587,0)))</f>
        <v>0</v>
      </c>
      <c r="V587" s="32">
        <f>IF($E587="OAI",'3'!V587,
IF($E587=V$4,'3'!$G587+SUM('3'!$H587:V587),
IF($E587&lt;V$4,'3'!V587,0)))</f>
        <v>0</v>
      </c>
      <c r="W587" s="32">
        <f>IF($E587="OAI",'3'!W587,
IF($E587=W$4,'3'!$G587+SUM('3'!$H587:W587),
IF($E587&lt;W$4,'3'!W587,0)))</f>
        <v>0</v>
      </c>
      <c r="X587" s="32">
        <f>IF($E587="OAI",'3'!X587,
IF($E587=X$4,'3'!$G587+SUM('3'!$H587:X587),
IF($E587&lt;X$4,'3'!X587,0)))</f>
        <v>0</v>
      </c>
      <c r="Y587" s="32">
        <f>IF($E587="OAI",'3'!Y587,
IF($E587=Y$4,'3'!$G587+SUM('3'!$H587:Y587),
IF($E587&lt;Y$4,'3'!Y587,0)))</f>
        <v>0</v>
      </c>
      <c r="Z587" s="32">
        <f>IF($E587="OAI",'3'!Z587,
IF($E587=Z$4,'3'!$G587+SUM('3'!$H587:Z587),
IF($E587&lt;Z$4,'3'!Z587,0)))</f>
        <v>0</v>
      </c>
      <c r="AA587" s="32">
        <f>IF($E587="OAI",'3'!AA587,
IF($E587=AA$4,'3'!$G587+SUM('3'!$H587:AA587),
IF($E587&lt;AA$4,'3'!AA587,0)))</f>
        <v>0</v>
      </c>
      <c r="AB587" s="32">
        <f>IF($E587="OAI",'3'!AB587,
IF($E587=AB$4,'3'!$G587+SUM('3'!$H587:AB587),
IF($E587&lt;AB$4,'3'!AB587,0)))</f>
        <v>0</v>
      </c>
      <c r="AC587" s="32">
        <f>IF($E587="OAI",'3'!AC587,
IF($E587=AC$4,'3'!$G587+SUM('3'!$H587:AC587),
IF($E587&lt;AC$4,'3'!AC587,0)))</f>
        <v>0</v>
      </c>
      <c r="AD587" s="32">
        <f>IF($E587="OAI",'3'!AD587,
IF($E587=AD$4,'3'!$G587+SUM('3'!$H587:AD587),
IF($E587&lt;AD$4,'3'!AD587,0)))</f>
        <v>0</v>
      </c>
      <c r="AE587" s="32">
        <f>IF($E587="OAI",'3'!AE587,
IF($E587=AE$4,'3'!$G587+SUM('3'!$H587:AE587),
IF($E587&lt;AE$4,'3'!AE587,0)))</f>
        <v>0</v>
      </c>
      <c r="AF587" s="26">
        <f t="shared" si="36"/>
        <v>0</v>
      </c>
      <c r="AG587" s="26">
        <f t="shared" si="37"/>
        <v>0</v>
      </c>
      <c r="AH587" s="8">
        <f t="shared" si="38"/>
        <v>682</v>
      </c>
    </row>
    <row r="588" spans="1:34" x14ac:dyDescent="0.25">
      <c r="A588" s="8">
        <f t="shared" si="39"/>
        <v>683</v>
      </c>
      <c r="B588" s="1">
        <f>'1'!B588</f>
        <v>5534923</v>
      </c>
      <c r="C588" t="str">
        <f>'1'!C588</f>
        <v>Borden: Upgrade Terminal Equipt.</v>
      </c>
      <c r="D588" s="1" t="str">
        <f>'1'!D588</f>
        <v>82</v>
      </c>
      <c r="E588" s="34" t="str">
        <f>IF('1'!E588="OAI","OAI",EOMONTH('1'!E588,-1)+1)</f>
        <v>OAI</v>
      </c>
      <c r="F588" s="1" t="str">
        <f>'1'!F588</f>
        <v>TOHI</v>
      </c>
      <c r="G588" s="33"/>
      <c r="H588" s="32">
        <f>IF($E588="OAI",'3'!H588,
IF($E588&lt;=H$4,'3'!$G588+SUM('3'!$H588:H588),0))</f>
        <v>11056.323992629466</v>
      </c>
      <c r="I588" s="32">
        <f>IF($E588="OAI",'3'!I588,
IF($E588=I$4,'3'!$G588+SUM('3'!$H588:I588),
IF($E588&lt;I$4,'3'!I588,0)))</f>
        <v>8768.7184434680512</v>
      </c>
      <c r="J588" s="32">
        <f>IF($E588="OAI",'3'!J588,
IF($E588=J$4,'3'!$G588+SUM('3'!$H588:J588),
IF($E588&lt;J$4,'3'!J588,0)))</f>
        <v>33345.804372847277</v>
      </c>
      <c r="K588" s="32">
        <f>IF($E588="OAI",'3'!K588,
IF($E588=K$4,'3'!$G588+SUM('3'!$H588:K588),
IF($E588&lt;K$4,'3'!K588,0)))</f>
        <v>6331.9456097641605</v>
      </c>
      <c r="L588" s="32">
        <f>IF($E588="OAI",'3'!L588,
IF($E588=L$4,'3'!$G588+SUM('3'!$H588:L588),
IF($E588&lt;L$4,'3'!L588,0)))</f>
        <v>6241.4732216456669</v>
      </c>
      <c r="M588" s="32">
        <f>IF($E588="OAI",'3'!M588,
IF($E588=M$4,'3'!$G588+SUM('3'!$H588:M588),
IF($E588&lt;M$4,'3'!M588,0)))</f>
        <v>6241.4732216456669</v>
      </c>
      <c r="N588" s="32">
        <f>IF($E588="OAI",'3'!N588,
IF($E588=N$4,'3'!$G588+SUM('3'!$H588:N588),
IF($E588&lt;N$4,'3'!N588,0)))</f>
        <v>6241.4732216456669</v>
      </c>
      <c r="O588" s="32">
        <f>IF($E588="OAI",'3'!O588,
IF($E588=O$4,'3'!$G588+SUM('3'!$H588:O588),
IF($E588&lt;O$4,'3'!O588,0)))</f>
        <v>6241.4732216456669</v>
      </c>
      <c r="P588" s="32">
        <f>IF($E588="OAI",'3'!P588,
IF($E588=P$4,'3'!$G588+SUM('3'!$H588:P588),
IF($E588&lt;P$4,'3'!P588,0)))</f>
        <v>83611.160345594122</v>
      </c>
      <c r="Q588" s="32">
        <f>IF($E588="OAI",'3'!Q588,
IF($E588=Q$4,'3'!$G588+SUM('3'!$H588:Q588),
IF($E588&lt;Q$4,'3'!Q588,0)))</f>
        <v>47902.045222783796</v>
      </c>
      <c r="R588" s="32">
        <f>IF($E588="OAI",'3'!R588,
IF($E588=R$4,'3'!$G588+SUM('3'!$H588:R588),
IF($E588&lt;R$4,'3'!R588,0)))</f>
        <v>6241.4732216456669</v>
      </c>
      <c r="S588" s="32">
        <f>IF($E588="OAI",'3'!S588,
IF($E588=S$4,'3'!$G588+SUM('3'!$H588:S588),
IF($E588&lt;S$4,'3'!S588,0)))</f>
        <v>6241.4732216456669</v>
      </c>
      <c r="T588" s="32">
        <f>IF($E588="OAI",'3'!T588,
IF($E588=T$4,'3'!$G588+SUM('3'!$H588:T588),
IF($E588&lt;T$4,'3'!T588,0)))</f>
        <v>184574.0461781332</v>
      </c>
      <c r="U588" s="32">
        <f>IF($E588="OAI",'3'!U588,
IF($E588=U$4,'3'!$G588+SUM('3'!$H588:U588),
IF($E588&lt;U$4,'3'!U588,0)))</f>
        <v>1068495.0728148897</v>
      </c>
      <c r="V588" s="32">
        <f>IF($E588="OAI",'3'!V588,
IF($E588=V$4,'3'!$G588+SUM('3'!$H588:V588),
IF($E588&lt;V$4,'3'!V588,0)))</f>
        <v>6241.4732216456669</v>
      </c>
      <c r="W588" s="32">
        <f>IF($E588="OAI",'3'!W588,
IF($E588=W$4,'3'!$G588+SUM('3'!$H588:W588),
IF($E588&lt;W$4,'3'!W588,0)))</f>
        <v>1560.3683054114167</v>
      </c>
      <c r="X588" s="32">
        <f>IF($E588="OAI",'3'!X588,
IF($E588=X$4,'3'!$G588+SUM('3'!$H588:X588),
IF($E588&lt;X$4,'3'!X588,0)))</f>
        <v>27208.729557739167</v>
      </c>
      <c r="Y588" s="32">
        <f>IF($E588="OAI",'3'!Y588,
IF($E588=Y$4,'3'!$G588+SUM('3'!$H588:Y588),
IF($E588&lt;Y$4,'3'!Y588,0)))</f>
        <v>1635.2323373152531</v>
      </c>
      <c r="Z588" s="32">
        <f>IF($E588="OAI",'3'!Z588,
IF($E588=Z$4,'3'!$G588+SUM('3'!$H588:Z588),
IF($E588&lt;Z$4,'3'!Z588,0)))</f>
        <v>1560.3683054114167</v>
      </c>
      <c r="AA588" s="32">
        <f>IF($E588="OAI",'3'!AA588,
IF($E588=AA$4,'3'!$G588+SUM('3'!$H588:AA588),
IF($E588&lt;AA$4,'3'!AA588,0)))</f>
        <v>1560.3683054114167</v>
      </c>
      <c r="AB588" s="32">
        <f>IF($E588="OAI",'3'!AB588,
IF($E588=AB$4,'3'!$G588+SUM('3'!$H588:AB588),
IF($E588&lt;AB$4,'3'!AB588,0)))</f>
        <v>0</v>
      </c>
      <c r="AC588" s="32">
        <f>IF($E588="OAI",'3'!AC588,
IF($E588=AC$4,'3'!$G588+SUM('3'!$H588:AC588),
IF($E588&lt;AC$4,'3'!AC588,0)))</f>
        <v>0</v>
      </c>
      <c r="AD588" s="32">
        <f>IF($E588="OAI",'3'!AD588,
IF($E588=AD$4,'3'!$G588+SUM('3'!$H588:AD588),
IF($E588&lt;AD$4,'3'!AD588,0)))</f>
        <v>0</v>
      </c>
      <c r="AE588" s="32">
        <f>IF($E588="OAI",'3'!AE588,
IF($E588=AE$4,'3'!$G588+SUM('3'!$H588:AE588),
IF($E588&lt;AE$4,'3'!AE588,0)))</f>
        <v>0</v>
      </c>
      <c r="AF588" s="26">
        <f t="shared" si="36"/>
        <v>228464.83731696085</v>
      </c>
      <c r="AG588" s="26">
        <f t="shared" si="37"/>
        <v>1292835.6590259573</v>
      </c>
      <c r="AH588" s="8">
        <f t="shared" si="38"/>
        <v>683</v>
      </c>
    </row>
    <row r="589" spans="1:34" x14ac:dyDescent="0.25">
      <c r="A589" s="8">
        <f t="shared" si="39"/>
        <v>684</v>
      </c>
      <c r="B589" s="1">
        <f>'1'!B589</f>
        <v>5534924</v>
      </c>
      <c r="C589" t="str">
        <f>'1'!C589</f>
        <v>Gregg: Upgrade Terminal Equipt.</v>
      </c>
      <c r="D589" s="1" t="str">
        <f>'1'!D589</f>
        <v>82</v>
      </c>
      <c r="E589" s="34" t="str">
        <f>IF('1'!E589="OAI","OAI",EOMONTH('1'!E589,-1)+1)</f>
        <v>OAI</v>
      </c>
      <c r="F589" s="1" t="str">
        <f>'1'!F589</f>
        <v>TOHI</v>
      </c>
      <c r="G589" s="33"/>
      <c r="H589" s="32">
        <f>IF($E589="OAI",'3'!H589,
IF($E589&lt;=H$4,'3'!$G589+SUM('3'!$H589:H589),0))</f>
        <v>1169.1313047254514</v>
      </c>
      <c r="I589" s="32">
        <f>IF($E589="OAI",'3'!I589,
IF($E589=I$4,'3'!$G589+SUM('3'!$H589:I589),
IF($E589&lt;I$4,'3'!I589,0)))</f>
        <v>4208.8353117272782</v>
      </c>
      <c r="J589" s="32">
        <f>IF($E589="OAI",'3'!J589,
IF($E589=J$4,'3'!$G589+SUM('3'!$H589:J589),
IF($E589&lt;J$4,'3'!J589,0)))</f>
        <v>0</v>
      </c>
      <c r="K589" s="32">
        <f>IF($E589="OAI",'3'!K589,
IF($E589=K$4,'3'!$G589+SUM('3'!$H589:K589),
IF($E589&lt;K$4,'3'!K589,0)))</f>
        <v>0</v>
      </c>
      <c r="L589" s="32">
        <f>IF($E589="OAI",'3'!L589,
IF($E589=L$4,'3'!$G589+SUM('3'!$H589:L589),
IF($E589&lt;L$4,'3'!L589,0)))</f>
        <v>11903.007219866486</v>
      </c>
      <c r="M589" s="32">
        <f>IF($E589="OAI",'3'!M589,
IF($E589=M$4,'3'!$G589+SUM('3'!$H589:M589),
IF($E589&lt;M$4,'3'!M589,0)))</f>
        <v>0</v>
      </c>
      <c r="N589" s="32">
        <f>IF($E589="OAI",'3'!N589,
IF($E589=N$4,'3'!$G589+SUM('3'!$H589:N589),
IF($E589&lt;N$4,'3'!N589,0)))</f>
        <v>0</v>
      </c>
      <c r="O589" s="32">
        <f>IF($E589="OAI",'3'!O589,
IF($E589=O$4,'3'!$G589+SUM('3'!$H589:O589),
IF($E589&lt;O$4,'3'!O589,0)))</f>
        <v>0</v>
      </c>
      <c r="P589" s="32">
        <f>IF($E589="OAI",'3'!P589,
IF($E589=P$4,'3'!$G589+SUM('3'!$H589:P589),
IF($E589&lt;P$4,'3'!P589,0)))</f>
        <v>0</v>
      </c>
      <c r="Q589" s="32">
        <f>IF($E589="OAI",'3'!Q589,
IF($E589=Q$4,'3'!$G589+SUM('3'!$H589:Q589),
IF($E589&lt;Q$4,'3'!Q589,0)))</f>
        <v>0</v>
      </c>
      <c r="R589" s="32">
        <f>IF($E589="OAI",'3'!R589,
IF($E589=R$4,'3'!$G589+SUM('3'!$H589:R589),
IF($E589&lt;R$4,'3'!R589,0)))</f>
        <v>0</v>
      </c>
      <c r="S589" s="32">
        <f>IF($E589="OAI",'3'!S589,
IF($E589=S$4,'3'!$G589+SUM('3'!$H589:S589),
IF($E589&lt;S$4,'3'!S589,0)))</f>
        <v>0</v>
      </c>
      <c r="T589" s="32">
        <f>IF($E589="OAI",'3'!T589,
IF($E589=T$4,'3'!$G589+SUM('3'!$H589:T589),
IF($E589&lt;T$4,'3'!T589,0)))</f>
        <v>122665.04339567359</v>
      </c>
      <c r="U589" s="32">
        <f>IF($E589="OAI",'3'!U589,
IF($E589=U$4,'3'!$G589+SUM('3'!$H589:U589),
IF($E589&lt;U$4,'3'!U589,0)))</f>
        <v>0</v>
      </c>
      <c r="V589" s="32">
        <f>IF($E589="OAI",'3'!V589,
IF($E589=V$4,'3'!$G589+SUM('3'!$H589:V589),
IF($E589&lt;V$4,'3'!V589,0)))</f>
        <v>0</v>
      </c>
      <c r="W589" s="32">
        <f>IF($E589="OAI",'3'!W589,
IF($E589=W$4,'3'!$G589+SUM('3'!$H589:W589),
IF($E589&lt;W$4,'3'!W589,0)))</f>
        <v>0</v>
      </c>
      <c r="X589" s="32">
        <f>IF($E589="OAI",'3'!X589,
IF($E589=X$4,'3'!$G589+SUM('3'!$H589:X589),
IF($E589&lt;X$4,'3'!X589,0)))</f>
        <v>0</v>
      </c>
      <c r="Y589" s="32">
        <f>IF($E589="OAI",'3'!Y589,
IF($E589=Y$4,'3'!$G589+SUM('3'!$H589:Y589),
IF($E589&lt;Y$4,'3'!Y589,0)))</f>
        <v>0</v>
      </c>
      <c r="Z589" s="32">
        <f>IF($E589="OAI",'3'!Z589,
IF($E589=Z$4,'3'!$G589+SUM('3'!$H589:Z589),
IF($E589&lt;Z$4,'3'!Z589,0)))</f>
        <v>0</v>
      </c>
      <c r="AA589" s="32">
        <f>IF($E589="OAI",'3'!AA589,
IF($E589=AA$4,'3'!$G589+SUM('3'!$H589:AA589),
IF($E589&lt;AA$4,'3'!AA589,0)))</f>
        <v>0</v>
      </c>
      <c r="AB589" s="32">
        <f>IF($E589="OAI",'3'!AB589,
IF($E589=AB$4,'3'!$G589+SUM('3'!$H589:AB589),
IF($E589&lt;AB$4,'3'!AB589,0)))</f>
        <v>0</v>
      </c>
      <c r="AC589" s="32">
        <f>IF($E589="OAI",'3'!AC589,
IF($E589=AC$4,'3'!$G589+SUM('3'!$H589:AC589),
IF($E589&lt;AC$4,'3'!AC589,0)))</f>
        <v>0</v>
      </c>
      <c r="AD589" s="32">
        <f>IF($E589="OAI",'3'!AD589,
IF($E589=AD$4,'3'!$G589+SUM('3'!$H589:AD589),
IF($E589&lt;AD$4,'3'!AD589,0)))</f>
        <v>0</v>
      </c>
      <c r="AE589" s="32">
        <f>IF($E589="OAI",'3'!AE589,
IF($E589=AE$4,'3'!$G589+SUM('3'!$H589:AE589),
IF($E589&lt;AE$4,'3'!AE589,0)))</f>
        <v>0</v>
      </c>
      <c r="AF589" s="26">
        <f t="shared" si="36"/>
        <v>17280.973836319215</v>
      </c>
      <c r="AG589" s="26">
        <f t="shared" si="37"/>
        <v>122665.04339567359</v>
      </c>
      <c r="AH589" s="8">
        <f t="shared" si="38"/>
        <v>684</v>
      </c>
    </row>
    <row r="590" spans="1:34" x14ac:dyDescent="0.25">
      <c r="A590" s="8">
        <f t="shared" si="39"/>
        <v>685</v>
      </c>
      <c r="B590" s="1">
        <f>'1'!B590</f>
        <v>5536587</v>
      </c>
      <c r="C590" t="str">
        <f>'1'!C590</f>
        <v>Borden - Gregg#1 20009: Recon-Land</v>
      </c>
      <c r="D590" s="1" t="str">
        <f>'1'!D590</f>
        <v>82</v>
      </c>
      <c r="E590" s="34" t="str">
        <f>IF('1'!E590="OAI","OAI",EOMONTH('1'!E590,-1)+1)</f>
        <v>OAI</v>
      </c>
      <c r="F590" s="1" t="str">
        <f>'1'!F590</f>
        <v>TOHI</v>
      </c>
      <c r="G590" s="33"/>
      <c r="H590" s="32">
        <f>IF($E590="OAI",'3'!H590,
IF($E590&lt;=H$4,'3'!$G590+SUM('3'!$H590:H590),0))</f>
        <v>9.6267107192198829</v>
      </c>
      <c r="I590" s="32">
        <f>IF($E590="OAI",'3'!I590,
IF($E590=I$4,'3'!$G590+SUM('3'!$H590:I590),
IF($E590&lt;I$4,'3'!I590,0)))</f>
        <v>-3773.296749090729</v>
      </c>
      <c r="J590" s="32">
        <f>IF($E590="OAI",'3'!J590,
IF($E590=J$4,'3'!$G590+SUM('3'!$H590:J590),
IF($E590&lt;J$4,'3'!J590,0)))</f>
        <v>0</v>
      </c>
      <c r="K590" s="32">
        <f>IF($E590="OAI",'3'!K590,
IF($E590=K$4,'3'!$G590+SUM('3'!$H590:K590),
IF($E590&lt;K$4,'3'!K590,0)))</f>
        <v>0</v>
      </c>
      <c r="L590" s="32">
        <f>IF($E590="OAI",'3'!L590,
IF($E590=L$4,'3'!$G590+SUM('3'!$H590:L590),
IF($E590&lt;L$4,'3'!L590,0)))</f>
        <v>467316.05433106219</v>
      </c>
      <c r="M590" s="32">
        <f>IF($E590="OAI",'3'!M590,
IF($E590=M$4,'3'!$G590+SUM('3'!$H590:M590),
IF($E590&lt;M$4,'3'!M590,0)))</f>
        <v>1401948.1629931866</v>
      </c>
      <c r="N590" s="32">
        <f>IF($E590="OAI",'3'!N590,
IF($E590=N$4,'3'!$G590+SUM('3'!$H590:N590),
IF($E590&lt;N$4,'3'!N590,0)))</f>
        <v>0</v>
      </c>
      <c r="O590" s="32">
        <f>IF($E590="OAI",'3'!O590,
IF($E590=O$4,'3'!$G590+SUM('3'!$H590:O590),
IF($E590&lt;O$4,'3'!O590,0)))</f>
        <v>0</v>
      </c>
      <c r="P590" s="32">
        <f>IF($E590="OAI",'3'!P590,
IF($E590=P$4,'3'!$G590+SUM('3'!$H590:P590),
IF($E590&lt;P$4,'3'!P590,0)))</f>
        <v>0</v>
      </c>
      <c r="Q590" s="32">
        <f>IF($E590="OAI",'3'!Q590,
IF($E590=Q$4,'3'!$G590+SUM('3'!$H590:Q590),
IF($E590&lt;Q$4,'3'!Q590,0)))</f>
        <v>0</v>
      </c>
      <c r="R590" s="32">
        <f>IF($E590="OAI",'3'!R590,
IF($E590=R$4,'3'!$G590+SUM('3'!$H590:R590),
IF($E590&lt;R$4,'3'!R590,0)))</f>
        <v>0</v>
      </c>
      <c r="S590" s="32">
        <f>IF($E590="OAI",'3'!S590,
IF($E590=S$4,'3'!$G590+SUM('3'!$H590:S590),
IF($E590&lt;S$4,'3'!S590,0)))</f>
        <v>0</v>
      </c>
      <c r="T590" s="32">
        <f>IF($E590="OAI",'3'!T590,
IF($E590=T$4,'3'!$G590+SUM('3'!$H590:T590),
IF($E590&lt;T$4,'3'!T590,0)))</f>
        <v>0</v>
      </c>
      <c r="U590" s="32">
        <f>IF($E590="OAI",'3'!U590,
IF($E590=U$4,'3'!$G590+SUM('3'!$H590:U590),
IF($E590&lt;U$4,'3'!U590,0)))</f>
        <v>0</v>
      </c>
      <c r="V590" s="32">
        <f>IF($E590="OAI",'3'!V590,
IF($E590=V$4,'3'!$G590+SUM('3'!$H590:V590),
IF($E590&lt;V$4,'3'!V590,0)))</f>
        <v>0</v>
      </c>
      <c r="W590" s="32">
        <f>IF($E590="OAI",'3'!W590,
IF($E590=W$4,'3'!$G590+SUM('3'!$H590:W590),
IF($E590&lt;W$4,'3'!W590,0)))</f>
        <v>0</v>
      </c>
      <c r="X590" s="32">
        <f>IF($E590="OAI",'3'!X590,
IF($E590=X$4,'3'!$G590+SUM('3'!$H590:X590),
IF($E590&lt;X$4,'3'!X590,0)))</f>
        <v>0</v>
      </c>
      <c r="Y590" s="32">
        <f>IF($E590="OAI",'3'!Y590,
IF($E590=Y$4,'3'!$G590+SUM('3'!$H590:Y590),
IF($E590&lt;Y$4,'3'!Y590,0)))</f>
        <v>0</v>
      </c>
      <c r="Z590" s="32">
        <f>IF($E590="OAI",'3'!Z590,
IF($E590=Z$4,'3'!$G590+SUM('3'!$H590:Z590),
IF($E590&lt;Z$4,'3'!Z590,0)))</f>
        <v>0</v>
      </c>
      <c r="AA590" s="32">
        <f>IF($E590="OAI",'3'!AA590,
IF($E590=AA$4,'3'!$G590+SUM('3'!$H590:AA590),
IF($E590&lt;AA$4,'3'!AA590,0)))</f>
        <v>0</v>
      </c>
      <c r="AB590" s="32">
        <f>IF($E590="OAI",'3'!AB590,
IF($E590=AB$4,'3'!$G590+SUM('3'!$H590:AB590),
IF($E590&lt;AB$4,'3'!AB590,0)))</f>
        <v>0</v>
      </c>
      <c r="AC590" s="32">
        <f>IF($E590="OAI",'3'!AC590,
IF($E590=AC$4,'3'!$G590+SUM('3'!$H590:AC590),
IF($E590&lt;AC$4,'3'!AC590,0)))</f>
        <v>0</v>
      </c>
      <c r="AD590" s="32">
        <f>IF($E590="OAI",'3'!AD590,
IF($E590=AD$4,'3'!$G590+SUM('3'!$H590:AD590),
IF($E590&lt;AD$4,'3'!AD590,0)))</f>
        <v>0</v>
      </c>
      <c r="AE590" s="32">
        <f>IF($E590="OAI",'3'!AE590,
IF($E590=AE$4,'3'!$G590+SUM('3'!$H590:AE590),
IF($E590&lt;AE$4,'3'!AE590,0)))</f>
        <v>0</v>
      </c>
      <c r="AF590" s="26">
        <f t="shared" si="36"/>
        <v>1865500.5472858772</v>
      </c>
      <c r="AG590" s="26">
        <f t="shared" si="37"/>
        <v>0</v>
      </c>
      <c r="AH590" s="8">
        <f t="shared" si="38"/>
        <v>685</v>
      </c>
    </row>
    <row r="591" spans="1:34" x14ac:dyDescent="0.25">
      <c r="A591" s="8">
        <f t="shared" si="39"/>
        <v>686</v>
      </c>
      <c r="B591" s="1">
        <f>'1'!B591</f>
        <v>5543801</v>
      </c>
      <c r="C591" t="str">
        <f>'1'!C591</f>
        <v>VALLEY SPRINGS WEST PT POWERHOUSE RNU</v>
      </c>
      <c r="D591" s="1" t="str">
        <f>'1'!D591</f>
        <v>82</v>
      </c>
      <c r="E591" s="34" t="str">
        <f>IF('1'!E591="OAI","OAI",EOMONTH('1'!E591,-1)+1)</f>
        <v>OAI</v>
      </c>
      <c r="F591" s="1" t="str">
        <f>'1'!F591</f>
        <v>TOLO</v>
      </c>
      <c r="G591" s="33"/>
      <c r="H591" s="32">
        <f>IF($E591="OAI",'3'!H591,
IF($E591&lt;=H$4,'3'!$G591+SUM('3'!$H591:H591),0))</f>
        <v>1677.4777086267809</v>
      </c>
      <c r="I591" s="32">
        <f>IF($E591="OAI",'3'!I591,
IF($E591=I$4,'3'!$G591+SUM('3'!$H591:I591),
IF($E591&lt;I$4,'3'!I591,0)))</f>
        <v>3225.5088702038574</v>
      </c>
      <c r="J591" s="32">
        <f>IF($E591="OAI",'3'!J591,
IF($E591=J$4,'3'!$G591+SUM('3'!$H591:J591),
IF($E591&lt;J$4,'3'!J591,0)))</f>
        <v>0</v>
      </c>
      <c r="K591" s="32">
        <f>IF($E591="OAI",'3'!K591,
IF($E591=K$4,'3'!$G591+SUM('3'!$H591:K591),
IF($E591&lt;K$4,'3'!K591,0)))</f>
        <v>0</v>
      </c>
      <c r="L591" s="32">
        <f>IF($E591="OAI",'3'!L591,
IF($E591=L$4,'3'!$G591+SUM('3'!$H591:L591),
IF($E591&lt;L$4,'3'!L591,0)))</f>
        <v>11704.958676040982</v>
      </c>
      <c r="M591" s="32">
        <f>IF($E591="OAI",'3'!M591,
IF($E591=M$4,'3'!$G591+SUM('3'!$H591:M591),
IF($E591&lt;M$4,'3'!M591,0)))</f>
        <v>191397.04749778842</v>
      </c>
      <c r="N591" s="32">
        <f>IF($E591="OAI",'3'!N591,
IF($E591=N$4,'3'!$G591+SUM('3'!$H591:N591),
IF($E591&lt;N$4,'3'!N591,0)))</f>
        <v>17053.297454649124</v>
      </c>
      <c r="O591" s="32">
        <f>IF($E591="OAI",'3'!O591,
IF($E591=O$4,'3'!$G591+SUM('3'!$H591:O591),
IF($E591&lt;O$4,'3'!O591,0)))</f>
        <v>6313.0660411691861</v>
      </c>
      <c r="P591" s="32">
        <f>IF($E591="OAI",'3'!P591,
IF($E591=P$4,'3'!$G591+SUM('3'!$H591:P591),
IF($E591&lt;P$4,'3'!P591,0)))</f>
        <v>5205.8073820371665</v>
      </c>
      <c r="Q591" s="32">
        <f>IF($E591="OAI",'3'!Q591,
IF($E591=Q$4,'3'!$G591+SUM('3'!$H591:Q591),
IF($E591&lt;Q$4,'3'!Q591,0)))</f>
        <v>7420.3247003012048</v>
      </c>
      <c r="R591" s="32">
        <f>IF($E591="OAI",'3'!R591,
IF($E591=R$4,'3'!$G591+SUM('3'!$H591:R591),
IF($E591&lt;R$4,'3'!R591,0)))</f>
        <v>15171.135314225336</v>
      </c>
      <c r="S591" s="32">
        <f>IF($E591="OAI",'3'!S591,
IF($E591=S$4,'3'!$G591+SUM('3'!$H591:S591),
IF($E591&lt;S$4,'3'!S591,0)))</f>
        <v>19092.851642171612</v>
      </c>
      <c r="T591" s="32">
        <f>IF($E591="OAI",'3'!T591,
IF($E591=T$4,'3'!$G591+SUM('3'!$H591:T591),
IF($E591&lt;T$4,'3'!T591,0)))</f>
        <v>7564.7253610895032</v>
      </c>
      <c r="U591" s="32">
        <f>IF($E591="OAI",'3'!U591,
IF($E591=U$4,'3'!$G591+SUM('3'!$H591:U591),
IF($E591&lt;U$4,'3'!U591,0)))</f>
        <v>18129.993643827889</v>
      </c>
      <c r="V591" s="32">
        <f>IF($E591="OAI",'3'!V591,
IF($E591=V$4,'3'!$G591+SUM('3'!$H591:V591),
IF($E591&lt;V$4,'3'!V591,0)))</f>
        <v>0</v>
      </c>
      <c r="W591" s="32">
        <f>IF($E591="OAI",'3'!W591,
IF($E591=W$4,'3'!$G591+SUM('3'!$H591:W591),
IF($E591&lt;W$4,'3'!W591,0)))</f>
        <v>0</v>
      </c>
      <c r="X591" s="32">
        <f>IF($E591="OAI",'3'!X591,
IF($E591=X$4,'3'!$G591+SUM('3'!$H591:X591),
IF($E591&lt;X$4,'3'!X591,0)))</f>
        <v>0</v>
      </c>
      <c r="Y591" s="32">
        <f>IF($E591="OAI",'3'!Y591,
IF($E591=Y$4,'3'!$G591+SUM('3'!$H591:Y591),
IF($E591&lt;Y$4,'3'!Y591,0)))</f>
        <v>0</v>
      </c>
      <c r="Z591" s="32">
        <f>IF($E591="OAI",'3'!Z591,
IF($E591=Z$4,'3'!$G591+SUM('3'!$H591:Z591),
IF($E591&lt;Z$4,'3'!Z591,0)))</f>
        <v>0</v>
      </c>
      <c r="AA591" s="32">
        <f>IF($E591="OAI",'3'!AA591,
IF($E591=AA$4,'3'!$G591+SUM('3'!$H591:AA591),
IF($E591&lt;AA$4,'3'!AA591,0)))</f>
        <v>0</v>
      </c>
      <c r="AB591" s="32">
        <f>IF($E591="OAI",'3'!AB591,
IF($E591=AB$4,'3'!$G591+SUM('3'!$H591:AB591),
IF($E591&lt;AB$4,'3'!AB591,0)))</f>
        <v>0</v>
      </c>
      <c r="AC591" s="32">
        <f>IF($E591="OAI",'3'!AC591,
IF($E591=AC$4,'3'!$G591+SUM('3'!$H591:AC591),
IF($E591&lt;AC$4,'3'!AC591,0)))</f>
        <v>0</v>
      </c>
      <c r="AD591" s="32">
        <f>IF($E591="OAI",'3'!AD591,
IF($E591=AD$4,'3'!$G591+SUM('3'!$H591:AD591),
IF($E591&lt;AD$4,'3'!AD591,0)))</f>
        <v>0</v>
      </c>
      <c r="AE591" s="32">
        <f>IF($E591="OAI",'3'!AE591,
IF($E591=AE$4,'3'!$G591+SUM('3'!$H591:AE591),
IF($E591&lt;AE$4,'3'!AE591,0)))</f>
        <v>0</v>
      </c>
      <c r="AF591" s="26">
        <f t="shared" si="36"/>
        <v>278261.47528721363</v>
      </c>
      <c r="AG591" s="26">
        <f t="shared" si="37"/>
        <v>25694.719004917391</v>
      </c>
      <c r="AH591" s="8">
        <f t="shared" si="38"/>
        <v>686</v>
      </c>
    </row>
    <row r="592" spans="1:34" x14ac:dyDescent="0.25">
      <c r="A592" s="8">
        <f t="shared" si="39"/>
        <v>687</v>
      </c>
      <c r="B592" s="1">
        <f>'1'!B592</f>
        <v>5547486</v>
      </c>
      <c r="C592" t="str">
        <f>'1'!C592</f>
        <v>ADS Gilroy: Install Switch Stat Land Acq</v>
      </c>
      <c r="D592" s="1" t="str">
        <f>'1'!D592</f>
        <v>82</v>
      </c>
      <c r="E592" s="34" t="str">
        <f>IF('1'!E592="OAI","OAI",EOMONTH('1'!E592,-1)+1)</f>
        <v>OAI</v>
      </c>
      <c r="F592" s="1" t="str">
        <f>'1'!F592</f>
        <v>TOO</v>
      </c>
      <c r="G592" s="33"/>
      <c r="H592" s="32">
        <f>IF($E592="OAI",'3'!H592,
IF($E592&lt;=H$4,'3'!$G592+SUM('3'!$H592:H592),0))</f>
        <v>3856.1986171290587</v>
      </c>
      <c r="I592" s="32">
        <f>IF($E592="OAI",'3'!I592,
IF($E592=I$4,'3'!$G592+SUM('3'!$H592:I592),
IF($E592&lt;I$4,'3'!I592,0)))</f>
        <v>68380.488966047007</v>
      </c>
      <c r="J592" s="32">
        <f>IF($E592="OAI",'3'!J592,
IF($E592=J$4,'3'!$G592+SUM('3'!$H592:J592),
IF($E592&lt;J$4,'3'!J592,0)))</f>
        <v>2461.6340477943031</v>
      </c>
      <c r="K592" s="32">
        <f>IF($E592="OAI",'3'!K592,
IF($E592=K$4,'3'!$G592+SUM('3'!$H592:K592),
IF($E592&lt;K$4,'3'!K592,0)))</f>
        <v>2461.6340477943031</v>
      </c>
      <c r="L592" s="32">
        <f>IF($E592="OAI",'3'!L592,
IF($E592=L$4,'3'!$G592+SUM('3'!$H592:L592),
IF($E592&lt;L$4,'3'!L592,0)))</f>
        <v>2239.7523851979145</v>
      </c>
      <c r="M592" s="32">
        <f>IF($E592="OAI",'3'!M592,
IF($E592=M$4,'3'!$G592+SUM('3'!$H592:M592),
IF($E592&lt;M$4,'3'!M592,0)))</f>
        <v>2353.2167231894964</v>
      </c>
      <c r="N592" s="32">
        <f>IF($E592="OAI",'3'!N592,
IF($E592=N$4,'3'!$G592+SUM('3'!$H592:N592),
IF($E592&lt;N$4,'3'!N592,0)))</f>
        <v>2509.3002853360717</v>
      </c>
      <c r="O592" s="32">
        <f>IF($E592="OAI",'3'!O592,
IF($E592=O$4,'3'!$G592+SUM('3'!$H592:O592),
IF($E592&lt;O$4,'3'!O592,0)))</f>
        <v>2518.0858271574953</v>
      </c>
      <c r="P592" s="32">
        <f>IF($E592="OAI",'3'!P592,
IF($E592=P$4,'3'!$G592+SUM('3'!$H592:P592),
IF($E592&lt;P$4,'3'!P592,0)))</f>
        <v>2510.141454233868</v>
      </c>
      <c r="Q592" s="32">
        <f>IF($E592="OAI",'3'!Q592,
IF($E592=Q$4,'3'!$G592+SUM('3'!$H592:Q592),
IF($E592&lt;Q$4,'3'!Q592,0)))</f>
        <v>2545.0966950978309</v>
      </c>
      <c r="R592" s="32">
        <f>IF($E592="OAI",'3'!R592,
IF($E592=R$4,'3'!$G592+SUM('3'!$H592:R592),
IF($E592&lt;R$4,'3'!R592,0)))</f>
        <v>2082.266874888347</v>
      </c>
      <c r="S592" s="32">
        <f>IF($E592="OAI",'3'!S592,
IF($E592=S$4,'3'!$G592+SUM('3'!$H592:S592),
IF($E592&lt;S$4,'3'!S592,0)))</f>
        <v>1563.9199074243327</v>
      </c>
      <c r="T592" s="32">
        <f>IF($E592="OAI",'3'!T592,
IF($E592=T$4,'3'!$G592+SUM('3'!$H592:T592),
IF($E592&lt;T$4,'3'!T592,0)))</f>
        <v>1008.0941924029673</v>
      </c>
      <c r="U592" s="32">
        <f>IF($E592="OAI",'3'!U592,
IF($E592=U$4,'3'!$G592+SUM('3'!$H592:U592),
IF($E592&lt;U$4,'3'!U592,0)))</f>
        <v>1010.0569198311579</v>
      </c>
      <c r="V592" s="32">
        <f>IF($E592="OAI",'3'!V592,
IF($E592=V$4,'3'!$G592+SUM('3'!$H592:V592),
IF($E592&lt;V$4,'3'!V592,0)))</f>
        <v>472971.41975736589</v>
      </c>
      <c r="W592" s="32">
        <f>IF($E592="OAI",'3'!W592,
IF($E592=W$4,'3'!$G592+SUM('3'!$H592:W592),
IF($E592&lt;W$4,'3'!W592,0)))</f>
        <v>2691.0862304708548</v>
      </c>
      <c r="X592" s="32">
        <f>IF($E592="OAI",'3'!X592,
IF($E592=X$4,'3'!$G592+SUM('3'!$H592:X592),
IF($E592&lt;X$4,'3'!X592,0)))</f>
        <v>1858.7028744963668</v>
      </c>
      <c r="Y592" s="32">
        <f>IF($E592="OAI",'3'!Y592,
IF($E592=Y$4,'3'!$G592+SUM('3'!$H592:Y592),
IF($E592&lt;Y$4,'3'!Y592,0)))</f>
        <v>2043.2927159571364</v>
      </c>
      <c r="Z592" s="32">
        <f>IF($E592="OAI",'3'!Z592,
IF($E592=Z$4,'3'!$G592+SUM('3'!$H592:Z592),
IF($E592&lt;Z$4,'3'!Z592,0)))</f>
        <v>2177.9732028153485</v>
      </c>
      <c r="AA592" s="32">
        <f>IF($E592="OAI",'3'!AA592,
IF($E592=AA$4,'3'!$G592+SUM('3'!$H592:AA592),
IF($E592&lt;AA$4,'3'!AA592,0)))</f>
        <v>1408.3971245429552</v>
      </c>
      <c r="AB592" s="32">
        <f>IF($E592="OAI",'3'!AB592,
IF($E592=AB$4,'3'!$G592+SUM('3'!$H592:AB592),
IF($E592&lt;AB$4,'3'!AB592,0)))</f>
        <v>0</v>
      </c>
      <c r="AC592" s="32">
        <f>IF($E592="OAI",'3'!AC592,
IF($E592=AC$4,'3'!$G592+SUM('3'!$H592:AC592),
IF($E592&lt;AC$4,'3'!AC592,0)))</f>
        <v>0</v>
      </c>
      <c r="AD592" s="32">
        <f>IF($E592="OAI",'3'!AD592,
IF($E592=AD$4,'3'!$G592+SUM('3'!$H592:AD592),
IF($E592&lt;AD$4,'3'!AD592,0)))</f>
        <v>0</v>
      </c>
      <c r="AE592" s="32">
        <f>IF($E592="OAI",'3'!AE592,
IF($E592=AE$4,'3'!$G592+SUM('3'!$H592:AE592),
IF($E592&lt;AE$4,'3'!AE592,0)))</f>
        <v>0</v>
      </c>
      <c r="AF592" s="26">
        <f t="shared" si="36"/>
        <v>95481.735831290032</v>
      </c>
      <c r="AG592" s="26">
        <f t="shared" si="37"/>
        <v>485169.02301788266</v>
      </c>
      <c r="AH592" s="8">
        <f t="shared" si="38"/>
        <v>687</v>
      </c>
    </row>
    <row r="593" spans="1:34" x14ac:dyDescent="0.25">
      <c r="A593" s="8">
        <f t="shared" si="39"/>
        <v>688</v>
      </c>
      <c r="B593" s="1">
        <f>'1'!B593</f>
        <v>5547567</v>
      </c>
      <c r="C593" t="str">
        <f>'1'!C593</f>
        <v>ADS Gilroy: Tline</v>
      </c>
      <c r="D593" s="1" t="str">
        <f>'1'!D593</f>
        <v>82</v>
      </c>
      <c r="E593" s="34" t="str">
        <f>IF('1'!E593="OAI","OAI",EOMONTH('1'!E593,-1)+1)</f>
        <v>OAI</v>
      </c>
      <c r="F593" s="1" t="str">
        <f>'1'!F593</f>
        <v>TOO</v>
      </c>
      <c r="G593" s="33"/>
      <c r="H593" s="32">
        <f>IF($E593="OAI",'3'!H593,
IF($E593&lt;=H$4,'3'!$G593+SUM('3'!$H593:H593),0))</f>
        <v>20249.832729484453</v>
      </c>
      <c r="I593" s="32">
        <f>IF($E593="OAI",'3'!I593,
IF($E593=I$4,'3'!$G593+SUM('3'!$H593:I593),
IF($E593&lt;I$4,'3'!I593,0)))</f>
        <v>134028.86135205292</v>
      </c>
      <c r="J593" s="32">
        <f>IF($E593="OAI",'3'!J593,
IF($E593=J$4,'3'!$G593+SUM('3'!$H593:J593),
IF($E593&lt;J$4,'3'!J593,0)))</f>
        <v>75912.78259296593</v>
      </c>
      <c r="K593" s="32">
        <f>IF($E593="OAI",'3'!K593,
IF($E593=K$4,'3'!$G593+SUM('3'!$H593:K593),
IF($E593&lt;K$4,'3'!K593,0)))</f>
        <v>43021.957130615381</v>
      </c>
      <c r="L593" s="32">
        <f>IF($E593="OAI",'3'!L593,
IF($E593=L$4,'3'!$G593+SUM('3'!$H593:L593),
IF($E593&lt;L$4,'3'!L593,0)))</f>
        <v>34383.246013462231</v>
      </c>
      <c r="M593" s="32">
        <f>IF($E593="OAI",'3'!M593,
IF($E593=M$4,'3'!$G593+SUM('3'!$H593:M593),
IF($E593&lt;M$4,'3'!M593,0)))</f>
        <v>25810.146070337167</v>
      </c>
      <c r="N593" s="32">
        <f>IF($E593="OAI",'3'!N593,
IF($E593=N$4,'3'!$G593+SUM('3'!$H593:N593),
IF($E593&lt;N$4,'3'!N593,0)))</f>
        <v>21257.73999546569</v>
      </c>
      <c r="O593" s="32">
        <f>IF($E593="OAI",'3'!O593,
IF($E593=O$4,'3'!$G593+SUM('3'!$H593:O593),
IF($E593&lt;O$4,'3'!O593,0)))</f>
        <v>200926.36955128569</v>
      </c>
      <c r="P593" s="32">
        <f>IF($E593="OAI",'3'!P593,
IF($E593=P$4,'3'!$G593+SUM('3'!$H593:P593),
IF($E593&lt;P$4,'3'!P593,0)))</f>
        <v>668690.11266239709</v>
      </c>
      <c r="Q593" s="32">
        <f>IF($E593="OAI",'3'!Q593,
IF($E593=Q$4,'3'!$G593+SUM('3'!$H593:Q593),
IF($E593&lt;Q$4,'3'!Q593,0)))</f>
        <v>16920.299305586501</v>
      </c>
      <c r="R593" s="32">
        <f>IF($E593="OAI",'3'!R593,
IF($E593=R$4,'3'!$G593+SUM('3'!$H593:R593),
IF($E593&lt;R$4,'3'!R593,0)))</f>
        <v>14169.209693739538</v>
      </c>
      <c r="S593" s="32">
        <f>IF($E593="OAI",'3'!S593,
IF($E593=S$4,'3'!$G593+SUM('3'!$H593:S593),
IF($E593&lt;S$4,'3'!S593,0)))</f>
        <v>1766001.8561147684</v>
      </c>
      <c r="T593" s="32">
        <f>IF($E593="OAI",'3'!T593,
IF($E593=T$4,'3'!$G593+SUM('3'!$H593:T593),
IF($E593&lt;T$4,'3'!T593,0)))</f>
        <v>189954.16244843585</v>
      </c>
      <c r="U593" s="32">
        <f>IF($E593="OAI",'3'!U593,
IF($E593=U$4,'3'!$G593+SUM('3'!$H593:U593),
IF($E593&lt;U$4,'3'!U593,0)))</f>
        <v>153171.90273845967</v>
      </c>
      <c r="V593" s="32">
        <f>IF($E593="OAI",'3'!V593,
IF($E593=V$4,'3'!$G593+SUM('3'!$H593:V593),
IF($E593&lt;V$4,'3'!V593,0)))</f>
        <v>171504.43116023464</v>
      </c>
      <c r="W593" s="32">
        <f>IF($E593="OAI",'3'!W593,
IF($E593=W$4,'3'!$G593+SUM('3'!$H593:W593),
IF($E593&lt;W$4,'3'!W593,0)))</f>
        <v>2424.1553002369524</v>
      </c>
      <c r="X593" s="32">
        <f>IF($E593="OAI",'3'!X593,
IF($E593=X$4,'3'!$G593+SUM('3'!$H593:X593),
IF($E593&lt;X$4,'3'!X593,0)))</f>
        <v>195.24464749951781</v>
      </c>
      <c r="Y593" s="32">
        <f>IF($E593="OAI",'3'!Y593,
IF($E593=Y$4,'3'!$G593+SUM('3'!$H593:Y593),
IF($E593&lt;Y$4,'3'!Y593,0)))</f>
        <v>0</v>
      </c>
      <c r="Z593" s="32">
        <f>IF($E593="OAI",'3'!Z593,
IF($E593=Z$4,'3'!$G593+SUM('3'!$H593:Z593),
IF($E593&lt;Z$4,'3'!Z593,0)))</f>
        <v>0</v>
      </c>
      <c r="AA593" s="32">
        <f>IF($E593="OAI",'3'!AA593,
IF($E593=AA$4,'3'!$G593+SUM('3'!$H593:AA593),
IF($E593&lt;AA$4,'3'!AA593,0)))</f>
        <v>0</v>
      </c>
      <c r="AB593" s="32">
        <f>IF($E593="OAI",'3'!AB593,
IF($E593=AB$4,'3'!$G593+SUM('3'!$H593:AB593),
IF($E593&lt;AB$4,'3'!AB593,0)))</f>
        <v>0</v>
      </c>
      <c r="AC593" s="32">
        <f>IF($E593="OAI",'3'!AC593,
IF($E593=AC$4,'3'!$G593+SUM('3'!$H593:AC593),
IF($E593&lt;AC$4,'3'!AC593,0)))</f>
        <v>0</v>
      </c>
      <c r="AD593" s="32">
        <f>IF($E593="OAI",'3'!AD593,
IF($E593=AD$4,'3'!$G593+SUM('3'!$H593:AD593),
IF($E593&lt;AD$4,'3'!AD593,0)))</f>
        <v>0</v>
      </c>
      <c r="AE593" s="32">
        <f>IF($E593="OAI",'3'!AE593,
IF($E593=AE$4,'3'!$G593+SUM('3'!$H593:AE593),
IF($E593&lt;AE$4,'3'!AE593,0)))</f>
        <v>0</v>
      </c>
      <c r="AF593" s="26">
        <f t="shared" si="36"/>
        <v>3021372.413212161</v>
      </c>
      <c r="AG593" s="26">
        <f t="shared" si="37"/>
        <v>517249.89629486663</v>
      </c>
      <c r="AH593" s="8">
        <f t="shared" si="38"/>
        <v>688</v>
      </c>
    </row>
    <row r="594" spans="1:34" x14ac:dyDescent="0.25">
      <c r="A594" s="8">
        <f t="shared" si="39"/>
        <v>689</v>
      </c>
      <c r="B594" s="1">
        <f>'1'!B594</f>
        <v>5553205</v>
      </c>
      <c r="C594" t="str">
        <f>'1'!C594</f>
        <v>Frogtown:Instl CCVTs &amp; battery enclsure</v>
      </c>
      <c r="D594" s="1" t="str">
        <f>'1'!D594</f>
        <v>82</v>
      </c>
      <c r="E594" s="34" t="str">
        <f>IF('1'!E594="OAI","OAI",EOMONTH('1'!E594,-1)+1)</f>
        <v>OAI</v>
      </c>
      <c r="F594" s="1" t="str">
        <f>'1'!F594</f>
        <v>TOLO</v>
      </c>
      <c r="G594" s="33"/>
      <c r="H594" s="32">
        <f>IF($E594="OAI",'3'!H594,
IF($E594&lt;=H$4,'3'!$G594+SUM('3'!$H594:H594),0))</f>
        <v>1392.1345258522342</v>
      </c>
      <c r="I594" s="32">
        <f>IF($E594="OAI",'3'!I594,
IF($E594=I$4,'3'!$G594+SUM('3'!$H594:I594),
IF($E594&lt;I$4,'3'!I594,0)))</f>
        <v>5900.3325019839913</v>
      </c>
      <c r="J594" s="32">
        <f>IF($E594="OAI",'3'!J594,
IF($E594=J$4,'3'!$G594+SUM('3'!$H594:J594),
IF($E594&lt;J$4,'3'!J594,0)))</f>
        <v>90671.558220849533</v>
      </c>
      <c r="K594" s="32">
        <f>IF($E594="OAI",'3'!K594,
IF($E594=K$4,'3'!$G594+SUM('3'!$H594:K594),
IF($E594&lt;K$4,'3'!K594,0)))</f>
        <v>120141.25631265326</v>
      </c>
      <c r="L594" s="32">
        <f>IF($E594="OAI",'3'!L594,
IF($E594=L$4,'3'!$G594+SUM('3'!$H594:L594),
IF($E594&lt;L$4,'3'!L594,0)))</f>
        <v>934.63210866212444</v>
      </c>
      <c r="M594" s="32">
        <f>IF($E594="OAI",'3'!M594,
IF($E594=M$4,'3'!$G594+SUM('3'!$H594:M594),
IF($E594&lt;M$4,'3'!M594,0)))</f>
        <v>934.63210866212444</v>
      </c>
      <c r="N594" s="32">
        <f>IF($E594="OAI",'3'!N594,
IF($E594=N$4,'3'!$G594+SUM('3'!$H594:N594),
IF($E594&lt;N$4,'3'!N594,0)))</f>
        <v>934.63210866212444</v>
      </c>
      <c r="O594" s="32">
        <f>IF($E594="OAI",'3'!O594,
IF($E594=O$4,'3'!$G594+SUM('3'!$H594:O594),
IF($E594&lt;O$4,'3'!O594,0)))</f>
        <v>934.63210866212444</v>
      </c>
      <c r="P594" s="32">
        <f>IF($E594="OAI",'3'!P594,
IF($E594=P$4,'3'!$G594+SUM('3'!$H594:P594),
IF($E594&lt;P$4,'3'!P594,0)))</f>
        <v>0</v>
      </c>
      <c r="Q594" s="32">
        <f>IF($E594="OAI",'3'!Q594,
IF($E594=Q$4,'3'!$G594+SUM('3'!$H594:Q594),
IF($E594&lt;Q$4,'3'!Q594,0)))</f>
        <v>0</v>
      </c>
      <c r="R594" s="32">
        <f>IF($E594="OAI",'3'!R594,
IF($E594=R$4,'3'!$G594+SUM('3'!$H594:R594),
IF($E594&lt;R$4,'3'!R594,0)))</f>
        <v>0</v>
      </c>
      <c r="S594" s="32">
        <f>IF($E594="OAI",'3'!S594,
IF($E594=S$4,'3'!$G594+SUM('3'!$H594:S594),
IF($E594&lt;S$4,'3'!S594,0)))</f>
        <v>0</v>
      </c>
      <c r="T594" s="32">
        <f>IF($E594="OAI",'3'!T594,
IF($E594=T$4,'3'!$G594+SUM('3'!$H594:T594),
IF($E594&lt;T$4,'3'!T594,0)))</f>
        <v>0</v>
      </c>
      <c r="U594" s="32">
        <f>IF($E594="OAI",'3'!U594,
IF($E594=U$4,'3'!$G594+SUM('3'!$H594:U594),
IF($E594&lt;U$4,'3'!U594,0)))</f>
        <v>0</v>
      </c>
      <c r="V594" s="32">
        <f>IF($E594="OAI",'3'!V594,
IF($E594=V$4,'3'!$G594+SUM('3'!$H594:V594),
IF($E594&lt;V$4,'3'!V594,0)))</f>
        <v>0</v>
      </c>
      <c r="W594" s="32">
        <f>IF($E594="OAI",'3'!W594,
IF($E594=W$4,'3'!$G594+SUM('3'!$H594:W594),
IF($E594&lt;W$4,'3'!W594,0)))</f>
        <v>0</v>
      </c>
      <c r="X594" s="32">
        <f>IF($E594="OAI",'3'!X594,
IF($E594=X$4,'3'!$G594+SUM('3'!$H594:X594),
IF($E594&lt;X$4,'3'!X594,0)))</f>
        <v>0</v>
      </c>
      <c r="Y594" s="32">
        <f>IF($E594="OAI",'3'!Y594,
IF($E594=Y$4,'3'!$G594+SUM('3'!$H594:Y594),
IF($E594&lt;Y$4,'3'!Y594,0)))</f>
        <v>0</v>
      </c>
      <c r="Z594" s="32">
        <f>IF($E594="OAI",'3'!Z594,
IF($E594=Z$4,'3'!$G594+SUM('3'!$H594:Z594),
IF($E594&lt;Z$4,'3'!Z594,0)))</f>
        <v>0</v>
      </c>
      <c r="AA594" s="32">
        <f>IF($E594="OAI",'3'!AA594,
IF($E594=AA$4,'3'!$G594+SUM('3'!$H594:AA594),
IF($E594&lt;AA$4,'3'!AA594,0)))</f>
        <v>0</v>
      </c>
      <c r="AB594" s="32">
        <f>IF($E594="OAI",'3'!AB594,
IF($E594=AB$4,'3'!$G594+SUM('3'!$H594:AB594),
IF($E594&lt;AB$4,'3'!AB594,0)))</f>
        <v>0</v>
      </c>
      <c r="AC594" s="32">
        <f>IF($E594="OAI",'3'!AC594,
IF($E594=AC$4,'3'!$G594+SUM('3'!$H594:AC594),
IF($E594&lt;AC$4,'3'!AC594,0)))</f>
        <v>0</v>
      </c>
      <c r="AD594" s="32">
        <f>IF($E594="OAI",'3'!AD594,
IF($E594=AD$4,'3'!$G594+SUM('3'!$H594:AD594),
IF($E594&lt;AD$4,'3'!AD594,0)))</f>
        <v>0</v>
      </c>
      <c r="AE594" s="32">
        <f>IF($E594="OAI",'3'!AE594,
IF($E594=AE$4,'3'!$G594+SUM('3'!$H594:AE594),
IF($E594&lt;AE$4,'3'!AE594,0)))</f>
        <v>0</v>
      </c>
      <c r="AF594" s="26">
        <f t="shared" si="36"/>
        <v>221843.80999598757</v>
      </c>
      <c r="AG594" s="26">
        <f t="shared" si="37"/>
        <v>0</v>
      </c>
      <c r="AH594" s="8">
        <f t="shared" si="38"/>
        <v>689</v>
      </c>
    </row>
    <row r="595" spans="1:34" x14ac:dyDescent="0.25">
      <c r="A595" s="8">
        <f t="shared" si="39"/>
        <v>690</v>
      </c>
      <c r="B595" s="1">
        <f>'1'!B595</f>
        <v>5553761</v>
      </c>
      <c r="C595" t="str">
        <f>'1'!C595</f>
        <v>Vierra Sub CCVTs</v>
      </c>
      <c r="D595" s="1" t="str">
        <f>'1'!D595</f>
        <v>82</v>
      </c>
      <c r="E595" s="34" t="str">
        <f>IF('1'!E595="OAI","OAI",EOMONTH('1'!E595,-1)+1)</f>
        <v>OAI</v>
      </c>
      <c r="F595" s="1" t="str">
        <f>'1'!F595</f>
        <v>TOLO</v>
      </c>
      <c r="G595" s="33"/>
      <c r="H595" s="32">
        <f>IF($E595="OAI",'3'!H595,
IF($E595&lt;=H$4,'3'!$G595+SUM('3'!$H595:H595),0))</f>
        <v>0</v>
      </c>
      <c r="I595" s="32">
        <f>IF($E595="OAI",'3'!I595,
IF($E595=I$4,'3'!$G595+SUM('3'!$H595:I595),
IF($E595&lt;I$4,'3'!I595,0)))</f>
        <v>0</v>
      </c>
      <c r="J595" s="32">
        <f>IF($E595="OAI",'3'!J595,
IF($E595=J$4,'3'!$G595+SUM('3'!$H595:J595),
IF($E595&lt;J$4,'3'!J595,0)))</f>
        <v>799.11045290611639</v>
      </c>
      <c r="K595" s="32">
        <f>IF($E595="OAI",'3'!K595,
IF($E595=K$4,'3'!$G595+SUM('3'!$H595:K595),
IF($E595&lt;K$4,'3'!K595,0)))</f>
        <v>799.11045290611639</v>
      </c>
      <c r="L595" s="32">
        <f>IF($E595="OAI",'3'!L595,
IF($E595=L$4,'3'!$G595+SUM('3'!$H595:L595),
IF($E595&lt;L$4,'3'!L595,0)))</f>
        <v>727.61109659346391</v>
      </c>
      <c r="M595" s="32">
        <f>IF($E595="OAI",'3'!M595,
IF($E595=M$4,'3'!$G595+SUM('3'!$H595:M595),
IF($E595&lt;M$4,'3'!M595,0)))</f>
        <v>763.40750635522318</v>
      </c>
      <c r="N595" s="32">
        <f>IF($E595="OAI",'3'!N595,
IF($E595=N$4,'3'!$G595+SUM('3'!$H595:N595),
IF($E595&lt;N$4,'3'!N595,0)))</f>
        <v>799.11045290611639</v>
      </c>
      <c r="O595" s="32">
        <f>IF($E595="OAI",'3'!O595,
IF($E595=O$4,'3'!$G595+SUM('3'!$H595:O595),
IF($E595&lt;O$4,'3'!O595,0)))</f>
        <v>763.40750635522318</v>
      </c>
      <c r="P595" s="32">
        <f>IF($E595="OAI",'3'!P595,
IF($E595=P$4,'3'!$G595+SUM('3'!$H595:P595),
IF($E595&lt;P$4,'3'!P595,0)))</f>
        <v>763.40750635522318</v>
      </c>
      <c r="Q595" s="32">
        <f>IF($E595="OAI",'3'!Q595,
IF($E595=Q$4,'3'!$G595+SUM('3'!$H595:Q595),
IF($E595&lt;Q$4,'3'!Q595,0)))</f>
        <v>799.11045290611639</v>
      </c>
      <c r="R595" s="32">
        <f>IF($E595="OAI",'3'!R595,
IF($E595=R$4,'3'!$G595+SUM('3'!$H595:R595),
IF($E595&lt;R$4,'3'!R595,0)))</f>
        <v>653.02745432222628</v>
      </c>
      <c r="S595" s="32">
        <f>IF($E595="OAI",'3'!S595,
IF($E595=S$4,'3'!$G595+SUM('3'!$H595:S595),
IF($E595&lt;S$4,'3'!S595,0)))</f>
        <v>799.11045290611639</v>
      </c>
      <c r="T595" s="32">
        <f>IF($E595="OAI",'3'!T595,
IF($E595=T$4,'3'!$G595+SUM('3'!$H595:T595),
IF($E595&lt;T$4,'3'!T595,0)))</f>
        <v>688.73040087311949</v>
      </c>
      <c r="U595" s="32">
        <f>IF($E595="OAI",'3'!U595,
IF($E595=U$4,'3'!$G595+SUM('3'!$H595:U595),
IF($E595&lt;U$4,'3'!U595,0)))</f>
        <v>688.73040087311949</v>
      </c>
      <c r="V595" s="32">
        <f>IF($E595="OAI",'3'!V595,
IF($E595=V$4,'3'!$G595+SUM('3'!$H595:V595),
IF($E595&lt;V$4,'3'!V595,0)))</f>
        <v>834.90686266787566</v>
      </c>
      <c r="W595" s="32">
        <f>IF($E595="OAI",'3'!W595,
IF($E595=W$4,'3'!$G595+SUM('3'!$H595:W595),
IF($E595&lt;W$4,'3'!W595,0)))</f>
        <v>799.11045290611639</v>
      </c>
      <c r="X595" s="32">
        <f>IF($E595="OAI",'3'!X595,
IF($E595=X$4,'3'!$G595+SUM('3'!$H595:X595),
IF($E595&lt;X$4,'3'!X595,0)))</f>
        <v>727.61109659346391</v>
      </c>
      <c r="Y595" s="32">
        <f>IF($E595="OAI",'3'!Y595,
IF($E595=Y$4,'3'!$G595+SUM('3'!$H595:Y595),
IF($E595&lt;Y$4,'3'!Y595,0)))</f>
        <v>799.11045290611639</v>
      </c>
      <c r="Z595" s="32">
        <f>IF($E595="OAI",'3'!Z595,
IF($E595=Z$4,'3'!$G595+SUM('3'!$H595:Z595),
IF($E595&lt;Z$4,'3'!Z595,0)))</f>
        <v>763.40750635522318</v>
      </c>
      <c r="AA595" s="32">
        <f>IF($E595="OAI",'3'!AA595,
IF($E595=AA$4,'3'!$G595+SUM('3'!$H595:AA595),
IF($E595&lt;AA$4,'3'!AA595,0)))</f>
        <v>1312.8777230376863</v>
      </c>
      <c r="AB595" s="32">
        <f>IF($E595="OAI",'3'!AB595,
IF($E595=AB$4,'3'!$G595+SUM('3'!$H595:AB595),
IF($E595&lt;AB$4,'3'!AB595,0)))</f>
        <v>1400.359288408461</v>
      </c>
      <c r="AC595" s="32">
        <f>IF($E595="OAI",'3'!AC595,
IF($E595=AC$4,'3'!$G595+SUM('3'!$H595:AC595),
IF($E595&lt;AC$4,'3'!AC595,0)))</f>
        <v>28106.443698109135</v>
      </c>
      <c r="AD595" s="32">
        <f>IF($E595="OAI",'3'!AD595,
IF($E595=AD$4,'3'!$G595+SUM('3'!$H595:AD595),
IF($E595&lt;AD$4,'3'!AD595,0)))</f>
        <v>69159.317902195166</v>
      </c>
      <c r="AE595" s="32">
        <f>IF($E595="OAI",'3'!AE595,
IF($E595=AE$4,'3'!$G595+SUM('3'!$H595:AE595),
IF($E595&lt;AE$4,'3'!AE595,0)))</f>
        <v>1820.6633476738184</v>
      </c>
      <c r="AF595" s="26">
        <f t="shared" si="36"/>
        <v>7666.4133345119417</v>
      </c>
      <c r="AG595" s="26">
        <f t="shared" si="37"/>
        <v>107101.26913259931</v>
      </c>
      <c r="AH595" s="8">
        <f t="shared" si="38"/>
        <v>690</v>
      </c>
    </row>
    <row r="596" spans="1:34" x14ac:dyDescent="0.25">
      <c r="A596" s="8">
        <f t="shared" si="39"/>
        <v>691</v>
      </c>
      <c r="B596" s="1">
        <f>'1'!B596</f>
        <v>5553765</v>
      </c>
      <c r="C596" t="str">
        <f>'1'!C596</f>
        <v>Q1596 BUTTONBUSH SLR DIABLO</v>
      </c>
      <c r="D596" s="1" t="str">
        <f>'1'!D596</f>
        <v>82</v>
      </c>
      <c r="E596" s="34" t="str">
        <f>IF('1'!E596="OAI","OAI",EOMONTH('1'!E596,-1)+1)</f>
        <v>OAI</v>
      </c>
      <c r="F596" s="1" t="str">
        <f>'1'!F596</f>
        <v>TOHI</v>
      </c>
      <c r="G596" s="33"/>
      <c r="H596" s="32">
        <f>IF($E596="OAI",'3'!H596,
IF($E596&lt;=H$4,'3'!$G596+SUM('3'!$H596:H596),0))</f>
        <v>14713.632897035226</v>
      </c>
      <c r="I596" s="32">
        <f>IF($E596="OAI",'3'!I596,
IF($E596=I$4,'3'!$G596+SUM('3'!$H596:I596),
IF($E596&lt;I$4,'3'!I596,0)))</f>
        <v>6896.1830137634852</v>
      </c>
      <c r="J596" s="32">
        <f>IF($E596="OAI",'3'!J596,
IF($E596=J$4,'3'!$G596+SUM('3'!$H596:J596),
IF($E596&lt;J$4,'3'!J596,0)))</f>
        <v>7915.7731811029962</v>
      </c>
      <c r="K596" s="32">
        <f>IF($E596="OAI",'3'!K596,
IF($E596=K$4,'3'!$G596+SUM('3'!$H596:K596),
IF($E596&lt;K$4,'3'!K596,0)))</f>
        <v>9459.5050349802277</v>
      </c>
      <c r="L596" s="32">
        <f>IF($E596="OAI",'3'!L596,
IF($E596=L$4,'3'!$G596+SUM('3'!$H596:L596),
IF($E596&lt;L$4,'3'!L596,0)))</f>
        <v>8630.5798178077875</v>
      </c>
      <c r="M596" s="32">
        <f>IF($E596="OAI",'3'!M596,
IF($E596=M$4,'3'!$G596+SUM('3'!$H596:M596),
IF($E596&lt;M$4,'3'!M596,0)))</f>
        <v>5467.8782253060272</v>
      </c>
      <c r="N596" s="32">
        <f>IF($E596="OAI",'3'!N596,
IF($E596=N$4,'3'!$G596+SUM('3'!$H596:N596),
IF($E596&lt;N$4,'3'!N596,0)))</f>
        <v>5467.8782253060272</v>
      </c>
      <c r="O596" s="32">
        <f>IF($E596="OAI",'3'!O596,
IF($E596=O$4,'3'!$G596+SUM('3'!$H596:O596),
IF($E596&lt;O$4,'3'!O596,0)))</f>
        <v>5467.8782253060272</v>
      </c>
      <c r="P596" s="32">
        <f>IF($E596="OAI",'3'!P596,
IF($E596=P$4,'3'!$G596+SUM('3'!$H596:P596),
IF($E596&lt;P$4,'3'!P596,0)))</f>
        <v>5467.8782253060272</v>
      </c>
      <c r="Q596" s="32">
        <f>IF($E596="OAI",'3'!Q596,
IF($E596=Q$4,'3'!$G596+SUM('3'!$H596:Q596),
IF($E596&lt;Q$4,'3'!Q596,0)))</f>
        <v>5467.8782253060272</v>
      </c>
      <c r="R596" s="32">
        <f>IF($E596="OAI",'3'!R596,
IF($E596=R$4,'3'!$G596+SUM('3'!$H596:R596),
IF($E596&lt;R$4,'3'!R596,0)))</f>
        <v>5467.8782253060272</v>
      </c>
      <c r="S596" s="32">
        <f>IF($E596="OAI",'3'!S596,
IF($E596=S$4,'3'!$G596+SUM('3'!$H596:S596),
IF($E596&lt;S$4,'3'!S596,0)))</f>
        <v>5467.8782253060272</v>
      </c>
      <c r="T596" s="32">
        <f>IF($E596="OAI",'3'!T596,
IF($E596=T$4,'3'!$G596+SUM('3'!$H596:T596),
IF($E596&lt;T$4,'3'!T596,0)))</f>
        <v>11085.11066157626</v>
      </c>
      <c r="U596" s="32">
        <f>IF($E596="OAI",'3'!U596,
IF($E596=U$4,'3'!$G596+SUM('3'!$H596:U596),
IF($E596&lt;U$4,'3'!U596,0)))</f>
        <v>11085.11066157626</v>
      </c>
      <c r="V596" s="32">
        <f>IF($E596="OAI",'3'!V596,
IF($E596=V$4,'3'!$G596+SUM('3'!$H596:V596),
IF($E596&lt;V$4,'3'!V596,0)))</f>
        <v>12321.348551703653</v>
      </c>
      <c r="W596" s="32">
        <f>IF($E596="OAI",'3'!W596,
IF($E596=W$4,'3'!$G596+SUM('3'!$H596:W596),
IF($E596&lt;W$4,'3'!W596,0)))</f>
        <v>13557.492978620177</v>
      </c>
      <c r="X596" s="32">
        <f>IF($E596="OAI",'3'!X596,
IF($E596=X$4,'3'!$G596+SUM('3'!$H596:X596),
IF($E596&lt;X$4,'3'!X596,0)))</f>
        <v>12837.078549263413</v>
      </c>
      <c r="Y596" s="32">
        <f>IF($E596="OAI",'3'!Y596,
IF($E596=Y$4,'3'!$G596+SUM('3'!$H596:Y596),
IF($E596&lt;Y$4,'3'!Y596,0)))</f>
        <v>134168.49538908704</v>
      </c>
      <c r="Z596" s="32">
        <f>IF($E596="OAI",'3'!Z596,
IF($E596=Z$4,'3'!$G596+SUM('3'!$H596:Z596),
IF($E596&lt;Z$4,'3'!Z596,0)))</f>
        <v>16141.096516594889</v>
      </c>
      <c r="AA596" s="32">
        <f>IF($E596="OAI",'3'!AA596,
IF($E596=AA$4,'3'!$G596+SUM('3'!$H596:AA596),
IF($E596&lt;AA$4,'3'!AA596,0)))</f>
        <v>13557.492978620177</v>
      </c>
      <c r="AB596" s="32">
        <f>IF($E596="OAI",'3'!AB596,
IF($E596=AB$4,'3'!$G596+SUM('3'!$H596:AB596),
IF($E596&lt;AB$4,'3'!AB596,0)))</f>
        <v>13199.996197056917</v>
      </c>
      <c r="AC596" s="32">
        <f>IF($E596="OAI",'3'!AC596,
IF($E596=AC$4,'3'!$G596+SUM('3'!$H596:AC596),
IF($E596&lt;AC$4,'3'!AC596,0)))</f>
        <v>13199.996197056917</v>
      </c>
      <c r="AD596" s="32">
        <f>IF($E596="OAI",'3'!AD596,
IF($E596=AD$4,'3'!$G596+SUM('3'!$H596:AD596),
IF($E596&lt;AD$4,'3'!AD596,0)))</f>
        <v>12476.964797795896</v>
      </c>
      <c r="AE596" s="32">
        <f>IF($E596="OAI",'3'!AE596,
IF($E596=AE$4,'3'!$G596+SUM('3'!$H596:AE596),
IF($E596&lt;AE$4,'3'!AE596,0)))</f>
        <v>13557.492978620177</v>
      </c>
      <c r="AF596" s="26">
        <f t="shared" si="36"/>
        <v>85890.821521831909</v>
      </c>
      <c r="AG596" s="26">
        <f t="shared" si="37"/>
        <v>277187.6764575718</v>
      </c>
      <c r="AH596" s="8">
        <f t="shared" si="38"/>
        <v>691</v>
      </c>
    </row>
    <row r="597" spans="1:34" x14ac:dyDescent="0.25">
      <c r="A597" s="8">
        <f t="shared" si="39"/>
        <v>692</v>
      </c>
      <c r="B597" s="1">
        <f>'1'!B597</f>
        <v>5554359</v>
      </c>
      <c r="C597" t="str">
        <f>'1'!C597</f>
        <v>Gustine:Instl crcit swchr,rcls prt,ph PT</v>
      </c>
      <c r="D597" s="1" t="str">
        <f>'1'!D597</f>
        <v>82</v>
      </c>
      <c r="E597" s="34" t="str">
        <f>IF('1'!E597="OAI","OAI",EOMONTH('1'!E597,-1)+1)</f>
        <v>OAI</v>
      </c>
      <c r="F597" s="1" t="str">
        <f>'1'!F597</f>
        <v>TOLO</v>
      </c>
      <c r="G597" s="33"/>
      <c r="H597" s="32">
        <f>IF($E597="OAI",'3'!H597,
IF($E597&lt;=H$4,'3'!$G597+SUM('3'!$H597:H597),0))</f>
        <v>83136.460697604634</v>
      </c>
      <c r="I597" s="32">
        <f>IF($E597="OAI",'3'!I597,
IF($E597=I$4,'3'!$G597+SUM('3'!$H597:I597),
IF($E597&lt;I$4,'3'!I597,0)))</f>
        <v>45463.963904127784</v>
      </c>
      <c r="J597" s="32">
        <f>IF($E597="OAI",'3'!J597,
IF($E597=J$4,'3'!$G597+SUM('3'!$H597:J597),
IF($E597&lt;J$4,'3'!J597,0)))</f>
        <v>73942.297718273578</v>
      </c>
      <c r="K597" s="32">
        <f>IF($E597="OAI",'3'!K597,
IF($E597=K$4,'3'!$G597+SUM('3'!$H597:K597),
IF($E597&lt;K$4,'3'!K597,0)))</f>
        <v>31312.325294031089</v>
      </c>
      <c r="L597" s="32">
        <f>IF($E597="OAI",'3'!L597,
IF($E597=L$4,'3'!$G597+SUM('3'!$H597:L597),
IF($E597&lt;L$4,'3'!L597,0)))</f>
        <v>20943.516680533481</v>
      </c>
      <c r="M597" s="32">
        <f>IF($E597="OAI",'3'!M597,
IF($E597=M$4,'3'!$G597+SUM('3'!$H597:M597),
IF($E597&lt;M$4,'3'!M597,0)))</f>
        <v>378174.67579851428</v>
      </c>
      <c r="N597" s="32">
        <f>IF($E597="OAI",'3'!N597,
IF($E597=N$4,'3'!$G597+SUM('3'!$H597:N597),
IF($E597&lt;N$4,'3'!N597,0)))</f>
        <v>7834.2732612276586</v>
      </c>
      <c r="O597" s="32">
        <f>IF($E597="OAI",'3'!O597,
IF($E597=O$4,'3'!$G597+SUM('3'!$H597:O597),
IF($E597&lt;O$4,'3'!O597,0)))</f>
        <v>18614.039612904005</v>
      </c>
      <c r="P597" s="32">
        <f>IF($E597="OAI",'3'!P597,
IF($E597=P$4,'3'!$G597+SUM('3'!$H597:P597),
IF($E597&lt;P$4,'3'!P597,0)))</f>
        <v>243918.97923368908</v>
      </c>
      <c r="Q597" s="32">
        <f>IF($E597="OAI",'3'!Q597,
IF($E597=Q$4,'3'!$G597+SUM('3'!$H597:Q597),
IF($E597&lt;Q$4,'3'!Q597,0)))</f>
        <v>753655.08761738834</v>
      </c>
      <c r="R597" s="32">
        <f>IF($E597="OAI",'3'!R597,
IF($E597=R$4,'3'!$G597+SUM('3'!$H597:R597),
IF($E597&lt;R$4,'3'!R597,0)))</f>
        <v>376614.96173557901</v>
      </c>
      <c r="S597" s="32">
        <f>IF($E597="OAI",'3'!S597,
IF($E597=S$4,'3'!$G597+SUM('3'!$H597:S597),
IF($E597&lt;S$4,'3'!S597,0)))</f>
        <v>275488.23489439144</v>
      </c>
      <c r="T597" s="32">
        <f>IF($E597="OAI",'3'!T597,
IF($E597=T$4,'3'!$G597+SUM('3'!$H597:T597),
IF($E597&lt;T$4,'3'!T597,0)))</f>
        <v>275661.14183449396</v>
      </c>
      <c r="U597" s="32">
        <f>IF($E597="OAI",'3'!U597,
IF($E597=U$4,'3'!$G597+SUM('3'!$H597:U597),
IF($E597&lt;U$4,'3'!U597,0)))</f>
        <v>275207.47140894935</v>
      </c>
      <c r="V597" s="32">
        <f>IF($E597="OAI",'3'!V597,
IF($E597=V$4,'3'!$G597+SUM('3'!$H597:V597),
IF($E597&lt;V$4,'3'!V597,0)))</f>
        <v>139070.54733580901</v>
      </c>
      <c r="W597" s="32">
        <f>IF($E597="OAI",'3'!W597,
IF($E597=W$4,'3'!$G597+SUM('3'!$H597:W597),
IF($E597&lt;W$4,'3'!W597,0)))</f>
        <v>65924.649637326409</v>
      </c>
      <c r="X597" s="32">
        <f>IF($E597="OAI",'3'!X597,
IF($E597=X$4,'3'!$G597+SUM('3'!$H597:X597),
IF($E597&lt;X$4,'3'!X597,0)))</f>
        <v>137952.72733384909</v>
      </c>
      <c r="Y597" s="32">
        <f>IF($E597="OAI",'3'!Y597,
IF($E597=Y$4,'3'!$G597+SUM('3'!$H597:Y597),
IF($E597&lt;Y$4,'3'!Y597,0)))</f>
        <v>13031.014711810803</v>
      </c>
      <c r="Z597" s="32">
        <f>IF($E597="OAI",'3'!Z597,
IF($E597=Z$4,'3'!$G597+SUM('3'!$H597:Z597),
IF($E597&lt;Z$4,'3'!Z597,0)))</f>
        <v>6927.4931894036663</v>
      </c>
      <c r="AA597" s="32">
        <f>IF($E597="OAI",'3'!AA597,
IF($E597=AA$4,'3'!$G597+SUM('3'!$H597:AA597),
IF($E597&lt;AA$4,'3'!AA597,0)))</f>
        <v>7415.0907604926961</v>
      </c>
      <c r="AB597" s="32">
        <f>IF($E597="OAI",'3'!AB597,
IF($E597=AB$4,'3'!$G597+SUM('3'!$H597:AB597),
IF($E597&lt;AB$4,'3'!AB597,0)))</f>
        <v>6558.8742857473235</v>
      </c>
      <c r="AC597" s="32">
        <f>IF($E597="OAI",'3'!AC597,
IF($E597=AC$4,'3'!$G597+SUM('3'!$H597:AC597),
IF($E597&lt;AC$4,'3'!AC597,0)))</f>
        <v>3268.2215575697164</v>
      </c>
      <c r="AD597" s="32">
        <f>IF($E597="OAI",'3'!AD597,
IF($E597=AD$4,'3'!$G597+SUM('3'!$H597:AD597),
IF($E597&lt;AD$4,'3'!AD597,0)))</f>
        <v>3056.2469953251471</v>
      </c>
      <c r="AE597" s="32">
        <f>IF($E597="OAI",'3'!AE597,
IF($E597=AE$4,'3'!$G597+SUM('3'!$H597:AE597),
IF($E597&lt;AE$4,'3'!AE597,0)))</f>
        <v>3193.170599244148</v>
      </c>
      <c r="AF597" s="26">
        <f t="shared" si="36"/>
        <v>2309098.8164482643</v>
      </c>
      <c r="AG597" s="26">
        <f t="shared" si="37"/>
        <v>937266.64965002134</v>
      </c>
      <c r="AH597" s="8">
        <f t="shared" si="38"/>
        <v>692</v>
      </c>
    </row>
    <row r="598" spans="1:34" x14ac:dyDescent="0.25">
      <c r="A598" s="8">
        <f t="shared" si="39"/>
        <v>693</v>
      </c>
      <c r="B598" s="1">
        <f>'1'!B598</f>
        <v>5554924</v>
      </c>
      <c r="C598" t="str">
        <f>'1'!C598</f>
        <v>Eastshore: Remote End Upgrade</v>
      </c>
      <c r="D598" s="1" t="str">
        <f>'1'!D598</f>
        <v>82</v>
      </c>
      <c r="E598" s="34" t="str">
        <f>IF('1'!E598="OAI","OAI",EOMONTH('1'!E598,-1)+1)</f>
        <v>OAI</v>
      </c>
      <c r="F598" s="1" t="str">
        <f>'1'!F598</f>
        <v>TOLO</v>
      </c>
      <c r="G598" s="33"/>
      <c r="H598" s="32">
        <f>IF($E598="OAI",'3'!H598,
IF($E598&lt;=H$4,'3'!$G598+SUM('3'!$H598:H598),0))</f>
        <v>6989.8331510514299</v>
      </c>
      <c r="I598" s="32">
        <f>IF($E598="OAI",'3'!I598,
IF($E598=I$4,'3'!$G598+SUM('3'!$H598:I598),
IF($E598&lt;I$4,'3'!I598,0)))</f>
        <v>15736.12042391159</v>
      </c>
      <c r="J598" s="32">
        <f>IF($E598="OAI",'3'!J598,
IF($E598=J$4,'3'!$G598+SUM('3'!$H598:J598),
IF($E598&lt;J$4,'3'!J598,0)))</f>
        <v>97523.813525505917</v>
      </c>
      <c r="K598" s="32">
        <f>IF($E598="OAI",'3'!K598,
IF($E598=K$4,'3'!$G598+SUM('3'!$H598:K598),
IF($E598&lt;K$4,'3'!K598,0)))</f>
        <v>61116.528217524989</v>
      </c>
      <c r="L598" s="32">
        <f>IF($E598="OAI",'3'!L598,
IF($E598=L$4,'3'!$G598+SUM('3'!$H598:L598),
IF($E598&lt;L$4,'3'!L598,0)))</f>
        <v>33501.98139820472</v>
      </c>
      <c r="M598" s="32">
        <f>IF($E598="OAI",'3'!M598,
IF($E598=M$4,'3'!$G598+SUM('3'!$H598:M598),
IF($E598&lt;M$4,'3'!M598,0)))</f>
        <v>119697.67991388221</v>
      </c>
      <c r="N598" s="32">
        <f>IF($E598="OAI",'3'!N598,
IF($E598=N$4,'3'!$G598+SUM('3'!$H598:N598),
IF($E598&lt;N$4,'3'!N598,0)))</f>
        <v>36853.291750234494</v>
      </c>
      <c r="O598" s="32">
        <f>IF($E598="OAI",'3'!O598,
IF($E598=O$4,'3'!$G598+SUM('3'!$H598:O598),
IF($E598&lt;O$4,'3'!O598,0)))</f>
        <v>25273.386850332507</v>
      </c>
      <c r="P598" s="32">
        <f>IF($E598="OAI",'3'!P598,
IF($E598=P$4,'3'!$G598+SUM('3'!$H598:P598),
IF($E598&lt;P$4,'3'!P598,0)))</f>
        <v>5457.2234192672777</v>
      </c>
      <c r="Q598" s="32">
        <f>IF($E598="OAI",'3'!Q598,
IF($E598=Q$4,'3'!$G598+SUM('3'!$H598:Q598),
IF($E598&lt;Q$4,'3'!Q598,0)))</f>
        <v>5714.2472491493627</v>
      </c>
      <c r="R598" s="32">
        <f>IF($E598="OAI",'3'!R598,
IF($E598=R$4,'3'!$G598+SUM('3'!$H598:R598),
IF($E598&lt;R$4,'3'!R598,0)))</f>
        <v>40384.33185676</v>
      </c>
      <c r="S598" s="32">
        <f>IF($E598="OAI",'3'!S598,
IF($E598=S$4,'3'!$G598+SUM('3'!$H598:S598),
IF($E598&lt;S$4,'3'!S598,0)))</f>
        <v>82468.572592754688</v>
      </c>
      <c r="T598" s="32">
        <f>IF($E598="OAI",'3'!T598,
IF($E598=T$4,'3'!$G598+SUM('3'!$H598:T598),
IF($E598&lt;T$4,'3'!T598,0)))</f>
        <v>4937.8483564837352</v>
      </c>
      <c r="U598" s="32">
        <f>IF($E598="OAI",'3'!U598,
IF($E598=U$4,'3'!$G598+SUM('3'!$H598:U598),
IF($E598&lt;U$4,'3'!U598,0)))</f>
        <v>4937.8483564837352</v>
      </c>
      <c r="V598" s="32">
        <f>IF($E598="OAI",'3'!V598,
IF($E598=V$4,'3'!$G598+SUM('3'!$H598:V598),
IF($E598&lt;V$4,'3'!V598,0)))</f>
        <v>5976.7854084725532</v>
      </c>
      <c r="W598" s="32">
        <f>IF($E598="OAI",'3'!W598,
IF($E598=W$4,'3'!$G598+SUM('3'!$H598:W598),
IF($E598&lt;W$4,'3'!W598,0)))</f>
        <v>5714.2472491493627</v>
      </c>
      <c r="X598" s="32">
        <f>IF($E598="OAI",'3'!X598,
IF($E598=X$4,'3'!$G598+SUM('3'!$H598:X598),
IF($E598&lt;X$4,'3'!X598,0)))</f>
        <v>5194.7787231549537</v>
      </c>
      <c r="Y598" s="32">
        <f>IF($E598="OAI",'3'!Y598,
IF($E598=Y$4,'3'!$G598+SUM('3'!$H598:Y598),
IF($E598&lt;Y$4,'3'!Y598,0)))</f>
        <v>5714.2472491493627</v>
      </c>
      <c r="Z598" s="32">
        <f>IF($E598="OAI",'3'!Z598,
IF($E598=Z$4,'3'!$G598+SUM('3'!$H598:Z598),
IF($E598&lt;Z$4,'3'!Z598,0)))</f>
        <v>5457.2234192672777</v>
      </c>
      <c r="AA598" s="32">
        <f>IF($E598="OAI",'3'!AA598,
IF($E598=AA$4,'3'!$G598+SUM('3'!$H598:AA598),
IF($E598&lt;AA$4,'3'!AA598,0)))</f>
        <v>5714.2472491493627</v>
      </c>
      <c r="AB598" s="32">
        <f>IF($E598="OAI",'3'!AB598,
IF($E598=AB$4,'3'!$G598+SUM('3'!$H598:AB598),
IF($E598&lt;AB$4,'3'!AB598,0)))</f>
        <v>5457.2234192672777</v>
      </c>
      <c r="AC598" s="32">
        <f>IF($E598="OAI",'3'!AC598,
IF($E598=AC$4,'3'!$G598+SUM('3'!$H598:AC598),
IF($E598&lt;AC$4,'3'!AC598,0)))</f>
        <v>84453.544265131306</v>
      </c>
      <c r="AD598" s="32">
        <f>IF($E598="OAI",'3'!AD598,
IF($E598=AD$4,'3'!$G598+SUM('3'!$H598:AD598),
IF($E598&lt;AD$4,'3'!AD598,0)))</f>
        <v>105001.80502691158</v>
      </c>
      <c r="AE598" s="32">
        <f>IF($E598="OAI",'3'!AE598,
IF($E598=AE$4,'3'!$G598+SUM('3'!$H598:AE598),
IF($E598&lt;AE$4,'3'!AE598,0)))</f>
        <v>31871.889537487106</v>
      </c>
      <c r="AF598" s="26">
        <f t="shared" si="36"/>
        <v>530717.01034857915</v>
      </c>
      <c r="AG598" s="26">
        <f t="shared" si="37"/>
        <v>270431.68826010759</v>
      </c>
      <c r="AH598" s="8">
        <f t="shared" si="38"/>
        <v>693</v>
      </c>
    </row>
    <row r="599" spans="1:34" x14ac:dyDescent="0.25">
      <c r="A599" s="8">
        <f t="shared" si="39"/>
        <v>694</v>
      </c>
      <c r="B599" s="1">
        <f>'1'!B599</f>
        <v>5554925</v>
      </c>
      <c r="C599" t="str">
        <f>'1'!C599</f>
        <v>Grant: Remote End Upgrade</v>
      </c>
      <c r="D599" s="1" t="str">
        <f>'1'!D599</f>
        <v>82</v>
      </c>
      <c r="E599" s="34" t="str">
        <f>IF('1'!E599="OAI","OAI",EOMONTH('1'!E599,-1)+1)</f>
        <v>OAI</v>
      </c>
      <c r="F599" s="1" t="str">
        <f>'1'!F599</f>
        <v>TOLO</v>
      </c>
      <c r="G599" s="33"/>
      <c r="H599" s="32">
        <f>IF($E599="OAI",'3'!H599,
IF($E599&lt;=H$4,'3'!$G599+SUM('3'!$H599:H599),0))</f>
        <v>21811.229130215401</v>
      </c>
      <c r="I599" s="32">
        <f>IF($E599="OAI",'3'!I599,
IF($E599=I$4,'3'!$G599+SUM('3'!$H599:I599),
IF($E599&lt;I$4,'3'!I599,0)))</f>
        <v>18256.075515286411</v>
      </c>
      <c r="J599" s="32">
        <f>IF($E599="OAI",'3'!J599,
IF($E599=J$4,'3'!$G599+SUM('3'!$H599:J599),
IF($E599&lt;J$4,'3'!J599,0)))</f>
        <v>18006.435279062756</v>
      </c>
      <c r="K599" s="32">
        <f>IF($E599="OAI",'3'!K599,
IF($E599=K$4,'3'!$G599+SUM('3'!$H599:K599),
IF($E599&lt;K$4,'3'!K599,0)))</f>
        <v>52559.784336301491</v>
      </c>
      <c r="L599" s="32">
        <f>IF($E599="OAI",'3'!L599,
IF($E599=L$4,'3'!$G599+SUM('3'!$H599:L599),
IF($E599&lt;L$4,'3'!L599,0)))</f>
        <v>49713.175322949261</v>
      </c>
      <c r="M599" s="32">
        <f>IF($E599="OAI",'3'!M599,
IF($E599=M$4,'3'!$G599+SUM('3'!$H599:M599),
IF($E599&lt;M$4,'3'!M599,0)))</f>
        <v>26587.479595111454</v>
      </c>
      <c r="N599" s="32">
        <f>IF($E599="OAI",'3'!N599,
IF($E599=N$4,'3'!$G599+SUM('3'!$H599:N599),
IF($E599&lt;N$4,'3'!N599,0)))</f>
        <v>45639.300887712794</v>
      </c>
      <c r="O599" s="32">
        <f>IF($E599="OAI",'3'!O599,
IF($E599=O$4,'3'!$G599+SUM('3'!$H599:O599),
IF($E599&lt;O$4,'3'!O599,0)))</f>
        <v>45382.277057830717</v>
      </c>
      <c r="P599" s="32">
        <f>IF($E599="OAI",'3'!P599,
IF($E599=P$4,'3'!$G599+SUM('3'!$H599:P599),
IF($E599&lt;P$4,'3'!P599,0)))</f>
        <v>10540.967847913173</v>
      </c>
      <c r="Q599" s="32">
        <f>IF($E599="OAI",'3'!Q599,
IF($E599=Q$4,'3'!$G599+SUM('3'!$H599:Q599),
IF($E599&lt;Q$4,'3'!Q599,0)))</f>
        <v>5714.2472491493627</v>
      </c>
      <c r="R599" s="32">
        <f>IF($E599="OAI",'3'!R599,
IF($E599=R$4,'3'!$G599+SUM('3'!$H599:R599),
IF($E599&lt;R$4,'3'!R599,0)))</f>
        <v>4675.2167339496791</v>
      </c>
      <c r="S599" s="32">
        <f>IF($E599="OAI",'3'!S599,
IF($E599=S$4,'3'!$G599+SUM('3'!$H599:S599),
IF($E599&lt;S$4,'3'!S599,0)))</f>
        <v>156916.132428971</v>
      </c>
      <c r="T599" s="32">
        <f>IF($E599="OAI",'3'!T599,
IF($E599=T$4,'3'!$G599+SUM('3'!$H599:T599),
IF($E599&lt;T$4,'3'!T599,0)))</f>
        <v>4937.8483564837352</v>
      </c>
      <c r="U599" s="32">
        <f>IF($E599="OAI",'3'!U599,
IF($E599=U$4,'3'!$G599+SUM('3'!$H599:U599),
IF($E599&lt;U$4,'3'!U599,0)))</f>
        <v>4937.8483564837352</v>
      </c>
      <c r="V599" s="32">
        <f>IF($E599="OAI",'3'!V599,
IF($E599=V$4,'3'!$G599+SUM('3'!$H599:V599),
IF($E599&lt;V$4,'3'!V599,0)))</f>
        <v>5976.7854084725532</v>
      </c>
      <c r="W599" s="32">
        <f>IF($E599="OAI",'3'!W599,
IF($E599=W$4,'3'!$G599+SUM('3'!$H599:W599),
IF($E599&lt;W$4,'3'!W599,0)))</f>
        <v>5714.2472491493627</v>
      </c>
      <c r="X599" s="32">
        <f>IF($E599="OAI",'3'!X599,
IF($E599=X$4,'3'!$G599+SUM('3'!$H599:X599),
IF($E599&lt;X$4,'3'!X599,0)))</f>
        <v>5194.7787231549537</v>
      </c>
      <c r="Y599" s="32">
        <f>IF($E599="OAI",'3'!Y599,
IF($E599=Y$4,'3'!$G599+SUM('3'!$H599:Y599),
IF($E599&lt;Y$4,'3'!Y599,0)))</f>
        <v>5714.2472491493627</v>
      </c>
      <c r="Z599" s="32">
        <f>IF($E599="OAI",'3'!Z599,
IF($E599=Z$4,'3'!$G599+SUM('3'!$H599:Z599),
IF($E599&lt;Z$4,'3'!Z599,0)))</f>
        <v>5457.2234192672777</v>
      </c>
      <c r="AA599" s="32">
        <f>IF($E599="OAI",'3'!AA599,
IF($E599=AA$4,'3'!$G599+SUM('3'!$H599:AA599),
IF($E599&lt;AA$4,'3'!AA599,0)))</f>
        <v>5714.2472491493627</v>
      </c>
      <c r="AB599" s="32">
        <f>IF($E599="OAI",'3'!AB599,
IF($E599=AB$4,'3'!$G599+SUM('3'!$H599:AB599),
IF($E599&lt;AB$4,'3'!AB599,0)))</f>
        <v>37088.445188773891</v>
      </c>
      <c r="AC599" s="32">
        <f>IF($E599="OAI",'3'!AC599,
IF($E599=AC$4,'3'!$G599+SUM('3'!$H599:AC599),
IF($E599&lt;AC$4,'3'!AC599,0)))</f>
        <v>171521.53492782314</v>
      </c>
      <c r="AD599" s="32">
        <f>IF($E599="OAI",'3'!AD599,
IF($E599=AD$4,'3'!$G599+SUM('3'!$H599:AD599),
IF($E599&lt;AD$4,'3'!AD599,0)))</f>
        <v>155185.28722693963</v>
      </c>
      <c r="AE599" s="32">
        <f>IF($E599="OAI",'3'!AE599,
IF($E599=AE$4,'3'!$G599+SUM('3'!$H599:AE599),
IF($E599&lt;AE$4,'3'!AE599,0)))</f>
        <v>34512.786023722801</v>
      </c>
      <c r="AF599" s="26">
        <f t="shared" si="36"/>
        <v>455802.32138445345</v>
      </c>
      <c r="AG599" s="26">
        <f t="shared" si="37"/>
        <v>441955.2793785698</v>
      </c>
      <c r="AH599" s="8">
        <f t="shared" si="38"/>
        <v>694</v>
      </c>
    </row>
    <row r="600" spans="1:34" x14ac:dyDescent="0.25">
      <c r="A600" s="8">
        <f t="shared" si="39"/>
        <v>695</v>
      </c>
      <c r="B600" s="1">
        <f>'1'!B600</f>
        <v>5555081</v>
      </c>
      <c r="C600" t="str">
        <f>'1'!C600</f>
        <v>Install 2 Single Phase PT</v>
      </c>
      <c r="D600" s="1" t="str">
        <f>'1'!D600</f>
        <v>82</v>
      </c>
      <c r="E600" s="34" t="str">
        <f>IF('1'!E600="OAI","OAI",EOMONTH('1'!E600,-1)+1)</f>
        <v>OAI</v>
      </c>
      <c r="F600" s="1" t="str">
        <f>'1'!F600</f>
        <v>TOLO</v>
      </c>
      <c r="G600" s="33"/>
      <c r="H600" s="32">
        <f>IF($E600="OAI",'3'!H600,
IF($E600&lt;=H$4,'3'!$G600+SUM('3'!$H600:H600),0))</f>
        <v>14663.349689589204</v>
      </c>
      <c r="I600" s="32">
        <f>IF($E600="OAI",'3'!I600,
IF($E600=I$4,'3'!$G600+SUM('3'!$H600:I600),
IF($E600&lt;I$4,'3'!I600,0)))</f>
        <v>72662.69289830426</v>
      </c>
      <c r="J600" s="32">
        <f>IF($E600="OAI",'3'!J600,
IF($E600=J$4,'3'!$G600+SUM('3'!$H600:J600),
IF($E600&lt;J$4,'3'!J600,0)))</f>
        <v>67812.793423245632</v>
      </c>
      <c r="K600" s="32">
        <f>IF($E600="OAI",'3'!K600,
IF($E600=K$4,'3'!$G600+SUM('3'!$H600:K600),
IF($E600&lt;K$4,'3'!K600,0)))</f>
        <v>4020.3200154101282</v>
      </c>
      <c r="L600" s="32">
        <f>IF($E600="OAI",'3'!L600,
IF($E600=L$4,'3'!$G600+SUM('3'!$H600:L600),
IF($E600&lt;L$4,'3'!L600,0)))</f>
        <v>2136.7559268233485</v>
      </c>
      <c r="M600" s="32">
        <f>IF($E600="OAI",'3'!M600,
IF($E600=M$4,'3'!$G600+SUM('3'!$H600:M600),
IF($E600&lt;M$4,'3'!M600,0)))</f>
        <v>887.90050322901823</v>
      </c>
      <c r="N600" s="32">
        <f>IF($E600="OAI",'3'!N600,
IF($E600=N$4,'3'!$G600+SUM('3'!$H600:N600),
IF($E600&lt;N$4,'3'!N600,0)))</f>
        <v>0</v>
      </c>
      <c r="O600" s="32">
        <f>IF($E600="OAI",'3'!O600,
IF($E600=O$4,'3'!$G600+SUM('3'!$H600:O600),
IF($E600&lt;O$4,'3'!O600,0)))</f>
        <v>0</v>
      </c>
      <c r="P600" s="32">
        <f>IF($E600="OAI",'3'!P600,
IF($E600=P$4,'3'!$G600+SUM('3'!$H600:P600),
IF($E600&lt;P$4,'3'!P600,0)))</f>
        <v>0</v>
      </c>
      <c r="Q600" s="32">
        <f>IF($E600="OAI",'3'!Q600,
IF($E600=Q$4,'3'!$G600+SUM('3'!$H600:Q600),
IF($E600&lt;Q$4,'3'!Q600,0)))</f>
        <v>0</v>
      </c>
      <c r="R600" s="32">
        <f>IF($E600="OAI",'3'!R600,
IF($E600=R$4,'3'!$G600+SUM('3'!$H600:R600),
IF($E600&lt;R$4,'3'!R600,0)))</f>
        <v>0</v>
      </c>
      <c r="S600" s="32">
        <f>IF($E600="OAI",'3'!S600,
IF($E600=S$4,'3'!$G600+SUM('3'!$H600:S600),
IF($E600&lt;S$4,'3'!S600,0)))</f>
        <v>0</v>
      </c>
      <c r="T600" s="32">
        <f>IF($E600="OAI",'3'!T600,
IF($E600=T$4,'3'!$G600+SUM('3'!$H600:T600),
IF($E600&lt;T$4,'3'!T600,0)))</f>
        <v>0</v>
      </c>
      <c r="U600" s="32">
        <f>IF($E600="OAI",'3'!U600,
IF($E600=U$4,'3'!$G600+SUM('3'!$H600:U600),
IF($E600&lt;U$4,'3'!U600,0)))</f>
        <v>0</v>
      </c>
      <c r="V600" s="32">
        <f>IF($E600="OAI",'3'!V600,
IF($E600=V$4,'3'!$G600+SUM('3'!$H600:V600),
IF($E600&lt;V$4,'3'!V600,0)))</f>
        <v>0</v>
      </c>
      <c r="W600" s="32">
        <f>IF($E600="OAI",'3'!W600,
IF($E600=W$4,'3'!$G600+SUM('3'!$H600:W600),
IF($E600&lt;W$4,'3'!W600,0)))</f>
        <v>0</v>
      </c>
      <c r="X600" s="32">
        <f>IF($E600="OAI",'3'!X600,
IF($E600=X$4,'3'!$G600+SUM('3'!$H600:X600),
IF($E600&lt;X$4,'3'!X600,0)))</f>
        <v>0</v>
      </c>
      <c r="Y600" s="32">
        <f>IF($E600="OAI",'3'!Y600,
IF($E600=Y$4,'3'!$G600+SUM('3'!$H600:Y600),
IF($E600&lt;Y$4,'3'!Y600,0)))</f>
        <v>0</v>
      </c>
      <c r="Z600" s="32">
        <f>IF($E600="OAI",'3'!Z600,
IF($E600=Z$4,'3'!$G600+SUM('3'!$H600:Z600),
IF($E600&lt;Z$4,'3'!Z600,0)))</f>
        <v>0</v>
      </c>
      <c r="AA600" s="32">
        <f>IF($E600="OAI",'3'!AA600,
IF($E600=AA$4,'3'!$G600+SUM('3'!$H600:AA600),
IF($E600&lt;AA$4,'3'!AA600,0)))</f>
        <v>0</v>
      </c>
      <c r="AB600" s="32">
        <f>IF($E600="OAI",'3'!AB600,
IF($E600=AB$4,'3'!$G600+SUM('3'!$H600:AB600),
IF($E600&lt;AB$4,'3'!AB600,0)))</f>
        <v>0</v>
      </c>
      <c r="AC600" s="32">
        <f>IF($E600="OAI",'3'!AC600,
IF($E600=AC$4,'3'!$G600+SUM('3'!$H600:AC600),
IF($E600&lt;AC$4,'3'!AC600,0)))</f>
        <v>0</v>
      </c>
      <c r="AD600" s="32">
        <f>IF($E600="OAI",'3'!AD600,
IF($E600=AD$4,'3'!$G600+SUM('3'!$H600:AD600),
IF($E600&lt;AD$4,'3'!AD600,0)))</f>
        <v>0</v>
      </c>
      <c r="AE600" s="32">
        <f>IF($E600="OAI",'3'!AE600,
IF($E600=AE$4,'3'!$G600+SUM('3'!$H600:AE600),
IF($E600&lt;AE$4,'3'!AE600,0)))</f>
        <v>0</v>
      </c>
      <c r="AF600" s="26">
        <f t="shared" si="36"/>
        <v>162183.81245660162</v>
      </c>
      <c r="AG600" s="26">
        <f t="shared" si="37"/>
        <v>0</v>
      </c>
      <c r="AH600" s="8">
        <f t="shared" si="38"/>
        <v>695</v>
      </c>
    </row>
    <row r="601" spans="1:34" x14ac:dyDescent="0.25">
      <c r="A601" s="8">
        <f t="shared" si="39"/>
        <v>696</v>
      </c>
      <c r="B601" s="1">
        <f>'1'!B601</f>
        <v>5555324</v>
      </c>
      <c r="C601" t="str">
        <f>'1'!C601</f>
        <v>Beresford, Install, 3 Single Phase PT's</v>
      </c>
      <c r="D601" s="1" t="str">
        <f>'1'!D601</f>
        <v>82</v>
      </c>
      <c r="E601" s="34" t="str">
        <f>IF('1'!E601="OAI","OAI",EOMONTH('1'!E601,-1)+1)</f>
        <v>OAI</v>
      </c>
      <c r="F601" s="1" t="str">
        <f>'1'!F601</f>
        <v>TOLO</v>
      </c>
      <c r="G601" s="33"/>
      <c r="H601" s="32">
        <f>IF($E601="OAI",'3'!H601,
IF($E601&lt;=H$4,'3'!$G601+SUM('3'!$H601:H601),0))</f>
        <v>11355.593193823081</v>
      </c>
      <c r="I601" s="32">
        <f>IF($E601="OAI",'3'!I601,
IF($E601=I$4,'3'!$G601+SUM('3'!$H601:I601),
IF($E601&lt;I$4,'3'!I601,0)))</f>
        <v>20264.039137536118</v>
      </c>
      <c r="J601" s="32">
        <f>IF($E601="OAI",'3'!J601,
IF($E601=J$4,'3'!$G601+SUM('3'!$H601:J601),
IF($E601&lt;J$4,'3'!J601,0)))</f>
        <v>18521.604497357319</v>
      </c>
      <c r="K601" s="32">
        <f>IF($E601="OAI",'3'!K601,
IF($E601=K$4,'3'!$G601+SUM('3'!$H601:K601),
IF($E601&lt;K$4,'3'!K601,0)))</f>
        <v>16239.045961582679</v>
      </c>
      <c r="L601" s="32">
        <f>IF($E601="OAI",'3'!L601,
IF($E601=L$4,'3'!$G601+SUM('3'!$H601:L601),
IF($E601&lt;L$4,'3'!L601,0)))</f>
        <v>16239.045961582679</v>
      </c>
      <c r="M601" s="32">
        <f>IF($E601="OAI",'3'!M601,
IF($E601=M$4,'3'!$G601+SUM('3'!$H601:M601),
IF($E601&lt;M$4,'3'!M601,0)))</f>
        <v>595151.94986790896</v>
      </c>
      <c r="N601" s="32">
        <f>IF($E601="OAI",'3'!N601,
IF($E601=N$4,'3'!$G601+SUM('3'!$H601:N601),
IF($E601&lt;N$4,'3'!N601,0)))</f>
        <v>595151.94986790896</v>
      </c>
      <c r="O601" s="32">
        <f>IF($E601="OAI",'3'!O601,
IF($E601=O$4,'3'!$G601+SUM('3'!$H601:O601),
IF($E601&lt;O$4,'3'!O601,0)))</f>
        <v>595151.94986790896</v>
      </c>
      <c r="P601" s="32">
        <f>IF($E601="OAI",'3'!P601,
IF($E601=P$4,'3'!$G601+SUM('3'!$H601:P601),
IF($E601&lt;P$4,'3'!P601,0)))</f>
        <v>363514.59732130542</v>
      </c>
      <c r="Q601" s="32">
        <f>IF($E601="OAI",'3'!Q601,
IF($E601=Q$4,'3'!$G601+SUM('3'!$H601:Q601),
IF($E601&lt;Q$4,'3'!Q601,0)))</f>
        <v>331877.11351667077</v>
      </c>
      <c r="R601" s="32">
        <f>IF($E601="OAI",'3'!R601,
IF($E601=R$4,'3'!$G601+SUM('3'!$H601:R601),
IF($E601&lt;R$4,'3'!R601,0)))</f>
        <v>128914.46099024289</v>
      </c>
      <c r="S601" s="32">
        <f>IF($E601="OAI",'3'!S601,
IF($E601=S$4,'3'!$G601+SUM('3'!$H601:S601),
IF($E601&lt;S$4,'3'!S601,0)))</f>
        <v>157562.89784816519</v>
      </c>
      <c r="T601" s="32">
        <f>IF($E601="OAI",'3'!T601,
IF($E601=T$4,'3'!$G601+SUM('3'!$H601:T601),
IF($E601&lt;T$4,'3'!T601,0)))</f>
        <v>33213.553929471585</v>
      </c>
      <c r="U601" s="32">
        <f>IF($E601="OAI",'3'!U601,
IF($E601=U$4,'3'!$G601+SUM('3'!$H601:U601),
IF($E601&lt;U$4,'3'!U601,0)))</f>
        <v>5295.5320644687308</v>
      </c>
      <c r="V601" s="32">
        <f>IF($E601="OAI",'3'!V601,
IF($E601=V$4,'3'!$G601+SUM('3'!$H601:V601),
IF($E601&lt;V$4,'3'!V601,0)))</f>
        <v>1095.6692209846085</v>
      </c>
      <c r="W601" s="32">
        <f>IF($E601="OAI",'3'!W601,
IF($E601=W$4,'3'!$G601+SUM('3'!$H601:W601),
IF($E601&lt;W$4,'3'!W601,0)))</f>
        <v>0</v>
      </c>
      <c r="X601" s="32">
        <f>IF($E601="OAI",'3'!X601,
IF($E601=X$4,'3'!$G601+SUM('3'!$H601:X601),
IF($E601&lt;X$4,'3'!X601,0)))</f>
        <v>0</v>
      </c>
      <c r="Y601" s="32">
        <f>IF($E601="OAI",'3'!Y601,
IF($E601=Y$4,'3'!$G601+SUM('3'!$H601:Y601),
IF($E601&lt;Y$4,'3'!Y601,0)))</f>
        <v>0</v>
      </c>
      <c r="Z601" s="32">
        <f>IF($E601="OAI",'3'!Z601,
IF($E601=Z$4,'3'!$G601+SUM('3'!$H601:Z601),
IF($E601&lt;Z$4,'3'!Z601,0)))</f>
        <v>0</v>
      </c>
      <c r="AA601" s="32">
        <f>IF($E601="OAI",'3'!AA601,
IF($E601=AA$4,'3'!$G601+SUM('3'!$H601:AA601),
IF($E601&lt;AA$4,'3'!AA601,0)))</f>
        <v>0</v>
      </c>
      <c r="AB601" s="32">
        <f>IF($E601="OAI",'3'!AB601,
IF($E601=AB$4,'3'!$G601+SUM('3'!$H601:AB601),
IF($E601&lt;AB$4,'3'!AB601,0)))</f>
        <v>0</v>
      </c>
      <c r="AC601" s="32">
        <f>IF($E601="OAI",'3'!AC601,
IF($E601=AC$4,'3'!$G601+SUM('3'!$H601:AC601),
IF($E601&lt;AC$4,'3'!AC601,0)))</f>
        <v>0</v>
      </c>
      <c r="AD601" s="32">
        <f>IF($E601="OAI",'3'!AD601,
IF($E601=AD$4,'3'!$G601+SUM('3'!$H601:AD601),
IF($E601&lt;AD$4,'3'!AD601,0)))</f>
        <v>0</v>
      </c>
      <c r="AE601" s="32">
        <f>IF($E601="OAI",'3'!AE601,
IF($E601=AE$4,'3'!$G601+SUM('3'!$H601:AE601),
IF($E601&lt;AE$4,'3'!AE601,0)))</f>
        <v>0</v>
      </c>
      <c r="AF601" s="26">
        <f t="shared" si="36"/>
        <v>2849944.2480319929</v>
      </c>
      <c r="AG601" s="26">
        <f t="shared" si="37"/>
        <v>39604.755214924924</v>
      </c>
      <c r="AH601" s="8">
        <f t="shared" si="38"/>
        <v>696</v>
      </c>
    </row>
    <row r="602" spans="1:34" x14ac:dyDescent="0.25">
      <c r="A602" s="8">
        <f t="shared" si="39"/>
        <v>697</v>
      </c>
      <c r="B602" s="1">
        <f>'1'!B602</f>
        <v>5556015</v>
      </c>
      <c r="C602" t="str">
        <f>'1'!C602</f>
        <v>NU Mitigations Channel (2120-RD)</v>
      </c>
      <c r="D602" s="1" t="str">
        <f>'1'!D602</f>
        <v>82</v>
      </c>
      <c r="E602" s="34" t="str">
        <f>IF('1'!E602="OAI","OAI",EOMONTH('1'!E602,-1)+1)</f>
        <v>OAI</v>
      </c>
      <c r="F602" s="1" t="str">
        <f>'1'!F602</f>
        <v>TOLO</v>
      </c>
      <c r="G602" s="33"/>
      <c r="H602" s="32">
        <f>IF($E602="OAI",'3'!H602,
IF($E602&lt;=H$4,'3'!$G602+SUM('3'!$H602:H602),0))</f>
        <v>5108.7925691580385</v>
      </c>
      <c r="I602" s="32">
        <f>IF($E602="OAI",'3'!I602,
IF($E602=I$4,'3'!$G602+SUM('3'!$H602:I602),
IF($E602&lt;I$4,'3'!I602,0)))</f>
        <v>1497.0002484441245</v>
      </c>
      <c r="J602" s="32">
        <f>IF($E602="OAI",'3'!J602,
IF($E602=J$4,'3'!$G602+SUM('3'!$H602:J602),
IF($E602&lt;J$4,'3'!J602,0)))</f>
        <v>3569.7338758241181</v>
      </c>
      <c r="K602" s="32">
        <f>IF($E602="OAI",'3'!K602,
IF($E602=K$4,'3'!$G602+SUM('3'!$H602:K602),
IF($E602&lt;K$4,'3'!K602,0)))</f>
        <v>4229.7710709613102</v>
      </c>
      <c r="L602" s="32">
        <f>IF($E602="OAI",'3'!L602,
IF($E602=L$4,'3'!$G602+SUM('3'!$H602:L602),
IF($E602&lt;L$4,'3'!L602,0)))</f>
        <v>277152.72121670778</v>
      </c>
      <c r="M602" s="32">
        <f>IF($E602="OAI",'3'!M602,
IF($E602=M$4,'3'!$G602+SUM('3'!$H602:M602),
IF($E602&lt;M$4,'3'!M602,0)))</f>
        <v>8816.7585338532863</v>
      </c>
      <c r="N602" s="32">
        <f>IF($E602="OAI",'3'!N602,
IF($E602=N$4,'3'!$G602+SUM('3'!$H602:N602),
IF($E602&lt;N$4,'3'!N602,0)))</f>
        <v>934.63210866212444</v>
      </c>
      <c r="O602" s="32">
        <f>IF($E602="OAI",'3'!O602,
IF($E602=O$4,'3'!$G602+SUM('3'!$H602:O602),
IF($E602&lt;O$4,'3'!O602,0)))</f>
        <v>0</v>
      </c>
      <c r="P602" s="32">
        <f>IF($E602="OAI",'3'!P602,
IF($E602=P$4,'3'!$G602+SUM('3'!$H602:P602),
IF($E602&lt;P$4,'3'!P602,0)))</f>
        <v>0</v>
      </c>
      <c r="Q602" s="32">
        <f>IF($E602="OAI",'3'!Q602,
IF($E602=Q$4,'3'!$G602+SUM('3'!$H602:Q602),
IF($E602&lt;Q$4,'3'!Q602,0)))</f>
        <v>0</v>
      </c>
      <c r="R602" s="32">
        <f>IF($E602="OAI",'3'!R602,
IF($E602=R$4,'3'!$G602+SUM('3'!$H602:R602),
IF($E602&lt;R$4,'3'!R602,0)))</f>
        <v>0</v>
      </c>
      <c r="S602" s="32">
        <f>IF($E602="OAI",'3'!S602,
IF($E602=S$4,'3'!$G602+SUM('3'!$H602:S602),
IF($E602&lt;S$4,'3'!S602,0)))</f>
        <v>0</v>
      </c>
      <c r="T602" s="32">
        <f>IF($E602="OAI",'3'!T602,
IF($E602=T$4,'3'!$G602+SUM('3'!$H602:T602),
IF($E602&lt;T$4,'3'!T602,0)))</f>
        <v>0</v>
      </c>
      <c r="U602" s="32">
        <f>IF($E602="OAI",'3'!U602,
IF($E602=U$4,'3'!$G602+SUM('3'!$H602:U602),
IF($E602&lt;U$4,'3'!U602,0)))</f>
        <v>0</v>
      </c>
      <c r="V602" s="32">
        <f>IF($E602="OAI",'3'!V602,
IF($E602=V$4,'3'!$G602+SUM('3'!$H602:V602),
IF($E602&lt;V$4,'3'!V602,0)))</f>
        <v>0</v>
      </c>
      <c r="W602" s="32">
        <f>IF($E602="OAI",'3'!W602,
IF($E602=W$4,'3'!$G602+SUM('3'!$H602:W602),
IF($E602&lt;W$4,'3'!W602,0)))</f>
        <v>0</v>
      </c>
      <c r="X602" s="32">
        <f>IF($E602="OAI",'3'!X602,
IF($E602=X$4,'3'!$G602+SUM('3'!$H602:X602),
IF($E602&lt;X$4,'3'!X602,0)))</f>
        <v>0</v>
      </c>
      <c r="Y602" s="32">
        <f>IF($E602="OAI",'3'!Y602,
IF($E602=Y$4,'3'!$G602+SUM('3'!$H602:Y602),
IF($E602&lt;Y$4,'3'!Y602,0)))</f>
        <v>0</v>
      </c>
      <c r="Z602" s="32">
        <f>IF($E602="OAI",'3'!Z602,
IF($E602=Z$4,'3'!$G602+SUM('3'!$H602:Z602),
IF($E602&lt;Z$4,'3'!Z602,0)))</f>
        <v>0</v>
      </c>
      <c r="AA602" s="32">
        <f>IF($E602="OAI",'3'!AA602,
IF($E602=AA$4,'3'!$G602+SUM('3'!$H602:AA602),
IF($E602&lt;AA$4,'3'!AA602,0)))</f>
        <v>0</v>
      </c>
      <c r="AB602" s="32">
        <f>IF($E602="OAI",'3'!AB602,
IF($E602=AB$4,'3'!$G602+SUM('3'!$H602:AB602),
IF($E602&lt;AB$4,'3'!AB602,0)))</f>
        <v>0</v>
      </c>
      <c r="AC602" s="32">
        <f>IF($E602="OAI",'3'!AC602,
IF($E602=AC$4,'3'!$G602+SUM('3'!$H602:AC602),
IF($E602&lt;AC$4,'3'!AC602,0)))</f>
        <v>0</v>
      </c>
      <c r="AD602" s="32">
        <f>IF($E602="OAI",'3'!AD602,
IF($E602=AD$4,'3'!$G602+SUM('3'!$H602:AD602),
IF($E602&lt;AD$4,'3'!AD602,0)))</f>
        <v>0</v>
      </c>
      <c r="AE602" s="32">
        <f>IF($E602="OAI",'3'!AE602,
IF($E602=AE$4,'3'!$G602+SUM('3'!$H602:AE602),
IF($E602&lt;AE$4,'3'!AE602,0)))</f>
        <v>0</v>
      </c>
      <c r="AF602" s="26">
        <f t="shared" si="36"/>
        <v>301309.40962361079</v>
      </c>
      <c r="AG602" s="26">
        <f t="shared" si="37"/>
        <v>0</v>
      </c>
      <c r="AH602" s="8">
        <f t="shared" si="38"/>
        <v>697</v>
      </c>
    </row>
    <row r="603" spans="1:34" x14ac:dyDescent="0.25">
      <c r="A603" s="8">
        <f t="shared" si="39"/>
        <v>698</v>
      </c>
      <c r="B603" s="1">
        <f>'1'!B603</f>
        <v>5556089</v>
      </c>
      <c r="C603" t="str">
        <f>'1'!C603</f>
        <v>Harris, R21, NU, 126951264</v>
      </c>
      <c r="D603" s="1" t="str">
        <f>'1'!D603</f>
        <v>82</v>
      </c>
      <c r="E603" s="34" t="str">
        <f>IF('1'!E603="OAI","OAI",EOMONTH('1'!E603,-1)+1)</f>
        <v>OAI</v>
      </c>
      <c r="F603" s="1" t="str">
        <f>'1'!F603</f>
        <v>TOLO</v>
      </c>
      <c r="G603" s="33"/>
      <c r="H603" s="32">
        <f>IF($E603="OAI",'3'!H603,
IF($E603&lt;=H$4,'3'!$G603+SUM('3'!$H603:H603),0))</f>
        <v>141207.30326263237</v>
      </c>
      <c r="I603" s="32">
        <f>IF($E603="OAI",'3'!I603,
IF($E603=I$4,'3'!$G603+SUM('3'!$H603:I603),
IF($E603&lt;I$4,'3'!I603,0)))</f>
        <v>-62309.67956744304</v>
      </c>
      <c r="J603" s="32">
        <f>IF($E603="OAI",'3'!J603,
IF($E603=J$4,'3'!$G603+SUM('3'!$H603:J603),
IF($E603&lt;J$4,'3'!J603,0)))</f>
        <v>54126.695066473549</v>
      </c>
      <c r="K603" s="32">
        <f>IF($E603="OAI",'3'!K603,
IF($E603=K$4,'3'!$G603+SUM('3'!$H603:K603),
IF($E603&lt;K$4,'3'!K603,0)))</f>
        <v>0</v>
      </c>
      <c r="L603" s="32">
        <f>IF($E603="OAI",'3'!L603,
IF($E603=L$4,'3'!$G603+SUM('3'!$H603:L603),
IF($E603&lt;L$4,'3'!L603,0)))</f>
        <v>0</v>
      </c>
      <c r="M603" s="32">
        <f>IF($E603="OAI",'3'!M603,
IF($E603=M$4,'3'!$G603+SUM('3'!$H603:M603),
IF($E603&lt;M$4,'3'!M603,0)))</f>
        <v>33037.749629832237</v>
      </c>
      <c r="N603" s="32">
        <f>IF($E603="OAI",'3'!N603,
IF($E603=N$4,'3'!$G603+SUM('3'!$H603:N603),
IF($E603&lt;N$4,'3'!N603,0)))</f>
        <v>44095.101717781232</v>
      </c>
      <c r="O603" s="32">
        <f>IF($E603="OAI",'3'!O603,
IF($E603=O$4,'3'!$G603+SUM('3'!$H603:O603),
IF($E603&lt;O$4,'3'!O603,0)))</f>
        <v>9939.4386227782288</v>
      </c>
      <c r="P603" s="32">
        <f>IF($E603="OAI",'3'!P603,
IF($E603=P$4,'3'!$G603+SUM('3'!$H603:P603),
IF($E603&lt;P$4,'3'!P603,0)))</f>
        <v>0</v>
      </c>
      <c r="Q603" s="32">
        <f>IF($E603="OAI",'3'!Q603,
IF($E603=Q$4,'3'!$G603+SUM('3'!$H603:Q603),
IF($E603&lt;Q$4,'3'!Q603,0)))</f>
        <v>0</v>
      </c>
      <c r="R603" s="32">
        <f>IF($E603="OAI",'3'!R603,
IF($E603=R$4,'3'!$G603+SUM('3'!$H603:R603),
IF($E603&lt;R$4,'3'!R603,0)))</f>
        <v>0</v>
      </c>
      <c r="S603" s="32">
        <f>IF($E603="OAI",'3'!S603,
IF($E603=S$4,'3'!$G603+SUM('3'!$H603:S603),
IF($E603&lt;S$4,'3'!S603,0)))</f>
        <v>0</v>
      </c>
      <c r="T603" s="32">
        <f>IF($E603="OAI",'3'!T603,
IF($E603=T$4,'3'!$G603+SUM('3'!$H603:T603),
IF($E603&lt;T$4,'3'!T603,0)))</f>
        <v>0</v>
      </c>
      <c r="U603" s="32">
        <f>IF($E603="OAI",'3'!U603,
IF($E603=U$4,'3'!$G603+SUM('3'!$H603:U603),
IF($E603&lt;U$4,'3'!U603,0)))</f>
        <v>0</v>
      </c>
      <c r="V603" s="32">
        <f>IF($E603="OAI",'3'!V603,
IF($E603=V$4,'3'!$G603+SUM('3'!$H603:V603),
IF($E603&lt;V$4,'3'!V603,0)))</f>
        <v>0</v>
      </c>
      <c r="W603" s="32">
        <f>IF($E603="OAI",'3'!W603,
IF($E603=W$4,'3'!$G603+SUM('3'!$H603:W603),
IF($E603&lt;W$4,'3'!W603,0)))</f>
        <v>0</v>
      </c>
      <c r="X603" s="32">
        <f>IF($E603="OAI",'3'!X603,
IF($E603=X$4,'3'!$G603+SUM('3'!$H603:X603),
IF($E603&lt;X$4,'3'!X603,0)))</f>
        <v>0</v>
      </c>
      <c r="Y603" s="32">
        <f>IF($E603="OAI",'3'!Y603,
IF($E603=Y$4,'3'!$G603+SUM('3'!$H603:Y603),
IF($E603&lt;Y$4,'3'!Y603,0)))</f>
        <v>0</v>
      </c>
      <c r="Z603" s="32">
        <f>IF($E603="OAI",'3'!Z603,
IF($E603=Z$4,'3'!$G603+SUM('3'!$H603:Z603),
IF($E603&lt;Z$4,'3'!Z603,0)))</f>
        <v>0</v>
      </c>
      <c r="AA603" s="32">
        <f>IF($E603="OAI",'3'!AA603,
IF($E603=AA$4,'3'!$G603+SUM('3'!$H603:AA603),
IF($E603&lt;AA$4,'3'!AA603,0)))</f>
        <v>0</v>
      </c>
      <c r="AB603" s="32">
        <f>IF($E603="OAI",'3'!AB603,
IF($E603=AB$4,'3'!$G603+SUM('3'!$H603:AB603),
IF($E603&lt;AB$4,'3'!AB603,0)))</f>
        <v>0</v>
      </c>
      <c r="AC603" s="32">
        <f>IF($E603="OAI",'3'!AC603,
IF($E603=AC$4,'3'!$G603+SUM('3'!$H603:AC603),
IF($E603&lt;AC$4,'3'!AC603,0)))</f>
        <v>0</v>
      </c>
      <c r="AD603" s="32">
        <f>IF($E603="OAI",'3'!AD603,
IF($E603=AD$4,'3'!$G603+SUM('3'!$H603:AD603),
IF($E603&lt;AD$4,'3'!AD603,0)))</f>
        <v>0</v>
      </c>
      <c r="AE603" s="32">
        <f>IF($E603="OAI",'3'!AE603,
IF($E603=AE$4,'3'!$G603+SUM('3'!$H603:AE603),
IF($E603&lt;AE$4,'3'!AE603,0)))</f>
        <v>0</v>
      </c>
      <c r="AF603" s="26">
        <f t="shared" si="36"/>
        <v>220096.60873205453</v>
      </c>
      <c r="AG603" s="26">
        <f t="shared" si="37"/>
        <v>0</v>
      </c>
      <c r="AH603" s="8">
        <f t="shared" si="38"/>
        <v>698</v>
      </c>
    </row>
    <row r="604" spans="1:34" x14ac:dyDescent="0.25">
      <c r="A604" s="8">
        <f t="shared" si="39"/>
        <v>699</v>
      </c>
      <c r="B604" s="1">
        <f>'1'!B604</f>
        <v>5556900</v>
      </c>
      <c r="C604" t="str">
        <f>'1'!C604</f>
        <v>Q1593 PELICANS (RNU) SS - BUYBACK</v>
      </c>
      <c r="D604" s="1" t="str">
        <f>'1'!D604</f>
        <v>82</v>
      </c>
      <c r="E604" s="34" t="str">
        <f>IF('1'!E604="OAI","OAI",EOMONTH('1'!E604,-1)+1)</f>
        <v>OAI</v>
      </c>
      <c r="F604" s="1" t="str">
        <f>'1'!F604</f>
        <v>TOHI</v>
      </c>
      <c r="G604" s="33"/>
      <c r="H604" s="32">
        <f>IF($E604="OAI",'3'!H604,
IF($E604&lt;=H$4,'3'!$G604+SUM('3'!$H604:H604),0))</f>
        <v>494.23345906053146</v>
      </c>
      <c r="I604" s="32">
        <f>IF($E604="OAI",'3'!I604,
IF($E604=I$4,'3'!$G604+SUM('3'!$H604:I604),
IF($E604&lt;I$4,'3'!I604,0)))</f>
        <v>9836.8160172471289</v>
      </c>
      <c r="J604" s="32">
        <f>IF($E604="OAI",'3'!J604,
IF($E604=J$4,'3'!$G604+SUM('3'!$H604:J604),
IF($E604&lt;J$4,'3'!J604,0)))</f>
        <v>21837563.324509062</v>
      </c>
      <c r="K604" s="32">
        <f>IF($E604="OAI",'3'!K604,
IF($E604=K$4,'3'!$G604+SUM('3'!$H604:K604),
IF($E604&lt;K$4,'3'!K604,0)))</f>
        <v>0</v>
      </c>
      <c r="L604" s="32">
        <f>IF($E604="OAI",'3'!L604,
IF($E604=L$4,'3'!$G604+SUM('3'!$H604:L604),
IF($E604&lt;L$4,'3'!L604,0)))</f>
        <v>0</v>
      </c>
      <c r="M604" s="32">
        <f>IF($E604="OAI",'3'!M604,
IF($E604=M$4,'3'!$G604+SUM('3'!$H604:M604),
IF($E604&lt;M$4,'3'!M604,0)))</f>
        <v>0</v>
      </c>
      <c r="N604" s="32">
        <f>IF($E604="OAI",'3'!N604,
IF($E604=N$4,'3'!$G604+SUM('3'!$H604:N604),
IF($E604&lt;N$4,'3'!N604,0)))</f>
        <v>0</v>
      </c>
      <c r="O604" s="32">
        <f>IF($E604="OAI",'3'!O604,
IF($E604=O$4,'3'!$G604+SUM('3'!$H604:O604),
IF($E604&lt;O$4,'3'!O604,0)))</f>
        <v>0</v>
      </c>
      <c r="P604" s="32">
        <f>IF($E604="OAI",'3'!P604,
IF($E604=P$4,'3'!$G604+SUM('3'!$H604:P604),
IF($E604&lt;P$4,'3'!P604,0)))</f>
        <v>0</v>
      </c>
      <c r="Q604" s="32">
        <f>IF($E604="OAI",'3'!Q604,
IF($E604=Q$4,'3'!$G604+SUM('3'!$H604:Q604),
IF($E604&lt;Q$4,'3'!Q604,0)))</f>
        <v>0</v>
      </c>
      <c r="R604" s="32">
        <f>IF($E604="OAI",'3'!R604,
IF($E604=R$4,'3'!$G604+SUM('3'!$H604:R604),
IF($E604&lt;R$4,'3'!R604,0)))</f>
        <v>0</v>
      </c>
      <c r="S604" s="32">
        <f>IF($E604="OAI",'3'!S604,
IF($E604=S$4,'3'!$G604+SUM('3'!$H604:S604),
IF($E604&lt;S$4,'3'!S604,0)))</f>
        <v>0</v>
      </c>
      <c r="T604" s="32">
        <f>IF($E604="OAI",'3'!T604,
IF($E604=T$4,'3'!$G604+SUM('3'!$H604:T604),
IF($E604&lt;T$4,'3'!T604,0)))</f>
        <v>0</v>
      </c>
      <c r="U604" s="32">
        <f>IF($E604="OAI",'3'!U604,
IF($E604=U$4,'3'!$G604+SUM('3'!$H604:U604),
IF($E604&lt;U$4,'3'!U604,0)))</f>
        <v>0</v>
      </c>
      <c r="V604" s="32">
        <f>IF($E604="OAI",'3'!V604,
IF($E604=V$4,'3'!$G604+SUM('3'!$H604:V604),
IF($E604&lt;V$4,'3'!V604,0)))</f>
        <v>0</v>
      </c>
      <c r="W604" s="32">
        <f>IF($E604="OAI",'3'!W604,
IF($E604=W$4,'3'!$G604+SUM('3'!$H604:W604),
IF($E604&lt;W$4,'3'!W604,0)))</f>
        <v>0</v>
      </c>
      <c r="X604" s="32">
        <f>IF($E604="OAI",'3'!X604,
IF($E604=X$4,'3'!$G604+SUM('3'!$H604:X604),
IF($E604&lt;X$4,'3'!X604,0)))</f>
        <v>0</v>
      </c>
      <c r="Y604" s="32">
        <f>IF($E604="OAI",'3'!Y604,
IF($E604=Y$4,'3'!$G604+SUM('3'!$H604:Y604),
IF($E604&lt;Y$4,'3'!Y604,0)))</f>
        <v>0</v>
      </c>
      <c r="Z604" s="32">
        <f>IF($E604="OAI",'3'!Z604,
IF($E604=Z$4,'3'!$G604+SUM('3'!$H604:Z604),
IF($E604&lt;Z$4,'3'!Z604,0)))</f>
        <v>0</v>
      </c>
      <c r="AA604" s="32">
        <f>IF($E604="OAI",'3'!AA604,
IF($E604=AA$4,'3'!$G604+SUM('3'!$H604:AA604),
IF($E604&lt;AA$4,'3'!AA604,0)))</f>
        <v>0</v>
      </c>
      <c r="AB604" s="32">
        <f>IF($E604="OAI",'3'!AB604,
IF($E604=AB$4,'3'!$G604+SUM('3'!$H604:AB604),
IF($E604&lt;AB$4,'3'!AB604,0)))</f>
        <v>0</v>
      </c>
      <c r="AC604" s="32">
        <f>IF($E604="OAI",'3'!AC604,
IF($E604=AC$4,'3'!$G604+SUM('3'!$H604:AC604),
IF($E604&lt;AC$4,'3'!AC604,0)))</f>
        <v>0</v>
      </c>
      <c r="AD604" s="32">
        <f>IF($E604="OAI",'3'!AD604,
IF($E604=AD$4,'3'!$G604+SUM('3'!$H604:AD604),
IF($E604&lt;AD$4,'3'!AD604,0)))</f>
        <v>0</v>
      </c>
      <c r="AE604" s="32">
        <f>IF($E604="OAI",'3'!AE604,
IF($E604=AE$4,'3'!$G604+SUM('3'!$H604:AE604),
IF($E604&lt;AE$4,'3'!AE604,0)))</f>
        <v>0</v>
      </c>
      <c r="AF604" s="26">
        <f t="shared" si="36"/>
        <v>21847894.373985369</v>
      </c>
      <c r="AG604" s="26">
        <f t="shared" si="37"/>
        <v>0</v>
      </c>
      <c r="AH604" s="8">
        <f t="shared" si="38"/>
        <v>699</v>
      </c>
    </row>
    <row r="605" spans="1:34" x14ac:dyDescent="0.25">
      <c r="A605" s="8">
        <f t="shared" si="39"/>
        <v>700</v>
      </c>
      <c r="B605" s="1">
        <f>'1'!B605</f>
        <v>5557439</v>
      </c>
      <c r="C605" t="str">
        <f>'1'!C605</f>
        <v>Erta: Install 3-1P PTs 126819438</v>
      </c>
      <c r="D605" s="1" t="str">
        <f>'1'!D605</f>
        <v>82</v>
      </c>
      <c r="E605" s="34" t="str">
        <f>IF('1'!E605="OAI","OAI",EOMONTH('1'!E605,-1)+1)</f>
        <v>OAI</v>
      </c>
      <c r="F605" s="1" t="str">
        <f>'1'!F605</f>
        <v>TOLO</v>
      </c>
      <c r="G605" s="33"/>
      <c r="H605" s="32">
        <f>IF($E605="OAI",'3'!H605,
IF($E605&lt;=H$4,'3'!$G605+SUM('3'!$H605:H605),0))</f>
        <v>8280.1862402703591</v>
      </c>
      <c r="I605" s="32">
        <f>IF($E605="OAI",'3'!I605,
IF($E605=I$4,'3'!$G605+SUM('3'!$H605:I605),
IF($E605&lt;I$4,'3'!I605,0)))</f>
        <v>6607.7555450303535</v>
      </c>
      <c r="J605" s="32">
        <f>IF($E605="OAI",'3'!J605,
IF($E605=J$4,'3'!$G605+SUM('3'!$H605:J605),
IF($E605&lt;J$4,'3'!J605,0)))</f>
        <v>31631.969475193535</v>
      </c>
      <c r="K605" s="32">
        <f>IF($E605="OAI",'3'!K605,
IF($E605=K$4,'3'!$G605+SUM('3'!$H605:K605),
IF($E605&lt;K$4,'3'!K605,0)))</f>
        <v>2302.7465893217422</v>
      </c>
      <c r="L605" s="32">
        <f>IF($E605="OAI",'3'!L605,
IF($E605=L$4,'3'!$G605+SUM('3'!$H605:L605),
IF($E605&lt;L$4,'3'!L605,0)))</f>
        <v>823.97166699652894</v>
      </c>
      <c r="M605" s="32">
        <f>IF($E605="OAI",'3'!M605,
IF($E605=M$4,'3'!$G605+SUM('3'!$H605:M605),
IF($E605&lt;M$4,'3'!M605,0)))</f>
        <v>1695.8899611674249</v>
      </c>
      <c r="N605" s="32">
        <f>IF($E605="OAI",'3'!N605,
IF($E605=N$4,'3'!$G605+SUM('3'!$H605:N605),
IF($E605&lt;N$4,'3'!N605,0)))</f>
        <v>36599.352206310999</v>
      </c>
      <c r="O605" s="32">
        <f>IF($E605="OAI",'3'!O605,
IF($E605=O$4,'3'!$G605+SUM('3'!$H605:O605),
IF($E605&lt;O$4,'3'!O605,0)))</f>
        <v>2572.4814158816312</v>
      </c>
      <c r="P605" s="32">
        <f>IF($E605="OAI",'3'!P605,
IF($E605=P$4,'3'!$G605+SUM('3'!$H605:P605),
IF($E605&lt;P$4,'3'!P605,0)))</f>
        <v>1901.3220986513597</v>
      </c>
      <c r="Q605" s="32">
        <f>IF($E605="OAI",'3'!Q605,
IF($E605=Q$4,'3'!$G605+SUM('3'!$H605:Q605),
IF($E605&lt;Q$4,'3'!Q605,0)))</f>
        <v>0</v>
      </c>
      <c r="R605" s="32">
        <f>IF($E605="OAI",'3'!R605,
IF($E605=R$4,'3'!$G605+SUM('3'!$H605:R605),
IF($E605&lt;R$4,'3'!R605,0)))</f>
        <v>54854.866942332214</v>
      </c>
      <c r="S605" s="32">
        <f>IF($E605="OAI",'3'!S605,
IF($E605=S$4,'3'!$G605+SUM('3'!$H605:S605),
IF($E605&lt;S$4,'3'!S605,0)))</f>
        <v>81653.479930790432</v>
      </c>
      <c r="T605" s="32">
        <f>IF($E605="OAI",'3'!T605,
IF($E605=T$4,'3'!$G605+SUM('3'!$H605:T605),
IF($E605&lt;T$4,'3'!T605,0)))</f>
        <v>3003.8141340292018</v>
      </c>
      <c r="U605" s="32">
        <f>IF($E605="OAI",'3'!U605,
IF($E605=U$4,'3'!$G605+SUM('3'!$H605:U605),
IF($E605&lt;U$4,'3'!U605,0)))</f>
        <v>0</v>
      </c>
      <c r="V605" s="32">
        <f>IF($E605="OAI",'3'!V605,
IF($E605=V$4,'3'!$G605+SUM('3'!$H605:V605),
IF($E605&lt;V$4,'3'!V605,0)))</f>
        <v>0</v>
      </c>
      <c r="W605" s="32">
        <f>IF($E605="OAI",'3'!W605,
IF($E605=W$4,'3'!$G605+SUM('3'!$H605:W605),
IF($E605&lt;W$4,'3'!W605,0)))</f>
        <v>0</v>
      </c>
      <c r="X605" s="32">
        <f>IF($E605="OAI",'3'!X605,
IF($E605=X$4,'3'!$G605+SUM('3'!$H605:X605),
IF($E605&lt;X$4,'3'!X605,0)))</f>
        <v>0</v>
      </c>
      <c r="Y605" s="32">
        <f>IF($E605="OAI",'3'!Y605,
IF($E605=Y$4,'3'!$G605+SUM('3'!$H605:Y605),
IF($E605&lt;Y$4,'3'!Y605,0)))</f>
        <v>0</v>
      </c>
      <c r="Z605" s="32">
        <f>IF($E605="OAI",'3'!Z605,
IF($E605=Z$4,'3'!$G605+SUM('3'!$H605:Z605),
IF($E605&lt;Z$4,'3'!Z605,0)))</f>
        <v>0</v>
      </c>
      <c r="AA605" s="32">
        <f>IF($E605="OAI",'3'!AA605,
IF($E605=AA$4,'3'!$G605+SUM('3'!$H605:AA605),
IF($E605&lt;AA$4,'3'!AA605,0)))</f>
        <v>0</v>
      </c>
      <c r="AB605" s="32">
        <f>IF($E605="OAI",'3'!AB605,
IF($E605=AB$4,'3'!$G605+SUM('3'!$H605:AB605),
IF($E605&lt;AB$4,'3'!AB605,0)))</f>
        <v>0</v>
      </c>
      <c r="AC605" s="32">
        <f>IF($E605="OAI",'3'!AC605,
IF($E605=AC$4,'3'!$G605+SUM('3'!$H605:AC605),
IF($E605&lt;AC$4,'3'!AC605,0)))</f>
        <v>0</v>
      </c>
      <c r="AD605" s="32">
        <f>IF($E605="OAI",'3'!AD605,
IF($E605=AD$4,'3'!$G605+SUM('3'!$H605:AD605),
IF($E605&lt;AD$4,'3'!AD605,0)))</f>
        <v>0</v>
      </c>
      <c r="AE605" s="32">
        <f>IF($E605="OAI",'3'!AE605,
IF($E605=AE$4,'3'!$G605+SUM('3'!$H605:AE605),
IF($E605&lt;AE$4,'3'!AE605,0)))</f>
        <v>0</v>
      </c>
      <c r="AF605" s="26">
        <f t="shared" si="36"/>
        <v>228924.02207194659</v>
      </c>
      <c r="AG605" s="26">
        <f t="shared" si="37"/>
        <v>3003.8141340292018</v>
      </c>
      <c r="AH605" s="8">
        <f t="shared" si="38"/>
        <v>700</v>
      </c>
    </row>
    <row r="606" spans="1:34" x14ac:dyDescent="0.25">
      <c r="A606" s="8">
        <f t="shared" si="39"/>
        <v>701</v>
      </c>
      <c r="B606" s="1">
        <f>'1'!B606</f>
        <v>5561094</v>
      </c>
      <c r="C606" t="str">
        <f>'1'!C606</f>
        <v>ELECTRA BNK1 OVERVOLTAGE PROTECTION</v>
      </c>
      <c r="D606" s="1" t="str">
        <f>'1'!D606</f>
        <v>82</v>
      </c>
      <c r="E606" s="34" t="str">
        <f>IF('1'!E606="OAI","OAI",EOMONTH('1'!E606,-1)+1)</f>
        <v>OAI</v>
      </c>
      <c r="F606" s="1" t="str">
        <f>'1'!F606</f>
        <v>TOLO</v>
      </c>
      <c r="G606" s="33"/>
      <c r="H606" s="32">
        <f>IF($E606="OAI",'3'!H606,
IF($E606&lt;=H$4,'3'!$G606+SUM('3'!$H606:H606),0))</f>
        <v>1251.3789302877185</v>
      </c>
      <c r="I606" s="32">
        <f>IF($E606="OAI",'3'!I606,
IF($E606=I$4,'3'!$G606+SUM('3'!$H606:I606),
IF($E606&lt;I$4,'3'!I606,0)))</f>
        <v>2846.6090133522325</v>
      </c>
      <c r="J606" s="32">
        <f>IF($E606="OAI",'3'!J606,
IF($E606=J$4,'3'!$G606+SUM('3'!$H606:J606),
IF($E606&lt;J$4,'3'!J606,0)))</f>
        <v>19017.520294213442</v>
      </c>
      <c r="K606" s="32">
        <f>IF($E606="OAI",'3'!K606,
IF($E606=K$4,'3'!$G606+SUM('3'!$H606:K606),
IF($E606&lt;K$4,'3'!K606,0)))</f>
        <v>30053.562770084944</v>
      </c>
      <c r="L606" s="32">
        <f>IF($E606="OAI",'3'!L606,
IF($E606=L$4,'3'!$G606+SUM('3'!$H606:L606),
IF($E606&lt;L$4,'3'!L606,0)))</f>
        <v>57228.645571912275</v>
      </c>
      <c r="M606" s="32">
        <f>IF($E606="OAI",'3'!M606,
IF($E606=M$4,'3'!$G606+SUM('3'!$H606:M606),
IF($E606&lt;M$4,'3'!M606,0)))</f>
        <v>57249.300941513706</v>
      </c>
      <c r="N606" s="32">
        <f>IF($E606="OAI",'3'!N606,
IF($E606=N$4,'3'!$G606+SUM('3'!$H606:N606),
IF($E606&lt;N$4,'3'!N606,0)))</f>
        <v>10928.933636218821</v>
      </c>
      <c r="O606" s="32">
        <f>IF($E606="OAI",'3'!O606,
IF($E606=O$4,'3'!$G606+SUM('3'!$H606:O606),
IF($E606&lt;O$4,'3'!O606,0)))</f>
        <v>10517.695508407483</v>
      </c>
      <c r="P606" s="32">
        <f>IF($E606="OAI",'3'!P606,
IF($E606=P$4,'3'!$G606+SUM('3'!$H606:P606),
IF($E606&lt;P$4,'3'!P606,0)))</f>
        <v>0</v>
      </c>
      <c r="Q606" s="32">
        <f>IF($E606="OAI",'3'!Q606,
IF($E606=Q$4,'3'!$G606+SUM('3'!$H606:Q606),
IF($E606&lt;Q$4,'3'!Q606,0)))</f>
        <v>154739.46771110778</v>
      </c>
      <c r="R606" s="32">
        <f>IF($E606="OAI",'3'!R606,
IF($E606=R$4,'3'!$G606+SUM('3'!$H606:R606),
IF($E606&lt;R$4,'3'!R606,0)))</f>
        <v>0</v>
      </c>
      <c r="S606" s="32">
        <f>IF($E606="OAI",'3'!S606,
IF($E606=S$4,'3'!$G606+SUM('3'!$H606:S606),
IF($E606&lt;S$4,'3'!S606,0)))</f>
        <v>20243.851083989019</v>
      </c>
      <c r="T606" s="32">
        <f>IF($E606="OAI",'3'!T606,
IF($E606=T$4,'3'!$G606+SUM('3'!$H606:T606),
IF($E606&lt;T$4,'3'!T606,0)))</f>
        <v>186108.05785808031</v>
      </c>
      <c r="U606" s="32">
        <f>IF($E606="OAI",'3'!U606,
IF($E606=U$4,'3'!$G606+SUM('3'!$H606:U606),
IF($E606&lt;U$4,'3'!U606,0)))</f>
        <v>252376.46518497271</v>
      </c>
      <c r="V606" s="32">
        <f>IF($E606="OAI",'3'!V606,
IF($E606=V$4,'3'!$G606+SUM('3'!$H606:V606),
IF($E606&lt;V$4,'3'!V606,0)))</f>
        <v>0</v>
      </c>
      <c r="W606" s="32">
        <f>IF($E606="OAI",'3'!W606,
IF($E606=W$4,'3'!$G606+SUM('3'!$H606:W606),
IF($E606&lt;W$4,'3'!W606,0)))</f>
        <v>0</v>
      </c>
      <c r="X606" s="32">
        <f>IF($E606="OAI",'3'!X606,
IF($E606=X$4,'3'!$G606+SUM('3'!$H606:X606),
IF($E606&lt;X$4,'3'!X606,0)))</f>
        <v>0</v>
      </c>
      <c r="Y606" s="32">
        <f>IF($E606="OAI",'3'!Y606,
IF($E606=Y$4,'3'!$G606+SUM('3'!$H606:Y606),
IF($E606&lt;Y$4,'3'!Y606,0)))</f>
        <v>0</v>
      </c>
      <c r="Z606" s="32">
        <f>IF($E606="OAI",'3'!Z606,
IF($E606=Z$4,'3'!$G606+SUM('3'!$H606:Z606),
IF($E606&lt;Z$4,'3'!Z606,0)))</f>
        <v>0</v>
      </c>
      <c r="AA606" s="32">
        <f>IF($E606="OAI",'3'!AA606,
IF($E606=AA$4,'3'!$G606+SUM('3'!$H606:AA606),
IF($E606&lt;AA$4,'3'!AA606,0)))</f>
        <v>0</v>
      </c>
      <c r="AB606" s="32">
        <f>IF($E606="OAI",'3'!AB606,
IF($E606=AB$4,'3'!$G606+SUM('3'!$H606:AB606),
IF($E606&lt;AB$4,'3'!AB606,0)))</f>
        <v>0</v>
      </c>
      <c r="AC606" s="32">
        <f>IF($E606="OAI",'3'!AC606,
IF($E606=AC$4,'3'!$G606+SUM('3'!$H606:AC606),
IF($E606&lt;AC$4,'3'!AC606,0)))</f>
        <v>0</v>
      </c>
      <c r="AD606" s="32">
        <f>IF($E606="OAI",'3'!AD606,
IF($E606=AD$4,'3'!$G606+SUM('3'!$H606:AD606),
IF($E606&lt;AD$4,'3'!AD606,0)))</f>
        <v>0</v>
      </c>
      <c r="AE606" s="32">
        <f>IF($E606="OAI",'3'!AE606,
IF($E606=AE$4,'3'!$G606+SUM('3'!$H606:AE606),
IF($E606&lt;AE$4,'3'!AE606,0)))</f>
        <v>0</v>
      </c>
      <c r="AF606" s="26">
        <f t="shared" si="36"/>
        <v>364076.96546108741</v>
      </c>
      <c r="AG606" s="26">
        <f t="shared" si="37"/>
        <v>438484.52304305299</v>
      </c>
      <c r="AH606" s="8">
        <f t="shared" si="38"/>
        <v>701</v>
      </c>
    </row>
    <row r="607" spans="1:34" x14ac:dyDescent="0.25">
      <c r="A607" s="8">
        <f t="shared" si="39"/>
        <v>702</v>
      </c>
      <c r="B607" s="1">
        <f>'1'!B607</f>
        <v>5562140</v>
      </c>
      <c r="C607" t="str">
        <f>'1'!C607</f>
        <v>NU - 2-Single Phase PTs</v>
      </c>
      <c r="D607" s="1" t="str">
        <f>'1'!D607</f>
        <v>82</v>
      </c>
      <c r="E607" s="34" t="str">
        <f>IF('1'!E607="OAI","OAI",EOMONTH('1'!E607,-1)+1)</f>
        <v>OAI</v>
      </c>
      <c r="F607" s="1" t="str">
        <f>'1'!F607</f>
        <v>TOLO</v>
      </c>
      <c r="G607" s="33"/>
      <c r="H607" s="32">
        <f>IF($E607="OAI",'3'!H607,
IF($E607&lt;=H$4,'3'!$G607+SUM('3'!$H607:H607),0))</f>
        <v>1173.4306124252971</v>
      </c>
      <c r="I607" s="32">
        <f>IF($E607="OAI",'3'!I607,
IF($E607=I$4,'3'!$G607+SUM('3'!$H607:I607),
IF($E607&lt;I$4,'3'!I607,0)))</f>
        <v>5838.3663931796927</v>
      </c>
      <c r="J607" s="32">
        <f>IF($E607="OAI",'3'!J607,
IF($E607=J$4,'3'!$G607+SUM('3'!$H607:J607),
IF($E607&lt;J$4,'3'!J607,0)))</f>
        <v>7937.6435724456915</v>
      </c>
      <c r="K607" s="32">
        <f>IF($E607="OAI",'3'!K607,
IF($E607=K$4,'3'!$G607+SUM('3'!$H607:K607),
IF($E607&lt;K$4,'3'!K607,0)))</f>
        <v>15759.205836995547</v>
      </c>
      <c r="L607" s="32">
        <f>IF($E607="OAI",'3'!L607,
IF($E607=L$4,'3'!$G607+SUM('3'!$H607:L607),
IF($E607&lt;L$4,'3'!L607,0)))</f>
        <v>18334.58461241403</v>
      </c>
      <c r="M607" s="32">
        <f>IF($E607="OAI",'3'!M607,
IF($E607=M$4,'3'!$G607+SUM('3'!$H607:M607),
IF($E607&lt;M$4,'3'!M607,0)))</f>
        <v>14401.652699163809</v>
      </c>
      <c r="N607" s="32">
        <f>IF($E607="OAI",'3'!N607,
IF($E607=N$4,'3'!$G607+SUM('3'!$H607:N607),
IF($E607&lt;N$4,'3'!N607,0)))</f>
        <v>13243.830442953169</v>
      </c>
      <c r="O607" s="32">
        <f>IF($E607="OAI",'3'!O607,
IF($E607=O$4,'3'!$G607+SUM('3'!$H607:O607),
IF($E607&lt;O$4,'3'!O607,0)))</f>
        <v>1849.8238694640768</v>
      </c>
      <c r="P607" s="32">
        <f>IF($E607="OAI",'3'!P607,
IF($E607=P$4,'3'!$G607+SUM('3'!$H607:P607),
IF($E607&lt;P$4,'3'!P607,0)))</f>
        <v>1849.8238694640768</v>
      </c>
      <c r="Q607" s="32">
        <f>IF($E607="OAI",'3'!Q607,
IF($E607=Q$4,'3'!$G607+SUM('3'!$H607:Q607),
IF($E607&lt;Q$4,'3'!Q607,0)))</f>
        <v>867.33859683845151</v>
      </c>
      <c r="R607" s="32">
        <f>IF($E607="OAI",'3'!R607,
IF($E607=R$4,'3'!$G607+SUM('3'!$H607:R607),
IF($E607&lt;R$4,'3'!R607,0)))</f>
        <v>1781.9695783752065</v>
      </c>
      <c r="S607" s="32">
        <f>IF($E607="OAI",'3'!S607,
IF($E607=S$4,'3'!$G607+SUM('3'!$H607:S607),
IF($E607&lt;S$4,'3'!S607,0)))</f>
        <v>8989.0112314797134</v>
      </c>
      <c r="T607" s="32">
        <f>IF($E607="OAI",'3'!T607,
IF($E607=T$4,'3'!$G607+SUM('3'!$H607:T607),
IF($E607&lt;T$4,'3'!T607,0)))</f>
        <v>54102.861947702666</v>
      </c>
      <c r="U607" s="32">
        <f>IF($E607="OAI",'3'!U607,
IF($E607=U$4,'3'!$G607+SUM('3'!$H607:U607),
IF($E607&lt;U$4,'3'!U607,0)))</f>
        <v>2265.5482313969896</v>
      </c>
      <c r="V607" s="32">
        <f>IF($E607="OAI",'3'!V607,
IF($E607=V$4,'3'!$G607+SUM('3'!$H607:V607),
IF($E607&lt;V$4,'3'!V607,0)))</f>
        <v>1284.9322229886886</v>
      </c>
      <c r="W607" s="32">
        <f>IF($E607="OAI",'3'!W607,
IF($E607=W$4,'3'!$G607+SUM('3'!$H607:W607),
IF($E607&lt;W$4,'3'!W607,0)))</f>
        <v>855.00145300411134</v>
      </c>
      <c r="X607" s="32">
        <f>IF($E607="OAI",'3'!X607,
IF($E607=X$4,'3'!$G607+SUM('3'!$H607:X607),
IF($E607&lt;X$4,'3'!X607,0)))</f>
        <v>781.53936926326844</v>
      </c>
      <c r="Y607" s="32">
        <f>IF($E607="OAI",'3'!Y607,
IF($E607=Y$4,'3'!$G607+SUM('3'!$H607:Y607),
IF($E607&lt;Y$4,'3'!Y607,0)))</f>
        <v>855.00145300411134</v>
      </c>
      <c r="Z607" s="32">
        <f>IF($E607="OAI",'3'!Z607,
IF($E607=Z$4,'3'!$G607+SUM('3'!$H607:Z607),
IF($E607&lt;Z$4,'3'!Z607,0)))</f>
        <v>818.27041113368989</v>
      </c>
      <c r="AA607" s="32">
        <f>IF($E607="OAI",'3'!AA607,
IF($E607=AA$4,'3'!$G607+SUM('3'!$H607:AA607),
IF($E607&lt;AA$4,'3'!AA607,0)))</f>
        <v>855.00145300411134</v>
      </c>
      <c r="AB607" s="32">
        <f>IF($E607="OAI",'3'!AB607,
IF($E607=AB$4,'3'!$G607+SUM('3'!$H607:AB607),
IF($E607&lt;AB$4,'3'!AB607,0)))</f>
        <v>818.27041113368989</v>
      </c>
      <c r="AC607" s="32">
        <f>IF($E607="OAI",'3'!AC607,
IF($E607=AC$4,'3'!$G607+SUM('3'!$H607:AC607),
IF($E607&lt;AC$4,'3'!AC607,0)))</f>
        <v>11894.969383731992</v>
      </c>
      <c r="AD607" s="32">
        <f>IF($E607="OAI",'3'!AD607,
IF($E607=AD$4,'3'!$G607+SUM('3'!$H607:AD607),
IF($E607&lt;AD$4,'3'!AD607,0)))</f>
        <v>11264.092710385057</v>
      </c>
      <c r="AE607" s="32">
        <f>IF($E607="OAI",'3'!AE607,
IF($E607=AE$4,'3'!$G607+SUM('3'!$H607:AE607),
IF($E607&lt;AE$4,'3'!AE607,0)))</f>
        <v>23609.367844070461</v>
      </c>
      <c r="AF607" s="26">
        <f t="shared" si="36"/>
        <v>92026.681315198759</v>
      </c>
      <c r="AG607" s="26">
        <f t="shared" si="37"/>
        <v>109404.85689081883</v>
      </c>
      <c r="AH607" s="8">
        <f t="shared" si="38"/>
        <v>702</v>
      </c>
    </row>
    <row r="608" spans="1:34" x14ac:dyDescent="0.25">
      <c r="A608" s="8">
        <f t="shared" si="39"/>
        <v>703</v>
      </c>
      <c r="B608" s="1">
        <f>'1'!B608</f>
        <v>5775142</v>
      </c>
      <c r="C608" t="str">
        <f>'1'!C608</f>
        <v>Q1106-FOUNTAIN WIND NU SS OVERSIGHT IC-B</v>
      </c>
      <c r="D608" s="1" t="str">
        <f>'1'!D608</f>
        <v>82</v>
      </c>
      <c r="E608" s="34">
        <f>IF('1'!E608="OAI","OAI",EOMONTH('1'!E608,-1)+1)</f>
        <v>46600</v>
      </c>
      <c r="F608" s="1" t="str">
        <f>'1'!F608</f>
        <v>TOHI</v>
      </c>
      <c r="G608" s="33"/>
      <c r="H608" s="32">
        <f>IF($E608="OAI",'3'!H608,
IF($E608&lt;=H$4,'3'!$G608+SUM('3'!$H608:H608),0))</f>
        <v>0</v>
      </c>
      <c r="I608" s="32">
        <f>IF($E608="OAI",'3'!I608,
IF($E608=I$4,'3'!$G608+SUM('3'!$H608:I608),
IF($E608&lt;I$4,'3'!I608,0)))</f>
        <v>0</v>
      </c>
      <c r="J608" s="32">
        <f>IF($E608="OAI",'3'!J608,
IF($E608=J$4,'3'!$G608+SUM('3'!$H608:J608),
IF($E608&lt;J$4,'3'!J608,0)))</f>
        <v>0</v>
      </c>
      <c r="K608" s="32">
        <f>IF($E608="OAI",'3'!K608,
IF($E608=K$4,'3'!$G608+SUM('3'!$H608:K608),
IF($E608&lt;K$4,'3'!K608,0)))</f>
        <v>0</v>
      </c>
      <c r="L608" s="32">
        <f>IF($E608="OAI",'3'!L608,
IF($E608=L$4,'3'!$G608+SUM('3'!$H608:L608),
IF($E608&lt;L$4,'3'!L608,0)))</f>
        <v>0</v>
      </c>
      <c r="M608" s="32">
        <f>IF($E608="OAI",'3'!M608,
IF($E608=M$4,'3'!$G608+SUM('3'!$H608:M608),
IF($E608&lt;M$4,'3'!M608,0)))</f>
        <v>0</v>
      </c>
      <c r="N608" s="32">
        <f>IF($E608="OAI",'3'!N608,
IF($E608=N$4,'3'!$G608+SUM('3'!$H608:N608),
IF($E608&lt;N$4,'3'!N608,0)))</f>
        <v>0</v>
      </c>
      <c r="O608" s="32">
        <f>IF($E608="OAI",'3'!O608,
IF($E608=O$4,'3'!$G608+SUM('3'!$H608:O608),
IF($E608&lt;O$4,'3'!O608,0)))</f>
        <v>0</v>
      </c>
      <c r="P608" s="32">
        <f>IF($E608="OAI",'3'!P608,
IF($E608=P$4,'3'!$G608+SUM('3'!$H608:P608),
IF($E608&lt;P$4,'3'!P608,0)))</f>
        <v>0</v>
      </c>
      <c r="Q608" s="32">
        <f>IF($E608="OAI",'3'!Q608,
IF($E608=Q$4,'3'!$G608+SUM('3'!$H608:Q608),
IF($E608&lt;Q$4,'3'!Q608,0)))</f>
        <v>0</v>
      </c>
      <c r="R608" s="32">
        <f>IF($E608="OAI",'3'!R608,
IF($E608=R$4,'3'!$G608+SUM('3'!$H608:R608),
IF($E608&lt;R$4,'3'!R608,0)))</f>
        <v>0</v>
      </c>
      <c r="S608" s="32">
        <f>IF($E608="OAI",'3'!S608,
IF($E608=S$4,'3'!$G608+SUM('3'!$H608:S608),
IF($E608&lt;S$4,'3'!S608,0)))</f>
        <v>0</v>
      </c>
      <c r="T608" s="32">
        <f>IF($E608="OAI",'3'!T608,
IF($E608=T$4,'3'!$G608+SUM('3'!$H608:T608),
IF($E608&lt;T$4,'3'!T608,0)))</f>
        <v>0</v>
      </c>
      <c r="U608" s="32">
        <f>IF($E608="OAI",'3'!U608,
IF($E608=U$4,'3'!$G608+SUM('3'!$H608:U608),
IF($E608&lt;U$4,'3'!U608,0)))</f>
        <v>0</v>
      </c>
      <c r="V608" s="32">
        <f>IF($E608="OAI",'3'!V608,
IF($E608=V$4,'3'!$G608+SUM('3'!$H608:V608),
IF($E608&lt;V$4,'3'!V608,0)))</f>
        <v>0</v>
      </c>
      <c r="W608" s="32">
        <f>IF($E608="OAI",'3'!W608,
IF($E608=W$4,'3'!$G608+SUM('3'!$H608:W608),
IF($E608&lt;W$4,'3'!W608,0)))</f>
        <v>0</v>
      </c>
      <c r="X608" s="32">
        <f>IF($E608="OAI",'3'!X608,
IF($E608=X$4,'3'!$G608+SUM('3'!$H608:X608),
IF($E608&lt;X$4,'3'!X608,0)))</f>
        <v>0</v>
      </c>
      <c r="Y608" s="32">
        <f>IF($E608="OAI",'3'!Y608,
IF($E608=Y$4,'3'!$G608+SUM('3'!$H608:Y608),
IF($E608&lt;Y$4,'3'!Y608,0)))</f>
        <v>0</v>
      </c>
      <c r="Z608" s="32">
        <f>IF($E608="OAI",'3'!Z608,
IF($E608=Z$4,'3'!$G608+SUM('3'!$H608:Z608),
IF($E608&lt;Z$4,'3'!Z608,0)))</f>
        <v>0</v>
      </c>
      <c r="AA608" s="32">
        <f>IF($E608="OAI",'3'!AA608,
IF($E608=AA$4,'3'!$G608+SUM('3'!$H608:AA608),
IF($E608&lt;AA$4,'3'!AA608,0)))</f>
        <v>242539.69385817822</v>
      </c>
      <c r="AB608" s="32">
        <f>IF($E608="OAI",'3'!AB608,
IF($E608=AB$4,'3'!$G608+SUM('3'!$H608:AB608),
IF($E608&lt;AB$4,'3'!AB608,0)))</f>
        <v>0</v>
      </c>
      <c r="AC608" s="32">
        <f>IF($E608="OAI",'3'!AC608,
IF($E608=AC$4,'3'!$G608+SUM('3'!$H608:AC608),
IF($E608&lt;AC$4,'3'!AC608,0)))</f>
        <v>0</v>
      </c>
      <c r="AD608" s="32">
        <f>IF($E608="OAI",'3'!AD608,
IF($E608=AD$4,'3'!$G608+SUM('3'!$H608:AD608),
IF($E608&lt;AD$4,'3'!AD608,0)))</f>
        <v>0</v>
      </c>
      <c r="AE608" s="32">
        <f>IF($E608="OAI",'3'!AE608,
IF($E608=AE$4,'3'!$G608+SUM('3'!$H608:AE608),
IF($E608&lt;AE$4,'3'!AE608,0)))</f>
        <v>0</v>
      </c>
      <c r="AF608" s="26">
        <f t="shared" si="36"/>
        <v>0</v>
      </c>
      <c r="AG608" s="26">
        <f t="shared" si="37"/>
        <v>242539.69385817822</v>
      </c>
      <c r="AH608" s="8">
        <f t="shared" si="38"/>
        <v>703</v>
      </c>
    </row>
    <row r="609" spans="1:34" x14ac:dyDescent="0.25">
      <c r="A609" s="8">
        <f t="shared" si="39"/>
        <v>704</v>
      </c>
      <c r="B609" s="1">
        <f>'1'!B609</f>
        <v>5775145</v>
      </c>
      <c r="C609" t="str">
        <f>'1'!C609</f>
        <v>Q1106 - Fountain Wind Cottonwood 230 kV</v>
      </c>
      <c r="D609" s="1" t="str">
        <f>'1'!D609</f>
        <v>82</v>
      </c>
      <c r="E609" s="34">
        <f>IF('1'!E609="OAI","OAI",EOMONTH('1'!E609,-1)+1)</f>
        <v>45901</v>
      </c>
      <c r="F609" s="1" t="str">
        <f>'1'!F609</f>
        <v>TOHI</v>
      </c>
      <c r="G609" s="33"/>
      <c r="H609" s="32">
        <f>IF($E609="OAI",'3'!H609,
IF($E609&lt;=H$4,'3'!$G609+SUM('3'!$H609:H609),0))</f>
        <v>19269.777500341352</v>
      </c>
      <c r="I609" s="32">
        <f>IF($E609="OAI",'3'!I609,
IF($E609=I$4,'3'!$G609+SUM('3'!$H609:I609),
IF($E609&lt;I$4,'3'!I609,0)))</f>
        <v>43539.089076338139</v>
      </c>
      <c r="J609" s="32">
        <f>IF($E609="OAI",'3'!J609,
IF($E609=J$4,'3'!$G609+SUM('3'!$H609:J609),
IF($E609&lt;J$4,'3'!J609,0)))</f>
        <v>4012.8429585408312</v>
      </c>
      <c r="K609" s="32">
        <f>IF($E609="OAI",'3'!K609,
IF($E609=K$4,'3'!$G609+SUM('3'!$H609:K609),
IF($E609&lt;K$4,'3'!K609,0)))</f>
        <v>4011.1606207452392</v>
      </c>
      <c r="L609" s="32">
        <f>IF($E609="OAI",'3'!L609,
IF($E609=L$4,'3'!$G609+SUM('3'!$H609:L609),
IF($E609&lt;L$4,'3'!L609,0)))</f>
        <v>18192.240142264789</v>
      </c>
      <c r="M609" s="32">
        <f>IF($E609="OAI",'3'!M609,
IF($E609=M$4,'3'!$G609+SUM('3'!$H609:M609),
IF($E609&lt;M$4,'3'!M609,0)))</f>
        <v>13475.993058744842</v>
      </c>
      <c r="N609" s="32">
        <f>IF($E609="OAI",'3'!N609,
IF($E609=N$4,'3'!$G609+SUM('3'!$H609:N609),
IF($E609&lt;N$4,'3'!N609,0)))</f>
        <v>4125.839980478082</v>
      </c>
      <c r="O609" s="32">
        <f>IF($E609="OAI",'3'!O609,
IF($E609=O$4,'3'!$G609+SUM('3'!$H609:O609),
IF($E609&lt;O$4,'3'!O609,0)))</f>
        <v>0</v>
      </c>
      <c r="P609" s="32">
        <f>IF($E609="OAI",'3'!P609,
IF($E609=P$4,'3'!$G609+SUM('3'!$H609:P609),
IF($E609&lt;P$4,'3'!P609,0)))</f>
        <v>0</v>
      </c>
      <c r="Q609" s="32">
        <f>IF($E609="OAI",'3'!Q609,
IF($E609=Q$4,'3'!$G609+SUM('3'!$H609:Q609),
IF($E609&lt;Q$4,'3'!Q609,0)))</f>
        <v>0</v>
      </c>
      <c r="R609" s="32">
        <f>IF($E609="OAI",'3'!R609,
IF($E609=R$4,'3'!$G609+SUM('3'!$H609:R609),
IF($E609&lt;R$4,'3'!R609,0)))</f>
        <v>0</v>
      </c>
      <c r="S609" s="32">
        <f>IF($E609="OAI",'3'!S609,
IF($E609=S$4,'3'!$G609+SUM('3'!$H609:S609),
IF($E609&lt;S$4,'3'!S609,0)))</f>
        <v>0</v>
      </c>
      <c r="T609" s="32">
        <f>IF($E609="OAI",'3'!T609,
IF($E609=T$4,'3'!$G609+SUM('3'!$H609:T609),
IF($E609&lt;T$4,'3'!T609,0)))</f>
        <v>0</v>
      </c>
      <c r="U609" s="32">
        <f>IF($E609="OAI",'3'!U609,
IF($E609=U$4,'3'!$G609+SUM('3'!$H609:U609),
IF($E609&lt;U$4,'3'!U609,0)))</f>
        <v>0</v>
      </c>
      <c r="V609" s="32">
        <f>IF($E609="OAI",'3'!V609,
IF($E609=V$4,'3'!$G609+SUM('3'!$H609:V609),
IF($E609&lt;V$4,'3'!V609,0)))</f>
        <v>0</v>
      </c>
      <c r="W609" s="32">
        <f>IF($E609="OAI",'3'!W609,
IF($E609=W$4,'3'!$G609+SUM('3'!$H609:W609),
IF($E609&lt;W$4,'3'!W609,0)))</f>
        <v>0</v>
      </c>
      <c r="X609" s="32">
        <f>IF($E609="OAI",'3'!X609,
IF($E609=X$4,'3'!$G609+SUM('3'!$H609:X609),
IF($E609&lt;X$4,'3'!X609,0)))</f>
        <v>0</v>
      </c>
      <c r="Y609" s="32">
        <f>IF($E609="OAI",'3'!Y609,
IF($E609=Y$4,'3'!$G609+SUM('3'!$H609:Y609),
IF($E609&lt;Y$4,'3'!Y609,0)))</f>
        <v>0</v>
      </c>
      <c r="Z609" s="32">
        <f>IF($E609="OAI",'3'!Z609,
IF($E609=Z$4,'3'!$G609+SUM('3'!$H609:Z609),
IF($E609&lt;Z$4,'3'!Z609,0)))</f>
        <v>0</v>
      </c>
      <c r="AA609" s="32">
        <f>IF($E609="OAI",'3'!AA609,
IF($E609=AA$4,'3'!$G609+SUM('3'!$H609:AA609),
IF($E609&lt;AA$4,'3'!AA609,0)))</f>
        <v>0</v>
      </c>
      <c r="AB609" s="32">
        <f>IF($E609="OAI",'3'!AB609,
IF($E609=AB$4,'3'!$G609+SUM('3'!$H609:AB609),
IF($E609&lt;AB$4,'3'!AB609,0)))</f>
        <v>0</v>
      </c>
      <c r="AC609" s="32">
        <f>IF($E609="OAI",'3'!AC609,
IF($E609=AC$4,'3'!$G609+SUM('3'!$H609:AC609),
IF($E609&lt;AC$4,'3'!AC609,0)))</f>
        <v>0</v>
      </c>
      <c r="AD609" s="32">
        <f>IF($E609="OAI",'3'!AD609,
IF($E609=AD$4,'3'!$G609+SUM('3'!$H609:AD609),
IF($E609&lt;AD$4,'3'!AD609,0)))</f>
        <v>0</v>
      </c>
      <c r="AE609" s="32">
        <f>IF($E609="OAI",'3'!AE609,
IF($E609=AE$4,'3'!$G609+SUM('3'!$H609:AE609),
IF($E609&lt;AE$4,'3'!AE609,0)))</f>
        <v>0</v>
      </c>
      <c r="AF609" s="26">
        <f t="shared" si="36"/>
        <v>106626.94333745327</v>
      </c>
      <c r="AG609" s="26">
        <f t="shared" si="37"/>
        <v>0</v>
      </c>
      <c r="AH609" s="8">
        <f t="shared" si="38"/>
        <v>704</v>
      </c>
    </row>
    <row r="610" spans="1:34" x14ac:dyDescent="0.25">
      <c r="A610" s="8">
        <f t="shared" si="39"/>
        <v>705</v>
      </c>
      <c r="B610" s="1">
        <f>'1'!B610</f>
        <v>5779059</v>
      </c>
      <c r="C610" t="str">
        <f>'1'!C610</f>
        <v>BORDEN-GREGG #1 20009: RECON.</v>
      </c>
      <c r="D610" s="1" t="str">
        <f>'1'!D610</f>
        <v>82</v>
      </c>
      <c r="E610" s="34">
        <f>IF('1'!E610="OAI","OAI",EOMONTH('1'!E610,-1)+1)</f>
        <v>46539</v>
      </c>
      <c r="F610" s="1" t="str">
        <f>'1'!F610</f>
        <v>TOHI</v>
      </c>
      <c r="G610" s="33"/>
      <c r="H610" s="32">
        <f>IF($E610="OAI",'3'!H610,
IF($E610&lt;=H$4,'3'!$G610+SUM('3'!$H610:H610),0))</f>
        <v>0</v>
      </c>
      <c r="I610" s="32">
        <f>IF($E610="OAI",'3'!I610,
IF($E610=I$4,'3'!$G610+SUM('3'!$H610:I610),
IF($E610&lt;I$4,'3'!I610,0)))</f>
        <v>0</v>
      </c>
      <c r="J610" s="32">
        <f>IF($E610="OAI",'3'!J610,
IF($E610=J$4,'3'!$G610+SUM('3'!$H610:J610),
IF($E610&lt;J$4,'3'!J610,0)))</f>
        <v>0</v>
      </c>
      <c r="K610" s="32">
        <f>IF($E610="OAI",'3'!K610,
IF($E610=K$4,'3'!$G610+SUM('3'!$H610:K610),
IF($E610&lt;K$4,'3'!K610,0)))</f>
        <v>0</v>
      </c>
      <c r="L610" s="32">
        <f>IF($E610="OAI",'3'!L610,
IF($E610=L$4,'3'!$G610+SUM('3'!$H610:L610),
IF($E610&lt;L$4,'3'!L610,0)))</f>
        <v>0</v>
      </c>
      <c r="M610" s="32">
        <f>IF($E610="OAI",'3'!M610,
IF($E610=M$4,'3'!$G610+SUM('3'!$H610:M610),
IF($E610&lt;M$4,'3'!M610,0)))</f>
        <v>0</v>
      </c>
      <c r="N610" s="32">
        <f>IF($E610="OAI",'3'!N610,
IF($E610=N$4,'3'!$G610+SUM('3'!$H610:N610),
IF($E610&lt;N$4,'3'!N610,0)))</f>
        <v>0</v>
      </c>
      <c r="O610" s="32">
        <f>IF($E610="OAI",'3'!O610,
IF($E610=O$4,'3'!$G610+SUM('3'!$H610:O610),
IF($E610&lt;O$4,'3'!O610,0)))</f>
        <v>0</v>
      </c>
      <c r="P610" s="32">
        <f>IF($E610="OAI",'3'!P610,
IF($E610=P$4,'3'!$G610+SUM('3'!$H610:P610),
IF($E610&lt;P$4,'3'!P610,0)))</f>
        <v>0</v>
      </c>
      <c r="Q610" s="32">
        <f>IF($E610="OAI",'3'!Q610,
IF($E610=Q$4,'3'!$G610+SUM('3'!$H610:Q610),
IF($E610&lt;Q$4,'3'!Q610,0)))</f>
        <v>0</v>
      </c>
      <c r="R610" s="32">
        <f>IF($E610="OAI",'3'!R610,
IF($E610=R$4,'3'!$G610+SUM('3'!$H610:R610),
IF($E610&lt;R$4,'3'!R610,0)))</f>
        <v>0</v>
      </c>
      <c r="S610" s="32">
        <f>IF($E610="OAI",'3'!S610,
IF($E610=S$4,'3'!$G610+SUM('3'!$H610:S610),
IF($E610&lt;S$4,'3'!S610,0)))</f>
        <v>0</v>
      </c>
      <c r="T610" s="32">
        <f>IF($E610="OAI",'3'!T610,
IF($E610=T$4,'3'!$G610+SUM('3'!$H610:T610),
IF($E610&lt;T$4,'3'!T610,0)))</f>
        <v>0</v>
      </c>
      <c r="U610" s="32">
        <f>IF($E610="OAI",'3'!U610,
IF($E610=U$4,'3'!$G610+SUM('3'!$H610:U610),
IF($E610&lt;U$4,'3'!U610,0)))</f>
        <v>0</v>
      </c>
      <c r="V610" s="32">
        <f>IF($E610="OAI",'3'!V610,
IF($E610=V$4,'3'!$G610+SUM('3'!$H610:V610),
IF($E610&lt;V$4,'3'!V610,0)))</f>
        <v>0</v>
      </c>
      <c r="W610" s="32">
        <f>IF($E610="OAI",'3'!W610,
IF($E610=W$4,'3'!$G610+SUM('3'!$H610:W610),
IF($E610&lt;W$4,'3'!W610,0)))</f>
        <v>0</v>
      </c>
      <c r="X610" s="32">
        <f>IF($E610="OAI",'3'!X610,
IF($E610=X$4,'3'!$G610+SUM('3'!$H610:X610),
IF($E610&lt;X$4,'3'!X610,0)))</f>
        <v>0</v>
      </c>
      <c r="Y610" s="32">
        <f>IF($E610="OAI",'3'!Y610,
IF($E610=Y$4,'3'!$G610+SUM('3'!$H610:Y610),
IF($E610&lt;Y$4,'3'!Y610,0)))</f>
        <v>22995046.319041841</v>
      </c>
      <c r="Z610" s="32">
        <f>IF($E610="OAI",'3'!Z610,
IF($E610=Z$4,'3'!$G610+SUM('3'!$H610:Z610),
IF($E610&lt;Z$4,'3'!Z610,0)))</f>
        <v>6305.9628371433537</v>
      </c>
      <c r="AA610" s="32">
        <f>IF($E610="OAI",'3'!AA610,
IF($E610=AA$4,'3'!$G610+SUM('3'!$H610:AA610),
IF($E610&lt;AA$4,'3'!AA610,0)))</f>
        <v>6252.8757333713447</v>
      </c>
      <c r="AB610" s="32">
        <f>IF($E610="OAI",'3'!AB610,
IF($E610=AB$4,'3'!$G610+SUM('3'!$H610:AB610),
IF($E610&lt;AB$4,'3'!AB610,0)))</f>
        <v>6252.8757333713447</v>
      </c>
      <c r="AC610" s="32">
        <f>IF($E610="OAI",'3'!AC610,
IF($E610=AC$4,'3'!$G610+SUM('3'!$H610:AC610),
IF($E610&lt;AC$4,'3'!AC610,0)))</f>
        <v>0</v>
      </c>
      <c r="AD610" s="32">
        <f>IF($E610="OAI",'3'!AD610,
IF($E610=AD$4,'3'!$G610+SUM('3'!$H610:AD610),
IF($E610&lt;AD$4,'3'!AD610,0)))</f>
        <v>0</v>
      </c>
      <c r="AE610" s="32">
        <f>IF($E610="OAI",'3'!AE610,
IF($E610=AE$4,'3'!$G610+SUM('3'!$H610:AE610),
IF($E610&lt;AE$4,'3'!AE610,0)))</f>
        <v>0</v>
      </c>
      <c r="AF610" s="26">
        <f t="shared" si="36"/>
        <v>0</v>
      </c>
      <c r="AG610" s="26">
        <f t="shared" si="37"/>
        <v>23013858.033345729</v>
      </c>
      <c r="AH610" s="8">
        <f t="shared" si="38"/>
        <v>705</v>
      </c>
    </row>
    <row r="611" spans="1:34" x14ac:dyDescent="0.25">
      <c r="A611" s="8">
        <f t="shared" si="39"/>
        <v>706</v>
      </c>
      <c r="B611" s="1">
        <f>'1'!B611</f>
        <v>5779060</v>
      </c>
      <c r="C611" t="str">
        <f>'1'!C611</f>
        <v>BORDEN-GREGG #2 20162: RECON.</v>
      </c>
      <c r="D611" s="1" t="str">
        <f>'1'!D611</f>
        <v>82</v>
      </c>
      <c r="E611" s="34">
        <f>IF('1'!E611="OAI","OAI",EOMONTH('1'!E611,-1)+1)</f>
        <v>46508</v>
      </c>
      <c r="F611" s="1" t="str">
        <f>'1'!F611</f>
        <v>TOHI</v>
      </c>
      <c r="G611" s="33"/>
      <c r="H611" s="32">
        <f>IF($E611="OAI",'3'!H611,
IF($E611&lt;=H$4,'3'!$G611+SUM('3'!$H611:H611),0))</f>
        <v>0</v>
      </c>
      <c r="I611" s="32">
        <f>IF($E611="OAI",'3'!I611,
IF($E611=I$4,'3'!$G611+SUM('3'!$H611:I611),
IF($E611&lt;I$4,'3'!I611,0)))</f>
        <v>0</v>
      </c>
      <c r="J611" s="32">
        <f>IF($E611="OAI",'3'!J611,
IF($E611=J$4,'3'!$G611+SUM('3'!$H611:J611),
IF($E611&lt;J$4,'3'!J611,0)))</f>
        <v>0</v>
      </c>
      <c r="K611" s="32">
        <f>IF($E611="OAI",'3'!K611,
IF($E611=K$4,'3'!$G611+SUM('3'!$H611:K611),
IF($E611&lt;K$4,'3'!K611,0)))</f>
        <v>0</v>
      </c>
      <c r="L611" s="32">
        <f>IF($E611="OAI",'3'!L611,
IF($E611=L$4,'3'!$G611+SUM('3'!$H611:L611),
IF($E611&lt;L$4,'3'!L611,0)))</f>
        <v>0</v>
      </c>
      <c r="M611" s="32">
        <f>IF($E611="OAI",'3'!M611,
IF($E611=M$4,'3'!$G611+SUM('3'!$H611:M611),
IF($E611&lt;M$4,'3'!M611,0)))</f>
        <v>0</v>
      </c>
      <c r="N611" s="32">
        <f>IF($E611="OAI",'3'!N611,
IF($E611=N$4,'3'!$G611+SUM('3'!$H611:N611),
IF($E611&lt;N$4,'3'!N611,0)))</f>
        <v>0</v>
      </c>
      <c r="O611" s="32">
        <f>IF($E611="OAI",'3'!O611,
IF($E611=O$4,'3'!$G611+SUM('3'!$H611:O611),
IF($E611&lt;O$4,'3'!O611,0)))</f>
        <v>0</v>
      </c>
      <c r="P611" s="32">
        <f>IF($E611="OAI",'3'!P611,
IF($E611=P$4,'3'!$G611+SUM('3'!$H611:P611),
IF($E611&lt;P$4,'3'!P611,0)))</f>
        <v>0</v>
      </c>
      <c r="Q611" s="32">
        <f>IF($E611="OAI",'3'!Q611,
IF($E611=Q$4,'3'!$G611+SUM('3'!$H611:Q611),
IF($E611&lt;Q$4,'3'!Q611,0)))</f>
        <v>0</v>
      </c>
      <c r="R611" s="32">
        <f>IF($E611="OAI",'3'!R611,
IF($E611=R$4,'3'!$G611+SUM('3'!$H611:R611),
IF($E611&lt;R$4,'3'!R611,0)))</f>
        <v>0</v>
      </c>
      <c r="S611" s="32">
        <f>IF($E611="OAI",'3'!S611,
IF($E611=S$4,'3'!$G611+SUM('3'!$H611:S611),
IF($E611&lt;S$4,'3'!S611,0)))</f>
        <v>0</v>
      </c>
      <c r="T611" s="32">
        <f>IF($E611="OAI",'3'!T611,
IF($E611=T$4,'3'!$G611+SUM('3'!$H611:T611),
IF($E611&lt;T$4,'3'!T611,0)))</f>
        <v>0</v>
      </c>
      <c r="U611" s="32">
        <f>IF($E611="OAI",'3'!U611,
IF($E611=U$4,'3'!$G611+SUM('3'!$H611:U611),
IF($E611&lt;U$4,'3'!U611,0)))</f>
        <v>0</v>
      </c>
      <c r="V611" s="32">
        <f>IF($E611="OAI",'3'!V611,
IF($E611=V$4,'3'!$G611+SUM('3'!$H611:V611),
IF($E611&lt;V$4,'3'!V611,0)))</f>
        <v>0</v>
      </c>
      <c r="W611" s="32">
        <f>IF($E611="OAI",'3'!W611,
IF($E611=W$4,'3'!$G611+SUM('3'!$H611:W611),
IF($E611&lt;W$4,'3'!W611,0)))</f>
        <v>0</v>
      </c>
      <c r="X611" s="32">
        <f>IF($E611="OAI",'3'!X611,
IF($E611=X$4,'3'!$G611+SUM('3'!$H611:X611),
IF($E611&lt;X$4,'3'!X611,0)))</f>
        <v>11977447.823080931</v>
      </c>
      <c r="Y611" s="32">
        <f>IF($E611="OAI",'3'!Y611,
IF($E611=Y$4,'3'!$G611+SUM('3'!$H611:Y611),
IF($E611&lt;Y$4,'3'!Y611,0)))</f>
        <v>306911.31409329898</v>
      </c>
      <c r="Z611" s="32">
        <f>IF($E611="OAI",'3'!Z611,
IF($E611=Z$4,'3'!$G611+SUM('3'!$H611:Z611),
IF($E611&lt;Z$4,'3'!Z611,0)))</f>
        <v>17175.453871251262</v>
      </c>
      <c r="AA611" s="32">
        <f>IF($E611="OAI",'3'!AA611,
IF($E611=AA$4,'3'!$G611+SUM('3'!$H611:AA611),
IF($E611&lt;AA$4,'3'!AA611,0)))</f>
        <v>17175.453871251262</v>
      </c>
      <c r="AB611" s="32">
        <f>IF($E611="OAI",'3'!AB611,
IF($E611=AB$4,'3'!$G611+SUM('3'!$H611:AB611),
IF($E611&lt;AB$4,'3'!AB611,0)))</f>
        <v>17175.453871251262</v>
      </c>
      <c r="AC611" s="32">
        <f>IF($E611="OAI",'3'!AC611,
IF($E611=AC$4,'3'!$G611+SUM('3'!$H611:AC611),
IF($E611&lt;AC$4,'3'!AC611,0)))</f>
        <v>0</v>
      </c>
      <c r="AD611" s="32">
        <f>IF($E611="OAI",'3'!AD611,
IF($E611=AD$4,'3'!$G611+SUM('3'!$H611:AD611),
IF($E611&lt;AD$4,'3'!AD611,0)))</f>
        <v>0</v>
      </c>
      <c r="AE611" s="32">
        <f>IF($E611="OAI",'3'!AE611,
IF($E611=AE$4,'3'!$G611+SUM('3'!$H611:AE611),
IF($E611&lt;AE$4,'3'!AE611,0)))</f>
        <v>0</v>
      </c>
      <c r="AF611" s="26">
        <f t="shared" si="36"/>
        <v>0</v>
      </c>
      <c r="AG611" s="26">
        <f t="shared" si="37"/>
        <v>12335885.498787986</v>
      </c>
      <c r="AH611" s="8">
        <f t="shared" si="38"/>
        <v>706</v>
      </c>
    </row>
    <row r="612" spans="1:34" x14ac:dyDescent="0.25">
      <c r="A612" s="8">
        <f t="shared" si="39"/>
        <v>707</v>
      </c>
      <c r="B612" s="1">
        <f>'1'!B612</f>
        <v>5782110</v>
      </c>
      <c r="C612" t="str">
        <f>'1'!C612</f>
        <v>DOS AMIGOS PP-PANOCHE #3 20232: RECON.</v>
      </c>
      <c r="D612" s="1" t="str">
        <f>'1'!D612</f>
        <v>82</v>
      </c>
      <c r="E612" s="34">
        <f>IF('1'!E612="OAI","OAI",EOMONTH('1'!E612,-1)+1)</f>
        <v>46143</v>
      </c>
      <c r="F612" s="1" t="str">
        <f>'1'!F612</f>
        <v>TOHI</v>
      </c>
      <c r="G612" s="33"/>
      <c r="H612" s="32">
        <f>IF($E612="OAI",'3'!H612,
IF($E612&lt;=H$4,'3'!$G612+SUM('3'!$H612:H612),0))</f>
        <v>0</v>
      </c>
      <c r="I612" s="32">
        <f>IF($E612="OAI",'3'!I612,
IF($E612=I$4,'3'!$G612+SUM('3'!$H612:I612),
IF($E612&lt;I$4,'3'!I612,0)))</f>
        <v>0</v>
      </c>
      <c r="J612" s="32">
        <f>IF($E612="OAI",'3'!J612,
IF($E612=J$4,'3'!$G612+SUM('3'!$H612:J612),
IF($E612&lt;J$4,'3'!J612,0)))</f>
        <v>0</v>
      </c>
      <c r="K612" s="32">
        <f>IF($E612="OAI",'3'!K612,
IF($E612=K$4,'3'!$G612+SUM('3'!$H612:K612),
IF($E612&lt;K$4,'3'!K612,0)))</f>
        <v>0</v>
      </c>
      <c r="L612" s="32">
        <f>IF($E612="OAI",'3'!L612,
IF($E612=L$4,'3'!$G612+SUM('3'!$H612:L612),
IF($E612&lt;L$4,'3'!L612,0)))</f>
        <v>23767138.059219051</v>
      </c>
      <c r="M612" s="32">
        <f>IF($E612="OAI",'3'!M612,
IF($E612=M$4,'3'!$G612+SUM('3'!$H612:M612),
IF($E612&lt;M$4,'3'!M612,0)))</f>
        <v>208739.80051649021</v>
      </c>
      <c r="N612" s="32">
        <f>IF($E612="OAI",'3'!N612,
IF($E612=N$4,'3'!$G612+SUM('3'!$H612:N612),
IF($E612&lt;N$4,'3'!N612,0)))</f>
        <v>4522.6847738160204</v>
      </c>
      <c r="O612" s="32">
        <f>IF($E612="OAI",'3'!O612,
IF($E612=O$4,'3'!$G612+SUM('3'!$H612:O612),
IF($E612&lt;O$4,'3'!O612,0)))</f>
        <v>0</v>
      </c>
      <c r="P612" s="32">
        <f>IF($E612="OAI",'3'!P612,
IF($E612=P$4,'3'!$G612+SUM('3'!$H612:P612),
IF($E612&lt;P$4,'3'!P612,0)))</f>
        <v>0</v>
      </c>
      <c r="Q612" s="32">
        <f>IF($E612="OAI",'3'!Q612,
IF($E612=Q$4,'3'!$G612+SUM('3'!$H612:Q612),
IF($E612&lt;Q$4,'3'!Q612,0)))</f>
        <v>0</v>
      </c>
      <c r="R612" s="32">
        <f>IF($E612="OAI",'3'!R612,
IF($E612=R$4,'3'!$G612+SUM('3'!$H612:R612),
IF($E612&lt;R$4,'3'!R612,0)))</f>
        <v>0</v>
      </c>
      <c r="S612" s="32">
        <f>IF($E612="OAI",'3'!S612,
IF($E612=S$4,'3'!$G612+SUM('3'!$H612:S612),
IF($E612&lt;S$4,'3'!S612,0)))</f>
        <v>0</v>
      </c>
      <c r="T612" s="32">
        <f>IF($E612="OAI",'3'!T612,
IF($E612=T$4,'3'!$G612+SUM('3'!$H612:T612),
IF($E612&lt;T$4,'3'!T612,0)))</f>
        <v>0</v>
      </c>
      <c r="U612" s="32">
        <f>IF($E612="OAI",'3'!U612,
IF($E612=U$4,'3'!$G612+SUM('3'!$H612:U612),
IF($E612&lt;U$4,'3'!U612,0)))</f>
        <v>0</v>
      </c>
      <c r="V612" s="32">
        <f>IF($E612="OAI",'3'!V612,
IF($E612=V$4,'3'!$G612+SUM('3'!$H612:V612),
IF($E612&lt;V$4,'3'!V612,0)))</f>
        <v>0</v>
      </c>
      <c r="W612" s="32">
        <f>IF($E612="OAI",'3'!W612,
IF($E612=W$4,'3'!$G612+SUM('3'!$H612:W612),
IF($E612&lt;W$4,'3'!W612,0)))</f>
        <v>0</v>
      </c>
      <c r="X612" s="32">
        <f>IF($E612="OAI",'3'!X612,
IF($E612=X$4,'3'!$G612+SUM('3'!$H612:X612),
IF($E612&lt;X$4,'3'!X612,0)))</f>
        <v>0</v>
      </c>
      <c r="Y612" s="32">
        <f>IF($E612="OAI",'3'!Y612,
IF($E612=Y$4,'3'!$G612+SUM('3'!$H612:Y612),
IF($E612&lt;Y$4,'3'!Y612,0)))</f>
        <v>0</v>
      </c>
      <c r="Z612" s="32">
        <f>IF($E612="OAI",'3'!Z612,
IF($E612=Z$4,'3'!$G612+SUM('3'!$H612:Z612),
IF($E612&lt;Z$4,'3'!Z612,0)))</f>
        <v>0</v>
      </c>
      <c r="AA612" s="32">
        <f>IF($E612="OAI",'3'!AA612,
IF($E612=AA$4,'3'!$G612+SUM('3'!$H612:AA612),
IF($E612&lt;AA$4,'3'!AA612,0)))</f>
        <v>0</v>
      </c>
      <c r="AB612" s="32">
        <f>IF($E612="OAI",'3'!AB612,
IF($E612=AB$4,'3'!$G612+SUM('3'!$H612:AB612),
IF($E612&lt;AB$4,'3'!AB612,0)))</f>
        <v>0</v>
      </c>
      <c r="AC612" s="32">
        <f>IF($E612="OAI",'3'!AC612,
IF($E612=AC$4,'3'!$G612+SUM('3'!$H612:AC612),
IF($E612&lt;AC$4,'3'!AC612,0)))</f>
        <v>0</v>
      </c>
      <c r="AD612" s="32">
        <f>IF($E612="OAI",'3'!AD612,
IF($E612=AD$4,'3'!$G612+SUM('3'!$H612:AD612),
IF($E612&lt;AD$4,'3'!AD612,0)))</f>
        <v>0</v>
      </c>
      <c r="AE612" s="32">
        <f>IF($E612="OAI",'3'!AE612,
IF($E612=AE$4,'3'!$G612+SUM('3'!$H612:AE612),
IF($E612&lt;AE$4,'3'!AE612,0)))</f>
        <v>0</v>
      </c>
      <c r="AF612" s="26">
        <f t="shared" si="36"/>
        <v>23980400.544509359</v>
      </c>
      <c r="AG612" s="26">
        <f t="shared" si="37"/>
        <v>0</v>
      </c>
      <c r="AH612" s="8">
        <f t="shared" si="38"/>
        <v>707</v>
      </c>
    </row>
    <row r="613" spans="1:34" x14ac:dyDescent="0.25">
      <c r="A613" s="8">
        <f t="shared" si="39"/>
        <v>708</v>
      </c>
      <c r="B613" s="1">
        <f>'1'!B613</f>
        <v>5782662</v>
      </c>
      <c r="C613" t="str">
        <f>'1'!C613</f>
        <v>Q1277 Tesla Substation (RNU)</v>
      </c>
      <c r="D613" s="1" t="str">
        <f>'1'!D613</f>
        <v>82</v>
      </c>
      <c r="E613" s="34">
        <f>IF('1'!E613="OAI","OAI",EOMONTH('1'!E613,-1)+1)</f>
        <v>46143</v>
      </c>
      <c r="F613" s="1" t="str">
        <f>'1'!F613</f>
        <v>TOHI</v>
      </c>
      <c r="G613" s="33"/>
      <c r="H613" s="32">
        <f>IF($E613="OAI",'3'!H613,
IF($E613&lt;=H$4,'3'!$G613+SUM('3'!$H613:H613),0))</f>
        <v>0</v>
      </c>
      <c r="I613" s="32">
        <f>IF($E613="OAI",'3'!I613,
IF($E613=I$4,'3'!$G613+SUM('3'!$H613:I613),
IF($E613&lt;I$4,'3'!I613,0)))</f>
        <v>0</v>
      </c>
      <c r="J613" s="32">
        <f>IF($E613="OAI",'3'!J613,
IF($E613=J$4,'3'!$G613+SUM('3'!$H613:J613),
IF($E613&lt;J$4,'3'!J613,0)))</f>
        <v>0</v>
      </c>
      <c r="K613" s="32">
        <f>IF($E613="OAI",'3'!K613,
IF($E613=K$4,'3'!$G613+SUM('3'!$H613:K613),
IF($E613&lt;K$4,'3'!K613,0)))</f>
        <v>0</v>
      </c>
      <c r="L613" s="32">
        <f>IF($E613="OAI",'3'!L613,
IF($E613=L$4,'3'!$G613+SUM('3'!$H613:L613),
IF($E613&lt;L$4,'3'!L613,0)))</f>
        <v>7252438.3387554605</v>
      </c>
      <c r="M613" s="32">
        <f>IF($E613="OAI",'3'!M613,
IF($E613=M$4,'3'!$G613+SUM('3'!$H613:M613),
IF($E613&lt;M$4,'3'!M613,0)))</f>
        <v>66087.462550655342</v>
      </c>
      <c r="N613" s="32">
        <f>IF($E613="OAI",'3'!N613,
IF($E613=N$4,'3'!$G613+SUM('3'!$H613:N613),
IF($E613&lt;N$4,'3'!N613,0)))</f>
        <v>67595.117605138221</v>
      </c>
      <c r="O613" s="32">
        <f>IF($E613="OAI",'3'!O613,
IF($E613=O$4,'3'!$G613+SUM('3'!$H613:O613),
IF($E613&lt;O$4,'3'!O613,0)))</f>
        <v>106023.07753204668</v>
      </c>
      <c r="P613" s="32">
        <f>IF($E613="OAI",'3'!P613,
IF($E613=P$4,'3'!$G613+SUM('3'!$H613:P613),
IF($E613&lt;P$4,'3'!P613,0)))</f>
        <v>80662.956822030319</v>
      </c>
      <c r="Q613" s="32">
        <f>IF($E613="OAI",'3'!Q613,
IF($E613=Q$4,'3'!$G613+SUM('3'!$H613:Q613),
IF($E613&lt;Q$4,'3'!Q613,0)))</f>
        <v>25827.249837925683</v>
      </c>
      <c r="R613" s="32">
        <f>IF($E613="OAI",'3'!R613,
IF($E613=R$4,'3'!$G613+SUM('3'!$H613:R613),
IF($E613&lt;R$4,'3'!R613,0)))</f>
        <v>28395.618872529198</v>
      </c>
      <c r="S613" s="32">
        <f>IF($E613="OAI",'3'!S613,
IF($E613=S$4,'3'!$G613+SUM('3'!$H613:S613),
IF($E613&lt;S$4,'3'!S613,0)))</f>
        <v>26500.278419373277</v>
      </c>
      <c r="T613" s="32">
        <f>IF($E613="OAI",'3'!T613,
IF($E613=T$4,'3'!$G613+SUM('3'!$H613:T613),
IF($E613&lt;T$4,'3'!T613,0)))</f>
        <v>13475.245353057911</v>
      </c>
      <c r="U613" s="32">
        <f>IF($E613="OAI",'3'!U613,
IF($E613=U$4,'3'!$G613+SUM('3'!$H613:U613),
IF($E613&lt;U$4,'3'!U613,0)))</f>
        <v>13475.245353057911</v>
      </c>
      <c r="V613" s="32">
        <f>IF($E613="OAI",'3'!V613,
IF($E613=V$4,'3'!$G613+SUM('3'!$H613:V613),
IF($E613&lt;V$4,'3'!V613,0)))</f>
        <v>13475.245353057911</v>
      </c>
      <c r="W613" s="32">
        <f>IF($E613="OAI",'3'!W613,
IF($E613=W$4,'3'!$G613+SUM('3'!$H613:W613),
IF($E613&lt;W$4,'3'!W613,0)))</f>
        <v>0</v>
      </c>
      <c r="X613" s="32">
        <f>IF($E613="OAI",'3'!X613,
IF($E613=X$4,'3'!$G613+SUM('3'!$H613:X613),
IF($E613&lt;X$4,'3'!X613,0)))</f>
        <v>0</v>
      </c>
      <c r="Y613" s="32">
        <f>IF($E613="OAI",'3'!Y613,
IF($E613=Y$4,'3'!$G613+SUM('3'!$H613:Y613),
IF($E613&lt;Y$4,'3'!Y613,0)))</f>
        <v>0</v>
      </c>
      <c r="Z613" s="32">
        <f>IF($E613="OAI",'3'!Z613,
IF($E613=Z$4,'3'!$G613+SUM('3'!$H613:Z613),
IF($E613&lt;Z$4,'3'!Z613,0)))</f>
        <v>0</v>
      </c>
      <c r="AA613" s="32">
        <f>IF($E613="OAI",'3'!AA613,
IF($E613=AA$4,'3'!$G613+SUM('3'!$H613:AA613),
IF($E613&lt;AA$4,'3'!AA613,0)))</f>
        <v>0</v>
      </c>
      <c r="AB613" s="32">
        <f>IF($E613="OAI",'3'!AB613,
IF($E613=AB$4,'3'!$G613+SUM('3'!$H613:AB613),
IF($E613&lt;AB$4,'3'!AB613,0)))</f>
        <v>0</v>
      </c>
      <c r="AC613" s="32">
        <f>IF($E613="OAI",'3'!AC613,
IF($E613=AC$4,'3'!$G613+SUM('3'!$H613:AC613),
IF($E613&lt;AC$4,'3'!AC613,0)))</f>
        <v>0</v>
      </c>
      <c r="AD613" s="32">
        <f>IF($E613="OAI",'3'!AD613,
IF($E613=AD$4,'3'!$G613+SUM('3'!$H613:AD613),
IF($E613&lt;AD$4,'3'!AD613,0)))</f>
        <v>0</v>
      </c>
      <c r="AE613" s="32">
        <f>IF($E613="OAI",'3'!AE613,
IF($E613=AE$4,'3'!$G613+SUM('3'!$H613:AE613),
IF($E613&lt;AE$4,'3'!AE613,0)))</f>
        <v>0</v>
      </c>
      <c r="AF613" s="26">
        <f t="shared" si="36"/>
        <v>7653530.1003951589</v>
      </c>
      <c r="AG613" s="26">
        <f t="shared" si="37"/>
        <v>40425.736059173738</v>
      </c>
      <c r="AH613" s="8">
        <f t="shared" si="38"/>
        <v>708</v>
      </c>
    </row>
    <row r="614" spans="1:34" x14ac:dyDescent="0.25">
      <c r="A614" s="8">
        <f t="shared" si="39"/>
        <v>709</v>
      </c>
      <c r="B614" s="1">
        <f>'1'!B614</f>
        <v>5783904</v>
      </c>
      <c r="C614" t="str">
        <f>'1'!C614</f>
        <v>Q1275 - Tesla Substation RNU</v>
      </c>
      <c r="D614" s="1" t="str">
        <f>'1'!D614</f>
        <v>82</v>
      </c>
      <c r="E614" s="34">
        <f>IF('1'!E614="OAI","OAI",EOMONTH('1'!E614,-1)+1)</f>
        <v>45839</v>
      </c>
      <c r="F614" s="1" t="str">
        <f>'1'!F614</f>
        <v>TOLO</v>
      </c>
      <c r="G614" s="33"/>
      <c r="H614" s="32">
        <f>IF($E614="OAI",'3'!H614,
IF($E614&lt;=H$4,'3'!$G614+SUM('3'!$H614:H614),0))</f>
        <v>12059.464634856527</v>
      </c>
      <c r="I614" s="32">
        <f>IF($E614="OAI",'3'!I614,
IF($E614=I$4,'3'!$G614+SUM('3'!$H614:I614),
IF($E614&lt;I$4,'3'!I614,0)))</f>
        <v>1138.2884451396014</v>
      </c>
      <c r="J614" s="32">
        <f>IF($E614="OAI",'3'!J614,
IF($E614=J$4,'3'!$G614+SUM('3'!$H614:J614),
IF($E614&lt;J$4,'3'!J614,0)))</f>
        <v>22765.114660315961</v>
      </c>
      <c r="K614" s="32">
        <f>IF($E614="OAI",'3'!K614,
IF($E614=K$4,'3'!$G614+SUM('3'!$H614:K614),
IF($E614&lt;K$4,'3'!K614,0)))</f>
        <v>19993.369678867566</v>
      </c>
      <c r="L614" s="32">
        <f>IF($E614="OAI",'3'!L614,
IF($E614=L$4,'3'!$G614+SUM('3'!$H614:L614),
IF($E614&lt;L$4,'3'!L614,0)))</f>
        <v>37077.977309156864</v>
      </c>
      <c r="M614" s="32">
        <f>IF($E614="OAI",'3'!M614,
IF($E614=M$4,'3'!$G614+SUM('3'!$H614:M614),
IF($E614&lt;M$4,'3'!M614,0)))</f>
        <v>41112.316806196926</v>
      </c>
      <c r="N614" s="32">
        <f>IF($E614="OAI",'3'!N614,
IF($E614=N$4,'3'!$G614+SUM('3'!$H614:N614),
IF($E614&lt;N$4,'3'!N614,0)))</f>
        <v>53479.181941592426</v>
      </c>
      <c r="O614" s="32">
        <f>IF($E614="OAI",'3'!O614,
IF($E614=O$4,'3'!$G614+SUM('3'!$H614:O614),
IF($E614&lt;O$4,'3'!O614,0)))</f>
        <v>54520.455573852902</v>
      </c>
      <c r="P614" s="32">
        <f>IF($E614="OAI",'3'!P614,
IF($E614=P$4,'3'!$G614+SUM('3'!$H614:P614),
IF($E614&lt;P$4,'3'!P614,0)))</f>
        <v>43786.018879446674</v>
      </c>
      <c r="Q614" s="32">
        <f>IF($E614="OAI",'3'!Q614,
IF($E614=Q$4,'3'!$G614+SUM('3'!$H614:Q614),
IF($E614&lt;Q$4,'3'!Q614,0)))</f>
        <v>24521.94263496816</v>
      </c>
      <c r="R614" s="32">
        <f>IF($E614="OAI",'3'!R614,
IF($E614=R$4,'3'!$G614+SUM('3'!$H614:R614),
IF($E614&lt;R$4,'3'!R614,0)))</f>
        <v>3800.9618595071274</v>
      </c>
      <c r="S614" s="32">
        <f>IF($E614="OAI",'3'!S614,
IF($E614=S$4,'3'!$G614+SUM('3'!$H614:S614),
IF($E614&lt;S$4,'3'!S614,0)))</f>
        <v>0</v>
      </c>
      <c r="T614" s="32">
        <f>IF($E614="OAI",'3'!T614,
IF($E614=T$4,'3'!$G614+SUM('3'!$H614:T614),
IF($E614&lt;T$4,'3'!T614,0)))</f>
        <v>0</v>
      </c>
      <c r="U614" s="32">
        <f>IF($E614="OAI",'3'!U614,
IF($E614=U$4,'3'!$G614+SUM('3'!$H614:U614),
IF($E614&lt;U$4,'3'!U614,0)))</f>
        <v>0</v>
      </c>
      <c r="V614" s="32">
        <f>IF($E614="OAI",'3'!V614,
IF($E614=V$4,'3'!$G614+SUM('3'!$H614:V614),
IF($E614&lt;V$4,'3'!V614,0)))</f>
        <v>0</v>
      </c>
      <c r="W614" s="32">
        <f>IF($E614="OAI",'3'!W614,
IF($E614=W$4,'3'!$G614+SUM('3'!$H614:W614),
IF($E614&lt;W$4,'3'!W614,0)))</f>
        <v>0</v>
      </c>
      <c r="X614" s="32">
        <f>IF($E614="OAI",'3'!X614,
IF($E614=X$4,'3'!$G614+SUM('3'!$H614:X614),
IF($E614&lt;X$4,'3'!X614,0)))</f>
        <v>0</v>
      </c>
      <c r="Y614" s="32">
        <f>IF($E614="OAI",'3'!Y614,
IF($E614=Y$4,'3'!$G614+SUM('3'!$H614:Y614),
IF($E614&lt;Y$4,'3'!Y614,0)))</f>
        <v>0</v>
      </c>
      <c r="Z614" s="32">
        <f>IF($E614="OAI",'3'!Z614,
IF($E614=Z$4,'3'!$G614+SUM('3'!$H614:Z614),
IF($E614&lt;Z$4,'3'!Z614,0)))</f>
        <v>0</v>
      </c>
      <c r="AA614" s="32">
        <f>IF($E614="OAI",'3'!AA614,
IF($E614=AA$4,'3'!$G614+SUM('3'!$H614:AA614),
IF($E614&lt;AA$4,'3'!AA614,0)))</f>
        <v>0</v>
      </c>
      <c r="AB614" s="32">
        <f>IF($E614="OAI",'3'!AB614,
IF($E614=AB$4,'3'!$G614+SUM('3'!$H614:AB614),
IF($E614&lt;AB$4,'3'!AB614,0)))</f>
        <v>0</v>
      </c>
      <c r="AC614" s="32">
        <f>IF($E614="OAI",'3'!AC614,
IF($E614=AC$4,'3'!$G614+SUM('3'!$H614:AC614),
IF($E614&lt;AC$4,'3'!AC614,0)))</f>
        <v>0</v>
      </c>
      <c r="AD614" s="32">
        <f>IF($E614="OAI",'3'!AD614,
IF($E614=AD$4,'3'!$G614+SUM('3'!$H614:AD614),
IF($E614&lt;AD$4,'3'!AD614,0)))</f>
        <v>0</v>
      </c>
      <c r="AE614" s="32">
        <f>IF($E614="OAI",'3'!AE614,
IF($E614=AE$4,'3'!$G614+SUM('3'!$H614:AE614),
IF($E614&lt;AE$4,'3'!AE614,0)))</f>
        <v>0</v>
      </c>
      <c r="AF614" s="26">
        <f t="shared" si="36"/>
        <v>314255.09242390073</v>
      </c>
      <c r="AG614" s="26">
        <f t="shared" si="37"/>
        <v>0</v>
      </c>
      <c r="AH614" s="8">
        <f t="shared" si="38"/>
        <v>709</v>
      </c>
    </row>
    <row r="615" spans="1:34" x14ac:dyDescent="0.25">
      <c r="A615" s="8">
        <f t="shared" si="39"/>
        <v>710</v>
      </c>
      <c r="B615" s="1">
        <f>'1'!B615</f>
        <v>5785811</v>
      </c>
      <c r="C615" t="str">
        <f>'1'!C615</f>
        <v>North Fork 2007-RD AG Wishon RNU (IC)</v>
      </c>
      <c r="D615" s="1" t="str">
        <f>'1'!D615</f>
        <v>82</v>
      </c>
      <c r="E615" s="34">
        <f>IF('1'!E615="OAI","OAI",EOMONTH('1'!E615,-1)+1)</f>
        <v>46296</v>
      </c>
      <c r="F615" s="1" t="str">
        <f>'1'!F615</f>
        <v>TOLO</v>
      </c>
      <c r="G615" s="33"/>
      <c r="H615" s="32">
        <f>IF($E615="OAI",'3'!H615,
IF($E615&lt;=H$4,'3'!$G615+SUM('3'!$H615:H615),0))</f>
        <v>0</v>
      </c>
      <c r="I615" s="32">
        <f>IF($E615="OAI",'3'!I615,
IF($E615=I$4,'3'!$G615+SUM('3'!$H615:I615),
IF($E615&lt;I$4,'3'!I615,0)))</f>
        <v>0</v>
      </c>
      <c r="J615" s="32">
        <f>IF($E615="OAI",'3'!J615,
IF($E615=J$4,'3'!$G615+SUM('3'!$H615:J615),
IF($E615&lt;J$4,'3'!J615,0)))</f>
        <v>0</v>
      </c>
      <c r="K615" s="32">
        <f>IF($E615="OAI",'3'!K615,
IF($E615=K$4,'3'!$G615+SUM('3'!$H615:K615),
IF($E615&lt;K$4,'3'!K615,0)))</f>
        <v>0</v>
      </c>
      <c r="L615" s="32">
        <f>IF($E615="OAI",'3'!L615,
IF($E615=L$4,'3'!$G615+SUM('3'!$H615:L615),
IF($E615&lt;L$4,'3'!L615,0)))</f>
        <v>0</v>
      </c>
      <c r="M615" s="32">
        <f>IF($E615="OAI",'3'!M615,
IF($E615=M$4,'3'!$G615+SUM('3'!$H615:M615),
IF($E615&lt;M$4,'3'!M615,0)))</f>
        <v>0</v>
      </c>
      <c r="N615" s="32">
        <f>IF($E615="OAI",'3'!N615,
IF($E615=N$4,'3'!$G615+SUM('3'!$H615:N615),
IF($E615&lt;N$4,'3'!N615,0)))</f>
        <v>0</v>
      </c>
      <c r="O615" s="32">
        <f>IF($E615="OAI",'3'!O615,
IF($E615=O$4,'3'!$G615+SUM('3'!$H615:O615),
IF($E615&lt;O$4,'3'!O615,0)))</f>
        <v>0</v>
      </c>
      <c r="P615" s="32">
        <f>IF($E615="OAI",'3'!P615,
IF($E615=P$4,'3'!$G615+SUM('3'!$H615:P615),
IF($E615&lt;P$4,'3'!P615,0)))</f>
        <v>0</v>
      </c>
      <c r="Q615" s="32">
        <f>IF($E615="OAI",'3'!Q615,
IF($E615=Q$4,'3'!$G615+SUM('3'!$H615:Q615),
IF($E615&lt;Q$4,'3'!Q615,0)))</f>
        <v>585537.92110354325</v>
      </c>
      <c r="R615" s="32">
        <f>IF($E615="OAI",'3'!R615,
IF($E615=R$4,'3'!$G615+SUM('3'!$H615:R615),
IF($E615&lt;R$4,'3'!R615,0)))</f>
        <v>3564.4999360156103</v>
      </c>
      <c r="S615" s="32">
        <f>IF($E615="OAI",'3'!S615,
IF($E615=S$4,'3'!$G615+SUM('3'!$H615:S615),
IF($E615&lt;S$4,'3'!S615,0)))</f>
        <v>4215.3777364879134</v>
      </c>
      <c r="T615" s="32">
        <f>IF($E615="OAI",'3'!T615,
IF($E615=T$4,'3'!$G615+SUM('3'!$H615:T615),
IF($E615&lt;T$4,'3'!T615,0)))</f>
        <v>2325.551612773098</v>
      </c>
      <c r="U615" s="32">
        <f>IF($E615="OAI",'3'!U615,
IF($E615=U$4,'3'!$G615+SUM('3'!$H615:U615),
IF($E615&lt;U$4,'3'!U615,0)))</f>
        <v>2325.551612773098</v>
      </c>
      <c r="V615" s="32">
        <f>IF($E615="OAI",'3'!V615,
IF($E615=V$4,'3'!$G615+SUM('3'!$H615:V615),
IF($E615&lt;V$4,'3'!V615,0)))</f>
        <v>2692.4881786338478</v>
      </c>
      <c r="W615" s="32">
        <f>IF($E615="OAI",'3'!W615,
IF($E615=W$4,'3'!$G615+SUM('3'!$H615:W615),
IF($E615&lt;W$4,'3'!W615,0)))</f>
        <v>3037.0870370975736</v>
      </c>
      <c r="X615" s="32">
        <f>IF($E615="OAI",'3'!X615,
IF($E615=X$4,'3'!$G615+SUM('3'!$H615:X615),
IF($E615&lt;X$4,'3'!X615,0)))</f>
        <v>2373.5917031583313</v>
      </c>
      <c r="Y615" s="32">
        <f>IF($E615="OAI",'3'!Y615,
IF($E615=Y$4,'3'!$G615+SUM('3'!$H615:Y615),
IF($E615&lt;Y$4,'3'!Y615,0)))</f>
        <v>2975.6817075584718</v>
      </c>
      <c r="Z615" s="32">
        <f>IF($E615="OAI",'3'!Z615,
IF($E615=Z$4,'3'!$G615+SUM('3'!$H615:Z615),
IF($E615&lt;Z$4,'3'!Z615,0)))</f>
        <v>4463.5225613377079</v>
      </c>
      <c r="AA615" s="32">
        <f>IF($E615="OAI",'3'!AA615,
IF($E615=AA$4,'3'!$G615+SUM('3'!$H615:AA615),
IF($E615&lt;AA$4,'3'!AA615,0)))</f>
        <v>0</v>
      </c>
      <c r="AB615" s="32">
        <f>IF($E615="OAI",'3'!AB615,
IF($E615=AB$4,'3'!$G615+SUM('3'!$H615:AB615),
IF($E615&lt;AB$4,'3'!AB615,0)))</f>
        <v>0</v>
      </c>
      <c r="AC615" s="32">
        <f>IF($E615="OAI",'3'!AC615,
IF($E615=AC$4,'3'!$G615+SUM('3'!$H615:AC615),
IF($E615&lt;AC$4,'3'!AC615,0)))</f>
        <v>0</v>
      </c>
      <c r="AD615" s="32">
        <f>IF($E615="OAI",'3'!AD615,
IF($E615=AD$4,'3'!$G615+SUM('3'!$H615:AD615),
IF($E615&lt;AD$4,'3'!AD615,0)))</f>
        <v>0</v>
      </c>
      <c r="AE615" s="32">
        <f>IF($E615="OAI",'3'!AE615,
IF($E615=AE$4,'3'!$G615+SUM('3'!$H615:AE615),
IF($E615&lt;AE$4,'3'!AE615,0)))</f>
        <v>0</v>
      </c>
      <c r="AF615" s="26">
        <f t="shared" si="36"/>
        <v>593317.79877604672</v>
      </c>
      <c r="AG615" s="26">
        <f t="shared" si="37"/>
        <v>20193.474413332129</v>
      </c>
      <c r="AH615" s="8">
        <f t="shared" si="38"/>
        <v>710</v>
      </c>
    </row>
    <row r="616" spans="1:34" x14ac:dyDescent="0.25">
      <c r="A616" s="8">
        <f t="shared" si="39"/>
        <v>711</v>
      </c>
      <c r="B616" s="1">
        <f>'1'!B616</f>
        <v>5785812</v>
      </c>
      <c r="C616" t="str">
        <f>'1'!C616</f>
        <v>North Fork 2007-RD AG Wishon RNU (PG&amp;E)</v>
      </c>
      <c r="D616" s="1" t="str">
        <f>'1'!D616</f>
        <v>82</v>
      </c>
      <c r="E616" s="34">
        <f>IF('1'!E616="OAI","OAI",EOMONTH('1'!E616,-1)+1)</f>
        <v>46296</v>
      </c>
      <c r="F616" s="1" t="str">
        <f>'1'!F616</f>
        <v>TOLO</v>
      </c>
      <c r="G616" s="33"/>
      <c r="H616" s="32">
        <f>IF($E616="OAI",'3'!H616,
IF($E616&lt;=H$4,'3'!$G616+SUM('3'!$H616:H616),0))</f>
        <v>0</v>
      </c>
      <c r="I616" s="32">
        <f>IF($E616="OAI",'3'!I616,
IF($E616=I$4,'3'!$G616+SUM('3'!$H616:I616),
IF($E616&lt;I$4,'3'!I616,0)))</f>
        <v>0</v>
      </c>
      <c r="J616" s="32">
        <f>IF($E616="OAI",'3'!J616,
IF($E616=J$4,'3'!$G616+SUM('3'!$H616:J616),
IF($E616&lt;J$4,'3'!J616,0)))</f>
        <v>0</v>
      </c>
      <c r="K616" s="32">
        <f>IF($E616="OAI",'3'!K616,
IF($E616=K$4,'3'!$G616+SUM('3'!$H616:K616),
IF($E616&lt;K$4,'3'!K616,0)))</f>
        <v>0</v>
      </c>
      <c r="L616" s="32">
        <f>IF($E616="OAI",'3'!L616,
IF($E616=L$4,'3'!$G616+SUM('3'!$H616:L616),
IF($E616&lt;L$4,'3'!L616,0)))</f>
        <v>0</v>
      </c>
      <c r="M616" s="32">
        <f>IF($E616="OAI",'3'!M616,
IF($E616=M$4,'3'!$G616+SUM('3'!$H616:M616),
IF($E616&lt;M$4,'3'!M616,0)))</f>
        <v>0</v>
      </c>
      <c r="N616" s="32">
        <f>IF($E616="OAI",'3'!N616,
IF($E616=N$4,'3'!$G616+SUM('3'!$H616:N616),
IF($E616&lt;N$4,'3'!N616,0)))</f>
        <v>0</v>
      </c>
      <c r="O616" s="32">
        <f>IF($E616="OAI",'3'!O616,
IF($E616=O$4,'3'!$G616+SUM('3'!$H616:O616),
IF($E616&lt;O$4,'3'!O616,0)))</f>
        <v>0</v>
      </c>
      <c r="P616" s="32">
        <f>IF($E616="OAI",'3'!P616,
IF($E616=P$4,'3'!$G616+SUM('3'!$H616:P616),
IF($E616&lt;P$4,'3'!P616,0)))</f>
        <v>0</v>
      </c>
      <c r="Q616" s="32">
        <f>IF($E616="OAI",'3'!Q616,
IF($E616=Q$4,'3'!$G616+SUM('3'!$H616:Q616),
IF($E616&lt;Q$4,'3'!Q616,0)))</f>
        <v>829746.15317289019</v>
      </c>
      <c r="R616" s="32">
        <f>IF($E616="OAI",'3'!R616,
IF($E616=R$4,'3'!$G616+SUM('3'!$H616:R616),
IF($E616&lt;R$4,'3'!R616,0)))</f>
        <v>3564.4999360156103</v>
      </c>
      <c r="S616" s="32">
        <f>IF($E616="OAI",'3'!S616,
IF($E616=S$4,'3'!$G616+SUM('3'!$H616:S616),
IF($E616&lt;S$4,'3'!S616,0)))</f>
        <v>4215.3777364879134</v>
      </c>
      <c r="T616" s="32">
        <f>IF($E616="OAI",'3'!T616,
IF($E616=T$4,'3'!$G616+SUM('3'!$H616:T616),
IF($E616&lt;T$4,'3'!T616,0)))</f>
        <v>2325.551612773098</v>
      </c>
      <c r="U616" s="32">
        <f>IF($E616="OAI",'3'!U616,
IF($E616=U$4,'3'!$G616+SUM('3'!$H616:U616),
IF($E616&lt;U$4,'3'!U616,0)))</f>
        <v>2325.551612773098</v>
      </c>
      <c r="V616" s="32">
        <f>IF($E616="OAI",'3'!V616,
IF($E616=V$4,'3'!$G616+SUM('3'!$H616:V616),
IF($E616&lt;V$4,'3'!V616,0)))</f>
        <v>2692.4881786338478</v>
      </c>
      <c r="W616" s="32">
        <f>IF($E616="OAI",'3'!W616,
IF($E616=W$4,'3'!$G616+SUM('3'!$H616:W616),
IF($E616&lt;W$4,'3'!W616,0)))</f>
        <v>3037.0870370975736</v>
      </c>
      <c r="X616" s="32">
        <f>IF($E616="OAI",'3'!X616,
IF($E616=X$4,'3'!$G616+SUM('3'!$H616:X616),
IF($E616&lt;X$4,'3'!X616,0)))</f>
        <v>2373.5917031583313</v>
      </c>
      <c r="Y616" s="32">
        <f>IF($E616="OAI",'3'!Y616,
IF($E616=Y$4,'3'!$G616+SUM('3'!$H616:Y616),
IF($E616&lt;Y$4,'3'!Y616,0)))</f>
        <v>2975.6817075584718</v>
      </c>
      <c r="Z616" s="32">
        <f>IF($E616="OAI",'3'!Z616,
IF($E616=Z$4,'3'!$G616+SUM('3'!$H616:Z616),
IF($E616&lt;Z$4,'3'!Z616,0)))</f>
        <v>4463.5225613377079</v>
      </c>
      <c r="AA616" s="32">
        <f>IF($E616="OAI",'3'!AA616,
IF($E616=AA$4,'3'!$G616+SUM('3'!$H616:AA616),
IF($E616&lt;AA$4,'3'!AA616,0)))</f>
        <v>0</v>
      </c>
      <c r="AB616" s="32">
        <f>IF($E616="OAI",'3'!AB616,
IF($E616=AB$4,'3'!$G616+SUM('3'!$H616:AB616),
IF($E616&lt;AB$4,'3'!AB616,0)))</f>
        <v>0</v>
      </c>
      <c r="AC616" s="32">
        <f>IF($E616="OAI",'3'!AC616,
IF($E616=AC$4,'3'!$G616+SUM('3'!$H616:AC616),
IF($E616&lt;AC$4,'3'!AC616,0)))</f>
        <v>0</v>
      </c>
      <c r="AD616" s="32">
        <f>IF($E616="OAI",'3'!AD616,
IF($E616=AD$4,'3'!$G616+SUM('3'!$H616:AD616),
IF($E616&lt;AD$4,'3'!AD616,0)))</f>
        <v>0</v>
      </c>
      <c r="AE616" s="32">
        <f>IF($E616="OAI",'3'!AE616,
IF($E616=AE$4,'3'!$G616+SUM('3'!$H616:AE616),
IF($E616&lt;AE$4,'3'!AE616,0)))</f>
        <v>0</v>
      </c>
      <c r="AF616" s="26">
        <f t="shared" si="36"/>
        <v>837526.03084539366</v>
      </c>
      <c r="AG616" s="26">
        <f t="shared" si="37"/>
        <v>20193.474413332129</v>
      </c>
      <c r="AH616" s="8">
        <f t="shared" si="38"/>
        <v>711</v>
      </c>
    </row>
    <row r="617" spans="1:34" x14ac:dyDescent="0.25">
      <c r="A617" s="8">
        <f t="shared" si="39"/>
        <v>712</v>
      </c>
      <c r="B617" s="1">
        <f>'1'!B617</f>
        <v>5785813</v>
      </c>
      <c r="C617" t="str">
        <f>'1'!C617</f>
        <v>North Fork 2007-RD Borden RNU (PG&amp;E)</v>
      </c>
      <c r="D617" s="1" t="str">
        <f>'1'!D617</f>
        <v>82</v>
      </c>
      <c r="E617" s="34">
        <f>IF('1'!E617="OAI","OAI",EOMONTH('1'!E617,-1)+1)</f>
        <v>46296</v>
      </c>
      <c r="F617" s="1" t="str">
        <f>'1'!F617</f>
        <v>TOLO</v>
      </c>
      <c r="G617" s="33"/>
      <c r="H617" s="32">
        <f>IF($E617="OAI",'3'!H617,
IF($E617&lt;=H$4,'3'!$G617+SUM('3'!$H617:H617),0))</f>
        <v>0</v>
      </c>
      <c r="I617" s="32">
        <f>IF($E617="OAI",'3'!I617,
IF($E617=I$4,'3'!$G617+SUM('3'!$H617:I617),
IF($E617&lt;I$4,'3'!I617,0)))</f>
        <v>0</v>
      </c>
      <c r="J617" s="32">
        <f>IF($E617="OAI",'3'!J617,
IF($E617=J$4,'3'!$G617+SUM('3'!$H617:J617),
IF($E617&lt;J$4,'3'!J617,0)))</f>
        <v>0</v>
      </c>
      <c r="K617" s="32">
        <f>IF($E617="OAI",'3'!K617,
IF($E617=K$4,'3'!$G617+SUM('3'!$H617:K617),
IF($E617&lt;K$4,'3'!K617,0)))</f>
        <v>0</v>
      </c>
      <c r="L617" s="32">
        <f>IF($E617="OAI",'3'!L617,
IF($E617=L$4,'3'!$G617+SUM('3'!$H617:L617),
IF($E617&lt;L$4,'3'!L617,0)))</f>
        <v>0</v>
      </c>
      <c r="M617" s="32">
        <f>IF($E617="OAI",'3'!M617,
IF($E617=M$4,'3'!$G617+SUM('3'!$H617:M617),
IF($E617&lt;M$4,'3'!M617,0)))</f>
        <v>0</v>
      </c>
      <c r="N617" s="32">
        <f>IF($E617="OAI",'3'!N617,
IF($E617=N$4,'3'!$G617+SUM('3'!$H617:N617),
IF($E617&lt;N$4,'3'!N617,0)))</f>
        <v>0</v>
      </c>
      <c r="O617" s="32">
        <f>IF($E617="OAI",'3'!O617,
IF($E617=O$4,'3'!$G617+SUM('3'!$H617:O617),
IF($E617&lt;O$4,'3'!O617,0)))</f>
        <v>0</v>
      </c>
      <c r="P617" s="32">
        <f>IF($E617="OAI",'3'!P617,
IF($E617=P$4,'3'!$G617+SUM('3'!$H617:P617),
IF($E617&lt;P$4,'3'!P617,0)))</f>
        <v>0</v>
      </c>
      <c r="Q617" s="32">
        <f>IF($E617="OAI",'3'!Q617,
IF($E617=Q$4,'3'!$G617+SUM('3'!$H617:Q617),
IF($E617&lt;Q$4,'3'!Q617,0)))</f>
        <v>483468.17879221891</v>
      </c>
      <c r="R617" s="32">
        <f>IF($E617="OAI",'3'!R617,
IF($E617=R$4,'3'!$G617+SUM('3'!$H617:R617),
IF($E617&lt;R$4,'3'!R617,0)))</f>
        <v>3428.4175009944051</v>
      </c>
      <c r="S617" s="32">
        <f>IF($E617="OAI",'3'!S617,
IF($E617=S$4,'3'!$G617+SUM('3'!$H617:S617),
IF($E617&lt;S$4,'3'!S617,0)))</f>
        <v>4948.9704785768145</v>
      </c>
      <c r="T617" s="32">
        <f>IF($E617="OAI",'3'!T617,
IF($E617=T$4,'3'!$G617+SUM('3'!$H617:T617),
IF($E617&lt;T$4,'3'!T617,0)))</f>
        <v>2219.7512580725456</v>
      </c>
      <c r="U617" s="32">
        <f>IF($E617="OAI",'3'!U617,
IF($E617=U$4,'3'!$G617+SUM('3'!$H617:U617),
IF($E617&lt;U$4,'3'!U617,0)))</f>
        <v>2570.1448356099754</v>
      </c>
      <c r="V617" s="32">
        <f>IF($E617="OAI",'3'!V617,
IF($E617=V$4,'3'!$G617+SUM('3'!$H617:V617),
IF($E617&lt;V$4,'3'!V617,0)))</f>
        <v>3017.0859099722038</v>
      </c>
      <c r="W617" s="32">
        <f>IF($E617="OAI",'3'!W617,
IF($E617=W$4,'3'!$G617+SUM('3'!$H617:W617),
IF($E617&lt;W$4,'3'!W617,0)))</f>
        <v>2473.6908019960451</v>
      </c>
      <c r="X617" s="32">
        <f>IF($E617="OAI",'3'!X617,
IF($E617=X$4,'3'!$G617+SUM('3'!$H617:X617),
IF($E617&lt;X$4,'3'!X617,0)))</f>
        <v>2348.2631730135877</v>
      </c>
      <c r="Y617" s="32">
        <f>IF($E617="OAI",'3'!Y617,
IF($E617=Y$4,'3'!$G617+SUM('3'!$H617:Y617),
IF($E617&lt;Y$4,'3'!Y617,0)))</f>
        <v>2792.0264982063641</v>
      </c>
      <c r="Z617" s="32">
        <f>IF($E617="OAI",'3'!Z617,
IF($E617=Z$4,'3'!$G617+SUM('3'!$H617:Z617),
IF($E617&lt;Z$4,'3'!Z617,0)))</f>
        <v>2490.1403271084978</v>
      </c>
      <c r="AA617" s="32">
        <f>IF($E617="OAI",'3'!AA617,
IF($E617=AA$4,'3'!$G617+SUM('3'!$H617:AA617),
IF($E617&lt;AA$4,'3'!AA617,0)))</f>
        <v>2299.7557665740233</v>
      </c>
      <c r="AB617" s="32">
        <f>IF($E617="OAI",'3'!AB617,
IF($E617=AB$4,'3'!$G617+SUM('3'!$H617:AB617),
IF($E617&lt;AB$4,'3'!AB617,0)))</f>
        <v>0</v>
      </c>
      <c r="AC617" s="32">
        <f>IF($E617="OAI",'3'!AC617,
IF($E617=AC$4,'3'!$G617+SUM('3'!$H617:AC617),
IF($E617&lt;AC$4,'3'!AC617,0)))</f>
        <v>0</v>
      </c>
      <c r="AD617" s="32">
        <f>IF($E617="OAI",'3'!AD617,
IF($E617=AD$4,'3'!$G617+SUM('3'!$H617:AD617),
IF($E617&lt;AD$4,'3'!AD617,0)))</f>
        <v>0</v>
      </c>
      <c r="AE617" s="32">
        <f>IF($E617="OAI",'3'!AE617,
IF($E617=AE$4,'3'!$G617+SUM('3'!$H617:AE617),
IF($E617&lt;AE$4,'3'!AE617,0)))</f>
        <v>0</v>
      </c>
      <c r="AF617" s="26">
        <f t="shared" si="36"/>
        <v>491845.56677179015</v>
      </c>
      <c r="AG617" s="26">
        <f t="shared" si="37"/>
        <v>20210.858570553242</v>
      </c>
      <c r="AH617" s="8">
        <f t="shared" si="38"/>
        <v>712</v>
      </c>
    </row>
    <row r="618" spans="1:34" x14ac:dyDescent="0.25">
      <c r="A618" s="8">
        <f t="shared" si="39"/>
        <v>713</v>
      </c>
      <c r="B618" s="1">
        <f>'1'!B618</f>
        <v>5785891</v>
      </c>
      <c r="C618" t="str">
        <f>'1'!C618</f>
        <v>North Fork 2007-RD Coppermine RNU (PG&amp;E)</v>
      </c>
      <c r="D618" s="1" t="str">
        <f>'1'!D618</f>
        <v>82</v>
      </c>
      <c r="E618" s="34">
        <f>IF('1'!E618="OAI","OAI",EOMONTH('1'!E618,-1)+1)</f>
        <v>46296</v>
      </c>
      <c r="F618" s="1" t="str">
        <f>'1'!F618</f>
        <v>TOLO</v>
      </c>
      <c r="G618" s="33"/>
      <c r="H618" s="32">
        <f>IF($E618="OAI",'3'!H618,
IF($E618&lt;=H$4,'3'!$G618+SUM('3'!$H618:H618),0))</f>
        <v>0</v>
      </c>
      <c r="I618" s="32">
        <f>IF($E618="OAI",'3'!I618,
IF($E618=I$4,'3'!$G618+SUM('3'!$H618:I618),
IF($E618&lt;I$4,'3'!I618,0)))</f>
        <v>0</v>
      </c>
      <c r="J618" s="32">
        <f>IF($E618="OAI",'3'!J618,
IF($E618=J$4,'3'!$G618+SUM('3'!$H618:J618),
IF($E618&lt;J$4,'3'!J618,0)))</f>
        <v>0</v>
      </c>
      <c r="K618" s="32">
        <f>IF($E618="OAI",'3'!K618,
IF($E618=K$4,'3'!$G618+SUM('3'!$H618:K618),
IF($E618&lt;K$4,'3'!K618,0)))</f>
        <v>0</v>
      </c>
      <c r="L618" s="32">
        <f>IF($E618="OAI",'3'!L618,
IF($E618=L$4,'3'!$G618+SUM('3'!$H618:L618),
IF($E618&lt;L$4,'3'!L618,0)))</f>
        <v>0</v>
      </c>
      <c r="M618" s="32">
        <f>IF($E618="OAI",'3'!M618,
IF($E618=M$4,'3'!$G618+SUM('3'!$H618:M618),
IF($E618&lt;M$4,'3'!M618,0)))</f>
        <v>0</v>
      </c>
      <c r="N618" s="32">
        <f>IF($E618="OAI",'3'!N618,
IF($E618=N$4,'3'!$G618+SUM('3'!$H618:N618),
IF($E618&lt;N$4,'3'!N618,0)))</f>
        <v>0</v>
      </c>
      <c r="O618" s="32">
        <f>IF($E618="OAI",'3'!O618,
IF($E618=O$4,'3'!$G618+SUM('3'!$H618:O618),
IF($E618&lt;O$4,'3'!O618,0)))</f>
        <v>0</v>
      </c>
      <c r="P618" s="32">
        <f>IF($E618="OAI",'3'!P618,
IF($E618=P$4,'3'!$G618+SUM('3'!$H618:P618),
IF($E618&lt;P$4,'3'!P618,0)))</f>
        <v>0</v>
      </c>
      <c r="Q618" s="32">
        <f>IF($E618="OAI",'3'!Q618,
IF($E618=Q$4,'3'!$G618+SUM('3'!$H618:Q618),
IF($E618&lt;Q$4,'3'!Q618,0)))</f>
        <v>3473322.1768715316</v>
      </c>
      <c r="R618" s="32">
        <f>IF($E618="OAI",'3'!R618,
IF($E618=R$4,'3'!$G618+SUM('3'!$H618:R618),
IF($E618&lt;R$4,'3'!R618,0)))</f>
        <v>3564.4999360156103</v>
      </c>
      <c r="S618" s="32">
        <f>IF($E618="OAI",'3'!S618,
IF($E618=S$4,'3'!$G618+SUM('3'!$H618:S618),
IF($E618&lt;S$4,'3'!S618,0)))</f>
        <v>4215.3777364879134</v>
      </c>
      <c r="T618" s="32">
        <f>IF($E618="OAI",'3'!T618,
IF($E618=T$4,'3'!$G618+SUM('3'!$H618:T618),
IF($E618&lt;T$4,'3'!T618,0)))</f>
        <v>2325.551612773098</v>
      </c>
      <c r="U618" s="32">
        <f>IF($E618="OAI",'3'!U618,
IF($E618=U$4,'3'!$G618+SUM('3'!$H618:U618),
IF($E618&lt;U$4,'3'!U618,0)))</f>
        <v>2325.551612773098</v>
      </c>
      <c r="V618" s="32">
        <f>IF($E618="OAI",'3'!V618,
IF($E618=V$4,'3'!$G618+SUM('3'!$H618:V618),
IF($E618&lt;V$4,'3'!V618,0)))</f>
        <v>2692.4881786338478</v>
      </c>
      <c r="W618" s="32">
        <f>IF($E618="OAI",'3'!W618,
IF($E618=W$4,'3'!$G618+SUM('3'!$H618:W618),
IF($E618&lt;W$4,'3'!W618,0)))</f>
        <v>3037.0870370975736</v>
      </c>
      <c r="X618" s="32">
        <f>IF($E618="OAI",'3'!X618,
IF($E618=X$4,'3'!$G618+SUM('3'!$H618:X618),
IF($E618&lt;X$4,'3'!X618,0)))</f>
        <v>2373.5917031583313</v>
      </c>
      <c r="Y618" s="32">
        <f>IF($E618="OAI",'3'!Y618,
IF($E618=Y$4,'3'!$G618+SUM('3'!$H618:Y618),
IF($E618&lt;Y$4,'3'!Y618,0)))</f>
        <v>2975.6817075584718</v>
      </c>
      <c r="Z618" s="32">
        <f>IF($E618="OAI",'3'!Z618,
IF($E618=Z$4,'3'!$G618+SUM('3'!$H618:Z618),
IF($E618&lt;Z$4,'3'!Z618,0)))</f>
        <v>3017.8336156591336</v>
      </c>
      <c r="AA618" s="32">
        <f>IF($E618="OAI",'3'!AA618,
IF($E618=AA$4,'3'!$G618+SUM('3'!$H618:AA618),
IF($E618&lt;AA$4,'3'!AA618,0)))</f>
        <v>1445.6889456785741</v>
      </c>
      <c r="AB618" s="32">
        <f>IF($E618="OAI",'3'!AB618,
IF($E618=AB$4,'3'!$G618+SUM('3'!$H618:AB618),
IF($E618&lt;AB$4,'3'!AB618,0)))</f>
        <v>0</v>
      </c>
      <c r="AC618" s="32">
        <f>IF($E618="OAI",'3'!AC618,
IF($E618=AC$4,'3'!$G618+SUM('3'!$H618:AC618),
IF($E618&lt;AC$4,'3'!AC618,0)))</f>
        <v>0</v>
      </c>
      <c r="AD618" s="32">
        <f>IF($E618="OAI",'3'!AD618,
IF($E618=AD$4,'3'!$G618+SUM('3'!$H618:AD618),
IF($E618&lt;AD$4,'3'!AD618,0)))</f>
        <v>0</v>
      </c>
      <c r="AE618" s="32">
        <f>IF($E618="OAI",'3'!AE618,
IF($E618=AE$4,'3'!$G618+SUM('3'!$H618:AE618),
IF($E618&lt;AE$4,'3'!AE618,0)))</f>
        <v>0</v>
      </c>
      <c r="AF618" s="26">
        <f t="shared" si="36"/>
        <v>3481102.0545440353</v>
      </c>
      <c r="AG618" s="26">
        <f t="shared" si="37"/>
        <v>20193.474413332129</v>
      </c>
      <c r="AH618" s="8">
        <f t="shared" si="38"/>
        <v>713</v>
      </c>
    </row>
    <row r="619" spans="1:34" x14ac:dyDescent="0.25">
      <c r="A619" s="8">
        <f t="shared" si="39"/>
        <v>714</v>
      </c>
      <c r="B619" s="1">
        <f>'1'!B619</f>
        <v>5787841</v>
      </c>
      <c r="C619" t="str">
        <f>'1'!C619</f>
        <v>Forebay Wind Repwr - Herdlyn Sub RNU</v>
      </c>
      <c r="D619" s="1" t="str">
        <f>'1'!D619</f>
        <v>82</v>
      </c>
      <c r="E619" s="34">
        <f>IF('1'!E619="OAI","OAI",EOMONTH('1'!E619,-1)+1)</f>
        <v>46266</v>
      </c>
      <c r="F619" s="1" t="str">
        <f>'1'!F619</f>
        <v>TOLO</v>
      </c>
      <c r="G619" s="33"/>
      <c r="H619" s="32">
        <f>IF($E619="OAI",'3'!H619,
IF($E619&lt;=H$4,'3'!$G619+SUM('3'!$H619:H619),0))</f>
        <v>0</v>
      </c>
      <c r="I619" s="32">
        <f>IF($E619="OAI",'3'!I619,
IF($E619=I$4,'3'!$G619+SUM('3'!$H619:I619),
IF($E619&lt;I$4,'3'!I619,0)))</f>
        <v>0</v>
      </c>
      <c r="J619" s="32">
        <f>IF($E619="OAI",'3'!J619,
IF($E619=J$4,'3'!$G619+SUM('3'!$H619:J619),
IF($E619&lt;J$4,'3'!J619,0)))</f>
        <v>0</v>
      </c>
      <c r="K619" s="32">
        <f>IF($E619="OAI",'3'!K619,
IF($E619=K$4,'3'!$G619+SUM('3'!$H619:K619),
IF($E619&lt;K$4,'3'!K619,0)))</f>
        <v>0</v>
      </c>
      <c r="L619" s="32">
        <f>IF($E619="OAI",'3'!L619,
IF($E619=L$4,'3'!$G619+SUM('3'!$H619:L619),
IF($E619&lt;L$4,'3'!L619,0)))</f>
        <v>0</v>
      </c>
      <c r="M619" s="32">
        <f>IF($E619="OAI",'3'!M619,
IF($E619=M$4,'3'!$G619+SUM('3'!$H619:M619),
IF($E619&lt;M$4,'3'!M619,0)))</f>
        <v>0</v>
      </c>
      <c r="N619" s="32">
        <f>IF($E619="OAI",'3'!N619,
IF($E619=N$4,'3'!$G619+SUM('3'!$H619:N619),
IF($E619&lt;N$4,'3'!N619,0)))</f>
        <v>0</v>
      </c>
      <c r="O619" s="32">
        <f>IF($E619="OAI",'3'!O619,
IF($E619=O$4,'3'!$G619+SUM('3'!$H619:O619),
IF($E619&lt;O$4,'3'!O619,0)))</f>
        <v>0</v>
      </c>
      <c r="P619" s="32">
        <f>IF($E619="OAI",'3'!P619,
IF($E619=P$4,'3'!$G619+SUM('3'!$H619:P619),
IF($E619&lt;P$4,'3'!P619,0)))</f>
        <v>232756.71711562393</v>
      </c>
      <c r="Q619" s="32">
        <f>IF($E619="OAI",'3'!Q619,
IF($E619=Q$4,'3'!$G619+SUM('3'!$H619:Q619),
IF($E619&lt;Q$4,'3'!Q619,0)))</f>
        <v>14175.939044921908</v>
      </c>
      <c r="R619" s="32">
        <f>IF($E619="OAI",'3'!R619,
IF($E619=R$4,'3'!$G619+SUM('3'!$H619:R619),
IF($E619&lt;R$4,'3'!R619,0)))</f>
        <v>33732.835529044256</v>
      </c>
      <c r="S619" s="32">
        <f>IF($E619="OAI",'3'!S619,
IF($E619=S$4,'3'!$G619+SUM('3'!$H619:S619),
IF($E619&lt;S$4,'3'!S619,0)))</f>
        <v>0</v>
      </c>
      <c r="T619" s="32">
        <f>IF($E619="OAI",'3'!T619,
IF($E619=T$4,'3'!$G619+SUM('3'!$H619:T619),
IF($E619&lt;T$4,'3'!T619,0)))</f>
        <v>0</v>
      </c>
      <c r="U619" s="32">
        <f>IF($E619="OAI",'3'!U619,
IF($E619=U$4,'3'!$G619+SUM('3'!$H619:U619),
IF($E619&lt;U$4,'3'!U619,0)))</f>
        <v>0</v>
      </c>
      <c r="V619" s="32">
        <f>IF($E619="OAI",'3'!V619,
IF($E619=V$4,'3'!$G619+SUM('3'!$H619:V619),
IF($E619&lt;V$4,'3'!V619,0)))</f>
        <v>0</v>
      </c>
      <c r="W619" s="32">
        <f>IF($E619="OAI",'3'!W619,
IF($E619=W$4,'3'!$G619+SUM('3'!$H619:W619),
IF($E619&lt;W$4,'3'!W619,0)))</f>
        <v>0</v>
      </c>
      <c r="X619" s="32">
        <f>IF($E619="OAI",'3'!X619,
IF($E619=X$4,'3'!$G619+SUM('3'!$H619:X619),
IF($E619&lt;X$4,'3'!X619,0)))</f>
        <v>0</v>
      </c>
      <c r="Y619" s="32">
        <f>IF($E619="OAI",'3'!Y619,
IF($E619=Y$4,'3'!$G619+SUM('3'!$H619:Y619),
IF($E619&lt;Y$4,'3'!Y619,0)))</f>
        <v>0</v>
      </c>
      <c r="Z619" s="32">
        <f>IF($E619="OAI",'3'!Z619,
IF($E619=Z$4,'3'!$G619+SUM('3'!$H619:Z619),
IF($E619&lt;Z$4,'3'!Z619,0)))</f>
        <v>0</v>
      </c>
      <c r="AA619" s="32">
        <f>IF($E619="OAI",'3'!AA619,
IF($E619=AA$4,'3'!$G619+SUM('3'!$H619:AA619),
IF($E619&lt;AA$4,'3'!AA619,0)))</f>
        <v>0</v>
      </c>
      <c r="AB619" s="32">
        <f>IF($E619="OAI",'3'!AB619,
IF($E619=AB$4,'3'!$G619+SUM('3'!$H619:AB619),
IF($E619&lt;AB$4,'3'!AB619,0)))</f>
        <v>0</v>
      </c>
      <c r="AC619" s="32">
        <f>IF($E619="OAI",'3'!AC619,
IF($E619=AC$4,'3'!$G619+SUM('3'!$H619:AC619),
IF($E619&lt;AC$4,'3'!AC619,0)))</f>
        <v>0</v>
      </c>
      <c r="AD619" s="32">
        <f>IF($E619="OAI",'3'!AD619,
IF($E619=AD$4,'3'!$G619+SUM('3'!$H619:AD619),
IF($E619&lt;AD$4,'3'!AD619,0)))</f>
        <v>0</v>
      </c>
      <c r="AE619" s="32">
        <f>IF($E619="OAI",'3'!AE619,
IF($E619=AE$4,'3'!$G619+SUM('3'!$H619:AE619),
IF($E619&lt;AE$4,'3'!AE619,0)))</f>
        <v>0</v>
      </c>
      <c r="AF619" s="26">
        <f t="shared" si="36"/>
        <v>280665.4916895901</v>
      </c>
      <c r="AG619" s="26">
        <f t="shared" si="37"/>
        <v>0</v>
      </c>
      <c r="AH619" s="8">
        <f t="shared" si="38"/>
        <v>714</v>
      </c>
    </row>
    <row r="620" spans="1:34" x14ac:dyDescent="0.25">
      <c r="A620" s="8">
        <f t="shared" si="39"/>
        <v>715</v>
      </c>
      <c r="B620" s="1">
        <f>'1'!B620</f>
        <v>5787846</v>
      </c>
      <c r="C620" t="str">
        <f>'1'!C620</f>
        <v>Santa Clara Wind Repwr - Las Positas RNU</v>
      </c>
      <c r="D620" s="1" t="str">
        <f>'1'!D620</f>
        <v>82</v>
      </c>
      <c r="E620" s="34">
        <f>IF('1'!E620="OAI","OAI",EOMONTH('1'!E620,-1)+1)</f>
        <v>46419</v>
      </c>
      <c r="F620" s="1" t="str">
        <f>'1'!F620</f>
        <v>TOLO</v>
      </c>
      <c r="G620" s="33"/>
      <c r="H620" s="32">
        <f>IF($E620="OAI",'3'!H620,
IF($E620&lt;=H$4,'3'!$G620+SUM('3'!$H620:H620),0))</f>
        <v>0</v>
      </c>
      <c r="I620" s="32">
        <f>IF($E620="OAI",'3'!I620,
IF($E620=I$4,'3'!$G620+SUM('3'!$H620:I620),
IF($E620&lt;I$4,'3'!I620,0)))</f>
        <v>0</v>
      </c>
      <c r="J620" s="32">
        <f>IF($E620="OAI",'3'!J620,
IF($E620=J$4,'3'!$G620+SUM('3'!$H620:J620),
IF($E620&lt;J$4,'3'!J620,0)))</f>
        <v>0</v>
      </c>
      <c r="K620" s="32">
        <f>IF($E620="OAI",'3'!K620,
IF($E620=K$4,'3'!$G620+SUM('3'!$H620:K620),
IF($E620&lt;K$4,'3'!K620,0)))</f>
        <v>0</v>
      </c>
      <c r="L620" s="32">
        <f>IF($E620="OAI",'3'!L620,
IF($E620=L$4,'3'!$G620+SUM('3'!$H620:L620),
IF($E620&lt;L$4,'3'!L620,0)))</f>
        <v>0</v>
      </c>
      <c r="M620" s="32">
        <f>IF($E620="OAI",'3'!M620,
IF($E620=M$4,'3'!$G620+SUM('3'!$H620:M620),
IF($E620&lt;M$4,'3'!M620,0)))</f>
        <v>0</v>
      </c>
      <c r="N620" s="32">
        <f>IF($E620="OAI",'3'!N620,
IF($E620=N$4,'3'!$G620+SUM('3'!$H620:N620),
IF($E620&lt;N$4,'3'!N620,0)))</f>
        <v>0</v>
      </c>
      <c r="O620" s="32">
        <f>IF($E620="OAI",'3'!O620,
IF($E620=O$4,'3'!$G620+SUM('3'!$H620:O620),
IF($E620&lt;O$4,'3'!O620,0)))</f>
        <v>0</v>
      </c>
      <c r="P620" s="32">
        <f>IF($E620="OAI",'3'!P620,
IF($E620=P$4,'3'!$G620+SUM('3'!$H620:P620),
IF($E620&lt;P$4,'3'!P620,0)))</f>
        <v>0</v>
      </c>
      <c r="Q620" s="32">
        <f>IF($E620="OAI",'3'!Q620,
IF($E620=Q$4,'3'!$G620+SUM('3'!$H620:Q620),
IF($E620&lt;Q$4,'3'!Q620,0)))</f>
        <v>0</v>
      </c>
      <c r="R620" s="32">
        <f>IF($E620="OAI",'3'!R620,
IF($E620=R$4,'3'!$G620+SUM('3'!$H620:R620),
IF($E620&lt;R$4,'3'!R620,0)))</f>
        <v>0</v>
      </c>
      <c r="S620" s="32">
        <f>IF($E620="OAI",'3'!S620,
IF($E620=S$4,'3'!$G620+SUM('3'!$H620:S620),
IF($E620&lt;S$4,'3'!S620,0)))</f>
        <v>0</v>
      </c>
      <c r="T620" s="32">
        <f>IF($E620="OAI",'3'!T620,
IF($E620=T$4,'3'!$G620+SUM('3'!$H620:T620),
IF($E620&lt;T$4,'3'!T620,0)))</f>
        <v>0</v>
      </c>
      <c r="U620" s="32">
        <f>IF($E620="OAI",'3'!U620,
IF($E620=U$4,'3'!$G620+SUM('3'!$H620:U620),
IF($E620&lt;U$4,'3'!U620,0)))</f>
        <v>353952.37496356957</v>
      </c>
      <c r="V620" s="32">
        <f>IF($E620="OAI",'3'!V620,
IF($E620=V$4,'3'!$G620+SUM('3'!$H620:V620),
IF($E620&lt;V$4,'3'!V620,0)))</f>
        <v>3713.7606837689514</v>
      </c>
      <c r="W620" s="32">
        <f>IF($E620="OAI",'3'!W620,
IF($E620=W$4,'3'!$G620+SUM('3'!$H620:W620),
IF($E620&lt;W$4,'3'!W620,0)))</f>
        <v>4594.8383726047359</v>
      </c>
      <c r="X620" s="32">
        <f>IF($E620="OAI",'3'!X620,
IF($E620=X$4,'3'!$G620+SUM('3'!$H620:X620),
IF($E620&lt;X$4,'3'!X620,0)))</f>
        <v>2856.7965033366495</v>
      </c>
      <c r="Y620" s="32">
        <f>IF($E620="OAI",'3'!Y620,
IF($E620=Y$4,'3'!$G620+SUM('3'!$H620:Y620),
IF($E620&lt;Y$4,'3'!Y620,0)))</f>
        <v>2635.3821567945924</v>
      </c>
      <c r="Z620" s="32">
        <f>IF($E620="OAI",'3'!Z620,
IF($E620=Z$4,'3'!$G620+SUM('3'!$H620:Z620),
IF($E620&lt;Z$4,'3'!Z620,0)))</f>
        <v>2511.5434023968605</v>
      </c>
      <c r="AA620" s="32">
        <f>IF($E620="OAI",'3'!AA620,
IF($E620=AA$4,'3'!$G620+SUM('3'!$H620:AA620),
IF($E620&lt;AA$4,'3'!AA620,0)))</f>
        <v>2628.2789527687601</v>
      </c>
      <c r="AB620" s="32">
        <f>IF($E620="OAI",'3'!AB620,
IF($E620=AB$4,'3'!$G620+SUM('3'!$H620:AB620),
IF($E620&lt;AB$4,'3'!AB620,0)))</f>
        <v>2507.8983371730787</v>
      </c>
      <c r="AC620" s="32">
        <f>IF($E620="OAI",'3'!AC620,
IF($E620=AC$4,'3'!$G620+SUM('3'!$H620:AC620),
IF($E620&lt;AC$4,'3'!AC620,0)))</f>
        <v>2507.8983371730787</v>
      </c>
      <c r="AD620" s="32">
        <f>IF($E620="OAI",'3'!AD620,
IF($E620=AD$4,'3'!$G620+SUM('3'!$H620:AD620),
IF($E620&lt;AD$4,'3'!AD620,0)))</f>
        <v>2269.4736862533705</v>
      </c>
      <c r="AE620" s="32">
        <f>IF($E620="OAI",'3'!AE620,
IF($E620=AE$4,'3'!$G620+SUM('3'!$H620:AE620),
IF($E620&lt;AE$4,'3'!AE620,0)))</f>
        <v>2628.2789527687601</v>
      </c>
      <c r="AF620" s="26">
        <f t="shared" si="36"/>
        <v>0</v>
      </c>
      <c r="AG620" s="26">
        <f t="shared" si="37"/>
        <v>382806.52434860845</v>
      </c>
      <c r="AH620" s="8">
        <f t="shared" si="38"/>
        <v>715</v>
      </c>
    </row>
    <row r="621" spans="1:34" x14ac:dyDescent="0.25">
      <c r="A621" s="8">
        <f t="shared" si="39"/>
        <v>716</v>
      </c>
      <c r="B621" s="1">
        <f>'1'!B621</f>
        <v>5789329</v>
      </c>
      <c r="C621" t="str">
        <f>'1'!C621</f>
        <v>Q1349 - ARAMIS - CAYETANO SUB RNU</v>
      </c>
      <c r="D621" s="1" t="str">
        <f>'1'!D621</f>
        <v>82</v>
      </c>
      <c r="E621" s="34">
        <f>IF('1'!E621="OAI","OAI",EOMONTH('1'!E621,-1)+1)</f>
        <v>46023</v>
      </c>
      <c r="F621" s="1" t="str">
        <f>'1'!F621</f>
        <v>TOHI</v>
      </c>
      <c r="G621" s="33"/>
      <c r="H621" s="32">
        <f>IF($E621="OAI",'3'!H621,
IF($E621&lt;=H$4,'3'!$G621+SUM('3'!$H621:H621),0))</f>
        <v>14475813.461211545</v>
      </c>
      <c r="I621" s="32">
        <f>IF($E621="OAI",'3'!I621,
IF($E621=I$4,'3'!$G621+SUM('3'!$H621:I621),
IF($E621&lt;I$4,'3'!I621,0)))</f>
        <v>64620.861211545453</v>
      </c>
      <c r="J621" s="32">
        <f>IF($E621="OAI",'3'!J621,
IF($E621=J$4,'3'!$G621+SUM('3'!$H621:J621),
IF($E621&lt;J$4,'3'!J621,0)))</f>
        <v>64620.861211545453</v>
      </c>
      <c r="K621" s="32">
        <f>IF($E621="OAI",'3'!K621,
IF($E621=K$4,'3'!$G621+SUM('3'!$H621:K621),
IF($E621&lt;K$4,'3'!K621,0)))</f>
        <v>64620.861211545453</v>
      </c>
      <c r="L621" s="32">
        <f>IF($E621="OAI",'3'!L621,
IF($E621=L$4,'3'!$G621+SUM('3'!$H621:L621),
IF($E621&lt;L$4,'3'!L621,0)))</f>
        <v>64620.861211545453</v>
      </c>
      <c r="M621" s="32">
        <f>IF($E621="OAI",'3'!M621,
IF($E621=M$4,'3'!$G621+SUM('3'!$H621:M621),
IF($E621&lt;M$4,'3'!M621,0)))</f>
        <v>64620.861211545453</v>
      </c>
      <c r="N621" s="32">
        <f>IF($E621="OAI",'3'!N621,
IF($E621=N$4,'3'!$G621+SUM('3'!$H621:N621),
IF($E621&lt;N$4,'3'!N621,0)))</f>
        <v>64620.861211545453</v>
      </c>
      <c r="O621" s="32">
        <f>IF($E621="OAI",'3'!O621,
IF($E621=O$4,'3'!$G621+SUM('3'!$H621:O621),
IF($E621&lt;O$4,'3'!O621,0)))</f>
        <v>64620.861211545453</v>
      </c>
      <c r="P621" s="32">
        <f>IF($E621="OAI",'3'!P621,
IF($E621=P$4,'3'!$G621+SUM('3'!$H621:P621),
IF($E621&lt;P$4,'3'!P621,0)))</f>
        <v>64620.861211545453</v>
      </c>
      <c r="Q621" s="32">
        <f>IF($E621="OAI",'3'!Q621,
IF($E621=Q$4,'3'!$G621+SUM('3'!$H621:Q621),
IF($E621&lt;Q$4,'3'!Q621,0)))</f>
        <v>64620.861211545453</v>
      </c>
      <c r="R621" s="32">
        <f>IF($E621="OAI",'3'!R621,
IF($E621=R$4,'3'!$G621+SUM('3'!$H621:R621),
IF($E621&lt;R$4,'3'!R621,0)))</f>
        <v>64620.861211545453</v>
      </c>
      <c r="S621" s="32">
        <f>IF($E621="OAI",'3'!S621,
IF($E621=S$4,'3'!$G621+SUM('3'!$H621:S621),
IF($E621&lt;S$4,'3'!S621,0)))</f>
        <v>64620.861211545453</v>
      </c>
      <c r="T621" s="32">
        <f>IF($E621="OAI",'3'!T621,
IF($E621=T$4,'3'!$G621+SUM('3'!$H621:T621),
IF($E621&lt;T$4,'3'!T621,0)))</f>
        <v>0</v>
      </c>
      <c r="U621" s="32">
        <f>IF($E621="OAI",'3'!U621,
IF($E621=U$4,'3'!$G621+SUM('3'!$H621:U621),
IF($E621&lt;U$4,'3'!U621,0)))</f>
        <v>0</v>
      </c>
      <c r="V621" s="32">
        <f>IF($E621="OAI",'3'!V621,
IF($E621=V$4,'3'!$G621+SUM('3'!$H621:V621),
IF($E621&lt;V$4,'3'!V621,0)))</f>
        <v>0</v>
      </c>
      <c r="W621" s="32">
        <f>IF($E621="OAI",'3'!W621,
IF($E621=W$4,'3'!$G621+SUM('3'!$H621:W621),
IF($E621&lt;W$4,'3'!W621,0)))</f>
        <v>0</v>
      </c>
      <c r="X621" s="32">
        <f>IF($E621="OAI",'3'!X621,
IF($E621=X$4,'3'!$G621+SUM('3'!$H621:X621),
IF($E621&lt;X$4,'3'!X621,0)))</f>
        <v>0</v>
      </c>
      <c r="Y621" s="32">
        <f>IF($E621="OAI",'3'!Y621,
IF($E621=Y$4,'3'!$G621+SUM('3'!$H621:Y621),
IF($E621&lt;Y$4,'3'!Y621,0)))</f>
        <v>0</v>
      </c>
      <c r="Z621" s="32">
        <f>IF($E621="OAI",'3'!Z621,
IF($E621=Z$4,'3'!$G621+SUM('3'!$H621:Z621),
IF($E621&lt;Z$4,'3'!Z621,0)))</f>
        <v>0</v>
      </c>
      <c r="AA621" s="32">
        <f>IF($E621="OAI",'3'!AA621,
IF($E621=AA$4,'3'!$G621+SUM('3'!$H621:AA621),
IF($E621&lt;AA$4,'3'!AA621,0)))</f>
        <v>0</v>
      </c>
      <c r="AB621" s="32">
        <f>IF($E621="OAI",'3'!AB621,
IF($E621=AB$4,'3'!$G621+SUM('3'!$H621:AB621),
IF($E621&lt;AB$4,'3'!AB621,0)))</f>
        <v>0</v>
      </c>
      <c r="AC621" s="32">
        <f>IF($E621="OAI",'3'!AC621,
IF($E621=AC$4,'3'!$G621+SUM('3'!$H621:AC621),
IF($E621&lt;AC$4,'3'!AC621,0)))</f>
        <v>0</v>
      </c>
      <c r="AD621" s="32">
        <f>IF($E621="OAI",'3'!AD621,
IF($E621=AD$4,'3'!$G621+SUM('3'!$H621:AD621),
IF($E621&lt;AD$4,'3'!AD621,0)))</f>
        <v>0</v>
      </c>
      <c r="AE621" s="32">
        <f>IF($E621="OAI",'3'!AE621,
IF($E621=AE$4,'3'!$G621+SUM('3'!$H621:AE621),
IF($E621&lt;AE$4,'3'!AE621,0)))</f>
        <v>0</v>
      </c>
      <c r="AF621" s="26">
        <f t="shared" si="36"/>
        <v>15186642.934538549</v>
      </c>
      <c r="AG621" s="26">
        <f t="shared" si="37"/>
        <v>0</v>
      </c>
      <c r="AH621" s="8">
        <f t="shared" si="38"/>
        <v>716</v>
      </c>
    </row>
    <row r="622" spans="1:34" x14ac:dyDescent="0.25">
      <c r="A622" s="8">
        <f t="shared" si="39"/>
        <v>717</v>
      </c>
      <c r="B622" s="1">
        <f>'1'!B622</f>
        <v>5789331</v>
      </c>
      <c r="C622" t="str">
        <f>'1'!C622</f>
        <v>Q1349 - ARAMIS - DTT RNU</v>
      </c>
      <c r="D622" s="1" t="str">
        <f>'1'!D622</f>
        <v>82</v>
      </c>
      <c r="E622" s="34">
        <f>IF('1'!E622="OAI","OAI",EOMONTH('1'!E622,-1)+1)</f>
        <v>46143</v>
      </c>
      <c r="F622" s="1" t="str">
        <f>'1'!F622</f>
        <v>TOHI</v>
      </c>
      <c r="G622" s="33"/>
      <c r="H622" s="32">
        <f>IF($E622="OAI",'3'!H622,
IF($E622&lt;=H$4,'3'!$G622+SUM('3'!$H622:H622),0))</f>
        <v>0</v>
      </c>
      <c r="I622" s="32">
        <f>IF($E622="OAI",'3'!I622,
IF($E622=I$4,'3'!$G622+SUM('3'!$H622:I622),
IF($E622&lt;I$4,'3'!I622,0)))</f>
        <v>0</v>
      </c>
      <c r="J622" s="32">
        <f>IF($E622="OAI",'3'!J622,
IF($E622=J$4,'3'!$G622+SUM('3'!$H622:J622),
IF($E622&lt;J$4,'3'!J622,0)))</f>
        <v>0</v>
      </c>
      <c r="K622" s="32">
        <f>IF($E622="OAI",'3'!K622,
IF($E622=K$4,'3'!$G622+SUM('3'!$H622:K622),
IF($E622&lt;K$4,'3'!K622,0)))</f>
        <v>0</v>
      </c>
      <c r="L622" s="32">
        <f>IF($E622="OAI",'3'!L622,
IF($E622=L$4,'3'!$G622+SUM('3'!$H622:L622),
IF($E622&lt;L$4,'3'!L622,0)))</f>
        <v>1043651.3947957973</v>
      </c>
      <c r="M622" s="32">
        <f>IF($E622="OAI",'3'!M622,
IF($E622=M$4,'3'!$G622+SUM('3'!$H622:M622),
IF($E622&lt;M$4,'3'!M622,0)))</f>
        <v>62746.627866843497</v>
      </c>
      <c r="N622" s="32">
        <f>IF($E622="OAI",'3'!N622,
IF($E622=N$4,'3'!$G622+SUM('3'!$H622:N622),
IF($E622&lt;N$4,'3'!N622,0)))</f>
        <v>62746.627866843497</v>
      </c>
      <c r="O622" s="32">
        <f>IF($E622="OAI",'3'!O622,
IF($E622=O$4,'3'!$G622+SUM('3'!$H622:O622),
IF($E622&lt;O$4,'3'!O622,0)))</f>
        <v>62746.627866843497</v>
      </c>
      <c r="P622" s="32">
        <f>IF($E622="OAI",'3'!P622,
IF($E622=P$4,'3'!$G622+SUM('3'!$H622:P622),
IF($E622&lt;P$4,'3'!P622,0)))</f>
        <v>62746.627866843497</v>
      </c>
      <c r="Q622" s="32">
        <f>IF($E622="OAI",'3'!Q622,
IF($E622=Q$4,'3'!$G622+SUM('3'!$H622:Q622),
IF($E622&lt;Q$4,'3'!Q622,0)))</f>
        <v>62746.627866843497</v>
      </c>
      <c r="R622" s="32">
        <f>IF($E622="OAI",'3'!R622,
IF($E622=R$4,'3'!$G622+SUM('3'!$H622:R622),
IF($E622&lt;R$4,'3'!R622,0)))</f>
        <v>62746.627866843497</v>
      </c>
      <c r="S622" s="32">
        <f>IF($E622="OAI",'3'!S622,
IF($E622=S$4,'3'!$G622+SUM('3'!$H622:S622),
IF($E622&lt;S$4,'3'!S622,0)))</f>
        <v>62746.627866843497</v>
      </c>
      <c r="T622" s="32">
        <f>IF($E622="OAI",'3'!T622,
IF($E622=T$4,'3'!$G622+SUM('3'!$H622:T622),
IF($E622&lt;T$4,'3'!T622,0)))</f>
        <v>0</v>
      </c>
      <c r="U622" s="32">
        <f>IF($E622="OAI",'3'!U622,
IF($E622=U$4,'3'!$G622+SUM('3'!$H622:U622),
IF($E622&lt;U$4,'3'!U622,0)))</f>
        <v>0</v>
      </c>
      <c r="V622" s="32">
        <f>IF($E622="OAI",'3'!V622,
IF($E622=V$4,'3'!$G622+SUM('3'!$H622:V622),
IF($E622&lt;V$4,'3'!V622,0)))</f>
        <v>0</v>
      </c>
      <c r="W622" s="32">
        <f>IF($E622="OAI",'3'!W622,
IF($E622=W$4,'3'!$G622+SUM('3'!$H622:W622),
IF($E622&lt;W$4,'3'!W622,0)))</f>
        <v>0</v>
      </c>
      <c r="X622" s="32">
        <f>IF($E622="OAI",'3'!X622,
IF($E622=X$4,'3'!$G622+SUM('3'!$H622:X622),
IF($E622&lt;X$4,'3'!X622,0)))</f>
        <v>0</v>
      </c>
      <c r="Y622" s="32">
        <f>IF($E622="OAI",'3'!Y622,
IF($E622=Y$4,'3'!$G622+SUM('3'!$H622:Y622),
IF($E622&lt;Y$4,'3'!Y622,0)))</f>
        <v>0</v>
      </c>
      <c r="Z622" s="32">
        <f>IF($E622="OAI",'3'!Z622,
IF($E622=Z$4,'3'!$G622+SUM('3'!$H622:Z622),
IF($E622&lt;Z$4,'3'!Z622,0)))</f>
        <v>0</v>
      </c>
      <c r="AA622" s="32">
        <f>IF($E622="OAI",'3'!AA622,
IF($E622=AA$4,'3'!$G622+SUM('3'!$H622:AA622),
IF($E622&lt;AA$4,'3'!AA622,0)))</f>
        <v>0</v>
      </c>
      <c r="AB622" s="32">
        <f>IF($E622="OAI",'3'!AB622,
IF($E622=AB$4,'3'!$G622+SUM('3'!$H622:AB622),
IF($E622&lt;AB$4,'3'!AB622,0)))</f>
        <v>0</v>
      </c>
      <c r="AC622" s="32">
        <f>IF($E622="OAI",'3'!AC622,
IF($E622=AC$4,'3'!$G622+SUM('3'!$H622:AC622),
IF($E622&lt;AC$4,'3'!AC622,0)))</f>
        <v>0</v>
      </c>
      <c r="AD622" s="32">
        <f>IF($E622="OAI",'3'!AD622,
IF($E622=AD$4,'3'!$G622+SUM('3'!$H622:AD622),
IF($E622&lt;AD$4,'3'!AD622,0)))</f>
        <v>0</v>
      </c>
      <c r="AE622" s="32">
        <f>IF($E622="OAI",'3'!AE622,
IF($E622=AE$4,'3'!$G622+SUM('3'!$H622:AE622),
IF($E622&lt;AE$4,'3'!AE622,0)))</f>
        <v>0</v>
      </c>
      <c r="AF622" s="26">
        <f t="shared" si="36"/>
        <v>1482877.7898637017</v>
      </c>
      <c r="AG622" s="26">
        <f t="shared" si="37"/>
        <v>0</v>
      </c>
      <c r="AH622" s="8">
        <f t="shared" si="38"/>
        <v>717</v>
      </c>
    </row>
    <row r="623" spans="1:34" x14ac:dyDescent="0.25">
      <c r="A623" s="8">
        <f t="shared" si="39"/>
        <v>718</v>
      </c>
      <c r="B623" s="1">
        <f>'1'!B623</f>
        <v>5790382</v>
      </c>
      <c r="C623" t="str">
        <f>'1'!C623</f>
        <v>Microsoft Load Interconnection Project</v>
      </c>
      <c r="D623" s="1" t="str">
        <f>'1'!D623</f>
        <v>82</v>
      </c>
      <c r="E623" s="34">
        <f>IF('1'!E623="OAI","OAI",EOMONTH('1'!E623,-1)+1)</f>
        <v>46388</v>
      </c>
      <c r="F623" s="1" t="str">
        <f>'1'!F623</f>
        <v>TOLO</v>
      </c>
      <c r="G623" s="33"/>
      <c r="H623" s="32">
        <f>IF($E623="OAI",'3'!H623,
IF($E623&lt;=H$4,'3'!$G623+SUM('3'!$H623:H623),0))</f>
        <v>0</v>
      </c>
      <c r="I623" s="32">
        <f>IF($E623="OAI",'3'!I623,
IF($E623=I$4,'3'!$G623+SUM('3'!$H623:I623),
IF($E623&lt;I$4,'3'!I623,0)))</f>
        <v>0</v>
      </c>
      <c r="J623" s="32">
        <f>IF($E623="OAI",'3'!J623,
IF($E623=J$4,'3'!$G623+SUM('3'!$H623:J623),
IF($E623&lt;J$4,'3'!J623,0)))</f>
        <v>0</v>
      </c>
      <c r="K623" s="32">
        <f>IF($E623="OAI",'3'!K623,
IF($E623=K$4,'3'!$G623+SUM('3'!$H623:K623),
IF($E623&lt;K$4,'3'!K623,0)))</f>
        <v>0</v>
      </c>
      <c r="L623" s="32">
        <f>IF($E623="OAI",'3'!L623,
IF($E623=L$4,'3'!$G623+SUM('3'!$H623:L623),
IF($E623&lt;L$4,'3'!L623,0)))</f>
        <v>0</v>
      </c>
      <c r="M623" s="32">
        <f>IF($E623="OAI",'3'!M623,
IF($E623=M$4,'3'!$G623+SUM('3'!$H623:M623),
IF($E623&lt;M$4,'3'!M623,0)))</f>
        <v>0</v>
      </c>
      <c r="N623" s="32">
        <f>IF($E623="OAI",'3'!N623,
IF($E623=N$4,'3'!$G623+SUM('3'!$H623:N623),
IF($E623&lt;N$4,'3'!N623,0)))</f>
        <v>0</v>
      </c>
      <c r="O623" s="32">
        <f>IF($E623="OAI",'3'!O623,
IF($E623=O$4,'3'!$G623+SUM('3'!$H623:O623),
IF($E623&lt;O$4,'3'!O623,0)))</f>
        <v>0</v>
      </c>
      <c r="P623" s="32">
        <f>IF($E623="OAI",'3'!P623,
IF($E623=P$4,'3'!$G623+SUM('3'!$H623:P623),
IF($E623&lt;P$4,'3'!P623,0)))</f>
        <v>0</v>
      </c>
      <c r="Q623" s="32">
        <f>IF($E623="OAI",'3'!Q623,
IF($E623=Q$4,'3'!$G623+SUM('3'!$H623:Q623),
IF($E623&lt;Q$4,'3'!Q623,0)))</f>
        <v>0</v>
      </c>
      <c r="R623" s="32">
        <f>IF($E623="OAI",'3'!R623,
IF($E623=R$4,'3'!$G623+SUM('3'!$H623:R623),
IF($E623&lt;R$4,'3'!R623,0)))</f>
        <v>0</v>
      </c>
      <c r="S623" s="32">
        <f>IF($E623="OAI",'3'!S623,
IF($E623=S$4,'3'!$G623+SUM('3'!$H623:S623),
IF($E623&lt;S$4,'3'!S623,0)))</f>
        <v>0</v>
      </c>
      <c r="T623" s="32">
        <f>IF($E623="OAI",'3'!T623,
IF($E623=T$4,'3'!$G623+SUM('3'!$H623:T623),
IF($E623&lt;T$4,'3'!T623,0)))</f>
        <v>4287559.9867921844</v>
      </c>
      <c r="U623" s="32">
        <f>IF($E623="OAI",'3'!U623,
IF($E623=U$4,'3'!$G623+SUM('3'!$H623:U623),
IF($E623&lt;U$4,'3'!U623,0)))</f>
        <v>0</v>
      </c>
      <c r="V623" s="32">
        <f>IF($E623="OAI",'3'!V623,
IF($E623=V$4,'3'!$G623+SUM('3'!$H623:V623),
IF($E623&lt;V$4,'3'!V623,0)))</f>
        <v>0</v>
      </c>
      <c r="W623" s="32">
        <f>IF($E623="OAI",'3'!W623,
IF($E623=W$4,'3'!$G623+SUM('3'!$H623:W623),
IF($E623&lt;W$4,'3'!W623,0)))</f>
        <v>0</v>
      </c>
      <c r="X623" s="32">
        <f>IF($E623="OAI",'3'!X623,
IF($E623=X$4,'3'!$G623+SUM('3'!$H623:X623),
IF($E623&lt;X$4,'3'!X623,0)))</f>
        <v>0</v>
      </c>
      <c r="Y623" s="32">
        <f>IF($E623="OAI",'3'!Y623,
IF($E623=Y$4,'3'!$G623+SUM('3'!$H623:Y623),
IF($E623&lt;Y$4,'3'!Y623,0)))</f>
        <v>0</v>
      </c>
      <c r="Z623" s="32">
        <f>IF($E623="OAI",'3'!Z623,
IF($E623=Z$4,'3'!$G623+SUM('3'!$H623:Z623),
IF($E623&lt;Z$4,'3'!Z623,0)))</f>
        <v>0</v>
      </c>
      <c r="AA623" s="32">
        <f>IF($E623="OAI",'3'!AA623,
IF($E623=AA$4,'3'!$G623+SUM('3'!$H623:AA623),
IF($E623&lt;AA$4,'3'!AA623,0)))</f>
        <v>0</v>
      </c>
      <c r="AB623" s="32">
        <f>IF($E623="OAI",'3'!AB623,
IF($E623=AB$4,'3'!$G623+SUM('3'!$H623:AB623),
IF($E623&lt;AB$4,'3'!AB623,0)))</f>
        <v>0</v>
      </c>
      <c r="AC623" s="32">
        <f>IF($E623="OAI",'3'!AC623,
IF($E623=AC$4,'3'!$G623+SUM('3'!$H623:AC623),
IF($E623&lt;AC$4,'3'!AC623,0)))</f>
        <v>0</v>
      </c>
      <c r="AD623" s="32">
        <f>IF($E623="OAI",'3'!AD623,
IF($E623=AD$4,'3'!$G623+SUM('3'!$H623:AD623),
IF($E623&lt;AD$4,'3'!AD623,0)))</f>
        <v>0</v>
      </c>
      <c r="AE623" s="32">
        <f>IF($E623="OAI",'3'!AE623,
IF($E623=AE$4,'3'!$G623+SUM('3'!$H623:AE623),
IF($E623&lt;AE$4,'3'!AE623,0)))</f>
        <v>0</v>
      </c>
      <c r="AF623" s="26">
        <f t="shared" si="36"/>
        <v>0</v>
      </c>
      <c r="AG623" s="26">
        <f t="shared" si="37"/>
        <v>4287559.9867921844</v>
      </c>
      <c r="AH623" s="8">
        <f t="shared" si="38"/>
        <v>718</v>
      </c>
    </row>
    <row r="624" spans="1:34" x14ac:dyDescent="0.25">
      <c r="A624" s="8">
        <f t="shared" si="39"/>
        <v>719</v>
      </c>
      <c r="B624" s="1">
        <f>'1'!B624</f>
        <v>5790518</v>
      </c>
      <c r="C624" t="str">
        <f>'1'!C624</f>
        <v>CRESTA PH Remote Ends</v>
      </c>
      <c r="D624" s="1" t="str">
        <f>'1'!D624</f>
        <v>82</v>
      </c>
      <c r="E624" s="34">
        <f>IF('1'!E624="OAI","OAI",EOMONTH('1'!E624,-1)+1)</f>
        <v>46447</v>
      </c>
      <c r="F624" s="1" t="str">
        <f>'1'!F624</f>
        <v>TOHI</v>
      </c>
      <c r="G624" s="33"/>
      <c r="H624" s="32">
        <f>IF($E624="OAI",'3'!H624,
IF($E624&lt;=H$4,'3'!$G624+SUM('3'!$H624:H624),0))</f>
        <v>0</v>
      </c>
      <c r="I624" s="32">
        <f>IF($E624="OAI",'3'!I624,
IF($E624=I$4,'3'!$G624+SUM('3'!$H624:I624),
IF($E624&lt;I$4,'3'!I624,0)))</f>
        <v>0</v>
      </c>
      <c r="J624" s="32">
        <f>IF($E624="OAI",'3'!J624,
IF($E624=J$4,'3'!$G624+SUM('3'!$H624:J624),
IF($E624&lt;J$4,'3'!J624,0)))</f>
        <v>0</v>
      </c>
      <c r="K624" s="32">
        <f>IF($E624="OAI",'3'!K624,
IF($E624=K$4,'3'!$G624+SUM('3'!$H624:K624),
IF($E624&lt;K$4,'3'!K624,0)))</f>
        <v>0</v>
      </c>
      <c r="L624" s="32">
        <f>IF($E624="OAI",'3'!L624,
IF($E624=L$4,'3'!$G624+SUM('3'!$H624:L624),
IF($E624&lt;L$4,'3'!L624,0)))</f>
        <v>0</v>
      </c>
      <c r="M624" s="32">
        <f>IF($E624="OAI",'3'!M624,
IF($E624=M$4,'3'!$G624+SUM('3'!$H624:M624),
IF($E624&lt;M$4,'3'!M624,0)))</f>
        <v>0</v>
      </c>
      <c r="N624" s="32">
        <f>IF($E624="OAI",'3'!N624,
IF($E624=N$4,'3'!$G624+SUM('3'!$H624:N624),
IF($E624&lt;N$4,'3'!N624,0)))</f>
        <v>0</v>
      </c>
      <c r="O624" s="32">
        <f>IF($E624="OAI",'3'!O624,
IF($E624=O$4,'3'!$G624+SUM('3'!$H624:O624),
IF($E624&lt;O$4,'3'!O624,0)))</f>
        <v>0</v>
      </c>
      <c r="P624" s="32">
        <f>IF($E624="OAI",'3'!P624,
IF($E624=P$4,'3'!$G624+SUM('3'!$H624:P624),
IF($E624&lt;P$4,'3'!P624,0)))</f>
        <v>0</v>
      </c>
      <c r="Q624" s="32">
        <f>IF($E624="OAI",'3'!Q624,
IF($E624=Q$4,'3'!$G624+SUM('3'!$H624:Q624),
IF($E624&lt;Q$4,'3'!Q624,0)))</f>
        <v>0</v>
      </c>
      <c r="R624" s="32">
        <f>IF($E624="OAI",'3'!R624,
IF($E624=R$4,'3'!$G624+SUM('3'!$H624:R624),
IF($E624&lt;R$4,'3'!R624,0)))</f>
        <v>0</v>
      </c>
      <c r="S624" s="32">
        <f>IF($E624="OAI",'3'!S624,
IF($E624=S$4,'3'!$G624+SUM('3'!$H624:S624),
IF($E624&lt;S$4,'3'!S624,0)))</f>
        <v>0</v>
      </c>
      <c r="T624" s="32">
        <f>IF($E624="OAI",'3'!T624,
IF($E624=T$4,'3'!$G624+SUM('3'!$H624:T624),
IF($E624&lt;T$4,'3'!T624,0)))</f>
        <v>0</v>
      </c>
      <c r="U624" s="32">
        <f>IF($E624="OAI",'3'!U624,
IF($E624=U$4,'3'!$G624+SUM('3'!$H624:U624),
IF($E624&lt;U$4,'3'!U624,0)))</f>
        <v>0</v>
      </c>
      <c r="V624" s="32">
        <f>IF($E624="OAI",'3'!V624,
IF($E624=V$4,'3'!$G624+SUM('3'!$H624:V624),
IF($E624&lt;V$4,'3'!V624,0)))</f>
        <v>3472948.2726233387</v>
      </c>
      <c r="W624" s="32">
        <f>IF($E624="OAI",'3'!W624,
IF($E624=W$4,'3'!$G624+SUM('3'!$H624:W624),
IF($E624&lt;W$4,'3'!W624,0)))</f>
        <v>2984.9345654342269</v>
      </c>
      <c r="X624" s="32">
        <f>IF($E624="OAI",'3'!X624,
IF($E624=X$4,'3'!$G624+SUM('3'!$H624:X624),
IF($E624&lt;X$4,'3'!X624,0)))</f>
        <v>2127.970385001925</v>
      </c>
      <c r="Y624" s="32">
        <f>IF($E624="OAI",'3'!Y624,
IF($E624=Y$4,'3'!$G624+SUM('3'!$H624:Y624),
IF($E624&lt;Y$4,'3'!Y624,0)))</f>
        <v>4365.7600427716498</v>
      </c>
      <c r="Z624" s="32">
        <f>IF($E624="OAI",'3'!Z624,
IF($E624=Z$4,'3'!$G624+SUM('3'!$H624:Z624),
IF($E624&lt;Z$4,'3'!Z624,0)))</f>
        <v>4233.3226729742264</v>
      </c>
      <c r="AA624" s="32">
        <f>IF($E624="OAI",'3'!AA624,
IF($E624=AA$4,'3'!$G624+SUM('3'!$H624:AA624),
IF($E624&lt;AA$4,'3'!AA624,0)))</f>
        <v>2399.9483286226032</v>
      </c>
      <c r="AB624" s="32">
        <f>IF($E624="OAI",'3'!AB624,
IF($E624=AB$4,'3'!$G624+SUM('3'!$H624:AB624),
IF($E624&lt;AB$4,'3'!AB624,0)))</f>
        <v>1117.1657594838373</v>
      </c>
      <c r="AC624" s="32">
        <f>IF($E624="OAI",'3'!AC624,
IF($E624=AC$4,'3'!$G624+SUM('3'!$H624:AC624),
IF($E624&lt;AC$4,'3'!AC624,0)))</f>
        <v>636.76485563150538</v>
      </c>
      <c r="AD624" s="32">
        <f>IF($E624="OAI",'3'!AD624,
IF($E624=AD$4,'3'!$G624+SUM('3'!$H624:AD624),
IF($E624&lt;AD$4,'3'!AD624,0)))</f>
        <v>0</v>
      </c>
      <c r="AE624" s="32">
        <f>IF($E624="OAI",'3'!AE624,
IF($E624=AE$4,'3'!$G624+SUM('3'!$H624:AE624),
IF($E624&lt;AE$4,'3'!AE624,0)))</f>
        <v>0</v>
      </c>
      <c r="AF624" s="26">
        <f t="shared" si="36"/>
        <v>0</v>
      </c>
      <c r="AG624" s="26">
        <f t="shared" si="37"/>
        <v>3490814.139233259</v>
      </c>
      <c r="AH624" s="8">
        <f t="shared" si="38"/>
        <v>719</v>
      </c>
    </row>
    <row r="625" spans="1:34" x14ac:dyDescent="0.25">
      <c r="A625" s="8">
        <f t="shared" si="39"/>
        <v>720</v>
      </c>
      <c r="B625" s="1">
        <f>'1'!B625</f>
        <v>5790519</v>
      </c>
      <c r="C625" t="str">
        <f>'1'!C625</f>
        <v>ROCK CREEK PH Remote Ends</v>
      </c>
      <c r="D625" s="1" t="str">
        <f>'1'!D625</f>
        <v>82</v>
      </c>
      <c r="E625" s="34">
        <f>IF('1'!E625="OAI","OAI",EOMONTH('1'!E625,-1)+1)</f>
        <v>46508</v>
      </c>
      <c r="F625" s="1" t="str">
        <f>'1'!F625</f>
        <v>TOHI</v>
      </c>
      <c r="G625" s="33"/>
      <c r="H625" s="32">
        <f>IF($E625="OAI",'3'!H625,
IF($E625&lt;=H$4,'3'!$G625+SUM('3'!$H625:H625),0))</f>
        <v>0</v>
      </c>
      <c r="I625" s="32">
        <f>IF($E625="OAI",'3'!I625,
IF($E625=I$4,'3'!$G625+SUM('3'!$H625:I625),
IF($E625&lt;I$4,'3'!I625,0)))</f>
        <v>0</v>
      </c>
      <c r="J625" s="32">
        <f>IF($E625="OAI",'3'!J625,
IF($E625=J$4,'3'!$G625+SUM('3'!$H625:J625),
IF($E625&lt;J$4,'3'!J625,0)))</f>
        <v>0</v>
      </c>
      <c r="K625" s="32">
        <f>IF($E625="OAI",'3'!K625,
IF($E625=K$4,'3'!$G625+SUM('3'!$H625:K625),
IF($E625&lt;K$4,'3'!K625,0)))</f>
        <v>0</v>
      </c>
      <c r="L625" s="32">
        <f>IF($E625="OAI",'3'!L625,
IF($E625=L$4,'3'!$G625+SUM('3'!$H625:L625),
IF($E625&lt;L$4,'3'!L625,0)))</f>
        <v>0</v>
      </c>
      <c r="M625" s="32">
        <f>IF($E625="OAI",'3'!M625,
IF($E625=M$4,'3'!$G625+SUM('3'!$H625:M625),
IF($E625&lt;M$4,'3'!M625,0)))</f>
        <v>0</v>
      </c>
      <c r="N625" s="32">
        <f>IF($E625="OAI",'3'!N625,
IF($E625=N$4,'3'!$G625+SUM('3'!$H625:N625),
IF($E625&lt;N$4,'3'!N625,0)))</f>
        <v>0</v>
      </c>
      <c r="O625" s="32">
        <f>IF($E625="OAI",'3'!O625,
IF($E625=O$4,'3'!$G625+SUM('3'!$H625:O625),
IF($E625&lt;O$4,'3'!O625,0)))</f>
        <v>0</v>
      </c>
      <c r="P625" s="32">
        <f>IF($E625="OAI",'3'!P625,
IF($E625=P$4,'3'!$G625+SUM('3'!$H625:P625),
IF($E625&lt;P$4,'3'!P625,0)))</f>
        <v>0</v>
      </c>
      <c r="Q625" s="32">
        <f>IF($E625="OAI",'3'!Q625,
IF($E625=Q$4,'3'!$G625+SUM('3'!$H625:Q625),
IF($E625&lt;Q$4,'3'!Q625,0)))</f>
        <v>0</v>
      </c>
      <c r="R625" s="32">
        <f>IF($E625="OAI",'3'!R625,
IF($E625=R$4,'3'!$G625+SUM('3'!$H625:R625),
IF($E625&lt;R$4,'3'!R625,0)))</f>
        <v>0</v>
      </c>
      <c r="S625" s="32">
        <f>IF($E625="OAI",'3'!S625,
IF($E625=S$4,'3'!$G625+SUM('3'!$H625:S625),
IF($E625&lt;S$4,'3'!S625,0)))</f>
        <v>0</v>
      </c>
      <c r="T625" s="32">
        <f>IF($E625="OAI",'3'!T625,
IF($E625=T$4,'3'!$G625+SUM('3'!$H625:T625),
IF($E625&lt;T$4,'3'!T625,0)))</f>
        <v>0</v>
      </c>
      <c r="U625" s="32">
        <f>IF($E625="OAI",'3'!U625,
IF($E625=U$4,'3'!$G625+SUM('3'!$H625:U625),
IF($E625&lt;U$4,'3'!U625,0)))</f>
        <v>0</v>
      </c>
      <c r="V625" s="32">
        <f>IF($E625="OAI",'3'!V625,
IF($E625=V$4,'3'!$G625+SUM('3'!$H625:V625),
IF($E625&lt;V$4,'3'!V625,0)))</f>
        <v>0</v>
      </c>
      <c r="W625" s="32">
        <f>IF($E625="OAI",'3'!W625,
IF($E625=W$4,'3'!$G625+SUM('3'!$H625:W625),
IF($E625&lt;W$4,'3'!W625,0)))</f>
        <v>0</v>
      </c>
      <c r="X625" s="32">
        <f>IF($E625="OAI",'3'!X625,
IF($E625=X$4,'3'!$G625+SUM('3'!$H625:X625),
IF($E625&lt;X$4,'3'!X625,0)))</f>
        <v>6570178.3353933953</v>
      </c>
      <c r="Y625" s="32">
        <f>IF($E625="OAI",'3'!Y625,
IF($E625=Y$4,'3'!$G625+SUM('3'!$H625:Y625),
IF($E625&lt;Y$4,'3'!Y625,0)))</f>
        <v>688705.25926939643</v>
      </c>
      <c r="Z625" s="32">
        <f>IF($E625="OAI",'3'!Z625,
IF($E625=Z$4,'3'!$G625+SUM('3'!$H625:Z625),
IF($E625&lt;Z$4,'3'!Z625,0)))</f>
        <v>255914.8888851566</v>
      </c>
      <c r="AA625" s="32">
        <f>IF($E625="OAI",'3'!AA625,
IF($E625=AA$4,'3'!$G625+SUM('3'!$H625:AA625),
IF($E625&lt;AA$4,'3'!AA625,0)))</f>
        <v>0</v>
      </c>
      <c r="AB625" s="32">
        <f>IF($E625="OAI",'3'!AB625,
IF($E625=AB$4,'3'!$G625+SUM('3'!$H625:AB625),
IF($E625&lt;AB$4,'3'!AB625,0)))</f>
        <v>3327.1968436262964</v>
      </c>
      <c r="AC625" s="32">
        <f>IF($E625="OAI",'3'!AC625,
IF($E625=AC$4,'3'!$G625+SUM('3'!$H625:AC625),
IF($E625&lt;AC$4,'3'!AC625,0)))</f>
        <v>4658.1129663611628</v>
      </c>
      <c r="AD625" s="32">
        <f>IF($E625="OAI",'3'!AD625,
IF($E625=AD$4,'3'!$G625+SUM('3'!$H625:AD625),
IF($E625&lt;AD$4,'3'!AD625,0)))</f>
        <v>4214.4431043792511</v>
      </c>
      <c r="AE625" s="32">
        <f>IF($E625="OAI",'3'!AE625,
IF($E625=AE$4,'3'!$G625+SUM('3'!$H625:AE625),
IF($E625&lt;AE$4,'3'!AE625,0)))</f>
        <v>665.45806136743261</v>
      </c>
      <c r="AF625" s="26">
        <f t="shared" si="36"/>
        <v>0</v>
      </c>
      <c r="AG625" s="26">
        <f t="shared" si="37"/>
        <v>7527663.6945236819</v>
      </c>
      <c r="AH625" s="8">
        <f t="shared" si="38"/>
        <v>720</v>
      </c>
    </row>
    <row r="626" spans="1:34" x14ac:dyDescent="0.25">
      <c r="A626" s="8">
        <f t="shared" si="39"/>
        <v>721</v>
      </c>
      <c r="B626" s="1">
        <f>'1'!B626</f>
        <v>5791721</v>
      </c>
      <c r="C626" t="str">
        <f>'1'!C626</f>
        <v>Jasmine - Lakeview Sub (NU)</v>
      </c>
      <c r="D626" s="1" t="str">
        <f>'1'!D626</f>
        <v>82</v>
      </c>
      <c r="E626" s="34">
        <f>IF('1'!E626="OAI","OAI",EOMONTH('1'!E626,-1)+1)</f>
        <v>46204</v>
      </c>
      <c r="F626" s="1" t="str">
        <f>'1'!F626</f>
        <v>TOLO</v>
      </c>
      <c r="G626" s="33"/>
      <c r="H626" s="32">
        <f>IF($E626="OAI",'3'!H626,
IF($E626&lt;=H$4,'3'!$G626+SUM('3'!$H626:H626),0))</f>
        <v>0</v>
      </c>
      <c r="I626" s="32">
        <f>IF($E626="OAI",'3'!I626,
IF($E626=I$4,'3'!$G626+SUM('3'!$H626:I626),
IF($E626&lt;I$4,'3'!I626,0)))</f>
        <v>0</v>
      </c>
      <c r="J626" s="32">
        <f>IF($E626="OAI",'3'!J626,
IF($E626=J$4,'3'!$G626+SUM('3'!$H626:J626),
IF($E626&lt;J$4,'3'!J626,0)))</f>
        <v>0</v>
      </c>
      <c r="K626" s="32">
        <f>IF($E626="OAI",'3'!K626,
IF($E626=K$4,'3'!$G626+SUM('3'!$H626:K626),
IF($E626&lt;K$4,'3'!K626,0)))</f>
        <v>0</v>
      </c>
      <c r="L626" s="32">
        <f>IF($E626="OAI",'3'!L626,
IF($E626=L$4,'3'!$G626+SUM('3'!$H626:L626),
IF($E626&lt;L$4,'3'!L626,0)))</f>
        <v>0</v>
      </c>
      <c r="M626" s="32">
        <f>IF($E626="OAI",'3'!M626,
IF($E626=M$4,'3'!$G626+SUM('3'!$H626:M626),
IF($E626&lt;M$4,'3'!M626,0)))</f>
        <v>0</v>
      </c>
      <c r="N626" s="32">
        <f>IF($E626="OAI",'3'!N626,
IF($E626=N$4,'3'!$G626+SUM('3'!$H626:N626),
IF($E626&lt;N$4,'3'!N626,0)))</f>
        <v>11653706.884691607</v>
      </c>
      <c r="O626" s="32">
        <f>IF($E626="OAI",'3'!O626,
IF($E626=O$4,'3'!$G626+SUM('3'!$H626:O626),
IF($E626&lt;O$4,'3'!O626,0)))</f>
        <v>79184.088436494232</v>
      </c>
      <c r="P626" s="32">
        <f>IF($E626="OAI",'3'!P626,
IF($E626=P$4,'3'!$G626+SUM('3'!$H626:P626),
IF($E626&lt;P$4,'3'!P626,0)))</f>
        <v>78558.726092588418</v>
      </c>
      <c r="Q626" s="32">
        <f>IF($E626="OAI",'3'!Q626,
IF($E626=Q$4,'3'!$G626+SUM('3'!$H626:Q626),
IF($E626&lt;Q$4,'3'!Q626,0)))</f>
        <v>78520.873492187602</v>
      </c>
      <c r="R626" s="32">
        <f>IF($E626="OAI",'3'!R626,
IF($E626=R$4,'3'!$G626+SUM('3'!$H626:R626),
IF($E626&lt;R$4,'3'!R626,0)))</f>
        <v>249404.89585869233</v>
      </c>
      <c r="S626" s="32">
        <f>IF($E626="OAI",'3'!S626,
IF($E626=S$4,'3'!$G626+SUM('3'!$H626:S626),
IF($E626&lt;S$4,'3'!S626,0)))</f>
        <v>18836.388591554722</v>
      </c>
      <c r="T626" s="32">
        <f>IF($E626="OAI",'3'!T626,
IF($E626=T$4,'3'!$G626+SUM('3'!$H626:T626),
IF($E626&lt;T$4,'3'!T626,0)))</f>
        <v>3107.6517613015635</v>
      </c>
      <c r="U626" s="32">
        <f>IF($E626="OAI",'3'!U626,
IF($E626=U$4,'3'!$G626+SUM('3'!$H626:U626),
IF($E626&lt;U$4,'3'!U626,0)))</f>
        <v>2973.0647376542179</v>
      </c>
      <c r="V626" s="32">
        <f>IF($E626="OAI",'3'!V626,
IF($E626=V$4,'3'!$G626+SUM('3'!$H626:V626),
IF($E626&lt;V$4,'3'!V626,0)))</f>
        <v>3598.6140079817774</v>
      </c>
      <c r="W626" s="32">
        <f>IF($E626="OAI",'3'!W626,
IF($E626=W$4,'3'!$G626+SUM('3'!$H626:W626),
IF($E626&lt;W$4,'3'!W626,0)))</f>
        <v>2973.0647376542179</v>
      </c>
      <c r="X626" s="32">
        <f>IF($E626="OAI",'3'!X626,
IF($E626=X$4,'3'!$G626+SUM('3'!$H626:X626),
IF($E626&lt;X$4,'3'!X626,0)))</f>
        <v>0</v>
      </c>
      <c r="Y626" s="32">
        <f>IF($E626="OAI",'3'!Y626,
IF($E626=Y$4,'3'!$G626+SUM('3'!$H626:Y626),
IF($E626&lt;Y$4,'3'!Y626,0)))</f>
        <v>0</v>
      </c>
      <c r="Z626" s="32">
        <f>IF($E626="OAI",'3'!Z626,
IF($E626=Z$4,'3'!$G626+SUM('3'!$H626:Z626),
IF($E626&lt;Z$4,'3'!Z626,0)))</f>
        <v>0</v>
      </c>
      <c r="AA626" s="32">
        <f>IF($E626="OAI",'3'!AA626,
IF($E626=AA$4,'3'!$G626+SUM('3'!$H626:AA626),
IF($E626&lt;AA$4,'3'!AA626,0)))</f>
        <v>0</v>
      </c>
      <c r="AB626" s="32">
        <f>IF($E626="OAI",'3'!AB626,
IF($E626=AB$4,'3'!$G626+SUM('3'!$H626:AB626),
IF($E626&lt;AB$4,'3'!AB626,0)))</f>
        <v>0</v>
      </c>
      <c r="AC626" s="32">
        <f>IF($E626="OAI",'3'!AC626,
IF($E626=AC$4,'3'!$G626+SUM('3'!$H626:AC626),
IF($E626&lt;AC$4,'3'!AC626,0)))</f>
        <v>0</v>
      </c>
      <c r="AD626" s="32">
        <f>IF($E626="OAI",'3'!AD626,
IF($E626=AD$4,'3'!$G626+SUM('3'!$H626:AD626),
IF($E626&lt;AD$4,'3'!AD626,0)))</f>
        <v>0</v>
      </c>
      <c r="AE626" s="32">
        <f>IF($E626="OAI",'3'!AE626,
IF($E626=AE$4,'3'!$G626+SUM('3'!$H626:AE626),
IF($E626&lt;AE$4,'3'!AE626,0)))</f>
        <v>0</v>
      </c>
      <c r="AF626" s="26">
        <f t="shared" si="36"/>
        <v>12158211.857163122</v>
      </c>
      <c r="AG626" s="26">
        <f t="shared" si="37"/>
        <v>12652.395244591777</v>
      </c>
      <c r="AH626" s="8">
        <f t="shared" si="38"/>
        <v>721</v>
      </c>
    </row>
    <row r="627" spans="1:34" x14ac:dyDescent="0.25">
      <c r="A627" s="8">
        <f t="shared" si="39"/>
        <v>722</v>
      </c>
      <c r="B627" s="1">
        <f>'1'!B627</f>
        <v>5791722</v>
      </c>
      <c r="C627" t="str">
        <f>'1'!C627</f>
        <v>Jasmine - Copus Sub (NU)</v>
      </c>
      <c r="D627" s="1" t="str">
        <f>'1'!D627</f>
        <v>82</v>
      </c>
      <c r="E627" s="34">
        <f>IF('1'!E627="OAI","OAI",EOMONTH('1'!E627,-1)+1)</f>
        <v>46143</v>
      </c>
      <c r="F627" s="1" t="str">
        <f>'1'!F627</f>
        <v>TOLO</v>
      </c>
      <c r="G627" s="33"/>
      <c r="H627" s="32">
        <f>IF($E627="OAI",'3'!H627,
IF($E627&lt;=H$4,'3'!$G627+SUM('3'!$H627:H627),0))</f>
        <v>0</v>
      </c>
      <c r="I627" s="32">
        <f>IF($E627="OAI",'3'!I627,
IF($E627=I$4,'3'!$G627+SUM('3'!$H627:I627),
IF($E627&lt;I$4,'3'!I627,0)))</f>
        <v>0</v>
      </c>
      <c r="J627" s="32">
        <f>IF($E627="OAI",'3'!J627,
IF($E627=J$4,'3'!$G627+SUM('3'!$H627:J627),
IF($E627&lt;J$4,'3'!J627,0)))</f>
        <v>0</v>
      </c>
      <c r="K627" s="32">
        <f>IF($E627="OAI",'3'!K627,
IF($E627=K$4,'3'!$G627+SUM('3'!$H627:K627),
IF($E627&lt;K$4,'3'!K627,0)))</f>
        <v>0</v>
      </c>
      <c r="L627" s="32">
        <f>IF($E627="OAI",'3'!L627,
IF($E627=L$4,'3'!$G627+SUM('3'!$H627:L627),
IF($E627&lt;L$4,'3'!L627,0)))</f>
        <v>221054.99175046157</v>
      </c>
      <c r="M627" s="32">
        <f>IF($E627="OAI",'3'!M627,
IF($E627=M$4,'3'!$G627+SUM('3'!$H627:M627),
IF($E627&lt;M$4,'3'!M627,0)))</f>
        <v>3678.4315900615234</v>
      </c>
      <c r="N627" s="32">
        <f>IF($E627="OAI",'3'!N627,
IF($E627=N$4,'3'!$G627+SUM('3'!$H627:N627),
IF($E627&lt;N$4,'3'!N627,0)))</f>
        <v>3797.9710367594089</v>
      </c>
      <c r="O627" s="32">
        <f>IF($E627="OAI",'3'!O627,
IF($E627=O$4,'3'!$G627+SUM('3'!$H627:O627),
IF($E627&lt;O$4,'3'!O627,0)))</f>
        <v>3827.0380953388003</v>
      </c>
      <c r="P627" s="32">
        <f>IF($E627="OAI",'3'!P627,
IF($E627=P$4,'3'!$G627+SUM('3'!$H627:P627),
IF($E627&lt;P$4,'3'!P627,0)))</f>
        <v>3662.4493810034005</v>
      </c>
      <c r="Q627" s="32">
        <f>IF($E627="OAI",'3'!Q627,
IF($E627=Q$4,'3'!$G627+SUM('3'!$H627:Q627),
IF($E627&lt;Q$4,'3'!Q627,0)))</f>
        <v>3919.0058948311544</v>
      </c>
      <c r="R627" s="32">
        <f>IF($E627="OAI",'3'!R627,
IF($E627=R$4,'3'!$G627+SUM('3'!$H627:R627),
IF($E627&lt;R$4,'3'!R627,0)))</f>
        <v>3235.1355809230772</v>
      </c>
      <c r="S627" s="32">
        <f>IF($E627="OAI",'3'!S627,
IF($E627=S$4,'3'!$G627+SUM('3'!$H627:S627),
IF($E627&lt;S$4,'3'!S627,0)))</f>
        <v>3954.4284517494484</v>
      </c>
      <c r="T627" s="32">
        <f>IF($E627="OAI",'3'!T627,
IF($E627=T$4,'3'!$G627+SUM('3'!$H627:T627),
IF($E627&lt;T$4,'3'!T627,0)))</f>
        <v>3415.7065043165999</v>
      </c>
      <c r="U627" s="32">
        <f>IF($E627="OAI",'3'!U627,
IF($E627=U$4,'3'!$G627+SUM('3'!$H627:U627),
IF($E627&lt;U$4,'3'!U627,0)))</f>
        <v>3415.7065043165999</v>
      </c>
      <c r="V627" s="32">
        <f>IF($E627="OAI",'3'!V627,
IF($E627=V$4,'3'!$G627+SUM('3'!$H627:V627),
IF($E627&lt;V$4,'3'!V627,0)))</f>
        <v>4132.1020156061186</v>
      </c>
      <c r="W627" s="32">
        <f>IF($E627="OAI",'3'!W627,
IF($E627=W$4,'3'!$G627+SUM('3'!$H627:W627),
IF($E627&lt;W$4,'3'!W627,0)))</f>
        <v>3324.0190944568453</v>
      </c>
      <c r="X627" s="32">
        <f>IF($E627="OAI",'3'!X627,
IF($E627=X$4,'3'!$G627+SUM('3'!$H627:X627),
IF($E627&lt;X$4,'3'!X627,0)))</f>
        <v>0</v>
      </c>
      <c r="Y627" s="32">
        <f>IF($E627="OAI",'3'!Y627,
IF($E627=Y$4,'3'!$G627+SUM('3'!$H627:Y627),
IF($E627&lt;Y$4,'3'!Y627,0)))</f>
        <v>0</v>
      </c>
      <c r="Z627" s="32">
        <f>IF($E627="OAI",'3'!Z627,
IF($E627=Z$4,'3'!$G627+SUM('3'!$H627:Z627),
IF($E627&lt;Z$4,'3'!Z627,0)))</f>
        <v>0</v>
      </c>
      <c r="AA627" s="32">
        <f>IF($E627="OAI",'3'!AA627,
IF($E627=AA$4,'3'!$G627+SUM('3'!$H627:AA627),
IF($E627&lt;AA$4,'3'!AA627,0)))</f>
        <v>0</v>
      </c>
      <c r="AB627" s="32">
        <f>IF($E627="OAI",'3'!AB627,
IF($E627=AB$4,'3'!$G627+SUM('3'!$H627:AB627),
IF($E627&lt;AB$4,'3'!AB627,0)))</f>
        <v>0</v>
      </c>
      <c r="AC627" s="32">
        <f>IF($E627="OAI",'3'!AC627,
IF($E627=AC$4,'3'!$G627+SUM('3'!$H627:AC627),
IF($E627&lt;AC$4,'3'!AC627,0)))</f>
        <v>0</v>
      </c>
      <c r="AD627" s="32">
        <f>IF($E627="OAI",'3'!AD627,
IF($E627=AD$4,'3'!$G627+SUM('3'!$H627:AD627),
IF($E627&lt;AD$4,'3'!AD627,0)))</f>
        <v>0</v>
      </c>
      <c r="AE627" s="32">
        <f>IF($E627="OAI",'3'!AE627,
IF($E627=AE$4,'3'!$G627+SUM('3'!$H627:AE627),
IF($E627&lt;AE$4,'3'!AE627,0)))</f>
        <v>0</v>
      </c>
      <c r="AF627" s="26">
        <f t="shared" si="36"/>
        <v>247129.45178112836</v>
      </c>
      <c r="AG627" s="26">
        <f t="shared" si="37"/>
        <v>14287.534118696163</v>
      </c>
      <c r="AH627" s="8">
        <f t="shared" si="38"/>
        <v>722</v>
      </c>
    </row>
    <row r="628" spans="1:34" x14ac:dyDescent="0.25">
      <c r="A628" s="8">
        <f t="shared" si="39"/>
        <v>723</v>
      </c>
      <c r="B628" s="1">
        <f>'1'!B628</f>
        <v>5791724</v>
      </c>
      <c r="C628" t="str">
        <f>'1'!C628</f>
        <v>Jasmine - Wheeler Ridge Sub (NU)</v>
      </c>
      <c r="D628" s="1" t="str">
        <f>'1'!D628</f>
        <v>82</v>
      </c>
      <c r="E628" s="34">
        <f>IF('1'!E628="OAI","OAI",EOMONTH('1'!E628,-1)+1)</f>
        <v>46204</v>
      </c>
      <c r="F628" s="1" t="str">
        <f>'1'!F628</f>
        <v>TOLO</v>
      </c>
      <c r="G628" s="33"/>
      <c r="H628" s="32">
        <f>IF($E628="OAI",'3'!H628,
IF($E628&lt;=H$4,'3'!$G628+SUM('3'!$H628:H628),0))</f>
        <v>0</v>
      </c>
      <c r="I628" s="32">
        <f>IF($E628="OAI",'3'!I628,
IF($E628=I$4,'3'!$G628+SUM('3'!$H628:I628),
IF($E628&lt;I$4,'3'!I628,0)))</f>
        <v>0</v>
      </c>
      <c r="J628" s="32">
        <f>IF($E628="OAI",'3'!J628,
IF($E628=J$4,'3'!$G628+SUM('3'!$H628:J628),
IF($E628&lt;J$4,'3'!J628,0)))</f>
        <v>0</v>
      </c>
      <c r="K628" s="32">
        <f>IF($E628="OAI",'3'!K628,
IF($E628=K$4,'3'!$G628+SUM('3'!$H628:K628),
IF($E628&lt;K$4,'3'!K628,0)))</f>
        <v>0</v>
      </c>
      <c r="L628" s="32">
        <f>IF($E628="OAI",'3'!L628,
IF($E628=L$4,'3'!$G628+SUM('3'!$H628:L628),
IF($E628&lt;L$4,'3'!L628,0)))</f>
        <v>0</v>
      </c>
      <c r="M628" s="32">
        <f>IF($E628="OAI",'3'!M628,
IF($E628=M$4,'3'!$G628+SUM('3'!$H628:M628),
IF($E628&lt;M$4,'3'!M628,0)))</f>
        <v>0</v>
      </c>
      <c r="N628" s="32">
        <f>IF($E628="OAI",'3'!N628,
IF($E628=N$4,'3'!$G628+SUM('3'!$H628:N628),
IF($E628&lt;N$4,'3'!N628,0)))</f>
        <v>306655.54653047991</v>
      </c>
      <c r="O628" s="32">
        <f>IF($E628="OAI",'3'!O628,
IF($E628=O$4,'3'!$G628+SUM('3'!$H628:O628),
IF($E628&lt;O$4,'3'!O628,0)))</f>
        <v>4461.9336867529819</v>
      </c>
      <c r="P628" s="32">
        <f>IF($E628="OAI",'3'!P628,
IF($E628=P$4,'3'!$G628+SUM('3'!$H628:P628),
IF($E628&lt;P$4,'3'!P628,0)))</f>
        <v>4297.3449724175825</v>
      </c>
      <c r="Q628" s="32">
        <f>IF($E628="OAI",'3'!Q628,
IF($E628=Q$4,'3'!$G628+SUM('3'!$H628:Q628),
IF($E628&lt;Q$4,'3'!Q628,0)))</f>
        <v>4582.9685448247274</v>
      </c>
      <c r="R628" s="32">
        <f>IF($E628="OAI",'3'!R628,
IF($E628=R$4,'3'!$G628+SUM('3'!$H628:R628),
IF($E628&lt;R$4,'3'!R628,0)))</f>
        <v>3759.1838042499307</v>
      </c>
      <c r="S628" s="32">
        <f>IF($E628="OAI",'3'!S628,
IF($E628=S$4,'3'!$G628+SUM('3'!$H628:S628),
IF($E628&lt;S$4,'3'!S628,0)))</f>
        <v>4514.6469376815257</v>
      </c>
      <c r="T628" s="32">
        <f>IF($E628="OAI",'3'!T628,
IF($E628=T$4,'3'!$G628+SUM('3'!$H628:T628),
IF($E628&lt;T$4,'3'!T628,0)))</f>
        <v>3875.0781857240336</v>
      </c>
      <c r="U628" s="32">
        <f>IF($E628="OAI",'3'!U628,
IF($E628=U$4,'3'!$G628+SUM('3'!$H628:U628),
IF($E628&lt;U$4,'3'!U628,0)))</f>
        <v>3875.0781857240336</v>
      </c>
      <c r="V628" s="32">
        <f>IF($E628="OAI",'3'!V628,
IF($E628=V$4,'3'!$G628+SUM('3'!$H628:V628),
IF($E628&lt;V$4,'3'!V628,0)))</f>
        <v>4689.0492891578779</v>
      </c>
      <c r="W628" s="32">
        <f>IF($E628="OAI",'3'!W628,
IF($E628=W$4,'3'!$G628+SUM('3'!$H628:W628),
IF($E628&lt;W$4,'3'!W628,0)))</f>
        <v>3771.8948009277356</v>
      </c>
      <c r="X628" s="32">
        <f>IF($E628="OAI",'3'!X628,
IF($E628=X$4,'3'!$G628+SUM('3'!$H628:X628),
IF($E628&lt;X$4,'3'!X628,0)))</f>
        <v>0</v>
      </c>
      <c r="Y628" s="32">
        <f>IF($E628="OAI",'3'!Y628,
IF($E628=Y$4,'3'!$G628+SUM('3'!$H628:Y628),
IF($E628&lt;Y$4,'3'!Y628,0)))</f>
        <v>0</v>
      </c>
      <c r="Z628" s="32">
        <f>IF($E628="OAI",'3'!Z628,
IF($E628=Z$4,'3'!$G628+SUM('3'!$H628:Z628),
IF($E628&lt;Z$4,'3'!Z628,0)))</f>
        <v>0</v>
      </c>
      <c r="AA628" s="32">
        <f>IF($E628="OAI",'3'!AA628,
IF($E628=AA$4,'3'!$G628+SUM('3'!$H628:AA628),
IF($E628&lt;AA$4,'3'!AA628,0)))</f>
        <v>0</v>
      </c>
      <c r="AB628" s="32">
        <f>IF($E628="OAI",'3'!AB628,
IF($E628=AB$4,'3'!$G628+SUM('3'!$H628:AB628),
IF($E628&lt;AB$4,'3'!AB628,0)))</f>
        <v>0</v>
      </c>
      <c r="AC628" s="32">
        <f>IF($E628="OAI",'3'!AC628,
IF($E628=AC$4,'3'!$G628+SUM('3'!$H628:AC628),
IF($E628&lt;AC$4,'3'!AC628,0)))</f>
        <v>0</v>
      </c>
      <c r="AD628" s="32">
        <f>IF($E628="OAI",'3'!AD628,
IF($E628=AD$4,'3'!$G628+SUM('3'!$H628:AD628),
IF($E628&lt;AD$4,'3'!AD628,0)))</f>
        <v>0</v>
      </c>
      <c r="AE628" s="32">
        <f>IF($E628="OAI",'3'!AE628,
IF($E628=AE$4,'3'!$G628+SUM('3'!$H628:AE628),
IF($E628&lt;AE$4,'3'!AE628,0)))</f>
        <v>0</v>
      </c>
      <c r="AF628" s="26">
        <f t="shared" si="36"/>
        <v>328271.62447640667</v>
      </c>
      <c r="AG628" s="26">
        <f t="shared" si="37"/>
        <v>16211.100461533681</v>
      </c>
      <c r="AH628" s="8">
        <f t="shared" si="38"/>
        <v>723</v>
      </c>
    </row>
    <row r="629" spans="1:34" x14ac:dyDescent="0.25">
      <c r="A629" s="8">
        <f t="shared" si="39"/>
        <v>724</v>
      </c>
      <c r="B629" s="1">
        <f>'1'!B629</f>
        <v>5791725</v>
      </c>
      <c r="C629" t="str">
        <f>'1'!C629</f>
        <v>Jasmine - Tline (NU)</v>
      </c>
      <c r="D629" s="1" t="str">
        <f>'1'!D629</f>
        <v>82</v>
      </c>
      <c r="E629" s="34">
        <f>IF('1'!E629="OAI","OAI",EOMONTH('1'!E629,-1)+1)</f>
        <v>46113</v>
      </c>
      <c r="F629" s="1" t="str">
        <f>'1'!F629</f>
        <v>TOLO</v>
      </c>
      <c r="G629" s="33"/>
      <c r="H629" s="32">
        <f>IF($E629="OAI",'3'!H629,
IF($E629&lt;=H$4,'3'!$G629+SUM('3'!$H629:H629),0))</f>
        <v>0</v>
      </c>
      <c r="I629" s="32">
        <f>IF($E629="OAI",'3'!I629,
IF($E629=I$4,'3'!$G629+SUM('3'!$H629:I629),
IF($E629&lt;I$4,'3'!I629,0)))</f>
        <v>0</v>
      </c>
      <c r="J629" s="32">
        <f>IF($E629="OAI",'3'!J629,
IF($E629=J$4,'3'!$G629+SUM('3'!$H629:J629),
IF($E629&lt;J$4,'3'!J629,0)))</f>
        <v>0</v>
      </c>
      <c r="K629" s="32">
        <f>IF($E629="OAI",'3'!K629,
IF($E629=K$4,'3'!$G629+SUM('3'!$H629:K629),
IF($E629&lt;K$4,'3'!K629,0)))</f>
        <v>580026.59630808374</v>
      </c>
      <c r="L629" s="32">
        <f>IF($E629="OAI",'3'!L629,
IF($E629=L$4,'3'!$G629+SUM('3'!$H629:L629),
IF($E629&lt;L$4,'3'!L629,0)))</f>
        <v>76337.666349563733</v>
      </c>
      <c r="M629" s="32">
        <f>IF($E629="OAI",'3'!M629,
IF($E629=M$4,'3'!$G629+SUM('3'!$H629:M629),
IF($E629&lt;M$4,'3'!M629,0)))</f>
        <v>17104.047978149476</v>
      </c>
      <c r="N629" s="32">
        <f>IF($E629="OAI",'3'!N629,
IF($E629=N$4,'3'!$G629+SUM('3'!$H629:N629),
IF($E629&lt;N$4,'3'!N629,0)))</f>
        <v>39392.313336626015</v>
      </c>
      <c r="O629" s="32">
        <f>IF($E629="OAI",'3'!O629,
IF($E629=O$4,'3'!$G629+SUM('3'!$H629:O629),
IF($E629&lt;O$4,'3'!O629,0)))</f>
        <v>693607.87199538364</v>
      </c>
      <c r="P629" s="32">
        <f>IF($E629="OAI",'3'!P629,
IF($E629=P$4,'3'!$G629+SUM('3'!$H629:P629),
IF($E629&lt;P$4,'3'!P629,0)))</f>
        <v>89209.23282363679</v>
      </c>
      <c r="Q629" s="32">
        <f>IF($E629="OAI",'3'!Q629,
IF($E629=Q$4,'3'!$G629+SUM('3'!$H629:Q629),
IF($E629&lt;Q$4,'3'!Q629,0)))</f>
        <v>5469.1867102581537</v>
      </c>
      <c r="R629" s="32">
        <f>IF($E629="OAI",'3'!R629,
IF($E629=R$4,'3'!$G629+SUM('3'!$H629:R629),
IF($E629&lt;R$4,'3'!R629,0)))</f>
        <v>10079.072659812349</v>
      </c>
      <c r="S629" s="32">
        <f>IF($E629="OAI",'3'!S629,
IF($E629=S$4,'3'!$G629+SUM('3'!$H629:S629),
IF($E629&lt;S$4,'3'!S629,0)))</f>
        <v>13672.546191196485</v>
      </c>
      <c r="T629" s="32">
        <f>IF($E629="OAI",'3'!T629,
IF($E629=T$4,'3'!$G629+SUM('3'!$H629:T629),
IF($E629&lt;T$4,'3'!T629,0)))</f>
        <v>4567.6405782426682</v>
      </c>
      <c r="U629" s="32">
        <f>IF($E629="OAI",'3'!U629,
IF($E629=U$4,'3'!$G629+SUM('3'!$H629:U629),
IF($E629&lt;U$4,'3'!U629,0)))</f>
        <v>4891.3971406832279</v>
      </c>
      <c r="V629" s="32">
        <f>IF($E629="OAI",'3'!V629,
IF($E629=V$4,'3'!$G629+SUM('3'!$H629:V629),
IF($E629&lt;V$4,'3'!V629,0)))</f>
        <v>0</v>
      </c>
      <c r="W629" s="32">
        <f>IF($E629="OAI",'3'!W629,
IF($E629=W$4,'3'!$G629+SUM('3'!$H629:W629),
IF($E629&lt;W$4,'3'!W629,0)))</f>
        <v>0</v>
      </c>
      <c r="X629" s="32">
        <f>IF($E629="OAI",'3'!X629,
IF($E629=X$4,'3'!$G629+SUM('3'!$H629:X629),
IF($E629&lt;X$4,'3'!X629,0)))</f>
        <v>0</v>
      </c>
      <c r="Y629" s="32">
        <f>IF($E629="OAI",'3'!Y629,
IF($E629=Y$4,'3'!$G629+SUM('3'!$H629:Y629),
IF($E629&lt;Y$4,'3'!Y629,0)))</f>
        <v>0</v>
      </c>
      <c r="Z629" s="32">
        <f>IF($E629="OAI",'3'!Z629,
IF($E629=Z$4,'3'!$G629+SUM('3'!$H629:Z629),
IF($E629&lt;Z$4,'3'!Z629,0)))</f>
        <v>0</v>
      </c>
      <c r="AA629" s="32">
        <f>IF($E629="OAI",'3'!AA629,
IF($E629=AA$4,'3'!$G629+SUM('3'!$H629:AA629),
IF($E629&lt;AA$4,'3'!AA629,0)))</f>
        <v>0</v>
      </c>
      <c r="AB629" s="32">
        <f>IF($E629="OAI",'3'!AB629,
IF($E629=AB$4,'3'!$G629+SUM('3'!$H629:AB629),
IF($E629&lt;AB$4,'3'!AB629,0)))</f>
        <v>0</v>
      </c>
      <c r="AC629" s="32">
        <f>IF($E629="OAI",'3'!AC629,
IF($E629=AC$4,'3'!$G629+SUM('3'!$H629:AC629),
IF($E629&lt;AC$4,'3'!AC629,0)))</f>
        <v>0</v>
      </c>
      <c r="AD629" s="32">
        <f>IF($E629="OAI",'3'!AD629,
IF($E629=AD$4,'3'!$G629+SUM('3'!$H629:AD629),
IF($E629&lt;AD$4,'3'!AD629,0)))</f>
        <v>0</v>
      </c>
      <c r="AE629" s="32">
        <f>IF($E629="OAI",'3'!AE629,
IF($E629=AE$4,'3'!$G629+SUM('3'!$H629:AE629),
IF($E629&lt;AE$4,'3'!AE629,0)))</f>
        <v>0</v>
      </c>
      <c r="AF629" s="26">
        <f t="shared" si="36"/>
        <v>1524898.5343527107</v>
      </c>
      <c r="AG629" s="26">
        <f t="shared" si="37"/>
        <v>9459.0377189258961</v>
      </c>
      <c r="AH629" s="8">
        <f t="shared" si="38"/>
        <v>724</v>
      </c>
    </row>
    <row r="630" spans="1:34" x14ac:dyDescent="0.25">
      <c r="A630" s="8">
        <f t="shared" si="39"/>
        <v>725</v>
      </c>
      <c r="B630" s="1">
        <f>'1'!B630</f>
        <v>5792479</v>
      </c>
      <c r="C630" t="str">
        <f>'1'!C630</f>
        <v>Q1349 – ARAMIS - CONTRA COSTA SUB DTT</v>
      </c>
      <c r="D630" s="1" t="str">
        <f>'1'!D630</f>
        <v>82</v>
      </c>
      <c r="E630" s="34">
        <f>IF('1'!E630="OAI","OAI",EOMONTH('1'!E630,-1)+1)</f>
        <v>46113</v>
      </c>
      <c r="F630" s="1" t="str">
        <f>'1'!F630</f>
        <v>TOHI</v>
      </c>
      <c r="G630" s="33"/>
      <c r="H630" s="32">
        <f>IF($E630="OAI",'3'!H630,
IF($E630&lt;=H$4,'3'!$G630+SUM('3'!$H630:H630),0))</f>
        <v>0</v>
      </c>
      <c r="I630" s="32">
        <f>IF($E630="OAI",'3'!I630,
IF($E630=I$4,'3'!$G630+SUM('3'!$H630:I630),
IF($E630&lt;I$4,'3'!I630,0)))</f>
        <v>0</v>
      </c>
      <c r="J630" s="32">
        <f>IF($E630="OAI",'3'!J630,
IF($E630=J$4,'3'!$G630+SUM('3'!$H630:J630),
IF($E630&lt;J$4,'3'!J630,0)))</f>
        <v>0</v>
      </c>
      <c r="K630" s="32">
        <f>IF($E630="OAI",'3'!K630,
IF($E630=K$4,'3'!$G630+SUM('3'!$H630:K630),
IF($E630&lt;K$4,'3'!K630,0)))</f>
        <v>451119.74743461766</v>
      </c>
      <c r="L630" s="32">
        <f>IF($E630="OAI",'3'!L630,
IF($E630=L$4,'3'!$G630+SUM('3'!$H630:L630),
IF($E630&lt;L$4,'3'!L630,0)))</f>
        <v>5358.1212613454709</v>
      </c>
      <c r="M630" s="32">
        <f>IF($E630="OAI",'3'!M630,
IF($E630=M$4,'3'!$G630+SUM('3'!$H630:M630),
IF($E630&lt;M$4,'3'!M630,0)))</f>
        <v>5358.1212613454709</v>
      </c>
      <c r="N630" s="32">
        <f>IF($E630="OAI",'3'!N630,
IF($E630=N$4,'3'!$G630+SUM('3'!$H630:N630),
IF($E630&lt;N$4,'3'!N630,0)))</f>
        <v>5358.1212613454709</v>
      </c>
      <c r="O630" s="32">
        <f>IF($E630="OAI",'3'!O630,
IF($E630=O$4,'3'!$G630+SUM('3'!$H630:O630),
IF($E630&lt;O$4,'3'!O630,0)))</f>
        <v>5358.1212613454709</v>
      </c>
      <c r="P630" s="32">
        <f>IF($E630="OAI",'3'!P630,
IF($E630=P$4,'3'!$G630+SUM('3'!$H630:P630),
IF($E630&lt;P$4,'3'!P630,0)))</f>
        <v>5358.1212613454709</v>
      </c>
      <c r="Q630" s="32">
        <f>IF($E630="OAI",'3'!Q630,
IF($E630=Q$4,'3'!$G630+SUM('3'!$H630:Q630),
IF($E630&lt;Q$4,'3'!Q630,0)))</f>
        <v>5358.1212613454709</v>
      </c>
      <c r="R630" s="32">
        <f>IF($E630="OAI",'3'!R630,
IF($E630=R$4,'3'!$G630+SUM('3'!$H630:R630),
IF($E630&lt;R$4,'3'!R630,0)))</f>
        <v>5358.1212613454709</v>
      </c>
      <c r="S630" s="32">
        <f>IF($E630="OAI",'3'!S630,
IF($E630=S$4,'3'!$G630+SUM('3'!$H630:S630),
IF($E630&lt;S$4,'3'!S630,0)))</f>
        <v>5358.1212613454709</v>
      </c>
      <c r="T630" s="32">
        <f>IF($E630="OAI",'3'!T630,
IF($E630=T$4,'3'!$G630+SUM('3'!$H630:T630),
IF($E630&lt;T$4,'3'!T630,0)))</f>
        <v>0</v>
      </c>
      <c r="U630" s="32">
        <f>IF($E630="OAI",'3'!U630,
IF($E630=U$4,'3'!$G630+SUM('3'!$H630:U630),
IF($E630&lt;U$4,'3'!U630,0)))</f>
        <v>0</v>
      </c>
      <c r="V630" s="32">
        <f>IF($E630="OAI",'3'!V630,
IF($E630=V$4,'3'!$G630+SUM('3'!$H630:V630),
IF($E630&lt;V$4,'3'!V630,0)))</f>
        <v>0</v>
      </c>
      <c r="W630" s="32">
        <f>IF($E630="OAI",'3'!W630,
IF($E630=W$4,'3'!$G630+SUM('3'!$H630:W630),
IF($E630&lt;W$4,'3'!W630,0)))</f>
        <v>0</v>
      </c>
      <c r="X630" s="32">
        <f>IF($E630="OAI",'3'!X630,
IF($E630=X$4,'3'!$G630+SUM('3'!$H630:X630),
IF($E630&lt;X$4,'3'!X630,0)))</f>
        <v>0</v>
      </c>
      <c r="Y630" s="32">
        <f>IF($E630="OAI",'3'!Y630,
IF($E630=Y$4,'3'!$G630+SUM('3'!$H630:Y630),
IF($E630&lt;Y$4,'3'!Y630,0)))</f>
        <v>0</v>
      </c>
      <c r="Z630" s="32">
        <f>IF($E630="OAI",'3'!Z630,
IF($E630=Z$4,'3'!$G630+SUM('3'!$H630:Z630),
IF($E630&lt;Z$4,'3'!Z630,0)))</f>
        <v>0</v>
      </c>
      <c r="AA630" s="32">
        <f>IF($E630="OAI",'3'!AA630,
IF($E630=AA$4,'3'!$G630+SUM('3'!$H630:AA630),
IF($E630&lt;AA$4,'3'!AA630,0)))</f>
        <v>0</v>
      </c>
      <c r="AB630" s="32">
        <f>IF($E630="OAI",'3'!AB630,
IF($E630=AB$4,'3'!$G630+SUM('3'!$H630:AB630),
IF($E630&lt;AB$4,'3'!AB630,0)))</f>
        <v>0</v>
      </c>
      <c r="AC630" s="32">
        <f>IF($E630="OAI",'3'!AC630,
IF($E630=AC$4,'3'!$G630+SUM('3'!$H630:AC630),
IF($E630&lt;AC$4,'3'!AC630,0)))</f>
        <v>0</v>
      </c>
      <c r="AD630" s="32">
        <f>IF($E630="OAI",'3'!AD630,
IF($E630=AD$4,'3'!$G630+SUM('3'!$H630:AD630),
IF($E630&lt;AD$4,'3'!AD630,0)))</f>
        <v>0</v>
      </c>
      <c r="AE630" s="32">
        <f>IF($E630="OAI",'3'!AE630,
IF($E630=AE$4,'3'!$G630+SUM('3'!$H630:AE630),
IF($E630&lt;AE$4,'3'!AE630,0)))</f>
        <v>0</v>
      </c>
      <c r="AF630" s="26">
        <f t="shared" si="36"/>
        <v>493984.7175253813</v>
      </c>
      <c r="AG630" s="26">
        <f t="shared" si="37"/>
        <v>0</v>
      </c>
      <c r="AH630" s="8">
        <f t="shared" si="38"/>
        <v>725</v>
      </c>
    </row>
    <row r="631" spans="1:34" x14ac:dyDescent="0.25">
      <c r="A631" s="8">
        <f t="shared" si="39"/>
        <v>726</v>
      </c>
      <c r="B631" s="1">
        <f>'1'!B631</f>
        <v>5792480</v>
      </c>
      <c r="C631" t="str">
        <f>'1'!C631</f>
        <v>Q1349 – ARAMIS - NEWARK SUB DTT</v>
      </c>
      <c r="D631" s="1" t="str">
        <f>'1'!D631</f>
        <v>82</v>
      </c>
      <c r="E631" s="34">
        <f>IF('1'!E631="OAI","OAI",EOMONTH('1'!E631,-1)+1)</f>
        <v>46082</v>
      </c>
      <c r="F631" s="1" t="str">
        <f>'1'!F631</f>
        <v>TOHI</v>
      </c>
      <c r="G631" s="33"/>
      <c r="H631" s="32">
        <f>IF($E631="OAI",'3'!H631,
IF($E631&lt;=H$4,'3'!$G631+SUM('3'!$H631:H631),0))</f>
        <v>0</v>
      </c>
      <c r="I631" s="32">
        <f>IF($E631="OAI",'3'!I631,
IF($E631=I$4,'3'!$G631+SUM('3'!$H631:I631),
IF($E631&lt;I$4,'3'!I631,0)))</f>
        <v>0</v>
      </c>
      <c r="J631" s="32">
        <f>IF($E631="OAI",'3'!J631,
IF($E631=J$4,'3'!$G631+SUM('3'!$H631:J631),
IF($E631&lt;J$4,'3'!J631,0)))</f>
        <v>413505.10249802429</v>
      </c>
      <c r="K631" s="32">
        <f>IF($E631="OAI",'3'!K631,
IF($E631=K$4,'3'!$G631+SUM('3'!$H631:K631),
IF($E631&lt;K$4,'3'!K631,0)))</f>
        <v>3450.4280871533983</v>
      </c>
      <c r="L631" s="32">
        <f>IF($E631="OAI",'3'!L631,
IF($E631=L$4,'3'!$G631+SUM('3'!$H631:L631),
IF($E631&lt;L$4,'3'!L631,0)))</f>
        <v>3450.4280871533983</v>
      </c>
      <c r="M631" s="32">
        <f>IF($E631="OAI",'3'!M631,
IF($E631=M$4,'3'!$G631+SUM('3'!$H631:M631),
IF($E631&lt;M$4,'3'!M631,0)))</f>
        <v>3450.4280871533983</v>
      </c>
      <c r="N631" s="32">
        <f>IF($E631="OAI",'3'!N631,
IF($E631=N$4,'3'!$G631+SUM('3'!$H631:N631),
IF($E631&lt;N$4,'3'!N631,0)))</f>
        <v>3450.4280871533983</v>
      </c>
      <c r="O631" s="32">
        <f>IF($E631="OAI",'3'!O631,
IF($E631=O$4,'3'!$G631+SUM('3'!$H631:O631),
IF($E631&lt;O$4,'3'!O631,0)))</f>
        <v>3450.4280871533983</v>
      </c>
      <c r="P631" s="32">
        <f>IF($E631="OAI",'3'!P631,
IF($E631=P$4,'3'!$G631+SUM('3'!$H631:P631),
IF($E631&lt;P$4,'3'!P631,0)))</f>
        <v>3450.4280871533983</v>
      </c>
      <c r="Q631" s="32">
        <f>IF($E631="OAI",'3'!Q631,
IF($E631=Q$4,'3'!$G631+SUM('3'!$H631:Q631),
IF($E631&lt;Q$4,'3'!Q631,0)))</f>
        <v>3450.4280871533983</v>
      </c>
      <c r="R631" s="32">
        <f>IF($E631="OAI",'3'!R631,
IF($E631=R$4,'3'!$G631+SUM('3'!$H631:R631),
IF($E631&lt;R$4,'3'!R631,0)))</f>
        <v>3450.4280871533983</v>
      </c>
      <c r="S631" s="32">
        <f>IF($E631="OAI",'3'!S631,
IF($E631=S$4,'3'!$G631+SUM('3'!$H631:S631),
IF($E631&lt;S$4,'3'!S631,0)))</f>
        <v>3450.4280871533983</v>
      </c>
      <c r="T631" s="32">
        <f>IF($E631="OAI",'3'!T631,
IF($E631=T$4,'3'!$G631+SUM('3'!$H631:T631),
IF($E631&lt;T$4,'3'!T631,0)))</f>
        <v>0</v>
      </c>
      <c r="U631" s="32">
        <f>IF($E631="OAI",'3'!U631,
IF($E631=U$4,'3'!$G631+SUM('3'!$H631:U631),
IF($E631&lt;U$4,'3'!U631,0)))</f>
        <v>0</v>
      </c>
      <c r="V631" s="32">
        <f>IF($E631="OAI",'3'!V631,
IF($E631=V$4,'3'!$G631+SUM('3'!$H631:V631),
IF($E631&lt;V$4,'3'!V631,0)))</f>
        <v>0</v>
      </c>
      <c r="W631" s="32">
        <f>IF($E631="OAI",'3'!W631,
IF($E631=W$4,'3'!$G631+SUM('3'!$H631:W631),
IF($E631&lt;W$4,'3'!W631,0)))</f>
        <v>0</v>
      </c>
      <c r="X631" s="32">
        <f>IF($E631="OAI",'3'!X631,
IF($E631=X$4,'3'!$G631+SUM('3'!$H631:X631),
IF($E631&lt;X$4,'3'!X631,0)))</f>
        <v>0</v>
      </c>
      <c r="Y631" s="32">
        <f>IF($E631="OAI",'3'!Y631,
IF($E631=Y$4,'3'!$G631+SUM('3'!$H631:Y631),
IF($E631&lt;Y$4,'3'!Y631,0)))</f>
        <v>0</v>
      </c>
      <c r="Z631" s="32">
        <f>IF($E631="OAI",'3'!Z631,
IF($E631=Z$4,'3'!$G631+SUM('3'!$H631:Z631),
IF($E631&lt;Z$4,'3'!Z631,0)))</f>
        <v>0</v>
      </c>
      <c r="AA631" s="32">
        <f>IF($E631="OAI",'3'!AA631,
IF($E631=AA$4,'3'!$G631+SUM('3'!$H631:AA631),
IF($E631&lt;AA$4,'3'!AA631,0)))</f>
        <v>0</v>
      </c>
      <c r="AB631" s="32">
        <f>IF($E631="OAI",'3'!AB631,
IF($E631=AB$4,'3'!$G631+SUM('3'!$H631:AB631),
IF($E631&lt;AB$4,'3'!AB631,0)))</f>
        <v>0</v>
      </c>
      <c r="AC631" s="32">
        <f>IF($E631="OAI",'3'!AC631,
IF($E631=AC$4,'3'!$G631+SUM('3'!$H631:AC631),
IF($E631&lt;AC$4,'3'!AC631,0)))</f>
        <v>0</v>
      </c>
      <c r="AD631" s="32">
        <f>IF($E631="OAI",'3'!AD631,
IF($E631=AD$4,'3'!$G631+SUM('3'!$H631:AD631),
IF($E631&lt;AD$4,'3'!AD631,0)))</f>
        <v>0</v>
      </c>
      <c r="AE631" s="32">
        <f>IF($E631="OAI",'3'!AE631,
IF($E631=AE$4,'3'!$G631+SUM('3'!$H631:AE631),
IF($E631&lt;AE$4,'3'!AE631,0)))</f>
        <v>0</v>
      </c>
      <c r="AF631" s="26">
        <f t="shared" si="36"/>
        <v>444558.95528240502</v>
      </c>
      <c r="AG631" s="26">
        <f t="shared" si="37"/>
        <v>0</v>
      </c>
      <c r="AH631" s="8">
        <f t="shared" si="38"/>
        <v>726</v>
      </c>
    </row>
    <row r="632" spans="1:34" x14ac:dyDescent="0.25">
      <c r="A632" s="8">
        <f t="shared" si="39"/>
        <v>727</v>
      </c>
      <c r="B632" s="1">
        <f>'1'!B632</f>
        <v>5792514</v>
      </c>
      <c r="C632" t="str">
        <f>'1'!C632</f>
        <v>Q1349 – ARAMIS - LONE TREE SUB DTT</v>
      </c>
      <c r="D632" s="1" t="str">
        <f>'1'!D632</f>
        <v>82</v>
      </c>
      <c r="E632" s="34">
        <f>IF('1'!E632="OAI","OAI",EOMONTH('1'!E632,-1)+1)</f>
        <v>46023</v>
      </c>
      <c r="F632" s="1" t="str">
        <f>'1'!F632</f>
        <v>TOHI</v>
      </c>
      <c r="G632" s="33"/>
      <c r="H632" s="32">
        <f>IF($E632="OAI",'3'!H632,
IF($E632&lt;=H$4,'3'!$G632+SUM('3'!$H632:H632),0))</f>
        <v>1716599.3782811596</v>
      </c>
      <c r="I632" s="32">
        <f>IF($E632="OAI",'3'!I632,
IF($E632=I$4,'3'!$G632+SUM('3'!$H632:I632),
IF($E632&lt;I$4,'3'!I632,0)))</f>
        <v>8313.6382811595577</v>
      </c>
      <c r="J632" s="32">
        <f>IF($E632="OAI",'3'!J632,
IF($E632=J$4,'3'!$G632+SUM('3'!$H632:J632),
IF($E632&lt;J$4,'3'!J632,0)))</f>
        <v>8313.6382811595577</v>
      </c>
      <c r="K632" s="32">
        <f>IF($E632="OAI",'3'!K632,
IF($E632=K$4,'3'!$G632+SUM('3'!$H632:K632),
IF($E632&lt;K$4,'3'!K632,0)))</f>
        <v>8313.6382811595577</v>
      </c>
      <c r="L632" s="32">
        <f>IF($E632="OAI",'3'!L632,
IF($E632=L$4,'3'!$G632+SUM('3'!$H632:L632),
IF($E632&lt;L$4,'3'!L632,0)))</f>
        <v>8313.6382811595577</v>
      </c>
      <c r="M632" s="32">
        <f>IF($E632="OAI",'3'!M632,
IF($E632=M$4,'3'!$G632+SUM('3'!$H632:M632),
IF($E632&lt;M$4,'3'!M632,0)))</f>
        <v>8313.6382811595577</v>
      </c>
      <c r="N632" s="32">
        <f>IF($E632="OAI",'3'!N632,
IF($E632=N$4,'3'!$G632+SUM('3'!$H632:N632),
IF($E632&lt;N$4,'3'!N632,0)))</f>
        <v>8313.6382811595577</v>
      </c>
      <c r="O632" s="32">
        <f>IF($E632="OAI",'3'!O632,
IF($E632=O$4,'3'!$G632+SUM('3'!$H632:O632),
IF($E632&lt;O$4,'3'!O632,0)))</f>
        <v>8313.6382811595577</v>
      </c>
      <c r="P632" s="32">
        <f>IF($E632="OAI",'3'!P632,
IF($E632=P$4,'3'!$G632+SUM('3'!$H632:P632),
IF($E632&lt;P$4,'3'!P632,0)))</f>
        <v>8313.6382811595577</v>
      </c>
      <c r="Q632" s="32">
        <f>IF($E632="OAI",'3'!Q632,
IF($E632=Q$4,'3'!$G632+SUM('3'!$H632:Q632),
IF($E632&lt;Q$4,'3'!Q632,0)))</f>
        <v>8313.6382811595577</v>
      </c>
      <c r="R632" s="32">
        <f>IF($E632="OAI",'3'!R632,
IF($E632=R$4,'3'!$G632+SUM('3'!$H632:R632),
IF($E632&lt;R$4,'3'!R632,0)))</f>
        <v>8313.6382811595577</v>
      </c>
      <c r="S632" s="32">
        <f>IF($E632="OAI",'3'!S632,
IF($E632=S$4,'3'!$G632+SUM('3'!$H632:S632),
IF($E632&lt;S$4,'3'!S632,0)))</f>
        <v>8313.6382811595577</v>
      </c>
      <c r="T632" s="32">
        <f>IF($E632="OAI",'3'!T632,
IF($E632=T$4,'3'!$G632+SUM('3'!$H632:T632),
IF($E632&lt;T$4,'3'!T632,0)))</f>
        <v>0</v>
      </c>
      <c r="U632" s="32">
        <f>IF($E632="OAI",'3'!U632,
IF($E632=U$4,'3'!$G632+SUM('3'!$H632:U632),
IF($E632&lt;U$4,'3'!U632,0)))</f>
        <v>0</v>
      </c>
      <c r="V632" s="32">
        <f>IF($E632="OAI",'3'!V632,
IF($E632=V$4,'3'!$G632+SUM('3'!$H632:V632),
IF($E632&lt;V$4,'3'!V632,0)))</f>
        <v>0</v>
      </c>
      <c r="W632" s="32">
        <f>IF($E632="OAI",'3'!W632,
IF($E632=W$4,'3'!$G632+SUM('3'!$H632:W632),
IF($E632&lt;W$4,'3'!W632,0)))</f>
        <v>0</v>
      </c>
      <c r="X632" s="32">
        <f>IF($E632="OAI",'3'!X632,
IF($E632=X$4,'3'!$G632+SUM('3'!$H632:X632),
IF($E632&lt;X$4,'3'!X632,0)))</f>
        <v>0</v>
      </c>
      <c r="Y632" s="32">
        <f>IF($E632="OAI",'3'!Y632,
IF($E632=Y$4,'3'!$G632+SUM('3'!$H632:Y632),
IF($E632&lt;Y$4,'3'!Y632,0)))</f>
        <v>0</v>
      </c>
      <c r="Z632" s="32">
        <f>IF($E632="OAI",'3'!Z632,
IF($E632=Z$4,'3'!$G632+SUM('3'!$H632:Z632),
IF($E632&lt;Z$4,'3'!Z632,0)))</f>
        <v>0</v>
      </c>
      <c r="AA632" s="32">
        <f>IF($E632="OAI",'3'!AA632,
IF($E632=AA$4,'3'!$G632+SUM('3'!$H632:AA632),
IF($E632&lt;AA$4,'3'!AA632,0)))</f>
        <v>0</v>
      </c>
      <c r="AB632" s="32">
        <f>IF($E632="OAI",'3'!AB632,
IF($E632=AB$4,'3'!$G632+SUM('3'!$H632:AB632),
IF($E632&lt;AB$4,'3'!AB632,0)))</f>
        <v>0</v>
      </c>
      <c r="AC632" s="32">
        <f>IF($E632="OAI",'3'!AC632,
IF($E632=AC$4,'3'!$G632+SUM('3'!$H632:AC632),
IF($E632&lt;AC$4,'3'!AC632,0)))</f>
        <v>0</v>
      </c>
      <c r="AD632" s="32">
        <f>IF($E632="OAI",'3'!AD632,
IF($E632=AD$4,'3'!$G632+SUM('3'!$H632:AD632),
IF($E632&lt;AD$4,'3'!AD632,0)))</f>
        <v>0</v>
      </c>
      <c r="AE632" s="32">
        <f>IF($E632="OAI",'3'!AE632,
IF($E632=AE$4,'3'!$G632+SUM('3'!$H632:AE632),
IF($E632&lt;AE$4,'3'!AE632,0)))</f>
        <v>0</v>
      </c>
      <c r="AF632" s="26">
        <f t="shared" si="36"/>
        <v>1808049.3993739148</v>
      </c>
      <c r="AG632" s="26">
        <f t="shared" si="37"/>
        <v>0</v>
      </c>
      <c r="AH632" s="8">
        <f t="shared" si="38"/>
        <v>727</v>
      </c>
    </row>
    <row r="633" spans="1:34" x14ac:dyDescent="0.25">
      <c r="A633" s="8">
        <f t="shared" si="39"/>
        <v>728</v>
      </c>
      <c r="B633" s="1">
        <f>'1'!B633</f>
        <v>5792515</v>
      </c>
      <c r="C633" t="str">
        <f>'1'!C633</f>
        <v>Q1349 - ARAMIS - VINEYARD SUB DTT</v>
      </c>
      <c r="D633" s="1" t="str">
        <f>'1'!D633</f>
        <v>82</v>
      </c>
      <c r="E633" s="34">
        <f>IF('1'!E633="OAI","OAI",EOMONTH('1'!E633,-1)+1)</f>
        <v>46082</v>
      </c>
      <c r="F633" s="1" t="str">
        <f>'1'!F633</f>
        <v>TOHI</v>
      </c>
      <c r="G633" s="33"/>
      <c r="H633" s="32">
        <f>IF($E633="OAI",'3'!H633,
IF($E633&lt;=H$4,'3'!$G633+SUM('3'!$H633:H633),0))</f>
        <v>0</v>
      </c>
      <c r="I633" s="32">
        <f>IF($E633="OAI",'3'!I633,
IF($E633=I$4,'3'!$G633+SUM('3'!$H633:I633),
IF($E633&lt;I$4,'3'!I633,0)))</f>
        <v>0</v>
      </c>
      <c r="J633" s="32">
        <f>IF($E633="OAI",'3'!J633,
IF($E633=J$4,'3'!$G633+SUM('3'!$H633:J633),
IF($E633&lt;J$4,'3'!J633,0)))</f>
        <v>435153.45509383059</v>
      </c>
      <c r="K633" s="32">
        <f>IF($E633="OAI",'3'!K633,
IF($E633=K$4,'3'!$G633+SUM('3'!$H633:K633),
IF($E633&lt;K$4,'3'!K633,0)))</f>
        <v>2765.3583287058718</v>
      </c>
      <c r="L633" s="32">
        <f>IF($E633="OAI",'3'!L633,
IF($E633=L$4,'3'!$G633+SUM('3'!$H633:L633),
IF($E633&lt;L$4,'3'!L633,0)))</f>
        <v>2765.3583287058718</v>
      </c>
      <c r="M633" s="32">
        <f>IF($E633="OAI",'3'!M633,
IF($E633=M$4,'3'!$G633+SUM('3'!$H633:M633),
IF($E633&lt;M$4,'3'!M633,0)))</f>
        <v>2765.3583287058718</v>
      </c>
      <c r="N633" s="32">
        <f>IF($E633="OAI",'3'!N633,
IF($E633=N$4,'3'!$G633+SUM('3'!$H633:N633),
IF($E633&lt;N$4,'3'!N633,0)))</f>
        <v>2765.3583287058718</v>
      </c>
      <c r="O633" s="32">
        <f>IF($E633="OAI",'3'!O633,
IF($E633=O$4,'3'!$G633+SUM('3'!$H633:O633),
IF($E633&lt;O$4,'3'!O633,0)))</f>
        <v>2765.3583287058718</v>
      </c>
      <c r="P633" s="32">
        <f>IF($E633="OAI",'3'!P633,
IF($E633=P$4,'3'!$G633+SUM('3'!$H633:P633),
IF($E633&lt;P$4,'3'!P633,0)))</f>
        <v>2765.3583287058718</v>
      </c>
      <c r="Q633" s="32">
        <f>IF($E633="OAI",'3'!Q633,
IF($E633=Q$4,'3'!$G633+SUM('3'!$H633:Q633),
IF($E633&lt;Q$4,'3'!Q633,0)))</f>
        <v>2765.3583287058718</v>
      </c>
      <c r="R633" s="32">
        <f>IF($E633="OAI",'3'!R633,
IF($E633=R$4,'3'!$G633+SUM('3'!$H633:R633),
IF($E633&lt;R$4,'3'!R633,0)))</f>
        <v>2765.3583287058718</v>
      </c>
      <c r="S633" s="32">
        <f>IF($E633="OAI",'3'!S633,
IF($E633=S$4,'3'!$G633+SUM('3'!$H633:S633),
IF($E633&lt;S$4,'3'!S633,0)))</f>
        <v>2765.3583287058718</v>
      </c>
      <c r="T633" s="32">
        <f>IF($E633="OAI",'3'!T633,
IF($E633=T$4,'3'!$G633+SUM('3'!$H633:T633),
IF($E633&lt;T$4,'3'!T633,0)))</f>
        <v>0</v>
      </c>
      <c r="U633" s="32">
        <f>IF($E633="OAI",'3'!U633,
IF($E633=U$4,'3'!$G633+SUM('3'!$H633:U633),
IF($E633&lt;U$4,'3'!U633,0)))</f>
        <v>0</v>
      </c>
      <c r="V633" s="32">
        <f>IF($E633="OAI",'3'!V633,
IF($E633=V$4,'3'!$G633+SUM('3'!$H633:V633),
IF($E633&lt;V$4,'3'!V633,0)))</f>
        <v>0</v>
      </c>
      <c r="W633" s="32">
        <f>IF($E633="OAI",'3'!W633,
IF($E633=W$4,'3'!$G633+SUM('3'!$H633:W633),
IF($E633&lt;W$4,'3'!W633,0)))</f>
        <v>0</v>
      </c>
      <c r="X633" s="32">
        <f>IF($E633="OAI",'3'!X633,
IF($E633=X$4,'3'!$G633+SUM('3'!$H633:X633),
IF($E633&lt;X$4,'3'!X633,0)))</f>
        <v>0</v>
      </c>
      <c r="Y633" s="32">
        <f>IF($E633="OAI",'3'!Y633,
IF($E633=Y$4,'3'!$G633+SUM('3'!$H633:Y633),
IF($E633&lt;Y$4,'3'!Y633,0)))</f>
        <v>0</v>
      </c>
      <c r="Z633" s="32">
        <f>IF($E633="OAI",'3'!Z633,
IF($E633=Z$4,'3'!$G633+SUM('3'!$H633:Z633),
IF($E633&lt;Z$4,'3'!Z633,0)))</f>
        <v>0</v>
      </c>
      <c r="AA633" s="32">
        <f>IF($E633="OAI",'3'!AA633,
IF($E633=AA$4,'3'!$G633+SUM('3'!$H633:AA633),
IF($E633&lt;AA$4,'3'!AA633,0)))</f>
        <v>0</v>
      </c>
      <c r="AB633" s="32">
        <f>IF($E633="OAI",'3'!AB633,
IF($E633=AB$4,'3'!$G633+SUM('3'!$H633:AB633),
IF($E633&lt;AB$4,'3'!AB633,0)))</f>
        <v>0</v>
      </c>
      <c r="AC633" s="32">
        <f>IF($E633="OAI",'3'!AC633,
IF($E633=AC$4,'3'!$G633+SUM('3'!$H633:AC633),
IF($E633&lt;AC$4,'3'!AC633,0)))</f>
        <v>0</v>
      </c>
      <c r="AD633" s="32">
        <f>IF($E633="OAI",'3'!AD633,
IF($E633=AD$4,'3'!$G633+SUM('3'!$H633:AD633),
IF($E633&lt;AD$4,'3'!AD633,0)))</f>
        <v>0</v>
      </c>
      <c r="AE633" s="32">
        <f>IF($E633="OAI",'3'!AE633,
IF($E633=AE$4,'3'!$G633+SUM('3'!$H633:AE633),
IF($E633&lt;AE$4,'3'!AE633,0)))</f>
        <v>0</v>
      </c>
      <c r="AF633" s="26">
        <f t="shared" si="36"/>
        <v>460041.68005218357</v>
      </c>
      <c r="AG633" s="26">
        <f t="shared" si="37"/>
        <v>0</v>
      </c>
      <c r="AH633" s="8">
        <f t="shared" si="38"/>
        <v>728</v>
      </c>
    </row>
    <row r="634" spans="1:34" x14ac:dyDescent="0.25">
      <c r="A634" s="8">
        <f t="shared" si="39"/>
        <v>729</v>
      </c>
      <c r="B634" s="1">
        <f>'1'!B634</f>
        <v>5794019</v>
      </c>
      <c r="C634" t="str">
        <f>'1'!C634</f>
        <v>Q1443 ANGELA (RNU) MIDWAY SUB</v>
      </c>
      <c r="D634" s="1" t="str">
        <f>'1'!D634</f>
        <v>82</v>
      </c>
      <c r="E634" s="34">
        <f>IF('1'!E634="OAI","OAI",EOMONTH('1'!E634,-1)+1)</f>
        <v>46327</v>
      </c>
      <c r="F634" s="1" t="str">
        <f>'1'!F634</f>
        <v>TOLO</v>
      </c>
      <c r="G634" s="33"/>
      <c r="H634" s="32">
        <f>IF($E634="OAI",'3'!H634,
IF($E634&lt;=H$4,'3'!$G634+SUM('3'!$H634:H634),0))</f>
        <v>0</v>
      </c>
      <c r="I634" s="32">
        <f>IF($E634="OAI",'3'!I634,
IF($E634=I$4,'3'!$G634+SUM('3'!$H634:I634),
IF($E634&lt;I$4,'3'!I634,0)))</f>
        <v>0</v>
      </c>
      <c r="J634" s="32">
        <f>IF($E634="OAI",'3'!J634,
IF($E634=J$4,'3'!$G634+SUM('3'!$H634:J634),
IF($E634&lt;J$4,'3'!J634,0)))</f>
        <v>0</v>
      </c>
      <c r="K634" s="32">
        <f>IF($E634="OAI",'3'!K634,
IF($E634=K$4,'3'!$G634+SUM('3'!$H634:K634),
IF($E634&lt;K$4,'3'!K634,0)))</f>
        <v>0</v>
      </c>
      <c r="L634" s="32">
        <f>IF($E634="OAI",'3'!L634,
IF($E634=L$4,'3'!$G634+SUM('3'!$H634:L634),
IF($E634&lt;L$4,'3'!L634,0)))</f>
        <v>0</v>
      </c>
      <c r="M634" s="32">
        <f>IF($E634="OAI",'3'!M634,
IF($E634=M$4,'3'!$G634+SUM('3'!$H634:M634),
IF($E634&lt;M$4,'3'!M634,0)))</f>
        <v>0</v>
      </c>
      <c r="N634" s="32">
        <f>IF($E634="OAI",'3'!N634,
IF($E634=N$4,'3'!$G634+SUM('3'!$H634:N634),
IF($E634&lt;N$4,'3'!N634,0)))</f>
        <v>0</v>
      </c>
      <c r="O634" s="32">
        <f>IF($E634="OAI",'3'!O634,
IF($E634=O$4,'3'!$G634+SUM('3'!$H634:O634),
IF($E634&lt;O$4,'3'!O634,0)))</f>
        <v>0</v>
      </c>
      <c r="P634" s="32">
        <f>IF($E634="OAI",'3'!P634,
IF($E634=P$4,'3'!$G634+SUM('3'!$H634:P634),
IF($E634&lt;P$4,'3'!P634,0)))</f>
        <v>0</v>
      </c>
      <c r="Q634" s="32">
        <f>IF($E634="OAI",'3'!Q634,
IF($E634=Q$4,'3'!$G634+SUM('3'!$H634:Q634),
IF($E634&lt;Q$4,'3'!Q634,0)))</f>
        <v>0</v>
      </c>
      <c r="R634" s="32">
        <f>IF($E634="OAI",'3'!R634,
IF($E634=R$4,'3'!$G634+SUM('3'!$H634:R634),
IF($E634&lt;R$4,'3'!R634,0)))</f>
        <v>488984.19613458781</v>
      </c>
      <c r="S634" s="32">
        <f>IF($E634="OAI",'3'!S634,
IF($E634=S$4,'3'!$G634+SUM('3'!$H634:S634),
IF($E634&lt;S$4,'3'!S634,0)))</f>
        <v>22567.439969333926</v>
      </c>
      <c r="T634" s="32">
        <f>IF($E634="OAI",'3'!T634,
IF($E634=T$4,'3'!$G634+SUM('3'!$H634:T634),
IF($E634&lt;T$4,'3'!T634,0)))</f>
        <v>7107.3164071102583</v>
      </c>
      <c r="U634" s="32">
        <f>IF($E634="OAI",'3'!U634,
IF($E634=U$4,'3'!$G634+SUM('3'!$H634:U634),
IF($E634&lt;U$4,'3'!U634,0)))</f>
        <v>5801.4484248875397</v>
      </c>
      <c r="V634" s="32">
        <f>IF($E634="OAI",'3'!V634,
IF($E634=V$4,'3'!$G634+SUM('3'!$H634:V634),
IF($E634&lt;V$4,'3'!V634,0)))</f>
        <v>3226.9108183668509</v>
      </c>
      <c r="W634" s="32">
        <f>IF($E634="OAI",'3'!W634,
IF($E634=W$4,'3'!$G634+SUM('3'!$H634:W634),
IF($E634&lt;W$4,'3'!W634,0)))</f>
        <v>2925.3985001124493</v>
      </c>
      <c r="X634" s="32">
        <f>IF($E634="OAI",'3'!X634,
IF($E634=X$4,'3'!$G634+SUM('3'!$H634:X634),
IF($E634&lt;X$4,'3'!X634,0)))</f>
        <v>2658.6544963002789</v>
      </c>
      <c r="Y634" s="32">
        <f>IF($E634="OAI",'3'!Y634,
IF($E634=Y$4,'3'!$G634+SUM('3'!$H634:Y634),
IF($E634&lt;Y$4,'3'!Y634,0)))</f>
        <v>2128.0638482127911</v>
      </c>
      <c r="Z634" s="32">
        <f>IF($E634="OAI",'3'!Z634,
IF($E634=Z$4,'3'!$G634+SUM('3'!$H634:Z634),
IF($E634&lt;Z$4,'3'!Z634,0)))</f>
        <v>0</v>
      </c>
      <c r="AA634" s="32">
        <f>IF($E634="OAI",'3'!AA634,
IF($E634=AA$4,'3'!$G634+SUM('3'!$H634:AA634),
IF($E634&lt;AA$4,'3'!AA634,0)))</f>
        <v>0</v>
      </c>
      <c r="AB634" s="32">
        <f>IF($E634="OAI",'3'!AB634,
IF($E634=AB$4,'3'!$G634+SUM('3'!$H634:AB634),
IF($E634&lt;AB$4,'3'!AB634,0)))</f>
        <v>0</v>
      </c>
      <c r="AC634" s="32">
        <f>IF($E634="OAI",'3'!AC634,
IF($E634=AC$4,'3'!$G634+SUM('3'!$H634:AC634),
IF($E634&lt;AC$4,'3'!AC634,0)))</f>
        <v>0</v>
      </c>
      <c r="AD634" s="32">
        <f>IF($E634="OAI",'3'!AD634,
IF($E634=AD$4,'3'!$G634+SUM('3'!$H634:AD634),
IF($E634&lt;AD$4,'3'!AD634,0)))</f>
        <v>0</v>
      </c>
      <c r="AE634" s="32">
        <f>IF($E634="OAI",'3'!AE634,
IF($E634=AE$4,'3'!$G634+SUM('3'!$H634:AE634),
IF($E634&lt;AE$4,'3'!AE634,0)))</f>
        <v>0</v>
      </c>
      <c r="AF634" s="26">
        <f t="shared" si="36"/>
        <v>511551.63610392174</v>
      </c>
      <c r="AG634" s="26">
        <f t="shared" si="37"/>
        <v>23847.792494990168</v>
      </c>
      <c r="AH634" s="8">
        <f t="shared" si="38"/>
        <v>729</v>
      </c>
    </row>
    <row r="635" spans="1:34" x14ac:dyDescent="0.25">
      <c r="A635" s="8">
        <f t="shared" si="39"/>
        <v>730</v>
      </c>
      <c r="B635" s="1">
        <f>'1'!B635</f>
        <v>5794020</v>
      </c>
      <c r="C635" t="str">
        <f>'1'!C635</f>
        <v>Q1443 ANGELA (RNU) SMYRNA SUB</v>
      </c>
      <c r="D635" s="1" t="str">
        <f>'1'!D635</f>
        <v>82</v>
      </c>
      <c r="E635" s="34">
        <f>IF('1'!E635="OAI","OAI",EOMONTH('1'!E635,-1)+1)</f>
        <v>46113</v>
      </c>
      <c r="F635" s="1" t="str">
        <f>'1'!F635</f>
        <v>TOLO</v>
      </c>
      <c r="G635" s="33"/>
      <c r="H635" s="32">
        <f>IF($E635="OAI",'3'!H635,
IF($E635&lt;=H$4,'3'!$G635+SUM('3'!$H635:H635),0))</f>
        <v>0</v>
      </c>
      <c r="I635" s="32">
        <f>IF($E635="OAI",'3'!I635,
IF($E635=I$4,'3'!$G635+SUM('3'!$H635:I635),
IF($E635&lt;I$4,'3'!I635,0)))</f>
        <v>0</v>
      </c>
      <c r="J635" s="32">
        <f>IF($E635="OAI",'3'!J635,
IF($E635=J$4,'3'!$G635+SUM('3'!$H635:J635),
IF($E635&lt;J$4,'3'!J635,0)))</f>
        <v>0</v>
      </c>
      <c r="K635" s="32">
        <f>IF($E635="OAI",'3'!K635,
IF($E635=K$4,'3'!$G635+SUM('3'!$H635:K635),
IF($E635&lt;K$4,'3'!K635,0)))</f>
        <v>364202.76957067801</v>
      </c>
      <c r="L635" s="32">
        <f>IF($E635="OAI",'3'!L635,
IF($E635=L$4,'3'!$G635+SUM('3'!$H635:L635),
IF($E635&lt;L$4,'3'!L635,0)))</f>
        <v>12034.509957555247</v>
      </c>
      <c r="M635" s="32">
        <f>IF($E635="OAI",'3'!M635,
IF($E635=M$4,'3'!$G635+SUM('3'!$H635:M635),
IF($E635&lt;M$4,'3'!M635,0)))</f>
        <v>8097.6525894486458</v>
      </c>
      <c r="N635" s="32">
        <f>IF($E635="OAI",'3'!N635,
IF($E635=N$4,'3'!$G635+SUM('3'!$H635:N635),
IF($E635&lt;N$4,'3'!N635,0)))</f>
        <v>8657.2168329046599</v>
      </c>
      <c r="O635" s="32">
        <f>IF($E635="OAI",'3'!O635,
IF($E635=O$4,'3'!$G635+SUM('3'!$H635:O635),
IF($E635&lt;O$4,'3'!O635,0)))</f>
        <v>3597.9597655057141</v>
      </c>
      <c r="P635" s="32">
        <f>IF($E635="OAI",'3'!P635,
IF($E635=P$4,'3'!$G635+SUM('3'!$H635:P635),
IF($E635&lt;P$4,'3'!P635,0)))</f>
        <v>3885.078749286718</v>
      </c>
      <c r="Q635" s="32">
        <f>IF($E635="OAI",'3'!Q635,
IF($E635=Q$4,'3'!$G635+SUM('3'!$H635:Q635),
IF($E635&lt;Q$4,'3'!Q635,0)))</f>
        <v>3696.5634529695681</v>
      </c>
      <c r="R635" s="32">
        <f>IF($E635="OAI",'3'!R635,
IF($E635=R$4,'3'!$G635+SUM('3'!$H635:R635),
IF($E635&lt;R$4,'3'!R635,0)))</f>
        <v>3032.6008029759951</v>
      </c>
      <c r="S635" s="32">
        <f>IF($E635="OAI",'3'!S635,
IF($E635=S$4,'3'!$G635+SUM('3'!$H635:S635),
IF($E635&lt;S$4,'3'!S635,0)))</f>
        <v>3252.9870541985242</v>
      </c>
      <c r="T635" s="32">
        <f>IF($E635="OAI",'3'!T635,
IF($E635=T$4,'3'!$G635+SUM('3'!$H635:T635),
IF($E635&lt;T$4,'3'!T635,0)))</f>
        <v>0</v>
      </c>
      <c r="U635" s="32">
        <f>IF($E635="OAI",'3'!U635,
IF($E635=U$4,'3'!$G635+SUM('3'!$H635:U635),
IF($E635&lt;U$4,'3'!U635,0)))</f>
        <v>0</v>
      </c>
      <c r="V635" s="32">
        <f>IF($E635="OAI",'3'!V635,
IF($E635=V$4,'3'!$G635+SUM('3'!$H635:V635),
IF($E635&lt;V$4,'3'!V635,0)))</f>
        <v>0</v>
      </c>
      <c r="W635" s="32">
        <f>IF($E635="OAI",'3'!W635,
IF($E635=W$4,'3'!$G635+SUM('3'!$H635:W635),
IF($E635&lt;W$4,'3'!W635,0)))</f>
        <v>0</v>
      </c>
      <c r="X635" s="32">
        <f>IF($E635="OAI",'3'!X635,
IF($E635=X$4,'3'!$G635+SUM('3'!$H635:X635),
IF($E635&lt;X$4,'3'!X635,0)))</f>
        <v>0</v>
      </c>
      <c r="Y635" s="32">
        <f>IF($E635="OAI",'3'!Y635,
IF($E635=Y$4,'3'!$G635+SUM('3'!$H635:Y635),
IF($E635&lt;Y$4,'3'!Y635,0)))</f>
        <v>0</v>
      </c>
      <c r="Z635" s="32">
        <f>IF($E635="OAI",'3'!Z635,
IF($E635=Z$4,'3'!$G635+SUM('3'!$H635:Z635),
IF($E635&lt;Z$4,'3'!Z635,0)))</f>
        <v>0</v>
      </c>
      <c r="AA635" s="32">
        <f>IF($E635="OAI",'3'!AA635,
IF($E635=AA$4,'3'!$G635+SUM('3'!$H635:AA635),
IF($E635&lt;AA$4,'3'!AA635,0)))</f>
        <v>0</v>
      </c>
      <c r="AB635" s="32">
        <f>IF($E635="OAI",'3'!AB635,
IF($E635=AB$4,'3'!$G635+SUM('3'!$H635:AB635),
IF($E635&lt;AB$4,'3'!AB635,0)))</f>
        <v>0</v>
      </c>
      <c r="AC635" s="32">
        <f>IF($E635="OAI",'3'!AC635,
IF($E635=AC$4,'3'!$G635+SUM('3'!$H635:AC635),
IF($E635&lt;AC$4,'3'!AC635,0)))</f>
        <v>0</v>
      </c>
      <c r="AD635" s="32">
        <f>IF($E635="OAI",'3'!AD635,
IF($E635=AD$4,'3'!$G635+SUM('3'!$H635:AD635),
IF($E635&lt;AD$4,'3'!AD635,0)))</f>
        <v>0</v>
      </c>
      <c r="AE635" s="32">
        <f>IF($E635="OAI",'3'!AE635,
IF($E635=AE$4,'3'!$G635+SUM('3'!$H635:AE635),
IF($E635&lt;AE$4,'3'!AE635,0)))</f>
        <v>0</v>
      </c>
      <c r="AF635" s="26">
        <f t="shared" si="36"/>
        <v>410457.33877552312</v>
      </c>
      <c r="AG635" s="26">
        <f t="shared" si="37"/>
        <v>0</v>
      </c>
      <c r="AH635" s="8">
        <f t="shared" si="38"/>
        <v>730</v>
      </c>
    </row>
    <row r="636" spans="1:34" x14ac:dyDescent="0.25">
      <c r="A636" s="8">
        <f t="shared" si="39"/>
        <v>731</v>
      </c>
      <c r="B636" s="1">
        <f>'1'!B636</f>
        <v>5794021</v>
      </c>
      <c r="C636" t="str">
        <f>'1'!C636</f>
        <v>Q1443 ANGELA (RNU) CORCORAN SUB</v>
      </c>
      <c r="D636" s="1" t="str">
        <f>'1'!D636</f>
        <v>82</v>
      </c>
      <c r="E636" s="34">
        <f>IF('1'!E636="OAI","OAI",EOMONTH('1'!E636,-1)+1)</f>
        <v>46174</v>
      </c>
      <c r="F636" s="1" t="str">
        <f>'1'!F636</f>
        <v>TOLO</v>
      </c>
      <c r="G636" s="33"/>
      <c r="H636" s="32">
        <f>IF($E636="OAI",'3'!H636,
IF($E636&lt;=H$4,'3'!$G636+SUM('3'!$H636:H636),0))</f>
        <v>0</v>
      </c>
      <c r="I636" s="32">
        <f>IF($E636="OAI",'3'!I636,
IF($E636=I$4,'3'!$G636+SUM('3'!$H636:I636),
IF($E636&lt;I$4,'3'!I636,0)))</f>
        <v>0</v>
      </c>
      <c r="J636" s="32">
        <f>IF($E636="OAI",'3'!J636,
IF($E636=J$4,'3'!$G636+SUM('3'!$H636:J636),
IF($E636&lt;J$4,'3'!J636,0)))</f>
        <v>0</v>
      </c>
      <c r="K636" s="32">
        <f>IF($E636="OAI",'3'!K636,
IF($E636=K$4,'3'!$G636+SUM('3'!$H636:K636),
IF($E636&lt;K$4,'3'!K636,0)))</f>
        <v>0</v>
      </c>
      <c r="L636" s="32">
        <f>IF($E636="OAI",'3'!L636,
IF($E636=L$4,'3'!$G636+SUM('3'!$H636:L636),
IF($E636&lt;L$4,'3'!L636,0)))</f>
        <v>0</v>
      </c>
      <c r="M636" s="32">
        <f>IF($E636="OAI",'3'!M636,
IF($E636=M$4,'3'!$G636+SUM('3'!$H636:M636),
IF($E636&lt;M$4,'3'!M636,0)))</f>
        <v>414213.29523324815</v>
      </c>
      <c r="N636" s="32">
        <f>IF($E636="OAI",'3'!N636,
IF($E636=N$4,'3'!$G636+SUM('3'!$H636:N636),
IF($E636&lt;N$4,'3'!N636,0)))</f>
        <v>8818.3474084380105</v>
      </c>
      <c r="O636" s="32">
        <f>IF($E636="OAI",'3'!O636,
IF($E636=O$4,'3'!$G636+SUM('3'!$H636:O636),
IF($E636&lt;O$4,'3'!O636,0)))</f>
        <v>9127.7106364051742</v>
      </c>
      <c r="P636" s="32">
        <f>IF($E636="OAI",'3'!P636,
IF($E636=P$4,'3'!$G636+SUM('3'!$H636:P636),
IF($E636&lt;P$4,'3'!P636,0)))</f>
        <v>6187.0776329215305</v>
      </c>
      <c r="Q636" s="32">
        <f>IF($E636="OAI",'3'!Q636,
IF($E636=Q$4,'3'!$G636+SUM('3'!$H636:Q636),
IF($E636&lt;Q$4,'3'!Q636,0)))</f>
        <v>3452.9983254522185</v>
      </c>
      <c r="R636" s="32">
        <f>IF($E636="OAI",'3'!R636,
IF($E636=R$4,'3'!$G636+SUM('3'!$H636:R636),
IF($E636&lt;R$4,'3'!R636,0)))</f>
        <v>2690.5254512056572</v>
      </c>
      <c r="S636" s="32">
        <f>IF($E636="OAI",'3'!S636,
IF($E636=S$4,'3'!$G636+SUM('3'!$H636:S636),
IF($E636&lt;S$4,'3'!S636,0)))</f>
        <v>3084.8467378502082</v>
      </c>
      <c r="T636" s="32">
        <f>IF($E636="OAI",'3'!T636,
IF($E636=T$4,'3'!$G636+SUM('3'!$H636:T636),
IF($E636&lt;T$4,'3'!T636,0)))</f>
        <v>2815.2053745011854</v>
      </c>
      <c r="U636" s="32">
        <f>IF($E636="OAI",'3'!U636,
IF($E636=U$4,'3'!$G636+SUM('3'!$H636:U636),
IF($E636&lt;U$4,'3'!U636,0)))</f>
        <v>0</v>
      </c>
      <c r="V636" s="32">
        <f>IF($E636="OAI",'3'!V636,
IF($E636=V$4,'3'!$G636+SUM('3'!$H636:V636),
IF($E636&lt;V$4,'3'!V636,0)))</f>
        <v>0</v>
      </c>
      <c r="W636" s="32">
        <f>IF($E636="OAI",'3'!W636,
IF($E636=W$4,'3'!$G636+SUM('3'!$H636:W636),
IF($E636&lt;W$4,'3'!W636,0)))</f>
        <v>0</v>
      </c>
      <c r="X636" s="32">
        <f>IF($E636="OAI",'3'!X636,
IF($E636=X$4,'3'!$G636+SUM('3'!$H636:X636),
IF($E636&lt;X$4,'3'!X636,0)))</f>
        <v>0</v>
      </c>
      <c r="Y636" s="32">
        <f>IF($E636="OAI",'3'!Y636,
IF($E636=Y$4,'3'!$G636+SUM('3'!$H636:Y636),
IF($E636&lt;Y$4,'3'!Y636,0)))</f>
        <v>0</v>
      </c>
      <c r="Z636" s="32">
        <f>IF($E636="OAI",'3'!Z636,
IF($E636=Z$4,'3'!$G636+SUM('3'!$H636:Z636),
IF($E636&lt;Z$4,'3'!Z636,0)))</f>
        <v>0</v>
      </c>
      <c r="AA636" s="32">
        <f>IF($E636="OAI",'3'!AA636,
IF($E636=AA$4,'3'!$G636+SUM('3'!$H636:AA636),
IF($E636&lt;AA$4,'3'!AA636,0)))</f>
        <v>0</v>
      </c>
      <c r="AB636" s="32">
        <f>IF($E636="OAI",'3'!AB636,
IF($E636=AB$4,'3'!$G636+SUM('3'!$H636:AB636),
IF($E636&lt;AB$4,'3'!AB636,0)))</f>
        <v>0</v>
      </c>
      <c r="AC636" s="32">
        <f>IF($E636="OAI",'3'!AC636,
IF($E636=AC$4,'3'!$G636+SUM('3'!$H636:AC636),
IF($E636&lt;AC$4,'3'!AC636,0)))</f>
        <v>0</v>
      </c>
      <c r="AD636" s="32">
        <f>IF($E636="OAI",'3'!AD636,
IF($E636=AD$4,'3'!$G636+SUM('3'!$H636:AD636),
IF($E636&lt;AD$4,'3'!AD636,0)))</f>
        <v>0</v>
      </c>
      <c r="AE636" s="32">
        <f>IF($E636="OAI",'3'!AE636,
IF($E636=AE$4,'3'!$G636+SUM('3'!$H636:AE636),
IF($E636&lt;AE$4,'3'!AE636,0)))</f>
        <v>0</v>
      </c>
      <c r="AF636" s="26">
        <f t="shared" si="36"/>
        <v>447574.80142552091</v>
      </c>
      <c r="AG636" s="26">
        <f t="shared" si="37"/>
        <v>2815.2053745011854</v>
      </c>
      <c r="AH636" s="8">
        <f t="shared" si="38"/>
        <v>731</v>
      </c>
    </row>
    <row r="637" spans="1:34" x14ac:dyDescent="0.25">
      <c r="A637" s="8">
        <f t="shared" si="39"/>
        <v>732</v>
      </c>
      <c r="B637" s="1">
        <f>'1'!B637</f>
        <v>5795098</v>
      </c>
      <c r="C637" t="str">
        <f>'1'!C637</f>
        <v>Q1349 - ARAMIS - JACKSON RANCH SUB DTT</v>
      </c>
      <c r="D637" s="1" t="str">
        <f>'1'!D637</f>
        <v>82</v>
      </c>
      <c r="E637" s="34">
        <f>IF('1'!E637="OAI","OAI",EOMONTH('1'!E637,-1)+1)</f>
        <v>46023</v>
      </c>
      <c r="F637" s="1" t="str">
        <f>'1'!F637</f>
        <v>TOHI</v>
      </c>
      <c r="G637" s="33"/>
      <c r="H637" s="32">
        <f>IF($E637="OAI",'3'!H637,
IF($E637&lt;=H$4,'3'!$G637+SUM('3'!$H637:H637),0))</f>
        <v>1012978.2767325039</v>
      </c>
      <c r="I637" s="32">
        <f>IF($E637="OAI",'3'!I637,
IF($E637=I$4,'3'!$G637+SUM('3'!$H637:I637),
IF($E637&lt;I$4,'3'!I637,0)))</f>
        <v>10514.034865981894</v>
      </c>
      <c r="J637" s="32">
        <f>IF($E637="OAI",'3'!J637,
IF($E637=J$4,'3'!$G637+SUM('3'!$H637:J637),
IF($E637&lt;J$4,'3'!J637,0)))</f>
        <v>10514.034865981894</v>
      </c>
      <c r="K637" s="32">
        <f>IF($E637="OAI",'3'!K637,
IF($E637=K$4,'3'!$G637+SUM('3'!$H637:K637),
IF($E637&lt;K$4,'3'!K637,0)))</f>
        <v>10514.034865981894</v>
      </c>
      <c r="L637" s="32">
        <f>IF($E637="OAI",'3'!L637,
IF($E637=L$4,'3'!$G637+SUM('3'!$H637:L637),
IF($E637&lt;L$4,'3'!L637,0)))</f>
        <v>10514.034865981894</v>
      </c>
      <c r="M637" s="32">
        <f>IF($E637="OAI",'3'!M637,
IF($E637=M$4,'3'!$G637+SUM('3'!$H637:M637),
IF($E637&lt;M$4,'3'!M637,0)))</f>
        <v>10514.034865981894</v>
      </c>
      <c r="N637" s="32">
        <f>IF($E637="OAI",'3'!N637,
IF($E637=N$4,'3'!$G637+SUM('3'!$H637:N637),
IF($E637&lt;N$4,'3'!N637,0)))</f>
        <v>10514.034865981894</v>
      </c>
      <c r="O637" s="32">
        <f>IF($E637="OAI",'3'!O637,
IF($E637=O$4,'3'!$G637+SUM('3'!$H637:O637),
IF($E637&lt;O$4,'3'!O637,0)))</f>
        <v>10514.034865981894</v>
      </c>
      <c r="P637" s="32">
        <f>IF($E637="OAI",'3'!P637,
IF($E637=P$4,'3'!$G637+SUM('3'!$H637:P637),
IF($E637&lt;P$4,'3'!P637,0)))</f>
        <v>10514.034865981894</v>
      </c>
      <c r="Q637" s="32">
        <f>IF($E637="OAI",'3'!Q637,
IF($E637=Q$4,'3'!$G637+SUM('3'!$H637:Q637),
IF($E637&lt;Q$4,'3'!Q637,0)))</f>
        <v>10514.034865981894</v>
      </c>
      <c r="R637" s="32">
        <f>IF($E637="OAI",'3'!R637,
IF($E637=R$4,'3'!$G637+SUM('3'!$H637:R637),
IF($E637&lt;R$4,'3'!R637,0)))</f>
        <v>10514.034865981894</v>
      </c>
      <c r="S637" s="32">
        <f>IF($E637="OAI",'3'!S637,
IF($E637=S$4,'3'!$G637+SUM('3'!$H637:S637),
IF($E637&lt;S$4,'3'!S637,0)))</f>
        <v>10514.034865981894</v>
      </c>
      <c r="T637" s="32">
        <f>IF($E637="OAI",'3'!T637,
IF($E637=T$4,'3'!$G637+SUM('3'!$H637:T637),
IF($E637&lt;T$4,'3'!T637,0)))</f>
        <v>0</v>
      </c>
      <c r="U637" s="32">
        <f>IF($E637="OAI",'3'!U637,
IF($E637=U$4,'3'!$G637+SUM('3'!$H637:U637),
IF($E637&lt;U$4,'3'!U637,0)))</f>
        <v>0</v>
      </c>
      <c r="V637" s="32">
        <f>IF($E637="OAI",'3'!V637,
IF($E637=V$4,'3'!$G637+SUM('3'!$H637:V637),
IF($E637&lt;V$4,'3'!V637,0)))</f>
        <v>0</v>
      </c>
      <c r="W637" s="32">
        <f>IF($E637="OAI",'3'!W637,
IF($E637=W$4,'3'!$G637+SUM('3'!$H637:W637),
IF($E637&lt;W$4,'3'!W637,0)))</f>
        <v>0</v>
      </c>
      <c r="X637" s="32">
        <f>IF($E637="OAI",'3'!X637,
IF($E637=X$4,'3'!$G637+SUM('3'!$H637:X637),
IF($E637&lt;X$4,'3'!X637,0)))</f>
        <v>0</v>
      </c>
      <c r="Y637" s="32">
        <f>IF($E637="OAI",'3'!Y637,
IF($E637=Y$4,'3'!$G637+SUM('3'!$H637:Y637),
IF($E637&lt;Y$4,'3'!Y637,0)))</f>
        <v>0</v>
      </c>
      <c r="Z637" s="32">
        <f>IF($E637="OAI",'3'!Z637,
IF($E637=Z$4,'3'!$G637+SUM('3'!$H637:Z637),
IF($E637&lt;Z$4,'3'!Z637,0)))</f>
        <v>0</v>
      </c>
      <c r="AA637" s="32">
        <f>IF($E637="OAI",'3'!AA637,
IF($E637=AA$4,'3'!$G637+SUM('3'!$H637:AA637),
IF($E637&lt;AA$4,'3'!AA637,0)))</f>
        <v>0</v>
      </c>
      <c r="AB637" s="32">
        <f>IF($E637="OAI",'3'!AB637,
IF($E637=AB$4,'3'!$G637+SUM('3'!$H637:AB637),
IF($E637&lt;AB$4,'3'!AB637,0)))</f>
        <v>0</v>
      </c>
      <c r="AC637" s="32">
        <f>IF($E637="OAI",'3'!AC637,
IF($E637=AC$4,'3'!$G637+SUM('3'!$H637:AC637),
IF($E637&lt;AC$4,'3'!AC637,0)))</f>
        <v>0</v>
      </c>
      <c r="AD637" s="32">
        <f>IF($E637="OAI",'3'!AD637,
IF($E637=AD$4,'3'!$G637+SUM('3'!$H637:AD637),
IF($E637&lt;AD$4,'3'!AD637,0)))</f>
        <v>0</v>
      </c>
      <c r="AE637" s="32">
        <f>IF($E637="OAI",'3'!AE637,
IF($E637=AE$4,'3'!$G637+SUM('3'!$H637:AE637),
IF($E637&lt;AE$4,'3'!AE637,0)))</f>
        <v>0</v>
      </c>
      <c r="AF637" s="26">
        <f t="shared" si="36"/>
        <v>1128632.6602583048</v>
      </c>
      <c r="AG637" s="26">
        <f t="shared" si="37"/>
        <v>0</v>
      </c>
      <c r="AH637" s="8">
        <f t="shared" si="38"/>
        <v>732</v>
      </c>
    </row>
    <row r="638" spans="1:34" x14ac:dyDescent="0.25">
      <c r="A638" s="8">
        <f t="shared" si="39"/>
        <v>733</v>
      </c>
      <c r="B638" s="1">
        <f>'1'!B638</f>
        <v>5796191</v>
      </c>
      <c r="C638" t="str">
        <f>'1'!C638</f>
        <v>Q1270 - Corby Vaca-Dixon Sub-RNU</v>
      </c>
      <c r="D638" s="1" t="str">
        <f>'1'!D638</f>
        <v>82</v>
      </c>
      <c r="E638" s="34">
        <f>IF('1'!E638="OAI","OAI",EOMONTH('1'!E638,-1)+1)</f>
        <v>46266</v>
      </c>
      <c r="F638" s="1" t="str">
        <f>'1'!F638</f>
        <v>TOHI</v>
      </c>
      <c r="G638" s="33"/>
      <c r="H638" s="32">
        <f>IF($E638="OAI",'3'!H638,
IF($E638&lt;=H$4,'3'!$G638+SUM('3'!$H638:H638),0))</f>
        <v>0</v>
      </c>
      <c r="I638" s="32">
        <f>IF($E638="OAI",'3'!I638,
IF($E638=I$4,'3'!$G638+SUM('3'!$H638:I638),
IF($E638&lt;I$4,'3'!I638,0)))</f>
        <v>0</v>
      </c>
      <c r="J638" s="32">
        <f>IF($E638="OAI",'3'!J638,
IF($E638=J$4,'3'!$G638+SUM('3'!$H638:J638),
IF($E638&lt;J$4,'3'!J638,0)))</f>
        <v>0</v>
      </c>
      <c r="K638" s="32">
        <f>IF($E638="OAI",'3'!K638,
IF($E638=K$4,'3'!$G638+SUM('3'!$H638:K638),
IF($E638&lt;K$4,'3'!K638,0)))</f>
        <v>0</v>
      </c>
      <c r="L638" s="32">
        <f>IF($E638="OAI",'3'!L638,
IF($E638=L$4,'3'!$G638+SUM('3'!$H638:L638),
IF($E638&lt;L$4,'3'!L638,0)))</f>
        <v>0</v>
      </c>
      <c r="M638" s="32">
        <f>IF($E638="OAI",'3'!M638,
IF($E638=M$4,'3'!$G638+SUM('3'!$H638:M638),
IF($E638&lt;M$4,'3'!M638,0)))</f>
        <v>0</v>
      </c>
      <c r="N638" s="32">
        <f>IF($E638="OAI",'3'!N638,
IF($E638=N$4,'3'!$G638+SUM('3'!$H638:N638),
IF($E638&lt;N$4,'3'!N638,0)))</f>
        <v>0</v>
      </c>
      <c r="O638" s="32">
        <f>IF($E638="OAI",'3'!O638,
IF($E638=O$4,'3'!$G638+SUM('3'!$H638:O638),
IF($E638&lt;O$4,'3'!O638,0)))</f>
        <v>0</v>
      </c>
      <c r="P638" s="32">
        <f>IF($E638="OAI",'3'!P638,
IF($E638=P$4,'3'!$G638+SUM('3'!$H638:P638),
IF($E638&lt;P$4,'3'!P638,0)))</f>
        <v>4209481.2995212553</v>
      </c>
      <c r="Q638" s="32">
        <f>IF($E638="OAI",'3'!Q638,
IF($E638=Q$4,'3'!$G638+SUM('3'!$H638:Q638),
IF($E638&lt;Q$4,'3'!Q638,0)))</f>
        <v>28325.988780433869</v>
      </c>
      <c r="R638" s="32">
        <f>IF($E638="OAI",'3'!R638,
IF($E638=R$4,'3'!$G638+SUM('3'!$H638:R638),
IF($E638&lt;R$4,'3'!R638,0)))</f>
        <v>19861.680014757076</v>
      </c>
      <c r="S638" s="32">
        <f>IF($E638="OAI",'3'!S638,
IF($E638=S$4,'3'!$G638+SUM('3'!$H638:S638),
IF($E638&lt;S$4,'3'!S638,0)))</f>
        <v>24273.984736540093</v>
      </c>
      <c r="T638" s="32">
        <f>IF($E638="OAI",'3'!T638,
IF($E638=T$4,'3'!$G638+SUM('3'!$H638:T638),
IF($E638&lt;T$4,'3'!T638,0)))</f>
        <v>20965.667461508776</v>
      </c>
      <c r="U638" s="32">
        <f>IF($E638="OAI",'3'!U638,
IF($E638=U$4,'3'!$G638+SUM('3'!$H638:U638),
IF($E638&lt;U$4,'3'!U638,0)))</f>
        <v>20850.707712143332</v>
      </c>
      <c r="V638" s="32">
        <f>IF($E638="OAI",'3'!V638,
IF($E638=V$4,'3'!$G638+SUM('3'!$H638:V638),
IF($E638&lt;V$4,'3'!V638,0)))</f>
        <v>29098.181828610519</v>
      </c>
      <c r="W638" s="32">
        <f>IF($E638="OAI",'3'!W638,
IF($E638=W$4,'3'!$G638+SUM('3'!$H638:W638),
IF($E638&lt;W$4,'3'!W638,0)))</f>
        <v>28485.997797436827</v>
      </c>
      <c r="X638" s="32">
        <f>IF($E638="OAI",'3'!X638,
IF($E638=X$4,'3'!$G638+SUM('3'!$H638:X638),
IF($E638&lt;X$4,'3'!X638,0)))</f>
        <v>31650.755580577646</v>
      </c>
      <c r="Y638" s="32">
        <f>IF($E638="OAI",'3'!Y638,
IF($E638=Y$4,'3'!$G638+SUM('3'!$H638:Y638),
IF($E638&lt;Y$4,'3'!Y638,0)))</f>
        <v>41491.964368735484</v>
      </c>
      <c r="Z638" s="32">
        <f>IF($E638="OAI",'3'!Z638,
IF($E638=Z$4,'3'!$G638+SUM('3'!$H638:Z638),
IF($E638&lt;Z$4,'3'!Z638,0)))</f>
        <v>16287.927220865708</v>
      </c>
      <c r="AA638" s="32">
        <f>IF($E638="OAI",'3'!AA638,
IF($E638=AA$4,'3'!$G638+SUM('3'!$H638:AA638),
IF($E638&lt;AA$4,'3'!AA638,0)))</f>
        <v>17061.802606837948</v>
      </c>
      <c r="AB638" s="32">
        <f>IF($E638="OAI",'3'!AB638,
IF($E638=AB$4,'3'!$G638+SUM('3'!$H638:AB638),
IF($E638&lt;AB$4,'3'!AB638,0)))</f>
        <v>16287.927220865708</v>
      </c>
      <c r="AC638" s="32">
        <f>IF($E638="OAI",'3'!AC638,
IF($E638=AC$4,'3'!$G638+SUM('3'!$H638:AC638),
IF($E638&lt;AC$4,'3'!AC638,0)))</f>
        <v>15905.101909157702</v>
      </c>
      <c r="AD638" s="32">
        <f>IF($E638="OAI",'3'!AD638,
IF($E638=AD$4,'3'!$G638+SUM('3'!$H638:AD638),
IF($E638&lt;AD$4,'3'!AD638,0)))</f>
        <v>13524.593928395272</v>
      </c>
      <c r="AE638" s="32">
        <f>IF($E638="OAI",'3'!AE638,
IF($E638=AE$4,'3'!$G638+SUM('3'!$H638:AE638),
IF($E638&lt;AE$4,'3'!AE638,0)))</f>
        <v>14253.700436362595</v>
      </c>
      <c r="AF638" s="26">
        <f t="shared" si="36"/>
        <v>4281942.9530529873</v>
      </c>
      <c r="AG638" s="26">
        <f t="shared" si="37"/>
        <v>265864.3280714975</v>
      </c>
      <c r="AH638" s="8">
        <f t="shared" si="38"/>
        <v>733</v>
      </c>
    </row>
    <row r="639" spans="1:34" x14ac:dyDescent="0.25">
      <c r="A639" s="8">
        <f t="shared" si="39"/>
        <v>734</v>
      </c>
      <c r="B639" s="1">
        <f>'1'!B639</f>
        <v>5796583</v>
      </c>
      <c r="C639" t="str">
        <f>'1'!C639</f>
        <v>Q1382-Las Camas 1-Los Banos Sub RNU</v>
      </c>
      <c r="D639" s="1" t="str">
        <f>'1'!D639</f>
        <v>82</v>
      </c>
      <c r="E639" s="34">
        <f>IF('1'!E639="OAI","OAI",EOMONTH('1'!E639,-1)+1)</f>
        <v>46388</v>
      </c>
      <c r="F639" s="1" t="str">
        <f>'1'!F639</f>
        <v>TOHI</v>
      </c>
      <c r="G639" s="33"/>
      <c r="H639" s="32">
        <f>IF($E639="OAI",'3'!H639,
IF($E639&lt;=H$4,'3'!$G639+SUM('3'!$H639:H639),0))</f>
        <v>0</v>
      </c>
      <c r="I639" s="32">
        <f>IF($E639="OAI",'3'!I639,
IF($E639=I$4,'3'!$G639+SUM('3'!$H639:I639),
IF($E639&lt;I$4,'3'!I639,0)))</f>
        <v>0</v>
      </c>
      <c r="J639" s="32">
        <f>IF($E639="OAI",'3'!J639,
IF($E639=J$4,'3'!$G639+SUM('3'!$H639:J639),
IF($E639&lt;J$4,'3'!J639,0)))</f>
        <v>0</v>
      </c>
      <c r="K639" s="32">
        <f>IF($E639="OAI",'3'!K639,
IF($E639=K$4,'3'!$G639+SUM('3'!$H639:K639),
IF($E639&lt;K$4,'3'!K639,0)))</f>
        <v>0</v>
      </c>
      <c r="L639" s="32">
        <f>IF($E639="OAI",'3'!L639,
IF($E639=L$4,'3'!$G639+SUM('3'!$H639:L639),
IF($E639&lt;L$4,'3'!L639,0)))</f>
        <v>0</v>
      </c>
      <c r="M639" s="32">
        <f>IF($E639="OAI",'3'!M639,
IF($E639=M$4,'3'!$G639+SUM('3'!$H639:M639),
IF($E639&lt;M$4,'3'!M639,0)))</f>
        <v>0</v>
      </c>
      <c r="N639" s="32">
        <f>IF($E639="OAI",'3'!N639,
IF($E639=N$4,'3'!$G639+SUM('3'!$H639:N639),
IF($E639&lt;N$4,'3'!N639,0)))</f>
        <v>0</v>
      </c>
      <c r="O639" s="32">
        <f>IF($E639="OAI",'3'!O639,
IF($E639=O$4,'3'!$G639+SUM('3'!$H639:O639),
IF($E639&lt;O$4,'3'!O639,0)))</f>
        <v>0</v>
      </c>
      <c r="P639" s="32">
        <f>IF($E639="OAI",'3'!P639,
IF($E639=P$4,'3'!$G639+SUM('3'!$H639:P639),
IF($E639&lt;P$4,'3'!P639,0)))</f>
        <v>0</v>
      </c>
      <c r="Q639" s="32">
        <f>IF($E639="OAI",'3'!Q639,
IF($E639=Q$4,'3'!$G639+SUM('3'!$H639:Q639),
IF($E639&lt;Q$4,'3'!Q639,0)))</f>
        <v>0</v>
      </c>
      <c r="R639" s="32">
        <f>IF($E639="OAI",'3'!R639,
IF($E639=R$4,'3'!$G639+SUM('3'!$H639:R639),
IF($E639&lt;R$4,'3'!R639,0)))</f>
        <v>0</v>
      </c>
      <c r="S639" s="32">
        <f>IF($E639="OAI",'3'!S639,
IF($E639=S$4,'3'!$G639+SUM('3'!$H639:S639),
IF($E639&lt;S$4,'3'!S639,0)))</f>
        <v>0</v>
      </c>
      <c r="T639" s="32">
        <f>IF($E639="OAI",'3'!T639,
IF($E639=T$4,'3'!$G639+SUM('3'!$H639:T639),
IF($E639&lt;T$4,'3'!T639,0)))</f>
        <v>27031854.616605751</v>
      </c>
      <c r="U639" s="32">
        <f>IF($E639="OAI",'3'!U639,
IF($E639=U$4,'3'!$G639+SUM('3'!$H639:U639),
IF($E639&lt;U$4,'3'!U639,0)))</f>
        <v>12799.973654549527</v>
      </c>
      <c r="V639" s="32">
        <f>IF($E639="OAI",'3'!V639,
IF($E639=V$4,'3'!$G639+SUM('3'!$H639:V639),
IF($E639&lt;V$4,'3'!V639,0)))</f>
        <v>179918.83057130888</v>
      </c>
      <c r="W639" s="32">
        <f>IF($E639="OAI",'3'!W639,
IF($E639=W$4,'3'!$G639+SUM('3'!$H639:W639),
IF($E639&lt;W$4,'3'!W639,0)))</f>
        <v>74778.513065893581</v>
      </c>
      <c r="X639" s="32">
        <f>IF($E639="OAI",'3'!X639,
IF($E639=X$4,'3'!$G639+SUM('3'!$H639:X639),
IF($E639&lt;X$4,'3'!X639,0)))</f>
        <v>4681.1049162342506</v>
      </c>
      <c r="Y639" s="32">
        <f>IF($E639="OAI",'3'!Y639,
IF($E639=Y$4,'3'!$G639+SUM('3'!$H639:Y639),
IF($E639&lt;Y$4,'3'!Y639,0)))</f>
        <v>4681.1049162342506</v>
      </c>
      <c r="Z639" s="32">
        <f>IF($E639="OAI",'3'!Z639,
IF($E639=Z$4,'3'!$G639+SUM('3'!$H639:Z639),
IF($E639&lt;Z$4,'3'!Z639,0)))</f>
        <v>1051218.1178966379</v>
      </c>
      <c r="AA639" s="32">
        <f>IF($E639="OAI",'3'!AA639,
IF($E639=AA$4,'3'!$G639+SUM('3'!$H639:AA639),
IF($E639&lt;AA$4,'3'!AA639,0)))</f>
        <v>2305502.2586309216</v>
      </c>
      <c r="AB639" s="32">
        <f>IF($E639="OAI",'3'!AB639,
IF($E639=AB$4,'3'!$G639+SUM('3'!$H639:AB639),
IF($E639&lt;AB$4,'3'!AB639,0)))</f>
        <v>1625565.9981946256</v>
      </c>
      <c r="AC639" s="32">
        <f>IF($E639="OAI",'3'!AC639,
IF($E639=AC$4,'3'!$G639+SUM('3'!$H639:AC639),
IF($E639&lt;AC$4,'3'!AC639,0)))</f>
        <v>3120.7366108228334</v>
      </c>
      <c r="AD639" s="32">
        <f>IF($E639="OAI",'3'!AD639,
IF($E639=AD$4,'3'!$G639+SUM('3'!$H639:AD639),
IF($E639&lt;AD$4,'3'!AD639,0)))</f>
        <v>3120.7366108228334</v>
      </c>
      <c r="AE639" s="32">
        <f>IF($E639="OAI",'3'!AE639,
IF($E639=AE$4,'3'!$G639+SUM('3'!$H639:AE639),
IF($E639&lt;AE$4,'3'!AE639,0)))</f>
        <v>3120.7366108228334</v>
      </c>
      <c r="AF639" s="26">
        <f t="shared" si="36"/>
        <v>0</v>
      </c>
      <c r="AG639" s="26">
        <f t="shared" si="37"/>
        <v>32300362.72828462</v>
      </c>
      <c r="AH639" s="8">
        <f t="shared" si="38"/>
        <v>734</v>
      </c>
    </row>
    <row r="640" spans="1:34" x14ac:dyDescent="0.25">
      <c r="A640" s="8">
        <f t="shared" si="39"/>
        <v>735</v>
      </c>
      <c r="B640" s="1">
        <f>'1'!B640</f>
        <v>5796866</v>
      </c>
      <c r="C640" t="str">
        <f>'1'!C640</f>
        <v>Metcalf: Replace Overstressed CBs</v>
      </c>
      <c r="D640" s="1" t="str">
        <f>'1'!D640</f>
        <v>82</v>
      </c>
      <c r="E640" s="34">
        <f>IF('1'!E640="OAI","OAI",EOMONTH('1'!E640,-1)+1)</f>
        <v>46478</v>
      </c>
      <c r="F640" s="1" t="str">
        <f>'1'!F640</f>
        <v>TOLO</v>
      </c>
      <c r="G640" s="33"/>
      <c r="H640" s="32">
        <f>IF($E640="OAI",'3'!H640,
IF($E640&lt;=H$4,'3'!$G640+SUM('3'!$H640:H640),0))</f>
        <v>0</v>
      </c>
      <c r="I640" s="32">
        <f>IF($E640="OAI",'3'!I640,
IF($E640=I$4,'3'!$G640+SUM('3'!$H640:I640),
IF($E640&lt;I$4,'3'!I640,0)))</f>
        <v>0</v>
      </c>
      <c r="J640" s="32">
        <f>IF($E640="OAI",'3'!J640,
IF($E640=J$4,'3'!$G640+SUM('3'!$H640:J640),
IF($E640&lt;J$4,'3'!J640,0)))</f>
        <v>0</v>
      </c>
      <c r="K640" s="32">
        <f>IF($E640="OAI",'3'!K640,
IF($E640=K$4,'3'!$G640+SUM('3'!$H640:K640),
IF($E640&lt;K$4,'3'!K640,0)))</f>
        <v>0</v>
      </c>
      <c r="L640" s="32">
        <f>IF($E640="OAI",'3'!L640,
IF($E640=L$4,'3'!$G640+SUM('3'!$H640:L640),
IF($E640&lt;L$4,'3'!L640,0)))</f>
        <v>0</v>
      </c>
      <c r="M640" s="32">
        <f>IF($E640="OAI",'3'!M640,
IF($E640=M$4,'3'!$G640+SUM('3'!$H640:M640),
IF($E640&lt;M$4,'3'!M640,0)))</f>
        <v>0</v>
      </c>
      <c r="N640" s="32">
        <f>IF($E640="OAI",'3'!N640,
IF($E640=N$4,'3'!$G640+SUM('3'!$H640:N640),
IF($E640&lt;N$4,'3'!N640,0)))</f>
        <v>0</v>
      </c>
      <c r="O640" s="32">
        <f>IF($E640="OAI",'3'!O640,
IF($E640=O$4,'3'!$G640+SUM('3'!$H640:O640),
IF($E640&lt;O$4,'3'!O640,0)))</f>
        <v>0</v>
      </c>
      <c r="P640" s="32">
        <f>IF($E640="OAI",'3'!P640,
IF($E640=P$4,'3'!$G640+SUM('3'!$H640:P640),
IF($E640&lt;P$4,'3'!P640,0)))</f>
        <v>0</v>
      </c>
      <c r="Q640" s="32">
        <f>IF($E640="OAI",'3'!Q640,
IF($E640=Q$4,'3'!$G640+SUM('3'!$H640:Q640),
IF($E640&lt;Q$4,'3'!Q640,0)))</f>
        <v>0</v>
      </c>
      <c r="R640" s="32">
        <f>IF($E640="OAI",'3'!R640,
IF($E640=R$4,'3'!$G640+SUM('3'!$H640:R640),
IF($E640&lt;R$4,'3'!R640,0)))</f>
        <v>0</v>
      </c>
      <c r="S640" s="32">
        <f>IF($E640="OAI",'3'!S640,
IF($E640=S$4,'3'!$G640+SUM('3'!$H640:S640),
IF($E640&lt;S$4,'3'!S640,0)))</f>
        <v>0</v>
      </c>
      <c r="T640" s="32">
        <f>IF($E640="OAI",'3'!T640,
IF($E640=T$4,'3'!$G640+SUM('3'!$H640:T640),
IF($E640&lt;T$4,'3'!T640,0)))</f>
        <v>0</v>
      </c>
      <c r="U640" s="32">
        <f>IF($E640="OAI",'3'!U640,
IF($E640=U$4,'3'!$G640+SUM('3'!$H640:U640),
IF($E640&lt;U$4,'3'!U640,0)))</f>
        <v>0</v>
      </c>
      <c r="V640" s="32">
        <f>IF($E640="OAI",'3'!V640,
IF($E640=V$4,'3'!$G640+SUM('3'!$H640:V640),
IF($E640&lt;V$4,'3'!V640,0)))</f>
        <v>0</v>
      </c>
      <c r="W640" s="32">
        <f>IF($E640="OAI",'3'!W640,
IF($E640=W$4,'3'!$G640+SUM('3'!$H640:W640),
IF($E640&lt;W$4,'3'!W640,0)))</f>
        <v>12508958.901321657</v>
      </c>
      <c r="X640" s="32">
        <f>IF($E640="OAI",'3'!X640,
IF($E640=X$4,'3'!$G640+SUM('3'!$H640:X640),
IF($E640&lt;X$4,'3'!X640,0)))</f>
        <v>22766.610071689822</v>
      </c>
      <c r="Y640" s="32">
        <f>IF($E640="OAI",'3'!Y640,
IF($E640=Y$4,'3'!$G640+SUM('3'!$H640:Y640),
IF($E640&lt;Y$4,'3'!Y640,0)))</f>
        <v>24452.4060060837</v>
      </c>
      <c r="Z640" s="32">
        <f>IF($E640="OAI",'3'!Z640,
IF($E640=Z$4,'3'!$G640+SUM('3'!$H640:Z640),
IF($E640&lt;Z$4,'3'!Z640,0)))</f>
        <v>18775.824430913417</v>
      </c>
      <c r="AA640" s="32">
        <f>IF($E640="OAI",'3'!AA640,
IF($E640=AA$4,'3'!$G640+SUM('3'!$H640:AA640),
IF($E640&lt;AA$4,'3'!AA640,0)))</f>
        <v>16151.377469790172</v>
      </c>
      <c r="AB640" s="32">
        <f>IF($E640="OAI",'3'!AB640,
IF($E640=AB$4,'3'!$G640+SUM('3'!$H640:AB640),
IF($E640&lt;AB$4,'3'!AB640,0)))</f>
        <v>15602.187642740309</v>
      </c>
      <c r="AC640" s="32">
        <f>IF($E640="OAI",'3'!AC640,
IF($E640=AC$4,'3'!$G640+SUM('3'!$H640:AC640),
IF($E640&lt;AC$4,'3'!AC640,0)))</f>
        <v>15559.101102530987</v>
      </c>
      <c r="AD640" s="32">
        <f>IF($E640="OAI",'3'!AD640,
IF($E640=AD$4,'3'!$G640+SUM('3'!$H640:AD640),
IF($E640&lt;AD$4,'3'!AD640,0)))</f>
        <v>14336.50884119006</v>
      </c>
      <c r="AE640" s="32">
        <f>IF($E640="OAI",'3'!AE640,
IF($E640=AE$4,'3'!$G640+SUM('3'!$H640:AE640),
IF($E640&lt;AE$4,'3'!AE640,0)))</f>
        <v>16704.960067750748</v>
      </c>
      <c r="AF640" s="26">
        <f t="shared" si="36"/>
        <v>0</v>
      </c>
      <c r="AG640" s="26">
        <f t="shared" si="37"/>
        <v>12653307.876954345</v>
      </c>
      <c r="AH640" s="8">
        <f t="shared" si="38"/>
        <v>735</v>
      </c>
    </row>
    <row r="641" spans="1:34" x14ac:dyDescent="0.25">
      <c r="A641" s="8">
        <f t="shared" si="39"/>
        <v>736</v>
      </c>
      <c r="B641" s="1">
        <f>'1'!B641</f>
        <v>5797750</v>
      </c>
      <c r="C641" t="str">
        <f>'1'!C641</f>
        <v>TESLA 500KV REPLACE CB 612</v>
      </c>
      <c r="D641" s="1" t="str">
        <f>'1'!D641</f>
        <v>82</v>
      </c>
      <c r="E641" s="34">
        <f>IF('1'!E641="OAI","OAI",EOMONTH('1'!E641,-1)+1)</f>
        <v>46174</v>
      </c>
      <c r="F641" s="1" t="str">
        <f>'1'!F641</f>
        <v>TOHI</v>
      </c>
      <c r="G641" s="33"/>
      <c r="H641" s="32">
        <f>IF($E641="OAI",'3'!H641,
IF($E641&lt;=H$4,'3'!$G641+SUM('3'!$H641:H641),0))</f>
        <v>0</v>
      </c>
      <c r="I641" s="32">
        <f>IF($E641="OAI",'3'!I641,
IF($E641=I$4,'3'!$G641+SUM('3'!$H641:I641),
IF($E641&lt;I$4,'3'!I641,0)))</f>
        <v>0</v>
      </c>
      <c r="J641" s="32">
        <f>IF($E641="OAI",'3'!J641,
IF($E641=J$4,'3'!$G641+SUM('3'!$H641:J641),
IF($E641&lt;J$4,'3'!J641,0)))</f>
        <v>0</v>
      </c>
      <c r="K641" s="32">
        <f>IF($E641="OAI",'3'!K641,
IF($E641=K$4,'3'!$G641+SUM('3'!$H641:K641),
IF($E641&lt;K$4,'3'!K641,0)))</f>
        <v>0</v>
      </c>
      <c r="L641" s="32">
        <f>IF($E641="OAI",'3'!L641,
IF($E641=L$4,'3'!$G641+SUM('3'!$H641:L641),
IF($E641&lt;L$4,'3'!L641,0)))</f>
        <v>0</v>
      </c>
      <c r="M641" s="32">
        <f>IF($E641="OAI",'3'!M641,
IF($E641=M$4,'3'!$G641+SUM('3'!$H641:M641),
IF($E641&lt;M$4,'3'!M641,0)))</f>
        <v>6653870.7504997151</v>
      </c>
      <c r="N641" s="32">
        <f>IF($E641="OAI",'3'!N641,
IF($E641=N$4,'3'!$G641+SUM('3'!$H641:N641),
IF($E641&lt;N$4,'3'!N641,0)))</f>
        <v>25015.147998709162</v>
      </c>
      <c r="O641" s="32">
        <f>IF($E641="OAI",'3'!O641,
IF($E641=O$4,'3'!$G641+SUM('3'!$H641:O641),
IF($E641&lt;O$4,'3'!O641,0)))</f>
        <v>20200.297227725361</v>
      </c>
      <c r="P641" s="32">
        <f>IF($E641="OAI",'3'!P641,
IF($E641=P$4,'3'!$G641+SUM('3'!$H641:P641),
IF($E641&lt;P$4,'3'!P641,0)))</f>
        <v>20200.297227725361</v>
      </c>
      <c r="Q641" s="32">
        <f>IF($E641="OAI",'3'!Q641,
IF($E641=Q$4,'3'!$G641+SUM('3'!$H641:Q641),
IF($E641&lt;Q$4,'3'!Q641,0)))</f>
        <v>20617.049684977803</v>
      </c>
      <c r="R641" s="32">
        <f>IF($E641="OAI",'3'!R641,
IF($E641=R$4,'3'!$G641+SUM('3'!$H641:R641),
IF($E641&lt;R$4,'3'!R641,0)))</f>
        <v>7418.4554360838792</v>
      </c>
      <c r="S641" s="32">
        <f>IF($E641="OAI",'3'!S641,
IF($E641=S$4,'3'!$G641+SUM('3'!$H641:S641),
IF($E641&lt;S$4,'3'!S641,0)))</f>
        <v>8753.9512561511892</v>
      </c>
      <c r="T641" s="32">
        <f>IF($E641="OAI",'3'!T641,
IF($E641=T$4,'3'!$G641+SUM('3'!$H641:T641),
IF($E641&lt;T$4,'3'!T641,0)))</f>
        <v>5795.1863897595022</v>
      </c>
      <c r="U641" s="32">
        <f>IF($E641="OAI",'3'!U641,
IF($E641=U$4,'3'!$G641+SUM('3'!$H641:U641),
IF($E641&lt;U$4,'3'!U641,0)))</f>
        <v>5795.1863897595022</v>
      </c>
      <c r="V641" s="32">
        <f>IF($E641="OAI",'3'!V641,
IF($E641=V$4,'3'!$G641+SUM('3'!$H641:V641),
IF($E641&lt;V$4,'3'!V641,0)))</f>
        <v>7015.3486076179061</v>
      </c>
      <c r="W641" s="32">
        <f>IF($E641="OAI",'3'!W641,
IF($E641=W$4,'3'!$G641+SUM('3'!$H641:W641),
IF($E641&lt;W$4,'3'!W641,0)))</f>
        <v>0</v>
      </c>
      <c r="X641" s="32">
        <f>IF($E641="OAI",'3'!X641,
IF($E641=X$4,'3'!$G641+SUM('3'!$H641:X641),
IF($E641&lt;X$4,'3'!X641,0)))</f>
        <v>0</v>
      </c>
      <c r="Y641" s="32">
        <f>IF($E641="OAI",'3'!Y641,
IF($E641=Y$4,'3'!$G641+SUM('3'!$H641:Y641),
IF($E641&lt;Y$4,'3'!Y641,0)))</f>
        <v>0</v>
      </c>
      <c r="Z641" s="32">
        <f>IF($E641="OAI",'3'!Z641,
IF($E641=Z$4,'3'!$G641+SUM('3'!$H641:Z641),
IF($E641&lt;Z$4,'3'!Z641,0)))</f>
        <v>0</v>
      </c>
      <c r="AA641" s="32">
        <f>IF($E641="OAI",'3'!AA641,
IF($E641=AA$4,'3'!$G641+SUM('3'!$H641:AA641),
IF($E641&lt;AA$4,'3'!AA641,0)))</f>
        <v>0</v>
      </c>
      <c r="AB641" s="32">
        <f>IF($E641="OAI",'3'!AB641,
IF($E641=AB$4,'3'!$G641+SUM('3'!$H641:AB641),
IF($E641&lt;AB$4,'3'!AB641,0)))</f>
        <v>0</v>
      </c>
      <c r="AC641" s="32">
        <f>IF($E641="OAI",'3'!AC641,
IF($E641=AC$4,'3'!$G641+SUM('3'!$H641:AC641),
IF($E641&lt;AC$4,'3'!AC641,0)))</f>
        <v>0</v>
      </c>
      <c r="AD641" s="32">
        <f>IF($E641="OAI",'3'!AD641,
IF($E641=AD$4,'3'!$G641+SUM('3'!$H641:AD641),
IF($E641&lt;AD$4,'3'!AD641,0)))</f>
        <v>0</v>
      </c>
      <c r="AE641" s="32">
        <f>IF($E641="OAI",'3'!AE641,
IF($E641=AE$4,'3'!$G641+SUM('3'!$H641:AE641),
IF($E641&lt;AE$4,'3'!AE641,0)))</f>
        <v>0</v>
      </c>
      <c r="AF641" s="26">
        <f t="shared" si="36"/>
        <v>6756075.949331088</v>
      </c>
      <c r="AG641" s="26">
        <f t="shared" si="37"/>
        <v>18605.721387136909</v>
      </c>
      <c r="AH641" s="8">
        <f t="shared" si="38"/>
        <v>736</v>
      </c>
    </row>
    <row r="642" spans="1:34" x14ac:dyDescent="0.25">
      <c r="A642" s="8">
        <f t="shared" si="39"/>
        <v>737</v>
      </c>
      <c r="B642" s="1">
        <f>'1'!B642</f>
        <v>5797828</v>
      </c>
      <c r="C642" t="str">
        <f>'1'!C642</f>
        <v>Q1557 Noosa Energy Storage Ripon Sub RNU</v>
      </c>
      <c r="D642" s="1" t="str">
        <f>'1'!D642</f>
        <v>82</v>
      </c>
      <c r="E642" s="34">
        <f>IF('1'!E642="OAI","OAI",EOMONTH('1'!E642,-1)+1)</f>
        <v>46296</v>
      </c>
      <c r="F642" s="1" t="str">
        <f>'1'!F642</f>
        <v>TOLO</v>
      </c>
      <c r="G642" s="33"/>
      <c r="H642" s="32">
        <f>IF($E642="OAI",'3'!H642,
IF($E642&lt;=H$4,'3'!$G642+SUM('3'!$H642:H642),0))</f>
        <v>0</v>
      </c>
      <c r="I642" s="32">
        <f>IF($E642="OAI",'3'!I642,
IF($E642=I$4,'3'!$G642+SUM('3'!$H642:I642),
IF($E642&lt;I$4,'3'!I642,0)))</f>
        <v>0</v>
      </c>
      <c r="J642" s="32">
        <f>IF($E642="OAI",'3'!J642,
IF($E642=J$4,'3'!$G642+SUM('3'!$H642:J642),
IF($E642&lt;J$4,'3'!J642,0)))</f>
        <v>0</v>
      </c>
      <c r="K642" s="32">
        <f>IF($E642="OAI",'3'!K642,
IF($E642=K$4,'3'!$G642+SUM('3'!$H642:K642),
IF($E642&lt;K$4,'3'!K642,0)))</f>
        <v>0</v>
      </c>
      <c r="L642" s="32">
        <f>IF($E642="OAI",'3'!L642,
IF($E642=L$4,'3'!$G642+SUM('3'!$H642:L642),
IF($E642&lt;L$4,'3'!L642,0)))</f>
        <v>0</v>
      </c>
      <c r="M642" s="32">
        <f>IF($E642="OAI",'3'!M642,
IF($E642=M$4,'3'!$G642+SUM('3'!$H642:M642),
IF($E642&lt;M$4,'3'!M642,0)))</f>
        <v>0</v>
      </c>
      <c r="N642" s="32">
        <f>IF($E642="OAI",'3'!N642,
IF($E642=N$4,'3'!$G642+SUM('3'!$H642:N642),
IF($E642&lt;N$4,'3'!N642,0)))</f>
        <v>0</v>
      </c>
      <c r="O642" s="32">
        <f>IF($E642="OAI",'3'!O642,
IF($E642=O$4,'3'!$G642+SUM('3'!$H642:O642),
IF($E642&lt;O$4,'3'!O642,0)))</f>
        <v>0</v>
      </c>
      <c r="P642" s="32">
        <f>IF($E642="OAI",'3'!P642,
IF($E642=P$4,'3'!$G642+SUM('3'!$H642:P642),
IF($E642&lt;P$4,'3'!P642,0)))</f>
        <v>0</v>
      </c>
      <c r="Q642" s="32">
        <f>IF($E642="OAI",'3'!Q642,
IF($E642=Q$4,'3'!$G642+SUM('3'!$H642:Q642),
IF($E642&lt;Q$4,'3'!Q642,0)))</f>
        <v>1902374.9274839158</v>
      </c>
      <c r="R642" s="32">
        <f>IF($E642="OAI",'3'!R642,
IF($E642=R$4,'3'!$G642+SUM('3'!$H642:R642),
IF($E642&lt;R$4,'3'!R642,0)))</f>
        <v>5078.7908784699839</v>
      </c>
      <c r="S642" s="32">
        <f>IF($E642="OAI",'3'!S642,
IF($E642=S$4,'3'!$G642+SUM('3'!$H642:S642),
IF($E642&lt;S$4,'3'!S642,0)))</f>
        <v>3530.4793272603088</v>
      </c>
      <c r="T642" s="32">
        <f>IF($E642="OAI",'3'!T642,
IF($E642=T$4,'3'!$G642+SUM('3'!$H642:T642),
IF($E642&lt;T$4,'3'!T642,0)))</f>
        <v>2410.4162082396188</v>
      </c>
      <c r="U642" s="32">
        <f>IF($E642="OAI",'3'!U642,
IF($E642=U$4,'3'!$G642+SUM('3'!$H642:U642),
IF($E642&lt;U$4,'3'!U642,0)))</f>
        <v>2031.5163513879936</v>
      </c>
      <c r="V642" s="32">
        <f>IF($E642="OAI",'3'!V642,
IF($E642=V$4,'3'!$G642+SUM('3'!$H642:V642),
IF($E642&lt;V$4,'3'!V642,0)))</f>
        <v>2800.718576816922</v>
      </c>
      <c r="W642" s="32">
        <f>IF($E642="OAI",'3'!W642,
IF($E642=W$4,'3'!$G642+SUM('3'!$H642:W642),
IF($E642&lt;W$4,'3'!W642,0)))</f>
        <v>0</v>
      </c>
      <c r="X642" s="32">
        <f>IF($E642="OAI",'3'!X642,
IF($E642=X$4,'3'!$G642+SUM('3'!$H642:X642),
IF($E642&lt;X$4,'3'!X642,0)))</f>
        <v>0</v>
      </c>
      <c r="Y642" s="32">
        <f>IF($E642="OAI",'3'!Y642,
IF($E642=Y$4,'3'!$G642+SUM('3'!$H642:Y642),
IF($E642&lt;Y$4,'3'!Y642,0)))</f>
        <v>0</v>
      </c>
      <c r="Z642" s="32">
        <f>IF($E642="OAI",'3'!Z642,
IF($E642=Z$4,'3'!$G642+SUM('3'!$H642:Z642),
IF($E642&lt;Z$4,'3'!Z642,0)))</f>
        <v>0</v>
      </c>
      <c r="AA642" s="32">
        <f>IF($E642="OAI",'3'!AA642,
IF($E642=AA$4,'3'!$G642+SUM('3'!$H642:AA642),
IF($E642&lt;AA$4,'3'!AA642,0)))</f>
        <v>0</v>
      </c>
      <c r="AB642" s="32">
        <f>IF($E642="OAI",'3'!AB642,
IF($E642=AB$4,'3'!$G642+SUM('3'!$H642:AB642),
IF($E642&lt;AB$4,'3'!AB642,0)))</f>
        <v>0</v>
      </c>
      <c r="AC642" s="32">
        <f>IF($E642="OAI",'3'!AC642,
IF($E642=AC$4,'3'!$G642+SUM('3'!$H642:AC642),
IF($E642&lt;AC$4,'3'!AC642,0)))</f>
        <v>0</v>
      </c>
      <c r="AD642" s="32">
        <f>IF($E642="OAI",'3'!AD642,
IF($E642=AD$4,'3'!$G642+SUM('3'!$H642:AD642),
IF($E642&lt;AD$4,'3'!AD642,0)))</f>
        <v>0</v>
      </c>
      <c r="AE642" s="32">
        <f>IF($E642="OAI",'3'!AE642,
IF($E642=AE$4,'3'!$G642+SUM('3'!$H642:AE642),
IF($E642&lt;AE$4,'3'!AE642,0)))</f>
        <v>0</v>
      </c>
      <c r="AF642" s="26">
        <f t="shared" si="36"/>
        <v>1910984.1976896462</v>
      </c>
      <c r="AG642" s="26">
        <f t="shared" si="37"/>
        <v>7242.6511364445341</v>
      </c>
      <c r="AH642" s="8">
        <f t="shared" si="38"/>
        <v>737</v>
      </c>
    </row>
    <row r="643" spans="1:34" x14ac:dyDescent="0.25">
      <c r="A643" s="8">
        <f t="shared" si="39"/>
        <v>738</v>
      </c>
      <c r="B643" s="1">
        <f>'1'!B643</f>
        <v>5797829</v>
      </c>
      <c r="C643" t="str">
        <f>'1'!C643</f>
        <v>Q1557 Noosa Energy Storage Stan PH RNU</v>
      </c>
      <c r="D643" s="1" t="str">
        <f>'1'!D643</f>
        <v>82</v>
      </c>
      <c r="E643" s="34">
        <f>IF('1'!E643="OAI","OAI",EOMONTH('1'!E643,-1)+1)</f>
        <v>46296</v>
      </c>
      <c r="F643" s="1" t="str">
        <f>'1'!F643</f>
        <v>TOLO</v>
      </c>
      <c r="G643" s="33"/>
      <c r="H643" s="32">
        <f>IF($E643="OAI",'3'!H643,
IF($E643&lt;=H$4,'3'!$G643+SUM('3'!$H643:H643),0))</f>
        <v>0</v>
      </c>
      <c r="I643" s="32">
        <f>IF($E643="OAI",'3'!I643,
IF($E643=I$4,'3'!$G643+SUM('3'!$H643:I643),
IF($E643&lt;I$4,'3'!I643,0)))</f>
        <v>0</v>
      </c>
      <c r="J643" s="32">
        <f>IF($E643="OAI",'3'!J643,
IF($E643=J$4,'3'!$G643+SUM('3'!$H643:J643),
IF($E643&lt;J$4,'3'!J643,0)))</f>
        <v>0</v>
      </c>
      <c r="K643" s="32">
        <f>IF($E643="OAI",'3'!K643,
IF($E643=K$4,'3'!$G643+SUM('3'!$H643:K643),
IF($E643&lt;K$4,'3'!K643,0)))</f>
        <v>0</v>
      </c>
      <c r="L643" s="32">
        <f>IF($E643="OAI",'3'!L643,
IF($E643=L$4,'3'!$G643+SUM('3'!$H643:L643),
IF($E643&lt;L$4,'3'!L643,0)))</f>
        <v>0</v>
      </c>
      <c r="M643" s="32">
        <f>IF($E643="OAI",'3'!M643,
IF($E643=M$4,'3'!$G643+SUM('3'!$H643:M643),
IF($E643&lt;M$4,'3'!M643,0)))</f>
        <v>0</v>
      </c>
      <c r="N643" s="32">
        <f>IF($E643="OAI",'3'!N643,
IF($E643=N$4,'3'!$G643+SUM('3'!$H643:N643),
IF($E643&lt;N$4,'3'!N643,0)))</f>
        <v>0</v>
      </c>
      <c r="O643" s="32">
        <f>IF($E643="OAI",'3'!O643,
IF($E643=O$4,'3'!$G643+SUM('3'!$H643:O643),
IF($E643&lt;O$4,'3'!O643,0)))</f>
        <v>0</v>
      </c>
      <c r="P643" s="32">
        <f>IF($E643="OAI",'3'!P643,
IF($E643=P$4,'3'!$G643+SUM('3'!$H643:P643),
IF($E643&lt;P$4,'3'!P643,0)))</f>
        <v>0</v>
      </c>
      <c r="Q643" s="32">
        <f>IF($E643="OAI",'3'!Q643,
IF($E643=Q$4,'3'!$G643+SUM('3'!$H643:Q643),
IF($E643&lt;Q$4,'3'!Q643,0)))</f>
        <v>337878.370596166</v>
      </c>
      <c r="R643" s="32">
        <f>IF($E643="OAI",'3'!R643,
IF($E643=R$4,'3'!$G643+SUM('3'!$H643:R643),
IF($E643&lt;R$4,'3'!R643,0)))</f>
        <v>5019.3482763590728</v>
      </c>
      <c r="S643" s="32">
        <f>IF($E643="OAI",'3'!S643,
IF($E643=S$4,'3'!$G643+SUM('3'!$H643:S643),
IF($E643&lt;S$4,'3'!S643,0)))</f>
        <v>4836.7211623264939</v>
      </c>
      <c r="T643" s="32">
        <f>IF($E643="OAI",'3'!T643,
IF($E643=T$4,'3'!$G643+SUM('3'!$H643:T643),
IF($E643&lt;T$4,'3'!T643,0)))</f>
        <v>3839.2817759622749</v>
      </c>
      <c r="U643" s="32">
        <f>IF($E643="OAI",'3'!U643,
IF($E643=U$4,'3'!$G643+SUM('3'!$H643:U643),
IF($E643&lt;U$4,'3'!U643,0)))</f>
        <v>0</v>
      </c>
      <c r="V643" s="32">
        <f>IF($E643="OAI",'3'!V643,
IF($E643=V$4,'3'!$G643+SUM('3'!$H643:V643),
IF($E643&lt;V$4,'3'!V643,0)))</f>
        <v>0</v>
      </c>
      <c r="W643" s="32">
        <f>IF($E643="OAI",'3'!W643,
IF($E643=W$4,'3'!$G643+SUM('3'!$H643:W643),
IF($E643&lt;W$4,'3'!W643,0)))</f>
        <v>0</v>
      </c>
      <c r="X643" s="32">
        <f>IF($E643="OAI",'3'!X643,
IF($E643=X$4,'3'!$G643+SUM('3'!$H643:X643),
IF($E643&lt;X$4,'3'!X643,0)))</f>
        <v>0</v>
      </c>
      <c r="Y643" s="32">
        <f>IF($E643="OAI",'3'!Y643,
IF($E643=Y$4,'3'!$G643+SUM('3'!$H643:Y643),
IF($E643&lt;Y$4,'3'!Y643,0)))</f>
        <v>0</v>
      </c>
      <c r="Z643" s="32">
        <f>IF($E643="OAI",'3'!Z643,
IF($E643=Z$4,'3'!$G643+SUM('3'!$H643:Z643),
IF($E643&lt;Z$4,'3'!Z643,0)))</f>
        <v>0</v>
      </c>
      <c r="AA643" s="32">
        <f>IF($E643="OAI",'3'!AA643,
IF($E643=AA$4,'3'!$G643+SUM('3'!$H643:AA643),
IF($E643&lt;AA$4,'3'!AA643,0)))</f>
        <v>0</v>
      </c>
      <c r="AB643" s="32">
        <f>IF($E643="OAI",'3'!AB643,
IF($E643=AB$4,'3'!$G643+SUM('3'!$H643:AB643),
IF($E643&lt;AB$4,'3'!AB643,0)))</f>
        <v>0</v>
      </c>
      <c r="AC643" s="32">
        <f>IF($E643="OAI",'3'!AC643,
IF($E643=AC$4,'3'!$G643+SUM('3'!$H643:AC643),
IF($E643&lt;AC$4,'3'!AC643,0)))</f>
        <v>0</v>
      </c>
      <c r="AD643" s="32">
        <f>IF($E643="OAI",'3'!AD643,
IF($E643=AD$4,'3'!$G643+SUM('3'!$H643:AD643),
IF($E643&lt;AD$4,'3'!AD643,0)))</f>
        <v>0</v>
      </c>
      <c r="AE643" s="32">
        <f>IF($E643="OAI",'3'!AE643,
IF($E643=AE$4,'3'!$G643+SUM('3'!$H643:AE643),
IF($E643&lt;AE$4,'3'!AE643,0)))</f>
        <v>0</v>
      </c>
      <c r="AF643" s="26">
        <f t="shared" si="36"/>
        <v>347734.44003485161</v>
      </c>
      <c r="AG643" s="26">
        <f t="shared" si="37"/>
        <v>3839.2817759622749</v>
      </c>
      <c r="AH643" s="8">
        <f t="shared" si="38"/>
        <v>738</v>
      </c>
    </row>
    <row r="644" spans="1:34" x14ac:dyDescent="0.25">
      <c r="A644" s="8">
        <f t="shared" si="39"/>
        <v>739</v>
      </c>
      <c r="B644" s="1">
        <f>'1'!B644</f>
        <v>5797830</v>
      </c>
      <c r="C644" t="str">
        <f>'1'!C644</f>
        <v>Q1557 Noosa Energy Storage Melo Sub RNU</v>
      </c>
      <c r="D644" s="1" t="str">
        <f>'1'!D644</f>
        <v>82</v>
      </c>
      <c r="E644" s="34">
        <f>IF('1'!E644="OAI","OAI",EOMONTH('1'!E644,-1)+1)</f>
        <v>46296</v>
      </c>
      <c r="F644" s="1" t="str">
        <f>'1'!F644</f>
        <v>TOLO</v>
      </c>
      <c r="G644" s="33"/>
      <c r="H644" s="32">
        <f>IF($E644="OAI",'3'!H644,
IF($E644&lt;=H$4,'3'!$G644+SUM('3'!$H644:H644),0))</f>
        <v>0</v>
      </c>
      <c r="I644" s="32">
        <f>IF($E644="OAI",'3'!I644,
IF($E644=I$4,'3'!$G644+SUM('3'!$H644:I644),
IF($E644&lt;I$4,'3'!I644,0)))</f>
        <v>0</v>
      </c>
      <c r="J644" s="32">
        <f>IF($E644="OAI",'3'!J644,
IF($E644=J$4,'3'!$G644+SUM('3'!$H644:J644),
IF($E644&lt;J$4,'3'!J644,0)))</f>
        <v>0</v>
      </c>
      <c r="K644" s="32">
        <f>IF($E644="OAI",'3'!K644,
IF($E644=K$4,'3'!$G644+SUM('3'!$H644:K644),
IF($E644&lt;K$4,'3'!K644,0)))</f>
        <v>0</v>
      </c>
      <c r="L644" s="32">
        <f>IF($E644="OAI",'3'!L644,
IF($E644=L$4,'3'!$G644+SUM('3'!$H644:L644),
IF($E644&lt;L$4,'3'!L644,0)))</f>
        <v>0</v>
      </c>
      <c r="M644" s="32">
        <f>IF($E644="OAI",'3'!M644,
IF($E644=M$4,'3'!$G644+SUM('3'!$H644:M644),
IF($E644&lt;M$4,'3'!M644,0)))</f>
        <v>0</v>
      </c>
      <c r="N644" s="32">
        <f>IF($E644="OAI",'3'!N644,
IF($E644=N$4,'3'!$G644+SUM('3'!$H644:N644),
IF($E644&lt;N$4,'3'!N644,0)))</f>
        <v>0</v>
      </c>
      <c r="O644" s="32">
        <f>IF($E644="OAI",'3'!O644,
IF($E644=O$4,'3'!$G644+SUM('3'!$H644:O644),
IF($E644&lt;O$4,'3'!O644,0)))</f>
        <v>0</v>
      </c>
      <c r="P644" s="32">
        <f>IF($E644="OAI",'3'!P644,
IF($E644=P$4,'3'!$G644+SUM('3'!$H644:P644),
IF($E644&lt;P$4,'3'!P644,0)))</f>
        <v>0</v>
      </c>
      <c r="Q644" s="32">
        <f>IF($E644="OAI",'3'!Q644,
IF($E644=Q$4,'3'!$G644+SUM('3'!$H644:Q644),
IF($E644&lt;Q$4,'3'!Q644,0)))</f>
        <v>331082.85926148668</v>
      </c>
      <c r="R644" s="32">
        <f>IF($E644="OAI",'3'!R644,
IF($E644=R$4,'3'!$G644+SUM('3'!$H644:R644),
IF($E644&lt;R$4,'3'!R644,0)))</f>
        <v>299.54959082621087</v>
      </c>
      <c r="S644" s="32">
        <f>IF($E644="OAI",'3'!S644,
IF($E644=S$4,'3'!$G644+SUM('3'!$H644:S644),
IF($E644&lt;S$4,'3'!S644,0)))</f>
        <v>368.24505081287703</v>
      </c>
      <c r="T644" s="32">
        <f>IF($E644="OAI",'3'!T644,
IF($E644=T$4,'3'!$G644+SUM('3'!$H644:T644),
IF($E644&lt;T$4,'3'!T644,0)))</f>
        <v>318.33569621031961</v>
      </c>
      <c r="U644" s="32">
        <f>IF($E644="OAI",'3'!U644,
IF($E644=U$4,'3'!$G644+SUM('3'!$H644:U644),
IF($E644&lt;U$4,'3'!U644,0)))</f>
        <v>318.33569621031961</v>
      </c>
      <c r="V644" s="32">
        <f>IF($E644="OAI",'3'!V644,
IF($E644=V$4,'3'!$G644+SUM('3'!$H644:V644),
IF($E644&lt;V$4,'3'!V644,0)))</f>
        <v>383.8534070275345</v>
      </c>
      <c r="W644" s="32">
        <f>IF($E644="OAI",'3'!W644,
IF($E644=W$4,'3'!$G644+SUM('3'!$H644:W644),
IF($E644&lt;W$4,'3'!W644,0)))</f>
        <v>368.24505081287703</v>
      </c>
      <c r="X644" s="32">
        <f>IF($E644="OAI",'3'!X644,
IF($E644=X$4,'3'!$G644+SUM('3'!$H644:X644),
IF($E644&lt;X$4,'3'!X644,0)))</f>
        <v>333.94405242497709</v>
      </c>
      <c r="Y644" s="32">
        <f>IF($E644="OAI",'3'!Y644,
IF($E644=Y$4,'3'!$G644+SUM('3'!$H644:Y644),
IF($E644&lt;Y$4,'3'!Y644,0)))</f>
        <v>368.24505081287703</v>
      </c>
      <c r="Z644" s="32">
        <f>IF($E644="OAI",'3'!Z644,
IF($E644=Z$4,'3'!$G644+SUM('3'!$H644:Z644),
IF($E644&lt;Z$4,'3'!Z644,0)))</f>
        <v>0</v>
      </c>
      <c r="AA644" s="32">
        <f>IF($E644="OAI",'3'!AA644,
IF($E644=AA$4,'3'!$G644+SUM('3'!$H644:AA644),
IF($E644&lt;AA$4,'3'!AA644,0)))</f>
        <v>0</v>
      </c>
      <c r="AB644" s="32">
        <f>IF($E644="OAI",'3'!AB644,
IF($E644=AB$4,'3'!$G644+SUM('3'!$H644:AB644),
IF($E644&lt;AB$4,'3'!AB644,0)))</f>
        <v>0</v>
      </c>
      <c r="AC644" s="32">
        <f>IF($E644="OAI",'3'!AC644,
IF($E644=AC$4,'3'!$G644+SUM('3'!$H644:AC644),
IF($E644&lt;AC$4,'3'!AC644,0)))</f>
        <v>0</v>
      </c>
      <c r="AD644" s="32">
        <f>IF($E644="OAI",'3'!AD644,
IF($E644=AD$4,'3'!$G644+SUM('3'!$H644:AD644),
IF($E644&lt;AD$4,'3'!AD644,0)))</f>
        <v>0</v>
      </c>
      <c r="AE644" s="32">
        <f>IF($E644="OAI",'3'!AE644,
IF($E644=AE$4,'3'!$G644+SUM('3'!$H644:AE644),
IF($E644&lt;AE$4,'3'!AE644,0)))</f>
        <v>0</v>
      </c>
      <c r="AF644" s="26">
        <f t="shared" si="36"/>
        <v>331750.65390312579</v>
      </c>
      <c r="AG644" s="26">
        <f t="shared" si="37"/>
        <v>2090.958953498905</v>
      </c>
      <c r="AH644" s="8">
        <f t="shared" si="38"/>
        <v>739</v>
      </c>
    </row>
    <row r="645" spans="1:34" x14ac:dyDescent="0.25">
      <c r="A645" s="8">
        <f t="shared" si="39"/>
        <v>740</v>
      </c>
      <c r="B645" s="1">
        <f>'1'!B645</f>
        <v>5797831</v>
      </c>
      <c r="C645" t="str">
        <f>'1'!C645</f>
        <v>Q1557 Noosa Energy Storage River Jct RNU</v>
      </c>
      <c r="D645" s="1" t="str">
        <f>'1'!D645</f>
        <v>82</v>
      </c>
      <c r="E645" s="34">
        <f>IF('1'!E645="OAI","OAI",EOMONTH('1'!E645,-1)+1)</f>
        <v>46296</v>
      </c>
      <c r="F645" s="1" t="str">
        <f>'1'!F645</f>
        <v>TOLO</v>
      </c>
      <c r="G645" s="33"/>
      <c r="H645" s="32">
        <f>IF($E645="OAI",'3'!H645,
IF($E645&lt;=H$4,'3'!$G645+SUM('3'!$H645:H645),0))</f>
        <v>0</v>
      </c>
      <c r="I645" s="32">
        <f>IF($E645="OAI",'3'!I645,
IF($E645=I$4,'3'!$G645+SUM('3'!$H645:I645),
IF($E645&lt;I$4,'3'!I645,0)))</f>
        <v>0</v>
      </c>
      <c r="J645" s="32">
        <f>IF($E645="OAI",'3'!J645,
IF($E645=J$4,'3'!$G645+SUM('3'!$H645:J645),
IF($E645&lt;J$4,'3'!J645,0)))</f>
        <v>0</v>
      </c>
      <c r="K645" s="32">
        <f>IF($E645="OAI",'3'!K645,
IF($E645=K$4,'3'!$G645+SUM('3'!$H645:K645),
IF($E645&lt;K$4,'3'!K645,0)))</f>
        <v>0</v>
      </c>
      <c r="L645" s="32">
        <f>IF($E645="OAI",'3'!L645,
IF($E645=L$4,'3'!$G645+SUM('3'!$H645:L645),
IF($E645&lt;L$4,'3'!L645,0)))</f>
        <v>0</v>
      </c>
      <c r="M645" s="32">
        <f>IF($E645="OAI",'3'!M645,
IF($E645=M$4,'3'!$G645+SUM('3'!$H645:M645),
IF($E645&lt;M$4,'3'!M645,0)))</f>
        <v>0</v>
      </c>
      <c r="N645" s="32">
        <f>IF($E645="OAI",'3'!N645,
IF($E645=N$4,'3'!$G645+SUM('3'!$H645:N645),
IF($E645&lt;N$4,'3'!N645,0)))</f>
        <v>0</v>
      </c>
      <c r="O645" s="32">
        <f>IF($E645="OAI",'3'!O645,
IF($E645=O$4,'3'!$G645+SUM('3'!$H645:O645),
IF($E645&lt;O$4,'3'!O645,0)))</f>
        <v>0</v>
      </c>
      <c r="P645" s="32">
        <f>IF($E645="OAI",'3'!P645,
IF($E645=P$4,'3'!$G645+SUM('3'!$H645:P645),
IF($E645&lt;P$4,'3'!P645,0)))</f>
        <v>0</v>
      </c>
      <c r="Q645" s="32">
        <f>IF($E645="OAI",'3'!Q645,
IF($E645=Q$4,'3'!$G645+SUM('3'!$H645:Q645),
IF($E645&lt;Q$4,'3'!Q645,0)))</f>
        <v>1738530.9195559728</v>
      </c>
      <c r="R645" s="32">
        <f>IF($E645="OAI",'3'!R645,
IF($E645=R$4,'3'!$G645+SUM('3'!$H645:R645),
IF($E645&lt;R$4,'3'!R645,0)))</f>
        <v>5019.3482763590728</v>
      </c>
      <c r="S645" s="32">
        <f>IF($E645="OAI",'3'!S645,
IF($E645=S$4,'3'!$G645+SUM('3'!$H645:S645),
IF($E645&lt;S$4,'3'!S645,0)))</f>
        <v>4836.7211623264939</v>
      </c>
      <c r="T645" s="32">
        <f>IF($E645="OAI",'3'!T645,
IF($E645=T$4,'3'!$G645+SUM('3'!$H645:T645),
IF($E645&lt;T$4,'3'!T645,0)))</f>
        <v>3839.2817759622749</v>
      </c>
      <c r="U645" s="32">
        <f>IF($E645="OAI",'3'!U645,
IF($E645=U$4,'3'!$G645+SUM('3'!$H645:U645),
IF($E645&lt;U$4,'3'!U645,0)))</f>
        <v>0</v>
      </c>
      <c r="V645" s="32">
        <f>IF($E645="OAI",'3'!V645,
IF($E645=V$4,'3'!$G645+SUM('3'!$H645:V645),
IF($E645&lt;V$4,'3'!V645,0)))</f>
        <v>0</v>
      </c>
      <c r="W645" s="32">
        <f>IF($E645="OAI",'3'!W645,
IF($E645=W$4,'3'!$G645+SUM('3'!$H645:W645),
IF($E645&lt;W$4,'3'!W645,0)))</f>
        <v>0</v>
      </c>
      <c r="X645" s="32">
        <f>IF($E645="OAI",'3'!X645,
IF($E645=X$4,'3'!$G645+SUM('3'!$H645:X645),
IF($E645&lt;X$4,'3'!X645,0)))</f>
        <v>0</v>
      </c>
      <c r="Y645" s="32">
        <f>IF($E645="OAI",'3'!Y645,
IF($E645=Y$4,'3'!$G645+SUM('3'!$H645:Y645),
IF($E645&lt;Y$4,'3'!Y645,0)))</f>
        <v>0</v>
      </c>
      <c r="Z645" s="32">
        <f>IF($E645="OAI",'3'!Z645,
IF($E645=Z$4,'3'!$G645+SUM('3'!$H645:Z645),
IF($E645&lt;Z$4,'3'!Z645,0)))</f>
        <v>0</v>
      </c>
      <c r="AA645" s="32">
        <f>IF($E645="OAI",'3'!AA645,
IF($E645=AA$4,'3'!$G645+SUM('3'!$H645:AA645),
IF($E645&lt;AA$4,'3'!AA645,0)))</f>
        <v>0</v>
      </c>
      <c r="AB645" s="32">
        <f>IF($E645="OAI",'3'!AB645,
IF($E645=AB$4,'3'!$G645+SUM('3'!$H645:AB645),
IF($E645&lt;AB$4,'3'!AB645,0)))</f>
        <v>0</v>
      </c>
      <c r="AC645" s="32">
        <f>IF($E645="OAI",'3'!AC645,
IF($E645=AC$4,'3'!$G645+SUM('3'!$H645:AC645),
IF($E645&lt;AC$4,'3'!AC645,0)))</f>
        <v>0</v>
      </c>
      <c r="AD645" s="32">
        <f>IF($E645="OAI",'3'!AD645,
IF($E645=AD$4,'3'!$G645+SUM('3'!$H645:AD645),
IF($E645&lt;AD$4,'3'!AD645,0)))</f>
        <v>0</v>
      </c>
      <c r="AE645" s="32">
        <f>IF($E645="OAI",'3'!AE645,
IF($E645=AE$4,'3'!$G645+SUM('3'!$H645:AE645),
IF($E645&lt;AE$4,'3'!AE645,0)))</f>
        <v>0</v>
      </c>
      <c r="AF645" s="26">
        <f t="shared" ref="AF645:AF708" si="40">IFERROR(SUM(H645:S645),0)</f>
        <v>1748386.9889946582</v>
      </c>
      <c r="AG645" s="26">
        <f t="shared" ref="AG645:AG708" si="41">IFERROR(SUM(T645:AE645),0)</f>
        <v>3839.2817759622749</v>
      </c>
      <c r="AH645" s="8">
        <f t="shared" ref="AH645:AH708" si="42">A645</f>
        <v>740</v>
      </c>
    </row>
    <row r="646" spans="1:34" x14ac:dyDescent="0.25">
      <c r="A646" s="8">
        <f t="shared" ref="A646:A709" si="43">A645+1</f>
        <v>741</v>
      </c>
      <c r="B646" s="1">
        <f>'1'!B646</f>
        <v>5797832</v>
      </c>
      <c r="C646" t="str">
        <f>'1'!C646</f>
        <v>Q1557 Noosa Energy Storage Mant Sub RNU</v>
      </c>
      <c r="D646" s="1" t="str">
        <f>'1'!D646</f>
        <v>82</v>
      </c>
      <c r="E646" s="34">
        <f>IF('1'!E646="OAI","OAI",EOMONTH('1'!E646,-1)+1)</f>
        <v>46296</v>
      </c>
      <c r="F646" s="1" t="str">
        <f>'1'!F646</f>
        <v>TOLO</v>
      </c>
      <c r="G646" s="33"/>
      <c r="H646" s="32">
        <f>IF($E646="OAI",'3'!H646,
IF($E646&lt;=H$4,'3'!$G646+SUM('3'!$H646:H646),0))</f>
        <v>0</v>
      </c>
      <c r="I646" s="32">
        <f>IF($E646="OAI",'3'!I646,
IF($E646=I$4,'3'!$G646+SUM('3'!$H646:I646),
IF($E646&lt;I$4,'3'!I646,0)))</f>
        <v>0</v>
      </c>
      <c r="J646" s="32">
        <f>IF($E646="OAI",'3'!J646,
IF($E646=J$4,'3'!$G646+SUM('3'!$H646:J646),
IF($E646&lt;J$4,'3'!J646,0)))</f>
        <v>0</v>
      </c>
      <c r="K646" s="32">
        <f>IF($E646="OAI",'3'!K646,
IF($E646=K$4,'3'!$G646+SUM('3'!$H646:K646),
IF($E646&lt;K$4,'3'!K646,0)))</f>
        <v>0</v>
      </c>
      <c r="L646" s="32">
        <f>IF($E646="OAI",'3'!L646,
IF($E646=L$4,'3'!$G646+SUM('3'!$H646:L646),
IF($E646&lt;L$4,'3'!L646,0)))</f>
        <v>0</v>
      </c>
      <c r="M646" s="32">
        <f>IF($E646="OAI",'3'!M646,
IF($E646=M$4,'3'!$G646+SUM('3'!$H646:M646),
IF($E646&lt;M$4,'3'!M646,0)))</f>
        <v>0</v>
      </c>
      <c r="N646" s="32">
        <f>IF($E646="OAI",'3'!N646,
IF($E646=N$4,'3'!$G646+SUM('3'!$H646:N646),
IF($E646&lt;N$4,'3'!N646,0)))</f>
        <v>0</v>
      </c>
      <c r="O646" s="32">
        <f>IF($E646="OAI",'3'!O646,
IF($E646=O$4,'3'!$G646+SUM('3'!$H646:O646),
IF($E646&lt;O$4,'3'!O646,0)))</f>
        <v>0</v>
      </c>
      <c r="P646" s="32">
        <f>IF($E646="OAI",'3'!P646,
IF($E646=P$4,'3'!$G646+SUM('3'!$H646:P646),
IF($E646&lt;P$4,'3'!P646,0)))</f>
        <v>0</v>
      </c>
      <c r="Q646" s="32">
        <f>IF($E646="OAI",'3'!Q646,
IF($E646=Q$4,'3'!$G646+SUM('3'!$H646:Q646),
IF($E646&lt;Q$4,'3'!Q646,0)))</f>
        <v>442346.26934200153</v>
      </c>
      <c r="R646" s="32">
        <f>IF($E646="OAI",'3'!R646,
IF($E646=R$4,'3'!$G646+SUM('3'!$H646:R646),
IF($E646&lt;R$4,'3'!R646,0)))</f>
        <v>5019.3482763590728</v>
      </c>
      <c r="S646" s="32">
        <f>IF($E646="OAI",'3'!S646,
IF($E646=S$4,'3'!$G646+SUM('3'!$H646:S646),
IF($E646&lt;S$4,'3'!S646,0)))</f>
        <v>4836.7211623264939</v>
      </c>
      <c r="T646" s="32">
        <f>IF($E646="OAI",'3'!T646,
IF($E646=T$4,'3'!$G646+SUM('3'!$H646:T646),
IF($E646&lt;T$4,'3'!T646,0)))</f>
        <v>3839.2817759622749</v>
      </c>
      <c r="U646" s="32">
        <f>IF($E646="OAI",'3'!U646,
IF($E646=U$4,'3'!$G646+SUM('3'!$H646:U646),
IF($E646&lt;U$4,'3'!U646,0)))</f>
        <v>0</v>
      </c>
      <c r="V646" s="32">
        <f>IF($E646="OAI",'3'!V646,
IF($E646=V$4,'3'!$G646+SUM('3'!$H646:V646),
IF($E646&lt;V$4,'3'!V646,0)))</f>
        <v>0</v>
      </c>
      <c r="W646" s="32">
        <f>IF($E646="OAI",'3'!W646,
IF($E646=W$4,'3'!$G646+SUM('3'!$H646:W646),
IF($E646&lt;W$4,'3'!W646,0)))</f>
        <v>0</v>
      </c>
      <c r="X646" s="32">
        <f>IF($E646="OAI",'3'!X646,
IF($E646=X$4,'3'!$G646+SUM('3'!$H646:X646),
IF($E646&lt;X$4,'3'!X646,0)))</f>
        <v>0</v>
      </c>
      <c r="Y646" s="32">
        <f>IF($E646="OAI",'3'!Y646,
IF($E646=Y$4,'3'!$G646+SUM('3'!$H646:Y646),
IF($E646&lt;Y$4,'3'!Y646,0)))</f>
        <v>0</v>
      </c>
      <c r="Z646" s="32">
        <f>IF($E646="OAI",'3'!Z646,
IF($E646=Z$4,'3'!$G646+SUM('3'!$H646:Z646),
IF($E646&lt;Z$4,'3'!Z646,0)))</f>
        <v>0</v>
      </c>
      <c r="AA646" s="32">
        <f>IF($E646="OAI",'3'!AA646,
IF($E646=AA$4,'3'!$G646+SUM('3'!$H646:AA646),
IF($E646&lt;AA$4,'3'!AA646,0)))</f>
        <v>0</v>
      </c>
      <c r="AB646" s="32">
        <f>IF($E646="OAI",'3'!AB646,
IF($E646=AB$4,'3'!$G646+SUM('3'!$H646:AB646),
IF($E646&lt;AB$4,'3'!AB646,0)))</f>
        <v>0</v>
      </c>
      <c r="AC646" s="32">
        <f>IF($E646="OAI",'3'!AC646,
IF($E646=AC$4,'3'!$G646+SUM('3'!$H646:AC646),
IF($E646&lt;AC$4,'3'!AC646,0)))</f>
        <v>0</v>
      </c>
      <c r="AD646" s="32">
        <f>IF($E646="OAI",'3'!AD646,
IF($E646=AD$4,'3'!$G646+SUM('3'!$H646:AD646),
IF($E646&lt;AD$4,'3'!AD646,0)))</f>
        <v>0</v>
      </c>
      <c r="AE646" s="32">
        <f>IF($E646="OAI",'3'!AE646,
IF($E646=AE$4,'3'!$G646+SUM('3'!$H646:AE646),
IF($E646&lt;AE$4,'3'!AE646,0)))</f>
        <v>0</v>
      </c>
      <c r="AF646" s="26">
        <f t="shared" si="40"/>
        <v>452202.33878068713</v>
      </c>
      <c r="AG646" s="26">
        <f t="shared" si="41"/>
        <v>3839.2817759622749</v>
      </c>
      <c r="AH646" s="8">
        <f t="shared" si="42"/>
        <v>741</v>
      </c>
    </row>
    <row r="647" spans="1:34" x14ac:dyDescent="0.25">
      <c r="A647" s="8">
        <f t="shared" si="43"/>
        <v>742</v>
      </c>
      <c r="B647" s="1">
        <f>'1'!B647</f>
        <v>5798546</v>
      </c>
      <c r="C647" t="str">
        <f>'1'!C647</f>
        <v>Q1565 - Dynamo Solar T-Line RNU</v>
      </c>
      <c r="D647" s="1" t="str">
        <f>'1'!D647</f>
        <v>82</v>
      </c>
      <c r="E647" s="34">
        <f>IF('1'!E647="OAI","OAI",EOMONTH('1'!E647,-1)+1)</f>
        <v>46569</v>
      </c>
      <c r="F647" s="1" t="str">
        <f>'1'!F647</f>
        <v>TOLO</v>
      </c>
      <c r="G647" s="33"/>
      <c r="H647" s="32">
        <f>IF($E647="OAI",'3'!H647,
IF($E647&lt;=H$4,'3'!$G647+SUM('3'!$H647:H647),0))</f>
        <v>0</v>
      </c>
      <c r="I647" s="32">
        <f>IF($E647="OAI",'3'!I647,
IF($E647=I$4,'3'!$G647+SUM('3'!$H647:I647),
IF($E647&lt;I$4,'3'!I647,0)))</f>
        <v>0</v>
      </c>
      <c r="J647" s="32">
        <f>IF($E647="OAI",'3'!J647,
IF($E647=J$4,'3'!$G647+SUM('3'!$H647:J647),
IF($E647&lt;J$4,'3'!J647,0)))</f>
        <v>0</v>
      </c>
      <c r="K647" s="32">
        <f>IF($E647="OAI",'3'!K647,
IF($E647=K$4,'3'!$G647+SUM('3'!$H647:K647),
IF($E647&lt;K$4,'3'!K647,0)))</f>
        <v>0</v>
      </c>
      <c r="L647" s="32">
        <f>IF($E647="OAI",'3'!L647,
IF($E647=L$4,'3'!$G647+SUM('3'!$H647:L647),
IF($E647&lt;L$4,'3'!L647,0)))</f>
        <v>0</v>
      </c>
      <c r="M647" s="32">
        <f>IF($E647="OAI",'3'!M647,
IF($E647=M$4,'3'!$G647+SUM('3'!$H647:M647),
IF($E647&lt;M$4,'3'!M647,0)))</f>
        <v>0</v>
      </c>
      <c r="N647" s="32">
        <f>IF($E647="OAI",'3'!N647,
IF($E647=N$4,'3'!$G647+SUM('3'!$H647:N647),
IF($E647&lt;N$4,'3'!N647,0)))</f>
        <v>0</v>
      </c>
      <c r="O647" s="32">
        <f>IF($E647="OAI",'3'!O647,
IF($E647=O$4,'3'!$G647+SUM('3'!$H647:O647),
IF($E647&lt;O$4,'3'!O647,0)))</f>
        <v>0</v>
      </c>
      <c r="P647" s="32">
        <f>IF($E647="OAI",'3'!P647,
IF($E647=P$4,'3'!$G647+SUM('3'!$H647:P647),
IF($E647&lt;P$4,'3'!P647,0)))</f>
        <v>0</v>
      </c>
      <c r="Q647" s="32">
        <f>IF($E647="OAI",'3'!Q647,
IF($E647=Q$4,'3'!$G647+SUM('3'!$H647:Q647),
IF($E647&lt;Q$4,'3'!Q647,0)))</f>
        <v>0</v>
      </c>
      <c r="R647" s="32">
        <f>IF($E647="OAI",'3'!R647,
IF($E647=R$4,'3'!$G647+SUM('3'!$H647:R647),
IF($E647&lt;R$4,'3'!R647,0)))</f>
        <v>0</v>
      </c>
      <c r="S647" s="32">
        <f>IF($E647="OAI",'3'!S647,
IF($E647=S$4,'3'!$G647+SUM('3'!$H647:S647),
IF($E647&lt;S$4,'3'!S647,0)))</f>
        <v>0</v>
      </c>
      <c r="T647" s="32">
        <f>IF($E647="OAI",'3'!T647,
IF($E647=T$4,'3'!$G647+SUM('3'!$H647:T647),
IF($E647&lt;T$4,'3'!T647,0)))</f>
        <v>0</v>
      </c>
      <c r="U647" s="32">
        <f>IF($E647="OAI",'3'!U647,
IF($E647=U$4,'3'!$G647+SUM('3'!$H647:U647),
IF($E647&lt;U$4,'3'!U647,0)))</f>
        <v>0</v>
      </c>
      <c r="V647" s="32">
        <f>IF($E647="OAI",'3'!V647,
IF($E647=V$4,'3'!$G647+SUM('3'!$H647:V647),
IF($E647&lt;V$4,'3'!V647,0)))</f>
        <v>0</v>
      </c>
      <c r="W647" s="32">
        <f>IF($E647="OAI",'3'!W647,
IF($E647=W$4,'3'!$G647+SUM('3'!$H647:W647),
IF($E647&lt;W$4,'3'!W647,0)))</f>
        <v>0</v>
      </c>
      <c r="X647" s="32">
        <f>IF($E647="OAI",'3'!X647,
IF($E647=X$4,'3'!$G647+SUM('3'!$H647:X647),
IF($E647&lt;X$4,'3'!X647,0)))</f>
        <v>0</v>
      </c>
      <c r="Y647" s="32">
        <f>IF($E647="OAI",'3'!Y647,
IF($E647=Y$4,'3'!$G647+SUM('3'!$H647:Y647),
IF($E647&lt;Y$4,'3'!Y647,0)))</f>
        <v>0</v>
      </c>
      <c r="Z647" s="32">
        <f>IF($E647="OAI",'3'!Z647,
IF($E647=Z$4,'3'!$G647+SUM('3'!$H647:Z647),
IF($E647&lt;Z$4,'3'!Z647,0)))</f>
        <v>1295310.7054888827</v>
      </c>
      <c r="AA647" s="32">
        <f>IF($E647="OAI",'3'!AA647,
IF($E647=AA$4,'3'!$G647+SUM('3'!$H647:AA647),
IF($E647&lt;AA$4,'3'!AA647,0)))</f>
        <v>5195.0591127875523</v>
      </c>
      <c r="AB647" s="32">
        <f>IF($E647="OAI",'3'!AB647,
IF($E647=AB$4,'3'!$G647+SUM('3'!$H647:AB647),
IF($E647&lt;AB$4,'3'!AB647,0)))</f>
        <v>4957.7560203982393</v>
      </c>
      <c r="AC647" s="32">
        <f>IF($E647="OAI",'3'!AC647,
IF($E647=AC$4,'3'!$G647+SUM('3'!$H647:AC647),
IF($E647&lt;AC$4,'3'!AC647,0)))</f>
        <v>4722.6025818588487</v>
      </c>
      <c r="AD647" s="32">
        <f>IF($E647="OAI",'3'!AD647,
IF($E647=AD$4,'3'!$G647+SUM('3'!$H647:AD647),
IF($E647&lt;AD$4,'3'!AD647,0)))</f>
        <v>0</v>
      </c>
      <c r="AE647" s="32">
        <f>IF($E647="OAI",'3'!AE647,
IF($E647=AE$4,'3'!$G647+SUM('3'!$H647:AE647),
IF($E647&lt;AE$4,'3'!AE647,0)))</f>
        <v>0</v>
      </c>
      <c r="AF647" s="26">
        <f t="shared" si="40"/>
        <v>0</v>
      </c>
      <c r="AG647" s="26">
        <f t="shared" si="41"/>
        <v>1310186.1232039274</v>
      </c>
      <c r="AH647" s="8">
        <f t="shared" si="42"/>
        <v>742</v>
      </c>
    </row>
    <row r="648" spans="1:34" x14ac:dyDescent="0.25">
      <c r="A648" s="8">
        <f t="shared" si="43"/>
        <v>743</v>
      </c>
      <c r="B648" s="1">
        <f>'1'!B648</f>
        <v>5798548</v>
      </c>
      <c r="C648" t="str">
        <f>'1'!C648</f>
        <v>Q1565 - Dynamo Solar Tulucay Sub RNU</v>
      </c>
      <c r="D648" s="1" t="str">
        <f>'1'!D648</f>
        <v>82</v>
      </c>
      <c r="E648" s="34">
        <f>IF('1'!E648="OAI","OAI",EOMONTH('1'!E648,-1)+1)</f>
        <v>46508</v>
      </c>
      <c r="F648" s="1" t="str">
        <f>'1'!F648</f>
        <v>TOLO</v>
      </c>
      <c r="G648" s="33"/>
      <c r="H648" s="32">
        <f>IF($E648="OAI",'3'!H648,
IF($E648&lt;=H$4,'3'!$G648+SUM('3'!$H648:H648),0))</f>
        <v>0</v>
      </c>
      <c r="I648" s="32">
        <f>IF($E648="OAI",'3'!I648,
IF($E648=I$4,'3'!$G648+SUM('3'!$H648:I648),
IF($E648&lt;I$4,'3'!I648,0)))</f>
        <v>0</v>
      </c>
      <c r="J648" s="32">
        <f>IF($E648="OAI",'3'!J648,
IF($E648=J$4,'3'!$G648+SUM('3'!$H648:J648),
IF($E648&lt;J$4,'3'!J648,0)))</f>
        <v>0</v>
      </c>
      <c r="K648" s="32">
        <f>IF($E648="OAI",'3'!K648,
IF($E648=K$4,'3'!$G648+SUM('3'!$H648:K648),
IF($E648&lt;K$4,'3'!K648,0)))</f>
        <v>0</v>
      </c>
      <c r="L648" s="32">
        <f>IF($E648="OAI",'3'!L648,
IF($E648=L$4,'3'!$G648+SUM('3'!$H648:L648),
IF($E648&lt;L$4,'3'!L648,0)))</f>
        <v>0</v>
      </c>
      <c r="M648" s="32">
        <f>IF($E648="OAI",'3'!M648,
IF($E648=M$4,'3'!$G648+SUM('3'!$H648:M648),
IF($E648&lt;M$4,'3'!M648,0)))</f>
        <v>0</v>
      </c>
      <c r="N648" s="32">
        <f>IF($E648="OAI",'3'!N648,
IF($E648=N$4,'3'!$G648+SUM('3'!$H648:N648),
IF($E648&lt;N$4,'3'!N648,0)))</f>
        <v>0</v>
      </c>
      <c r="O648" s="32">
        <f>IF($E648="OAI",'3'!O648,
IF($E648=O$4,'3'!$G648+SUM('3'!$H648:O648),
IF($E648&lt;O$4,'3'!O648,0)))</f>
        <v>0</v>
      </c>
      <c r="P648" s="32">
        <f>IF($E648="OAI",'3'!P648,
IF($E648=P$4,'3'!$G648+SUM('3'!$H648:P648),
IF($E648&lt;P$4,'3'!P648,0)))</f>
        <v>0</v>
      </c>
      <c r="Q648" s="32">
        <f>IF($E648="OAI",'3'!Q648,
IF($E648=Q$4,'3'!$G648+SUM('3'!$H648:Q648),
IF($E648&lt;Q$4,'3'!Q648,0)))</f>
        <v>0</v>
      </c>
      <c r="R648" s="32">
        <f>IF($E648="OAI",'3'!R648,
IF($E648=R$4,'3'!$G648+SUM('3'!$H648:R648),
IF($E648&lt;R$4,'3'!R648,0)))</f>
        <v>0</v>
      </c>
      <c r="S648" s="32">
        <f>IF($E648="OAI",'3'!S648,
IF($E648=S$4,'3'!$G648+SUM('3'!$H648:S648),
IF($E648&lt;S$4,'3'!S648,0)))</f>
        <v>0</v>
      </c>
      <c r="T648" s="32">
        <f>IF($E648="OAI",'3'!T648,
IF($E648=T$4,'3'!$G648+SUM('3'!$H648:T648),
IF($E648&lt;T$4,'3'!T648,0)))</f>
        <v>0</v>
      </c>
      <c r="U648" s="32">
        <f>IF($E648="OAI",'3'!U648,
IF($E648=U$4,'3'!$G648+SUM('3'!$H648:U648),
IF($E648&lt;U$4,'3'!U648,0)))</f>
        <v>0</v>
      </c>
      <c r="V648" s="32">
        <f>IF($E648="OAI",'3'!V648,
IF($E648=V$4,'3'!$G648+SUM('3'!$H648:V648),
IF($E648&lt;V$4,'3'!V648,0)))</f>
        <v>0</v>
      </c>
      <c r="W648" s="32">
        <f>IF($E648="OAI",'3'!W648,
IF($E648=W$4,'3'!$G648+SUM('3'!$H648:W648),
IF($E648&lt;W$4,'3'!W648,0)))</f>
        <v>0</v>
      </c>
      <c r="X648" s="32">
        <f>IF($E648="OAI",'3'!X648,
IF($E648=X$4,'3'!$G648+SUM('3'!$H648:X648),
IF($E648&lt;X$4,'3'!X648,0)))</f>
        <v>10028424.17929757</v>
      </c>
      <c r="Y648" s="32">
        <f>IF($E648="OAI",'3'!Y648,
IF($E648=Y$4,'3'!$G648+SUM('3'!$H648:Y648),
IF($E648&lt;Y$4,'3'!Y648,0)))</f>
        <v>186290.31111926943</v>
      </c>
      <c r="Z648" s="32">
        <f>IF($E648="OAI",'3'!Z648,
IF($E648=Z$4,'3'!$G648+SUM('3'!$H648:Z648),
IF($E648&lt;Z$4,'3'!Z648,0)))</f>
        <v>8053.3510274980617</v>
      </c>
      <c r="AA648" s="32">
        <f>IF($E648="OAI",'3'!AA648,
IF($E648=AA$4,'3'!$G648+SUM('3'!$H648:AA648),
IF($E648&lt;AA$4,'3'!AA648,0)))</f>
        <v>7111.148398755774</v>
      </c>
      <c r="AB648" s="32">
        <f>IF($E648="OAI",'3'!AB648,
IF($E648=AB$4,'3'!$G648+SUM('3'!$H648:AB648),
IF($E648&lt;AB$4,'3'!AB648,0)))</f>
        <v>6346.7127970810225</v>
      </c>
      <c r="AC648" s="32">
        <f>IF($E648="OAI",'3'!AC648,
IF($E648=AC$4,'3'!$G648+SUM('3'!$H648:AC648),
IF($E648&lt;AC$4,'3'!AC648,0)))</f>
        <v>3402.2478019518658</v>
      </c>
      <c r="AD648" s="32">
        <f>IF($E648="OAI",'3'!AD648,
IF($E648=AD$4,'3'!$G648+SUM('3'!$H648:AD648),
IF($E648&lt;AD$4,'3'!AD648,0)))</f>
        <v>652.93399111136011</v>
      </c>
      <c r="AE648" s="32">
        <f>IF($E648="OAI",'3'!AE648,
IF($E648=AE$4,'3'!$G648+SUM('3'!$H648:AE648),
IF($E648&lt;AE$4,'3'!AE648,0)))</f>
        <v>722.56408320668845</v>
      </c>
      <c r="AF648" s="26">
        <f t="shared" si="40"/>
        <v>0</v>
      </c>
      <c r="AG648" s="26">
        <f t="shared" si="41"/>
        <v>10241003.448516445</v>
      </c>
      <c r="AH648" s="8">
        <f t="shared" si="42"/>
        <v>743</v>
      </c>
    </row>
    <row r="649" spans="1:34" x14ac:dyDescent="0.25">
      <c r="A649" s="8">
        <f t="shared" si="43"/>
        <v>744</v>
      </c>
      <c r="B649" s="1">
        <f>'1'!B649</f>
        <v>5798549</v>
      </c>
      <c r="C649" t="str">
        <f>'1'!C649</f>
        <v>Q1565 - Dynamo Solar Vaca-Dixon Sub RNU</v>
      </c>
      <c r="D649" s="1" t="str">
        <f>'1'!D649</f>
        <v>82</v>
      </c>
      <c r="E649" s="34">
        <f>IF('1'!E649="OAI","OAI",EOMONTH('1'!E649,-1)+1)</f>
        <v>46388</v>
      </c>
      <c r="F649" s="1" t="str">
        <f>'1'!F649</f>
        <v>TOLO</v>
      </c>
      <c r="G649" s="33"/>
      <c r="H649" s="32">
        <f>IF($E649="OAI",'3'!H649,
IF($E649&lt;=H$4,'3'!$G649+SUM('3'!$H649:H649),0))</f>
        <v>0</v>
      </c>
      <c r="I649" s="32">
        <f>IF($E649="OAI",'3'!I649,
IF($E649=I$4,'3'!$G649+SUM('3'!$H649:I649),
IF($E649&lt;I$4,'3'!I649,0)))</f>
        <v>0</v>
      </c>
      <c r="J649" s="32">
        <f>IF($E649="OAI",'3'!J649,
IF($E649=J$4,'3'!$G649+SUM('3'!$H649:J649),
IF($E649&lt;J$4,'3'!J649,0)))</f>
        <v>0</v>
      </c>
      <c r="K649" s="32">
        <f>IF($E649="OAI",'3'!K649,
IF($E649=K$4,'3'!$G649+SUM('3'!$H649:K649),
IF($E649&lt;K$4,'3'!K649,0)))</f>
        <v>0</v>
      </c>
      <c r="L649" s="32">
        <f>IF($E649="OAI",'3'!L649,
IF($E649=L$4,'3'!$G649+SUM('3'!$H649:L649),
IF($E649&lt;L$4,'3'!L649,0)))</f>
        <v>0</v>
      </c>
      <c r="M649" s="32">
        <f>IF($E649="OAI",'3'!M649,
IF($E649=M$4,'3'!$G649+SUM('3'!$H649:M649),
IF($E649&lt;M$4,'3'!M649,0)))</f>
        <v>0</v>
      </c>
      <c r="N649" s="32">
        <f>IF($E649="OAI",'3'!N649,
IF($E649=N$4,'3'!$G649+SUM('3'!$H649:N649),
IF($E649&lt;N$4,'3'!N649,0)))</f>
        <v>0</v>
      </c>
      <c r="O649" s="32">
        <f>IF($E649="OAI",'3'!O649,
IF($E649=O$4,'3'!$G649+SUM('3'!$H649:O649),
IF($E649&lt;O$4,'3'!O649,0)))</f>
        <v>0</v>
      </c>
      <c r="P649" s="32">
        <f>IF($E649="OAI",'3'!P649,
IF($E649=P$4,'3'!$G649+SUM('3'!$H649:P649),
IF($E649&lt;P$4,'3'!P649,0)))</f>
        <v>0</v>
      </c>
      <c r="Q649" s="32">
        <f>IF($E649="OAI",'3'!Q649,
IF($E649=Q$4,'3'!$G649+SUM('3'!$H649:Q649),
IF($E649&lt;Q$4,'3'!Q649,0)))</f>
        <v>0</v>
      </c>
      <c r="R649" s="32">
        <f>IF($E649="OAI",'3'!R649,
IF($E649=R$4,'3'!$G649+SUM('3'!$H649:R649),
IF($E649&lt;R$4,'3'!R649,0)))</f>
        <v>0</v>
      </c>
      <c r="S649" s="32">
        <f>IF($E649="OAI",'3'!S649,
IF($E649=S$4,'3'!$G649+SUM('3'!$H649:S649),
IF($E649&lt;S$4,'3'!S649,0)))</f>
        <v>0</v>
      </c>
      <c r="T649" s="32">
        <f>IF($E649="OAI",'3'!T649,
IF($E649=T$4,'3'!$G649+SUM('3'!$H649:T649),
IF($E649&lt;T$4,'3'!T649,0)))</f>
        <v>267188.00985529041</v>
      </c>
      <c r="U649" s="32">
        <f>IF($E649="OAI",'3'!U649,
IF($E649=U$4,'3'!$G649+SUM('3'!$H649:U649),
IF($E649&lt;U$4,'3'!U649,0)))</f>
        <v>624.14732216456662</v>
      </c>
      <c r="V649" s="32">
        <f>IF($E649="OAI",'3'!V649,
IF($E649=V$4,'3'!$G649+SUM('3'!$H649:V649),
IF($E649&lt;V$4,'3'!V649,0)))</f>
        <v>624.14732216456662</v>
      </c>
      <c r="W649" s="32">
        <f>IF($E649="OAI",'3'!W649,
IF($E649=W$4,'3'!$G649+SUM('3'!$H649:W649),
IF($E649&lt;W$4,'3'!W649,0)))</f>
        <v>624.14732216456662</v>
      </c>
      <c r="X649" s="32">
        <f>IF($E649="OAI",'3'!X649,
IF($E649=X$4,'3'!$G649+SUM('3'!$H649:X649),
IF($E649&lt;X$4,'3'!X649,0)))</f>
        <v>9754.2880020522607</v>
      </c>
      <c r="Y649" s="32">
        <f>IF($E649="OAI",'3'!Y649,
IF($E649=Y$4,'3'!$G649+SUM('3'!$H649:Y649),
IF($E649&lt;Y$4,'3'!Y649,0)))</f>
        <v>0</v>
      </c>
      <c r="Z649" s="32">
        <f>IF($E649="OAI",'3'!Z649,
IF($E649=Z$4,'3'!$G649+SUM('3'!$H649:Z649),
IF($E649&lt;Z$4,'3'!Z649,0)))</f>
        <v>0</v>
      </c>
      <c r="AA649" s="32">
        <f>IF($E649="OAI",'3'!AA649,
IF($E649=AA$4,'3'!$G649+SUM('3'!$H649:AA649),
IF($E649&lt;AA$4,'3'!AA649,0)))</f>
        <v>0</v>
      </c>
      <c r="AB649" s="32">
        <f>IF($E649="OAI",'3'!AB649,
IF($E649=AB$4,'3'!$G649+SUM('3'!$H649:AB649),
IF($E649&lt;AB$4,'3'!AB649,0)))</f>
        <v>0</v>
      </c>
      <c r="AC649" s="32">
        <f>IF($E649="OAI",'3'!AC649,
IF($E649=AC$4,'3'!$G649+SUM('3'!$H649:AC649),
IF($E649&lt;AC$4,'3'!AC649,0)))</f>
        <v>0</v>
      </c>
      <c r="AD649" s="32">
        <f>IF($E649="OAI",'3'!AD649,
IF($E649=AD$4,'3'!$G649+SUM('3'!$H649:AD649),
IF($E649&lt;AD$4,'3'!AD649,0)))</f>
        <v>0</v>
      </c>
      <c r="AE649" s="32">
        <f>IF($E649="OAI",'3'!AE649,
IF($E649=AE$4,'3'!$G649+SUM('3'!$H649:AE649),
IF($E649&lt;AE$4,'3'!AE649,0)))</f>
        <v>0</v>
      </c>
      <c r="AF649" s="26">
        <f t="shared" si="40"/>
        <v>0</v>
      </c>
      <c r="AG649" s="26">
        <f t="shared" si="41"/>
        <v>278814.73982383637</v>
      </c>
      <c r="AH649" s="8">
        <f t="shared" si="42"/>
        <v>744</v>
      </c>
    </row>
    <row r="650" spans="1:34" x14ac:dyDescent="0.25">
      <c r="A650" s="8">
        <f t="shared" si="43"/>
        <v>745</v>
      </c>
      <c r="B650" s="1">
        <f>'1'!B650</f>
        <v>5798550</v>
      </c>
      <c r="C650" t="str">
        <f>'1'!C650</f>
        <v>Q1565 - Dynamo Solar Lakeville Sub RNU</v>
      </c>
      <c r="D650" s="1" t="str">
        <f>'1'!D650</f>
        <v>82</v>
      </c>
      <c r="E650" s="34">
        <f>IF('1'!E650="OAI","OAI",EOMONTH('1'!E650,-1)+1)</f>
        <v>46419</v>
      </c>
      <c r="F650" s="1" t="str">
        <f>'1'!F650</f>
        <v>TOLO</v>
      </c>
      <c r="G650" s="33"/>
      <c r="H650" s="32">
        <f>IF($E650="OAI",'3'!H650,
IF($E650&lt;=H$4,'3'!$G650+SUM('3'!$H650:H650),0))</f>
        <v>0</v>
      </c>
      <c r="I650" s="32">
        <f>IF($E650="OAI",'3'!I650,
IF($E650=I$4,'3'!$G650+SUM('3'!$H650:I650),
IF($E650&lt;I$4,'3'!I650,0)))</f>
        <v>0</v>
      </c>
      <c r="J650" s="32">
        <f>IF($E650="OAI",'3'!J650,
IF($E650=J$4,'3'!$G650+SUM('3'!$H650:J650),
IF($E650&lt;J$4,'3'!J650,0)))</f>
        <v>0</v>
      </c>
      <c r="K650" s="32">
        <f>IF($E650="OAI",'3'!K650,
IF($E650=K$4,'3'!$G650+SUM('3'!$H650:K650),
IF($E650&lt;K$4,'3'!K650,0)))</f>
        <v>0</v>
      </c>
      <c r="L650" s="32">
        <f>IF($E650="OAI",'3'!L650,
IF($E650=L$4,'3'!$G650+SUM('3'!$H650:L650),
IF($E650&lt;L$4,'3'!L650,0)))</f>
        <v>0</v>
      </c>
      <c r="M650" s="32">
        <f>IF($E650="OAI",'3'!M650,
IF($E650=M$4,'3'!$G650+SUM('3'!$H650:M650),
IF($E650&lt;M$4,'3'!M650,0)))</f>
        <v>0</v>
      </c>
      <c r="N650" s="32">
        <f>IF($E650="OAI",'3'!N650,
IF($E650=N$4,'3'!$G650+SUM('3'!$H650:N650),
IF($E650&lt;N$4,'3'!N650,0)))</f>
        <v>0</v>
      </c>
      <c r="O650" s="32">
        <f>IF($E650="OAI",'3'!O650,
IF($E650=O$4,'3'!$G650+SUM('3'!$H650:O650),
IF($E650&lt;O$4,'3'!O650,0)))</f>
        <v>0</v>
      </c>
      <c r="P650" s="32">
        <f>IF($E650="OAI",'3'!P650,
IF($E650=P$4,'3'!$G650+SUM('3'!$H650:P650),
IF($E650&lt;P$4,'3'!P650,0)))</f>
        <v>0</v>
      </c>
      <c r="Q650" s="32">
        <f>IF($E650="OAI",'3'!Q650,
IF($E650=Q$4,'3'!$G650+SUM('3'!$H650:Q650),
IF($E650&lt;Q$4,'3'!Q650,0)))</f>
        <v>0</v>
      </c>
      <c r="R650" s="32">
        <f>IF($E650="OAI",'3'!R650,
IF($E650=R$4,'3'!$G650+SUM('3'!$H650:R650),
IF($E650&lt;R$4,'3'!R650,0)))</f>
        <v>0</v>
      </c>
      <c r="S650" s="32">
        <f>IF($E650="OAI",'3'!S650,
IF($E650=S$4,'3'!$G650+SUM('3'!$H650:S650),
IF($E650&lt;S$4,'3'!S650,0)))</f>
        <v>0</v>
      </c>
      <c r="T650" s="32">
        <f>IF($E650="OAI",'3'!T650,
IF($E650=T$4,'3'!$G650+SUM('3'!$H650:T650),
IF($E650&lt;T$4,'3'!T650,0)))</f>
        <v>0</v>
      </c>
      <c r="U650" s="32">
        <f>IF($E650="OAI",'3'!U650,
IF($E650=U$4,'3'!$G650+SUM('3'!$H650:U650),
IF($E650&lt;U$4,'3'!U650,0)))</f>
        <v>277039.017826033</v>
      </c>
      <c r="V650" s="32">
        <f>IF($E650="OAI",'3'!V650,
IF($E650=V$4,'3'!$G650+SUM('3'!$H650:V650),
IF($E650&lt;V$4,'3'!V650,0)))</f>
        <v>6941.8865238770622</v>
      </c>
      <c r="W650" s="32">
        <f>IF($E650="OAI",'3'!W650,
IF($E650=W$4,'3'!$G650+SUM('3'!$H650:W650),
IF($E650&lt;W$4,'3'!W650,0)))</f>
        <v>6273.4376397619117</v>
      </c>
      <c r="X650" s="32">
        <f>IF($E650="OAI",'3'!X650,
IF($E650=X$4,'3'!$G650+SUM('3'!$H650:X650),
IF($E650&lt;X$4,'3'!X650,0)))</f>
        <v>5759.8572960520742</v>
      </c>
      <c r="Y650" s="32">
        <f>IF($E650="OAI",'3'!Y650,
IF($E650=Y$4,'3'!$G650+SUM('3'!$H650:Y650),
IF($E650&lt;Y$4,'3'!Y650,0)))</f>
        <v>1137.727665874404</v>
      </c>
      <c r="Z650" s="32">
        <f>IF($E650="OAI",'3'!Z650,
IF($E650=Z$4,'3'!$G650+SUM('3'!$H650:Z650),
IF($E650&lt;Z$4,'3'!Z650,0)))</f>
        <v>0</v>
      </c>
      <c r="AA650" s="32">
        <f>IF($E650="OAI",'3'!AA650,
IF($E650=AA$4,'3'!$G650+SUM('3'!$H650:AA650),
IF($E650&lt;AA$4,'3'!AA650,0)))</f>
        <v>0</v>
      </c>
      <c r="AB650" s="32">
        <f>IF($E650="OAI",'3'!AB650,
IF($E650=AB$4,'3'!$G650+SUM('3'!$H650:AB650),
IF($E650&lt;AB$4,'3'!AB650,0)))</f>
        <v>0</v>
      </c>
      <c r="AC650" s="32">
        <f>IF($E650="OAI",'3'!AC650,
IF($E650=AC$4,'3'!$G650+SUM('3'!$H650:AC650),
IF($E650&lt;AC$4,'3'!AC650,0)))</f>
        <v>0</v>
      </c>
      <c r="AD650" s="32">
        <f>IF($E650="OAI",'3'!AD650,
IF($E650=AD$4,'3'!$G650+SUM('3'!$H650:AD650),
IF($E650&lt;AD$4,'3'!AD650,0)))</f>
        <v>0</v>
      </c>
      <c r="AE650" s="32">
        <f>IF($E650="OAI",'3'!AE650,
IF($E650=AE$4,'3'!$G650+SUM('3'!$H650:AE650),
IF($E650&lt;AE$4,'3'!AE650,0)))</f>
        <v>0</v>
      </c>
      <c r="AF650" s="26">
        <f t="shared" si="40"/>
        <v>0</v>
      </c>
      <c r="AG650" s="26">
        <f t="shared" si="41"/>
        <v>297151.92695159843</v>
      </c>
      <c r="AH650" s="8">
        <f t="shared" si="42"/>
        <v>745</v>
      </c>
    </row>
    <row r="651" spans="1:34" x14ac:dyDescent="0.25">
      <c r="A651" s="8">
        <f t="shared" si="43"/>
        <v>746</v>
      </c>
      <c r="B651" s="1">
        <f>'1'!B651</f>
        <v>5798804</v>
      </c>
      <c r="C651" t="str">
        <f>'1'!C651</f>
        <v>FULTON-HOPLAND RECON (GEYSERS-FITCH MTN)</v>
      </c>
      <c r="D651" s="1" t="str">
        <f>'1'!D651</f>
        <v>82</v>
      </c>
      <c r="E651" s="34">
        <f>IF('1'!E651="OAI","OAI",EOMONTH('1'!E651,-1)+1)</f>
        <v>46447</v>
      </c>
      <c r="F651" s="1" t="str">
        <f>'1'!F651</f>
        <v>TOLO</v>
      </c>
      <c r="G651" s="33"/>
      <c r="H651" s="32">
        <f>IF($E651="OAI",'3'!H651,
IF($E651&lt;=H$4,'3'!$G651+SUM('3'!$H651:H651),0))</f>
        <v>0</v>
      </c>
      <c r="I651" s="32">
        <f>IF($E651="OAI",'3'!I651,
IF($E651=I$4,'3'!$G651+SUM('3'!$H651:I651),
IF($E651&lt;I$4,'3'!I651,0)))</f>
        <v>0</v>
      </c>
      <c r="J651" s="32">
        <f>IF($E651="OAI",'3'!J651,
IF($E651=J$4,'3'!$G651+SUM('3'!$H651:J651),
IF($E651&lt;J$4,'3'!J651,0)))</f>
        <v>0</v>
      </c>
      <c r="K651" s="32">
        <f>IF($E651="OAI",'3'!K651,
IF($E651=K$4,'3'!$G651+SUM('3'!$H651:K651),
IF($E651&lt;K$4,'3'!K651,0)))</f>
        <v>0</v>
      </c>
      <c r="L651" s="32">
        <f>IF($E651="OAI",'3'!L651,
IF($E651=L$4,'3'!$G651+SUM('3'!$H651:L651),
IF($E651&lt;L$4,'3'!L651,0)))</f>
        <v>0</v>
      </c>
      <c r="M651" s="32">
        <f>IF($E651="OAI",'3'!M651,
IF($E651=M$4,'3'!$G651+SUM('3'!$H651:M651),
IF($E651&lt;M$4,'3'!M651,0)))</f>
        <v>0</v>
      </c>
      <c r="N651" s="32">
        <f>IF($E651="OAI",'3'!N651,
IF($E651=N$4,'3'!$G651+SUM('3'!$H651:N651),
IF($E651&lt;N$4,'3'!N651,0)))</f>
        <v>0</v>
      </c>
      <c r="O651" s="32">
        <f>IF($E651="OAI",'3'!O651,
IF($E651=O$4,'3'!$G651+SUM('3'!$H651:O651),
IF($E651&lt;O$4,'3'!O651,0)))</f>
        <v>0</v>
      </c>
      <c r="P651" s="32">
        <f>IF($E651="OAI",'3'!P651,
IF($E651=P$4,'3'!$G651+SUM('3'!$H651:P651),
IF($E651&lt;P$4,'3'!P651,0)))</f>
        <v>0</v>
      </c>
      <c r="Q651" s="32">
        <f>IF($E651="OAI",'3'!Q651,
IF($E651=Q$4,'3'!$G651+SUM('3'!$H651:Q651),
IF($E651&lt;Q$4,'3'!Q651,0)))</f>
        <v>0</v>
      </c>
      <c r="R651" s="32">
        <f>IF($E651="OAI",'3'!R651,
IF($E651=R$4,'3'!$G651+SUM('3'!$H651:R651),
IF($E651&lt;R$4,'3'!R651,0)))</f>
        <v>0</v>
      </c>
      <c r="S651" s="32">
        <f>IF($E651="OAI",'3'!S651,
IF($E651=S$4,'3'!$G651+SUM('3'!$H651:S651),
IF($E651&lt;S$4,'3'!S651,0)))</f>
        <v>0</v>
      </c>
      <c r="T651" s="32">
        <f>IF($E651="OAI",'3'!T651,
IF($E651=T$4,'3'!$G651+SUM('3'!$H651:T651),
IF($E651&lt;T$4,'3'!T651,0)))</f>
        <v>0</v>
      </c>
      <c r="U651" s="32">
        <f>IF($E651="OAI",'3'!U651,
IF($E651=U$4,'3'!$G651+SUM('3'!$H651:U651),
IF($E651&lt;U$4,'3'!U651,0)))</f>
        <v>0</v>
      </c>
      <c r="V651" s="32">
        <f>IF($E651="OAI",'3'!V651,
IF($E651=V$4,'3'!$G651+SUM('3'!$H651:V651),
IF($E651&lt;V$4,'3'!V651,0)))</f>
        <v>11448575.799689392</v>
      </c>
      <c r="W651" s="32">
        <f>IF($E651="OAI",'3'!W651,
IF($E651=W$4,'3'!$G651+SUM('3'!$H651:W651),
IF($E651&lt;W$4,'3'!W651,0)))</f>
        <v>91805.17350544584</v>
      </c>
      <c r="X651" s="32">
        <f>IF($E651="OAI",'3'!X651,
IF($E651=X$4,'3'!$G651+SUM('3'!$H651:X651),
IF($E651&lt;X$4,'3'!X651,0)))</f>
        <v>63620.688026263408</v>
      </c>
      <c r="Y651" s="32">
        <f>IF($E651="OAI",'3'!Y651,
IF($E651=Y$4,'3'!$G651+SUM('3'!$H651:Y651),
IF($E651&lt;Y$4,'3'!Y651,0)))</f>
        <v>47113.589575916434</v>
      </c>
      <c r="Z651" s="32">
        <f>IF($E651="OAI",'3'!Z651,
IF($E651=Z$4,'3'!$G651+SUM('3'!$H651:Z651),
IF($E651&lt;Z$4,'3'!Z651,0)))</f>
        <v>39731.678255281244</v>
      </c>
      <c r="AA651" s="32">
        <f>IF($E651="OAI",'3'!AA651,
IF($E651=AA$4,'3'!$G651+SUM('3'!$H651:AA651),
IF($E651&lt;AA$4,'3'!AA651,0)))</f>
        <v>33538.151660809941</v>
      </c>
      <c r="AB651" s="32">
        <f>IF($E651="OAI",'3'!AB651,
IF($E651=AB$4,'3'!$G651+SUM('3'!$H651:AB651),
IF($E651&lt;AB$4,'3'!AB651,0)))</f>
        <v>26986.660968721044</v>
      </c>
      <c r="AC651" s="32">
        <f>IF($E651="OAI",'3'!AC651,
IF($E651=AC$4,'3'!$G651+SUM('3'!$H651:AC651),
IF($E651&lt;AC$4,'3'!AC651,0)))</f>
        <v>26986.660968721044</v>
      </c>
      <c r="AD651" s="32">
        <f>IF($E651="OAI",'3'!AD651,
IF($E651=AD$4,'3'!$G651+SUM('3'!$H651:AD651),
IF($E651&lt;AD$4,'3'!AD651,0)))</f>
        <v>24418.665786960995</v>
      </c>
      <c r="AE651" s="32">
        <f>IF($E651="OAI",'3'!AE651,
IF($E651=AE$4,'3'!$G651+SUM('3'!$H651:AE651),
IF($E651&lt;AE$4,'3'!AE651,0)))</f>
        <v>18848.351882545598</v>
      </c>
      <c r="AF651" s="26">
        <f t="shared" si="40"/>
        <v>0</v>
      </c>
      <c r="AG651" s="26">
        <f t="shared" si="41"/>
        <v>11821625.420320056</v>
      </c>
      <c r="AH651" s="8">
        <f t="shared" si="42"/>
        <v>746</v>
      </c>
    </row>
    <row r="652" spans="1:34" x14ac:dyDescent="0.25">
      <c r="A652" s="8">
        <f t="shared" si="43"/>
        <v>747</v>
      </c>
      <c r="B652" s="1">
        <f>'1'!B652</f>
        <v>5798940</v>
      </c>
      <c r="C652" t="str">
        <f>'1'!C652</f>
        <v>FULTON-HOPLAND RECON (HOPLAND-GEYSERS)</v>
      </c>
      <c r="D652" s="1" t="str">
        <f>'1'!D652</f>
        <v>82</v>
      </c>
      <c r="E652" s="34">
        <f>IF('1'!E652="OAI","OAI",EOMONTH('1'!E652,-1)+1)</f>
        <v>46419</v>
      </c>
      <c r="F652" s="1" t="str">
        <f>'1'!F652</f>
        <v>TOLO</v>
      </c>
      <c r="G652" s="33"/>
      <c r="H652" s="32">
        <f>IF($E652="OAI",'3'!H652,
IF($E652&lt;=H$4,'3'!$G652+SUM('3'!$H652:H652),0))</f>
        <v>0</v>
      </c>
      <c r="I652" s="32">
        <f>IF($E652="OAI",'3'!I652,
IF($E652=I$4,'3'!$G652+SUM('3'!$H652:I652),
IF($E652&lt;I$4,'3'!I652,0)))</f>
        <v>0</v>
      </c>
      <c r="J652" s="32">
        <f>IF($E652="OAI",'3'!J652,
IF($E652=J$4,'3'!$G652+SUM('3'!$H652:J652),
IF($E652&lt;J$4,'3'!J652,0)))</f>
        <v>0</v>
      </c>
      <c r="K652" s="32">
        <f>IF($E652="OAI",'3'!K652,
IF($E652=K$4,'3'!$G652+SUM('3'!$H652:K652),
IF($E652&lt;K$4,'3'!K652,0)))</f>
        <v>0</v>
      </c>
      <c r="L652" s="32">
        <f>IF($E652="OAI",'3'!L652,
IF($E652=L$4,'3'!$G652+SUM('3'!$H652:L652),
IF($E652&lt;L$4,'3'!L652,0)))</f>
        <v>0</v>
      </c>
      <c r="M652" s="32">
        <f>IF($E652="OAI",'3'!M652,
IF($E652=M$4,'3'!$G652+SUM('3'!$H652:M652),
IF($E652&lt;M$4,'3'!M652,0)))</f>
        <v>0</v>
      </c>
      <c r="N652" s="32">
        <f>IF($E652="OAI",'3'!N652,
IF($E652=N$4,'3'!$G652+SUM('3'!$H652:N652),
IF($E652&lt;N$4,'3'!N652,0)))</f>
        <v>0</v>
      </c>
      <c r="O652" s="32">
        <f>IF($E652="OAI",'3'!O652,
IF($E652=O$4,'3'!$G652+SUM('3'!$H652:O652),
IF($E652&lt;O$4,'3'!O652,0)))</f>
        <v>0</v>
      </c>
      <c r="P652" s="32">
        <f>IF($E652="OAI",'3'!P652,
IF($E652=P$4,'3'!$G652+SUM('3'!$H652:P652),
IF($E652&lt;P$4,'3'!P652,0)))</f>
        <v>0</v>
      </c>
      <c r="Q652" s="32">
        <f>IF($E652="OAI",'3'!Q652,
IF($E652=Q$4,'3'!$G652+SUM('3'!$H652:Q652),
IF($E652&lt;Q$4,'3'!Q652,0)))</f>
        <v>0</v>
      </c>
      <c r="R652" s="32">
        <f>IF($E652="OAI",'3'!R652,
IF($E652=R$4,'3'!$G652+SUM('3'!$H652:R652),
IF($E652&lt;R$4,'3'!R652,0)))</f>
        <v>0</v>
      </c>
      <c r="S652" s="32">
        <f>IF($E652="OAI",'3'!S652,
IF($E652=S$4,'3'!$G652+SUM('3'!$H652:S652),
IF($E652&lt;S$4,'3'!S652,0)))</f>
        <v>0</v>
      </c>
      <c r="T652" s="32">
        <f>IF($E652="OAI",'3'!T652,
IF($E652=T$4,'3'!$G652+SUM('3'!$H652:T652),
IF($E652&lt;T$4,'3'!T652,0)))</f>
        <v>0</v>
      </c>
      <c r="U652" s="32">
        <f>IF($E652="OAI",'3'!U652,
IF($E652=U$4,'3'!$G652+SUM('3'!$H652:U652),
IF($E652&lt;U$4,'3'!U652,0)))</f>
        <v>37776714.159621269</v>
      </c>
      <c r="V652" s="32">
        <f>IF($E652="OAI",'3'!V652,
IF($E652=V$4,'3'!$G652+SUM('3'!$H652:V652),
IF($E652&lt;V$4,'3'!V652,0)))</f>
        <v>130311.54906627102</v>
      </c>
      <c r="W652" s="32">
        <f>IF($E652="OAI",'3'!W652,
IF($E652=W$4,'3'!$G652+SUM('3'!$H652:W652),
IF($E652&lt;W$4,'3'!W652,0)))</f>
        <v>94226.711835778537</v>
      </c>
      <c r="X652" s="32">
        <f>IF($E652="OAI",'3'!X652,
IF($E652=X$4,'3'!$G652+SUM('3'!$H652:X652),
IF($E652&lt;X$4,'3'!X652,0)))</f>
        <v>27898.58151714268</v>
      </c>
      <c r="Y652" s="32">
        <f>IF($E652="OAI",'3'!Y652,
IF($E652=Y$4,'3'!$G652+SUM('3'!$H652:Y652),
IF($E652&lt;Y$4,'3'!Y652,0)))</f>
        <v>19955.890931310219</v>
      </c>
      <c r="Z652" s="32">
        <f>IF($E652="OAI",'3'!Z652,
IF($E652=Z$4,'3'!$G652+SUM('3'!$H652:Z652),
IF($E652&lt;Z$4,'3'!Z652,0)))</f>
        <v>16970.769439454256</v>
      </c>
      <c r="AA652" s="32">
        <f>IF($E652="OAI",'3'!AA652,
IF($E652=AA$4,'3'!$G652+SUM('3'!$H652:AA652),
IF($E652&lt;AA$4,'3'!AA652,0)))</f>
        <v>15742.943238304824</v>
      </c>
      <c r="AB652" s="32">
        <f>IF($E652="OAI",'3'!AB652,
IF($E652=AB$4,'3'!$G652+SUM('3'!$H652:AB652),
IF($E652&lt;AB$4,'3'!AB652,0)))</f>
        <v>14585.027518883318</v>
      </c>
      <c r="AC652" s="32">
        <f>IF($E652="OAI",'3'!AC652,
IF($E652=AC$4,'3'!$G652+SUM('3'!$H652:AC652),
IF($E652&lt;AC$4,'3'!AC652,0)))</f>
        <v>15843.322726775134</v>
      </c>
      <c r="AD652" s="32">
        <f>IF($E652="OAI",'3'!AD652,
IF($E652=AD$4,'3'!$G652+SUM('3'!$H652:AD652),
IF($E652&lt;AD$4,'3'!AD652,0)))</f>
        <v>15132.441544926724</v>
      </c>
      <c r="AE652" s="32">
        <f>IF($E652="OAI",'3'!AE652,
IF($E652=AE$4,'3'!$G652+SUM('3'!$H652:AE652),
IF($E652&lt;AE$4,'3'!AE652,0)))</f>
        <v>14855.41658791927</v>
      </c>
      <c r="AF652" s="26">
        <f t="shared" si="40"/>
        <v>0</v>
      </c>
      <c r="AG652" s="26">
        <f t="shared" si="41"/>
        <v>38142236.814028032</v>
      </c>
      <c r="AH652" s="8">
        <f t="shared" si="42"/>
        <v>747</v>
      </c>
    </row>
    <row r="653" spans="1:34" x14ac:dyDescent="0.25">
      <c r="A653" s="8">
        <f t="shared" si="43"/>
        <v>748</v>
      </c>
      <c r="B653" s="1">
        <f>'1'!B653</f>
        <v>5799024</v>
      </c>
      <c r="C653" t="str">
        <f>'1'!C653</f>
        <v>Amazon(ADS): EGI Load Interconnection</v>
      </c>
      <c r="D653" s="1" t="str">
        <f>'1'!D653</f>
        <v>82</v>
      </c>
      <c r="E653" s="34">
        <f>IF('1'!E653="OAI","OAI",EOMONTH('1'!E653,-1)+1)</f>
        <v>46478</v>
      </c>
      <c r="F653" s="1" t="str">
        <f>'1'!F653</f>
        <v>TOLO</v>
      </c>
      <c r="G653" s="33"/>
      <c r="H653" s="32">
        <f>IF($E653="OAI",'3'!H653,
IF($E653&lt;=H$4,'3'!$G653+SUM('3'!$H653:H653),0))</f>
        <v>0</v>
      </c>
      <c r="I653" s="32">
        <f>IF($E653="OAI",'3'!I653,
IF($E653=I$4,'3'!$G653+SUM('3'!$H653:I653),
IF($E653&lt;I$4,'3'!I653,0)))</f>
        <v>0</v>
      </c>
      <c r="J653" s="32">
        <f>IF($E653="OAI",'3'!J653,
IF($E653=J$4,'3'!$G653+SUM('3'!$H653:J653),
IF($E653&lt;J$4,'3'!J653,0)))</f>
        <v>0</v>
      </c>
      <c r="K653" s="32">
        <f>IF($E653="OAI",'3'!K653,
IF($E653=K$4,'3'!$G653+SUM('3'!$H653:K653),
IF($E653&lt;K$4,'3'!K653,0)))</f>
        <v>0</v>
      </c>
      <c r="L653" s="32">
        <f>IF($E653="OAI",'3'!L653,
IF($E653=L$4,'3'!$G653+SUM('3'!$H653:L653),
IF($E653&lt;L$4,'3'!L653,0)))</f>
        <v>0</v>
      </c>
      <c r="M653" s="32">
        <f>IF($E653="OAI",'3'!M653,
IF($E653=M$4,'3'!$G653+SUM('3'!$H653:M653),
IF($E653&lt;M$4,'3'!M653,0)))</f>
        <v>0</v>
      </c>
      <c r="N653" s="32">
        <f>IF($E653="OAI",'3'!N653,
IF($E653=N$4,'3'!$G653+SUM('3'!$H653:N653),
IF($E653&lt;N$4,'3'!N653,0)))</f>
        <v>0</v>
      </c>
      <c r="O653" s="32">
        <f>IF($E653="OAI",'3'!O653,
IF($E653=O$4,'3'!$G653+SUM('3'!$H653:O653),
IF($E653&lt;O$4,'3'!O653,0)))</f>
        <v>0</v>
      </c>
      <c r="P653" s="32">
        <f>IF($E653="OAI",'3'!P653,
IF($E653=P$4,'3'!$G653+SUM('3'!$H653:P653),
IF($E653&lt;P$4,'3'!P653,0)))</f>
        <v>0</v>
      </c>
      <c r="Q653" s="32">
        <f>IF($E653="OAI",'3'!Q653,
IF($E653=Q$4,'3'!$G653+SUM('3'!$H653:Q653),
IF($E653&lt;Q$4,'3'!Q653,0)))</f>
        <v>0</v>
      </c>
      <c r="R653" s="32">
        <f>IF($E653="OAI",'3'!R653,
IF($E653=R$4,'3'!$G653+SUM('3'!$H653:R653),
IF($E653&lt;R$4,'3'!R653,0)))</f>
        <v>0</v>
      </c>
      <c r="S653" s="32">
        <f>IF($E653="OAI",'3'!S653,
IF($E653=S$4,'3'!$G653+SUM('3'!$H653:S653),
IF($E653&lt;S$4,'3'!S653,0)))</f>
        <v>0</v>
      </c>
      <c r="T653" s="32">
        <f>IF($E653="OAI",'3'!T653,
IF($E653=T$4,'3'!$G653+SUM('3'!$H653:T653),
IF($E653&lt;T$4,'3'!T653,0)))</f>
        <v>0</v>
      </c>
      <c r="U653" s="32">
        <f>IF($E653="OAI",'3'!U653,
IF($E653=U$4,'3'!$G653+SUM('3'!$H653:U653),
IF($E653&lt;U$4,'3'!U653,0)))</f>
        <v>0</v>
      </c>
      <c r="V653" s="32">
        <f>IF($E653="OAI",'3'!V653,
IF($E653=V$4,'3'!$G653+SUM('3'!$H653:V653),
IF($E653&lt;V$4,'3'!V653,0)))</f>
        <v>0</v>
      </c>
      <c r="W653" s="32">
        <f>IF($E653="OAI",'3'!W653,
IF($E653=W$4,'3'!$G653+SUM('3'!$H653:W653),
IF($E653&lt;W$4,'3'!W653,0)))</f>
        <v>24081666.178429082</v>
      </c>
      <c r="X653" s="32">
        <f>IF($E653="OAI",'3'!X653,
IF($E653=X$4,'3'!$G653+SUM('3'!$H653:X653),
IF($E653&lt;X$4,'3'!X653,0)))</f>
        <v>127974.96879461572</v>
      </c>
      <c r="Y653" s="32">
        <f>IF($E653="OAI",'3'!Y653,
IF($E653=Y$4,'3'!$G653+SUM('3'!$H653:Y653),
IF($E653&lt;Y$4,'3'!Y653,0)))</f>
        <v>40510.507191429395</v>
      </c>
      <c r="Z653" s="32">
        <f>IF($E653="OAI",'3'!Z653,
IF($E653=Z$4,'3'!$G653+SUM('3'!$H653:Z653),
IF($E653&lt;Z$4,'3'!Z653,0)))</f>
        <v>38666.384577828147</v>
      </c>
      <c r="AA653" s="32">
        <f>IF($E653="OAI",'3'!AA653,
IF($E653=AA$4,'3'!$G653+SUM('3'!$H653:AA653),
IF($E653&lt;AA$4,'3'!AA653,0)))</f>
        <v>39176.600245946807</v>
      </c>
      <c r="AB653" s="32">
        <f>IF($E653="OAI",'3'!AB653,
IF($E653=AB$4,'3'!$G653+SUM('3'!$H653:AB653),
IF($E653&lt;AB$4,'3'!AB653,0)))</f>
        <v>33067.190541255099</v>
      </c>
      <c r="AC653" s="32">
        <f>IF($E653="OAI",'3'!AC653,
IF($E653=AC$4,'3'!$G653+SUM('3'!$H653:AC653),
IF($E653&lt;AC$4,'3'!AC653,0)))</f>
        <v>29885.983233001822</v>
      </c>
      <c r="AD653" s="32">
        <f>IF($E653="OAI",'3'!AD653,
IF($E653=AD$4,'3'!$G653+SUM('3'!$H653:AD653),
IF($E653&lt;AD$4,'3'!AD653,0)))</f>
        <v>0</v>
      </c>
      <c r="AE653" s="32">
        <f>IF($E653="OAI",'3'!AE653,
IF($E653=AE$4,'3'!$G653+SUM('3'!$H653:AE653),
IF($E653&lt;AE$4,'3'!AE653,0)))</f>
        <v>0</v>
      </c>
      <c r="AF653" s="26">
        <f t="shared" si="40"/>
        <v>0</v>
      </c>
      <c r="AG653" s="26">
        <f t="shared" si="41"/>
        <v>24390947.813013159</v>
      </c>
      <c r="AH653" s="8">
        <f t="shared" si="42"/>
        <v>748</v>
      </c>
    </row>
    <row r="654" spans="1:34" x14ac:dyDescent="0.25">
      <c r="A654" s="8">
        <f t="shared" si="43"/>
        <v>749</v>
      </c>
      <c r="B654" s="1">
        <f>'1'!B654</f>
        <v>5799148</v>
      </c>
      <c r="C654" t="str">
        <f>'1'!C654</f>
        <v>Q1479 Key Strge 1 Gates (NU)</v>
      </c>
      <c r="D654" s="1" t="str">
        <f>'1'!D654</f>
        <v>82</v>
      </c>
      <c r="E654" s="34">
        <f>IF('1'!E654="OAI","OAI",EOMONTH('1'!E654,-1)+1)</f>
        <v>46143</v>
      </c>
      <c r="F654" s="1" t="str">
        <f>'1'!F654</f>
        <v>TOHI</v>
      </c>
      <c r="G654" s="33"/>
      <c r="H654" s="32">
        <f>IF($E654="OAI",'3'!H654,
IF($E654&lt;=H$4,'3'!$G654+SUM('3'!$H654:H654),0))</f>
        <v>0</v>
      </c>
      <c r="I654" s="32">
        <f>IF($E654="OAI",'3'!I654,
IF($E654=I$4,'3'!$G654+SUM('3'!$H654:I654),
IF($E654&lt;I$4,'3'!I654,0)))</f>
        <v>0</v>
      </c>
      <c r="J654" s="32">
        <f>IF($E654="OAI",'3'!J654,
IF($E654=J$4,'3'!$G654+SUM('3'!$H654:J654),
IF($E654&lt;J$4,'3'!J654,0)))</f>
        <v>0</v>
      </c>
      <c r="K654" s="32">
        <f>IF($E654="OAI",'3'!K654,
IF($E654=K$4,'3'!$G654+SUM('3'!$H654:K654),
IF($E654&lt;K$4,'3'!K654,0)))</f>
        <v>0</v>
      </c>
      <c r="L654" s="32">
        <f>IF($E654="OAI",'3'!L654,
IF($E654=L$4,'3'!$G654+SUM('3'!$H654:L654),
IF($E654&lt;L$4,'3'!L654,0)))</f>
        <v>33638708.045169398</v>
      </c>
      <c r="M654" s="32">
        <f>IF($E654="OAI",'3'!M654,
IF($E654=M$4,'3'!$G654+SUM('3'!$H654:M654),
IF($E654&lt;M$4,'3'!M654,0)))</f>
        <v>12440.887998401538</v>
      </c>
      <c r="N654" s="32">
        <f>IF($E654="OAI",'3'!N654,
IF($E654=N$4,'3'!$G654+SUM('3'!$H654:N654),
IF($E654&lt;N$4,'3'!N654,0)))</f>
        <v>98694.253315183494</v>
      </c>
      <c r="O654" s="32">
        <f>IF($E654="OAI",'3'!O654,
IF($E654=O$4,'3'!$G654+SUM('3'!$H654:O654),
IF($E654&lt;O$4,'3'!O654,0)))</f>
        <v>151999.12636851042</v>
      </c>
      <c r="P654" s="32">
        <f>IF($E654="OAI",'3'!P654,
IF($E654=P$4,'3'!$G654+SUM('3'!$H654:P654),
IF($E654&lt;P$4,'3'!P654,0)))</f>
        <v>482633.27264387143</v>
      </c>
      <c r="Q654" s="32">
        <f>IF($E654="OAI",'3'!Q654,
IF($E654=Q$4,'3'!$G654+SUM('3'!$H654:Q654),
IF($E654&lt;Q$4,'3'!Q654,0)))</f>
        <v>0</v>
      </c>
      <c r="R654" s="32">
        <f>IF($E654="OAI",'3'!R654,
IF($E654=R$4,'3'!$G654+SUM('3'!$H654:R654),
IF($E654&lt;R$4,'3'!R654,0)))</f>
        <v>0</v>
      </c>
      <c r="S654" s="32">
        <f>IF($E654="OAI",'3'!S654,
IF($E654=S$4,'3'!$G654+SUM('3'!$H654:S654),
IF($E654&lt;S$4,'3'!S654,0)))</f>
        <v>0</v>
      </c>
      <c r="T654" s="32">
        <f>IF($E654="OAI",'3'!T654,
IF($E654=T$4,'3'!$G654+SUM('3'!$H654:T654),
IF($E654&lt;T$4,'3'!T654,0)))</f>
        <v>0</v>
      </c>
      <c r="U654" s="32">
        <f>IF($E654="OAI",'3'!U654,
IF($E654=U$4,'3'!$G654+SUM('3'!$H654:U654),
IF($E654&lt;U$4,'3'!U654,0)))</f>
        <v>0</v>
      </c>
      <c r="V654" s="32">
        <f>IF($E654="OAI",'3'!V654,
IF($E654=V$4,'3'!$G654+SUM('3'!$H654:V654),
IF($E654&lt;V$4,'3'!V654,0)))</f>
        <v>0</v>
      </c>
      <c r="W654" s="32">
        <f>IF($E654="OAI",'3'!W654,
IF($E654=W$4,'3'!$G654+SUM('3'!$H654:W654),
IF($E654&lt;W$4,'3'!W654,0)))</f>
        <v>0</v>
      </c>
      <c r="X654" s="32">
        <f>IF($E654="OAI",'3'!X654,
IF($E654=X$4,'3'!$G654+SUM('3'!$H654:X654),
IF($E654&lt;X$4,'3'!X654,0)))</f>
        <v>0</v>
      </c>
      <c r="Y654" s="32">
        <f>IF($E654="OAI",'3'!Y654,
IF($E654=Y$4,'3'!$G654+SUM('3'!$H654:Y654),
IF($E654&lt;Y$4,'3'!Y654,0)))</f>
        <v>0</v>
      </c>
      <c r="Z654" s="32">
        <f>IF($E654="OAI",'3'!Z654,
IF($E654=Z$4,'3'!$G654+SUM('3'!$H654:Z654),
IF($E654&lt;Z$4,'3'!Z654,0)))</f>
        <v>0</v>
      </c>
      <c r="AA654" s="32">
        <f>IF($E654="OAI",'3'!AA654,
IF($E654=AA$4,'3'!$G654+SUM('3'!$H654:AA654),
IF($E654&lt;AA$4,'3'!AA654,0)))</f>
        <v>0</v>
      </c>
      <c r="AB654" s="32">
        <f>IF($E654="OAI",'3'!AB654,
IF($E654=AB$4,'3'!$G654+SUM('3'!$H654:AB654),
IF($E654&lt;AB$4,'3'!AB654,0)))</f>
        <v>0</v>
      </c>
      <c r="AC654" s="32">
        <f>IF($E654="OAI",'3'!AC654,
IF($E654=AC$4,'3'!$G654+SUM('3'!$H654:AC654),
IF($E654&lt;AC$4,'3'!AC654,0)))</f>
        <v>0</v>
      </c>
      <c r="AD654" s="32">
        <f>IF($E654="OAI",'3'!AD654,
IF($E654=AD$4,'3'!$G654+SUM('3'!$H654:AD654),
IF($E654&lt;AD$4,'3'!AD654,0)))</f>
        <v>0</v>
      </c>
      <c r="AE654" s="32">
        <f>IF($E654="OAI",'3'!AE654,
IF($E654=AE$4,'3'!$G654+SUM('3'!$H654:AE654),
IF($E654&lt;AE$4,'3'!AE654,0)))</f>
        <v>0</v>
      </c>
      <c r="AF654" s="26">
        <f t="shared" si="40"/>
        <v>34384475.58549536</v>
      </c>
      <c r="AG654" s="26">
        <f t="shared" si="41"/>
        <v>0</v>
      </c>
      <c r="AH654" s="8">
        <f t="shared" si="42"/>
        <v>749</v>
      </c>
    </row>
    <row r="655" spans="1:34" x14ac:dyDescent="0.25">
      <c r="A655" s="8">
        <f t="shared" si="43"/>
        <v>750</v>
      </c>
      <c r="B655" s="1">
        <f>'1'!B655</f>
        <v>5799287</v>
      </c>
      <c r="C655" t="str">
        <f>'1'!C655</f>
        <v>Q1596 Buttonbush Slr Gates Sub 230kV RNU</v>
      </c>
      <c r="D655" s="1" t="str">
        <f>'1'!D655</f>
        <v>82</v>
      </c>
      <c r="E655" s="34">
        <f>IF('1'!E655="OAI","OAI",EOMONTH('1'!E655,-1)+1)</f>
        <v>45901</v>
      </c>
      <c r="F655" s="1" t="str">
        <f>'1'!F655</f>
        <v>TOHI</v>
      </c>
      <c r="G655" s="33"/>
      <c r="H655" s="32">
        <f>IF($E655="OAI",'3'!H655,
IF($E655&lt;=H$4,'3'!$G655+SUM('3'!$H655:H655),0))</f>
        <v>37297.70931790334</v>
      </c>
      <c r="I655" s="32">
        <f>IF($E655="OAI",'3'!I655,
IF($E655=I$4,'3'!$G655+SUM('3'!$H655:I655),
IF($E655&lt;I$4,'3'!I655,0)))</f>
        <v>-6059.4068868782851</v>
      </c>
      <c r="J655" s="32">
        <f>IF($E655="OAI",'3'!J655,
IF($E655=J$4,'3'!$G655+SUM('3'!$H655:J655),
IF($E655&lt;J$4,'3'!J655,0)))</f>
        <v>15738.457004183247</v>
      </c>
      <c r="K655" s="32">
        <f>IF($E655="OAI",'3'!K655,
IF($E655=K$4,'3'!$G655+SUM('3'!$H655:K655),
IF($E655&lt;K$4,'3'!K655,0)))</f>
        <v>14861.398233414709</v>
      </c>
      <c r="L655" s="32">
        <f>IF($E655="OAI",'3'!L655,
IF($E655=L$4,'3'!$G655+SUM('3'!$H655:L655),
IF($E655&lt;L$4,'3'!L655,0)))</f>
        <v>10692.565175938167</v>
      </c>
      <c r="M655" s="32">
        <f>IF($E655="OAI",'3'!M655,
IF($E655=M$4,'3'!$G655+SUM('3'!$H655:M655),
IF($E655&lt;M$4,'3'!M655,0)))</f>
        <v>163107.32244317065</v>
      </c>
      <c r="N655" s="32">
        <f>IF($E655="OAI",'3'!N655,
IF($E655=N$4,'3'!$G655+SUM('3'!$H655:N655),
IF($E655&lt;N$4,'3'!N655,0)))</f>
        <v>117155.66750474296</v>
      </c>
      <c r="O655" s="32">
        <f>IF($E655="OAI",'3'!O655,
IF($E655=O$4,'3'!$G655+SUM('3'!$H655:O655),
IF($E655&lt;O$4,'3'!O655,0)))</f>
        <v>55168.903330842688</v>
      </c>
      <c r="P655" s="32">
        <f>IF($E655="OAI",'3'!P655,
IF($E655=P$4,'3'!$G655+SUM('3'!$H655:P655),
IF($E655&lt;P$4,'3'!P655,0)))</f>
        <v>4189.5818902888386</v>
      </c>
      <c r="Q655" s="32">
        <f>IF($E655="OAI",'3'!Q655,
IF($E655=Q$4,'3'!$G655+SUM('3'!$H655:Q655),
IF($E655&lt;Q$4,'3'!Q655,0)))</f>
        <v>4189.5818902888386</v>
      </c>
      <c r="R655" s="32">
        <f>IF($E655="OAI",'3'!R655,
IF($E655=R$4,'3'!$G655+SUM('3'!$H655:R655),
IF($E655&lt;R$4,'3'!R655,0)))</f>
        <v>4189.488427077973</v>
      </c>
      <c r="S655" s="32">
        <f>IF($E655="OAI",'3'!S655,
IF($E655=S$4,'3'!$G655+SUM('3'!$H655:S655),
IF($E655&lt;S$4,'3'!S655,0)))</f>
        <v>4189.5818902888386</v>
      </c>
      <c r="T655" s="32">
        <f>IF($E655="OAI",'3'!T655,
IF($E655=T$4,'3'!$G655+SUM('3'!$H655:T655),
IF($E655&lt;T$4,'3'!T655,0)))</f>
        <v>4189.488427077973</v>
      </c>
      <c r="U655" s="32">
        <f>IF($E655="OAI",'3'!U655,
IF($E655=U$4,'3'!$G655+SUM('3'!$H655:U655),
IF($E655&lt;U$4,'3'!U655,0)))</f>
        <v>4189.488427077973</v>
      </c>
      <c r="V655" s="32">
        <f>IF($E655="OAI",'3'!V655,
IF($E655=V$4,'3'!$G655+SUM('3'!$H655:V655),
IF($E655&lt;V$4,'3'!V655,0)))</f>
        <v>4189.675353499706</v>
      </c>
      <c r="W655" s="32">
        <f>IF($E655="OAI",'3'!W655,
IF($E655=W$4,'3'!$G655+SUM('3'!$H655:W655),
IF($E655&lt;W$4,'3'!W655,0)))</f>
        <v>0</v>
      </c>
      <c r="X655" s="32">
        <f>IF($E655="OAI",'3'!X655,
IF($E655=X$4,'3'!$G655+SUM('3'!$H655:X655),
IF($E655&lt;X$4,'3'!X655,0)))</f>
        <v>0</v>
      </c>
      <c r="Y655" s="32">
        <f>IF($E655="OAI",'3'!Y655,
IF($E655=Y$4,'3'!$G655+SUM('3'!$H655:Y655),
IF($E655&lt;Y$4,'3'!Y655,0)))</f>
        <v>0</v>
      </c>
      <c r="Z655" s="32">
        <f>IF($E655="OAI",'3'!Z655,
IF($E655=Z$4,'3'!$G655+SUM('3'!$H655:Z655),
IF($E655&lt;Z$4,'3'!Z655,0)))</f>
        <v>0</v>
      </c>
      <c r="AA655" s="32">
        <f>IF($E655="OAI",'3'!AA655,
IF($E655=AA$4,'3'!$G655+SUM('3'!$H655:AA655),
IF($E655&lt;AA$4,'3'!AA655,0)))</f>
        <v>0</v>
      </c>
      <c r="AB655" s="32">
        <f>IF($E655="OAI",'3'!AB655,
IF($E655=AB$4,'3'!$G655+SUM('3'!$H655:AB655),
IF($E655&lt;AB$4,'3'!AB655,0)))</f>
        <v>0</v>
      </c>
      <c r="AC655" s="32">
        <f>IF($E655="OAI",'3'!AC655,
IF($E655=AC$4,'3'!$G655+SUM('3'!$H655:AC655),
IF($E655&lt;AC$4,'3'!AC655,0)))</f>
        <v>0</v>
      </c>
      <c r="AD655" s="32">
        <f>IF($E655="OAI",'3'!AD655,
IF($E655=AD$4,'3'!$G655+SUM('3'!$H655:AD655),
IF($E655&lt;AD$4,'3'!AD655,0)))</f>
        <v>0</v>
      </c>
      <c r="AE655" s="32">
        <f>IF($E655="OAI",'3'!AE655,
IF($E655=AE$4,'3'!$G655+SUM('3'!$H655:AE655),
IF($E655&lt;AE$4,'3'!AE655,0)))</f>
        <v>0</v>
      </c>
      <c r="AF655" s="26">
        <f t="shared" si="40"/>
        <v>424720.85022126196</v>
      </c>
      <c r="AG655" s="26">
        <f t="shared" si="41"/>
        <v>12568.652207655652</v>
      </c>
      <c r="AH655" s="8">
        <f t="shared" si="42"/>
        <v>750</v>
      </c>
    </row>
    <row r="656" spans="1:34" x14ac:dyDescent="0.25">
      <c r="A656" s="8">
        <f t="shared" si="43"/>
        <v>751</v>
      </c>
      <c r="B656" s="1">
        <f>'1'!B656</f>
        <v>5799480</v>
      </c>
      <c r="C656" t="str">
        <f>'1'!C656</f>
        <v>Q1463 - N. Dublin-Cayetano 230 kV LN</v>
      </c>
      <c r="D656" s="1" t="str">
        <f>'1'!D656</f>
        <v>82</v>
      </c>
      <c r="E656" s="34">
        <f>IF('1'!E656="OAI","OAI",EOMONTH('1'!E656,-1)+1)</f>
        <v>46082</v>
      </c>
      <c r="F656" s="1" t="str">
        <f>'1'!F656</f>
        <v>TOHI</v>
      </c>
      <c r="G656" s="33"/>
      <c r="H656" s="32">
        <f>IF($E656="OAI",'3'!H656,
IF($E656&lt;=H$4,'3'!$G656+SUM('3'!$H656:H656),0))</f>
        <v>0</v>
      </c>
      <c r="I656" s="32">
        <f>IF($E656="OAI",'3'!I656,
IF($E656=I$4,'3'!$G656+SUM('3'!$H656:I656),
IF($E656&lt;I$4,'3'!I656,0)))</f>
        <v>0</v>
      </c>
      <c r="J656" s="32">
        <f>IF($E656="OAI",'3'!J656,
IF($E656=J$4,'3'!$G656+SUM('3'!$H656:J656),
IF($E656&lt;J$4,'3'!J656,0)))</f>
        <v>19934975.973525625</v>
      </c>
      <c r="K656" s="32">
        <f>IF($E656="OAI",'3'!K656,
IF($E656=K$4,'3'!$G656+SUM('3'!$H656:K656),
IF($E656&lt;K$4,'3'!K656,0)))</f>
        <v>104966.19554357154</v>
      </c>
      <c r="L656" s="32">
        <f>IF($E656="OAI",'3'!L656,
IF($E656=L$4,'3'!$G656+SUM('3'!$H656:L656),
IF($E656&lt;L$4,'3'!L656,0)))</f>
        <v>44680.742197068925</v>
      </c>
      <c r="M656" s="32">
        <f>IF($E656="OAI",'3'!M656,
IF($E656=M$4,'3'!$G656+SUM('3'!$H656:M656),
IF($E656&lt;M$4,'3'!M656,0)))</f>
        <v>1377540.1520122644</v>
      </c>
      <c r="N656" s="32">
        <f>IF($E656="OAI",'3'!N656,
IF($E656=N$4,'3'!$G656+SUM('3'!$H656:N656),
IF($E656&lt;N$4,'3'!N656,0)))</f>
        <v>119041.00739433619</v>
      </c>
      <c r="O656" s="32">
        <f>IF($E656="OAI",'3'!O656,
IF($E656=O$4,'3'!$G656+SUM('3'!$H656:O656),
IF($E656&lt;O$4,'3'!O656,0)))</f>
        <v>53350.296173807918</v>
      </c>
      <c r="P656" s="32">
        <f>IF($E656="OAI",'3'!P656,
IF($E656=P$4,'3'!$G656+SUM('3'!$H656:P656),
IF($E656&lt;P$4,'3'!P656,0)))</f>
        <v>21796.461942898539</v>
      </c>
      <c r="Q656" s="32">
        <f>IF($E656="OAI",'3'!Q656,
IF($E656=Q$4,'3'!$G656+SUM('3'!$H656:Q656),
IF($E656&lt;Q$4,'3'!Q656,0)))</f>
        <v>0</v>
      </c>
      <c r="R656" s="32">
        <f>IF($E656="OAI",'3'!R656,
IF($E656=R$4,'3'!$G656+SUM('3'!$H656:R656),
IF($E656&lt;R$4,'3'!R656,0)))</f>
        <v>0</v>
      </c>
      <c r="S656" s="32">
        <f>IF($E656="OAI",'3'!S656,
IF($E656=S$4,'3'!$G656+SUM('3'!$H656:S656),
IF($E656&lt;S$4,'3'!S656,0)))</f>
        <v>0</v>
      </c>
      <c r="T656" s="32">
        <f>IF($E656="OAI",'3'!T656,
IF($E656=T$4,'3'!$G656+SUM('3'!$H656:T656),
IF($E656&lt;T$4,'3'!T656,0)))</f>
        <v>0</v>
      </c>
      <c r="U656" s="32">
        <f>IF($E656="OAI",'3'!U656,
IF($E656=U$4,'3'!$G656+SUM('3'!$H656:U656),
IF($E656&lt;U$4,'3'!U656,0)))</f>
        <v>0</v>
      </c>
      <c r="V656" s="32">
        <f>IF($E656="OAI",'3'!V656,
IF($E656=V$4,'3'!$G656+SUM('3'!$H656:V656),
IF($E656&lt;V$4,'3'!V656,0)))</f>
        <v>0</v>
      </c>
      <c r="W656" s="32">
        <f>IF($E656="OAI",'3'!W656,
IF($E656=W$4,'3'!$G656+SUM('3'!$H656:W656),
IF($E656&lt;W$4,'3'!W656,0)))</f>
        <v>0</v>
      </c>
      <c r="X656" s="32">
        <f>IF($E656="OAI",'3'!X656,
IF($E656=X$4,'3'!$G656+SUM('3'!$H656:X656),
IF($E656&lt;X$4,'3'!X656,0)))</f>
        <v>0</v>
      </c>
      <c r="Y656" s="32">
        <f>IF($E656="OAI",'3'!Y656,
IF($E656=Y$4,'3'!$G656+SUM('3'!$H656:Y656),
IF($E656&lt;Y$4,'3'!Y656,0)))</f>
        <v>0</v>
      </c>
      <c r="Z656" s="32">
        <f>IF($E656="OAI",'3'!Z656,
IF($E656=Z$4,'3'!$G656+SUM('3'!$H656:Z656),
IF($E656&lt;Z$4,'3'!Z656,0)))</f>
        <v>0</v>
      </c>
      <c r="AA656" s="32">
        <f>IF($E656="OAI",'3'!AA656,
IF($E656=AA$4,'3'!$G656+SUM('3'!$H656:AA656),
IF($E656&lt;AA$4,'3'!AA656,0)))</f>
        <v>0</v>
      </c>
      <c r="AB656" s="32">
        <f>IF($E656="OAI",'3'!AB656,
IF($E656=AB$4,'3'!$G656+SUM('3'!$H656:AB656),
IF($E656&lt;AB$4,'3'!AB656,0)))</f>
        <v>0</v>
      </c>
      <c r="AC656" s="32">
        <f>IF($E656="OAI",'3'!AC656,
IF($E656=AC$4,'3'!$G656+SUM('3'!$H656:AC656),
IF($E656&lt;AC$4,'3'!AC656,0)))</f>
        <v>0</v>
      </c>
      <c r="AD656" s="32">
        <f>IF($E656="OAI",'3'!AD656,
IF($E656=AD$4,'3'!$G656+SUM('3'!$H656:AD656),
IF($E656&lt;AD$4,'3'!AD656,0)))</f>
        <v>0</v>
      </c>
      <c r="AE656" s="32">
        <f>IF($E656="OAI",'3'!AE656,
IF($E656=AE$4,'3'!$G656+SUM('3'!$H656:AE656),
IF($E656&lt;AE$4,'3'!AE656,0)))</f>
        <v>0</v>
      </c>
      <c r="AF656" s="26">
        <f t="shared" si="40"/>
        <v>21656350.828789577</v>
      </c>
      <c r="AG656" s="26">
        <f t="shared" si="41"/>
        <v>0</v>
      </c>
      <c r="AH656" s="8">
        <f t="shared" si="42"/>
        <v>751</v>
      </c>
    </row>
    <row r="657" spans="1:34" x14ac:dyDescent="0.25">
      <c r="A657" s="8">
        <f t="shared" si="43"/>
        <v>752</v>
      </c>
      <c r="B657" s="1">
        <f>'1'!B657</f>
        <v>5799786</v>
      </c>
      <c r="C657" t="str">
        <f>'1'!C657</f>
        <v>Q1550 Tanager Strge Nw BAAH 2 CB RNU</v>
      </c>
      <c r="D657" s="1" t="str">
        <f>'1'!D657</f>
        <v>82</v>
      </c>
      <c r="E657" s="34">
        <f>IF('1'!E657="OAI","OAI",EOMONTH('1'!E657,-1)+1)</f>
        <v>46631</v>
      </c>
      <c r="F657" s="1" t="str">
        <f>'1'!F657</f>
        <v>TOHI</v>
      </c>
      <c r="G657" s="33"/>
      <c r="H657" s="32">
        <f>IF($E657="OAI",'3'!H657,
IF($E657&lt;=H$4,'3'!$G657+SUM('3'!$H657:H657),0))</f>
        <v>0</v>
      </c>
      <c r="I657" s="32">
        <f>IF($E657="OAI",'3'!I657,
IF($E657=I$4,'3'!$G657+SUM('3'!$H657:I657),
IF($E657&lt;I$4,'3'!I657,0)))</f>
        <v>0</v>
      </c>
      <c r="J657" s="32">
        <f>IF($E657="OAI",'3'!J657,
IF($E657=J$4,'3'!$G657+SUM('3'!$H657:J657),
IF($E657&lt;J$4,'3'!J657,0)))</f>
        <v>0</v>
      </c>
      <c r="K657" s="32">
        <f>IF($E657="OAI",'3'!K657,
IF($E657=K$4,'3'!$G657+SUM('3'!$H657:K657),
IF($E657&lt;K$4,'3'!K657,0)))</f>
        <v>0</v>
      </c>
      <c r="L657" s="32">
        <f>IF($E657="OAI",'3'!L657,
IF($E657=L$4,'3'!$G657+SUM('3'!$H657:L657),
IF($E657&lt;L$4,'3'!L657,0)))</f>
        <v>0</v>
      </c>
      <c r="M657" s="32">
        <f>IF($E657="OAI",'3'!M657,
IF($E657=M$4,'3'!$G657+SUM('3'!$H657:M657),
IF($E657&lt;M$4,'3'!M657,0)))</f>
        <v>0</v>
      </c>
      <c r="N657" s="32">
        <f>IF($E657="OAI",'3'!N657,
IF($E657=N$4,'3'!$G657+SUM('3'!$H657:N657),
IF($E657&lt;N$4,'3'!N657,0)))</f>
        <v>0</v>
      </c>
      <c r="O657" s="32">
        <f>IF($E657="OAI",'3'!O657,
IF($E657=O$4,'3'!$G657+SUM('3'!$H657:O657),
IF($E657&lt;O$4,'3'!O657,0)))</f>
        <v>0</v>
      </c>
      <c r="P657" s="32">
        <f>IF($E657="OAI",'3'!P657,
IF($E657=P$4,'3'!$G657+SUM('3'!$H657:P657),
IF($E657&lt;P$4,'3'!P657,0)))</f>
        <v>0</v>
      </c>
      <c r="Q657" s="32">
        <f>IF($E657="OAI",'3'!Q657,
IF($E657=Q$4,'3'!$G657+SUM('3'!$H657:Q657),
IF($E657&lt;Q$4,'3'!Q657,0)))</f>
        <v>0</v>
      </c>
      <c r="R657" s="32">
        <f>IF($E657="OAI",'3'!R657,
IF($E657=R$4,'3'!$G657+SUM('3'!$H657:R657),
IF($E657&lt;R$4,'3'!R657,0)))</f>
        <v>0</v>
      </c>
      <c r="S657" s="32">
        <f>IF($E657="OAI",'3'!S657,
IF($E657=S$4,'3'!$G657+SUM('3'!$H657:S657),
IF($E657&lt;S$4,'3'!S657,0)))</f>
        <v>0</v>
      </c>
      <c r="T657" s="32">
        <f>IF($E657="OAI",'3'!T657,
IF($E657=T$4,'3'!$G657+SUM('3'!$H657:T657),
IF($E657&lt;T$4,'3'!T657,0)))</f>
        <v>0</v>
      </c>
      <c r="U657" s="32">
        <f>IF($E657="OAI",'3'!U657,
IF($E657=U$4,'3'!$G657+SUM('3'!$H657:U657),
IF($E657&lt;U$4,'3'!U657,0)))</f>
        <v>0</v>
      </c>
      <c r="V657" s="32">
        <f>IF($E657="OAI",'3'!V657,
IF($E657=V$4,'3'!$G657+SUM('3'!$H657:V657),
IF($E657&lt;V$4,'3'!V657,0)))</f>
        <v>0</v>
      </c>
      <c r="W657" s="32">
        <f>IF($E657="OAI",'3'!W657,
IF($E657=W$4,'3'!$G657+SUM('3'!$H657:W657),
IF($E657&lt;W$4,'3'!W657,0)))</f>
        <v>0</v>
      </c>
      <c r="X657" s="32">
        <f>IF($E657="OAI",'3'!X657,
IF($E657=X$4,'3'!$G657+SUM('3'!$H657:X657),
IF($E657&lt;X$4,'3'!X657,0)))</f>
        <v>0</v>
      </c>
      <c r="Y657" s="32">
        <f>IF($E657="OAI",'3'!Y657,
IF($E657=Y$4,'3'!$G657+SUM('3'!$H657:Y657),
IF($E657&lt;Y$4,'3'!Y657,0)))</f>
        <v>0</v>
      </c>
      <c r="Z657" s="32">
        <f>IF($E657="OAI",'3'!Z657,
IF($E657=Z$4,'3'!$G657+SUM('3'!$H657:Z657),
IF($E657&lt;Z$4,'3'!Z657,0)))</f>
        <v>0</v>
      </c>
      <c r="AA657" s="32">
        <f>IF($E657="OAI",'3'!AA657,
IF($E657=AA$4,'3'!$G657+SUM('3'!$H657:AA657),
IF($E657&lt;AA$4,'3'!AA657,0)))</f>
        <v>0</v>
      </c>
      <c r="AB657" s="32">
        <f>IF($E657="OAI",'3'!AB657,
IF($E657=AB$4,'3'!$G657+SUM('3'!$H657:AB657),
IF($E657&lt;AB$4,'3'!AB657,0)))</f>
        <v>7719091.9402200654</v>
      </c>
      <c r="AC657" s="32">
        <f>IF($E657="OAI",'3'!AC657,
IF($E657=AC$4,'3'!$G657+SUM('3'!$H657:AC657),
IF($E657&lt;AC$4,'3'!AC657,0)))</f>
        <v>60444.153878553443</v>
      </c>
      <c r="AD657" s="32">
        <f>IF($E657="OAI",'3'!AD657,
IF($E657=AD$4,'3'!$G657+SUM('3'!$H657:AD657),
IF($E657&lt;AD$4,'3'!AD657,0)))</f>
        <v>20050.288774285091</v>
      </c>
      <c r="AE657" s="32">
        <f>IF($E657="OAI",'3'!AE657,
IF($E657=AE$4,'3'!$G657+SUM('3'!$H657:AE657),
IF($E657&lt;AE$4,'3'!AE657,0)))</f>
        <v>23131.677373333248</v>
      </c>
      <c r="AF657" s="26">
        <f t="shared" si="40"/>
        <v>0</v>
      </c>
      <c r="AG657" s="26">
        <f t="shared" si="41"/>
        <v>7822718.0602462376</v>
      </c>
      <c r="AH657" s="8">
        <f t="shared" si="42"/>
        <v>752</v>
      </c>
    </row>
    <row r="658" spans="1:34" x14ac:dyDescent="0.25">
      <c r="A658" s="8">
        <f t="shared" si="43"/>
        <v>753</v>
      </c>
      <c r="B658" s="1">
        <f>'1'!B658</f>
        <v>5799798</v>
      </c>
      <c r="C658" t="str">
        <f>'1'!C658</f>
        <v>Q1557 Noosa Rpn-Mntc 115 T/L DNU</v>
      </c>
      <c r="D658" s="1" t="str">
        <f>'1'!D658</f>
        <v>82</v>
      </c>
      <c r="E658" s="34">
        <f>IF('1'!E658="OAI","OAI",EOMONTH('1'!E658,-1)+1)</f>
        <v>46478</v>
      </c>
      <c r="F658" s="1" t="str">
        <f>'1'!F658</f>
        <v>TOLO</v>
      </c>
      <c r="G658" s="33"/>
      <c r="H658" s="32">
        <f>IF($E658="OAI",'3'!H658,
IF($E658&lt;=H$4,'3'!$G658+SUM('3'!$H658:H658),0))</f>
        <v>0</v>
      </c>
      <c r="I658" s="32">
        <f>IF($E658="OAI",'3'!I658,
IF($E658=I$4,'3'!$G658+SUM('3'!$H658:I658),
IF($E658&lt;I$4,'3'!I658,0)))</f>
        <v>0</v>
      </c>
      <c r="J658" s="32">
        <f>IF($E658="OAI",'3'!J658,
IF($E658=J$4,'3'!$G658+SUM('3'!$H658:J658),
IF($E658&lt;J$4,'3'!J658,0)))</f>
        <v>0</v>
      </c>
      <c r="K658" s="32">
        <f>IF($E658="OAI",'3'!K658,
IF($E658=K$4,'3'!$G658+SUM('3'!$H658:K658),
IF($E658&lt;K$4,'3'!K658,0)))</f>
        <v>0</v>
      </c>
      <c r="L658" s="32">
        <f>IF($E658="OAI",'3'!L658,
IF($E658=L$4,'3'!$G658+SUM('3'!$H658:L658),
IF($E658&lt;L$4,'3'!L658,0)))</f>
        <v>0</v>
      </c>
      <c r="M658" s="32">
        <f>IF($E658="OAI",'3'!M658,
IF($E658=M$4,'3'!$G658+SUM('3'!$H658:M658),
IF($E658&lt;M$4,'3'!M658,0)))</f>
        <v>0</v>
      </c>
      <c r="N658" s="32">
        <f>IF($E658="OAI",'3'!N658,
IF($E658=N$4,'3'!$G658+SUM('3'!$H658:N658),
IF($E658&lt;N$4,'3'!N658,0)))</f>
        <v>0</v>
      </c>
      <c r="O658" s="32">
        <f>IF($E658="OAI",'3'!O658,
IF($E658=O$4,'3'!$G658+SUM('3'!$H658:O658),
IF($E658&lt;O$4,'3'!O658,0)))</f>
        <v>0</v>
      </c>
      <c r="P658" s="32">
        <f>IF($E658="OAI",'3'!P658,
IF($E658=P$4,'3'!$G658+SUM('3'!$H658:P658),
IF($E658&lt;P$4,'3'!P658,0)))</f>
        <v>0</v>
      </c>
      <c r="Q658" s="32">
        <f>IF($E658="OAI",'3'!Q658,
IF($E658=Q$4,'3'!$G658+SUM('3'!$H658:Q658),
IF($E658&lt;Q$4,'3'!Q658,0)))</f>
        <v>0</v>
      </c>
      <c r="R658" s="32">
        <f>IF($E658="OAI",'3'!R658,
IF($E658=R$4,'3'!$G658+SUM('3'!$H658:R658),
IF($E658&lt;R$4,'3'!R658,0)))</f>
        <v>0</v>
      </c>
      <c r="S658" s="32">
        <f>IF($E658="OAI",'3'!S658,
IF($E658=S$4,'3'!$G658+SUM('3'!$H658:S658),
IF($E658&lt;S$4,'3'!S658,0)))</f>
        <v>0</v>
      </c>
      <c r="T658" s="32">
        <f>IF($E658="OAI",'3'!T658,
IF($E658=T$4,'3'!$G658+SUM('3'!$H658:T658),
IF($E658&lt;T$4,'3'!T658,0)))</f>
        <v>0</v>
      </c>
      <c r="U658" s="32">
        <f>IF($E658="OAI",'3'!U658,
IF($E658=U$4,'3'!$G658+SUM('3'!$H658:U658),
IF($E658&lt;U$4,'3'!U658,0)))</f>
        <v>0</v>
      </c>
      <c r="V658" s="32">
        <f>IF($E658="OAI",'3'!V658,
IF($E658=V$4,'3'!$G658+SUM('3'!$H658:V658),
IF($E658&lt;V$4,'3'!V658,0)))</f>
        <v>0</v>
      </c>
      <c r="W658" s="32">
        <f>IF($E658="OAI",'3'!W658,
IF($E658=W$4,'3'!$G658+SUM('3'!$H658:W658),
IF($E658&lt;W$4,'3'!W658,0)))</f>
        <v>21157766.626354225</v>
      </c>
      <c r="X658" s="32">
        <f>IF($E658="OAI",'3'!X658,
IF($E658=X$4,'3'!$G658+SUM('3'!$H658:X658),
IF($E658&lt;X$4,'3'!X658,0)))</f>
        <v>1303813.56738467</v>
      </c>
      <c r="Y658" s="32">
        <f>IF($E658="OAI",'3'!Y658,
IF($E658=Y$4,'3'!$G658+SUM('3'!$H658:Y658),
IF($E658&lt;Y$4,'3'!Y658,0)))</f>
        <v>60957.266906208955</v>
      </c>
      <c r="Z658" s="32">
        <f>IF($E658="OAI",'3'!Z658,
IF($E658=Z$4,'3'!$G658+SUM('3'!$H658:Z658),
IF($E658&lt;Z$4,'3'!Z658,0)))</f>
        <v>56280.55476088541</v>
      </c>
      <c r="AA658" s="32">
        <f>IF($E658="OAI",'3'!AA658,
IF($E658=AA$4,'3'!$G658+SUM('3'!$H658:AA658),
IF($E658&lt;AA$4,'3'!AA658,0)))</f>
        <v>45874.454326252191</v>
      </c>
      <c r="AB658" s="32">
        <f>IF($E658="OAI",'3'!AB658,
IF($E658=AB$4,'3'!$G658+SUM('3'!$H658:AB658),
IF($E658&lt;AB$4,'3'!AB658,0)))</f>
        <v>34250.247864399607</v>
      </c>
      <c r="AC658" s="32">
        <f>IF($E658="OAI",'3'!AC658,
IF($E658=AC$4,'3'!$G658+SUM('3'!$H658:AC658),
IF($E658&lt;AC$4,'3'!AC658,0)))</f>
        <v>26395.319233570517</v>
      </c>
      <c r="AD658" s="32">
        <f>IF($E658="OAI",'3'!AD658,
IF($E658=AD$4,'3'!$G658+SUM('3'!$H658:AD658),
IF($E658&lt;AD$4,'3'!AD658,0)))</f>
        <v>21489.248368781296</v>
      </c>
      <c r="AE658" s="32">
        <f>IF($E658="OAI",'3'!AE658,
IF($E658=AE$4,'3'!$G658+SUM('3'!$H658:AE658),
IF($E658&lt;AE$4,'3'!AE658,0)))</f>
        <v>22269.853105935905</v>
      </c>
      <c r="AF658" s="26">
        <f t="shared" si="40"/>
        <v>0</v>
      </c>
      <c r="AG658" s="26">
        <f t="shared" si="41"/>
        <v>22729097.13830493</v>
      </c>
      <c r="AH658" s="8">
        <f t="shared" si="42"/>
        <v>753</v>
      </c>
    </row>
    <row r="659" spans="1:34" x14ac:dyDescent="0.25">
      <c r="A659" s="8">
        <f t="shared" si="43"/>
        <v>754</v>
      </c>
      <c r="B659" s="1">
        <f>'1'!B659</f>
        <v>5799800</v>
      </c>
      <c r="C659" t="str">
        <f>'1'!C659</f>
        <v>Q1157 Noosa Bllt-Rvrbk-Mlns 115 T/L DNU</v>
      </c>
      <c r="D659" s="1" t="str">
        <f>'1'!D659</f>
        <v>82</v>
      </c>
      <c r="E659" s="34">
        <f>IF('1'!E659="OAI","OAI",EOMONTH('1'!E659,-1)+1)</f>
        <v>46388</v>
      </c>
      <c r="F659" s="1" t="str">
        <f>'1'!F659</f>
        <v>TOLO</v>
      </c>
      <c r="G659" s="33"/>
      <c r="H659" s="32">
        <f>IF($E659="OAI",'3'!H659,
IF($E659&lt;=H$4,'3'!$G659+SUM('3'!$H659:H659),0))</f>
        <v>0</v>
      </c>
      <c r="I659" s="32">
        <f>IF($E659="OAI",'3'!I659,
IF($E659=I$4,'3'!$G659+SUM('3'!$H659:I659),
IF($E659&lt;I$4,'3'!I659,0)))</f>
        <v>0</v>
      </c>
      <c r="J659" s="32">
        <f>IF($E659="OAI",'3'!J659,
IF($E659=J$4,'3'!$G659+SUM('3'!$H659:J659),
IF($E659&lt;J$4,'3'!J659,0)))</f>
        <v>0</v>
      </c>
      <c r="K659" s="32">
        <f>IF($E659="OAI",'3'!K659,
IF($E659=K$4,'3'!$G659+SUM('3'!$H659:K659),
IF($E659&lt;K$4,'3'!K659,0)))</f>
        <v>0</v>
      </c>
      <c r="L659" s="32">
        <f>IF($E659="OAI",'3'!L659,
IF($E659=L$4,'3'!$G659+SUM('3'!$H659:L659),
IF($E659&lt;L$4,'3'!L659,0)))</f>
        <v>0</v>
      </c>
      <c r="M659" s="32">
        <f>IF($E659="OAI",'3'!M659,
IF($E659=M$4,'3'!$G659+SUM('3'!$H659:M659),
IF($E659&lt;M$4,'3'!M659,0)))</f>
        <v>0</v>
      </c>
      <c r="N659" s="32">
        <f>IF($E659="OAI",'3'!N659,
IF($E659=N$4,'3'!$G659+SUM('3'!$H659:N659),
IF($E659&lt;N$4,'3'!N659,0)))</f>
        <v>0</v>
      </c>
      <c r="O659" s="32">
        <f>IF($E659="OAI",'3'!O659,
IF($E659=O$4,'3'!$G659+SUM('3'!$H659:O659),
IF($E659&lt;O$4,'3'!O659,0)))</f>
        <v>0</v>
      </c>
      <c r="P659" s="32">
        <f>IF($E659="OAI",'3'!P659,
IF($E659=P$4,'3'!$G659+SUM('3'!$H659:P659),
IF($E659&lt;P$4,'3'!P659,0)))</f>
        <v>0</v>
      </c>
      <c r="Q659" s="32">
        <f>IF($E659="OAI",'3'!Q659,
IF($E659=Q$4,'3'!$G659+SUM('3'!$H659:Q659),
IF($E659&lt;Q$4,'3'!Q659,0)))</f>
        <v>0</v>
      </c>
      <c r="R659" s="32">
        <f>IF($E659="OAI",'3'!R659,
IF($E659=R$4,'3'!$G659+SUM('3'!$H659:R659),
IF($E659&lt;R$4,'3'!R659,0)))</f>
        <v>0</v>
      </c>
      <c r="S659" s="32">
        <f>IF($E659="OAI",'3'!S659,
IF($E659=S$4,'3'!$G659+SUM('3'!$H659:S659),
IF($E659&lt;S$4,'3'!S659,0)))</f>
        <v>0</v>
      </c>
      <c r="T659" s="32">
        <f>IF($E659="OAI",'3'!T659,
IF($E659=T$4,'3'!$G659+SUM('3'!$H659:T659),
IF($E659&lt;T$4,'3'!T659,0)))</f>
        <v>22481333.029081132</v>
      </c>
      <c r="U659" s="32">
        <f>IF($E659="OAI",'3'!U659,
IF($E659=U$4,'3'!$G659+SUM('3'!$H659:U659),
IF($E659&lt;U$4,'3'!U659,0)))</f>
        <v>519619.93639601202</v>
      </c>
      <c r="V659" s="32">
        <f>IF($E659="OAI",'3'!V659,
IF($E659=V$4,'3'!$G659+SUM('3'!$H659:V659),
IF($E659&lt;V$4,'3'!V659,0)))</f>
        <v>660807.70584757335</v>
      </c>
      <c r="W659" s="32">
        <f>IF($E659="OAI",'3'!W659,
IF($E659=W$4,'3'!$G659+SUM('3'!$H659:W659),
IF($E659&lt;W$4,'3'!W659,0)))</f>
        <v>23791.901494892176</v>
      </c>
      <c r="X659" s="32">
        <f>IF($E659="OAI",'3'!X659,
IF($E659=X$4,'3'!$G659+SUM('3'!$H659:X659),
IF($E659&lt;X$4,'3'!X659,0)))</f>
        <v>22395.841514183558</v>
      </c>
      <c r="Y659" s="32">
        <f>IF($E659="OAI",'3'!Y659,
IF($E659=Y$4,'3'!$G659+SUM('3'!$H659:Y659),
IF($E659&lt;Y$4,'3'!Y659,0)))</f>
        <v>24247.441184654093</v>
      </c>
      <c r="Z659" s="32">
        <f>IF($E659="OAI",'3'!Z659,
IF($E659=Z$4,'3'!$G659+SUM('3'!$H659:Z659),
IF($E659&lt;Z$4,'3'!Z659,0)))</f>
        <v>15183.752847692274</v>
      </c>
      <c r="AA659" s="32">
        <f>IF($E659="OAI",'3'!AA659,
IF($E659=AA$4,'3'!$G659+SUM('3'!$H659:AA659),
IF($E659&lt;AA$4,'3'!AA659,0)))</f>
        <v>11728.604868390134</v>
      </c>
      <c r="AB659" s="32">
        <f>IF($E659="OAI",'3'!AB659,
IF($E659=AB$4,'3'!$G659+SUM('3'!$H659:AB659),
IF($E659&lt;AB$4,'3'!AB659,0)))</f>
        <v>11196.42534571792</v>
      </c>
      <c r="AC659" s="32">
        <f>IF($E659="OAI",'3'!AC659,
IF($E659=AC$4,'3'!$G659+SUM('3'!$H659:AC659),
IF($E659&lt;AC$4,'3'!AC659,0)))</f>
        <v>3712.639125238557</v>
      </c>
      <c r="AD659" s="32">
        <f>IF($E659="OAI",'3'!AD659,
IF($E659=AD$4,'3'!$G659+SUM('3'!$H659:AD659),
IF($E659&lt;AD$4,'3'!AD659,0)))</f>
        <v>0</v>
      </c>
      <c r="AE659" s="32">
        <f>IF($E659="OAI",'3'!AE659,
IF($E659=AE$4,'3'!$G659+SUM('3'!$H659:AE659),
IF($E659&lt;AE$4,'3'!AE659,0)))</f>
        <v>0</v>
      </c>
      <c r="AF659" s="26">
        <f t="shared" si="40"/>
        <v>0</v>
      </c>
      <c r="AG659" s="26">
        <f t="shared" si="41"/>
        <v>23774017.277705487</v>
      </c>
      <c r="AH659" s="8">
        <f t="shared" si="42"/>
        <v>754</v>
      </c>
    </row>
    <row r="660" spans="1:34" x14ac:dyDescent="0.25">
      <c r="A660" s="8">
        <f t="shared" si="43"/>
        <v>755</v>
      </c>
      <c r="B660" s="1">
        <f>'1'!B660</f>
        <v>5799905</v>
      </c>
      <c r="C660" t="str">
        <f>'1'!C660</f>
        <v>STACK IC T-SUB</v>
      </c>
      <c r="D660" s="1" t="str">
        <f>'1'!D660</f>
        <v>82</v>
      </c>
      <c r="E660" s="34">
        <f>IF('1'!E660="OAI","OAI",EOMONTH('1'!E660,-1)+1)</f>
        <v>46174</v>
      </c>
      <c r="F660" s="1" t="str">
        <f>'1'!F660</f>
        <v>TOLO</v>
      </c>
      <c r="G660" s="33"/>
      <c r="H660" s="32">
        <f>IF($E660="OAI",'3'!H660,
IF($E660&lt;=H$4,'3'!$G660+SUM('3'!$H660:H660),0))</f>
        <v>0</v>
      </c>
      <c r="I660" s="32">
        <f>IF($E660="OAI",'3'!I660,
IF($E660=I$4,'3'!$G660+SUM('3'!$H660:I660),
IF($E660&lt;I$4,'3'!I660,0)))</f>
        <v>0</v>
      </c>
      <c r="J660" s="32">
        <f>IF($E660="OAI",'3'!J660,
IF($E660=J$4,'3'!$G660+SUM('3'!$H660:J660),
IF($E660&lt;J$4,'3'!J660,0)))</f>
        <v>0</v>
      </c>
      <c r="K660" s="32">
        <f>IF($E660="OAI",'3'!K660,
IF($E660=K$4,'3'!$G660+SUM('3'!$H660:K660),
IF($E660&lt;K$4,'3'!K660,0)))</f>
        <v>0</v>
      </c>
      <c r="L660" s="32">
        <f>IF($E660="OAI",'3'!L660,
IF($E660=L$4,'3'!$G660+SUM('3'!$H660:L660),
IF($E660&lt;L$4,'3'!L660,0)))</f>
        <v>0</v>
      </c>
      <c r="M660" s="32">
        <f>IF($E660="OAI",'3'!M660,
IF($E660=M$4,'3'!$G660+SUM('3'!$H660:M660),
IF($E660&lt;M$4,'3'!M660,0)))</f>
        <v>10187025.644494547</v>
      </c>
      <c r="N660" s="32">
        <f>IF($E660="OAI",'3'!N660,
IF($E660=N$4,'3'!$G660+SUM('3'!$H660:N660),
IF($E660&lt;N$4,'3'!N660,0)))</f>
        <v>3129947.8892526543</v>
      </c>
      <c r="O660" s="32">
        <f>IF($E660="OAI",'3'!O660,
IF($E660=O$4,'3'!$G660+SUM('3'!$H660:O660),
IF($E660&lt;O$4,'3'!O660,0)))</f>
        <v>3129947.8892526543</v>
      </c>
      <c r="P660" s="32">
        <f>IF($E660="OAI",'3'!P660,
IF($E660=P$4,'3'!$G660+SUM('3'!$H660:P660),
IF($E660&lt;P$4,'3'!P660,0)))</f>
        <v>3129947.8892526543</v>
      </c>
      <c r="Q660" s="32">
        <f>IF($E660="OAI",'3'!Q660,
IF($E660=Q$4,'3'!$G660+SUM('3'!$H660:Q660),
IF($E660&lt;Q$4,'3'!Q660,0)))</f>
        <v>3129947.8892526543</v>
      </c>
      <c r="R660" s="32">
        <f>IF($E660="OAI",'3'!R660,
IF($E660=R$4,'3'!$G660+SUM('3'!$H660:R660),
IF($E660&lt;R$4,'3'!R660,0)))</f>
        <v>3129947.8892526543</v>
      </c>
      <c r="S660" s="32">
        <f>IF($E660="OAI",'3'!S660,
IF($E660=S$4,'3'!$G660+SUM('3'!$H660:S660),
IF($E660&lt;S$4,'3'!S660,0)))</f>
        <v>3129947.8892526543</v>
      </c>
      <c r="T660" s="32">
        <f>IF($E660="OAI",'3'!T660,
IF($E660=T$4,'3'!$G660+SUM('3'!$H660:T660),
IF($E660&lt;T$4,'3'!T660,0)))</f>
        <v>0</v>
      </c>
      <c r="U660" s="32">
        <f>IF($E660="OAI",'3'!U660,
IF($E660=U$4,'3'!$G660+SUM('3'!$H660:U660),
IF($E660&lt;U$4,'3'!U660,0)))</f>
        <v>0</v>
      </c>
      <c r="V660" s="32">
        <f>IF($E660="OAI",'3'!V660,
IF($E660=V$4,'3'!$G660+SUM('3'!$H660:V660),
IF($E660&lt;V$4,'3'!V660,0)))</f>
        <v>0</v>
      </c>
      <c r="W660" s="32">
        <f>IF($E660="OAI",'3'!W660,
IF($E660=W$4,'3'!$G660+SUM('3'!$H660:W660),
IF($E660&lt;W$4,'3'!W660,0)))</f>
        <v>0</v>
      </c>
      <c r="X660" s="32">
        <f>IF($E660="OAI",'3'!X660,
IF($E660=X$4,'3'!$G660+SUM('3'!$H660:X660),
IF($E660&lt;X$4,'3'!X660,0)))</f>
        <v>0</v>
      </c>
      <c r="Y660" s="32">
        <f>IF($E660="OAI",'3'!Y660,
IF($E660=Y$4,'3'!$G660+SUM('3'!$H660:Y660),
IF($E660&lt;Y$4,'3'!Y660,0)))</f>
        <v>0</v>
      </c>
      <c r="Z660" s="32">
        <f>IF($E660="OAI",'3'!Z660,
IF($E660=Z$4,'3'!$G660+SUM('3'!$H660:Z660),
IF($E660&lt;Z$4,'3'!Z660,0)))</f>
        <v>0</v>
      </c>
      <c r="AA660" s="32">
        <f>IF($E660="OAI",'3'!AA660,
IF($E660=AA$4,'3'!$G660+SUM('3'!$H660:AA660),
IF($E660&lt;AA$4,'3'!AA660,0)))</f>
        <v>0</v>
      </c>
      <c r="AB660" s="32">
        <f>IF($E660="OAI",'3'!AB660,
IF($E660=AB$4,'3'!$G660+SUM('3'!$H660:AB660),
IF($E660&lt;AB$4,'3'!AB660,0)))</f>
        <v>0</v>
      </c>
      <c r="AC660" s="32">
        <f>IF($E660="OAI",'3'!AC660,
IF($E660=AC$4,'3'!$G660+SUM('3'!$H660:AC660),
IF($E660&lt;AC$4,'3'!AC660,0)))</f>
        <v>0</v>
      </c>
      <c r="AD660" s="32">
        <f>IF($E660="OAI",'3'!AD660,
IF($E660=AD$4,'3'!$G660+SUM('3'!$H660:AD660),
IF($E660&lt;AD$4,'3'!AD660,0)))</f>
        <v>0</v>
      </c>
      <c r="AE660" s="32">
        <f>IF($E660="OAI",'3'!AE660,
IF($E660=AE$4,'3'!$G660+SUM('3'!$H660:AE660),
IF($E660&lt;AE$4,'3'!AE660,0)))</f>
        <v>0</v>
      </c>
      <c r="AF660" s="26">
        <f t="shared" si="40"/>
        <v>28966712.980010476</v>
      </c>
      <c r="AG660" s="26">
        <f t="shared" si="41"/>
        <v>0</v>
      </c>
      <c r="AH660" s="8">
        <f t="shared" si="42"/>
        <v>755</v>
      </c>
    </row>
    <row r="661" spans="1:34" x14ac:dyDescent="0.25">
      <c r="A661" s="8">
        <f t="shared" si="43"/>
        <v>756</v>
      </c>
      <c r="B661" s="1">
        <f>'1'!B661</f>
        <v>5799981</v>
      </c>
      <c r="C661" t="str">
        <f>'1'!C661</f>
        <v>Q1552 Cormorant Strge BAAH bay, 1 CB RNU</v>
      </c>
      <c r="D661" s="1" t="str">
        <f>'1'!D661</f>
        <v>82</v>
      </c>
      <c r="E661" s="34">
        <f>IF('1'!E661="OAI","OAI",EOMONTH('1'!E661,-1)+1)</f>
        <v>46722</v>
      </c>
      <c r="F661" s="1" t="str">
        <f>'1'!F661</f>
        <v>TOLO</v>
      </c>
      <c r="G661" s="33"/>
      <c r="H661" s="32">
        <f>IF($E661="OAI",'3'!H661,
IF($E661&lt;=H$4,'3'!$G661+SUM('3'!$H661:H661),0))</f>
        <v>0</v>
      </c>
      <c r="I661" s="32">
        <f>IF($E661="OAI",'3'!I661,
IF($E661=I$4,'3'!$G661+SUM('3'!$H661:I661),
IF($E661&lt;I$4,'3'!I661,0)))</f>
        <v>0</v>
      </c>
      <c r="J661" s="32">
        <f>IF($E661="OAI",'3'!J661,
IF($E661=J$4,'3'!$G661+SUM('3'!$H661:J661),
IF($E661&lt;J$4,'3'!J661,0)))</f>
        <v>0</v>
      </c>
      <c r="K661" s="32">
        <f>IF($E661="OAI",'3'!K661,
IF($E661=K$4,'3'!$G661+SUM('3'!$H661:K661),
IF($E661&lt;K$4,'3'!K661,0)))</f>
        <v>0</v>
      </c>
      <c r="L661" s="32">
        <f>IF($E661="OAI",'3'!L661,
IF($E661=L$4,'3'!$G661+SUM('3'!$H661:L661),
IF($E661&lt;L$4,'3'!L661,0)))</f>
        <v>0</v>
      </c>
      <c r="M661" s="32">
        <f>IF($E661="OAI",'3'!M661,
IF($E661=M$4,'3'!$G661+SUM('3'!$H661:M661),
IF($E661&lt;M$4,'3'!M661,0)))</f>
        <v>0</v>
      </c>
      <c r="N661" s="32">
        <f>IF($E661="OAI",'3'!N661,
IF($E661=N$4,'3'!$G661+SUM('3'!$H661:N661),
IF($E661&lt;N$4,'3'!N661,0)))</f>
        <v>0</v>
      </c>
      <c r="O661" s="32">
        <f>IF($E661="OAI",'3'!O661,
IF($E661=O$4,'3'!$G661+SUM('3'!$H661:O661),
IF($E661&lt;O$4,'3'!O661,0)))</f>
        <v>0</v>
      </c>
      <c r="P661" s="32">
        <f>IF($E661="OAI",'3'!P661,
IF($E661=P$4,'3'!$G661+SUM('3'!$H661:P661),
IF($E661&lt;P$4,'3'!P661,0)))</f>
        <v>0</v>
      </c>
      <c r="Q661" s="32">
        <f>IF($E661="OAI",'3'!Q661,
IF($E661=Q$4,'3'!$G661+SUM('3'!$H661:Q661),
IF($E661&lt;Q$4,'3'!Q661,0)))</f>
        <v>0</v>
      </c>
      <c r="R661" s="32">
        <f>IF($E661="OAI",'3'!R661,
IF($E661=R$4,'3'!$G661+SUM('3'!$H661:R661),
IF($E661&lt;R$4,'3'!R661,0)))</f>
        <v>0</v>
      </c>
      <c r="S661" s="32">
        <f>IF($E661="OAI",'3'!S661,
IF($E661=S$4,'3'!$G661+SUM('3'!$H661:S661),
IF($E661&lt;S$4,'3'!S661,0)))</f>
        <v>0</v>
      </c>
      <c r="T661" s="32">
        <f>IF($E661="OAI",'3'!T661,
IF($E661=T$4,'3'!$G661+SUM('3'!$H661:T661),
IF($E661&lt;T$4,'3'!T661,0)))</f>
        <v>0</v>
      </c>
      <c r="U661" s="32">
        <f>IF($E661="OAI",'3'!U661,
IF($E661=U$4,'3'!$G661+SUM('3'!$H661:U661),
IF($E661&lt;U$4,'3'!U661,0)))</f>
        <v>0</v>
      </c>
      <c r="V661" s="32">
        <f>IF($E661="OAI",'3'!V661,
IF($E661=V$4,'3'!$G661+SUM('3'!$H661:V661),
IF($E661&lt;V$4,'3'!V661,0)))</f>
        <v>0</v>
      </c>
      <c r="W661" s="32">
        <f>IF($E661="OAI",'3'!W661,
IF($E661=W$4,'3'!$G661+SUM('3'!$H661:W661),
IF($E661&lt;W$4,'3'!W661,0)))</f>
        <v>0</v>
      </c>
      <c r="X661" s="32">
        <f>IF($E661="OAI",'3'!X661,
IF($E661=X$4,'3'!$G661+SUM('3'!$H661:X661),
IF($E661&lt;X$4,'3'!X661,0)))</f>
        <v>0</v>
      </c>
      <c r="Y661" s="32">
        <f>IF($E661="OAI",'3'!Y661,
IF($E661=Y$4,'3'!$G661+SUM('3'!$H661:Y661),
IF($E661&lt;Y$4,'3'!Y661,0)))</f>
        <v>0</v>
      </c>
      <c r="Z661" s="32">
        <f>IF($E661="OAI",'3'!Z661,
IF($E661=Z$4,'3'!$G661+SUM('3'!$H661:Z661),
IF($E661&lt;Z$4,'3'!Z661,0)))</f>
        <v>0</v>
      </c>
      <c r="AA661" s="32">
        <f>IF($E661="OAI",'3'!AA661,
IF($E661=AA$4,'3'!$G661+SUM('3'!$H661:AA661),
IF($E661&lt;AA$4,'3'!AA661,0)))</f>
        <v>0</v>
      </c>
      <c r="AB661" s="32">
        <f>IF($E661="OAI",'3'!AB661,
IF($E661=AB$4,'3'!$G661+SUM('3'!$H661:AB661),
IF($E661&lt;AB$4,'3'!AB661,0)))</f>
        <v>0</v>
      </c>
      <c r="AC661" s="32">
        <f>IF($E661="OAI",'3'!AC661,
IF($E661=AC$4,'3'!$G661+SUM('3'!$H661:AC661),
IF($E661&lt;AC$4,'3'!AC661,0)))</f>
        <v>0</v>
      </c>
      <c r="AD661" s="32">
        <f>IF($E661="OAI",'3'!AD661,
IF($E661=AD$4,'3'!$G661+SUM('3'!$H661:AD661),
IF($E661&lt;AD$4,'3'!AD661,0)))</f>
        <v>0</v>
      </c>
      <c r="AE661" s="32">
        <f>IF($E661="OAI",'3'!AE661,
IF($E661=AE$4,'3'!$G661+SUM('3'!$H661:AE661),
IF($E661&lt;AE$4,'3'!AE661,0)))</f>
        <v>4821734.5587281352</v>
      </c>
      <c r="AF661" s="26">
        <f t="shared" si="40"/>
        <v>0</v>
      </c>
      <c r="AG661" s="26">
        <f t="shared" si="41"/>
        <v>4821734.5587281352</v>
      </c>
      <c r="AH661" s="8">
        <f t="shared" si="42"/>
        <v>756</v>
      </c>
    </row>
    <row r="662" spans="1:34" x14ac:dyDescent="0.25">
      <c r="A662" s="8">
        <f t="shared" si="43"/>
        <v>757</v>
      </c>
      <c r="B662" s="1">
        <f>'1'!B662</f>
        <v>5799987</v>
      </c>
      <c r="C662" t="str">
        <f>'1'!C662</f>
        <v>Q1496 Descendant Rnch 1 Cttnwd Sub RNU</v>
      </c>
      <c r="D662" s="1" t="str">
        <f>'1'!D662</f>
        <v>82</v>
      </c>
      <c r="E662" s="34">
        <f>IF('1'!E662="OAI","OAI",EOMONTH('1'!E662,-1)+1)</f>
        <v>46235</v>
      </c>
      <c r="F662" s="1" t="str">
        <f>'1'!F662</f>
        <v>TOHI</v>
      </c>
      <c r="G662" s="33"/>
      <c r="H662" s="32">
        <f>IF($E662="OAI",'3'!H662,
IF($E662&lt;=H$4,'3'!$G662+SUM('3'!$H662:H662),0))</f>
        <v>0</v>
      </c>
      <c r="I662" s="32">
        <f>IF($E662="OAI",'3'!I662,
IF($E662=I$4,'3'!$G662+SUM('3'!$H662:I662),
IF($E662&lt;I$4,'3'!I662,0)))</f>
        <v>0</v>
      </c>
      <c r="J662" s="32">
        <f>IF($E662="OAI",'3'!J662,
IF($E662=J$4,'3'!$G662+SUM('3'!$H662:J662),
IF($E662&lt;J$4,'3'!J662,0)))</f>
        <v>0</v>
      </c>
      <c r="K662" s="32">
        <f>IF($E662="OAI",'3'!K662,
IF($E662=K$4,'3'!$G662+SUM('3'!$H662:K662),
IF($E662&lt;K$4,'3'!K662,0)))</f>
        <v>0</v>
      </c>
      <c r="L662" s="32">
        <f>IF($E662="OAI",'3'!L662,
IF($E662=L$4,'3'!$G662+SUM('3'!$H662:L662),
IF($E662&lt;L$4,'3'!L662,0)))</f>
        <v>0</v>
      </c>
      <c r="M662" s="32">
        <f>IF($E662="OAI",'3'!M662,
IF($E662=M$4,'3'!$G662+SUM('3'!$H662:M662),
IF($E662&lt;M$4,'3'!M662,0)))</f>
        <v>0</v>
      </c>
      <c r="N662" s="32">
        <f>IF($E662="OAI",'3'!N662,
IF($E662=N$4,'3'!$G662+SUM('3'!$H662:N662),
IF($E662&lt;N$4,'3'!N662,0)))</f>
        <v>0</v>
      </c>
      <c r="O662" s="32">
        <f>IF($E662="OAI",'3'!O662,
IF($E662=O$4,'3'!$G662+SUM('3'!$H662:O662),
IF($E662&lt;O$4,'3'!O662,0)))</f>
        <v>2902201.1125782393</v>
      </c>
      <c r="P662" s="32">
        <f>IF($E662="OAI",'3'!P662,
IF($E662=P$4,'3'!$G662+SUM('3'!$H662:P662),
IF($E662&lt;P$4,'3'!P662,0)))</f>
        <v>853109.19683691417</v>
      </c>
      <c r="Q662" s="32">
        <f>IF($E662="OAI",'3'!Q662,
IF($E662=Q$4,'3'!$G662+SUM('3'!$H662:Q662),
IF($E662&lt;Q$4,'3'!Q662,0)))</f>
        <v>3616.1850916246253</v>
      </c>
      <c r="R662" s="32">
        <f>IF($E662="OAI",'3'!R662,
IF($E662=R$4,'3'!$G662+SUM('3'!$H662:R662),
IF($E662&lt;R$4,'3'!R662,0)))</f>
        <v>2823.2432106356796</v>
      </c>
      <c r="S662" s="32">
        <f>IF($E662="OAI",'3'!S662,
IF($E662=S$4,'3'!$G662+SUM('3'!$H662:S662),
IF($E662&lt;S$4,'3'!S662,0)))</f>
        <v>9134.159597954942</v>
      </c>
      <c r="T662" s="32">
        <f>IF($E662="OAI",'3'!T662,
IF($E662=T$4,'3'!$G662+SUM('3'!$H662:T662),
IF($E662&lt;T$4,'3'!T662,0)))</f>
        <v>34943.744889026915</v>
      </c>
      <c r="U662" s="32">
        <f>IF($E662="OAI",'3'!U662,
IF($E662=U$4,'3'!$G662+SUM('3'!$H662:U662),
IF($E662&lt;U$4,'3'!U662,0)))</f>
        <v>32434.351140479976</v>
      </c>
      <c r="V662" s="32">
        <f>IF($E662="OAI",'3'!V662,
IF($E662=V$4,'3'!$G662+SUM('3'!$H662:V662),
IF($E662&lt;V$4,'3'!V662,0)))</f>
        <v>38692.647740081557</v>
      </c>
      <c r="W662" s="32">
        <f>IF($E662="OAI",'3'!W662,
IF($E662=W$4,'3'!$G662+SUM('3'!$H662:W662),
IF($E662&lt;W$4,'3'!W662,0)))</f>
        <v>37010.4034077006</v>
      </c>
      <c r="X662" s="32">
        <f>IF($E662="OAI",'3'!X662,
IF($E662=X$4,'3'!$G662+SUM('3'!$H662:X662),
IF($E662&lt;X$4,'3'!X662,0)))</f>
        <v>33645.821279727817</v>
      </c>
      <c r="Y662" s="32">
        <f>IF($E662="OAI",'3'!Y662,
IF($E662=Y$4,'3'!$G662+SUM('3'!$H662:Y662),
IF($E662&lt;Y$4,'3'!Y662,0)))</f>
        <v>13458.328511891128</v>
      </c>
      <c r="Z662" s="32">
        <f>IF($E662="OAI",'3'!Z662,
IF($E662=Z$4,'3'!$G662+SUM('3'!$H662:Z662),
IF($E662&lt;Z$4,'3'!Z662,0)))</f>
        <v>0</v>
      </c>
      <c r="AA662" s="32">
        <f>IF($E662="OAI",'3'!AA662,
IF($E662=AA$4,'3'!$G662+SUM('3'!$H662:AA662),
IF($E662&lt;AA$4,'3'!AA662,0)))</f>
        <v>0</v>
      </c>
      <c r="AB662" s="32">
        <f>IF($E662="OAI",'3'!AB662,
IF($E662=AB$4,'3'!$G662+SUM('3'!$H662:AB662),
IF($E662&lt;AB$4,'3'!AB662,0)))</f>
        <v>0</v>
      </c>
      <c r="AC662" s="32">
        <f>IF($E662="OAI",'3'!AC662,
IF($E662=AC$4,'3'!$G662+SUM('3'!$H662:AC662),
IF($E662&lt;AC$4,'3'!AC662,0)))</f>
        <v>0</v>
      </c>
      <c r="AD662" s="32">
        <f>IF($E662="OAI",'3'!AD662,
IF($E662=AD$4,'3'!$G662+SUM('3'!$H662:AD662),
IF($E662&lt;AD$4,'3'!AD662,0)))</f>
        <v>0</v>
      </c>
      <c r="AE662" s="32">
        <f>IF($E662="OAI",'3'!AE662,
IF($E662=AE$4,'3'!$G662+SUM('3'!$H662:AE662),
IF($E662&lt;AE$4,'3'!AE662,0)))</f>
        <v>0</v>
      </c>
      <c r="AF662" s="26">
        <f t="shared" si="40"/>
        <v>3770883.8973153681</v>
      </c>
      <c r="AG662" s="26">
        <f t="shared" si="41"/>
        <v>190185.29696890799</v>
      </c>
      <c r="AH662" s="8">
        <f t="shared" si="42"/>
        <v>757</v>
      </c>
    </row>
    <row r="663" spans="1:34" x14ac:dyDescent="0.25">
      <c r="A663" s="8">
        <f t="shared" si="43"/>
        <v>758</v>
      </c>
      <c r="B663" s="1">
        <f>'1'!B663</f>
        <v>5800024</v>
      </c>
      <c r="C663" t="str">
        <f>'1'!C663</f>
        <v>Morgan Hill Sub Remote End</v>
      </c>
      <c r="D663" s="1" t="str">
        <f>'1'!D663</f>
        <v>82</v>
      </c>
      <c r="E663" s="34">
        <f>IF('1'!E663="OAI","OAI",EOMONTH('1'!E663,-1)+1)</f>
        <v>46447</v>
      </c>
      <c r="F663" s="1" t="str">
        <f>'1'!F663</f>
        <v>TOLO</v>
      </c>
      <c r="G663" s="33"/>
      <c r="H663" s="32">
        <f>IF($E663="OAI",'3'!H663,
IF($E663&lt;=H$4,'3'!$G663+SUM('3'!$H663:H663),0))</f>
        <v>0</v>
      </c>
      <c r="I663" s="32">
        <f>IF($E663="OAI",'3'!I663,
IF($E663=I$4,'3'!$G663+SUM('3'!$H663:I663),
IF($E663&lt;I$4,'3'!I663,0)))</f>
        <v>0</v>
      </c>
      <c r="J663" s="32">
        <f>IF($E663="OAI",'3'!J663,
IF($E663=J$4,'3'!$G663+SUM('3'!$H663:J663),
IF($E663&lt;J$4,'3'!J663,0)))</f>
        <v>0</v>
      </c>
      <c r="K663" s="32">
        <f>IF($E663="OAI",'3'!K663,
IF($E663=K$4,'3'!$G663+SUM('3'!$H663:K663),
IF($E663&lt;K$4,'3'!K663,0)))</f>
        <v>0</v>
      </c>
      <c r="L663" s="32">
        <f>IF($E663="OAI",'3'!L663,
IF($E663=L$4,'3'!$G663+SUM('3'!$H663:L663),
IF($E663&lt;L$4,'3'!L663,0)))</f>
        <v>0</v>
      </c>
      <c r="M663" s="32">
        <f>IF($E663="OAI",'3'!M663,
IF($E663=M$4,'3'!$G663+SUM('3'!$H663:M663),
IF($E663&lt;M$4,'3'!M663,0)))</f>
        <v>0</v>
      </c>
      <c r="N663" s="32">
        <f>IF($E663="OAI",'3'!N663,
IF($E663=N$4,'3'!$G663+SUM('3'!$H663:N663),
IF($E663&lt;N$4,'3'!N663,0)))</f>
        <v>0</v>
      </c>
      <c r="O663" s="32">
        <f>IF($E663="OAI",'3'!O663,
IF($E663=O$4,'3'!$G663+SUM('3'!$H663:O663),
IF($E663&lt;O$4,'3'!O663,0)))</f>
        <v>0</v>
      </c>
      <c r="P663" s="32">
        <f>IF($E663="OAI",'3'!P663,
IF($E663=P$4,'3'!$G663+SUM('3'!$H663:P663),
IF($E663&lt;P$4,'3'!P663,0)))</f>
        <v>0</v>
      </c>
      <c r="Q663" s="32">
        <f>IF($E663="OAI",'3'!Q663,
IF($E663=Q$4,'3'!$G663+SUM('3'!$H663:Q663),
IF($E663&lt;Q$4,'3'!Q663,0)))</f>
        <v>0</v>
      </c>
      <c r="R663" s="32">
        <f>IF($E663="OAI",'3'!R663,
IF($E663=R$4,'3'!$G663+SUM('3'!$H663:R663),
IF($E663&lt;R$4,'3'!R663,0)))</f>
        <v>0</v>
      </c>
      <c r="S663" s="32">
        <f>IF($E663="OAI",'3'!S663,
IF($E663=S$4,'3'!$G663+SUM('3'!$H663:S663),
IF($E663&lt;S$4,'3'!S663,0)))</f>
        <v>0</v>
      </c>
      <c r="T663" s="32">
        <f>IF($E663="OAI",'3'!T663,
IF($E663=T$4,'3'!$G663+SUM('3'!$H663:T663),
IF($E663&lt;T$4,'3'!T663,0)))</f>
        <v>0</v>
      </c>
      <c r="U663" s="32">
        <f>IF($E663="OAI",'3'!U663,
IF($E663=U$4,'3'!$G663+SUM('3'!$H663:U663),
IF($E663&lt;U$4,'3'!U663,0)))</f>
        <v>0</v>
      </c>
      <c r="V663" s="32">
        <f>IF($E663="OAI",'3'!V663,
IF($E663=V$4,'3'!$G663+SUM('3'!$H663:V663),
IF($E663&lt;V$4,'3'!V663,0)))</f>
        <v>5294693.9324682485</v>
      </c>
      <c r="W663" s="32">
        <f>IF($E663="OAI",'3'!W663,
IF($E663=W$4,'3'!$G663+SUM('3'!$H663:W663),
IF($E663&lt;W$4,'3'!W663,0)))</f>
        <v>8615.3453144365958</v>
      </c>
      <c r="X663" s="32">
        <f>IF($E663="OAI",'3'!X663,
IF($E663=X$4,'3'!$G663+SUM('3'!$H663:X663),
IF($E663&lt;X$4,'3'!X663,0)))</f>
        <v>7829.5066374734834</v>
      </c>
      <c r="Y663" s="32">
        <f>IF($E663="OAI",'3'!Y663,
IF($E663=Y$4,'3'!$G663+SUM('3'!$H663:Y663),
IF($E663&lt;Y$4,'3'!Y663,0)))</f>
        <v>8615.3453144365958</v>
      </c>
      <c r="Z663" s="32">
        <f>IF($E663="OAI",'3'!Z663,
IF($E663=Z$4,'3'!$G663+SUM('3'!$H663:Z663),
IF($E663&lt;Z$4,'3'!Z663,0)))</f>
        <v>6333.44102113802</v>
      </c>
      <c r="AA663" s="32">
        <f>IF($E663="OAI",'3'!AA663,
IF($E663=AA$4,'3'!$G663+SUM('3'!$H663:AA663),
IF($E663&lt;AA$4,'3'!AA663,0)))</f>
        <v>0</v>
      </c>
      <c r="AB663" s="32">
        <f>IF($E663="OAI",'3'!AB663,
IF($E663=AB$4,'3'!$G663+SUM('3'!$H663:AB663),
IF($E663&lt;AB$4,'3'!AB663,0)))</f>
        <v>0</v>
      </c>
      <c r="AC663" s="32">
        <f>IF($E663="OAI",'3'!AC663,
IF($E663=AC$4,'3'!$G663+SUM('3'!$H663:AC663),
IF($E663&lt;AC$4,'3'!AC663,0)))</f>
        <v>0</v>
      </c>
      <c r="AD663" s="32">
        <f>IF($E663="OAI",'3'!AD663,
IF($E663=AD$4,'3'!$G663+SUM('3'!$H663:AD663),
IF($E663&lt;AD$4,'3'!AD663,0)))</f>
        <v>0</v>
      </c>
      <c r="AE663" s="32">
        <f>IF($E663="OAI",'3'!AE663,
IF($E663=AE$4,'3'!$G663+SUM('3'!$H663:AE663),
IF($E663&lt;AE$4,'3'!AE663,0)))</f>
        <v>0</v>
      </c>
      <c r="AF663" s="26">
        <f t="shared" si="40"/>
        <v>0</v>
      </c>
      <c r="AG663" s="26">
        <f t="shared" si="41"/>
        <v>5326087.5707557332</v>
      </c>
      <c r="AH663" s="8">
        <f t="shared" si="42"/>
        <v>758</v>
      </c>
    </row>
    <row r="664" spans="1:34" x14ac:dyDescent="0.25">
      <c r="A664" s="8">
        <f t="shared" si="43"/>
        <v>759</v>
      </c>
      <c r="B664" s="1">
        <f>'1'!B664</f>
        <v>5800025</v>
      </c>
      <c r="C664" t="str">
        <f>'1'!C664</f>
        <v>Llagas Sub Remote End</v>
      </c>
      <c r="D664" s="1" t="str">
        <f>'1'!D664</f>
        <v>82</v>
      </c>
      <c r="E664" s="34">
        <f>IF('1'!E664="OAI","OAI",EOMONTH('1'!E664,-1)+1)</f>
        <v>46447</v>
      </c>
      <c r="F664" s="1" t="str">
        <f>'1'!F664</f>
        <v>TOLO</v>
      </c>
      <c r="G664" s="33"/>
      <c r="H664" s="32">
        <f>IF($E664="OAI",'3'!H664,
IF($E664&lt;=H$4,'3'!$G664+SUM('3'!$H664:H664),0))</f>
        <v>0</v>
      </c>
      <c r="I664" s="32">
        <f>IF($E664="OAI",'3'!I664,
IF($E664=I$4,'3'!$G664+SUM('3'!$H664:I664),
IF($E664&lt;I$4,'3'!I664,0)))</f>
        <v>0</v>
      </c>
      <c r="J664" s="32">
        <f>IF($E664="OAI",'3'!J664,
IF($E664=J$4,'3'!$G664+SUM('3'!$H664:J664),
IF($E664&lt;J$4,'3'!J664,0)))</f>
        <v>0</v>
      </c>
      <c r="K664" s="32">
        <f>IF($E664="OAI",'3'!K664,
IF($E664=K$4,'3'!$G664+SUM('3'!$H664:K664),
IF($E664&lt;K$4,'3'!K664,0)))</f>
        <v>0</v>
      </c>
      <c r="L664" s="32">
        <f>IF($E664="OAI",'3'!L664,
IF($E664=L$4,'3'!$G664+SUM('3'!$H664:L664),
IF($E664&lt;L$4,'3'!L664,0)))</f>
        <v>0</v>
      </c>
      <c r="M664" s="32">
        <f>IF($E664="OAI",'3'!M664,
IF($E664=M$4,'3'!$G664+SUM('3'!$H664:M664),
IF($E664&lt;M$4,'3'!M664,0)))</f>
        <v>0</v>
      </c>
      <c r="N664" s="32">
        <f>IF($E664="OAI",'3'!N664,
IF($E664=N$4,'3'!$G664+SUM('3'!$H664:N664),
IF($E664&lt;N$4,'3'!N664,0)))</f>
        <v>0</v>
      </c>
      <c r="O664" s="32">
        <f>IF($E664="OAI",'3'!O664,
IF($E664=O$4,'3'!$G664+SUM('3'!$H664:O664),
IF($E664&lt;O$4,'3'!O664,0)))</f>
        <v>0</v>
      </c>
      <c r="P664" s="32">
        <f>IF($E664="OAI",'3'!P664,
IF($E664=P$4,'3'!$G664+SUM('3'!$H664:P664),
IF($E664&lt;P$4,'3'!P664,0)))</f>
        <v>0</v>
      </c>
      <c r="Q664" s="32">
        <f>IF($E664="OAI",'3'!Q664,
IF($E664=Q$4,'3'!$G664+SUM('3'!$H664:Q664),
IF($E664&lt;Q$4,'3'!Q664,0)))</f>
        <v>0</v>
      </c>
      <c r="R664" s="32">
        <f>IF($E664="OAI",'3'!R664,
IF($E664=R$4,'3'!$G664+SUM('3'!$H664:R664),
IF($E664&lt;R$4,'3'!R664,0)))</f>
        <v>0</v>
      </c>
      <c r="S664" s="32">
        <f>IF($E664="OAI",'3'!S664,
IF($E664=S$4,'3'!$G664+SUM('3'!$H664:S664),
IF($E664&lt;S$4,'3'!S664,0)))</f>
        <v>0</v>
      </c>
      <c r="T664" s="32">
        <f>IF($E664="OAI",'3'!T664,
IF($E664=T$4,'3'!$G664+SUM('3'!$H664:T664),
IF($E664&lt;T$4,'3'!T664,0)))</f>
        <v>0</v>
      </c>
      <c r="U664" s="32">
        <f>IF($E664="OAI",'3'!U664,
IF($E664=U$4,'3'!$G664+SUM('3'!$H664:U664),
IF($E664&lt;U$4,'3'!U664,0)))</f>
        <v>0</v>
      </c>
      <c r="V664" s="32">
        <f>IF($E664="OAI",'3'!V664,
IF($E664=V$4,'3'!$G664+SUM('3'!$H664:V664),
IF($E664&lt;V$4,'3'!V664,0)))</f>
        <v>8956880.7017579526</v>
      </c>
      <c r="W664" s="32">
        <f>IF($E664="OAI",'3'!W664,
IF($E664=W$4,'3'!$G664+SUM('3'!$H664:W664),
IF($E664&lt;W$4,'3'!W664,0)))</f>
        <v>24816.351749196729</v>
      </c>
      <c r="X664" s="32">
        <f>IF($E664="OAI",'3'!X664,
IF($E664=X$4,'3'!$G664+SUM('3'!$H664:X664),
IF($E664&lt;X$4,'3'!X664,0)))</f>
        <v>9117.803536053354</v>
      </c>
      <c r="Y664" s="32">
        <f>IF($E664="OAI",'3'!Y664,
IF($E664=Y$4,'3'!$G664+SUM('3'!$H664:Y664),
IF($E664&lt;Y$4,'3'!Y664,0)))</f>
        <v>10031.499885481448</v>
      </c>
      <c r="Z664" s="32">
        <f>IF($E664="OAI",'3'!Z664,
IF($E664=Z$4,'3'!$G664+SUM('3'!$H664:Z664),
IF($E664&lt;Z$4,'3'!Z664,0)))</f>
        <v>7753.9883630935838</v>
      </c>
      <c r="AA664" s="32">
        <f>IF($E664="OAI",'3'!AA664,
IF($E664=AA$4,'3'!$G664+SUM('3'!$H664:AA664),
IF($E664&lt;AA$4,'3'!AA664,0)))</f>
        <v>0</v>
      </c>
      <c r="AB664" s="32">
        <f>IF($E664="OAI",'3'!AB664,
IF($E664=AB$4,'3'!$G664+SUM('3'!$H664:AB664),
IF($E664&lt;AB$4,'3'!AB664,0)))</f>
        <v>0</v>
      </c>
      <c r="AC664" s="32">
        <f>IF($E664="OAI",'3'!AC664,
IF($E664=AC$4,'3'!$G664+SUM('3'!$H664:AC664),
IF($E664&lt;AC$4,'3'!AC664,0)))</f>
        <v>0</v>
      </c>
      <c r="AD664" s="32">
        <f>IF($E664="OAI",'3'!AD664,
IF($E664=AD$4,'3'!$G664+SUM('3'!$H664:AD664),
IF($E664&lt;AD$4,'3'!AD664,0)))</f>
        <v>0</v>
      </c>
      <c r="AE664" s="32">
        <f>IF($E664="OAI",'3'!AE664,
IF($E664=AE$4,'3'!$G664+SUM('3'!$H664:AE664),
IF($E664&lt;AE$4,'3'!AE664,0)))</f>
        <v>0</v>
      </c>
      <c r="AF664" s="26">
        <f t="shared" si="40"/>
        <v>0</v>
      </c>
      <c r="AG664" s="26">
        <f t="shared" si="41"/>
        <v>9008600.3452917766</v>
      </c>
      <c r="AH664" s="8">
        <f t="shared" si="42"/>
        <v>759</v>
      </c>
    </row>
    <row r="665" spans="1:34" x14ac:dyDescent="0.25">
      <c r="A665" s="8">
        <f t="shared" si="43"/>
        <v>760</v>
      </c>
      <c r="B665" s="1">
        <f>'1'!B665</f>
        <v>5800064</v>
      </c>
      <c r="C665" t="str">
        <f>'1'!C665</f>
        <v>Arco 230kV Control Building NU</v>
      </c>
      <c r="D665" s="1" t="str">
        <f>'1'!D665</f>
        <v>82</v>
      </c>
      <c r="E665" s="34">
        <f>IF('1'!E665="OAI","OAI",EOMONTH('1'!E665,-1)+1)</f>
        <v>45413</v>
      </c>
      <c r="F665" s="1" t="str">
        <f>'1'!F665</f>
        <v>TOHI</v>
      </c>
      <c r="G665" s="33"/>
      <c r="H665" s="32">
        <f>IF($E665="OAI",'3'!H665,
IF($E665&lt;=H$4,'3'!$G665+SUM('3'!$H665:H665),0))</f>
        <v>184871.91343116379</v>
      </c>
      <c r="I665" s="32">
        <f>IF($E665="OAI",'3'!I665,
IF($E665=I$4,'3'!$G665+SUM('3'!$H665:I665),
IF($E665&lt;I$4,'3'!I665,0)))</f>
        <v>16012.95845449731</v>
      </c>
      <c r="J665" s="32">
        <f>IF($E665="OAI",'3'!J665,
IF($E665=J$4,'3'!$G665+SUM('3'!$H665:J665),
IF($E665&lt;J$4,'3'!J665,0)))</f>
        <v>2924.5573312146539</v>
      </c>
      <c r="K665" s="32">
        <f>IF($E665="OAI",'3'!K665,
IF($E665=K$4,'3'!$G665+SUM('3'!$H665:K665),
IF($E665&lt;K$4,'3'!K665,0)))</f>
        <v>3409.9117852428949</v>
      </c>
      <c r="L665" s="32">
        <f>IF($E665="OAI",'3'!L665,
IF($E665=L$4,'3'!$G665+SUM('3'!$H665:L665),
IF($E665&lt;L$4,'3'!L665,0)))</f>
        <v>1573.640081354419</v>
      </c>
      <c r="M665" s="32">
        <f>IF($E665="OAI",'3'!M665,
IF($E665=M$4,'3'!$G665+SUM('3'!$H665:M665),
IF($E665&lt;M$4,'3'!M665,0)))</f>
        <v>1357.5531378317357</v>
      </c>
      <c r="N665" s="32">
        <f>IF($E665="OAI",'3'!N665,
IF($E665=N$4,'3'!$G665+SUM('3'!$H665:N665),
IF($E665&lt;N$4,'3'!N665,0)))</f>
        <v>1423.0708486489507</v>
      </c>
      <c r="O665" s="32">
        <f>IF($E665="OAI",'3'!O665,
IF($E665=O$4,'3'!$G665+SUM('3'!$H665:O665),
IF($E665&lt;O$4,'3'!O665,0)))</f>
        <v>1357.5531378317357</v>
      </c>
      <c r="P665" s="32">
        <f>IF($E665="OAI",'3'!P665,
IF($E665=P$4,'3'!$G665+SUM('3'!$H665:P665),
IF($E665&lt;P$4,'3'!P665,0)))</f>
        <v>1429.2394205661205</v>
      </c>
      <c r="Q665" s="32">
        <f>IF($E665="OAI",'3'!Q665,
IF($E665=Q$4,'3'!$G665+SUM('3'!$H665:Q665),
IF($E665&lt;Q$4,'3'!Q665,0)))</f>
        <v>1566.6303405394528</v>
      </c>
      <c r="R665" s="32">
        <f>IF($E665="OAI",'3'!R665,
IF($E665=R$4,'3'!$G665+SUM('3'!$H665:R665),
IF($E665&lt;R$4,'3'!R665,0)))</f>
        <v>783.31517026972642</v>
      </c>
      <c r="S665" s="32">
        <f>IF($E665="OAI",'3'!S665,
IF($E665=S$4,'3'!$G665+SUM('3'!$H665:S665),
IF($E665&lt;S$4,'3'!S665,0)))</f>
        <v>0</v>
      </c>
      <c r="T665" s="32">
        <f>IF($E665="OAI",'3'!T665,
IF($E665=T$4,'3'!$G665+SUM('3'!$H665:T665),
IF($E665&lt;T$4,'3'!T665,0)))</f>
        <v>0</v>
      </c>
      <c r="U665" s="32">
        <f>IF($E665="OAI",'3'!U665,
IF($E665=U$4,'3'!$G665+SUM('3'!$H665:U665),
IF($E665&lt;U$4,'3'!U665,0)))</f>
        <v>0</v>
      </c>
      <c r="V665" s="32">
        <f>IF($E665="OAI",'3'!V665,
IF($E665=V$4,'3'!$G665+SUM('3'!$H665:V665),
IF($E665&lt;V$4,'3'!V665,0)))</f>
        <v>0</v>
      </c>
      <c r="W665" s="32">
        <f>IF($E665="OAI",'3'!W665,
IF($E665=W$4,'3'!$G665+SUM('3'!$H665:W665),
IF($E665&lt;W$4,'3'!W665,0)))</f>
        <v>0</v>
      </c>
      <c r="X665" s="32">
        <f>IF($E665="OAI",'3'!X665,
IF($E665=X$4,'3'!$G665+SUM('3'!$H665:X665),
IF($E665&lt;X$4,'3'!X665,0)))</f>
        <v>0</v>
      </c>
      <c r="Y665" s="32">
        <f>IF($E665="OAI",'3'!Y665,
IF($E665=Y$4,'3'!$G665+SUM('3'!$H665:Y665),
IF($E665&lt;Y$4,'3'!Y665,0)))</f>
        <v>0</v>
      </c>
      <c r="Z665" s="32">
        <f>IF($E665="OAI",'3'!Z665,
IF($E665=Z$4,'3'!$G665+SUM('3'!$H665:Z665),
IF($E665&lt;Z$4,'3'!Z665,0)))</f>
        <v>0</v>
      </c>
      <c r="AA665" s="32">
        <f>IF($E665="OAI",'3'!AA665,
IF($E665=AA$4,'3'!$G665+SUM('3'!$H665:AA665),
IF($E665&lt;AA$4,'3'!AA665,0)))</f>
        <v>0</v>
      </c>
      <c r="AB665" s="32">
        <f>IF($E665="OAI",'3'!AB665,
IF($E665=AB$4,'3'!$G665+SUM('3'!$H665:AB665),
IF($E665&lt;AB$4,'3'!AB665,0)))</f>
        <v>0</v>
      </c>
      <c r="AC665" s="32">
        <f>IF($E665="OAI",'3'!AC665,
IF($E665=AC$4,'3'!$G665+SUM('3'!$H665:AC665),
IF($E665&lt;AC$4,'3'!AC665,0)))</f>
        <v>0</v>
      </c>
      <c r="AD665" s="32">
        <f>IF($E665="OAI",'3'!AD665,
IF($E665=AD$4,'3'!$G665+SUM('3'!$H665:AD665),
IF($E665&lt;AD$4,'3'!AD665,0)))</f>
        <v>0</v>
      </c>
      <c r="AE665" s="32">
        <f>IF($E665="OAI",'3'!AE665,
IF($E665=AE$4,'3'!$G665+SUM('3'!$H665:AE665),
IF($E665&lt;AE$4,'3'!AE665,0)))</f>
        <v>0</v>
      </c>
      <c r="AF665" s="26">
        <f t="shared" si="40"/>
        <v>216710.3431391608</v>
      </c>
      <c r="AG665" s="26">
        <f t="shared" si="41"/>
        <v>0</v>
      </c>
      <c r="AH665" s="8">
        <f t="shared" si="42"/>
        <v>760</v>
      </c>
    </row>
    <row r="666" spans="1:34" x14ac:dyDescent="0.25">
      <c r="A666" s="8">
        <f t="shared" si="43"/>
        <v>761</v>
      </c>
      <c r="B666" s="1">
        <f>'1'!B666</f>
        <v>5800367</v>
      </c>
      <c r="C666" t="str">
        <f>'1'!C666</f>
        <v>Q1444 SALOON ENRGY CRTNA CB(RNU)</v>
      </c>
      <c r="D666" s="1" t="str">
        <f>'1'!D666</f>
        <v>82</v>
      </c>
      <c r="E666" s="34">
        <f>IF('1'!E666="OAI","OAI",EOMONTH('1'!E666,-1)+1)</f>
        <v>46539</v>
      </c>
      <c r="F666" s="1" t="str">
        <f>'1'!F666</f>
        <v>TOLO</v>
      </c>
      <c r="G666" s="33"/>
      <c r="H666" s="32">
        <f>IF($E666="OAI",'3'!H666,
IF($E666&lt;=H$4,'3'!$G666+SUM('3'!$H666:H666),0))</f>
        <v>0</v>
      </c>
      <c r="I666" s="32">
        <f>IF($E666="OAI",'3'!I666,
IF($E666=I$4,'3'!$G666+SUM('3'!$H666:I666),
IF($E666&lt;I$4,'3'!I666,0)))</f>
        <v>0</v>
      </c>
      <c r="J666" s="32">
        <f>IF($E666="OAI",'3'!J666,
IF($E666=J$4,'3'!$G666+SUM('3'!$H666:J666),
IF($E666&lt;J$4,'3'!J666,0)))</f>
        <v>0</v>
      </c>
      <c r="K666" s="32">
        <f>IF($E666="OAI",'3'!K666,
IF($E666=K$4,'3'!$G666+SUM('3'!$H666:K666),
IF($E666&lt;K$4,'3'!K666,0)))</f>
        <v>0</v>
      </c>
      <c r="L666" s="32">
        <f>IF($E666="OAI",'3'!L666,
IF($E666=L$4,'3'!$G666+SUM('3'!$H666:L666),
IF($E666&lt;L$4,'3'!L666,0)))</f>
        <v>0</v>
      </c>
      <c r="M666" s="32">
        <f>IF($E666="OAI",'3'!M666,
IF($E666=M$4,'3'!$G666+SUM('3'!$H666:M666),
IF($E666&lt;M$4,'3'!M666,0)))</f>
        <v>0</v>
      </c>
      <c r="N666" s="32">
        <f>IF($E666="OAI",'3'!N666,
IF($E666=N$4,'3'!$G666+SUM('3'!$H666:N666),
IF($E666&lt;N$4,'3'!N666,0)))</f>
        <v>0</v>
      </c>
      <c r="O666" s="32">
        <f>IF($E666="OAI",'3'!O666,
IF($E666=O$4,'3'!$G666+SUM('3'!$H666:O666),
IF($E666&lt;O$4,'3'!O666,0)))</f>
        <v>0</v>
      </c>
      <c r="P666" s="32">
        <f>IF($E666="OAI",'3'!P666,
IF($E666=P$4,'3'!$G666+SUM('3'!$H666:P666),
IF($E666&lt;P$4,'3'!P666,0)))</f>
        <v>0</v>
      </c>
      <c r="Q666" s="32">
        <f>IF($E666="OAI",'3'!Q666,
IF($E666=Q$4,'3'!$G666+SUM('3'!$H666:Q666),
IF($E666&lt;Q$4,'3'!Q666,0)))</f>
        <v>0</v>
      </c>
      <c r="R666" s="32">
        <f>IF($E666="OAI",'3'!R666,
IF($E666=R$4,'3'!$G666+SUM('3'!$H666:R666),
IF($E666&lt;R$4,'3'!R666,0)))</f>
        <v>0</v>
      </c>
      <c r="S666" s="32">
        <f>IF($E666="OAI",'3'!S666,
IF($E666=S$4,'3'!$G666+SUM('3'!$H666:S666),
IF($E666&lt;S$4,'3'!S666,0)))</f>
        <v>0</v>
      </c>
      <c r="T666" s="32">
        <f>IF($E666="OAI",'3'!T666,
IF($E666=T$4,'3'!$G666+SUM('3'!$H666:T666),
IF($E666&lt;T$4,'3'!T666,0)))</f>
        <v>0</v>
      </c>
      <c r="U666" s="32">
        <f>IF($E666="OAI",'3'!U666,
IF($E666=U$4,'3'!$G666+SUM('3'!$H666:U666),
IF($E666&lt;U$4,'3'!U666,0)))</f>
        <v>0</v>
      </c>
      <c r="V666" s="32">
        <f>IF($E666="OAI",'3'!V666,
IF($E666=V$4,'3'!$G666+SUM('3'!$H666:V666),
IF($E666&lt;V$4,'3'!V666,0)))</f>
        <v>0</v>
      </c>
      <c r="W666" s="32">
        <f>IF($E666="OAI",'3'!W666,
IF($E666=W$4,'3'!$G666+SUM('3'!$H666:W666),
IF($E666&lt;W$4,'3'!W666,0)))</f>
        <v>0</v>
      </c>
      <c r="X666" s="32">
        <f>IF($E666="OAI",'3'!X666,
IF($E666=X$4,'3'!$G666+SUM('3'!$H666:X666),
IF($E666&lt;X$4,'3'!X666,0)))</f>
        <v>0</v>
      </c>
      <c r="Y666" s="32">
        <f>IF($E666="OAI",'3'!Y666,
IF($E666=Y$4,'3'!$G666+SUM('3'!$H666:Y666),
IF($E666&lt;Y$4,'3'!Y666,0)))</f>
        <v>6588024.3247857317</v>
      </c>
      <c r="Z666" s="32">
        <f>IF($E666="OAI",'3'!Z666,
IF($E666=Z$4,'3'!$G666+SUM('3'!$H666:Z666),
IF($E666&lt;Z$4,'3'!Z666,0)))</f>
        <v>17535.100306664448</v>
      </c>
      <c r="AA666" s="32">
        <f>IF($E666="OAI",'3'!AA666,
IF($E666=AA$4,'3'!$G666+SUM('3'!$H666:AA666),
IF($E666&lt;AA$4,'3'!AA666,0)))</f>
        <v>13828.910142975657</v>
      </c>
      <c r="AB666" s="32">
        <f>IF($E666="OAI",'3'!AB666,
IF($E666=AB$4,'3'!$G666+SUM('3'!$H666:AB666),
IF($E666&lt;AB$4,'3'!AB666,0)))</f>
        <v>8551.5099414149736</v>
      </c>
      <c r="AC666" s="32">
        <f>IF($E666="OAI",'3'!AC666,
IF($E666=AC$4,'3'!$G666+SUM('3'!$H666:AC666),
IF($E666&lt;AC$4,'3'!AC666,0)))</f>
        <v>8551.5099414149736</v>
      </c>
      <c r="AD666" s="32">
        <f>IF($E666="OAI",'3'!AD666,
IF($E666=AD$4,'3'!$G666+SUM('3'!$H666:AD666),
IF($E666&lt;AD$4,'3'!AD666,0)))</f>
        <v>7871.1912295198126</v>
      </c>
      <c r="AE666" s="32">
        <f>IF($E666="OAI",'3'!AE666,
IF($E666=AE$4,'3'!$G666+SUM('3'!$H666:AE666),
IF($E666&lt;AE$4,'3'!AE666,0)))</f>
        <v>0</v>
      </c>
      <c r="AF666" s="26">
        <f t="shared" si="40"/>
        <v>0</v>
      </c>
      <c r="AG666" s="26">
        <f t="shared" si="41"/>
        <v>6644362.5463477215</v>
      </c>
      <c r="AH666" s="8">
        <f t="shared" si="42"/>
        <v>761</v>
      </c>
    </row>
    <row r="667" spans="1:34" x14ac:dyDescent="0.25">
      <c r="A667" s="8">
        <f t="shared" si="43"/>
        <v>762</v>
      </c>
      <c r="B667" s="1">
        <f>'1'!B667</f>
        <v>5800942</v>
      </c>
      <c r="C667" t="str">
        <f>'1'!C667</f>
        <v>Q1461 Reclaimed Wind Kelso Sub RNU</v>
      </c>
      <c r="D667" s="1" t="str">
        <f>'1'!D667</f>
        <v>82</v>
      </c>
      <c r="E667" s="34">
        <f>IF('1'!E667="OAI","OAI",EOMONTH('1'!E667,-1)+1)</f>
        <v>46266</v>
      </c>
      <c r="F667" s="1" t="str">
        <f>'1'!F667</f>
        <v>TOHI</v>
      </c>
      <c r="G667" s="33"/>
      <c r="H667" s="32">
        <f>IF($E667="OAI",'3'!H667,
IF($E667&lt;=H$4,'3'!$G667+SUM('3'!$H667:H667),0))</f>
        <v>0</v>
      </c>
      <c r="I667" s="32">
        <f>IF($E667="OAI",'3'!I667,
IF($E667=I$4,'3'!$G667+SUM('3'!$H667:I667),
IF($E667&lt;I$4,'3'!I667,0)))</f>
        <v>0</v>
      </c>
      <c r="J667" s="32">
        <f>IF($E667="OAI",'3'!J667,
IF($E667=J$4,'3'!$G667+SUM('3'!$H667:J667),
IF($E667&lt;J$4,'3'!J667,0)))</f>
        <v>0</v>
      </c>
      <c r="K667" s="32">
        <f>IF($E667="OAI",'3'!K667,
IF($E667=K$4,'3'!$G667+SUM('3'!$H667:K667),
IF($E667&lt;K$4,'3'!K667,0)))</f>
        <v>0</v>
      </c>
      <c r="L667" s="32">
        <f>IF($E667="OAI",'3'!L667,
IF($E667=L$4,'3'!$G667+SUM('3'!$H667:L667),
IF($E667&lt;L$4,'3'!L667,0)))</f>
        <v>0</v>
      </c>
      <c r="M667" s="32">
        <f>IF($E667="OAI",'3'!M667,
IF($E667=M$4,'3'!$G667+SUM('3'!$H667:M667),
IF($E667&lt;M$4,'3'!M667,0)))</f>
        <v>0</v>
      </c>
      <c r="N667" s="32">
        <f>IF($E667="OAI",'3'!N667,
IF($E667=N$4,'3'!$G667+SUM('3'!$H667:N667),
IF($E667&lt;N$4,'3'!N667,0)))</f>
        <v>0</v>
      </c>
      <c r="O667" s="32">
        <f>IF($E667="OAI",'3'!O667,
IF($E667=O$4,'3'!$G667+SUM('3'!$H667:O667),
IF($E667&lt;O$4,'3'!O667,0)))</f>
        <v>0</v>
      </c>
      <c r="P667" s="32">
        <f>IF($E667="OAI",'3'!P667,
IF($E667=P$4,'3'!$G667+SUM('3'!$H667:P667),
IF($E667&lt;P$4,'3'!P667,0)))</f>
        <v>246805.60812206124</v>
      </c>
      <c r="Q667" s="32">
        <f>IF($E667="OAI",'3'!Q667,
IF($E667=Q$4,'3'!$G667+SUM('3'!$H667:Q667),
IF($E667&lt;Q$4,'3'!Q667,0)))</f>
        <v>1761.5945984063721</v>
      </c>
      <c r="R667" s="32">
        <f>IF($E667="OAI",'3'!R667,
IF($E667=R$4,'3'!$G667+SUM('3'!$H667:R667),
IF($E667&lt;R$4,'3'!R667,0)))</f>
        <v>513.86073334243599</v>
      </c>
      <c r="S667" s="32">
        <f>IF($E667="OAI",'3'!S667,
IF($E667=S$4,'3'!$G667+SUM('3'!$H667:S667),
IF($E667&lt;S$4,'3'!S667,0)))</f>
        <v>649.94316836364135</v>
      </c>
      <c r="T667" s="32">
        <f>IF($E667="OAI",'3'!T667,
IF($E667=T$4,'3'!$G667+SUM('3'!$H667:T667),
IF($E667&lt;T$4,'3'!T667,0)))</f>
        <v>530.21679524402327</v>
      </c>
      <c r="U667" s="32">
        <f>IF($E667="OAI",'3'!U667,
IF($E667=U$4,'3'!$G667+SUM('3'!$H667:U667),
IF($E667&lt;U$4,'3'!U667,0)))</f>
        <v>476.28852257421869</v>
      </c>
      <c r="V667" s="32">
        <f>IF($E667="OAI",'3'!V667,
IF($E667=V$4,'3'!$G667+SUM('3'!$H667:V667),
IF($E667&lt;V$4,'3'!V667,0)))</f>
        <v>642.93342754867535</v>
      </c>
      <c r="W667" s="32">
        <f>IF($E667="OAI",'3'!W667,
IF($E667=W$4,'3'!$G667+SUM('3'!$H667:W667),
IF($E667&lt;W$4,'3'!W667,0)))</f>
        <v>635.83022352284331</v>
      </c>
      <c r="X667" s="32">
        <f>IF($E667="OAI",'3'!X667,
IF($E667=X$4,'3'!$G667+SUM('3'!$H667:X667),
IF($E667&lt;X$4,'3'!X667,0)))</f>
        <v>581.90195085303867</v>
      </c>
      <c r="Y667" s="32">
        <f>IF($E667="OAI",'3'!Y667,
IF($E667=Y$4,'3'!$G667+SUM('3'!$H667:Y667),
IF($E667&lt;Y$4,'3'!Y667,0)))</f>
        <v>610.03437732376858</v>
      </c>
      <c r="Z667" s="32">
        <f>IF($E667="OAI",'3'!Z667,
IF($E667=Z$4,'3'!$G667+SUM('3'!$H667:Z667),
IF($E667&lt;Z$4,'3'!Z667,0)))</f>
        <v>544.3297400848212</v>
      </c>
      <c r="AA667" s="32">
        <f>IF($E667="OAI",'3'!AA667,
IF($E667=AA$4,'3'!$G667+SUM('3'!$H667:AA667),
IF($E667&lt;AA$4,'3'!AA667,0)))</f>
        <v>619.38069841038975</v>
      </c>
      <c r="AB667" s="32">
        <f>IF($E667="OAI",'3'!AB667,
IF($E667=AB$4,'3'!$G667+SUM('3'!$H667:AB667),
IF($E667&lt;AB$4,'3'!AB667,0)))</f>
        <v>586.57511139634926</v>
      </c>
      <c r="AC667" s="32">
        <f>IF($E667="OAI",'3'!AC667,
IF($E667=AC$4,'3'!$G667+SUM('3'!$H667:AC667),
IF($E667&lt;AC$4,'3'!AC667,0)))</f>
        <v>595.92143248297043</v>
      </c>
      <c r="AD667" s="32">
        <f>IF($E667="OAI",'3'!AD667,
IF($E667=AD$4,'3'!$G667+SUM('3'!$H667:AD667),
IF($E667&lt;AD$4,'3'!AD667,0)))</f>
        <v>527.88021497236787</v>
      </c>
      <c r="AE667" s="32">
        <f>IF($E667="OAI",'3'!AE667,
IF($E667=AE$4,'3'!$G667+SUM('3'!$H667:AE667),
IF($E667&lt;AE$4,'3'!AE667,0)))</f>
        <v>595.92143248297043</v>
      </c>
      <c r="AF667" s="26">
        <f t="shared" si="40"/>
        <v>249731.00662217371</v>
      </c>
      <c r="AG667" s="26">
        <f t="shared" si="41"/>
        <v>6947.2139268964365</v>
      </c>
      <c r="AH667" s="8">
        <f t="shared" si="42"/>
        <v>762</v>
      </c>
    </row>
    <row r="668" spans="1:34" x14ac:dyDescent="0.25">
      <c r="A668" s="8">
        <f t="shared" si="43"/>
        <v>763</v>
      </c>
      <c r="B668" s="1">
        <f>'1'!B668</f>
        <v>5800943</v>
      </c>
      <c r="C668" t="str">
        <f>'1'!C668</f>
        <v>Q1461 Reclaimed Wind Tesla Sub RNU</v>
      </c>
      <c r="D668" s="1" t="str">
        <f>'1'!D668</f>
        <v>82</v>
      </c>
      <c r="E668" s="34">
        <f>IF('1'!E668="OAI","OAI",EOMONTH('1'!E668,-1)+1)</f>
        <v>46266</v>
      </c>
      <c r="F668" s="1" t="str">
        <f>'1'!F668</f>
        <v>TOHI</v>
      </c>
      <c r="G668" s="33"/>
      <c r="H668" s="32">
        <f>IF($E668="OAI",'3'!H668,
IF($E668&lt;=H$4,'3'!$G668+SUM('3'!$H668:H668),0))</f>
        <v>0</v>
      </c>
      <c r="I668" s="32">
        <f>IF($E668="OAI",'3'!I668,
IF($E668=I$4,'3'!$G668+SUM('3'!$H668:I668),
IF($E668&lt;I$4,'3'!I668,0)))</f>
        <v>0</v>
      </c>
      <c r="J668" s="32">
        <f>IF($E668="OAI",'3'!J668,
IF($E668=J$4,'3'!$G668+SUM('3'!$H668:J668),
IF($E668&lt;J$4,'3'!J668,0)))</f>
        <v>0</v>
      </c>
      <c r="K668" s="32">
        <f>IF($E668="OAI",'3'!K668,
IF($E668=K$4,'3'!$G668+SUM('3'!$H668:K668),
IF($E668&lt;K$4,'3'!K668,0)))</f>
        <v>0</v>
      </c>
      <c r="L668" s="32">
        <f>IF($E668="OAI",'3'!L668,
IF($E668=L$4,'3'!$G668+SUM('3'!$H668:L668),
IF($E668&lt;L$4,'3'!L668,0)))</f>
        <v>0</v>
      </c>
      <c r="M668" s="32">
        <f>IF($E668="OAI",'3'!M668,
IF($E668=M$4,'3'!$G668+SUM('3'!$H668:M668),
IF($E668&lt;M$4,'3'!M668,0)))</f>
        <v>0</v>
      </c>
      <c r="N668" s="32">
        <f>IF($E668="OAI",'3'!N668,
IF($E668=N$4,'3'!$G668+SUM('3'!$H668:N668),
IF($E668&lt;N$4,'3'!N668,0)))</f>
        <v>0</v>
      </c>
      <c r="O668" s="32">
        <f>IF($E668="OAI",'3'!O668,
IF($E668=O$4,'3'!$G668+SUM('3'!$H668:O668),
IF($E668&lt;O$4,'3'!O668,0)))</f>
        <v>0</v>
      </c>
      <c r="P668" s="32">
        <f>IF($E668="OAI",'3'!P668,
IF($E668=P$4,'3'!$G668+SUM('3'!$H668:P668),
IF($E668&lt;P$4,'3'!P668,0)))</f>
        <v>327046.47566173173</v>
      </c>
      <c r="Q668" s="32">
        <f>IF($E668="OAI",'3'!Q668,
IF($E668=Q$4,'3'!$G668+SUM('3'!$H668:Q668),
IF($E668&lt;Q$4,'3'!Q668,0)))</f>
        <v>3559.3594594179685</v>
      </c>
      <c r="R668" s="32">
        <f>IF($E668="OAI",'3'!R668,
IF($E668=R$4,'3'!$G668+SUM('3'!$H668:R668),
IF($E668&lt;R$4,'3'!R668,0)))</f>
        <v>0</v>
      </c>
      <c r="S668" s="32">
        <f>IF($E668="OAI",'3'!S668,
IF($E668=S$4,'3'!$G668+SUM('3'!$H668:S668),
IF($E668&lt;S$4,'3'!S668,0)))</f>
        <v>0</v>
      </c>
      <c r="T668" s="32">
        <f>IF($E668="OAI",'3'!T668,
IF($E668=T$4,'3'!$G668+SUM('3'!$H668:T668),
IF($E668&lt;T$4,'3'!T668,0)))</f>
        <v>0</v>
      </c>
      <c r="U668" s="32">
        <f>IF($E668="OAI",'3'!U668,
IF($E668=U$4,'3'!$G668+SUM('3'!$H668:U668),
IF($E668&lt;U$4,'3'!U668,0)))</f>
        <v>0</v>
      </c>
      <c r="V668" s="32">
        <f>IF($E668="OAI",'3'!V668,
IF($E668=V$4,'3'!$G668+SUM('3'!$H668:V668),
IF($E668&lt;V$4,'3'!V668,0)))</f>
        <v>0</v>
      </c>
      <c r="W668" s="32">
        <f>IF($E668="OAI",'3'!W668,
IF($E668=W$4,'3'!$G668+SUM('3'!$H668:W668),
IF($E668&lt;W$4,'3'!W668,0)))</f>
        <v>0</v>
      </c>
      <c r="X668" s="32">
        <f>IF($E668="OAI",'3'!X668,
IF($E668=X$4,'3'!$G668+SUM('3'!$H668:X668),
IF($E668&lt;X$4,'3'!X668,0)))</f>
        <v>0</v>
      </c>
      <c r="Y668" s="32">
        <f>IF($E668="OAI",'3'!Y668,
IF($E668=Y$4,'3'!$G668+SUM('3'!$H668:Y668),
IF($E668&lt;Y$4,'3'!Y668,0)))</f>
        <v>0</v>
      </c>
      <c r="Z668" s="32">
        <f>IF($E668="OAI",'3'!Z668,
IF($E668=Z$4,'3'!$G668+SUM('3'!$H668:Z668),
IF($E668&lt;Z$4,'3'!Z668,0)))</f>
        <v>0</v>
      </c>
      <c r="AA668" s="32">
        <f>IF($E668="OAI",'3'!AA668,
IF($E668=AA$4,'3'!$G668+SUM('3'!$H668:AA668),
IF($E668&lt;AA$4,'3'!AA668,0)))</f>
        <v>0</v>
      </c>
      <c r="AB668" s="32">
        <f>IF($E668="OAI",'3'!AB668,
IF($E668=AB$4,'3'!$G668+SUM('3'!$H668:AB668),
IF($E668&lt;AB$4,'3'!AB668,0)))</f>
        <v>0</v>
      </c>
      <c r="AC668" s="32">
        <f>IF($E668="OAI",'3'!AC668,
IF($E668=AC$4,'3'!$G668+SUM('3'!$H668:AC668),
IF($E668&lt;AC$4,'3'!AC668,0)))</f>
        <v>0</v>
      </c>
      <c r="AD668" s="32">
        <f>IF($E668="OAI",'3'!AD668,
IF($E668=AD$4,'3'!$G668+SUM('3'!$H668:AD668),
IF($E668&lt;AD$4,'3'!AD668,0)))</f>
        <v>0</v>
      </c>
      <c r="AE668" s="32">
        <f>IF($E668="OAI",'3'!AE668,
IF($E668=AE$4,'3'!$G668+SUM('3'!$H668:AE668),
IF($E668&lt;AE$4,'3'!AE668,0)))</f>
        <v>0</v>
      </c>
      <c r="AF668" s="26">
        <f t="shared" si="40"/>
        <v>330605.83512114972</v>
      </c>
      <c r="AG668" s="26">
        <f t="shared" si="41"/>
        <v>0</v>
      </c>
      <c r="AH668" s="8">
        <f t="shared" si="42"/>
        <v>763</v>
      </c>
    </row>
    <row r="669" spans="1:34" x14ac:dyDescent="0.25">
      <c r="A669" s="8">
        <f t="shared" si="43"/>
        <v>764</v>
      </c>
      <c r="B669" s="1">
        <f>'1'!B669</f>
        <v>5803141</v>
      </c>
      <c r="C669" t="str">
        <f>'1'!C669</f>
        <v>Q1593 Pelicans Midway Sub DDT RNU</v>
      </c>
      <c r="D669" s="1" t="str">
        <f>'1'!D669</f>
        <v>82</v>
      </c>
      <c r="E669" s="34">
        <f>IF('1'!E669="OAI","OAI",EOMONTH('1'!E669,-1)+1)</f>
        <v>46082</v>
      </c>
      <c r="F669" s="1" t="str">
        <f>'1'!F669</f>
        <v>TOHI</v>
      </c>
      <c r="G669" s="33"/>
      <c r="H669" s="32">
        <f>IF($E669="OAI",'3'!H669,
IF($E669&lt;=H$4,'3'!$G669+SUM('3'!$H669:H669),0))</f>
        <v>0</v>
      </c>
      <c r="I669" s="32">
        <f>IF($E669="OAI",'3'!I669,
IF($E669=I$4,'3'!$G669+SUM('3'!$H669:I669),
IF($E669&lt;I$4,'3'!I669,0)))</f>
        <v>0</v>
      </c>
      <c r="J669" s="32">
        <f>IF($E669="OAI",'3'!J669,
IF($E669=J$4,'3'!$G669+SUM('3'!$H669:J669),
IF($E669&lt;J$4,'3'!J669,0)))</f>
        <v>330228.59353047435</v>
      </c>
      <c r="K669" s="32">
        <f>IF($E669="OAI",'3'!K669,
IF($E669=K$4,'3'!$G669+SUM('3'!$H669:K669),
IF($E669&lt;K$4,'3'!K669,0)))</f>
        <v>17172.649974925276</v>
      </c>
      <c r="L669" s="32">
        <f>IF($E669="OAI",'3'!L669,
IF($E669=L$4,'3'!$G669+SUM('3'!$H669:L669),
IF($E669&lt;L$4,'3'!L669,0)))</f>
        <v>3981.8131725332487</v>
      </c>
      <c r="M669" s="32">
        <f>IF($E669="OAI",'3'!M669,
IF($E669=M$4,'3'!$G669+SUM('3'!$H669:M669),
IF($E669&lt;M$4,'3'!M669,0)))</f>
        <v>3839.5621655948735</v>
      </c>
      <c r="N669" s="32">
        <f>IF($E669="OAI",'3'!N669,
IF($E669=N$4,'3'!$G669+SUM('3'!$H669:N669),
IF($E669&lt;N$4,'3'!N669,0)))</f>
        <v>3894.2381439516071</v>
      </c>
      <c r="O669" s="32">
        <f>IF($E669="OAI",'3'!O669,
IF($E669=O$4,'3'!$G669+SUM('3'!$H669:O669),
IF($E669&lt;O$4,'3'!O669,0)))</f>
        <v>3789.5593477814496</v>
      </c>
      <c r="P669" s="32">
        <f>IF($E669="OAI",'3'!P669,
IF($E669=P$4,'3'!$G669+SUM('3'!$H669:P669),
IF($E669&lt;P$4,'3'!P669,0)))</f>
        <v>3805.2611672069729</v>
      </c>
      <c r="Q669" s="32">
        <f>IF($E669="OAI",'3'!Q669,
IF($E669=Q$4,'3'!$G669+SUM('3'!$H669:Q669),
IF($E669&lt;Q$4,'3'!Q669,0)))</f>
        <v>3863.114894733159</v>
      </c>
      <c r="R669" s="32">
        <f>IF($E669="OAI",'3'!R669,
IF($E669=R$4,'3'!$G669+SUM('3'!$H669:R669),
IF($E669&lt;R$4,'3'!R669,0)))</f>
        <v>3981.8131725332487</v>
      </c>
      <c r="S669" s="32">
        <f>IF($E669="OAI",'3'!S669,
IF($E669=S$4,'3'!$G669+SUM('3'!$H669:S669),
IF($E669&lt;S$4,'3'!S669,0)))</f>
        <v>0</v>
      </c>
      <c r="T669" s="32">
        <f>IF($E669="OAI",'3'!T669,
IF($E669=T$4,'3'!$G669+SUM('3'!$H669:T669),
IF($E669&lt;T$4,'3'!T669,0)))</f>
        <v>0</v>
      </c>
      <c r="U669" s="32">
        <f>IF($E669="OAI",'3'!U669,
IF($E669=U$4,'3'!$G669+SUM('3'!$H669:U669),
IF($E669&lt;U$4,'3'!U669,0)))</f>
        <v>0</v>
      </c>
      <c r="V669" s="32">
        <f>IF($E669="OAI",'3'!V669,
IF($E669=V$4,'3'!$G669+SUM('3'!$H669:V669),
IF($E669&lt;V$4,'3'!V669,0)))</f>
        <v>0</v>
      </c>
      <c r="W669" s="32">
        <f>IF($E669="OAI",'3'!W669,
IF($E669=W$4,'3'!$G669+SUM('3'!$H669:W669),
IF($E669&lt;W$4,'3'!W669,0)))</f>
        <v>0</v>
      </c>
      <c r="X669" s="32">
        <f>IF($E669="OAI",'3'!X669,
IF($E669=X$4,'3'!$G669+SUM('3'!$H669:X669),
IF($E669&lt;X$4,'3'!X669,0)))</f>
        <v>0</v>
      </c>
      <c r="Y669" s="32">
        <f>IF($E669="OAI",'3'!Y669,
IF($E669=Y$4,'3'!$G669+SUM('3'!$H669:Y669),
IF($E669&lt;Y$4,'3'!Y669,0)))</f>
        <v>0</v>
      </c>
      <c r="Z669" s="32">
        <f>IF($E669="OAI",'3'!Z669,
IF($E669=Z$4,'3'!$G669+SUM('3'!$H669:Z669),
IF($E669&lt;Z$4,'3'!Z669,0)))</f>
        <v>0</v>
      </c>
      <c r="AA669" s="32">
        <f>IF($E669="OAI",'3'!AA669,
IF($E669=AA$4,'3'!$G669+SUM('3'!$H669:AA669),
IF($E669&lt;AA$4,'3'!AA669,0)))</f>
        <v>0</v>
      </c>
      <c r="AB669" s="32">
        <f>IF($E669="OAI",'3'!AB669,
IF($E669=AB$4,'3'!$G669+SUM('3'!$H669:AB669),
IF($E669&lt;AB$4,'3'!AB669,0)))</f>
        <v>0</v>
      </c>
      <c r="AC669" s="32">
        <f>IF($E669="OAI",'3'!AC669,
IF($E669=AC$4,'3'!$G669+SUM('3'!$H669:AC669),
IF($E669&lt;AC$4,'3'!AC669,0)))</f>
        <v>0</v>
      </c>
      <c r="AD669" s="32">
        <f>IF($E669="OAI",'3'!AD669,
IF($E669=AD$4,'3'!$G669+SUM('3'!$H669:AD669),
IF($E669&lt;AD$4,'3'!AD669,0)))</f>
        <v>0</v>
      </c>
      <c r="AE669" s="32">
        <f>IF($E669="OAI",'3'!AE669,
IF($E669=AE$4,'3'!$G669+SUM('3'!$H669:AE669),
IF($E669&lt;AE$4,'3'!AE669,0)))</f>
        <v>0</v>
      </c>
      <c r="AF669" s="26">
        <f t="shared" si="40"/>
        <v>374556.60556973424</v>
      </c>
      <c r="AG669" s="26">
        <f t="shared" si="41"/>
        <v>0</v>
      </c>
      <c r="AH669" s="8">
        <f t="shared" si="42"/>
        <v>764</v>
      </c>
    </row>
    <row r="670" spans="1:34" x14ac:dyDescent="0.25">
      <c r="A670" s="8">
        <f t="shared" si="43"/>
        <v>765</v>
      </c>
      <c r="B670" s="1">
        <f>'1'!B670</f>
        <v>5803142</v>
      </c>
      <c r="C670" t="str">
        <f>'1'!C670</f>
        <v>Q1593 Pelicans Gates Sub DDT RNU</v>
      </c>
      <c r="D670" s="1" t="str">
        <f>'1'!D670</f>
        <v>82</v>
      </c>
      <c r="E670" s="34">
        <f>IF('1'!E670="OAI","OAI",EOMONTH('1'!E670,-1)+1)</f>
        <v>46082</v>
      </c>
      <c r="F670" s="1" t="str">
        <f>'1'!F670</f>
        <v>TOHI</v>
      </c>
      <c r="G670" s="33"/>
      <c r="H670" s="32">
        <f>IF($E670="OAI",'3'!H670,
IF($E670&lt;=H$4,'3'!$G670+SUM('3'!$H670:H670),0))</f>
        <v>0</v>
      </c>
      <c r="I670" s="32">
        <f>IF($E670="OAI",'3'!I670,
IF($E670=I$4,'3'!$G670+SUM('3'!$H670:I670),
IF($E670&lt;I$4,'3'!I670,0)))</f>
        <v>0</v>
      </c>
      <c r="J670" s="32">
        <f>IF($E670="OAI",'3'!J670,
IF($E670=J$4,'3'!$G670+SUM('3'!$H670:J670),
IF($E670&lt;J$4,'3'!J670,0)))</f>
        <v>309537.65494295344</v>
      </c>
      <c r="K670" s="32">
        <f>IF($E670="OAI",'3'!K670,
IF($E670=K$4,'3'!$G670+SUM('3'!$H670:K670),
IF($E670&lt;K$4,'3'!K670,0)))</f>
        <v>20263.478358270921</v>
      </c>
      <c r="L670" s="32">
        <f>IF($E670="OAI",'3'!L670,
IF($E670=L$4,'3'!$G670+SUM('3'!$H670:L670),
IF($E670&lt;L$4,'3'!L670,0)))</f>
        <v>4563.4347337536892</v>
      </c>
      <c r="M670" s="32">
        <f>IF($E670="OAI",'3'!M670,
IF($E670=M$4,'3'!$G670+SUM('3'!$H670:M670),
IF($E670&lt;M$4,'3'!M670,0)))</f>
        <v>9447.9155968328178</v>
      </c>
      <c r="N670" s="32">
        <f>IF($E670="OAI",'3'!N670,
IF($E670=N$4,'3'!$G670+SUM('3'!$H670:N670),
IF($E670&lt;N$4,'3'!N670,0)))</f>
        <v>9432.30724061816</v>
      </c>
      <c r="O670" s="32">
        <f>IF($E670="OAI",'3'!O670,
IF($E670=O$4,'3'!$G670+SUM('3'!$H670:O670),
IF($E670&lt;O$4,'3'!O670,0)))</f>
        <v>13969.385348907577</v>
      </c>
      <c r="P670" s="32">
        <f>IF($E670="OAI",'3'!P670,
IF($E670=P$4,'3'!$G670+SUM('3'!$H670:P670),
IF($E670&lt;P$4,'3'!P670,0)))</f>
        <v>4836.0669198504302</v>
      </c>
      <c r="Q670" s="32">
        <f>IF($E670="OAI",'3'!Q670,
IF($E670=Q$4,'3'!$G670+SUM('3'!$H670:Q670),
IF($E670&lt;Q$4,'3'!Q670,0)))</f>
        <v>4842.3289549784668</v>
      </c>
      <c r="R670" s="32">
        <f>IF($E670="OAI",'3'!R670,
IF($E670=R$4,'3'!$G670+SUM('3'!$H670:R670),
IF($E670&lt;R$4,'3'!R670,0)))</f>
        <v>4920.2772728408881</v>
      </c>
      <c r="S670" s="32">
        <f>IF($E670="OAI",'3'!S670,
IF($E670=S$4,'3'!$G670+SUM('3'!$H670:S670),
IF($E670&lt;S$4,'3'!S670,0)))</f>
        <v>0</v>
      </c>
      <c r="T670" s="32">
        <f>IF($E670="OAI",'3'!T670,
IF($E670=T$4,'3'!$G670+SUM('3'!$H670:T670),
IF($E670&lt;T$4,'3'!T670,0)))</f>
        <v>0</v>
      </c>
      <c r="U670" s="32">
        <f>IF($E670="OAI",'3'!U670,
IF($E670=U$4,'3'!$G670+SUM('3'!$H670:U670),
IF($E670&lt;U$4,'3'!U670,0)))</f>
        <v>0</v>
      </c>
      <c r="V670" s="32">
        <f>IF($E670="OAI",'3'!V670,
IF($E670=V$4,'3'!$G670+SUM('3'!$H670:V670),
IF($E670&lt;V$4,'3'!V670,0)))</f>
        <v>0</v>
      </c>
      <c r="W670" s="32">
        <f>IF($E670="OAI",'3'!W670,
IF($E670=W$4,'3'!$G670+SUM('3'!$H670:W670),
IF($E670&lt;W$4,'3'!W670,0)))</f>
        <v>0</v>
      </c>
      <c r="X670" s="32">
        <f>IF($E670="OAI",'3'!X670,
IF($E670=X$4,'3'!$G670+SUM('3'!$H670:X670),
IF($E670&lt;X$4,'3'!X670,0)))</f>
        <v>0</v>
      </c>
      <c r="Y670" s="32">
        <f>IF($E670="OAI",'3'!Y670,
IF($E670=Y$4,'3'!$G670+SUM('3'!$H670:Y670),
IF($E670&lt;Y$4,'3'!Y670,0)))</f>
        <v>0</v>
      </c>
      <c r="Z670" s="32">
        <f>IF($E670="OAI",'3'!Z670,
IF($E670=Z$4,'3'!$G670+SUM('3'!$H670:Z670),
IF($E670&lt;Z$4,'3'!Z670,0)))</f>
        <v>0</v>
      </c>
      <c r="AA670" s="32">
        <f>IF($E670="OAI",'3'!AA670,
IF($E670=AA$4,'3'!$G670+SUM('3'!$H670:AA670),
IF($E670&lt;AA$4,'3'!AA670,0)))</f>
        <v>0</v>
      </c>
      <c r="AB670" s="32">
        <f>IF($E670="OAI",'3'!AB670,
IF($E670=AB$4,'3'!$G670+SUM('3'!$H670:AB670),
IF($E670&lt;AB$4,'3'!AB670,0)))</f>
        <v>0</v>
      </c>
      <c r="AC670" s="32">
        <f>IF($E670="OAI",'3'!AC670,
IF($E670=AC$4,'3'!$G670+SUM('3'!$H670:AC670),
IF($E670&lt;AC$4,'3'!AC670,0)))</f>
        <v>0</v>
      </c>
      <c r="AD670" s="32">
        <f>IF($E670="OAI",'3'!AD670,
IF($E670=AD$4,'3'!$G670+SUM('3'!$H670:AD670),
IF($E670&lt;AD$4,'3'!AD670,0)))</f>
        <v>0</v>
      </c>
      <c r="AE670" s="32">
        <f>IF($E670="OAI",'3'!AE670,
IF($E670=AE$4,'3'!$G670+SUM('3'!$H670:AE670),
IF($E670&lt;AE$4,'3'!AE670,0)))</f>
        <v>0</v>
      </c>
      <c r="AF670" s="26">
        <f t="shared" si="40"/>
        <v>381812.84936900629</v>
      </c>
      <c r="AG670" s="26">
        <f t="shared" si="41"/>
        <v>0</v>
      </c>
      <c r="AH670" s="8">
        <f t="shared" si="42"/>
        <v>765</v>
      </c>
    </row>
    <row r="671" spans="1:34" x14ac:dyDescent="0.25">
      <c r="A671" s="8">
        <f t="shared" si="43"/>
        <v>766</v>
      </c>
      <c r="B671" s="1">
        <f>'1'!B671</f>
        <v>5803144</v>
      </c>
      <c r="C671" t="str">
        <f>'1'!C671</f>
        <v>Q1593 PELICANS (RNU)T-LINE OPGW</v>
      </c>
      <c r="D671" s="1" t="str">
        <f>'1'!D671</f>
        <v>82</v>
      </c>
      <c r="E671" s="34">
        <f>IF('1'!E671="OAI","OAI",EOMONTH('1'!E671,-1)+1)</f>
        <v>46082</v>
      </c>
      <c r="F671" s="1" t="str">
        <f>'1'!F671</f>
        <v>TOHI</v>
      </c>
      <c r="G671" s="33"/>
      <c r="H671" s="32">
        <f>IF($E671="OAI",'3'!H671,
IF($E671&lt;=H$4,'3'!$G671+SUM('3'!$H671:H671),0))</f>
        <v>0</v>
      </c>
      <c r="I671" s="32">
        <f>IF($E671="OAI",'3'!I671,
IF($E671=I$4,'3'!$G671+SUM('3'!$H671:I671),
IF($E671&lt;I$4,'3'!I671,0)))</f>
        <v>0</v>
      </c>
      <c r="J671" s="32">
        <f>IF($E671="OAI",'3'!J671,
IF($E671=J$4,'3'!$G671+SUM('3'!$H671:J671),
IF($E671&lt;J$4,'3'!J671,0)))</f>
        <v>3897408.3785976688</v>
      </c>
      <c r="K671" s="32">
        <f>IF($E671="OAI",'3'!K671,
IF($E671=K$4,'3'!$G671+SUM('3'!$H671:K671),
IF($E671&lt;K$4,'3'!K671,0)))</f>
        <v>87556.52286588955</v>
      </c>
      <c r="L671" s="32">
        <f>IF($E671="OAI",'3'!L671,
IF($E671=L$4,'3'!$G671+SUM('3'!$H671:L671),
IF($E671&lt;L$4,'3'!L671,0)))</f>
        <v>87556.52286588955</v>
      </c>
      <c r="M671" s="32">
        <f>IF($E671="OAI",'3'!M671,
IF($E671=M$4,'3'!$G671+SUM('3'!$H671:M671),
IF($E671&lt;M$4,'3'!M671,0)))</f>
        <v>87556.52286588955</v>
      </c>
      <c r="N671" s="32">
        <f>IF($E671="OAI",'3'!N671,
IF($E671=N$4,'3'!$G671+SUM('3'!$H671:N671),
IF($E671&lt;N$4,'3'!N671,0)))</f>
        <v>87556.52286588955</v>
      </c>
      <c r="O671" s="32">
        <f>IF($E671="OAI",'3'!O671,
IF($E671=O$4,'3'!$G671+SUM('3'!$H671:O671),
IF($E671&lt;O$4,'3'!O671,0)))</f>
        <v>87556.52286588955</v>
      </c>
      <c r="P671" s="32">
        <f>IF($E671="OAI",'3'!P671,
IF($E671=P$4,'3'!$G671+SUM('3'!$H671:P671),
IF($E671&lt;P$4,'3'!P671,0)))</f>
        <v>87556.52286588955</v>
      </c>
      <c r="Q671" s="32">
        <f>IF($E671="OAI",'3'!Q671,
IF($E671=Q$4,'3'!$G671+SUM('3'!$H671:Q671),
IF($E671&lt;Q$4,'3'!Q671,0)))</f>
        <v>87556.52286588955</v>
      </c>
      <c r="R671" s="32">
        <f>IF($E671="OAI",'3'!R671,
IF($E671=R$4,'3'!$G671+SUM('3'!$H671:R671),
IF($E671&lt;R$4,'3'!R671,0)))</f>
        <v>87556.52286588955</v>
      </c>
      <c r="S671" s="32">
        <f>IF($E671="OAI",'3'!S671,
IF($E671=S$4,'3'!$G671+SUM('3'!$H671:S671),
IF($E671&lt;S$4,'3'!S671,0)))</f>
        <v>87556.52286588955</v>
      </c>
      <c r="T671" s="32">
        <f>IF($E671="OAI",'3'!T671,
IF($E671=T$4,'3'!$G671+SUM('3'!$H671:T671),
IF($E671&lt;T$4,'3'!T671,0)))</f>
        <v>0</v>
      </c>
      <c r="U671" s="32">
        <f>IF($E671="OAI",'3'!U671,
IF($E671=U$4,'3'!$G671+SUM('3'!$H671:U671),
IF($E671&lt;U$4,'3'!U671,0)))</f>
        <v>0</v>
      </c>
      <c r="V671" s="32">
        <f>IF($E671="OAI",'3'!V671,
IF($E671=V$4,'3'!$G671+SUM('3'!$H671:V671),
IF($E671&lt;V$4,'3'!V671,0)))</f>
        <v>0</v>
      </c>
      <c r="W671" s="32">
        <f>IF($E671="OAI",'3'!W671,
IF($E671=W$4,'3'!$G671+SUM('3'!$H671:W671),
IF($E671&lt;W$4,'3'!W671,0)))</f>
        <v>0</v>
      </c>
      <c r="X671" s="32">
        <f>IF($E671="OAI",'3'!X671,
IF($E671=X$4,'3'!$G671+SUM('3'!$H671:X671),
IF($E671&lt;X$4,'3'!X671,0)))</f>
        <v>0</v>
      </c>
      <c r="Y671" s="32">
        <f>IF($E671="OAI",'3'!Y671,
IF($E671=Y$4,'3'!$G671+SUM('3'!$H671:Y671),
IF($E671&lt;Y$4,'3'!Y671,0)))</f>
        <v>0</v>
      </c>
      <c r="Z671" s="32">
        <f>IF($E671="OAI",'3'!Z671,
IF($E671=Z$4,'3'!$G671+SUM('3'!$H671:Z671),
IF($E671&lt;Z$4,'3'!Z671,0)))</f>
        <v>0</v>
      </c>
      <c r="AA671" s="32">
        <f>IF($E671="OAI",'3'!AA671,
IF($E671=AA$4,'3'!$G671+SUM('3'!$H671:AA671),
IF($E671&lt;AA$4,'3'!AA671,0)))</f>
        <v>0</v>
      </c>
      <c r="AB671" s="32">
        <f>IF($E671="OAI",'3'!AB671,
IF($E671=AB$4,'3'!$G671+SUM('3'!$H671:AB671),
IF($E671&lt;AB$4,'3'!AB671,0)))</f>
        <v>0</v>
      </c>
      <c r="AC671" s="32">
        <f>IF($E671="OAI",'3'!AC671,
IF($E671=AC$4,'3'!$G671+SUM('3'!$H671:AC671),
IF($E671&lt;AC$4,'3'!AC671,0)))</f>
        <v>0</v>
      </c>
      <c r="AD671" s="32">
        <f>IF($E671="OAI",'3'!AD671,
IF($E671=AD$4,'3'!$G671+SUM('3'!$H671:AD671),
IF($E671&lt;AD$4,'3'!AD671,0)))</f>
        <v>0</v>
      </c>
      <c r="AE671" s="32">
        <f>IF($E671="OAI",'3'!AE671,
IF($E671=AE$4,'3'!$G671+SUM('3'!$H671:AE671),
IF($E671&lt;AE$4,'3'!AE671,0)))</f>
        <v>0</v>
      </c>
      <c r="AF671" s="26">
        <f t="shared" si="40"/>
        <v>4685417.0843906747</v>
      </c>
      <c r="AG671" s="26">
        <f t="shared" si="41"/>
        <v>0</v>
      </c>
      <c r="AH671" s="8">
        <f t="shared" si="42"/>
        <v>766</v>
      </c>
    </row>
    <row r="672" spans="1:34" x14ac:dyDescent="0.25">
      <c r="A672" s="8">
        <f t="shared" si="43"/>
        <v>767</v>
      </c>
      <c r="B672" s="1">
        <f>'1'!B672</f>
        <v>5803145</v>
      </c>
      <c r="C672" t="str">
        <f>'1'!C672</f>
        <v>Q1593 SS Oversight OPGW Term RNU</v>
      </c>
      <c r="D672" s="1" t="str">
        <f>'1'!D672</f>
        <v>82</v>
      </c>
      <c r="E672" s="34">
        <f>IF('1'!E672="OAI","OAI",EOMONTH('1'!E672,-1)+1)</f>
        <v>46082</v>
      </c>
      <c r="F672" s="1" t="str">
        <f>'1'!F672</f>
        <v>TOHI</v>
      </c>
      <c r="G672" s="33"/>
      <c r="H672" s="32">
        <f>IF($E672="OAI",'3'!H672,
IF($E672&lt;=H$4,'3'!$G672+SUM('3'!$H672:H672),0))</f>
        <v>0</v>
      </c>
      <c r="I672" s="32">
        <f>IF($E672="OAI",'3'!I672,
IF($E672=I$4,'3'!$G672+SUM('3'!$H672:I672),
IF($E672&lt;I$4,'3'!I672,0)))</f>
        <v>0</v>
      </c>
      <c r="J672" s="32">
        <f>IF($E672="OAI",'3'!J672,
IF($E672=J$4,'3'!$G672+SUM('3'!$H672:J672),
IF($E672&lt;J$4,'3'!J672,0)))</f>
        <v>3854013.4964722451</v>
      </c>
      <c r="K672" s="32">
        <f>IF($E672="OAI",'3'!K672,
IF($E672=K$4,'3'!$G672+SUM('3'!$H672:K672),
IF($E672&lt;K$4,'3'!K672,0)))</f>
        <v>61087.835011789044</v>
      </c>
      <c r="L672" s="32">
        <f>IF($E672="OAI",'3'!L672,
IF($E672=L$4,'3'!$G672+SUM('3'!$H672:L672),
IF($E672&lt;L$4,'3'!L672,0)))</f>
        <v>50487.144172132364</v>
      </c>
      <c r="M672" s="32">
        <f>IF($E672="OAI",'3'!M672,
IF($E672=M$4,'3'!$G672+SUM('3'!$H672:M672),
IF($E672&lt;M$4,'3'!M672,0)))</f>
        <v>47171.630229864342</v>
      </c>
      <c r="N672" s="32">
        <f>IF($E672="OAI",'3'!N672,
IF($E672=N$4,'3'!$G672+SUM('3'!$H672:N672),
IF($E672&lt;N$4,'3'!N672,0)))</f>
        <v>5009.4411760072544</v>
      </c>
      <c r="O672" s="32">
        <f>IF($E672="OAI",'3'!O672,
IF($E672=O$4,'3'!$G672+SUM('3'!$H672:O672),
IF($E672&lt;O$4,'3'!O672,0)))</f>
        <v>5009.4411760072544</v>
      </c>
      <c r="P672" s="32">
        <f>IF($E672="OAI",'3'!P672,
IF($E672=P$4,'3'!$G672+SUM('3'!$H672:P672),
IF($E672&lt;P$4,'3'!P672,0)))</f>
        <v>5009.4411760072544</v>
      </c>
      <c r="Q672" s="32">
        <f>IF($E672="OAI",'3'!Q672,
IF($E672=Q$4,'3'!$G672+SUM('3'!$H672:Q672),
IF($E672&lt;Q$4,'3'!Q672,0)))</f>
        <v>2733.5185282041157</v>
      </c>
      <c r="R672" s="32">
        <f>IF($E672="OAI",'3'!R672,
IF($E672=R$4,'3'!$G672+SUM('3'!$H672:R672),
IF($E672&lt;R$4,'3'!R672,0)))</f>
        <v>2733.5185282041157</v>
      </c>
      <c r="S672" s="32">
        <f>IF($E672="OAI",'3'!S672,
IF($E672=S$4,'3'!$G672+SUM('3'!$H672:S672),
IF($E672&lt;S$4,'3'!S672,0)))</f>
        <v>2733.5185282041157</v>
      </c>
      <c r="T672" s="32">
        <f>IF($E672="OAI",'3'!T672,
IF($E672=T$4,'3'!$G672+SUM('3'!$H672:T672),
IF($E672&lt;T$4,'3'!T672,0)))</f>
        <v>0</v>
      </c>
      <c r="U672" s="32">
        <f>IF($E672="OAI",'3'!U672,
IF($E672=U$4,'3'!$G672+SUM('3'!$H672:U672),
IF($E672&lt;U$4,'3'!U672,0)))</f>
        <v>0</v>
      </c>
      <c r="V672" s="32">
        <f>IF($E672="OAI",'3'!V672,
IF($E672=V$4,'3'!$G672+SUM('3'!$H672:V672),
IF($E672&lt;V$4,'3'!V672,0)))</f>
        <v>0</v>
      </c>
      <c r="W672" s="32">
        <f>IF($E672="OAI",'3'!W672,
IF($E672=W$4,'3'!$G672+SUM('3'!$H672:W672),
IF($E672&lt;W$4,'3'!W672,0)))</f>
        <v>0</v>
      </c>
      <c r="X672" s="32">
        <f>IF($E672="OAI",'3'!X672,
IF($E672=X$4,'3'!$G672+SUM('3'!$H672:X672),
IF($E672&lt;X$4,'3'!X672,0)))</f>
        <v>0</v>
      </c>
      <c r="Y672" s="32">
        <f>IF($E672="OAI",'3'!Y672,
IF($E672=Y$4,'3'!$G672+SUM('3'!$H672:Y672),
IF($E672&lt;Y$4,'3'!Y672,0)))</f>
        <v>0</v>
      </c>
      <c r="Z672" s="32">
        <f>IF($E672="OAI",'3'!Z672,
IF($E672=Z$4,'3'!$G672+SUM('3'!$H672:Z672),
IF($E672&lt;Z$4,'3'!Z672,0)))</f>
        <v>0</v>
      </c>
      <c r="AA672" s="32">
        <f>IF($E672="OAI",'3'!AA672,
IF($E672=AA$4,'3'!$G672+SUM('3'!$H672:AA672),
IF($E672&lt;AA$4,'3'!AA672,0)))</f>
        <v>0</v>
      </c>
      <c r="AB672" s="32">
        <f>IF($E672="OAI",'3'!AB672,
IF($E672=AB$4,'3'!$G672+SUM('3'!$H672:AB672),
IF($E672&lt;AB$4,'3'!AB672,0)))</f>
        <v>0</v>
      </c>
      <c r="AC672" s="32">
        <f>IF($E672="OAI",'3'!AC672,
IF($E672=AC$4,'3'!$G672+SUM('3'!$H672:AC672),
IF($E672&lt;AC$4,'3'!AC672,0)))</f>
        <v>0</v>
      </c>
      <c r="AD672" s="32">
        <f>IF($E672="OAI",'3'!AD672,
IF($E672=AD$4,'3'!$G672+SUM('3'!$H672:AD672),
IF($E672&lt;AD$4,'3'!AD672,0)))</f>
        <v>0</v>
      </c>
      <c r="AE672" s="32">
        <f>IF($E672="OAI",'3'!AE672,
IF($E672=AE$4,'3'!$G672+SUM('3'!$H672:AE672),
IF($E672&lt;AE$4,'3'!AE672,0)))</f>
        <v>0</v>
      </c>
      <c r="AF672" s="26">
        <f t="shared" si="40"/>
        <v>4035988.9849986639</v>
      </c>
      <c r="AG672" s="26">
        <f t="shared" si="41"/>
        <v>0</v>
      </c>
      <c r="AH672" s="8">
        <f t="shared" si="42"/>
        <v>767</v>
      </c>
    </row>
    <row r="673" spans="1:34" x14ac:dyDescent="0.25">
      <c r="A673" s="8">
        <f t="shared" si="43"/>
        <v>768</v>
      </c>
      <c r="B673" s="1">
        <f>'1'!B673</f>
        <v>5803784</v>
      </c>
      <c r="C673" t="str">
        <f>'1'!C673</f>
        <v>Q1702 Potentia-Viridi BAAH bay,1 CB RNU</v>
      </c>
      <c r="D673" s="1" t="str">
        <f>'1'!D673</f>
        <v>82</v>
      </c>
      <c r="E673" s="34">
        <f>IF('1'!E673="OAI","OAI",EOMONTH('1'!E673,-1)+1)</f>
        <v>46447</v>
      </c>
      <c r="F673" s="1" t="str">
        <f>'1'!F673</f>
        <v>TOHI</v>
      </c>
      <c r="G673" s="33"/>
      <c r="H673" s="32">
        <f>IF($E673="OAI",'3'!H673,
IF($E673&lt;=H$4,'3'!$G673+SUM('3'!$H673:H673),0))</f>
        <v>0</v>
      </c>
      <c r="I673" s="32">
        <f>IF($E673="OAI",'3'!I673,
IF($E673=I$4,'3'!$G673+SUM('3'!$H673:I673),
IF($E673&lt;I$4,'3'!I673,0)))</f>
        <v>0</v>
      </c>
      <c r="J673" s="32">
        <f>IF($E673="OAI",'3'!J673,
IF($E673=J$4,'3'!$G673+SUM('3'!$H673:J673),
IF($E673&lt;J$4,'3'!J673,0)))</f>
        <v>0</v>
      </c>
      <c r="K673" s="32">
        <f>IF($E673="OAI",'3'!K673,
IF($E673=K$4,'3'!$G673+SUM('3'!$H673:K673),
IF($E673&lt;K$4,'3'!K673,0)))</f>
        <v>0</v>
      </c>
      <c r="L673" s="32">
        <f>IF($E673="OAI",'3'!L673,
IF($E673=L$4,'3'!$G673+SUM('3'!$H673:L673),
IF($E673&lt;L$4,'3'!L673,0)))</f>
        <v>0</v>
      </c>
      <c r="M673" s="32">
        <f>IF($E673="OAI",'3'!M673,
IF($E673=M$4,'3'!$G673+SUM('3'!$H673:M673),
IF($E673&lt;M$4,'3'!M673,0)))</f>
        <v>0</v>
      </c>
      <c r="N673" s="32">
        <f>IF($E673="OAI",'3'!N673,
IF($E673=N$4,'3'!$G673+SUM('3'!$H673:N673),
IF($E673&lt;N$4,'3'!N673,0)))</f>
        <v>0</v>
      </c>
      <c r="O673" s="32">
        <f>IF($E673="OAI",'3'!O673,
IF($E673=O$4,'3'!$G673+SUM('3'!$H673:O673),
IF($E673&lt;O$4,'3'!O673,0)))</f>
        <v>0</v>
      </c>
      <c r="P673" s="32">
        <f>IF($E673="OAI",'3'!P673,
IF($E673=P$4,'3'!$G673+SUM('3'!$H673:P673),
IF($E673&lt;P$4,'3'!P673,0)))</f>
        <v>0</v>
      </c>
      <c r="Q673" s="32">
        <f>IF($E673="OAI",'3'!Q673,
IF($E673=Q$4,'3'!$G673+SUM('3'!$H673:Q673),
IF($E673&lt;Q$4,'3'!Q673,0)))</f>
        <v>0</v>
      </c>
      <c r="R673" s="32">
        <f>IF($E673="OAI",'3'!R673,
IF($E673=R$4,'3'!$G673+SUM('3'!$H673:R673),
IF($E673&lt;R$4,'3'!R673,0)))</f>
        <v>0</v>
      </c>
      <c r="S673" s="32">
        <f>IF($E673="OAI",'3'!S673,
IF($E673=S$4,'3'!$G673+SUM('3'!$H673:S673),
IF($E673&lt;S$4,'3'!S673,0)))</f>
        <v>0</v>
      </c>
      <c r="T673" s="32">
        <f>IF($E673="OAI",'3'!T673,
IF($E673=T$4,'3'!$G673+SUM('3'!$H673:T673),
IF($E673&lt;T$4,'3'!T673,0)))</f>
        <v>0</v>
      </c>
      <c r="U673" s="32">
        <f>IF($E673="OAI",'3'!U673,
IF($E673=U$4,'3'!$G673+SUM('3'!$H673:U673),
IF($E673&lt;U$4,'3'!U673,0)))</f>
        <v>0</v>
      </c>
      <c r="V673" s="32">
        <f>IF($E673="OAI",'3'!V673,
IF($E673=V$4,'3'!$G673+SUM('3'!$H673:V673),
IF($E673&lt;V$4,'3'!V673,0)))</f>
        <v>7768327.0202583978</v>
      </c>
      <c r="W673" s="32">
        <f>IF($E673="OAI",'3'!W673,
IF($E673=W$4,'3'!$G673+SUM('3'!$H673:W673),
IF($E673&lt;W$4,'3'!W673,0)))</f>
        <v>506568.45324102149</v>
      </c>
      <c r="X673" s="32">
        <f>IF($E673="OAI",'3'!X673,
IF($E673=X$4,'3'!$G673+SUM('3'!$H673:X673),
IF($E673&lt;X$4,'3'!X673,0)))</f>
        <v>443190.30224695592</v>
      </c>
      <c r="Y673" s="32">
        <f>IF($E673="OAI",'3'!Y673,
IF($E673=Y$4,'3'!$G673+SUM('3'!$H673:Y673),
IF($E673&lt;Y$4,'3'!Y673,0)))</f>
        <v>269296.67102734826</v>
      </c>
      <c r="Z673" s="32">
        <f>IF($E673="OAI",'3'!Z673,
IF($E673=Z$4,'3'!$G673+SUM('3'!$H673:Z673),
IF($E673&lt;Z$4,'3'!Z673,0)))</f>
        <v>49449.141752252217</v>
      </c>
      <c r="AA673" s="32">
        <f>IF($E673="OAI",'3'!AA673,
IF($E673=AA$4,'3'!$G673+SUM('3'!$H673:AA673),
IF($E673&lt;AA$4,'3'!AA673,0)))</f>
        <v>51804.227739659036</v>
      </c>
      <c r="AB673" s="32">
        <f>IF($E673="OAI",'3'!AB673,
IF($E673=AB$4,'3'!$G673+SUM('3'!$H673:AB673),
IF($E673&lt;AB$4,'3'!AB673,0)))</f>
        <v>49449.141752252217</v>
      </c>
      <c r="AC673" s="32">
        <f>IF($E673="OAI",'3'!AC673,
IF($E673=AC$4,'3'!$G673+SUM('3'!$H673:AC673),
IF($E673&lt;AC$4,'3'!AC673,0)))</f>
        <v>49449.141752252217</v>
      </c>
      <c r="AD673" s="32">
        <f>IF($E673="OAI",'3'!AD673,
IF($E673=AD$4,'3'!$G673+SUM('3'!$H673:AD673),
IF($E673&lt;AD$4,'3'!AD673,0)))</f>
        <v>19894.672528192848</v>
      </c>
      <c r="AE673" s="32">
        <f>IF($E673="OAI",'3'!AE673,
IF($E673=AE$4,'3'!$G673+SUM('3'!$H673:AE673),
IF($E673&lt;AE$4,'3'!AE673,0)))</f>
        <v>19815.228798956567</v>
      </c>
      <c r="AF673" s="26">
        <f t="shared" si="40"/>
        <v>0</v>
      </c>
      <c r="AG673" s="26">
        <f t="shared" si="41"/>
        <v>9227244.0010972861</v>
      </c>
      <c r="AH673" s="8">
        <f t="shared" si="42"/>
        <v>768</v>
      </c>
    </row>
    <row r="674" spans="1:34" x14ac:dyDescent="0.25">
      <c r="A674" s="8">
        <f t="shared" si="43"/>
        <v>769</v>
      </c>
      <c r="B674" s="1">
        <f>'1'!B674</f>
        <v>5804014</v>
      </c>
      <c r="C674" t="str">
        <f>'1'!C674</f>
        <v>Ringwood Newark  Remote End</v>
      </c>
      <c r="D674" s="1" t="str">
        <f>'1'!D674</f>
        <v>82</v>
      </c>
      <c r="E674" s="34">
        <f>IF('1'!E674="OAI","OAI",EOMONTH('1'!E674,-1)+1)</f>
        <v>46235</v>
      </c>
      <c r="F674" s="1" t="str">
        <f>'1'!F674</f>
        <v>TOLO</v>
      </c>
      <c r="G674" s="33"/>
      <c r="H674" s="32">
        <f>IF($E674="OAI",'3'!H674,
IF($E674&lt;=H$4,'3'!$G674+SUM('3'!$H674:H674),0))</f>
        <v>0</v>
      </c>
      <c r="I674" s="32">
        <f>IF($E674="OAI",'3'!I674,
IF($E674=I$4,'3'!$G674+SUM('3'!$H674:I674),
IF($E674&lt;I$4,'3'!I674,0)))</f>
        <v>0</v>
      </c>
      <c r="J674" s="32">
        <f>IF($E674="OAI",'3'!J674,
IF($E674=J$4,'3'!$G674+SUM('3'!$H674:J674),
IF($E674&lt;J$4,'3'!J674,0)))</f>
        <v>0</v>
      </c>
      <c r="K674" s="32">
        <f>IF($E674="OAI",'3'!K674,
IF($E674=K$4,'3'!$G674+SUM('3'!$H674:K674),
IF($E674&lt;K$4,'3'!K674,0)))</f>
        <v>0</v>
      </c>
      <c r="L674" s="32">
        <f>IF($E674="OAI",'3'!L674,
IF($E674=L$4,'3'!$G674+SUM('3'!$H674:L674),
IF($E674&lt;L$4,'3'!L674,0)))</f>
        <v>0</v>
      </c>
      <c r="M674" s="32">
        <f>IF($E674="OAI",'3'!M674,
IF($E674=M$4,'3'!$G674+SUM('3'!$H674:M674),
IF($E674&lt;M$4,'3'!M674,0)))</f>
        <v>0</v>
      </c>
      <c r="N674" s="32">
        <f>IF($E674="OAI",'3'!N674,
IF($E674=N$4,'3'!$G674+SUM('3'!$H674:N674),
IF($E674&lt;N$4,'3'!N674,0)))</f>
        <v>0</v>
      </c>
      <c r="O674" s="32">
        <f>IF($E674="OAI",'3'!O674,
IF($E674=O$4,'3'!$G674+SUM('3'!$H674:O674),
IF($E674&lt;O$4,'3'!O674,0)))</f>
        <v>581320.89112151065</v>
      </c>
      <c r="P674" s="32">
        <f>IF($E674="OAI",'3'!P674,
IF($E674=P$4,'3'!$G674+SUM('3'!$H674:P674),
IF($E674&lt;P$4,'3'!P674,0)))</f>
        <v>15008.322400896393</v>
      </c>
      <c r="Q674" s="32">
        <f>IF($E674="OAI",'3'!Q674,
IF($E674=Q$4,'3'!$G674+SUM('3'!$H674:Q674),
IF($E674&lt;Q$4,'3'!Q674,0)))</f>
        <v>10999.77875005541</v>
      </c>
      <c r="R674" s="32">
        <f>IF($E674="OAI",'3'!R674,
IF($E674=R$4,'3'!$G674+SUM('3'!$H674:R674),
IF($E674&lt;R$4,'3'!R674,0)))</f>
        <v>9002.3764706335824</v>
      </c>
      <c r="S674" s="32">
        <f>IF($E674="OAI",'3'!S674,
IF($E674=S$4,'3'!$G674+SUM('3'!$H674:S674),
IF($E674&lt;S$4,'3'!S674,0)))</f>
        <v>10915.288007432351</v>
      </c>
      <c r="T674" s="32">
        <f>IF($E674="OAI",'3'!T674,
IF($E674=T$4,'3'!$G674+SUM('3'!$H674:T674),
IF($E674&lt;T$4,'3'!T674,0)))</f>
        <v>6366.4335345737927</v>
      </c>
      <c r="U674" s="32">
        <f>IF($E674="OAI",'3'!U674,
IF($E674=U$4,'3'!$G674+SUM('3'!$H674:U674),
IF($E674&lt;U$4,'3'!U674,0)))</f>
        <v>6186.1430008128691</v>
      </c>
      <c r="V674" s="32">
        <f>IF($E674="OAI",'3'!V674,
IF($E674=V$4,'3'!$G674+SUM('3'!$H674:V674),
IF($E674&lt;V$4,'3'!V674,0)))</f>
        <v>4556.892308993054</v>
      </c>
      <c r="W674" s="32">
        <f>IF($E674="OAI",'3'!W674,
IF($E674=W$4,'3'!$G674+SUM('3'!$H674:W674),
IF($E674&lt;W$4,'3'!W674,0)))</f>
        <v>0</v>
      </c>
      <c r="X674" s="32">
        <f>IF($E674="OAI",'3'!X674,
IF($E674=X$4,'3'!$G674+SUM('3'!$H674:X674),
IF($E674&lt;X$4,'3'!X674,0)))</f>
        <v>0</v>
      </c>
      <c r="Y674" s="32">
        <f>IF($E674="OAI",'3'!Y674,
IF($E674=Y$4,'3'!$G674+SUM('3'!$H674:Y674),
IF($E674&lt;Y$4,'3'!Y674,0)))</f>
        <v>0</v>
      </c>
      <c r="Z674" s="32">
        <f>IF($E674="OAI",'3'!Z674,
IF($E674=Z$4,'3'!$G674+SUM('3'!$H674:Z674),
IF($E674&lt;Z$4,'3'!Z674,0)))</f>
        <v>0</v>
      </c>
      <c r="AA674" s="32">
        <f>IF($E674="OAI",'3'!AA674,
IF($E674=AA$4,'3'!$G674+SUM('3'!$H674:AA674),
IF($E674&lt;AA$4,'3'!AA674,0)))</f>
        <v>0</v>
      </c>
      <c r="AB674" s="32">
        <f>IF($E674="OAI",'3'!AB674,
IF($E674=AB$4,'3'!$G674+SUM('3'!$H674:AB674),
IF($E674&lt;AB$4,'3'!AB674,0)))</f>
        <v>0</v>
      </c>
      <c r="AC674" s="32">
        <f>IF($E674="OAI",'3'!AC674,
IF($E674=AC$4,'3'!$G674+SUM('3'!$H674:AC674),
IF($E674&lt;AC$4,'3'!AC674,0)))</f>
        <v>0</v>
      </c>
      <c r="AD674" s="32">
        <f>IF($E674="OAI",'3'!AD674,
IF($E674=AD$4,'3'!$G674+SUM('3'!$H674:AD674),
IF($E674&lt;AD$4,'3'!AD674,0)))</f>
        <v>0</v>
      </c>
      <c r="AE674" s="32">
        <f>IF($E674="OAI",'3'!AE674,
IF($E674=AE$4,'3'!$G674+SUM('3'!$H674:AE674),
IF($E674&lt;AE$4,'3'!AE674,0)))</f>
        <v>0</v>
      </c>
      <c r="AF674" s="26">
        <f t="shared" si="40"/>
        <v>627246.65675052826</v>
      </c>
      <c r="AG674" s="26">
        <f t="shared" si="41"/>
        <v>17109.468844379717</v>
      </c>
      <c r="AH674" s="8">
        <f t="shared" si="42"/>
        <v>769</v>
      </c>
    </row>
    <row r="675" spans="1:34" x14ac:dyDescent="0.25">
      <c r="A675" s="8">
        <f t="shared" si="43"/>
        <v>770</v>
      </c>
      <c r="B675" s="1">
        <f>'1'!B675</f>
        <v>5804015</v>
      </c>
      <c r="C675" t="str">
        <f>'1'!C675</f>
        <v>Ringwood Milpitas  Remote End</v>
      </c>
      <c r="D675" s="1" t="str">
        <f>'1'!D675</f>
        <v>82</v>
      </c>
      <c r="E675" s="34">
        <f>IF('1'!E675="OAI","OAI",EOMONTH('1'!E675,-1)+1)</f>
        <v>46174</v>
      </c>
      <c r="F675" s="1" t="str">
        <f>'1'!F675</f>
        <v>TOLO</v>
      </c>
      <c r="G675" s="33"/>
      <c r="H675" s="32">
        <f>IF($E675="OAI",'3'!H675,
IF($E675&lt;=H$4,'3'!$G675+SUM('3'!$H675:H675),0))</f>
        <v>0</v>
      </c>
      <c r="I675" s="32">
        <f>IF($E675="OAI",'3'!I675,
IF($E675=I$4,'3'!$G675+SUM('3'!$H675:I675),
IF($E675&lt;I$4,'3'!I675,0)))</f>
        <v>0</v>
      </c>
      <c r="J675" s="32">
        <f>IF($E675="OAI",'3'!J675,
IF($E675=J$4,'3'!$G675+SUM('3'!$H675:J675),
IF($E675&lt;J$4,'3'!J675,0)))</f>
        <v>0</v>
      </c>
      <c r="K675" s="32">
        <f>IF($E675="OAI",'3'!K675,
IF($E675=K$4,'3'!$G675+SUM('3'!$H675:K675),
IF($E675&lt;K$4,'3'!K675,0)))</f>
        <v>0</v>
      </c>
      <c r="L675" s="32">
        <f>IF($E675="OAI",'3'!L675,
IF($E675=L$4,'3'!$G675+SUM('3'!$H675:L675),
IF($E675&lt;L$4,'3'!L675,0)))</f>
        <v>0</v>
      </c>
      <c r="M675" s="32">
        <f>IF($E675="OAI",'3'!M675,
IF($E675=M$4,'3'!$G675+SUM('3'!$H675:M675),
IF($E675&lt;M$4,'3'!M675,0)))</f>
        <v>4922684.6451490168</v>
      </c>
      <c r="N675" s="32">
        <f>IF($E675="OAI",'3'!N675,
IF($E675=N$4,'3'!$G675+SUM('3'!$H675:N675),
IF($E675&lt;N$4,'3'!N675,0)))</f>
        <v>288984.13561705081</v>
      </c>
      <c r="O675" s="32">
        <f>IF($E675="OAI",'3'!O675,
IF($E675=O$4,'3'!$G675+SUM('3'!$H675:O675),
IF($E675&lt;O$4,'3'!O675,0)))</f>
        <v>95090.218440971454</v>
      </c>
      <c r="P675" s="32">
        <f>IF($E675="OAI",'3'!P675,
IF($E675=P$4,'3'!$G675+SUM('3'!$H675:P675),
IF($E675&lt;P$4,'3'!P675,0)))</f>
        <v>20113.563368041516</v>
      </c>
      <c r="Q675" s="32">
        <f>IF($E675="OAI",'3'!Q675,
IF($E675=Q$4,'3'!$G675+SUM('3'!$H675:Q675),
IF($E675&lt;Q$4,'3'!Q675,0)))</f>
        <v>19802.611265489628</v>
      </c>
      <c r="R675" s="32">
        <f>IF($E675="OAI",'3'!R675,
IF($E675=R$4,'3'!$G675+SUM('3'!$H675:R675),
IF($E675&lt;R$4,'3'!R675,0)))</f>
        <v>13857.883738344186</v>
      </c>
      <c r="S675" s="32">
        <f>IF($E675="OAI",'3'!S675,
IF($E675=S$4,'3'!$G675+SUM('3'!$H675:S675),
IF($E675&lt;S$4,'3'!S675,0)))</f>
        <v>6654.5806136743258</v>
      </c>
      <c r="T675" s="32">
        <f>IF($E675="OAI",'3'!T675,
IF($E675=T$4,'3'!$G675+SUM('3'!$H675:T675),
IF($E675&lt;T$4,'3'!T675,0)))</f>
        <v>0</v>
      </c>
      <c r="U675" s="32">
        <f>IF($E675="OAI",'3'!U675,
IF($E675=U$4,'3'!$G675+SUM('3'!$H675:U675),
IF($E675&lt;U$4,'3'!U675,0)))</f>
        <v>0</v>
      </c>
      <c r="V675" s="32">
        <f>IF($E675="OAI",'3'!V675,
IF($E675=V$4,'3'!$G675+SUM('3'!$H675:V675),
IF($E675&lt;V$4,'3'!V675,0)))</f>
        <v>0</v>
      </c>
      <c r="W675" s="32">
        <f>IF($E675="OAI",'3'!W675,
IF($E675=W$4,'3'!$G675+SUM('3'!$H675:W675),
IF($E675&lt;W$4,'3'!W675,0)))</f>
        <v>0</v>
      </c>
      <c r="X675" s="32">
        <f>IF($E675="OAI",'3'!X675,
IF($E675=X$4,'3'!$G675+SUM('3'!$H675:X675),
IF($E675&lt;X$4,'3'!X675,0)))</f>
        <v>0</v>
      </c>
      <c r="Y675" s="32">
        <f>IF($E675="OAI",'3'!Y675,
IF($E675=Y$4,'3'!$G675+SUM('3'!$H675:Y675),
IF($E675&lt;Y$4,'3'!Y675,0)))</f>
        <v>0</v>
      </c>
      <c r="Z675" s="32">
        <f>IF($E675="OAI",'3'!Z675,
IF($E675=Z$4,'3'!$G675+SUM('3'!$H675:Z675),
IF($E675&lt;Z$4,'3'!Z675,0)))</f>
        <v>0</v>
      </c>
      <c r="AA675" s="32">
        <f>IF($E675="OAI",'3'!AA675,
IF($E675=AA$4,'3'!$G675+SUM('3'!$H675:AA675),
IF($E675&lt;AA$4,'3'!AA675,0)))</f>
        <v>0</v>
      </c>
      <c r="AB675" s="32">
        <f>IF($E675="OAI",'3'!AB675,
IF($E675=AB$4,'3'!$G675+SUM('3'!$H675:AB675),
IF($E675&lt;AB$4,'3'!AB675,0)))</f>
        <v>0</v>
      </c>
      <c r="AC675" s="32">
        <f>IF($E675="OAI",'3'!AC675,
IF($E675=AC$4,'3'!$G675+SUM('3'!$H675:AC675),
IF($E675&lt;AC$4,'3'!AC675,0)))</f>
        <v>0</v>
      </c>
      <c r="AD675" s="32">
        <f>IF($E675="OAI",'3'!AD675,
IF($E675=AD$4,'3'!$G675+SUM('3'!$H675:AD675),
IF($E675&lt;AD$4,'3'!AD675,0)))</f>
        <v>0</v>
      </c>
      <c r="AE675" s="32">
        <f>IF($E675="OAI",'3'!AE675,
IF($E675=AE$4,'3'!$G675+SUM('3'!$H675:AE675),
IF($E675&lt;AE$4,'3'!AE675,0)))</f>
        <v>0</v>
      </c>
      <c r="AF675" s="26">
        <f t="shared" si="40"/>
        <v>5367187.6381925894</v>
      </c>
      <c r="AG675" s="26">
        <f t="shared" si="41"/>
        <v>0</v>
      </c>
      <c r="AH675" s="8">
        <f t="shared" si="42"/>
        <v>770</v>
      </c>
    </row>
    <row r="676" spans="1:34" x14ac:dyDescent="0.25">
      <c r="A676" s="8">
        <f t="shared" si="43"/>
        <v>771</v>
      </c>
      <c r="B676" s="1">
        <f>'1'!B676</f>
        <v>5804585</v>
      </c>
      <c r="C676" t="str">
        <f>'1'!C676</f>
        <v>Live Oak Transmission</v>
      </c>
      <c r="D676" s="1" t="str">
        <f>'1'!D676</f>
        <v>82</v>
      </c>
      <c r="E676" s="34">
        <f>IF('1'!E676="OAI","OAI",EOMONTH('1'!E676,-1)+1)</f>
        <v>46296</v>
      </c>
      <c r="F676" s="1" t="str">
        <f>'1'!F676</f>
        <v>TOLO</v>
      </c>
      <c r="G676" s="33"/>
      <c r="H676" s="32">
        <f>IF($E676="OAI",'3'!H676,
IF($E676&lt;=H$4,'3'!$G676+SUM('3'!$H676:H676),0))</f>
        <v>0</v>
      </c>
      <c r="I676" s="32">
        <f>IF($E676="OAI",'3'!I676,
IF($E676=I$4,'3'!$G676+SUM('3'!$H676:I676),
IF($E676&lt;I$4,'3'!I676,0)))</f>
        <v>0</v>
      </c>
      <c r="J676" s="32">
        <f>IF($E676="OAI",'3'!J676,
IF($E676=J$4,'3'!$G676+SUM('3'!$H676:J676),
IF($E676&lt;J$4,'3'!J676,0)))</f>
        <v>0</v>
      </c>
      <c r="K676" s="32">
        <f>IF($E676="OAI",'3'!K676,
IF($E676=K$4,'3'!$G676+SUM('3'!$H676:K676),
IF($E676&lt;K$4,'3'!K676,0)))</f>
        <v>0</v>
      </c>
      <c r="L676" s="32">
        <f>IF($E676="OAI",'3'!L676,
IF($E676=L$4,'3'!$G676+SUM('3'!$H676:L676),
IF($E676&lt;L$4,'3'!L676,0)))</f>
        <v>0</v>
      </c>
      <c r="M676" s="32">
        <f>IF($E676="OAI",'3'!M676,
IF($E676=M$4,'3'!$G676+SUM('3'!$H676:M676),
IF($E676&lt;M$4,'3'!M676,0)))</f>
        <v>0</v>
      </c>
      <c r="N676" s="32">
        <f>IF($E676="OAI",'3'!N676,
IF($E676=N$4,'3'!$G676+SUM('3'!$H676:N676),
IF($E676&lt;N$4,'3'!N676,0)))</f>
        <v>0</v>
      </c>
      <c r="O676" s="32">
        <f>IF($E676="OAI",'3'!O676,
IF($E676=O$4,'3'!$G676+SUM('3'!$H676:O676),
IF($E676&lt;O$4,'3'!O676,0)))</f>
        <v>0</v>
      </c>
      <c r="P676" s="32">
        <f>IF($E676="OAI",'3'!P676,
IF($E676=P$4,'3'!$G676+SUM('3'!$H676:P676),
IF($E676&lt;P$4,'3'!P676,0)))</f>
        <v>0</v>
      </c>
      <c r="Q676" s="32">
        <f>IF($E676="OAI",'3'!Q676,
IF($E676=Q$4,'3'!$G676+SUM('3'!$H676:Q676),
IF($E676&lt;Q$4,'3'!Q676,0)))</f>
        <v>3132719.133863287</v>
      </c>
      <c r="R676" s="32">
        <f>IF($E676="OAI",'3'!R676,
IF($E676=R$4,'3'!$G676+SUM('3'!$H676:R676),
IF($E676&lt;R$4,'3'!R676,0)))</f>
        <v>4545.7701868999748</v>
      </c>
      <c r="S676" s="32">
        <f>IF($E676="OAI",'3'!S676,
IF($E676=S$4,'3'!$G676+SUM('3'!$H676:S676),
IF($E676&lt;S$4,'3'!S676,0)))</f>
        <v>4697.2740517141046</v>
      </c>
      <c r="T676" s="32">
        <f>IF($E676="OAI",'3'!T676,
IF($E676=T$4,'3'!$G676+SUM('3'!$H676:T676),
IF($E676&lt;T$4,'3'!T676,0)))</f>
        <v>4697.2740517141046</v>
      </c>
      <c r="U676" s="32">
        <f>IF($E676="OAI",'3'!U676,
IF($E676=U$4,'3'!$G676+SUM('3'!$H676:U676),
IF($E676&lt;U$4,'3'!U676,0)))</f>
        <v>0</v>
      </c>
      <c r="V676" s="32">
        <f>IF($E676="OAI",'3'!V676,
IF($E676=V$4,'3'!$G676+SUM('3'!$H676:V676),
IF($E676&lt;V$4,'3'!V676,0)))</f>
        <v>0</v>
      </c>
      <c r="W676" s="32">
        <f>IF($E676="OAI",'3'!W676,
IF($E676=W$4,'3'!$G676+SUM('3'!$H676:W676),
IF($E676&lt;W$4,'3'!W676,0)))</f>
        <v>0</v>
      </c>
      <c r="X676" s="32">
        <f>IF($E676="OAI",'3'!X676,
IF($E676=X$4,'3'!$G676+SUM('3'!$H676:X676),
IF($E676&lt;X$4,'3'!X676,0)))</f>
        <v>0</v>
      </c>
      <c r="Y676" s="32">
        <f>IF($E676="OAI",'3'!Y676,
IF($E676=Y$4,'3'!$G676+SUM('3'!$H676:Y676),
IF($E676&lt;Y$4,'3'!Y676,0)))</f>
        <v>0</v>
      </c>
      <c r="Z676" s="32">
        <f>IF($E676="OAI",'3'!Z676,
IF($E676=Z$4,'3'!$G676+SUM('3'!$H676:Z676),
IF($E676&lt;Z$4,'3'!Z676,0)))</f>
        <v>0</v>
      </c>
      <c r="AA676" s="32">
        <f>IF($E676="OAI",'3'!AA676,
IF($E676=AA$4,'3'!$G676+SUM('3'!$H676:AA676),
IF($E676&lt;AA$4,'3'!AA676,0)))</f>
        <v>0</v>
      </c>
      <c r="AB676" s="32">
        <f>IF($E676="OAI",'3'!AB676,
IF($E676=AB$4,'3'!$G676+SUM('3'!$H676:AB676),
IF($E676&lt;AB$4,'3'!AB676,0)))</f>
        <v>0</v>
      </c>
      <c r="AC676" s="32">
        <f>IF($E676="OAI",'3'!AC676,
IF($E676=AC$4,'3'!$G676+SUM('3'!$H676:AC676),
IF($E676&lt;AC$4,'3'!AC676,0)))</f>
        <v>0</v>
      </c>
      <c r="AD676" s="32">
        <f>IF($E676="OAI",'3'!AD676,
IF($E676=AD$4,'3'!$G676+SUM('3'!$H676:AD676),
IF($E676&lt;AD$4,'3'!AD676,0)))</f>
        <v>0</v>
      </c>
      <c r="AE676" s="32">
        <f>IF($E676="OAI",'3'!AE676,
IF($E676=AE$4,'3'!$G676+SUM('3'!$H676:AE676),
IF($E676&lt;AE$4,'3'!AE676,0)))</f>
        <v>0</v>
      </c>
      <c r="AF676" s="26">
        <f t="shared" si="40"/>
        <v>3141962.1781019014</v>
      </c>
      <c r="AG676" s="26">
        <f t="shared" si="41"/>
        <v>4697.2740517141046</v>
      </c>
      <c r="AH676" s="8">
        <f t="shared" si="42"/>
        <v>771</v>
      </c>
    </row>
    <row r="677" spans="1:34" x14ac:dyDescent="0.25">
      <c r="A677" s="8">
        <f t="shared" si="43"/>
        <v>772</v>
      </c>
      <c r="B677" s="1">
        <f>'1'!B677</f>
        <v>5805074</v>
      </c>
      <c r="C677" t="str">
        <f>'1'!C677</f>
        <v>PANOCHE: UPGD EQUIP TO 1517AûEGI DOS AMI</v>
      </c>
      <c r="D677" s="1" t="str">
        <f>'1'!D677</f>
        <v>82</v>
      </c>
      <c r="E677" s="34">
        <f>IF('1'!E677="OAI","OAI",EOMONTH('1'!E677,-1)+1)</f>
        <v>46174</v>
      </c>
      <c r="F677" s="1" t="str">
        <f>'1'!F677</f>
        <v>TOHI</v>
      </c>
      <c r="G677" s="33"/>
      <c r="H677" s="32">
        <f>IF($E677="OAI",'3'!H677,
IF($E677&lt;=H$4,'3'!$G677+SUM('3'!$H677:H677),0))</f>
        <v>0</v>
      </c>
      <c r="I677" s="32">
        <f>IF($E677="OAI",'3'!I677,
IF($E677=I$4,'3'!$G677+SUM('3'!$H677:I677),
IF($E677&lt;I$4,'3'!I677,0)))</f>
        <v>0</v>
      </c>
      <c r="J677" s="32">
        <f>IF($E677="OAI",'3'!J677,
IF($E677=J$4,'3'!$G677+SUM('3'!$H677:J677),
IF($E677&lt;J$4,'3'!J677,0)))</f>
        <v>0</v>
      </c>
      <c r="K677" s="32">
        <f>IF($E677="OAI",'3'!K677,
IF($E677=K$4,'3'!$G677+SUM('3'!$H677:K677),
IF($E677&lt;K$4,'3'!K677,0)))</f>
        <v>0</v>
      </c>
      <c r="L677" s="32">
        <f>IF($E677="OAI",'3'!L677,
IF($E677=L$4,'3'!$G677+SUM('3'!$H677:L677),
IF($E677&lt;L$4,'3'!L677,0)))</f>
        <v>0</v>
      </c>
      <c r="M677" s="32">
        <f>IF($E677="OAI",'3'!M677,
IF($E677=M$4,'3'!$G677+SUM('3'!$H677:M677),
IF($E677&lt;M$4,'3'!M677,0)))</f>
        <v>1511668.0334062125</v>
      </c>
      <c r="N677" s="32">
        <f>IF($E677="OAI",'3'!N677,
IF($E677=N$4,'3'!$G677+SUM('3'!$H677:N677),
IF($E677&lt;N$4,'3'!N677,0)))</f>
        <v>3120.7366108228334</v>
      </c>
      <c r="O677" s="32">
        <f>IF($E677="OAI",'3'!O677,
IF($E677=O$4,'3'!$G677+SUM('3'!$H677:O677),
IF($E677&lt;O$4,'3'!O677,0)))</f>
        <v>3120.7366108228334</v>
      </c>
      <c r="P677" s="32">
        <f>IF($E677="OAI",'3'!P677,
IF($E677=P$4,'3'!$G677+SUM('3'!$H677:P677),
IF($E677&lt;P$4,'3'!P677,0)))</f>
        <v>0</v>
      </c>
      <c r="Q677" s="32">
        <f>IF($E677="OAI",'3'!Q677,
IF($E677=Q$4,'3'!$G677+SUM('3'!$H677:Q677),
IF($E677&lt;Q$4,'3'!Q677,0)))</f>
        <v>0</v>
      </c>
      <c r="R677" s="32">
        <f>IF($E677="OAI",'3'!R677,
IF($E677=R$4,'3'!$G677+SUM('3'!$H677:R677),
IF($E677&lt;R$4,'3'!R677,0)))</f>
        <v>0</v>
      </c>
      <c r="S677" s="32">
        <f>IF($E677="OAI",'3'!S677,
IF($E677=S$4,'3'!$G677+SUM('3'!$H677:S677),
IF($E677&lt;S$4,'3'!S677,0)))</f>
        <v>0</v>
      </c>
      <c r="T677" s="32">
        <f>IF($E677="OAI",'3'!T677,
IF($E677=T$4,'3'!$G677+SUM('3'!$H677:T677),
IF($E677&lt;T$4,'3'!T677,0)))</f>
        <v>0</v>
      </c>
      <c r="U677" s="32">
        <f>IF($E677="OAI",'3'!U677,
IF($E677=U$4,'3'!$G677+SUM('3'!$H677:U677),
IF($E677&lt;U$4,'3'!U677,0)))</f>
        <v>0</v>
      </c>
      <c r="V677" s="32">
        <f>IF($E677="OAI",'3'!V677,
IF($E677=V$4,'3'!$G677+SUM('3'!$H677:V677),
IF($E677&lt;V$4,'3'!V677,0)))</f>
        <v>0</v>
      </c>
      <c r="W677" s="32">
        <f>IF($E677="OAI",'3'!W677,
IF($E677=W$4,'3'!$G677+SUM('3'!$H677:W677),
IF($E677&lt;W$4,'3'!W677,0)))</f>
        <v>0</v>
      </c>
      <c r="X677" s="32">
        <f>IF($E677="OAI",'3'!X677,
IF($E677=X$4,'3'!$G677+SUM('3'!$H677:X677),
IF($E677&lt;X$4,'3'!X677,0)))</f>
        <v>0</v>
      </c>
      <c r="Y677" s="32">
        <f>IF($E677="OAI",'3'!Y677,
IF($E677=Y$4,'3'!$G677+SUM('3'!$H677:Y677),
IF($E677&lt;Y$4,'3'!Y677,0)))</f>
        <v>0</v>
      </c>
      <c r="Z677" s="32">
        <f>IF($E677="OAI",'3'!Z677,
IF($E677=Z$4,'3'!$G677+SUM('3'!$H677:Z677),
IF($E677&lt;Z$4,'3'!Z677,0)))</f>
        <v>0</v>
      </c>
      <c r="AA677" s="32">
        <f>IF($E677="OAI",'3'!AA677,
IF($E677=AA$4,'3'!$G677+SUM('3'!$H677:AA677),
IF($E677&lt;AA$4,'3'!AA677,0)))</f>
        <v>0</v>
      </c>
      <c r="AB677" s="32">
        <f>IF($E677="OAI",'3'!AB677,
IF($E677=AB$4,'3'!$G677+SUM('3'!$H677:AB677),
IF($E677&lt;AB$4,'3'!AB677,0)))</f>
        <v>0</v>
      </c>
      <c r="AC677" s="32">
        <f>IF($E677="OAI",'3'!AC677,
IF($E677=AC$4,'3'!$G677+SUM('3'!$H677:AC677),
IF($E677&lt;AC$4,'3'!AC677,0)))</f>
        <v>0</v>
      </c>
      <c r="AD677" s="32">
        <f>IF($E677="OAI",'3'!AD677,
IF($E677=AD$4,'3'!$G677+SUM('3'!$H677:AD677),
IF($E677&lt;AD$4,'3'!AD677,0)))</f>
        <v>0</v>
      </c>
      <c r="AE677" s="32">
        <f>IF($E677="OAI",'3'!AE677,
IF($E677=AE$4,'3'!$G677+SUM('3'!$H677:AE677),
IF($E677&lt;AE$4,'3'!AE677,0)))</f>
        <v>0</v>
      </c>
      <c r="AF677" s="26">
        <f t="shared" si="40"/>
        <v>1517909.5066278582</v>
      </c>
      <c r="AG677" s="26">
        <f t="shared" si="41"/>
        <v>0</v>
      </c>
      <c r="AH677" s="8">
        <f t="shared" si="42"/>
        <v>772</v>
      </c>
    </row>
    <row r="678" spans="1:34" x14ac:dyDescent="0.25">
      <c r="A678" s="8">
        <f t="shared" si="43"/>
        <v>773</v>
      </c>
      <c r="B678" s="1">
        <f>'1'!B678</f>
        <v>5805805</v>
      </c>
      <c r="C678" t="str">
        <f>'1'!C678</f>
        <v>Q1949 Los Banos DTT RNU</v>
      </c>
      <c r="D678" s="1" t="str">
        <f>'1'!D678</f>
        <v>82</v>
      </c>
      <c r="E678" s="34">
        <f>IF('1'!E678="OAI","OAI",EOMONTH('1'!E678,-1)+1)</f>
        <v>46508</v>
      </c>
      <c r="F678" s="1" t="str">
        <f>'1'!F678</f>
        <v>TOHI</v>
      </c>
      <c r="G678" s="33"/>
      <c r="H678" s="32">
        <f>IF($E678="OAI",'3'!H678,
IF($E678&lt;=H$4,'3'!$G678+SUM('3'!$H678:H678),0))</f>
        <v>0</v>
      </c>
      <c r="I678" s="32">
        <f>IF($E678="OAI",'3'!I678,
IF($E678=I$4,'3'!$G678+SUM('3'!$H678:I678),
IF($E678&lt;I$4,'3'!I678,0)))</f>
        <v>0</v>
      </c>
      <c r="J678" s="32">
        <f>IF($E678="OAI",'3'!J678,
IF($E678=J$4,'3'!$G678+SUM('3'!$H678:J678),
IF($E678&lt;J$4,'3'!J678,0)))</f>
        <v>0</v>
      </c>
      <c r="K678" s="32">
        <f>IF($E678="OAI",'3'!K678,
IF($E678=K$4,'3'!$G678+SUM('3'!$H678:K678),
IF($E678&lt;K$4,'3'!K678,0)))</f>
        <v>0</v>
      </c>
      <c r="L678" s="32">
        <f>IF($E678="OAI",'3'!L678,
IF($E678=L$4,'3'!$G678+SUM('3'!$H678:L678),
IF($E678&lt;L$4,'3'!L678,0)))</f>
        <v>0</v>
      </c>
      <c r="M678" s="32">
        <f>IF($E678="OAI",'3'!M678,
IF($E678=M$4,'3'!$G678+SUM('3'!$H678:M678),
IF($E678&lt;M$4,'3'!M678,0)))</f>
        <v>0</v>
      </c>
      <c r="N678" s="32">
        <f>IF($E678="OAI",'3'!N678,
IF($E678=N$4,'3'!$G678+SUM('3'!$H678:N678),
IF($E678&lt;N$4,'3'!N678,0)))</f>
        <v>0</v>
      </c>
      <c r="O678" s="32">
        <f>IF($E678="OAI",'3'!O678,
IF($E678=O$4,'3'!$G678+SUM('3'!$H678:O678),
IF($E678&lt;O$4,'3'!O678,0)))</f>
        <v>0</v>
      </c>
      <c r="P678" s="32">
        <f>IF($E678="OAI",'3'!P678,
IF($E678=P$4,'3'!$G678+SUM('3'!$H678:P678),
IF($E678&lt;P$4,'3'!P678,0)))</f>
        <v>0</v>
      </c>
      <c r="Q678" s="32">
        <f>IF($E678="OAI",'3'!Q678,
IF($E678=Q$4,'3'!$G678+SUM('3'!$H678:Q678),
IF($E678&lt;Q$4,'3'!Q678,0)))</f>
        <v>0</v>
      </c>
      <c r="R678" s="32">
        <f>IF($E678="OAI",'3'!R678,
IF($E678=R$4,'3'!$G678+SUM('3'!$H678:R678),
IF($E678&lt;R$4,'3'!R678,0)))</f>
        <v>0</v>
      </c>
      <c r="S678" s="32">
        <f>IF($E678="OAI",'3'!S678,
IF($E678=S$4,'3'!$G678+SUM('3'!$H678:S678),
IF($E678&lt;S$4,'3'!S678,0)))</f>
        <v>0</v>
      </c>
      <c r="T678" s="32">
        <f>IF($E678="OAI",'3'!T678,
IF($E678=T$4,'3'!$G678+SUM('3'!$H678:T678),
IF($E678&lt;T$4,'3'!T678,0)))</f>
        <v>0</v>
      </c>
      <c r="U678" s="32">
        <f>IF($E678="OAI",'3'!U678,
IF($E678=U$4,'3'!$G678+SUM('3'!$H678:U678),
IF($E678&lt;U$4,'3'!U678,0)))</f>
        <v>0</v>
      </c>
      <c r="V678" s="32">
        <f>IF($E678="OAI",'3'!V678,
IF($E678=V$4,'3'!$G678+SUM('3'!$H678:V678),
IF($E678&lt;V$4,'3'!V678,0)))</f>
        <v>0</v>
      </c>
      <c r="W678" s="32">
        <f>IF($E678="OAI",'3'!W678,
IF($E678=W$4,'3'!$G678+SUM('3'!$H678:W678),
IF($E678&lt;W$4,'3'!W678,0)))</f>
        <v>0</v>
      </c>
      <c r="X678" s="32">
        <f>IF($E678="OAI",'3'!X678,
IF($E678=X$4,'3'!$G678+SUM('3'!$H678:X678),
IF($E678&lt;X$4,'3'!X678,0)))</f>
        <v>887466.94864029507</v>
      </c>
      <c r="Y678" s="32">
        <f>IF($E678="OAI",'3'!Y678,
IF($E678=Y$4,'3'!$G678+SUM('3'!$H678:Y678),
IF($E678&lt;Y$4,'3'!Y678,0)))</f>
        <v>5058.6028249228821</v>
      </c>
      <c r="Z678" s="32">
        <f>IF($E678="OAI",'3'!Z678,
IF($E678=Z$4,'3'!$G678+SUM('3'!$H678:Z678),
IF($E678&lt;Z$4,'3'!Z678,0)))</f>
        <v>4821.9539750096319</v>
      </c>
      <c r="AA678" s="32">
        <f>IF($E678="OAI",'3'!AA678,
IF($E678=AA$4,'3'!$G678+SUM('3'!$H678:AA678),
IF($E678&lt;AA$4,'3'!AA678,0)))</f>
        <v>4931.2124685122344</v>
      </c>
      <c r="AB678" s="32">
        <f>IF($E678="OAI",'3'!AB678,
IF($E678=AB$4,'3'!$G678+SUM('3'!$H678:AB678),
IF($E678&lt;AB$4,'3'!AB678,0)))</f>
        <v>4920.2772728408881</v>
      </c>
      <c r="AC678" s="32">
        <f>IF($E678="OAI",'3'!AC678,
IF($E678=AC$4,'3'!$G678+SUM('3'!$H678:AC678),
IF($E678&lt;AC$4,'3'!AC678,0)))</f>
        <v>4932.0536374100302</v>
      </c>
      <c r="AD678" s="32">
        <f>IF($E678="OAI",'3'!AD678,
IF($E678=AD$4,'3'!$G678+SUM('3'!$H678:AD678),
IF($E678&lt;AD$4,'3'!AD678,0)))</f>
        <v>4906.1643280000899</v>
      </c>
      <c r="AE678" s="32">
        <f>IF($E678="OAI",'3'!AE678,
IF($E678=AE$4,'3'!$G678+SUM('3'!$H678:AE678),
IF($E678&lt;AE$4,'3'!AE678,0)))</f>
        <v>4934.296754470819</v>
      </c>
      <c r="AF678" s="26">
        <f t="shared" si="40"/>
        <v>0</v>
      </c>
      <c r="AG678" s="26">
        <f t="shared" si="41"/>
        <v>921971.50990146154</v>
      </c>
      <c r="AH678" s="8">
        <f t="shared" si="42"/>
        <v>773</v>
      </c>
    </row>
    <row r="679" spans="1:34" x14ac:dyDescent="0.25">
      <c r="A679" s="8">
        <f t="shared" si="43"/>
        <v>774</v>
      </c>
      <c r="B679" s="1">
        <f>'1'!B679</f>
        <v>5805808</v>
      </c>
      <c r="C679" t="str">
        <f>'1'!C679</f>
        <v>Q1949 SS-Los Banos-Midway Loop RNU</v>
      </c>
      <c r="D679" s="1" t="str">
        <f>'1'!D679</f>
        <v>82</v>
      </c>
      <c r="E679" s="34">
        <f>IF('1'!E679="OAI","OAI",EOMONTH('1'!E679,-1)+1)</f>
        <v>46419</v>
      </c>
      <c r="F679" s="1" t="str">
        <f>'1'!F679</f>
        <v>TOHI</v>
      </c>
      <c r="G679" s="33"/>
      <c r="H679" s="32">
        <f>IF($E679="OAI",'3'!H679,
IF($E679&lt;=H$4,'3'!$G679+SUM('3'!$H679:H679),0))</f>
        <v>0</v>
      </c>
      <c r="I679" s="32">
        <f>IF($E679="OAI",'3'!I679,
IF($E679=I$4,'3'!$G679+SUM('3'!$H679:I679),
IF($E679&lt;I$4,'3'!I679,0)))</f>
        <v>0</v>
      </c>
      <c r="J679" s="32">
        <f>IF($E679="OAI",'3'!J679,
IF($E679=J$4,'3'!$G679+SUM('3'!$H679:J679),
IF($E679&lt;J$4,'3'!J679,0)))</f>
        <v>0</v>
      </c>
      <c r="K679" s="32">
        <f>IF($E679="OAI",'3'!K679,
IF($E679=K$4,'3'!$G679+SUM('3'!$H679:K679),
IF($E679&lt;K$4,'3'!K679,0)))</f>
        <v>0</v>
      </c>
      <c r="L679" s="32">
        <f>IF($E679="OAI",'3'!L679,
IF($E679=L$4,'3'!$G679+SUM('3'!$H679:L679),
IF($E679&lt;L$4,'3'!L679,0)))</f>
        <v>0</v>
      </c>
      <c r="M679" s="32">
        <f>IF($E679="OAI",'3'!M679,
IF($E679=M$4,'3'!$G679+SUM('3'!$H679:M679),
IF($E679&lt;M$4,'3'!M679,0)))</f>
        <v>0</v>
      </c>
      <c r="N679" s="32">
        <f>IF($E679="OAI",'3'!N679,
IF($E679=N$4,'3'!$G679+SUM('3'!$H679:N679),
IF($E679&lt;N$4,'3'!N679,0)))</f>
        <v>0</v>
      </c>
      <c r="O679" s="32">
        <f>IF($E679="OAI",'3'!O679,
IF($E679=O$4,'3'!$G679+SUM('3'!$H679:O679),
IF($E679&lt;O$4,'3'!O679,0)))</f>
        <v>0</v>
      </c>
      <c r="P679" s="32">
        <f>IF($E679="OAI",'3'!P679,
IF($E679=P$4,'3'!$G679+SUM('3'!$H679:P679),
IF($E679&lt;P$4,'3'!P679,0)))</f>
        <v>0</v>
      </c>
      <c r="Q679" s="32">
        <f>IF($E679="OAI",'3'!Q679,
IF($E679=Q$4,'3'!$G679+SUM('3'!$H679:Q679),
IF($E679&lt;Q$4,'3'!Q679,0)))</f>
        <v>0</v>
      </c>
      <c r="R679" s="32">
        <f>IF($E679="OAI",'3'!R679,
IF($E679=R$4,'3'!$G679+SUM('3'!$H679:R679),
IF($E679&lt;R$4,'3'!R679,0)))</f>
        <v>0</v>
      </c>
      <c r="S679" s="32">
        <f>IF($E679="OAI",'3'!S679,
IF($E679=S$4,'3'!$G679+SUM('3'!$H679:S679),
IF($E679&lt;S$4,'3'!S679,0)))</f>
        <v>0</v>
      </c>
      <c r="T679" s="32">
        <f>IF($E679="OAI",'3'!T679,
IF($E679=T$4,'3'!$G679+SUM('3'!$H679:T679),
IF($E679&lt;T$4,'3'!T679,0)))</f>
        <v>0</v>
      </c>
      <c r="U679" s="32">
        <f>IF($E679="OAI",'3'!U679,
IF($E679=U$4,'3'!$G679+SUM('3'!$H679:U679),
IF($E679&lt;U$4,'3'!U679,0)))</f>
        <v>3774599.4516832908</v>
      </c>
      <c r="V679" s="32">
        <f>IF($E679="OAI",'3'!V679,
IF($E679=V$4,'3'!$G679+SUM('3'!$H679:V679),
IF($E679&lt;V$4,'3'!V679,0)))</f>
        <v>34353.711638828514</v>
      </c>
      <c r="W679" s="32">
        <f>IF($E679="OAI",'3'!W679,
IF($E679=W$4,'3'!$G679+SUM('3'!$H679:W679),
IF($E679&lt;W$4,'3'!W679,0)))</f>
        <v>7286.0180662864577</v>
      </c>
      <c r="X679" s="32">
        <f>IF($E679="OAI",'3'!X679,
IF($E679=X$4,'3'!$G679+SUM('3'!$H679:X679),
IF($E679&lt;X$4,'3'!X679,0)))</f>
        <v>7286.0180662864577</v>
      </c>
      <c r="Y679" s="32">
        <f>IF($E679="OAI",'3'!Y679,
IF($E679=Y$4,'3'!$G679+SUM('3'!$H679:Y679),
IF($E679&lt;Y$4,'3'!Y679,0)))</f>
        <v>7546.0327189162599</v>
      </c>
      <c r="Z679" s="32">
        <f>IF($E679="OAI",'3'!Z679,
IF($E679=Z$4,'3'!$G679+SUM('3'!$H679:Z679),
IF($E679&lt;Z$4,'3'!Z679,0)))</f>
        <v>7275.1763338259761</v>
      </c>
      <c r="AA679" s="32">
        <f>IF($E679="OAI",'3'!AA679,
IF($E679=AA$4,'3'!$G679+SUM('3'!$H679:AA679),
IF($E679&lt;AA$4,'3'!AA679,0)))</f>
        <v>7296.8597987469375</v>
      </c>
      <c r="AB679" s="32">
        <f>IF($E679="OAI",'3'!AB679,
IF($E679=AB$4,'3'!$G679+SUM('3'!$H679:AB679),
IF($E679&lt;AB$4,'3'!AB679,0)))</f>
        <v>7286.0180662864577</v>
      </c>
      <c r="AC679" s="32">
        <f>IF($E679="OAI",'3'!AC679,
IF($E679=AC$4,'3'!$G679+SUM('3'!$H679:AC679),
IF($E679&lt;AC$4,'3'!AC679,0)))</f>
        <v>7313.1223974376589</v>
      </c>
      <c r="AD679" s="32">
        <f>IF($E679="OAI",'3'!AD679,
IF($E679=AD$4,'3'!$G679+SUM('3'!$H679:AD679),
IF($E679&lt;AD$4,'3'!AD679,0)))</f>
        <v>7248.0720026747749</v>
      </c>
      <c r="AE679" s="32">
        <f>IF($E679="OAI",'3'!AE679,
IF($E679=AE$4,'3'!$G679+SUM('3'!$H679:AE679),
IF($E679&lt;AE$4,'3'!AE679,0)))</f>
        <v>7323.8706666872731</v>
      </c>
      <c r="AF679" s="26">
        <f t="shared" si="40"/>
        <v>0</v>
      </c>
      <c r="AG679" s="26">
        <f t="shared" si="41"/>
        <v>3874814.3514392688</v>
      </c>
      <c r="AH679" s="8">
        <f t="shared" si="42"/>
        <v>774</v>
      </c>
    </row>
    <row r="680" spans="1:34" x14ac:dyDescent="0.25">
      <c r="A680" s="8">
        <f t="shared" si="43"/>
        <v>775</v>
      </c>
      <c r="B680" s="1">
        <f>'1'!B680</f>
        <v>5807928</v>
      </c>
      <c r="C680" t="str">
        <f>'1'!C680</f>
        <v>Q1728 - Zeta - Mercy Springs (NU)</v>
      </c>
      <c r="D680" s="1" t="str">
        <f>'1'!D680</f>
        <v>82</v>
      </c>
      <c r="E680" s="34">
        <f>IF('1'!E680="OAI","OAI",EOMONTH('1'!E680,-1)+1)</f>
        <v>46388</v>
      </c>
      <c r="F680" s="1" t="str">
        <f>'1'!F680</f>
        <v>TOLO</v>
      </c>
      <c r="G680" s="33"/>
      <c r="H680" s="32">
        <f>IF($E680="OAI",'3'!H680,
IF($E680&lt;=H$4,'3'!$G680+SUM('3'!$H680:H680),0))</f>
        <v>0</v>
      </c>
      <c r="I680" s="32">
        <f>IF($E680="OAI",'3'!I680,
IF($E680=I$4,'3'!$G680+SUM('3'!$H680:I680),
IF($E680&lt;I$4,'3'!I680,0)))</f>
        <v>0</v>
      </c>
      <c r="J680" s="32">
        <f>IF($E680="OAI",'3'!J680,
IF($E680=J$4,'3'!$G680+SUM('3'!$H680:J680),
IF($E680&lt;J$4,'3'!J680,0)))</f>
        <v>0</v>
      </c>
      <c r="K680" s="32">
        <f>IF($E680="OAI",'3'!K680,
IF($E680=K$4,'3'!$G680+SUM('3'!$H680:K680),
IF($E680&lt;K$4,'3'!K680,0)))</f>
        <v>0</v>
      </c>
      <c r="L680" s="32">
        <f>IF($E680="OAI",'3'!L680,
IF($E680=L$4,'3'!$G680+SUM('3'!$H680:L680),
IF($E680&lt;L$4,'3'!L680,0)))</f>
        <v>0</v>
      </c>
      <c r="M680" s="32">
        <f>IF($E680="OAI",'3'!M680,
IF($E680=M$4,'3'!$G680+SUM('3'!$H680:M680),
IF($E680&lt;M$4,'3'!M680,0)))</f>
        <v>0</v>
      </c>
      <c r="N680" s="32">
        <f>IF($E680="OAI",'3'!N680,
IF($E680=N$4,'3'!$G680+SUM('3'!$H680:N680),
IF($E680&lt;N$4,'3'!N680,0)))</f>
        <v>0</v>
      </c>
      <c r="O680" s="32">
        <f>IF($E680="OAI",'3'!O680,
IF($E680=O$4,'3'!$G680+SUM('3'!$H680:O680),
IF($E680&lt;O$4,'3'!O680,0)))</f>
        <v>0</v>
      </c>
      <c r="P680" s="32">
        <f>IF($E680="OAI",'3'!P680,
IF($E680=P$4,'3'!$G680+SUM('3'!$H680:P680),
IF($E680&lt;P$4,'3'!P680,0)))</f>
        <v>0</v>
      </c>
      <c r="Q680" s="32">
        <f>IF($E680="OAI",'3'!Q680,
IF($E680=Q$4,'3'!$G680+SUM('3'!$H680:Q680),
IF($E680&lt;Q$4,'3'!Q680,0)))</f>
        <v>0</v>
      </c>
      <c r="R680" s="32">
        <f>IF($E680="OAI",'3'!R680,
IF($E680=R$4,'3'!$G680+SUM('3'!$H680:R680),
IF($E680&lt;R$4,'3'!R680,0)))</f>
        <v>0</v>
      </c>
      <c r="S680" s="32">
        <f>IF($E680="OAI",'3'!S680,
IF($E680=S$4,'3'!$G680+SUM('3'!$H680:S680),
IF($E680&lt;S$4,'3'!S680,0)))</f>
        <v>0</v>
      </c>
      <c r="T680" s="32">
        <f>IF($E680="OAI",'3'!T680,
IF($E680=T$4,'3'!$G680+SUM('3'!$H680:T680),
IF($E680&lt;T$4,'3'!T680,0)))</f>
        <v>2149850.9064586307</v>
      </c>
      <c r="U680" s="32">
        <f>IF($E680="OAI",'3'!U680,
IF($E680=U$4,'3'!$G680+SUM('3'!$H680:U680),
IF($E680&lt;U$4,'3'!U680,0)))</f>
        <v>205241.00521771354</v>
      </c>
      <c r="V680" s="32">
        <f>IF($E680="OAI",'3'!V680,
IF($E680=V$4,'3'!$G680+SUM('3'!$H680:V680),
IF($E680&lt;V$4,'3'!V680,0)))</f>
        <v>152610.84308362979</v>
      </c>
      <c r="W680" s="32">
        <f>IF($E680="OAI",'3'!W680,
IF($E680=W$4,'3'!$G680+SUM('3'!$H680:W680),
IF($E680&lt;W$4,'3'!W680,0)))</f>
        <v>160545.40237011688</v>
      </c>
      <c r="X680" s="32">
        <f>IF($E680="OAI",'3'!X680,
IF($E680=X$4,'3'!$G680+SUM('3'!$H680:X680),
IF($E680&lt;X$4,'3'!X680,0)))</f>
        <v>126448.99495080305</v>
      </c>
      <c r="Y680" s="32">
        <f>IF($E680="OAI",'3'!Y680,
IF($E680=Y$4,'3'!$G680+SUM('3'!$H680:Y680),
IF($E680&lt;Y$4,'3'!Y680,0)))</f>
        <v>67393.704385721547</v>
      </c>
      <c r="Z680" s="32">
        <f>IF($E680="OAI",'3'!Z680,
IF($E680=Z$4,'3'!$G680+SUM('3'!$H680:Z680),
IF($E680&lt;Z$4,'3'!Z680,0)))</f>
        <v>4805.5044498971793</v>
      </c>
      <c r="AA680" s="32">
        <f>IF($E680="OAI",'3'!AA680,
IF($E680=AA$4,'3'!$G680+SUM('3'!$H680:AA680),
IF($E680&lt;AA$4,'3'!AA680,0)))</f>
        <v>5035.0500957845961</v>
      </c>
      <c r="AB680" s="32">
        <f>IF($E680="OAI",'3'!AB680,
IF($E680=AB$4,'3'!$G680+SUM('3'!$H680:AB680),
IF($E680&lt;AB$4,'3'!AB680,0)))</f>
        <v>4805.5044498971793</v>
      </c>
      <c r="AC680" s="32">
        <f>IF($E680="OAI",'3'!AC680,
IF($E680=AC$4,'3'!$G680+SUM('3'!$H680:AC680),
IF($E680&lt;AC$4,'3'!AC680,0)))</f>
        <v>4805.5044498971793</v>
      </c>
      <c r="AD680" s="32">
        <f>IF($E680="OAI",'3'!AD680,
IF($E680=AD$4,'3'!$G680+SUM('3'!$H680:AD680),
IF($E680&lt;AD$4,'3'!AD680,0)))</f>
        <v>13901.531057818705</v>
      </c>
      <c r="AE680" s="32">
        <f>IF($E680="OAI",'3'!AE680,
IF($E680=AE$4,'3'!$G680+SUM('3'!$H680:AE680),
IF($E680&lt;AE$4,'3'!AE680,0)))</f>
        <v>215304.00220525693</v>
      </c>
      <c r="AF680" s="26">
        <f t="shared" si="40"/>
        <v>0</v>
      </c>
      <c r="AG680" s="26">
        <f t="shared" si="41"/>
        <v>3110747.9531751666</v>
      </c>
      <c r="AH680" s="8">
        <f t="shared" si="42"/>
        <v>775</v>
      </c>
    </row>
    <row r="681" spans="1:34" x14ac:dyDescent="0.25">
      <c r="A681" s="8">
        <f t="shared" si="43"/>
        <v>776</v>
      </c>
      <c r="B681" s="1">
        <f>'1'!B681</f>
        <v>5809123</v>
      </c>
      <c r="C681" t="str">
        <f>'1'!C681</f>
        <v>Midway 500 kV RAS C13P1-KGR01 NU</v>
      </c>
      <c r="D681" s="1" t="str">
        <f>'1'!D681</f>
        <v>82</v>
      </c>
      <c r="E681" s="34">
        <f>IF('1'!E681="OAI","OAI",EOMONTH('1'!E681,-1)+1)</f>
        <v>46508</v>
      </c>
      <c r="F681" s="1" t="str">
        <f>'1'!F681</f>
        <v>TOHI</v>
      </c>
      <c r="G681" s="33"/>
      <c r="H681" s="32">
        <f>IF($E681="OAI",'3'!H681,
IF($E681&lt;=H$4,'3'!$G681+SUM('3'!$H681:H681),0))</f>
        <v>0</v>
      </c>
      <c r="I681" s="32">
        <f>IF($E681="OAI",'3'!I681,
IF($E681=I$4,'3'!$G681+SUM('3'!$H681:I681),
IF($E681&lt;I$4,'3'!I681,0)))</f>
        <v>0</v>
      </c>
      <c r="J681" s="32">
        <f>IF($E681="OAI",'3'!J681,
IF($E681=J$4,'3'!$G681+SUM('3'!$H681:J681),
IF($E681&lt;J$4,'3'!J681,0)))</f>
        <v>0</v>
      </c>
      <c r="K681" s="32">
        <f>IF($E681="OAI",'3'!K681,
IF($E681=K$4,'3'!$G681+SUM('3'!$H681:K681),
IF($E681&lt;K$4,'3'!K681,0)))</f>
        <v>0</v>
      </c>
      <c r="L681" s="32">
        <f>IF($E681="OAI",'3'!L681,
IF($E681=L$4,'3'!$G681+SUM('3'!$H681:L681),
IF($E681&lt;L$4,'3'!L681,0)))</f>
        <v>0</v>
      </c>
      <c r="M681" s="32">
        <f>IF($E681="OAI",'3'!M681,
IF($E681=M$4,'3'!$G681+SUM('3'!$H681:M681),
IF($E681&lt;M$4,'3'!M681,0)))</f>
        <v>0</v>
      </c>
      <c r="N681" s="32">
        <f>IF($E681="OAI",'3'!N681,
IF($E681=N$4,'3'!$G681+SUM('3'!$H681:N681),
IF($E681&lt;N$4,'3'!N681,0)))</f>
        <v>0</v>
      </c>
      <c r="O681" s="32">
        <f>IF($E681="OAI",'3'!O681,
IF($E681=O$4,'3'!$G681+SUM('3'!$H681:O681),
IF($E681&lt;O$4,'3'!O681,0)))</f>
        <v>0</v>
      </c>
      <c r="P681" s="32">
        <f>IF($E681="OAI",'3'!P681,
IF($E681=P$4,'3'!$G681+SUM('3'!$H681:P681),
IF($E681&lt;P$4,'3'!P681,0)))</f>
        <v>0</v>
      </c>
      <c r="Q681" s="32">
        <f>IF($E681="OAI",'3'!Q681,
IF($E681=Q$4,'3'!$G681+SUM('3'!$H681:Q681),
IF($E681&lt;Q$4,'3'!Q681,0)))</f>
        <v>0</v>
      </c>
      <c r="R681" s="32">
        <f>IF($E681="OAI",'3'!R681,
IF($E681=R$4,'3'!$G681+SUM('3'!$H681:R681),
IF($E681&lt;R$4,'3'!R681,0)))</f>
        <v>0</v>
      </c>
      <c r="S681" s="32">
        <f>IF($E681="OAI",'3'!S681,
IF($E681=S$4,'3'!$G681+SUM('3'!$H681:S681),
IF($E681&lt;S$4,'3'!S681,0)))</f>
        <v>0</v>
      </c>
      <c r="T681" s="32">
        <f>IF($E681="OAI",'3'!T681,
IF($E681=T$4,'3'!$G681+SUM('3'!$H681:T681),
IF($E681&lt;T$4,'3'!T681,0)))</f>
        <v>0</v>
      </c>
      <c r="U681" s="32">
        <f>IF($E681="OAI",'3'!U681,
IF($E681=U$4,'3'!$G681+SUM('3'!$H681:U681),
IF($E681&lt;U$4,'3'!U681,0)))</f>
        <v>0</v>
      </c>
      <c r="V681" s="32">
        <f>IF($E681="OAI",'3'!V681,
IF($E681=V$4,'3'!$G681+SUM('3'!$H681:V681),
IF($E681&lt;V$4,'3'!V681,0)))</f>
        <v>0</v>
      </c>
      <c r="W681" s="32">
        <f>IF($E681="OAI",'3'!W681,
IF($E681=W$4,'3'!$G681+SUM('3'!$H681:W681),
IF($E681&lt;W$4,'3'!W681,0)))</f>
        <v>0</v>
      </c>
      <c r="X681" s="32">
        <f>IF($E681="OAI",'3'!X681,
IF($E681=X$4,'3'!$G681+SUM('3'!$H681:X681),
IF($E681&lt;X$4,'3'!X681,0)))</f>
        <v>702997.3166609403</v>
      </c>
      <c r="Y681" s="32">
        <f>IF($E681="OAI",'3'!Y681,
IF($E681=Y$4,'3'!$G681+SUM('3'!$H681:Y681),
IF($E681&lt;Y$4,'3'!Y681,0)))</f>
        <v>163456.50099896683</v>
      </c>
      <c r="Z681" s="32">
        <f>IF($E681="OAI",'3'!Z681,
IF($E681=Z$4,'3'!$G681+SUM('3'!$H681:Z681),
IF($E681&lt;Z$4,'3'!Z681,0)))</f>
        <v>793256.10430387862</v>
      </c>
      <c r="AA681" s="32">
        <f>IF($E681="OAI",'3'!AA681,
IF($E681=AA$4,'3'!$G681+SUM('3'!$H681:AA681),
IF($E681&lt;AA$4,'3'!AA681,0)))</f>
        <v>4790.3634097368522</v>
      </c>
      <c r="AB681" s="32">
        <f>IF($E681="OAI",'3'!AB681,
IF($E681=AB$4,'3'!$G681+SUM('3'!$H681:AB681),
IF($E681&lt;AB$4,'3'!AB681,0)))</f>
        <v>4571.8464227316481</v>
      </c>
      <c r="AC681" s="32">
        <f>IF($E681="OAI",'3'!AC681,
IF($E681=AC$4,'3'!$G681+SUM('3'!$H681:AC681),
IF($E681&lt;AC$4,'3'!AC681,0)))</f>
        <v>4571.8464227316481</v>
      </c>
      <c r="AD681" s="32">
        <f>IF($E681="OAI",'3'!AD681,
IF($E681=AD$4,'3'!$G681+SUM('3'!$H681:AD681),
IF($E681&lt;AD$4,'3'!AD681,0)))</f>
        <v>4138.0836611015557</v>
      </c>
      <c r="AE681" s="32">
        <f>IF($E681="OAI",'3'!AE681,
IF($E681=AE$4,'3'!$G681+SUM('3'!$H681:AE681),
IF($E681&lt;AE$4,'3'!AE681,0)))</f>
        <v>4790.3634097368522</v>
      </c>
      <c r="AF681" s="26">
        <f t="shared" si="40"/>
        <v>0</v>
      </c>
      <c r="AG681" s="26">
        <f t="shared" si="41"/>
        <v>1682572.4252898244</v>
      </c>
      <c r="AH681" s="8">
        <f t="shared" si="42"/>
        <v>776</v>
      </c>
    </row>
    <row r="682" spans="1:34" x14ac:dyDescent="0.25">
      <c r="A682" s="8">
        <f t="shared" si="43"/>
        <v>777</v>
      </c>
      <c r="B682" s="1">
        <f>'1'!B682</f>
        <v>5809167</v>
      </c>
      <c r="C682" t="str">
        <f>'1'!C682</f>
        <v>META WILLOW VILLAGE_RAVENSWOOD SUB</v>
      </c>
      <c r="D682" s="1" t="str">
        <f>'1'!D682</f>
        <v>82</v>
      </c>
      <c r="E682" s="34">
        <f>IF('1'!E682="OAI","OAI",EOMONTH('1'!E682,-1)+1)</f>
        <v>46692</v>
      </c>
      <c r="F682" s="1" t="str">
        <f>'1'!F682</f>
        <v>TOLO</v>
      </c>
      <c r="G682" s="33"/>
      <c r="H682" s="32">
        <f>IF($E682="OAI",'3'!H682,
IF($E682&lt;=H$4,'3'!$G682+SUM('3'!$H682:H682),0))</f>
        <v>0</v>
      </c>
      <c r="I682" s="32">
        <f>IF($E682="OAI",'3'!I682,
IF($E682=I$4,'3'!$G682+SUM('3'!$H682:I682),
IF($E682&lt;I$4,'3'!I682,0)))</f>
        <v>0</v>
      </c>
      <c r="J682" s="32">
        <f>IF($E682="OAI",'3'!J682,
IF($E682=J$4,'3'!$G682+SUM('3'!$H682:J682),
IF($E682&lt;J$4,'3'!J682,0)))</f>
        <v>0</v>
      </c>
      <c r="K682" s="32">
        <f>IF($E682="OAI",'3'!K682,
IF($E682=K$4,'3'!$G682+SUM('3'!$H682:K682),
IF($E682&lt;K$4,'3'!K682,0)))</f>
        <v>0</v>
      </c>
      <c r="L682" s="32">
        <f>IF($E682="OAI",'3'!L682,
IF($E682=L$4,'3'!$G682+SUM('3'!$H682:L682),
IF($E682&lt;L$4,'3'!L682,0)))</f>
        <v>0</v>
      </c>
      <c r="M682" s="32">
        <f>IF($E682="OAI",'3'!M682,
IF($E682=M$4,'3'!$G682+SUM('3'!$H682:M682),
IF($E682&lt;M$4,'3'!M682,0)))</f>
        <v>0</v>
      </c>
      <c r="N682" s="32">
        <f>IF($E682="OAI",'3'!N682,
IF($E682=N$4,'3'!$G682+SUM('3'!$H682:N682),
IF($E682&lt;N$4,'3'!N682,0)))</f>
        <v>0</v>
      </c>
      <c r="O682" s="32">
        <f>IF($E682="OAI",'3'!O682,
IF($E682=O$4,'3'!$G682+SUM('3'!$H682:O682),
IF($E682&lt;O$4,'3'!O682,0)))</f>
        <v>0</v>
      </c>
      <c r="P682" s="32">
        <f>IF($E682="OAI",'3'!P682,
IF($E682=P$4,'3'!$G682+SUM('3'!$H682:P682),
IF($E682&lt;P$4,'3'!P682,0)))</f>
        <v>0</v>
      </c>
      <c r="Q682" s="32">
        <f>IF($E682="OAI",'3'!Q682,
IF($E682=Q$4,'3'!$G682+SUM('3'!$H682:Q682),
IF($E682&lt;Q$4,'3'!Q682,0)))</f>
        <v>0</v>
      </c>
      <c r="R682" s="32">
        <f>IF($E682="OAI",'3'!R682,
IF($E682=R$4,'3'!$G682+SUM('3'!$H682:R682),
IF($E682&lt;R$4,'3'!R682,0)))</f>
        <v>0</v>
      </c>
      <c r="S682" s="32">
        <f>IF($E682="OAI",'3'!S682,
IF($E682=S$4,'3'!$G682+SUM('3'!$H682:S682),
IF($E682&lt;S$4,'3'!S682,0)))</f>
        <v>0</v>
      </c>
      <c r="T682" s="32">
        <f>IF($E682="OAI",'3'!T682,
IF($E682=T$4,'3'!$G682+SUM('3'!$H682:T682),
IF($E682&lt;T$4,'3'!T682,0)))</f>
        <v>0</v>
      </c>
      <c r="U682" s="32">
        <f>IF($E682="OAI",'3'!U682,
IF($E682=U$4,'3'!$G682+SUM('3'!$H682:U682),
IF($E682&lt;U$4,'3'!U682,0)))</f>
        <v>0</v>
      </c>
      <c r="V682" s="32">
        <f>IF($E682="OAI",'3'!V682,
IF($E682=V$4,'3'!$G682+SUM('3'!$H682:V682),
IF($E682&lt;V$4,'3'!V682,0)))</f>
        <v>0</v>
      </c>
      <c r="W682" s="32">
        <f>IF($E682="OAI",'3'!W682,
IF($E682=W$4,'3'!$G682+SUM('3'!$H682:W682),
IF($E682&lt;W$4,'3'!W682,0)))</f>
        <v>0</v>
      </c>
      <c r="X682" s="32">
        <f>IF($E682="OAI",'3'!X682,
IF($E682=X$4,'3'!$G682+SUM('3'!$H682:X682),
IF($E682&lt;X$4,'3'!X682,0)))</f>
        <v>0</v>
      </c>
      <c r="Y682" s="32">
        <f>IF($E682="OAI",'3'!Y682,
IF($E682=Y$4,'3'!$G682+SUM('3'!$H682:Y682),
IF($E682&lt;Y$4,'3'!Y682,0)))</f>
        <v>0</v>
      </c>
      <c r="Z682" s="32">
        <f>IF($E682="OAI",'3'!Z682,
IF($E682=Z$4,'3'!$G682+SUM('3'!$H682:Z682),
IF($E682&lt;Z$4,'3'!Z682,0)))</f>
        <v>0</v>
      </c>
      <c r="AA682" s="32">
        <f>IF($E682="OAI",'3'!AA682,
IF($E682=AA$4,'3'!$G682+SUM('3'!$H682:AA682),
IF($E682&lt;AA$4,'3'!AA682,0)))</f>
        <v>0</v>
      </c>
      <c r="AB682" s="32">
        <f>IF($E682="OAI",'3'!AB682,
IF($E682=AB$4,'3'!$G682+SUM('3'!$H682:AB682),
IF($E682&lt;AB$4,'3'!AB682,0)))</f>
        <v>0</v>
      </c>
      <c r="AC682" s="32">
        <f>IF($E682="OAI",'3'!AC682,
IF($E682=AC$4,'3'!$G682+SUM('3'!$H682:AC682),
IF($E682&lt;AC$4,'3'!AC682,0)))</f>
        <v>0</v>
      </c>
      <c r="AD682" s="32">
        <f>IF($E682="OAI",'3'!AD682,
IF($E682=AD$4,'3'!$G682+SUM('3'!$H682:AD682),
IF($E682&lt;AD$4,'3'!AD682,0)))</f>
        <v>2026928.5428962517</v>
      </c>
      <c r="AE682" s="32">
        <f>IF($E682="OAI",'3'!AE682,
IF($E682=AE$4,'3'!$G682+SUM('3'!$H682:AE682),
IF($E682&lt;AE$4,'3'!AE682,0)))</f>
        <v>156753.69336848552</v>
      </c>
      <c r="AF682" s="26">
        <f t="shared" si="40"/>
        <v>0</v>
      </c>
      <c r="AG682" s="26">
        <f t="shared" si="41"/>
        <v>2183682.2362647373</v>
      </c>
      <c r="AH682" s="8">
        <f t="shared" si="42"/>
        <v>777</v>
      </c>
    </row>
    <row r="683" spans="1:34" x14ac:dyDescent="0.25">
      <c r="A683" s="8">
        <f t="shared" si="43"/>
        <v>778</v>
      </c>
      <c r="B683" s="1">
        <f>'1'!B683</f>
        <v>5809203</v>
      </c>
      <c r="C683" t="str">
        <f>'1'!C683</f>
        <v>Tranqlty SS 230kV BAAH 2CB_Q1379 Q1380</v>
      </c>
      <c r="D683" s="1" t="str">
        <f>'1'!D683</f>
        <v>82</v>
      </c>
      <c r="E683" s="34">
        <f>IF('1'!E683="OAI","OAI",EOMONTH('1'!E683,-1)+1)</f>
        <v>46661</v>
      </c>
      <c r="F683" s="1" t="str">
        <f>'1'!F683</f>
        <v>TOHI</v>
      </c>
      <c r="G683" s="33"/>
      <c r="H683" s="32">
        <f>IF($E683="OAI",'3'!H683,
IF($E683&lt;=H$4,'3'!$G683+SUM('3'!$H683:H683),0))</f>
        <v>0</v>
      </c>
      <c r="I683" s="32">
        <f>IF($E683="OAI",'3'!I683,
IF($E683=I$4,'3'!$G683+SUM('3'!$H683:I683),
IF($E683&lt;I$4,'3'!I683,0)))</f>
        <v>0</v>
      </c>
      <c r="J683" s="32">
        <f>IF($E683="OAI",'3'!J683,
IF($E683=J$4,'3'!$G683+SUM('3'!$H683:J683),
IF($E683&lt;J$4,'3'!J683,0)))</f>
        <v>0</v>
      </c>
      <c r="K683" s="32">
        <f>IF($E683="OAI",'3'!K683,
IF($E683=K$4,'3'!$G683+SUM('3'!$H683:K683),
IF($E683&lt;K$4,'3'!K683,0)))</f>
        <v>0</v>
      </c>
      <c r="L683" s="32">
        <f>IF($E683="OAI",'3'!L683,
IF($E683=L$4,'3'!$G683+SUM('3'!$H683:L683),
IF($E683&lt;L$4,'3'!L683,0)))</f>
        <v>0</v>
      </c>
      <c r="M683" s="32">
        <f>IF($E683="OAI",'3'!M683,
IF($E683=M$4,'3'!$G683+SUM('3'!$H683:M683),
IF($E683&lt;M$4,'3'!M683,0)))</f>
        <v>0</v>
      </c>
      <c r="N683" s="32">
        <f>IF($E683="OAI",'3'!N683,
IF($E683=N$4,'3'!$G683+SUM('3'!$H683:N683),
IF($E683&lt;N$4,'3'!N683,0)))</f>
        <v>0</v>
      </c>
      <c r="O683" s="32">
        <f>IF($E683="OAI",'3'!O683,
IF($E683=O$4,'3'!$G683+SUM('3'!$H683:O683),
IF($E683&lt;O$4,'3'!O683,0)))</f>
        <v>0</v>
      </c>
      <c r="P683" s="32">
        <f>IF($E683="OAI",'3'!P683,
IF($E683=P$4,'3'!$G683+SUM('3'!$H683:P683),
IF($E683&lt;P$4,'3'!P683,0)))</f>
        <v>0</v>
      </c>
      <c r="Q683" s="32">
        <f>IF($E683="OAI",'3'!Q683,
IF($E683=Q$4,'3'!$G683+SUM('3'!$H683:Q683),
IF($E683&lt;Q$4,'3'!Q683,0)))</f>
        <v>0</v>
      </c>
      <c r="R683" s="32">
        <f>IF($E683="OAI",'3'!R683,
IF($E683=R$4,'3'!$G683+SUM('3'!$H683:R683),
IF($E683&lt;R$4,'3'!R683,0)))</f>
        <v>0</v>
      </c>
      <c r="S683" s="32">
        <f>IF($E683="OAI",'3'!S683,
IF($E683=S$4,'3'!$G683+SUM('3'!$H683:S683),
IF($E683&lt;S$4,'3'!S683,0)))</f>
        <v>0</v>
      </c>
      <c r="T683" s="32">
        <f>IF($E683="OAI",'3'!T683,
IF($E683=T$4,'3'!$G683+SUM('3'!$H683:T683),
IF($E683&lt;T$4,'3'!T683,0)))</f>
        <v>0</v>
      </c>
      <c r="U683" s="32">
        <f>IF($E683="OAI",'3'!U683,
IF($E683=U$4,'3'!$G683+SUM('3'!$H683:U683),
IF($E683&lt;U$4,'3'!U683,0)))</f>
        <v>0</v>
      </c>
      <c r="V683" s="32">
        <f>IF($E683="OAI",'3'!V683,
IF($E683=V$4,'3'!$G683+SUM('3'!$H683:V683),
IF($E683&lt;V$4,'3'!V683,0)))</f>
        <v>0</v>
      </c>
      <c r="W683" s="32">
        <f>IF($E683="OAI",'3'!W683,
IF($E683=W$4,'3'!$G683+SUM('3'!$H683:W683),
IF($E683&lt;W$4,'3'!W683,0)))</f>
        <v>0</v>
      </c>
      <c r="X683" s="32">
        <f>IF($E683="OAI",'3'!X683,
IF($E683=X$4,'3'!$G683+SUM('3'!$H683:X683),
IF($E683&lt;X$4,'3'!X683,0)))</f>
        <v>0</v>
      </c>
      <c r="Y683" s="32">
        <f>IF($E683="OAI",'3'!Y683,
IF($E683=Y$4,'3'!$G683+SUM('3'!$H683:Y683),
IF($E683&lt;Y$4,'3'!Y683,0)))</f>
        <v>0</v>
      </c>
      <c r="Z683" s="32">
        <f>IF($E683="OAI",'3'!Z683,
IF($E683=Z$4,'3'!$G683+SUM('3'!$H683:Z683),
IF($E683&lt;Z$4,'3'!Z683,0)))</f>
        <v>0</v>
      </c>
      <c r="AA683" s="32">
        <f>IF($E683="OAI",'3'!AA683,
IF($E683=AA$4,'3'!$G683+SUM('3'!$H683:AA683),
IF($E683&lt;AA$4,'3'!AA683,0)))</f>
        <v>0</v>
      </c>
      <c r="AB683" s="32">
        <f>IF($E683="OAI",'3'!AB683,
IF($E683=AB$4,'3'!$G683+SUM('3'!$H683:AB683),
IF($E683&lt;AB$4,'3'!AB683,0)))</f>
        <v>0</v>
      </c>
      <c r="AC683" s="32">
        <f>IF($E683="OAI",'3'!AC683,
IF($E683=AC$4,'3'!$G683+SUM('3'!$H683:AC683),
IF($E683&lt;AC$4,'3'!AC683,0)))</f>
        <v>3347186.4577857768</v>
      </c>
      <c r="AD683" s="32">
        <f>IF($E683="OAI",'3'!AD683,
IF($E683=AD$4,'3'!$G683+SUM('3'!$H683:AD683),
IF($E683&lt;AD$4,'3'!AD683,0)))</f>
        <v>101936.77248976499</v>
      </c>
      <c r="AE683" s="32">
        <f>IF($E683="OAI",'3'!AE683,
IF($E683=AE$4,'3'!$G683+SUM('3'!$H683:AE683),
IF($E683&lt;AE$4,'3'!AE683,0)))</f>
        <v>82905.045787499897</v>
      </c>
      <c r="AF683" s="26">
        <f t="shared" si="40"/>
        <v>0</v>
      </c>
      <c r="AG683" s="26">
        <f t="shared" si="41"/>
        <v>3532028.2760630418</v>
      </c>
      <c r="AH683" s="8">
        <f t="shared" si="42"/>
        <v>778</v>
      </c>
    </row>
    <row r="684" spans="1:34" x14ac:dyDescent="0.25">
      <c r="A684" s="8">
        <f t="shared" si="43"/>
        <v>779</v>
      </c>
      <c r="B684" s="1">
        <f>'1'!B684</f>
        <v>5809671</v>
      </c>
      <c r="C684" t="str">
        <f>'1'!C684</f>
        <v>Q1949 DARDEN (NU) TLINE LOOPá</v>
      </c>
      <c r="D684" s="1" t="str">
        <f>'1'!D684</f>
        <v>82</v>
      </c>
      <c r="E684" s="34">
        <f>IF('1'!E684="OAI","OAI",EOMONTH('1'!E684,-1)+1)</f>
        <v>46539</v>
      </c>
      <c r="F684" s="1" t="str">
        <f>'1'!F684</f>
        <v>TOHI</v>
      </c>
      <c r="G684" s="33"/>
      <c r="H684" s="32">
        <f>IF($E684="OAI",'3'!H684,
IF($E684&lt;=H$4,'3'!$G684+SUM('3'!$H684:H684),0))</f>
        <v>0</v>
      </c>
      <c r="I684" s="32">
        <f>IF($E684="OAI",'3'!I684,
IF($E684=I$4,'3'!$G684+SUM('3'!$H684:I684),
IF($E684&lt;I$4,'3'!I684,0)))</f>
        <v>0</v>
      </c>
      <c r="J684" s="32">
        <f>IF($E684="OAI",'3'!J684,
IF($E684=J$4,'3'!$G684+SUM('3'!$H684:J684),
IF($E684&lt;J$4,'3'!J684,0)))</f>
        <v>0</v>
      </c>
      <c r="K684" s="32">
        <f>IF($E684="OAI",'3'!K684,
IF($E684=K$4,'3'!$G684+SUM('3'!$H684:K684),
IF($E684&lt;K$4,'3'!K684,0)))</f>
        <v>0</v>
      </c>
      <c r="L684" s="32">
        <f>IF($E684="OAI",'3'!L684,
IF($E684=L$4,'3'!$G684+SUM('3'!$H684:L684),
IF($E684&lt;L$4,'3'!L684,0)))</f>
        <v>0</v>
      </c>
      <c r="M684" s="32">
        <f>IF($E684="OAI",'3'!M684,
IF($E684=M$4,'3'!$G684+SUM('3'!$H684:M684),
IF($E684&lt;M$4,'3'!M684,0)))</f>
        <v>0</v>
      </c>
      <c r="N684" s="32">
        <f>IF($E684="OAI",'3'!N684,
IF($E684=N$4,'3'!$G684+SUM('3'!$H684:N684),
IF($E684&lt;N$4,'3'!N684,0)))</f>
        <v>0</v>
      </c>
      <c r="O684" s="32">
        <f>IF($E684="OAI",'3'!O684,
IF($E684=O$4,'3'!$G684+SUM('3'!$H684:O684),
IF($E684&lt;O$4,'3'!O684,0)))</f>
        <v>0</v>
      </c>
      <c r="P684" s="32">
        <f>IF($E684="OAI",'3'!P684,
IF($E684=P$4,'3'!$G684+SUM('3'!$H684:P684),
IF($E684&lt;P$4,'3'!P684,0)))</f>
        <v>0</v>
      </c>
      <c r="Q684" s="32">
        <f>IF($E684="OAI",'3'!Q684,
IF($E684=Q$4,'3'!$G684+SUM('3'!$H684:Q684),
IF($E684&lt;Q$4,'3'!Q684,0)))</f>
        <v>0</v>
      </c>
      <c r="R684" s="32">
        <f>IF($E684="OAI",'3'!R684,
IF($E684=R$4,'3'!$G684+SUM('3'!$H684:R684),
IF($E684&lt;R$4,'3'!R684,0)))</f>
        <v>0</v>
      </c>
      <c r="S684" s="32">
        <f>IF($E684="OAI",'3'!S684,
IF($E684=S$4,'3'!$G684+SUM('3'!$H684:S684),
IF($E684&lt;S$4,'3'!S684,0)))</f>
        <v>0</v>
      </c>
      <c r="T684" s="32">
        <f>IF($E684="OAI",'3'!T684,
IF($E684=T$4,'3'!$G684+SUM('3'!$H684:T684),
IF($E684&lt;T$4,'3'!T684,0)))</f>
        <v>0</v>
      </c>
      <c r="U684" s="32">
        <f>IF($E684="OAI",'3'!U684,
IF($E684=U$4,'3'!$G684+SUM('3'!$H684:U684),
IF($E684&lt;U$4,'3'!U684,0)))</f>
        <v>0</v>
      </c>
      <c r="V684" s="32">
        <f>IF($E684="OAI",'3'!V684,
IF($E684=V$4,'3'!$G684+SUM('3'!$H684:V684),
IF($E684&lt;V$4,'3'!V684,0)))</f>
        <v>0</v>
      </c>
      <c r="W684" s="32">
        <f>IF($E684="OAI",'3'!W684,
IF($E684=W$4,'3'!$G684+SUM('3'!$H684:W684),
IF($E684&lt;W$4,'3'!W684,0)))</f>
        <v>0</v>
      </c>
      <c r="X684" s="32">
        <f>IF($E684="OAI",'3'!X684,
IF($E684=X$4,'3'!$G684+SUM('3'!$H684:X684),
IF($E684&lt;X$4,'3'!X684,0)))</f>
        <v>0</v>
      </c>
      <c r="Y684" s="32">
        <f>IF($E684="OAI",'3'!Y684,
IF($E684=Y$4,'3'!$G684+SUM('3'!$H684:Y684),
IF($E684&lt;Y$4,'3'!Y684,0)))</f>
        <v>8305765.8634103062</v>
      </c>
      <c r="Z684" s="32">
        <f>IF($E684="OAI",'3'!Z684,
IF($E684=Z$4,'3'!$G684+SUM('3'!$H684:Z684),
IF($E684&lt;Z$4,'3'!Z684,0)))</f>
        <v>21945.535764230146</v>
      </c>
      <c r="AA684" s="32">
        <f>IF($E684="OAI",'3'!AA684,
IF($E684=AA$4,'3'!$G684+SUM('3'!$H684:AA684),
IF($E684&lt;AA$4,'3'!AA684,0)))</f>
        <v>0</v>
      </c>
      <c r="AB684" s="32">
        <f>IF($E684="OAI",'3'!AB684,
IF($E684=AB$4,'3'!$G684+SUM('3'!$H684:AB684),
IF($E684&lt;AB$4,'3'!AB684,0)))</f>
        <v>0</v>
      </c>
      <c r="AC684" s="32">
        <f>IF($E684="OAI",'3'!AC684,
IF($E684=AC$4,'3'!$G684+SUM('3'!$H684:AC684),
IF($E684&lt;AC$4,'3'!AC684,0)))</f>
        <v>0</v>
      </c>
      <c r="AD684" s="32">
        <f>IF($E684="OAI",'3'!AD684,
IF($E684=AD$4,'3'!$G684+SUM('3'!$H684:AD684),
IF($E684&lt;AD$4,'3'!AD684,0)))</f>
        <v>0</v>
      </c>
      <c r="AE684" s="32">
        <f>IF($E684="OAI",'3'!AE684,
IF($E684=AE$4,'3'!$G684+SUM('3'!$H684:AE684),
IF($E684&lt;AE$4,'3'!AE684,0)))</f>
        <v>0</v>
      </c>
      <c r="AF684" s="26">
        <f t="shared" si="40"/>
        <v>0</v>
      </c>
      <c r="AG684" s="26">
        <f t="shared" si="41"/>
        <v>8327711.3991745366</v>
      </c>
      <c r="AH684" s="8">
        <f t="shared" si="42"/>
        <v>779</v>
      </c>
    </row>
    <row r="685" spans="1:34" x14ac:dyDescent="0.25">
      <c r="A685" s="8">
        <f t="shared" si="43"/>
        <v>780</v>
      </c>
      <c r="B685" s="1">
        <f>'1'!B685</f>
        <v>5810526</v>
      </c>
      <c r="C685" t="str">
        <f>'1'!C685</f>
        <v>L0006_APPLIED MATERIALS SW STA PROT</v>
      </c>
      <c r="D685" s="1" t="str">
        <f>'1'!D685</f>
        <v>82</v>
      </c>
      <c r="E685" s="34">
        <f>IF('1'!E685="OAI","OAI",EOMONTH('1'!E685,-1)+1)</f>
        <v>46569</v>
      </c>
      <c r="F685" s="1" t="str">
        <f>'1'!F685</f>
        <v>TOLO</v>
      </c>
      <c r="G685" s="33"/>
      <c r="H685" s="32">
        <f>IF($E685="OAI",'3'!H685,
IF($E685&lt;=H$4,'3'!$G685+SUM('3'!$H685:H685),0))</f>
        <v>0</v>
      </c>
      <c r="I685" s="32">
        <f>IF($E685="OAI",'3'!I685,
IF($E685=I$4,'3'!$G685+SUM('3'!$H685:I685),
IF($E685&lt;I$4,'3'!I685,0)))</f>
        <v>0</v>
      </c>
      <c r="J685" s="32">
        <f>IF($E685="OAI",'3'!J685,
IF($E685=J$4,'3'!$G685+SUM('3'!$H685:J685),
IF($E685&lt;J$4,'3'!J685,0)))</f>
        <v>0</v>
      </c>
      <c r="K685" s="32">
        <f>IF($E685="OAI",'3'!K685,
IF($E685=K$4,'3'!$G685+SUM('3'!$H685:K685),
IF($E685&lt;K$4,'3'!K685,0)))</f>
        <v>0</v>
      </c>
      <c r="L685" s="32">
        <f>IF($E685="OAI",'3'!L685,
IF($E685=L$4,'3'!$G685+SUM('3'!$H685:L685),
IF($E685&lt;L$4,'3'!L685,0)))</f>
        <v>0</v>
      </c>
      <c r="M685" s="32">
        <f>IF($E685="OAI",'3'!M685,
IF($E685=M$4,'3'!$G685+SUM('3'!$H685:M685),
IF($E685&lt;M$4,'3'!M685,0)))</f>
        <v>0</v>
      </c>
      <c r="N685" s="32">
        <f>IF($E685="OAI",'3'!N685,
IF($E685=N$4,'3'!$G685+SUM('3'!$H685:N685),
IF($E685&lt;N$4,'3'!N685,0)))</f>
        <v>0</v>
      </c>
      <c r="O685" s="32">
        <f>IF($E685="OAI",'3'!O685,
IF($E685=O$4,'3'!$G685+SUM('3'!$H685:O685),
IF($E685&lt;O$4,'3'!O685,0)))</f>
        <v>0</v>
      </c>
      <c r="P685" s="32">
        <f>IF($E685="OAI",'3'!P685,
IF($E685=P$4,'3'!$G685+SUM('3'!$H685:P685),
IF($E685&lt;P$4,'3'!P685,0)))</f>
        <v>0</v>
      </c>
      <c r="Q685" s="32">
        <f>IF($E685="OAI",'3'!Q685,
IF($E685=Q$4,'3'!$G685+SUM('3'!$H685:Q685),
IF($E685&lt;Q$4,'3'!Q685,0)))</f>
        <v>0</v>
      </c>
      <c r="R685" s="32">
        <f>IF($E685="OAI",'3'!R685,
IF($E685=R$4,'3'!$G685+SUM('3'!$H685:R685),
IF($E685&lt;R$4,'3'!R685,0)))</f>
        <v>0</v>
      </c>
      <c r="S685" s="32">
        <f>IF($E685="OAI",'3'!S685,
IF($E685=S$4,'3'!$G685+SUM('3'!$H685:S685),
IF($E685&lt;S$4,'3'!S685,0)))</f>
        <v>0</v>
      </c>
      <c r="T685" s="32">
        <f>IF($E685="OAI",'3'!T685,
IF($E685=T$4,'3'!$G685+SUM('3'!$H685:T685),
IF($E685&lt;T$4,'3'!T685,0)))</f>
        <v>0</v>
      </c>
      <c r="U685" s="32">
        <f>IF($E685="OAI",'3'!U685,
IF($E685=U$4,'3'!$G685+SUM('3'!$H685:U685),
IF($E685&lt;U$4,'3'!U685,0)))</f>
        <v>0</v>
      </c>
      <c r="V685" s="32">
        <f>IF($E685="OAI",'3'!V685,
IF($E685=V$4,'3'!$G685+SUM('3'!$H685:V685),
IF($E685&lt;V$4,'3'!V685,0)))</f>
        <v>0</v>
      </c>
      <c r="W685" s="32">
        <f>IF($E685="OAI",'3'!W685,
IF($E685=W$4,'3'!$G685+SUM('3'!$H685:W685),
IF($E685&lt;W$4,'3'!W685,0)))</f>
        <v>0</v>
      </c>
      <c r="X685" s="32">
        <f>IF($E685="OAI",'3'!X685,
IF($E685=X$4,'3'!$G685+SUM('3'!$H685:X685),
IF($E685&lt;X$4,'3'!X685,0)))</f>
        <v>0</v>
      </c>
      <c r="Y685" s="32">
        <f>IF($E685="OAI",'3'!Y685,
IF($E685=Y$4,'3'!$G685+SUM('3'!$H685:Y685),
IF($E685&lt;Y$4,'3'!Y685,0)))</f>
        <v>0</v>
      </c>
      <c r="Z685" s="32">
        <f>IF($E685="OAI",'3'!Z685,
IF($E685=Z$4,'3'!$G685+SUM('3'!$H685:Z685),
IF($E685&lt;Z$4,'3'!Z685,0)))</f>
        <v>4907457.2331457026</v>
      </c>
      <c r="AA685" s="32">
        <f>IF($E685="OAI",'3'!AA685,
IF($E685=AA$4,'3'!$G685+SUM('3'!$H685:AA685),
IF($E685&lt;AA$4,'3'!AA685,0)))</f>
        <v>569927.63120328123</v>
      </c>
      <c r="AB685" s="32">
        <f>IF($E685="OAI",'3'!AB685,
IF($E685=AB$4,'3'!$G685+SUM('3'!$H685:AB685),
IF($E685&lt;AB$4,'3'!AB685,0)))</f>
        <v>419348.21100782859</v>
      </c>
      <c r="AC685" s="32">
        <f>IF($E685="OAI",'3'!AC685,
IF($E685=AC$4,'3'!$G685+SUM('3'!$H685:AC685),
IF($E685&lt;AC$4,'3'!AC685,0)))</f>
        <v>419348.21100782859</v>
      </c>
      <c r="AD685" s="32">
        <f>IF($E685="OAI",'3'!AD685,
IF($E685=AD$4,'3'!$G685+SUM('3'!$H685:AD685),
IF($E685&lt;AD$4,'3'!AD685,0)))</f>
        <v>379504.00304666447</v>
      </c>
      <c r="AE685" s="32">
        <f>IF($E685="OAI",'3'!AE685,
IF($E685=AE$4,'3'!$G685+SUM('3'!$H685:AE685),
IF($E685&lt;AE$4,'3'!AE685,0)))</f>
        <v>439320.17761140782</v>
      </c>
      <c r="AF685" s="26">
        <f t="shared" si="40"/>
        <v>0</v>
      </c>
      <c r="AG685" s="26">
        <f t="shared" si="41"/>
        <v>7134905.4670227133</v>
      </c>
      <c r="AH685" s="8">
        <f t="shared" si="42"/>
        <v>780</v>
      </c>
    </row>
    <row r="686" spans="1:34" x14ac:dyDescent="0.25">
      <c r="A686" s="8">
        <f t="shared" si="43"/>
        <v>781</v>
      </c>
      <c r="B686" s="1">
        <f>'1'!B686</f>
        <v>5810527</v>
      </c>
      <c r="C686" t="str">
        <f>'1'!C686</f>
        <v>L0006: LOCKHEED #1 PROTECTION UPGRADE</v>
      </c>
      <c r="D686" s="1" t="str">
        <f>'1'!D686</f>
        <v>82</v>
      </c>
      <c r="E686" s="34">
        <f>IF('1'!E686="OAI","OAI",EOMONTH('1'!E686,-1)+1)</f>
        <v>46539</v>
      </c>
      <c r="F686" s="1" t="str">
        <f>'1'!F686</f>
        <v>TOLO</v>
      </c>
      <c r="G686" s="33"/>
      <c r="H686" s="32">
        <f>IF($E686="OAI",'3'!H686,
IF($E686&lt;=H$4,'3'!$G686+SUM('3'!$H686:H686),0))</f>
        <v>0</v>
      </c>
      <c r="I686" s="32">
        <f>IF($E686="OAI",'3'!I686,
IF($E686=I$4,'3'!$G686+SUM('3'!$H686:I686),
IF($E686&lt;I$4,'3'!I686,0)))</f>
        <v>0</v>
      </c>
      <c r="J686" s="32">
        <f>IF($E686="OAI",'3'!J686,
IF($E686=J$4,'3'!$G686+SUM('3'!$H686:J686),
IF($E686&lt;J$4,'3'!J686,0)))</f>
        <v>0</v>
      </c>
      <c r="K686" s="32">
        <f>IF($E686="OAI",'3'!K686,
IF($E686=K$4,'3'!$G686+SUM('3'!$H686:K686),
IF($E686&lt;K$4,'3'!K686,0)))</f>
        <v>0</v>
      </c>
      <c r="L686" s="32">
        <f>IF($E686="OAI",'3'!L686,
IF($E686=L$4,'3'!$G686+SUM('3'!$H686:L686),
IF($E686&lt;L$4,'3'!L686,0)))</f>
        <v>0</v>
      </c>
      <c r="M686" s="32">
        <f>IF($E686="OAI",'3'!M686,
IF($E686=M$4,'3'!$G686+SUM('3'!$H686:M686),
IF($E686&lt;M$4,'3'!M686,0)))</f>
        <v>0</v>
      </c>
      <c r="N686" s="32">
        <f>IF($E686="OAI",'3'!N686,
IF($E686=N$4,'3'!$G686+SUM('3'!$H686:N686),
IF($E686&lt;N$4,'3'!N686,0)))</f>
        <v>0</v>
      </c>
      <c r="O686" s="32">
        <f>IF($E686="OAI",'3'!O686,
IF($E686=O$4,'3'!$G686+SUM('3'!$H686:O686),
IF($E686&lt;O$4,'3'!O686,0)))</f>
        <v>0</v>
      </c>
      <c r="P686" s="32">
        <f>IF($E686="OAI",'3'!P686,
IF($E686=P$4,'3'!$G686+SUM('3'!$H686:P686),
IF($E686&lt;P$4,'3'!P686,0)))</f>
        <v>0</v>
      </c>
      <c r="Q686" s="32">
        <f>IF($E686="OAI",'3'!Q686,
IF($E686=Q$4,'3'!$G686+SUM('3'!$H686:Q686),
IF($E686&lt;Q$4,'3'!Q686,0)))</f>
        <v>0</v>
      </c>
      <c r="R686" s="32">
        <f>IF($E686="OAI",'3'!R686,
IF($E686=R$4,'3'!$G686+SUM('3'!$H686:R686),
IF($E686&lt;R$4,'3'!R686,0)))</f>
        <v>0</v>
      </c>
      <c r="S686" s="32">
        <f>IF($E686="OAI",'3'!S686,
IF($E686=S$4,'3'!$G686+SUM('3'!$H686:S686),
IF($E686&lt;S$4,'3'!S686,0)))</f>
        <v>0</v>
      </c>
      <c r="T686" s="32">
        <f>IF($E686="OAI",'3'!T686,
IF($E686=T$4,'3'!$G686+SUM('3'!$H686:T686),
IF($E686&lt;T$4,'3'!T686,0)))</f>
        <v>0</v>
      </c>
      <c r="U686" s="32">
        <f>IF($E686="OAI",'3'!U686,
IF($E686=U$4,'3'!$G686+SUM('3'!$H686:U686),
IF($E686&lt;U$4,'3'!U686,0)))</f>
        <v>0</v>
      </c>
      <c r="V686" s="32">
        <f>IF($E686="OAI",'3'!V686,
IF($E686=V$4,'3'!$G686+SUM('3'!$H686:V686),
IF($E686&lt;V$4,'3'!V686,0)))</f>
        <v>0</v>
      </c>
      <c r="W686" s="32">
        <f>IF($E686="OAI",'3'!W686,
IF($E686=W$4,'3'!$G686+SUM('3'!$H686:W686),
IF($E686&lt;W$4,'3'!W686,0)))</f>
        <v>0</v>
      </c>
      <c r="X686" s="32">
        <f>IF($E686="OAI",'3'!X686,
IF($E686=X$4,'3'!$G686+SUM('3'!$H686:X686),
IF($E686&lt;X$4,'3'!X686,0)))</f>
        <v>0</v>
      </c>
      <c r="Y686" s="32">
        <f>IF($E686="OAI",'3'!Y686,
IF($E686=Y$4,'3'!$G686+SUM('3'!$H686:Y686),
IF($E686&lt;Y$4,'3'!Y686,0)))</f>
        <v>1459742.9101716441</v>
      </c>
      <c r="Z686" s="32">
        <f>IF($E686="OAI",'3'!Z686,
IF($E686=Z$4,'3'!$G686+SUM('3'!$H686:Z686),
IF($E686&lt;Z$4,'3'!Z686,0)))</f>
        <v>9803.3561877570228</v>
      </c>
      <c r="AA686" s="32">
        <f>IF($E686="OAI",'3'!AA686,
IF($E686=AA$4,'3'!$G686+SUM('3'!$H686:AA686),
IF($E686&lt;AA$4,'3'!AA686,0)))</f>
        <v>10463.019530050751</v>
      </c>
      <c r="AB686" s="32">
        <f>IF($E686="OAI",'3'!AB686,
IF($E686=AB$4,'3'!$G686+SUM('3'!$H686:AB686),
IF($E686&lt;AB$4,'3'!AB686,0)))</f>
        <v>14774.944763363461</v>
      </c>
      <c r="AC686" s="32">
        <f>IF($E686="OAI",'3'!AC686,
IF($E686=AC$4,'3'!$G686+SUM('3'!$H686:AC686),
IF($E686&lt;AC$4,'3'!AC686,0)))</f>
        <v>9241.4553640293543</v>
      </c>
      <c r="AD686" s="32">
        <f>IF($E686="OAI",'3'!AD686,
IF($E686=AD$4,'3'!$G686+SUM('3'!$H686:AD686),
IF($E686&lt;AD$4,'3'!AD686,0)))</f>
        <v>6293.8126197307456</v>
      </c>
      <c r="AE686" s="32">
        <f>IF($E686="OAI",'3'!AE686,
IF($E686=AE$4,'3'!$G686+SUM('3'!$H686:AE686),
IF($E686&lt;AE$4,'3'!AE686,0)))</f>
        <v>7403.9686383996177</v>
      </c>
      <c r="AF686" s="26">
        <f t="shared" si="40"/>
        <v>0</v>
      </c>
      <c r="AG686" s="26">
        <f t="shared" si="41"/>
        <v>1517723.4672749753</v>
      </c>
      <c r="AH686" s="8">
        <f t="shared" si="42"/>
        <v>781</v>
      </c>
    </row>
    <row r="687" spans="1:34" x14ac:dyDescent="0.25">
      <c r="A687" s="8">
        <f t="shared" si="43"/>
        <v>782</v>
      </c>
      <c r="B687" s="1">
        <f>'1'!B687</f>
        <v>5810528</v>
      </c>
      <c r="C687" t="str">
        <f>'1'!C687</f>
        <v>L0006: LOCKHEED #2 PROTECTION UPGRADE</v>
      </c>
      <c r="D687" s="1" t="str">
        <f>'1'!D687</f>
        <v>82</v>
      </c>
      <c r="E687" s="34">
        <f>IF('1'!E687="OAI","OAI",EOMONTH('1'!E687,-1)+1)</f>
        <v>46539</v>
      </c>
      <c r="F687" s="1" t="str">
        <f>'1'!F687</f>
        <v>TOLO</v>
      </c>
      <c r="G687" s="33"/>
      <c r="H687" s="32">
        <f>IF($E687="OAI",'3'!H687,
IF($E687&lt;=H$4,'3'!$G687+SUM('3'!$H687:H687),0))</f>
        <v>0</v>
      </c>
      <c r="I687" s="32">
        <f>IF($E687="OAI",'3'!I687,
IF($E687=I$4,'3'!$G687+SUM('3'!$H687:I687),
IF($E687&lt;I$4,'3'!I687,0)))</f>
        <v>0</v>
      </c>
      <c r="J687" s="32">
        <f>IF($E687="OAI",'3'!J687,
IF($E687=J$4,'3'!$G687+SUM('3'!$H687:J687),
IF($E687&lt;J$4,'3'!J687,0)))</f>
        <v>0</v>
      </c>
      <c r="K687" s="32">
        <f>IF($E687="OAI",'3'!K687,
IF($E687=K$4,'3'!$G687+SUM('3'!$H687:K687),
IF($E687&lt;K$4,'3'!K687,0)))</f>
        <v>0</v>
      </c>
      <c r="L687" s="32">
        <f>IF($E687="OAI",'3'!L687,
IF($E687=L$4,'3'!$G687+SUM('3'!$H687:L687),
IF($E687&lt;L$4,'3'!L687,0)))</f>
        <v>0</v>
      </c>
      <c r="M687" s="32">
        <f>IF($E687="OAI",'3'!M687,
IF($E687=M$4,'3'!$G687+SUM('3'!$H687:M687),
IF($E687&lt;M$4,'3'!M687,0)))</f>
        <v>0</v>
      </c>
      <c r="N687" s="32">
        <f>IF($E687="OAI",'3'!N687,
IF($E687=N$4,'3'!$G687+SUM('3'!$H687:N687),
IF($E687&lt;N$4,'3'!N687,0)))</f>
        <v>0</v>
      </c>
      <c r="O687" s="32">
        <f>IF($E687="OAI",'3'!O687,
IF($E687=O$4,'3'!$G687+SUM('3'!$H687:O687),
IF($E687&lt;O$4,'3'!O687,0)))</f>
        <v>0</v>
      </c>
      <c r="P687" s="32">
        <f>IF($E687="OAI",'3'!P687,
IF($E687=P$4,'3'!$G687+SUM('3'!$H687:P687),
IF($E687&lt;P$4,'3'!P687,0)))</f>
        <v>0</v>
      </c>
      <c r="Q687" s="32">
        <f>IF($E687="OAI",'3'!Q687,
IF($E687=Q$4,'3'!$G687+SUM('3'!$H687:Q687),
IF($E687&lt;Q$4,'3'!Q687,0)))</f>
        <v>0</v>
      </c>
      <c r="R687" s="32">
        <f>IF($E687="OAI",'3'!R687,
IF($E687=R$4,'3'!$G687+SUM('3'!$H687:R687),
IF($E687&lt;R$4,'3'!R687,0)))</f>
        <v>0</v>
      </c>
      <c r="S687" s="32">
        <f>IF($E687="OAI",'3'!S687,
IF($E687=S$4,'3'!$G687+SUM('3'!$H687:S687),
IF($E687&lt;S$4,'3'!S687,0)))</f>
        <v>0</v>
      </c>
      <c r="T687" s="32">
        <f>IF($E687="OAI",'3'!T687,
IF($E687=T$4,'3'!$G687+SUM('3'!$H687:T687),
IF($E687&lt;T$4,'3'!T687,0)))</f>
        <v>0</v>
      </c>
      <c r="U687" s="32">
        <f>IF($E687="OAI",'3'!U687,
IF($E687=U$4,'3'!$G687+SUM('3'!$H687:U687),
IF($E687&lt;U$4,'3'!U687,0)))</f>
        <v>0</v>
      </c>
      <c r="V687" s="32">
        <f>IF($E687="OAI",'3'!V687,
IF($E687=V$4,'3'!$G687+SUM('3'!$H687:V687),
IF($E687&lt;V$4,'3'!V687,0)))</f>
        <v>0</v>
      </c>
      <c r="W687" s="32">
        <f>IF($E687="OAI",'3'!W687,
IF($E687=W$4,'3'!$G687+SUM('3'!$H687:W687),
IF($E687&lt;W$4,'3'!W687,0)))</f>
        <v>0</v>
      </c>
      <c r="X687" s="32">
        <f>IF($E687="OAI",'3'!X687,
IF($E687=X$4,'3'!$G687+SUM('3'!$H687:X687),
IF($E687&lt;X$4,'3'!X687,0)))</f>
        <v>0</v>
      </c>
      <c r="Y687" s="32">
        <f>IF($E687="OAI",'3'!Y687,
IF($E687=Y$4,'3'!$G687+SUM('3'!$H687:Y687),
IF($E687&lt;Y$4,'3'!Y687,0)))</f>
        <v>6459798.5472227121</v>
      </c>
      <c r="Z687" s="32">
        <f>IF($E687="OAI",'3'!Z687,
IF($E687=Z$4,'3'!$G687+SUM('3'!$H687:Z687),
IF($E687&lt;Z$4,'3'!Z687,0)))</f>
        <v>217275.70210169052</v>
      </c>
      <c r="AA687" s="32">
        <f>IF($E687="OAI",'3'!AA687,
IF($E687=AA$4,'3'!$G687+SUM('3'!$H687:AA687),
IF($E687&lt;AA$4,'3'!AA687,0)))</f>
        <v>150767.28124929374</v>
      </c>
      <c r="AB687" s="32">
        <f>IF($E687="OAI",'3'!AB687,
IF($E687=AB$4,'3'!$G687+SUM('3'!$H687:AB687),
IF($E687&lt;AB$4,'3'!AB687,0)))</f>
        <v>41325.412926971891</v>
      </c>
      <c r="AC687" s="32">
        <f>IF($E687="OAI",'3'!AC687,
IF($E687=AC$4,'3'!$G687+SUM('3'!$H687:AC687),
IF($E687&lt;AC$4,'3'!AC687,0)))</f>
        <v>13532.912154162364</v>
      </c>
      <c r="AD687" s="32">
        <f>IF($E687="OAI",'3'!AD687,
IF($E687=AD$4,'3'!$G687+SUM('3'!$H687:AD687),
IF($E687&lt;AD$4,'3'!AD687,0)))</f>
        <v>12319.572750697194</v>
      </c>
      <c r="AE687" s="32">
        <f>IF($E687="OAI",'3'!AE687,
IF($E687=AE$4,'3'!$G687+SUM('3'!$H687:AE687),
IF($E687&lt;AE$4,'3'!AE687,0)))</f>
        <v>14014.060763701626</v>
      </c>
      <c r="AF687" s="26">
        <f t="shared" si="40"/>
        <v>0</v>
      </c>
      <c r="AG687" s="26">
        <f t="shared" si="41"/>
        <v>6909033.4891692298</v>
      </c>
      <c r="AH687" s="8">
        <f t="shared" si="42"/>
        <v>782</v>
      </c>
    </row>
    <row r="688" spans="1:34" x14ac:dyDescent="0.25">
      <c r="A688" s="8">
        <f t="shared" si="43"/>
        <v>783</v>
      </c>
      <c r="B688" s="1">
        <f>'1'!B688</f>
        <v>5810598</v>
      </c>
      <c r="C688" t="str">
        <f>'1'!C688</f>
        <v>L0006: NEWARK SUB PROTECTION UPGRADE</v>
      </c>
      <c r="D688" s="1" t="str">
        <f>'1'!D688</f>
        <v>82</v>
      </c>
      <c r="E688" s="34">
        <f>IF('1'!E688="OAI","OAI",EOMONTH('1'!E688,-1)+1)</f>
        <v>46569</v>
      </c>
      <c r="F688" s="1" t="str">
        <f>'1'!F688</f>
        <v>TOLO</v>
      </c>
      <c r="G688" s="33"/>
      <c r="H688" s="32">
        <f>IF($E688="OAI",'3'!H688,
IF($E688&lt;=H$4,'3'!$G688+SUM('3'!$H688:H688),0))</f>
        <v>0</v>
      </c>
      <c r="I688" s="32">
        <f>IF($E688="OAI",'3'!I688,
IF($E688=I$4,'3'!$G688+SUM('3'!$H688:I688),
IF($E688&lt;I$4,'3'!I688,0)))</f>
        <v>0</v>
      </c>
      <c r="J688" s="32">
        <f>IF($E688="OAI",'3'!J688,
IF($E688=J$4,'3'!$G688+SUM('3'!$H688:J688),
IF($E688&lt;J$4,'3'!J688,0)))</f>
        <v>0</v>
      </c>
      <c r="K688" s="32">
        <f>IF($E688="OAI",'3'!K688,
IF($E688=K$4,'3'!$G688+SUM('3'!$H688:K688),
IF($E688&lt;K$4,'3'!K688,0)))</f>
        <v>0</v>
      </c>
      <c r="L688" s="32">
        <f>IF($E688="OAI",'3'!L688,
IF($E688=L$4,'3'!$G688+SUM('3'!$H688:L688),
IF($E688&lt;L$4,'3'!L688,0)))</f>
        <v>0</v>
      </c>
      <c r="M688" s="32">
        <f>IF($E688="OAI",'3'!M688,
IF($E688=M$4,'3'!$G688+SUM('3'!$H688:M688),
IF($E688&lt;M$4,'3'!M688,0)))</f>
        <v>0</v>
      </c>
      <c r="N688" s="32">
        <f>IF($E688="OAI",'3'!N688,
IF($E688=N$4,'3'!$G688+SUM('3'!$H688:N688),
IF($E688&lt;N$4,'3'!N688,0)))</f>
        <v>0</v>
      </c>
      <c r="O688" s="32">
        <f>IF($E688="OAI",'3'!O688,
IF($E688=O$4,'3'!$G688+SUM('3'!$H688:O688),
IF($E688&lt;O$4,'3'!O688,0)))</f>
        <v>0</v>
      </c>
      <c r="P688" s="32">
        <f>IF($E688="OAI",'3'!P688,
IF($E688=P$4,'3'!$G688+SUM('3'!$H688:P688),
IF($E688&lt;P$4,'3'!P688,0)))</f>
        <v>0</v>
      </c>
      <c r="Q688" s="32">
        <f>IF($E688="OAI",'3'!Q688,
IF($E688=Q$4,'3'!$G688+SUM('3'!$H688:Q688),
IF($E688&lt;Q$4,'3'!Q688,0)))</f>
        <v>0</v>
      </c>
      <c r="R688" s="32">
        <f>IF($E688="OAI",'3'!R688,
IF($E688=R$4,'3'!$G688+SUM('3'!$H688:R688),
IF($E688&lt;R$4,'3'!R688,0)))</f>
        <v>0</v>
      </c>
      <c r="S688" s="32">
        <f>IF($E688="OAI",'3'!S688,
IF($E688=S$4,'3'!$G688+SUM('3'!$H688:S688),
IF($E688&lt;S$4,'3'!S688,0)))</f>
        <v>0</v>
      </c>
      <c r="T688" s="32">
        <f>IF($E688="OAI",'3'!T688,
IF($E688=T$4,'3'!$G688+SUM('3'!$H688:T688),
IF($E688&lt;T$4,'3'!T688,0)))</f>
        <v>0</v>
      </c>
      <c r="U688" s="32">
        <f>IF($E688="OAI",'3'!U688,
IF($E688=U$4,'3'!$G688+SUM('3'!$H688:U688),
IF($E688&lt;U$4,'3'!U688,0)))</f>
        <v>0</v>
      </c>
      <c r="V688" s="32">
        <f>IF($E688="OAI",'3'!V688,
IF($E688=V$4,'3'!$G688+SUM('3'!$H688:V688),
IF($E688&lt;V$4,'3'!V688,0)))</f>
        <v>0</v>
      </c>
      <c r="W688" s="32">
        <f>IF($E688="OAI",'3'!W688,
IF($E688=W$4,'3'!$G688+SUM('3'!$H688:W688),
IF($E688&lt;W$4,'3'!W688,0)))</f>
        <v>0</v>
      </c>
      <c r="X688" s="32">
        <f>IF($E688="OAI",'3'!X688,
IF($E688=X$4,'3'!$G688+SUM('3'!$H688:X688),
IF($E688&lt;X$4,'3'!X688,0)))</f>
        <v>0</v>
      </c>
      <c r="Y688" s="32">
        <f>IF($E688="OAI",'3'!Y688,
IF($E688=Y$4,'3'!$G688+SUM('3'!$H688:Y688),
IF($E688&lt;Y$4,'3'!Y688,0)))</f>
        <v>0</v>
      </c>
      <c r="Z688" s="32">
        <f>IF($E688="OAI",'3'!Z688,
IF($E688=Z$4,'3'!$G688+SUM('3'!$H688:Z688),
IF($E688&lt;Z$4,'3'!Z688,0)))</f>
        <v>1138415.5692346697</v>
      </c>
      <c r="AA688" s="32">
        <f>IF($E688="OAI",'3'!AA688,
IF($E688=AA$4,'3'!$G688+SUM('3'!$H688:AA688),
IF($E688&lt;AA$4,'3'!AA688,0)))</f>
        <v>16132.030585140865</v>
      </c>
      <c r="AB688" s="32">
        <f>IF($E688="OAI",'3'!AB688,
IF($E688=AB$4,'3'!$G688+SUM('3'!$H688:AB688),
IF($E688&lt;AB$4,'3'!AB688,0)))</f>
        <v>16623.366684664546</v>
      </c>
      <c r="AC688" s="32">
        <f>IF($E688="OAI",'3'!AC688,
IF($E688=AC$4,'3'!$G688+SUM('3'!$H688:AC688),
IF($E688&lt;AC$4,'3'!AC688,0)))</f>
        <v>16606.26291707603</v>
      </c>
      <c r="AD688" s="32">
        <f>IF($E688="OAI",'3'!AD688,
IF($E688=AD$4,'3'!$G688+SUM('3'!$H688:AD688),
IF($E688&lt;AD$4,'3'!AD688,0)))</f>
        <v>15131.319986396327</v>
      </c>
      <c r="AE688" s="32">
        <f>IF($E688="OAI",'3'!AE688,
IF($E688=AE$4,'3'!$G688+SUM('3'!$H688:AE688),
IF($E688&lt;AE$4,'3'!AE688,0)))</f>
        <v>21488.500663094364</v>
      </c>
      <c r="AF688" s="26">
        <f t="shared" si="40"/>
        <v>0</v>
      </c>
      <c r="AG688" s="26">
        <f t="shared" si="41"/>
        <v>1224397.0500710418</v>
      </c>
      <c r="AH688" s="8">
        <f t="shared" si="42"/>
        <v>783</v>
      </c>
    </row>
    <row r="689" spans="1:34" x14ac:dyDescent="0.25">
      <c r="A689" s="8">
        <f t="shared" si="43"/>
        <v>784</v>
      </c>
      <c r="B689" s="1">
        <f>'1'!B689</f>
        <v>5810599</v>
      </c>
      <c r="C689" t="str">
        <f>'1'!C689</f>
        <v>L0006: MONTA VISTA PROTECTION UPGRADE</v>
      </c>
      <c r="D689" s="1" t="str">
        <f>'1'!D689</f>
        <v>82</v>
      </c>
      <c r="E689" s="34">
        <f>IF('1'!E689="OAI","OAI",EOMONTH('1'!E689,-1)+1)</f>
        <v>46569</v>
      </c>
      <c r="F689" s="1" t="str">
        <f>'1'!F689</f>
        <v>TOLO</v>
      </c>
      <c r="G689" s="33"/>
      <c r="H689" s="32">
        <f>IF($E689="OAI",'3'!H689,
IF($E689&lt;=H$4,'3'!$G689+SUM('3'!$H689:H689),0))</f>
        <v>0</v>
      </c>
      <c r="I689" s="32">
        <f>IF($E689="OAI",'3'!I689,
IF($E689=I$4,'3'!$G689+SUM('3'!$H689:I689),
IF($E689&lt;I$4,'3'!I689,0)))</f>
        <v>0</v>
      </c>
      <c r="J689" s="32">
        <f>IF($E689="OAI",'3'!J689,
IF($E689=J$4,'3'!$G689+SUM('3'!$H689:J689),
IF($E689&lt;J$4,'3'!J689,0)))</f>
        <v>0</v>
      </c>
      <c r="K689" s="32">
        <f>IF($E689="OAI",'3'!K689,
IF($E689=K$4,'3'!$G689+SUM('3'!$H689:K689),
IF($E689&lt;K$4,'3'!K689,0)))</f>
        <v>0</v>
      </c>
      <c r="L689" s="32">
        <f>IF($E689="OAI",'3'!L689,
IF($E689=L$4,'3'!$G689+SUM('3'!$H689:L689),
IF($E689&lt;L$4,'3'!L689,0)))</f>
        <v>0</v>
      </c>
      <c r="M689" s="32">
        <f>IF($E689="OAI",'3'!M689,
IF($E689=M$4,'3'!$G689+SUM('3'!$H689:M689),
IF($E689&lt;M$4,'3'!M689,0)))</f>
        <v>0</v>
      </c>
      <c r="N689" s="32">
        <f>IF($E689="OAI",'3'!N689,
IF($E689=N$4,'3'!$G689+SUM('3'!$H689:N689),
IF($E689&lt;N$4,'3'!N689,0)))</f>
        <v>0</v>
      </c>
      <c r="O689" s="32">
        <f>IF($E689="OAI",'3'!O689,
IF($E689=O$4,'3'!$G689+SUM('3'!$H689:O689),
IF($E689&lt;O$4,'3'!O689,0)))</f>
        <v>0</v>
      </c>
      <c r="P689" s="32">
        <f>IF($E689="OAI",'3'!P689,
IF($E689=P$4,'3'!$G689+SUM('3'!$H689:P689),
IF($E689&lt;P$4,'3'!P689,0)))</f>
        <v>0</v>
      </c>
      <c r="Q689" s="32">
        <f>IF($E689="OAI",'3'!Q689,
IF($E689=Q$4,'3'!$G689+SUM('3'!$H689:Q689),
IF($E689&lt;Q$4,'3'!Q689,0)))</f>
        <v>0</v>
      </c>
      <c r="R689" s="32">
        <f>IF($E689="OAI",'3'!R689,
IF($E689=R$4,'3'!$G689+SUM('3'!$H689:R689),
IF($E689&lt;R$4,'3'!R689,0)))</f>
        <v>0</v>
      </c>
      <c r="S689" s="32">
        <f>IF($E689="OAI",'3'!S689,
IF($E689=S$4,'3'!$G689+SUM('3'!$H689:S689),
IF($E689&lt;S$4,'3'!S689,0)))</f>
        <v>0</v>
      </c>
      <c r="T689" s="32">
        <f>IF($E689="OAI",'3'!T689,
IF($E689=T$4,'3'!$G689+SUM('3'!$H689:T689),
IF($E689&lt;T$4,'3'!T689,0)))</f>
        <v>0</v>
      </c>
      <c r="U689" s="32">
        <f>IF($E689="OAI",'3'!U689,
IF($E689=U$4,'3'!$G689+SUM('3'!$H689:U689),
IF($E689&lt;U$4,'3'!U689,0)))</f>
        <v>0</v>
      </c>
      <c r="V689" s="32">
        <f>IF($E689="OAI",'3'!V689,
IF($E689=V$4,'3'!$G689+SUM('3'!$H689:V689),
IF($E689&lt;V$4,'3'!V689,0)))</f>
        <v>0</v>
      </c>
      <c r="W689" s="32">
        <f>IF($E689="OAI",'3'!W689,
IF($E689=W$4,'3'!$G689+SUM('3'!$H689:W689),
IF($E689&lt;W$4,'3'!W689,0)))</f>
        <v>0</v>
      </c>
      <c r="X689" s="32">
        <f>IF($E689="OAI",'3'!X689,
IF($E689=X$4,'3'!$G689+SUM('3'!$H689:X689),
IF($E689&lt;X$4,'3'!X689,0)))</f>
        <v>0</v>
      </c>
      <c r="Y689" s="32">
        <f>IF($E689="OAI",'3'!Y689,
IF($E689=Y$4,'3'!$G689+SUM('3'!$H689:Y689),
IF($E689&lt;Y$4,'3'!Y689,0)))</f>
        <v>0</v>
      </c>
      <c r="Z689" s="32">
        <f>IF($E689="OAI",'3'!Z689,
IF($E689=Z$4,'3'!$G689+SUM('3'!$H689:Z689),
IF($E689&lt;Z$4,'3'!Z689,0)))</f>
        <v>744884.05229097488</v>
      </c>
      <c r="AA689" s="32">
        <f>IF($E689="OAI",'3'!AA689,
IF($E689=AA$4,'3'!$G689+SUM('3'!$H689:AA689),
IF($E689&lt;AA$4,'3'!AA689,0)))</f>
        <v>27698.196393045524</v>
      </c>
      <c r="AB689" s="32">
        <f>IF($E689="OAI",'3'!AB689,
IF($E689=AB$4,'3'!$G689+SUM('3'!$H689:AB689),
IF($E689&lt;AB$4,'3'!AB689,0)))</f>
        <v>26367.560659943258</v>
      </c>
      <c r="AC689" s="32">
        <f>IF($E689="OAI",'3'!AC689,
IF($E689=AC$4,'3'!$G689+SUM('3'!$H689:AC689),
IF($E689&lt;AC$4,'3'!AC689,0)))</f>
        <v>26481.6792404109</v>
      </c>
      <c r="AD689" s="32">
        <f>IF($E689="OAI",'3'!AD689,
IF($E689=AD$4,'3'!$G689+SUM('3'!$H689:AD689),
IF($E689&lt;AD$4,'3'!AD689,0)))</f>
        <v>26887.216112359398</v>
      </c>
      <c r="AE689" s="32">
        <f>IF($E689="OAI",'3'!AE689,
IF($E689=AE$4,'3'!$G689+SUM('3'!$H689:AE689),
IF($E689&lt;AE$4,'3'!AE689,0)))</f>
        <v>26017.447472038424</v>
      </c>
      <c r="AF689" s="26">
        <f t="shared" si="40"/>
        <v>0</v>
      </c>
      <c r="AG689" s="26">
        <f t="shared" si="41"/>
        <v>878336.15216877242</v>
      </c>
      <c r="AH689" s="8">
        <f t="shared" si="42"/>
        <v>784</v>
      </c>
    </row>
    <row r="690" spans="1:34" x14ac:dyDescent="0.25">
      <c r="A690" s="8">
        <f t="shared" si="43"/>
        <v>785</v>
      </c>
      <c r="B690" s="1">
        <f>'1'!B690</f>
        <v>5810601</v>
      </c>
      <c r="C690" t="str">
        <f>'1'!C690</f>
        <v>L0006: BRITTON SUB PROTECTION UPGRADE</v>
      </c>
      <c r="D690" s="1" t="str">
        <f>'1'!D690</f>
        <v>82</v>
      </c>
      <c r="E690" s="34">
        <f>IF('1'!E690="OAI","OAI",EOMONTH('1'!E690,-1)+1)</f>
        <v>46508</v>
      </c>
      <c r="F690" s="1" t="str">
        <f>'1'!F690</f>
        <v>TOLO</v>
      </c>
      <c r="G690" s="33"/>
      <c r="H690" s="32">
        <f>IF($E690="OAI",'3'!H690,
IF($E690&lt;=H$4,'3'!$G690+SUM('3'!$H690:H690),0))</f>
        <v>0</v>
      </c>
      <c r="I690" s="32">
        <f>IF($E690="OAI",'3'!I690,
IF($E690=I$4,'3'!$G690+SUM('3'!$H690:I690),
IF($E690&lt;I$4,'3'!I690,0)))</f>
        <v>0</v>
      </c>
      <c r="J690" s="32">
        <f>IF($E690="OAI",'3'!J690,
IF($E690=J$4,'3'!$G690+SUM('3'!$H690:J690),
IF($E690&lt;J$4,'3'!J690,0)))</f>
        <v>0</v>
      </c>
      <c r="K690" s="32">
        <f>IF($E690="OAI",'3'!K690,
IF($E690=K$4,'3'!$G690+SUM('3'!$H690:K690),
IF($E690&lt;K$4,'3'!K690,0)))</f>
        <v>0</v>
      </c>
      <c r="L690" s="32">
        <f>IF($E690="OAI",'3'!L690,
IF($E690=L$4,'3'!$G690+SUM('3'!$H690:L690),
IF($E690&lt;L$4,'3'!L690,0)))</f>
        <v>0</v>
      </c>
      <c r="M690" s="32">
        <f>IF($E690="OAI",'3'!M690,
IF($E690=M$4,'3'!$G690+SUM('3'!$H690:M690),
IF($E690&lt;M$4,'3'!M690,0)))</f>
        <v>0</v>
      </c>
      <c r="N690" s="32">
        <f>IF($E690="OAI",'3'!N690,
IF($E690=N$4,'3'!$G690+SUM('3'!$H690:N690),
IF($E690&lt;N$4,'3'!N690,0)))</f>
        <v>0</v>
      </c>
      <c r="O690" s="32">
        <f>IF($E690="OAI",'3'!O690,
IF($E690=O$4,'3'!$G690+SUM('3'!$H690:O690),
IF($E690&lt;O$4,'3'!O690,0)))</f>
        <v>0</v>
      </c>
      <c r="P690" s="32">
        <f>IF($E690="OAI",'3'!P690,
IF($E690=P$4,'3'!$G690+SUM('3'!$H690:P690),
IF($E690&lt;P$4,'3'!P690,0)))</f>
        <v>0</v>
      </c>
      <c r="Q690" s="32">
        <f>IF($E690="OAI",'3'!Q690,
IF($E690=Q$4,'3'!$G690+SUM('3'!$H690:Q690),
IF($E690&lt;Q$4,'3'!Q690,0)))</f>
        <v>0</v>
      </c>
      <c r="R690" s="32">
        <f>IF($E690="OAI",'3'!R690,
IF($E690=R$4,'3'!$G690+SUM('3'!$H690:R690),
IF($E690&lt;R$4,'3'!R690,0)))</f>
        <v>0</v>
      </c>
      <c r="S690" s="32">
        <f>IF($E690="OAI",'3'!S690,
IF($E690=S$4,'3'!$G690+SUM('3'!$H690:S690),
IF($E690&lt;S$4,'3'!S690,0)))</f>
        <v>0</v>
      </c>
      <c r="T690" s="32">
        <f>IF($E690="OAI",'3'!T690,
IF($E690=T$4,'3'!$G690+SUM('3'!$H690:T690),
IF($E690&lt;T$4,'3'!T690,0)))</f>
        <v>0</v>
      </c>
      <c r="U690" s="32">
        <f>IF($E690="OAI",'3'!U690,
IF($E690=U$4,'3'!$G690+SUM('3'!$H690:U690),
IF($E690&lt;U$4,'3'!U690,0)))</f>
        <v>0</v>
      </c>
      <c r="V690" s="32">
        <f>IF($E690="OAI",'3'!V690,
IF($E690=V$4,'3'!$G690+SUM('3'!$H690:V690),
IF($E690&lt;V$4,'3'!V690,0)))</f>
        <v>0</v>
      </c>
      <c r="W690" s="32">
        <f>IF($E690="OAI",'3'!W690,
IF($E690=W$4,'3'!$G690+SUM('3'!$H690:W690),
IF($E690&lt;W$4,'3'!W690,0)))</f>
        <v>0</v>
      </c>
      <c r="X690" s="32">
        <f>IF($E690="OAI",'3'!X690,
IF($E690=X$4,'3'!$G690+SUM('3'!$H690:X690),
IF($E690&lt;X$4,'3'!X690,0)))</f>
        <v>1081118.5213956365</v>
      </c>
      <c r="Y690" s="32">
        <f>IF($E690="OAI",'3'!Y690,
IF($E690=Y$4,'3'!$G690+SUM('3'!$H690:Y690),
IF($E690&lt;Y$4,'3'!Y690,0)))</f>
        <v>18661.051607969708</v>
      </c>
      <c r="Z690" s="32">
        <f>IF($E690="OAI",'3'!Z690,
IF($E690=Z$4,'3'!$G690+SUM('3'!$H690:Z690),
IF($E690&lt;Z$4,'3'!Z690,0)))</f>
        <v>21884.78467716711</v>
      </c>
      <c r="AA690" s="32">
        <f>IF($E690="OAI",'3'!AA690,
IF($E690=AA$4,'3'!$G690+SUM('3'!$H690:AA690),
IF($E690&lt;AA$4,'3'!AA690,0)))</f>
        <v>23864.148556891756</v>
      </c>
      <c r="AB690" s="32">
        <f>IF($E690="OAI",'3'!AB690,
IF($E690=AB$4,'3'!$G690+SUM('3'!$H690:AB690),
IF($E690&lt;AB$4,'3'!AB690,0)))</f>
        <v>29106.406591166742</v>
      </c>
      <c r="AC690" s="32">
        <f>IF($E690="OAI",'3'!AC690,
IF($E690=AC$4,'3'!$G690+SUM('3'!$H690:AC690),
IF($E690&lt;AC$4,'3'!AC690,0)))</f>
        <v>17633.797457339169</v>
      </c>
      <c r="AD690" s="32">
        <f>IF($E690="OAI",'3'!AD690,
IF($E690=AD$4,'3'!$G690+SUM('3'!$H690:AD690),
IF($E690&lt;AD$4,'3'!AD690,0)))</f>
        <v>15825.19086386709</v>
      </c>
      <c r="AE690" s="32">
        <f>IF($E690="OAI",'3'!AE690,
IF($E690=AE$4,'3'!$G690+SUM('3'!$H690:AE690),
IF($E690&lt;AE$4,'3'!AE690,0)))</f>
        <v>18347.202145880969</v>
      </c>
      <c r="AF690" s="26">
        <f t="shared" si="40"/>
        <v>0</v>
      </c>
      <c r="AG690" s="26">
        <f t="shared" si="41"/>
        <v>1226441.1032959193</v>
      </c>
      <c r="AH690" s="8">
        <f t="shared" si="42"/>
        <v>785</v>
      </c>
    </row>
    <row r="691" spans="1:34" x14ac:dyDescent="0.25">
      <c r="A691" s="8">
        <f t="shared" si="43"/>
        <v>786</v>
      </c>
      <c r="B691" s="1">
        <f>'1'!B691</f>
        <v>5811150</v>
      </c>
      <c r="C691" t="str">
        <f>'1'!C691</f>
        <v>Q1709 - Rosemary - Crescent SS (NU)</v>
      </c>
      <c r="D691" s="1" t="str">
        <f>'1'!D691</f>
        <v>82</v>
      </c>
      <c r="E691" s="34">
        <f>IF('1'!E691="OAI","OAI",EOMONTH('1'!E691,-1)+1)</f>
        <v>46569</v>
      </c>
      <c r="F691" s="1" t="str">
        <f>'1'!F691</f>
        <v>TOLO</v>
      </c>
      <c r="G691" s="33"/>
      <c r="H691" s="32">
        <f>IF($E691="OAI",'3'!H691,
IF($E691&lt;=H$4,'3'!$G691+SUM('3'!$H691:H691),0))</f>
        <v>0</v>
      </c>
      <c r="I691" s="32">
        <f>IF($E691="OAI",'3'!I691,
IF($E691=I$4,'3'!$G691+SUM('3'!$H691:I691),
IF($E691&lt;I$4,'3'!I691,0)))</f>
        <v>0</v>
      </c>
      <c r="J691" s="32">
        <f>IF($E691="OAI",'3'!J691,
IF($E691=J$4,'3'!$G691+SUM('3'!$H691:J691),
IF($E691&lt;J$4,'3'!J691,0)))</f>
        <v>0</v>
      </c>
      <c r="K691" s="32">
        <f>IF($E691="OAI",'3'!K691,
IF($E691=K$4,'3'!$G691+SUM('3'!$H691:K691),
IF($E691&lt;K$4,'3'!K691,0)))</f>
        <v>0</v>
      </c>
      <c r="L691" s="32">
        <f>IF($E691="OAI",'3'!L691,
IF($E691=L$4,'3'!$G691+SUM('3'!$H691:L691),
IF($E691&lt;L$4,'3'!L691,0)))</f>
        <v>0</v>
      </c>
      <c r="M691" s="32">
        <f>IF($E691="OAI",'3'!M691,
IF($E691=M$4,'3'!$G691+SUM('3'!$H691:M691),
IF($E691&lt;M$4,'3'!M691,0)))</f>
        <v>0</v>
      </c>
      <c r="N691" s="32">
        <f>IF($E691="OAI",'3'!N691,
IF($E691=N$4,'3'!$G691+SUM('3'!$H691:N691),
IF($E691&lt;N$4,'3'!N691,0)))</f>
        <v>0</v>
      </c>
      <c r="O691" s="32">
        <f>IF($E691="OAI",'3'!O691,
IF($E691=O$4,'3'!$G691+SUM('3'!$H691:O691),
IF($E691&lt;O$4,'3'!O691,0)))</f>
        <v>0</v>
      </c>
      <c r="P691" s="32">
        <f>IF($E691="OAI",'3'!P691,
IF($E691=P$4,'3'!$G691+SUM('3'!$H691:P691),
IF($E691&lt;P$4,'3'!P691,0)))</f>
        <v>0</v>
      </c>
      <c r="Q691" s="32">
        <f>IF($E691="OAI",'3'!Q691,
IF($E691=Q$4,'3'!$G691+SUM('3'!$H691:Q691),
IF($E691&lt;Q$4,'3'!Q691,0)))</f>
        <v>0</v>
      </c>
      <c r="R691" s="32">
        <f>IF($E691="OAI",'3'!R691,
IF($E691=R$4,'3'!$G691+SUM('3'!$H691:R691),
IF($E691&lt;R$4,'3'!R691,0)))</f>
        <v>0</v>
      </c>
      <c r="S691" s="32">
        <f>IF($E691="OAI",'3'!S691,
IF($E691=S$4,'3'!$G691+SUM('3'!$H691:S691),
IF($E691&lt;S$4,'3'!S691,0)))</f>
        <v>0</v>
      </c>
      <c r="T691" s="32">
        <f>IF($E691="OAI",'3'!T691,
IF($E691=T$4,'3'!$G691+SUM('3'!$H691:T691),
IF($E691&lt;T$4,'3'!T691,0)))</f>
        <v>0</v>
      </c>
      <c r="U691" s="32">
        <f>IF($E691="OAI",'3'!U691,
IF($E691=U$4,'3'!$G691+SUM('3'!$H691:U691),
IF($E691&lt;U$4,'3'!U691,0)))</f>
        <v>0</v>
      </c>
      <c r="V691" s="32">
        <f>IF($E691="OAI",'3'!V691,
IF($E691=V$4,'3'!$G691+SUM('3'!$H691:V691),
IF($E691&lt;V$4,'3'!V691,0)))</f>
        <v>0</v>
      </c>
      <c r="W691" s="32">
        <f>IF($E691="OAI",'3'!W691,
IF($E691=W$4,'3'!$G691+SUM('3'!$H691:W691),
IF($E691&lt;W$4,'3'!W691,0)))</f>
        <v>0</v>
      </c>
      <c r="X691" s="32">
        <f>IF($E691="OAI",'3'!X691,
IF($E691=X$4,'3'!$G691+SUM('3'!$H691:X691),
IF($E691&lt;X$4,'3'!X691,0)))</f>
        <v>0</v>
      </c>
      <c r="Y691" s="32">
        <f>IF($E691="OAI",'3'!Y691,
IF($E691=Y$4,'3'!$G691+SUM('3'!$H691:Y691),
IF($E691&lt;Y$4,'3'!Y691,0)))</f>
        <v>0</v>
      </c>
      <c r="Z691" s="32">
        <f>IF($E691="OAI",'3'!Z691,
IF($E691=Z$4,'3'!$G691+SUM('3'!$H691:Z691),
IF($E691&lt;Z$4,'3'!Z691,0)))</f>
        <v>7252339.7721085399</v>
      </c>
      <c r="AA691" s="32">
        <f>IF($E691="OAI",'3'!AA691,
IF($E691=AA$4,'3'!$G691+SUM('3'!$H691:AA691),
IF($E691&lt;AA$4,'3'!AA691,0)))</f>
        <v>121006.25832922006</v>
      </c>
      <c r="AB691" s="32">
        <f>IF($E691="OAI",'3'!AB691,
IF($E691=AB$4,'3'!$G691+SUM('3'!$H691:AB691),
IF($E691&lt;AB$4,'3'!AB691,0)))</f>
        <v>122868.6062689402</v>
      </c>
      <c r="AC691" s="32">
        <f>IF($E691="OAI",'3'!AC691,
IF($E691=AC$4,'3'!$G691+SUM('3'!$H691:AC691),
IF($E691&lt;AC$4,'3'!AC691,0)))</f>
        <v>138666.1320223909</v>
      </c>
      <c r="AD691" s="32">
        <f>IF($E691="OAI",'3'!AD691,
IF($E691=AD$4,'3'!$G691+SUM('3'!$H691:AD691),
IF($E691&lt;AD$4,'3'!AD691,0)))</f>
        <v>154387.57872219649</v>
      </c>
      <c r="AE691" s="32">
        <f>IF($E691="OAI",'3'!AE691,
IF($E691=AE$4,'3'!$G691+SUM('3'!$H691:AE691),
IF($E691&lt;AE$4,'3'!AE691,0)))</f>
        <v>94528.224154032927</v>
      </c>
      <c r="AF691" s="26">
        <f t="shared" si="40"/>
        <v>0</v>
      </c>
      <c r="AG691" s="26">
        <f t="shared" si="41"/>
        <v>7883796.571605321</v>
      </c>
      <c r="AH691" s="8">
        <f t="shared" si="42"/>
        <v>786</v>
      </c>
    </row>
    <row r="692" spans="1:34" x14ac:dyDescent="0.25">
      <c r="A692" s="8">
        <f t="shared" si="43"/>
        <v>787</v>
      </c>
      <c r="B692" s="1">
        <f>'1'!B692</f>
        <v>5811845</v>
      </c>
      <c r="C692" t="str">
        <f>'1'!C692</f>
        <v>Q1260 Kyan-Q946 SS-RNU</v>
      </c>
      <c r="D692" s="1" t="str">
        <f>'1'!D692</f>
        <v>82</v>
      </c>
      <c r="E692" s="34">
        <f>IF('1'!E692="OAI","OAI",EOMONTH('1'!E692,-1)+1)</f>
        <v>46357</v>
      </c>
      <c r="F692" s="1" t="str">
        <f>'1'!F692</f>
        <v>TOHI</v>
      </c>
      <c r="G692" s="33"/>
      <c r="H692" s="32">
        <f>IF($E692="OAI",'3'!H692,
IF($E692&lt;=H$4,'3'!$G692+SUM('3'!$H692:H692),0))</f>
        <v>0</v>
      </c>
      <c r="I692" s="32">
        <f>IF($E692="OAI",'3'!I692,
IF($E692=I$4,'3'!$G692+SUM('3'!$H692:I692),
IF($E692&lt;I$4,'3'!I692,0)))</f>
        <v>0</v>
      </c>
      <c r="J692" s="32">
        <f>IF($E692="OAI",'3'!J692,
IF($E692=J$4,'3'!$G692+SUM('3'!$H692:J692),
IF($E692&lt;J$4,'3'!J692,0)))</f>
        <v>0</v>
      </c>
      <c r="K692" s="32">
        <f>IF($E692="OAI",'3'!K692,
IF($E692=K$4,'3'!$G692+SUM('3'!$H692:K692),
IF($E692&lt;K$4,'3'!K692,0)))</f>
        <v>0</v>
      </c>
      <c r="L692" s="32">
        <f>IF($E692="OAI",'3'!L692,
IF($E692=L$4,'3'!$G692+SUM('3'!$H692:L692),
IF($E692&lt;L$4,'3'!L692,0)))</f>
        <v>0</v>
      </c>
      <c r="M692" s="32">
        <f>IF($E692="OAI",'3'!M692,
IF($E692=M$4,'3'!$G692+SUM('3'!$H692:M692),
IF($E692&lt;M$4,'3'!M692,0)))</f>
        <v>0</v>
      </c>
      <c r="N692" s="32">
        <f>IF($E692="OAI",'3'!N692,
IF($E692=N$4,'3'!$G692+SUM('3'!$H692:N692),
IF($E692&lt;N$4,'3'!N692,0)))</f>
        <v>0</v>
      </c>
      <c r="O692" s="32">
        <f>IF($E692="OAI",'3'!O692,
IF($E692=O$4,'3'!$G692+SUM('3'!$H692:O692),
IF($E692&lt;O$4,'3'!O692,0)))</f>
        <v>0</v>
      </c>
      <c r="P692" s="32">
        <f>IF($E692="OAI",'3'!P692,
IF($E692=P$4,'3'!$G692+SUM('3'!$H692:P692),
IF($E692&lt;P$4,'3'!P692,0)))</f>
        <v>0</v>
      </c>
      <c r="Q692" s="32">
        <f>IF($E692="OAI",'3'!Q692,
IF($E692=Q$4,'3'!$G692+SUM('3'!$H692:Q692),
IF($E692&lt;Q$4,'3'!Q692,0)))</f>
        <v>0</v>
      </c>
      <c r="R692" s="32">
        <f>IF($E692="OAI",'3'!R692,
IF($E692=R$4,'3'!$G692+SUM('3'!$H692:R692),
IF($E692&lt;R$4,'3'!R692,0)))</f>
        <v>0</v>
      </c>
      <c r="S692" s="32">
        <f>IF($E692="OAI",'3'!S692,
IF($E692=S$4,'3'!$G692+SUM('3'!$H692:S692),
IF($E692&lt;S$4,'3'!S692,0)))</f>
        <v>390254.24361270841</v>
      </c>
      <c r="T692" s="32">
        <f>IF($E692="OAI",'3'!T692,
IF($E692=T$4,'3'!$G692+SUM('3'!$H692:T692),
IF($E692&lt;T$4,'3'!T692,0)))</f>
        <v>4560.5373742168358</v>
      </c>
      <c r="U692" s="32">
        <f>IF($E692="OAI",'3'!U692,
IF($E692=U$4,'3'!$G692+SUM('3'!$H692:U692),
IF($E692&lt;U$4,'3'!U692,0)))</f>
        <v>4560.5373742168358</v>
      </c>
      <c r="V692" s="32">
        <f>IF($E692="OAI",'3'!V692,
IF($E692=V$4,'3'!$G692+SUM('3'!$H692:V692),
IF($E692&lt;V$4,'3'!V692,0)))</f>
        <v>5520.2176233911059</v>
      </c>
      <c r="W692" s="32">
        <f>IF($E692="OAI",'3'!W692,
IF($E692=W$4,'3'!$G692+SUM('3'!$H692:W692),
IF($E692&lt;W$4,'3'!W692,0)))</f>
        <v>5279.549855410608</v>
      </c>
      <c r="X692" s="32">
        <f>IF($E692="OAI",'3'!X692,
IF($E692=X$4,'3'!$G692+SUM('3'!$H692:X692),
IF($E692&lt;X$4,'3'!X692,0)))</f>
        <v>4801.2051421973329</v>
      </c>
      <c r="Y692" s="32">
        <f>IF($E692="OAI",'3'!Y692,
IF($E692=Y$4,'3'!$G692+SUM('3'!$H692:Y692),
IF($E692&lt;Y$4,'3'!Y692,0)))</f>
        <v>5279.549855410608</v>
      </c>
      <c r="Z692" s="32">
        <f>IF($E692="OAI",'3'!Z692,
IF($E692=Z$4,'3'!$G692+SUM('3'!$H692:Z692),
IF($E692&lt;Z$4,'3'!Z692,0)))</f>
        <v>5038.9755506409774</v>
      </c>
      <c r="AA692" s="32">
        <f>IF($E692="OAI",'3'!AA692,
IF($E692=AA$4,'3'!$G692+SUM('3'!$H692:AA692),
IF($E692&lt;AA$4,'3'!AA692,0)))</f>
        <v>223991.40765527135</v>
      </c>
      <c r="AB692" s="32">
        <f>IF($E692="OAI",'3'!AB692,
IF($E692=AB$4,'3'!$G692+SUM('3'!$H692:AB692),
IF($E692&lt;AB$4,'3'!AB692,0)))</f>
        <v>15803.22700931353</v>
      </c>
      <c r="AC692" s="32">
        <f>IF($E692="OAI",'3'!AC692,
IF($E692=AC$4,'3'!$G692+SUM('3'!$H692:AC692),
IF($E692&lt;AC$4,'3'!AC692,0)))</f>
        <v>111670.40512221582</v>
      </c>
      <c r="AD692" s="32">
        <f>IF($E692="OAI",'3'!AD692,
IF($E692=AD$4,'3'!$G692+SUM('3'!$H692:AD692),
IF($E692&lt;AD$4,'3'!AD692,0)))</f>
        <v>193578.75922903843</v>
      </c>
      <c r="AE692" s="32">
        <f>IF($E692="OAI",'3'!AE692,
IF($E692=AE$4,'3'!$G692+SUM('3'!$H692:AE692),
IF($E692&lt;AE$4,'3'!AE692,0)))</f>
        <v>36499.907349949353</v>
      </c>
      <c r="AF692" s="26">
        <f t="shared" si="40"/>
        <v>390254.24361270841</v>
      </c>
      <c r="AG692" s="26">
        <f t="shared" si="41"/>
        <v>616584.27914127277</v>
      </c>
      <c r="AH692" s="8">
        <f t="shared" si="42"/>
        <v>787</v>
      </c>
    </row>
    <row r="693" spans="1:34" x14ac:dyDescent="0.25">
      <c r="A693" s="8">
        <f t="shared" si="43"/>
        <v>788</v>
      </c>
      <c r="B693" s="1">
        <f>'1'!B693</f>
        <v>5812423</v>
      </c>
      <c r="C693" t="str">
        <f>'1'!C693</f>
        <v>Q1496 DESC RNCH1 SubCB242</v>
      </c>
      <c r="D693" s="1" t="str">
        <f>'1'!D693</f>
        <v>82</v>
      </c>
      <c r="E693" s="34">
        <f>IF('1'!E693="OAI","OAI",EOMONTH('1'!E693,-1)+1)</f>
        <v>46296</v>
      </c>
      <c r="F693" s="1" t="str">
        <f>'1'!F693</f>
        <v>TOHI</v>
      </c>
      <c r="G693" s="33"/>
      <c r="H693" s="32">
        <f>IF($E693="OAI",'3'!H693,
IF($E693&lt;=H$4,'3'!$G693+SUM('3'!$H693:H693),0))</f>
        <v>0</v>
      </c>
      <c r="I693" s="32">
        <f>IF($E693="OAI",'3'!I693,
IF($E693=I$4,'3'!$G693+SUM('3'!$H693:I693),
IF($E693&lt;I$4,'3'!I693,0)))</f>
        <v>0</v>
      </c>
      <c r="J693" s="32">
        <f>IF($E693="OAI",'3'!J693,
IF($E693=J$4,'3'!$G693+SUM('3'!$H693:J693),
IF($E693&lt;J$4,'3'!J693,0)))</f>
        <v>0</v>
      </c>
      <c r="K693" s="32">
        <f>IF($E693="OAI",'3'!K693,
IF($E693=K$4,'3'!$G693+SUM('3'!$H693:K693),
IF($E693&lt;K$4,'3'!K693,0)))</f>
        <v>0</v>
      </c>
      <c r="L693" s="32">
        <f>IF($E693="OAI",'3'!L693,
IF($E693=L$4,'3'!$G693+SUM('3'!$H693:L693),
IF($E693&lt;L$4,'3'!L693,0)))</f>
        <v>0</v>
      </c>
      <c r="M693" s="32">
        <f>IF($E693="OAI",'3'!M693,
IF($E693=M$4,'3'!$G693+SUM('3'!$H693:M693),
IF($E693&lt;M$4,'3'!M693,0)))</f>
        <v>0</v>
      </c>
      <c r="N693" s="32">
        <f>IF($E693="OAI",'3'!N693,
IF($E693=N$4,'3'!$G693+SUM('3'!$H693:N693),
IF($E693&lt;N$4,'3'!N693,0)))</f>
        <v>0</v>
      </c>
      <c r="O693" s="32">
        <f>IF($E693="OAI",'3'!O693,
IF($E693=O$4,'3'!$G693+SUM('3'!$H693:O693),
IF($E693&lt;O$4,'3'!O693,0)))</f>
        <v>0</v>
      </c>
      <c r="P693" s="32">
        <f>IF($E693="OAI",'3'!P693,
IF($E693=P$4,'3'!$G693+SUM('3'!$H693:P693),
IF($E693&lt;P$4,'3'!P693,0)))</f>
        <v>0</v>
      </c>
      <c r="Q693" s="32">
        <f>IF($E693="OAI",'3'!Q693,
IF($E693=Q$4,'3'!$G693+SUM('3'!$H693:Q693),
IF($E693&lt;Q$4,'3'!Q693,0)))</f>
        <v>2236824.4376139366</v>
      </c>
      <c r="R693" s="32">
        <f>IF($E693="OAI",'3'!R693,
IF($E693=R$4,'3'!$G693+SUM('3'!$H693:R693),
IF($E693&lt;R$4,'3'!R693,0)))</f>
        <v>8460.1029211878176</v>
      </c>
      <c r="S693" s="32">
        <f>IF($E693="OAI",'3'!S693,
IF($E693=S$4,'3'!$G693+SUM('3'!$H693:S693),
IF($E693&lt;S$4,'3'!S693,0)))</f>
        <v>10341.704282346407</v>
      </c>
      <c r="T693" s="32">
        <f>IF($E693="OAI",'3'!T693,
IF($E693=T$4,'3'!$G693+SUM('3'!$H693:T693),
IF($E693&lt;T$4,'3'!T693,0)))</f>
        <v>1585.8837619778928</v>
      </c>
      <c r="U693" s="32">
        <f>IF($E693="OAI",'3'!U693,
IF($E693=U$4,'3'!$G693+SUM('3'!$H693:U693),
IF($E693&lt;U$4,'3'!U693,0)))</f>
        <v>0</v>
      </c>
      <c r="V693" s="32">
        <f>IF($E693="OAI",'3'!V693,
IF($E693=V$4,'3'!$G693+SUM('3'!$H693:V693),
IF($E693&lt;V$4,'3'!V693,0)))</f>
        <v>0</v>
      </c>
      <c r="W693" s="32">
        <f>IF($E693="OAI",'3'!W693,
IF($E693=W$4,'3'!$G693+SUM('3'!$H693:W693),
IF($E693&lt;W$4,'3'!W693,0)))</f>
        <v>0</v>
      </c>
      <c r="X693" s="32">
        <f>IF($E693="OAI",'3'!X693,
IF($E693=X$4,'3'!$G693+SUM('3'!$H693:X693),
IF($E693&lt;X$4,'3'!X693,0)))</f>
        <v>0</v>
      </c>
      <c r="Y693" s="32">
        <f>IF($E693="OAI",'3'!Y693,
IF($E693=Y$4,'3'!$G693+SUM('3'!$H693:Y693),
IF($E693&lt;Y$4,'3'!Y693,0)))</f>
        <v>0</v>
      </c>
      <c r="Z693" s="32">
        <f>IF($E693="OAI",'3'!Z693,
IF($E693=Z$4,'3'!$G693+SUM('3'!$H693:Z693),
IF($E693&lt;Z$4,'3'!Z693,0)))</f>
        <v>0</v>
      </c>
      <c r="AA693" s="32">
        <f>IF($E693="OAI",'3'!AA693,
IF($E693=AA$4,'3'!$G693+SUM('3'!$H693:AA693),
IF($E693&lt;AA$4,'3'!AA693,0)))</f>
        <v>0</v>
      </c>
      <c r="AB693" s="32">
        <f>IF($E693="OAI",'3'!AB693,
IF($E693=AB$4,'3'!$G693+SUM('3'!$H693:AB693),
IF($E693&lt;AB$4,'3'!AB693,0)))</f>
        <v>0</v>
      </c>
      <c r="AC693" s="32">
        <f>IF($E693="OAI",'3'!AC693,
IF($E693=AC$4,'3'!$G693+SUM('3'!$H693:AC693),
IF($E693&lt;AC$4,'3'!AC693,0)))</f>
        <v>0</v>
      </c>
      <c r="AD693" s="32">
        <f>IF($E693="OAI",'3'!AD693,
IF($E693=AD$4,'3'!$G693+SUM('3'!$H693:AD693),
IF($E693&lt;AD$4,'3'!AD693,0)))</f>
        <v>0</v>
      </c>
      <c r="AE693" s="32">
        <f>IF($E693="OAI",'3'!AE693,
IF($E693=AE$4,'3'!$G693+SUM('3'!$H693:AE693),
IF($E693&lt;AE$4,'3'!AE693,0)))</f>
        <v>0</v>
      </c>
      <c r="AF693" s="26">
        <f t="shared" si="40"/>
        <v>2255626.2448174707</v>
      </c>
      <c r="AG693" s="26">
        <f t="shared" si="41"/>
        <v>1585.8837619778928</v>
      </c>
      <c r="AH693" s="8">
        <f t="shared" si="42"/>
        <v>788</v>
      </c>
    </row>
    <row r="694" spans="1:34" x14ac:dyDescent="0.25">
      <c r="A694" s="8">
        <f t="shared" si="43"/>
        <v>789</v>
      </c>
      <c r="B694" s="1">
        <f>'1'!B694</f>
        <v>5812424</v>
      </c>
      <c r="C694" t="str">
        <f>'1'!C694</f>
        <v>Q1496 DESC RNCH1 SubCB222</v>
      </c>
      <c r="D694" s="1" t="str">
        <f>'1'!D694</f>
        <v>82</v>
      </c>
      <c r="E694" s="34">
        <f>IF('1'!E694="OAI","OAI",EOMONTH('1'!E694,-1)+1)</f>
        <v>46296</v>
      </c>
      <c r="F694" s="1" t="str">
        <f>'1'!F694</f>
        <v>TOHI</v>
      </c>
      <c r="G694" s="33"/>
      <c r="H694" s="32">
        <f>IF($E694="OAI",'3'!H694,
IF($E694&lt;=H$4,'3'!$G694+SUM('3'!$H694:H694),0))</f>
        <v>0</v>
      </c>
      <c r="I694" s="32">
        <f>IF($E694="OAI",'3'!I694,
IF($E694=I$4,'3'!$G694+SUM('3'!$H694:I694),
IF($E694&lt;I$4,'3'!I694,0)))</f>
        <v>0</v>
      </c>
      <c r="J694" s="32">
        <f>IF($E694="OAI",'3'!J694,
IF($E694=J$4,'3'!$G694+SUM('3'!$H694:J694),
IF($E694&lt;J$4,'3'!J694,0)))</f>
        <v>0</v>
      </c>
      <c r="K694" s="32">
        <f>IF($E694="OAI",'3'!K694,
IF($E694=K$4,'3'!$G694+SUM('3'!$H694:K694),
IF($E694&lt;K$4,'3'!K694,0)))</f>
        <v>0</v>
      </c>
      <c r="L694" s="32">
        <f>IF($E694="OAI",'3'!L694,
IF($E694=L$4,'3'!$G694+SUM('3'!$H694:L694),
IF($E694&lt;L$4,'3'!L694,0)))</f>
        <v>0</v>
      </c>
      <c r="M694" s="32">
        <f>IF($E694="OAI",'3'!M694,
IF($E694=M$4,'3'!$G694+SUM('3'!$H694:M694),
IF($E694&lt;M$4,'3'!M694,0)))</f>
        <v>0</v>
      </c>
      <c r="N694" s="32">
        <f>IF($E694="OAI",'3'!N694,
IF($E694=N$4,'3'!$G694+SUM('3'!$H694:N694),
IF($E694&lt;N$4,'3'!N694,0)))</f>
        <v>0</v>
      </c>
      <c r="O694" s="32">
        <f>IF($E694="OAI",'3'!O694,
IF($E694=O$4,'3'!$G694+SUM('3'!$H694:O694),
IF($E694&lt;O$4,'3'!O694,0)))</f>
        <v>0</v>
      </c>
      <c r="P694" s="32">
        <f>IF($E694="OAI",'3'!P694,
IF($E694=P$4,'3'!$G694+SUM('3'!$H694:P694),
IF($E694&lt;P$4,'3'!P694,0)))</f>
        <v>0</v>
      </c>
      <c r="Q694" s="32">
        <f>IF($E694="OAI",'3'!Q694,
IF($E694=Q$4,'3'!$G694+SUM('3'!$H694:Q694),
IF($E694&lt;Q$4,'3'!Q694,0)))</f>
        <v>2604034.7252271567</v>
      </c>
      <c r="R694" s="32">
        <f>IF($E694="OAI",'3'!R694,
IF($E694=R$4,'3'!$G694+SUM('3'!$H694:R694),
IF($E694&lt;R$4,'3'!R694,0)))</f>
        <v>10211.229639977173</v>
      </c>
      <c r="S694" s="32">
        <f>IF($E694="OAI",'3'!S694,
IF($E694=S$4,'3'!$G694+SUM('3'!$H694:S694),
IF($E694&lt;S$4,'3'!S694,0)))</f>
        <v>12478.460209169756</v>
      </c>
      <c r="T694" s="32">
        <f>IF($E694="OAI",'3'!T694,
IF($E694=T$4,'3'!$G694+SUM('3'!$H694:T694),
IF($E694&lt;T$4,'3'!T694,0)))</f>
        <v>7372.8453891811687</v>
      </c>
      <c r="U694" s="32">
        <f>IF($E694="OAI",'3'!U694,
IF($E694=U$4,'3'!$G694+SUM('3'!$H694:U694),
IF($E694&lt;U$4,'3'!U694,0)))</f>
        <v>0</v>
      </c>
      <c r="V694" s="32">
        <f>IF($E694="OAI",'3'!V694,
IF($E694=V$4,'3'!$G694+SUM('3'!$H694:V694),
IF($E694&lt;V$4,'3'!V694,0)))</f>
        <v>0</v>
      </c>
      <c r="W694" s="32">
        <f>IF($E694="OAI",'3'!W694,
IF($E694=W$4,'3'!$G694+SUM('3'!$H694:W694),
IF($E694&lt;W$4,'3'!W694,0)))</f>
        <v>0</v>
      </c>
      <c r="X694" s="32">
        <f>IF($E694="OAI",'3'!X694,
IF($E694=X$4,'3'!$G694+SUM('3'!$H694:X694),
IF($E694&lt;X$4,'3'!X694,0)))</f>
        <v>0</v>
      </c>
      <c r="Y694" s="32">
        <f>IF($E694="OAI",'3'!Y694,
IF($E694=Y$4,'3'!$G694+SUM('3'!$H694:Y694),
IF($E694&lt;Y$4,'3'!Y694,0)))</f>
        <v>0</v>
      </c>
      <c r="Z694" s="32">
        <f>IF($E694="OAI",'3'!Z694,
IF($E694=Z$4,'3'!$G694+SUM('3'!$H694:Z694),
IF($E694&lt;Z$4,'3'!Z694,0)))</f>
        <v>0</v>
      </c>
      <c r="AA694" s="32">
        <f>IF($E694="OAI",'3'!AA694,
IF($E694=AA$4,'3'!$G694+SUM('3'!$H694:AA694),
IF($E694&lt;AA$4,'3'!AA694,0)))</f>
        <v>0</v>
      </c>
      <c r="AB694" s="32">
        <f>IF($E694="OAI",'3'!AB694,
IF($E694=AB$4,'3'!$G694+SUM('3'!$H694:AB694),
IF($E694&lt;AB$4,'3'!AB694,0)))</f>
        <v>0</v>
      </c>
      <c r="AC694" s="32">
        <f>IF($E694="OAI",'3'!AC694,
IF($E694=AC$4,'3'!$G694+SUM('3'!$H694:AC694),
IF($E694&lt;AC$4,'3'!AC694,0)))</f>
        <v>0</v>
      </c>
      <c r="AD694" s="32">
        <f>IF($E694="OAI",'3'!AD694,
IF($E694=AD$4,'3'!$G694+SUM('3'!$H694:AD694),
IF($E694&lt;AD$4,'3'!AD694,0)))</f>
        <v>0</v>
      </c>
      <c r="AE694" s="32">
        <f>IF($E694="OAI",'3'!AE694,
IF($E694=AE$4,'3'!$G694+SUM('3'!$H694:AE694),
IF($E694&lt;AE$4,'3'!AE694,0)))</f>
        <v>0</v>
      </c>
      <c r="AF694" s="26">
        <f t="shared" si="40"/>
        <v>2626724.4150763038</v>
      </c>
      <c r="AG694" s="26">
        <f t="shared" si="41"/>
        <v>7372.8453891811687</v>
      </c>
      <c r="AH694" s="8">
        <f t="shared" si="42"/>
        <v>789</v>
      </c>
    </row>
    <row r="695" spans="1:34" x14ac:dyDescent="0.25">
      <c r="A695" s="8">
        <f t="shared" si="43"/>
        <v>790</v>
      </c>
      <c r="B695" s="1">
        <f>'1'!B695</f>
        <v>5812826</v>
      </c>
      <c r="C695" t="str">
        <f>'1'!C695</f>
        <v>Q1557 Ripon-Manteca 115kV Dead End</v>
      </c>
      <c r="D695" s="1" t="str">
        <f>'1'!D695</f>
        <v>82</v>
      </c>
      <c r="E695" s="34">
        <f>IF('1'!E695="OAI","OAI",EOMONTH('1'!E695,-1)+1)</f>
        <v>46600</v>
      </c>
      <c r="F695" s="1" t="str">
        <f>'1'!F695</f>
        <v>TOLO</v>
      </c>
      <c r="G695" s="33"/>
      <c r="H695" s="32">
        <f>IF($E695="OAI",'3'!H695,
IF($E695&lt;=H$4,'3'!$G695+SUM('3'!$H695:H695),0))</f>
        <v>0</v>
      </c>
      <c r="I695" s="32">
        <f>IF($E695="OAI",'3'!I695,
IF($E695=I$4,'3'!$G695+SUM('3'!$H695:I695),
IF($E695&lt;I$4,'3'!I695,0)))</f>
        <v>0</v>
      </c>
      <c r="J695" s="32">
        <f>IF($E695="OAI",'3'!J695,
IF($E695=J$4,'3'!$G695+SUM('3'!$H695:J695),
IF($E695&lt;J$4,'3'!J695,0)))</f>
        <v>0</v>
      </c>
      <c r="K695" s="32">
        <f>IF($E695="OAI",'3'!K695,
IF($E695=K$4,'3'!$G695+SUM('3'!$H695:K695),
IF($E695&lt;K$4,'3'!K695,0)))</f>
        <v>0</v>
      </c>
      <c r="L695" s="32">
        <f>IF($E695="OAI",'3'!L695,
IF($E695=L$4,'3'!$G695+SUM('3'!$H695:L695),
IF($E695&lt;L$4,'3'!L695,0)))</f>
        <v>0</v>
      </c>
      <c r="M695" s="32">
        <f>IF($E695="OAI",'3'!M695,
IF($E695=M$4,'3'!$G695+SUM('3'!$H695:M695),
IF($E695&lt;M$4,'3'!M695,0)))</f>
        <v>0</v>
      </c>
      <c r="N695" s="32">
        <f>IF($E695="OAI",'3'!N695,
IF($E695=N$4,'3'!$G695+SUM('3'!$H695:N695),
IF($E695&lt;N$4,'3'!N695,0)))</f>
        <v>0</v>
      </c>
      <c r="O695" s="32">
        <f>IF($E695="OAI",'3'!O695,
IF($E695=O$4,'3'!$G695+SUM('3'!$H695:O695),
IF($E695&lt;O$4,'3'!O695,0)))</f>
        <v>0</v>
      </c>
      <c r="P695" s="32">
        <f>IF($E695="OAI",'3'!P695,
IF($E695=P$4,'3'!$G695+SUM('3'!$H695:P695),
IF($E695&lt;P$4,'3'!P695,0)))</f>
        <v>0</v>
      </c>
      <c r="Q695" s="32">
        <f>IF($E695="OAI",'3'!Q695,
IF($E695=Q$4,'3'!$G695+SUM('3'!$H695:Q695),
IF($E695&lt;Q$4,'3'!Q695,0)))</f>
        <v>0</v>
      </c>
      <c r="R695" s="32">
        <f>IF($E695="OAI",'3'!R695,
IF($E695=R$4,'3'!$G695+SUM('3'!$H695:R695),
IF($E695&lt;R$4,'3'!R695,0)))</f>
        <v>0</v>
      </c>
      <c r="S695" s="32">
        <f>IF($E695="OAI",'3'!S695,
IF($E695=S$4,'3'!$G695+SUM('3'!$H695:S695),
IF($E695&lt;S$4,'3'!S695,0)))</f>
        <v>0</v>
      </c>
      <c r="T695" s="32">
        <f>IF($E695="OAI",'3'!T695,
IF($E695=T$4,'3'!$G695+SUM('3'!$H695:T695),
IF($E695&lt;T$4,'3'!T695,0)))</f>
        <v>0</v>
      </c>
      <c r="U695" s="32">
        <f>IF($E695="OAI",'3'!U695,
IF($E695=U$4,'3'!$G695+SUM('3'!$H695:U695),
IF($E695&lt;U$4,'3'!U695,0)))</f>
        <v>0</v>
      </c>
      <c r="V695" s="32">
        <f>IF($E695="OAI",'3'!V695,
IF($E695=V$4,'3'!$G695+SUM('3'!$H695:V695),
IF($E695&lt;V$4,'3'!V695,0)))</f>
        <v>0</v>
      </c>
      <c r="W695" s="32">
        <f>IF($E695="OAI",'3'!W695,
IF($E695=W$4,'3'!$G695+SUM('3'!$H695:W695),
IF($E695&lt;W$4,'3'!W695,0)))</f>
        <v>0</v>
      </c>
      <c r="X695" s="32">
        <f>IF($E695="OAI",'3'!X695,
IF($E695=X$4,'3'!$G695+SUM('3'!$H695:X695),
IF($E695&lt;X$4,'3'!X695,0)))</f>
        <v>0</v>
      </c>
      <c r="Y695" s="32">
        <f>IF($E695="OAI",'3'!Y695,
IF($E695=Y$4,'3'!$G695+SUM('3'!$H695:Y695),
IF($E695&lt;Y$4,'3'!Y695,0)))</f>
        <v>0</v>
      </c>
      <c r="Z695" s="32">
        <f>IF($E695="OAI",'3'!Z695,
IF($E695=Z$4,'3'!$G695+SUM('3'!$H695:Z695),
IF($E695&lt;Z$4,'3'!Z695,0)))</f>
        <v>0</v>
      </c>
      <c r="AA695" s="32">
        <f>IF($E695="OAI",'3'!AA695,
IF($E695=AA$4,'3'!$G695+SUM('3'!$H695:AA695),
IF($E695&lt;AA$4,'3'!AA695,0)))</f>
        <v>516929.1318468948</v>
      </c>
      <c r="AB695" s="32">
        <f>IF($E695="OAI",'3'!AB695,
IF($E695=AB$4,'3'!$G695+SUM('3'!$H695:AB695),
IF($E695&lt;AB$4,'3'!AB695,0)))</f>
        <v>5165.8985909972944</v>
      </c>
      <c r="AC695" s="32">
        <f>IF($E695="OAI",'3'!AC695,
IF($E695=AC$4,'3'!$G695+SUM('3'!$H695:AC695),
IF($E695&lt;AC$4,'3'!AC695,0)))</f>
        <v>5165.8985909972944</v>
      </c>
      <c r="AD695" s="32">
        <f>IF($E695="OAI",'3'!AD695,
IF($E695=AD$4,'3'!$G695+SUM('3'!$H695:AD695),
IF($E695&lt;AD$4,'3'!AD695,0)))</f>
        <v>4676.7121453235386</v>
      </c>
      <c r="AE695" s="32">
        <f>IF($E695="OAI",'3'!AE695,
IF($E695=AE$4,'3'!$G695+SUM('3'!$H695:AE695),
IF($E695&lt;AE$4,'3'!AE695,0)))</f>
        <v>4508.1979761317571</v>
      </c>
      <c r="AF695" s="26">
        <f t="shared" si="40"/>
        <v>0</v>
      </c>
      <c r="AG695" s="26">
        <f t="shared" si="41"/>
        <v>536445.83915034472</v>
      </c>
      <c r="AH695" s="8">
        <f t="shared" si="42"/>
        <v>790</v>
      </c>
    </row>
    <row r="696" spans="1:34" x14ac:dyDescent="0.25">
      <c r="A696" s="8">
        <f t="shared" si="43"/>
        <v>791</v>
      </c>
      <c r="B696" s="1">
        <f>'1'!B696</f>
        <v>5813219</v>
      </c>
      <c r="C696" t="str">
        <f>'1'!C696</f>
        <v>SVP Interconnection - POCO Switch</v>
      </c>
      <c r="D696" s="1" t="str">
        <f>'1'!D696</f>
        <v>82</v>
      </c>
      <c r="E696" s="34">
        <f>IF('1'!E696="OAI","OAI",EOMONTH('1'!E696,-1)+1)</f>
        <v>46600</v>
      </c>
      <c r="F696" s="1" t="str">
        <f>'1'!F696</f>
        <v>TOLO</v>
      </c>
      <c r="G696" s="33"/>
      <c r="H696" s="32">
        <f>IF($E696="OAI",'3'!H696,
IF($E696&lt;=H$4,'3'!$G696+SUM('3'!$H696:H696),0))</f>
        <v>0</v>
      </c>
      <c r="I696" s="32">
        <f>IF($E696="OAI",'3'!I696,
IF($E696=I$4,'3'!$G696+SUM('3'!$H696:I696),
IF($E696&lt;I$4,'3'!I696,0)))</f>
        <v>0</v>
      </c>
      <c r="J696" s="32">
        <f>IF($E696="OAI",'3'!J696,
IF($E696=J$4,'3'!$G696+SUM('3'!$H696:J696),
IF($E696&lt;J$4,'3'!J696,0)))</f>
        <v>0</v>
      </c>
      <c r="K696" s="32">
        <f>IF($E696="OAI",'3'!K696,
IF($E696=K$4,'3'!$G696+SUM('3'!$H696:K696),
IF($E696&lt;K$4,'3'!K696,0)))</f>
        <v>0</v>
      </c>
      <c r="L696" s="32">
        <f>IF($E696="OAI",'3'!L696,
IF($E696=L$4,'3'!$G696+SUM('3'!$H696:L696),
IF($E696&lt;L$4,'3'!L696,0)))</f>
        <v>0</v>
      </c>
      <c r="M696" s="32">
        <f>IF($E696="OAI",'3'!M696,
IF($E696=M$4,'3'!$G696+SUM('3'!$H696:M696),
IF($E696&lt;M$4,'3'!M696,0)))</f>
        <v>0</v>
      </c>
      <c r="N696" s="32">
        <f>IF($E696="OAI",'3'!N696,
IF($E696=N$4,'3'!$G696+SUM('3'!$H696:N696),
IF($E696&lt;N$4,'3'!N696,0)))</f>
        <v>0</v>
      </c>
      <c r="O696" s="32">
        <f>IF($E696="OAI",'3'!O696,
IF($E696=O$4,'3'!$G696+SUM('3'!$H696:O696),
IF($E696&lt;O$4,'3'!O696,0)))</f>
        <v>0</v>
      </c>
      <c r="P696" s="32">
        <f>IF($E696="OAI",'3'!P696,
IF($E696=P$4,'3'!$G696+SUM('3'!$H696:P696),
IF($E696&lt;P$4,'3'!P696,0)))</f>
        <v>0</v>
      </c>
      <c r="Q696" s="32">
        <f>IF($E696="OAI",'3'!Q696,
IF($E696=Q$4,'3'!$G696+SUM('3'!$H696:Q696),
IF($E696&lt;Q$4,'3'!Q696,0)))</f>
        <v>0</v>
      </c>
      <c r="R696" s="32">
        <f>IF($E696="OAI",'3'!R696,
IF($E696=R$4,'3'!$G696+SUM('3'!$H696:R696),
IF($E696&lt;R$4,'3'!R696,0)))</f>
        <v>0</v>
      </c>
      <c r="S696" s="32">
        <f>IF($E696="OAI",'3'!S696,
IF($E696=S$4,'3'!$G696+SUM('3'!$H696:S696),
IF($E696&lt;S$4,'3'!S696,0)))</f>
        <v>0</v>
      </c>
      <c r="T696" s="32">
        <f>IF($E696="OAI",'3'!T696,
IF($E696=T$4,'3'!$G696+SUM('3'!$H696:T696),
IF($E696&lt;T$4,'3'!T696,0)))</f>
        <v>0</v>
      </c>
      <c r="U696" s="32">
        <f>IF($E696="OAI",'3'!U696,
IF($E696=U$4,'3'!$G696+SUM('3'!$H696:U696),
IF($E696&lt;U$4,'3'!U696,0)))</f>
        <v>0</v>
      </c>
      <c r="V696" s="32">
        <f>IF($E696="OAI",'3'!V696,
IF($E696=V$4,'3'!$G696+SUM('3'!$H696:V696),
IF($E696&lt;V$4,'3'!V696,0)))</f>
        <v>0</v>
      </c>
      <c r="W696" s="32">
        <f>IF($E696="OAI",'3'!W696,
IF($E696=W$4,'3'!$G696+SUM('3'!$H696:W696),
IF($E696&lt;W$4,'3'!W696,0)))</f>
        <v>0</v>
      </c>
      <c r="X696" s="32">
        <f>IF($E696="OAI",'3'!X696,
IF($E696=X$4,'3'!$G696+SUM('3'!$H696:X696),
IF($E696&lt;X$4,'3'!X696,0)))</f>
        <v>0</v>
      </c>
      <c r="Y696" s="32">
        <f>IF($E696="OAI",'3'!Y696,
IF($E696=Y$4,'3'!$G696+SUM('3'!$H696:Y696),
IF($E696&lt;Y$4,'3'!Y696,0)))</f>
        <v>0</v>
      </c>
      <c r="Z696" s="32">
        <f>IF($E696="OAI",'3'!Z696,
IF($E696=Z$4,'3'!$G696+SUM('3'!$H696:Z696),
IF($E696&lt;Z$4,'3'!Z696,0)))</f>
        <v>0</v>
      </c>
      <c r="AA696" s="32">
        <f>IF($E696="OAI",'3'!AA696,
IF($E696=AA$4,'3'!$G696+SUM('3'!$H696:AA696),
IF($E696&lt;AA$4,'3'!AA696,0)))</f>
        <v>7344386.6753872959</v>
      </c>
      <c r="AB696" s="32">
        <f>IF($E696="OAI",'3'!AB696,
IF($E696=AB$4,'3'!$G696+SUM('3'!$H696:AB696),
IF($E696&lt;AB$4,'3'!AB696,0)))</f>
        <v>113038.23921324285</v>
      </c>
      <c r="AC696" s="32">
        <f>IF($E696="OAI",'3'!AC696,
IF($E696=AC$4,'3'!$G696+SUM('3'!$H696:AC696),
IF($E696&lt;AC$4,'3'!AC696,0)))</f>
        <v>18668.341738417272</v>
      </c>
      <c r="AD696" s="32">
        <f>IF($E696="OAI",'3'!AD696,
IF($E696=AD$4,'3'!$G696+SUM('3'!$H696:AD696),
IF($E696&lt;AD$4,'3'!AD696,0)))</f>
        <v>16891.979952694037</v>
      </c>
      <c r="AE696" s="32">
        <f>IF($E696="OAI",'3'!AE696,
IF($E696=AE$4,'3'!$G696+SUM('3'!$H696:AE696),
IF($E696&lt;AE$4,'3'!AE696,0)))</f>
        <v>9421.5589713685458</v>
      </c>
      <c r="AF696" s="26">
        <f t="shared" si="40"/>
        <v>0</v>
      </c>
      <c r="AG696" s="26">
        <f t="shared" si="41"/>
        <v>7502406.7952630185</v>
      </c>
      <c r="AH696" s="8">
        <f t="shared" si="42"/>
        <v>791</v>
      </c>
    </row>
    <row r="697" spans="1:34" x14ac:dyDescent="0.25">
      <c r="A697" s="8">
        <f t="shared" si="43"/>
        <v>792</v>
      </c>
      <c r="B697" s="1">
        <f>'1'!B697</f>
        <v>5813841</v>
      </c>
      <c r="C697" t="str">
        <f>'1'!C697</f>
        <v>SVP: Newark Remote End</v>
      </c>
      <c r="D697" s="1" t="str">
        <f>'1'!D697</f>
        <v>82</v>
      </c>
      <c r="E697" s="34">
        <f>IF('1'!E697="OAI","OAI",EOMONTH('1'!E697,-1)+1)</f>
        <v>46631</v>
      </c>
      <c r="F697" s="1" t="str">
        <f>'1'!F697</f>
        <v>TOLO</v>
      </c>
      <c r="G697" s="33"/>
      <c r="H697" s="32">
        <f>IF($E697="OAI",'3'!H697,
IF($E697&lt;=H$4,'3'!$G697+SUM('3'!$H697:H697),0))</f>
        <v>0</v>
      </c>
      <c r="I697" s="32">
        <f>IF($E697="OAI",'3'!I697,
IF($E697=I$4,'3'!$G697+SUM('3'!$H697:I697),
IF($E697&lt;I$4,'3'!I697,0)))</f>
        <v>0</v>
      </c>
      <c r="J697" s="32">
        <f>IF($E697="OAI",'3'!J697,
IF($E697=J$4,'3'!$G697+SUM('3'!$H697:J697),
IF($E697&lt;J$4,'3'!J697,0)))</f>
        <v>0</v>
      </c>
      <c r="K697" s="32">
        <f>IF($E697="OAI",'3'!K697,
IF($E697=K$4,'3'!$G697+SUM('3'!$H697:K697),
IF($E697&lt;K$4,'3'!K697,0)))</f>
        <v>0</v>
      </c>
      <c r="L697" s="32">
        <f>IF($E697="OAI",'3'!L697,
IF($E697=L$4,'3'!$G697+SUM('3'!$H697:L697),
IF($E697&lt;L$4,'3'!L697,0)))</f>
        <v>0</v>
      </c>
      <c r="M697" s="32">
        <f>IF($E697="OAI",'3'!M697,
IF($E697=M$4,'3'!$G697+SUM('3'!$H697:M697),
IF($E697&lt;M$4,'3'!M697,0)))</f>
        <v>0</v>
      </c>
      <c r="N697" s="32">
        <f>IF($E697="OAI",'3'!N697,
IF($E697=N$4,'3'!$G697+SUM('3'!$H697:N697),
IF($E697&lt;N$4,'3'!N697,0)))</f>
        <v>0</v>
      </c>
      <c r="O697" s="32">
        <f>IF($E697="OAI",'3'!O697,
IF($E697=O$4,'3'!$G697+SUM('3'!$H697:O697),
IF($E697&lt;O$4,'3'!O697,0)))</f>
        <v>0</v>
      </c>
      <c r="P697" s="32">
        <f>IF($E697="OAI",'3'!P697,
IF($E697=P$4,'3'!$G697+SUM('3'!$H697:P697),
IF($E697&lt;P$4,'3'!P697,0)))</f>
        <v>0</v>
      </c>
      <c r="Q697" s="32">
        <f>IF($E697="OAI",'3'!Q697,
IF($E697=Q$4,'3'!$G697+SUM('3'!$H697:Q697),
IF($E697&lt;Q$4,'3'!Q697,0)))</f>
        <v>0</v>
      </c>
      <c r="R697" s="32">
        <f>IF($E697="OAI",'3'!R697,
IF($E697=R$4,'3'!$G697+SUM('3'!$H697:R697),
IF($E697&lt;R$4,'3'!R697,0)))</f>
        <v>0</v>
      </c>
      <c r="S697" s="32">
        <f>IF($E697="OAI",'3'!S697,
IF($E697=S$4,'3'!$G697+SUM('3'!$H697:S697),
IF($E697&lt;S$4,'3'!S697,0)))</f>
        <v>0</v>
      </c>
      <c r="T697" s="32">
        <f>IF($E697="OAI",'3'!T697,
IF($E697=T$4,'3'!$G697+SUM('3'!$H697:T697),
IF($E697&lt;T$4,'3'!T697,0)))</f>
        <v>0</v>
      </c>
      <c r="U697" s="32">
        <f>IF($E697="OAI",'3'!U697,
IF($E697=U$4,'3'!$G697+SUM('3'!$H697:U697),
IF($E697&lt;U$4,'3'!U697,0)))</f>
        <v>0</v>
      </c>
      <c r="V697" s="32">
        <f>IF($E697="OAI",'3'!V697,
IF($E697=V$4,'3'!$G697+SUM('3'!$H697:V697),
IF($E697&lt;V$4,'3'!V697,0)))</f>
        <v>0</v>
      </c>
      <c r="W697" s="32">
        <f>IF($E697="OAI",'3'!W697,
IF($E697=W$4,'3'!$G697+SUM('3'!$H697:W697),
IF($E697&lt;W$4,'3'!W697,0)))</f>
        <v>0</v>
      </c>
      <c r="X697" s="32">
        <f>IF($E697="OAI",'3'!X697,
IF($E697=X$4,'3'!$G697+SUM('3'!$H697:X697),
IF($E697&lt;X$4,'3'!X697,0)))</f>
        <v>0</v>
      </c>
      <c r="Y697" s="32">
        <f>IF($E697="OAI",'3'!Y697,
IF($E697=Y$4,'3'!$G697+SUM('3'!$H697:Y697),
IF($E697&lt;Y$4,'3'!Y697,0)))</f>
        <v>0</v>
      </c>
      <c r="Z697" s="32">
        <f>IF($E697="OAI",'3'!Z697,
IF($E697=Z$4,'3'!$G697+SUM('3'!$H697:Z697),
IF($E697&lt;Z$4,'3'!Z697,0)))</f>
        <v>0</v>
      </c>
      <c r="AA697" s="32">
        <f>IF($E697="OAI",'3'!AA697,
IF($E697=AA$4,'3'!$G697+SUM('3'!$H697:AA697),
IF($E697&lt;AA$4,'3'!AA697,0)))</f>
        <v>0</v>
      </c>
      <c r="AB697" s="32">
        <f>IF($E697="OAI",'3'!AB697,
IF($E697=AB$4,'3'!$G697+SUM('3'!$H697:AB697),
IF($E697&lt;AB$4,'3'!AB697,0)))</f>
        <v>4454456.1574128624</v>
      </c>
      <c r="AC697" s="32">
        <f>IF($E697="OAI",'3'!AC697,
IF($E697=AC$4,'3'!$G697+SUM('3'!$H697:AC697),
IF($E697&lt;AC$4,'3'!AC697,0)))</f>
        <v>33485.251483459659</v>
      </c>
      <c r="AD697" s="32">
        <f>IF($E697="OAI",'3'!AD697,
IF($E697=AD$4,'3'!$G697+SUM('3'!$H697:AD697),
IF($E697&lt;AD$4,'3'!AD697,0)))</f>
        <v>19878.503392712992</v>
      </c>
      <c r="AE697" s="32">
        <f>IF($E697="OAI",'3'!AE697,
IF($E697=AE$4,'3'!$G697+SUM('3'!$H697:AE697),
IF($E697&lt;AE$4,'3'!AE697,0)))</f>
        <v>17779.039287025262</v>
      </c>
      <c r="AF697" s="26">
        <f t="shared" si="40"/>
        <v>0</v>
      </c>
      <c r="AG697" s="26">
        <f t="shared" si="41"/>
        <v>4525598.9515760606</v>
      </c>
      <c r="AH697" s="8">
        <f t="shared" si="42"/>
        <v>792</v>
      </c>
    </row>
    <row r="698" spans="1:34" x14ac:dyDescent="0.25">
      <c r="A698" s="8">
        <f t="shared" si="43"/>
        <v>793</v>
      </c>
      <c r="B698" s="1">
        <f>'1'!B698</f>
        <v>5813904</v>
      </c>
      <c r="C698" t="str">
        <f>'1'!C698</f>
        <v>LC24-22 Lockeed #1 Substaion</v>
      </c>
      <c r="D698" s="1" t="str">
        <f>'1'!D698</f>
        <v>82</v>
      </c>
      <c r="E698" s="34">
        <f>IF('1'!E698="OAI","OAI",EOMONTH('1'!E698,-1)+1)</f>
        <v>46539</v>
      </c>
      <c r="F698" s="1" t="str">
        <f>'1'!F698</f>
        <v>TOLO</v>
      </c>
      <c r="G698" s="33"/>
      <c r="H698" s="32">
        <f>IF($E698="OAI",'3'!H698,
IF($E698&lt;=H$4,'3'!$G698+SUM('3'!$H698:H698),0))</f>
        <v>0</v>
      </c>
      <c r="I698" s="32">
        <f>IF($E698="OAI",'3'!I698,
IF($E698=I$4,'3'!$G698+SUM('3'!$H698:I698),
IF($E698&lt;I$4,'3'!I698,0)))</f>
        <v>0</v>
      </c>
      <c r="J698" s="32">
        <f>IF($E698="OAI",'3'!J698,
IF($E698=J$4,'3'!$G698+SUM('3'!$H698:J698),
IF($E698&lt;J$4,'3'!J698,0)))</f>
        <v>0</v>
      </c>
      <c r="K698" s="32">
        <f>IF($E698="OAI",'3'!K698,
IF($E698=K$4,'3'!$G698+SUM('3'!$H698:K698),
IF($E698&lt;K$4,'3'!K698,0)))</f>
        <v>0</v>
      </c>
      <c r="L698" s="32">
        <f>IF($E698="OAI",'3'!L698,
IF($E698=L$4,'3'!$G698+SUM('3'!$H698:L698),
IF($E698&lt;L$4,'3'!L698,0)))</f>
        <v>0</v>
      </c>
      <c r="M698" s="32">
        <f>IF($E698="OAI",'3'!M698,
IF($E698=M$4,'3'!$G698+SUM('3'!$H698:M698),
IF($E698&lt;M$4,'3'!M698,0)))</f>
        <v>0</v>
      </c>
      <c r="N698" s="32">
        <f>IF($E698="OAI",'3'!N698,
IF($E698=N$4,'3'!$G698+SUM('3'!$H698:N698),
IF($E698&lt;N$4,'3'!N698,0)))</f>
        <v>0</v>
      </c>
      <c r="O698" s="32">
        <f>IF($E698="OAI",'3'!O698,
IF($E698=O$4,'3'!$G698+SUM('3'!$H698:O698),
IF($E698&lt;O$4,'3'!O698,0)))</f>
        <v>0</v>
      </c>
      <c r="P698" s="32">
        <f>IF($E698="OAI",'3'!P698,
IF($E698=P$4,'3'!$G698+SUM('3'!$H698:P698),
IF($E698&lt;P$4,'3'!P698,0)))</f>
        <v>0</v>
      </c>
      <c r="Q698" s="32">
        <f>IF($E698="OAI",'3'!Q698,
IF($E698=Q$4,'3'!$G698+SUM('3'!$H698:Q698),
IF($E698&lt;Q$4,'3'!Q698,0)))</f>
        <v>0</v>
      </c>
      <c r="R698" s="32">
        <f>IF($E698="OAI",'3'!R698,
IF($E698=R$4,'3'!$G698+SUM('3'!$H698:R698),
IF($E698&lt;R$4,'3'!R698,0)))</f>
        <v>0</v>
      </c>
      <c r="S698" s="32">
        <f>IF($E698="OAI",'3'!S698,
IF($E698=S$4,'3'!$G698+SUM('3'!$H698:S698),
IF($E698&lt;S$4,'3'!S698,0)))</f>
        <v>0</v>
      </c>
      <c r="T698" s="32">
        <f>IF($E698="OAI",'3'!T698,
IF($E698=T$4,'3'!$G698+SUM('3'!$H698:T698),
IF($E698&lt;T$4,'3'!T698,0)))</f>
        <v>0</v>
      </c>
      <c r="U698" s="32">
        <f>IF($E698="OAI",'3'!U698,
IF($E698=U$4,'3'!$G698+SUM('3'!$H698:U698),
IF($E698&lt;U$4,'3'!U698,0)))</f>
        <v>0</v>
      </c>
      <c r="V698" s="32">
        <f>IF($E698="OAI",'3'!V698,
IF($E698=V$4,'3'!$G698+SUM('3'!$H698:V698),
IF($E698&lt;V$4,'3'!V698,0)))</f>
        <v>0</v>
      </c>
      <c r="W698" s="32">
        <f>IF($E698="OAI",'3'!W698,
IF($E698=W$4,'3'!$G698+SUM('3'!$H698:W698),
IF($E698&lt;W$4,'3'!W698,0)))</f>
        <v>0</v>
      </c>
      <c r="X698" s="32">
        <f>IF($E698="OAI",'3'!X698,
IF($E698=X$4,'3'!$G698+SUM('3'!$H698:X698),
IF($E698&lt;X$4,'3'!X698,0)))</f>
        <v>0</v>
      </c>
      <c r="Y698" s="32">
        <f>IF($E698="OAI",'3'!Y698,
IF($E698=Y$4,'3'!$G698+SUM('3'!$H698:Y698),
IF($E698&lt;Y$4,'3'!Y698,0)))</f>
        <v>5167843.5054662637</v>
      </c>
      <c r="Z698" s="32">
        <f>IF($E698="OAI",'3'!Z698,
IF($E698=Z$4,'3'!$G698+SUM('3'!$H698:Z698),
IF($E698&lt;Z$4,'3'!Z698,0)))</f>
        <v>13213.174509789051</v>
      </c>
      <c r="AA698" s="32">
        <f>IF($E698="OAI",'3'!AA698,
IF($E698=AA$4,'3'!$G698+SUM('3'!$H698:AA698),
IF($E698&lt;AA$4,'3'!AA698,0)))</f>
        <v>13668.340346707506</v>
      </c>
      <c r="AB698" s="32">
        <f>IF($E698="OAI",'3'!AB698,
IF($E698=AB$4,'3'!$G698+SUM('3'!$H698:AB698),
IF($E698&lt;AB$4,'3'!AB698,0)))</f>
        <v>13047.65116334499</v>
      </c>
      <c r="AC698" s="32">
        <f>IF($E698="OAI",'3'!AC698,
IF($E698=AC$4,'3'!$G698+SUM('3'!$H698:AC698),
IF($E698&lt;AC$4,'3'!AC698,0)))</f>
        <v>10560.034342929879</v>
      </c>
      <c r="AD698" s="32">
        <f>IF($E698="OAI",'3'!AD698,
IF($E698=AD$4,'3'!$G698+SUM('3'!$H698:AD698),
IF($E698&lt;AD$4,'3'!AD698,0)))</f>
        <v>0</v>
      </c>
      <c r="AE698" s="32">
        <f>IF($E698="OAI",'3'!AE698,
IF($E698=AE$4,'3'!$G698+SUM('3'!$H698:AE698),
IF($E698&lt;AE$4,'3'!AE698,0)))</f>
        <v>0</v>
      </c>
      <c r="AF698" s="26">
        <f t="shared" si="40"/>
        <v>0</v>
      </c>
      <c r="AG698" s="26">
        <f t="shared" si="41"/>
        <v>5218332.7058290355</v>
      </c>
      <c r="AH698" s="8">
        <f t="shared" si="42"/>
        <v>793</v>
      </c>
    </row>
    <row r="699" spans="1:34" x14ac:dyDescent="0.25">
      <c r="A699" s="8">
        <f t="shared" si="43"/>
        <v>794</v>
      </c>
      <c r="B699" s="1">
        <f>'1'!B699</f>
        <v>5813935</v>
      </c>
      <c r="C699" t="str">
        <f>'1'!C699</f>
        <v>L0023 BROKAW CUST SUB (REFUNDABLE)</v>
      </c>
      <c r="D699" s="1" t="str">
        <f>'1'!D699</f>
        <v>82</v>
      </c>
      <c r="E699" s="34">
        <f>IF('1'!E699="OAI","OAI",EOMONTH('1'!E699,-1)+1)</f>
        <v>46569</v>
      </c>
      <c r="F699" s="1" t="str">
        <f>'1'!F699</f>
        <v>TOLO</v>
      </c>
      <c r="G699" s="33"/>
      <c r="H699" s="32">
        <f>IF($E699="OAI",'3'!H699,
IF($E699&lt;=H$4,'3'!$G699+SUM('3'!$H699:H699),0))</f>
        <v>0</v>
      </c>
      <c r="I699" s="32">
        <f>IF($E699="OAI",'3'!I699,
IF($E699=I$4,'3'!$G699+SUM('3'!$H699:I699),
IF($E699&lt;I$4,'3'!I699,0)))</f>
        <v>0</v>
      </c>
      <c r="J699" s="32">
        <f>IF($E699="OAI",'3'!J699,
IF($E699=J$4,'3'!$G699+SUM('3'!$H699:J699),
IF($E699&lt;J$4,'3'!J699,0)))</f>
        <v>0</v>
      </c>
      <c r="K699" s="32">
        <f>IF($E699="OAI",'3'!K699,
IF($E699=K$4,'3'!$G699+SUM('3'!$H699:K699),
IF($E699&lt;K$4,'3'!K699,0)))</f>
        <v>0</v>
      </c>
      <c r="L699" s="32">
        <f>IF($E699="OAI",'3'!L699,
IF($E699=L$4,'3'!$G699+SUM('3'!$H699:L699),
IF($E699&lt;L$4,'3'!L699,0)))</f>
        <v>0</v>
      </c>
      <c r="M699" s="32">
        <f>IF($E699="OAI",'3'!M699,
IF($E699=M$4,'3'!$G699+SUM('3'!$H699:M699),
IF($E699&lt;M$4,'3'!M699,0)))</f>
        <v>0</v>
      </c>
      <c r="N699" s="32">
        <f>IF($E699="OAI",'3'!N699,
IF($E699=N$4,'3'!$G699+SUM('3'!$H699:N699),
IF($E699&lt;N$4,'3'!N699,0)))</f>
        <v>0</v>
      </c>
      <c r="O699" s="32">
        <f>IF($E699="OAI",'3'!O699,
IF($E699=O$4,'3'!$G699+SUM('3'!$H699:O699),
IF($E699&lt;O$4,'3'!O699,0)))</f>
        <v>0</v>
      </c>
      <c r="P699" s="32">
        <f>IF($E699="OAI",'3'!P699,
IF($E699=P$4,'3'!$G699+SUM('3'!$H699:P699),
IF($E699&lt;P$4,'3'!P699,0)))</f>
        <v>0</v>
      </c>
      <c r="Q699" s="32">
        <f>IF($E699="OAI",'3'!Q699,
IF($E699=Q$4,'3'!$G699+SUM('3'!$H699:Q699),
IF($E699&lt;Q$4,'3'!Q699,0)))</f>
        <v>0</v>
      </c>
      <c r="R699" s="32">
        <f>IF($E699="OAI",'3'!R699,
IF($E699=R$4,'3'!$G699+SUM('3'!$H699:R699),
IF($E699&lt;R$4,'3'!R699,0)))</f>
        <v>0</v>
      </c>
      <c r="S699" s="32">
        <f>IF($E699="OAI",'3'!S699,
IF($E699=S$4,'3'!$G699+SUM('3'!$H699:S699),
IF($E699&lt;S$4,'3'!S699,0)))</f>
        <v>0</v>
      </c>
      <c r="T699" s="32">
        <f>IF($E699="OAI",'3'!T699,
IF($E699=T$4,'3'!$G699+SUM('3'!$H699:T699),
IF($E699&lt;T$4,'3'!T699,0)))</f>
        <v>0</v>
      </c>
      <c r="U699" s="32">
        <f>IF($E699="OAI",'3'!U699,
IF($E699=U$4,'3'!$G699+SUM('3'!$H699:U699),
IF($E699&lt;U$4,'3'!U699,0)))</f>
        <v>0</v>
      </c>
      <c r="V699" s="32">
        <f>IF($E699="OAI",'3'!V699,
IF($E699=V$4,'3'!$G699+SUM('3'!$H699:V699),
IF($E699&lt;V$4,'3'!V699,0)))</f>
        <v>0</v>
      </c>
      <c r="W699" s="32">
        <f>IF($E699="OAI",'3'!W699,
IF($E699=W$4,'3'!$G699+SUM('3'!$H699:W699),
IF($E699&lt;W$4,'3'!W699,0)))</f>
        <v>0</v>
      </c>
      <c r="X699" s="32">
        <f>IF($E699="OAI",'3'!X699,
IF($E699=X$4,'3'!$G699+SUM('3'!$H699:X699),
IF($E699&lt;X$4,'3'!X699,0)))</f>
        <v>0</v>
      </c>
      <c r="Y699" s="32">
        <f>IF($E699="OAI",'3'!Y699,
IF($E699=Y$4,'3'!$G699+SUM('3'!$H699:Y699),
IF($E699&lt;Y$4,'3'!Y699,0)))</f>
        <v>0</v>
      </c>
      <c r="Z699" s="32">
        <f>IF($E699="OAI",'3'!Z699,
IF($E699=Z$4,'3'!$G699+SUM('3'!$H699:Z699),
IF($E699&lt;Z$4,'3'!Z699,0)))</f>
        <v>255481.46471274405</v>
      </c>
      <c r="AA699" s="32">
        <f>IF($E699="OAI",'3'!AA699,
IF($E699=AA$4,'3'!$G699+SUM('3'!$H699:AA699),
IF($E699&lt;AA$4,'3'!AA699,0)))</f>
        <v>16845.528736893531</v>
      </c>
      <c r="AB699" s="32">
        <f>IF($E699="OAI",'3'!AB699,
IF($E699=AB$4,'3'!$G699+SUM('3'!$H699:AB699),
IF($E699&lt;AB$4,'3'!AB699,0)))</f>
        <v>14945.888976037762</v>
      </c>
      <c r="AC699" s="32">
        <f>IF($E699="OAI",'3'!AC699,
IF($E699=AC$4,'3'!$G699+SUM('3'!$H699:AC699),
IF($E699&lt;AC$4,'3'!AC699,0)))</f>
        <v>14945.888976037762</v>
      </c>
      <c r="AD699" s="32">
        <f>IF($E699="OAI",'3'!AD699,
IF($E699=AD$4,'3'!$G699+SUM('3'!$H699:AD699),
IF($E699&lt;AD$4,'3'!AD699,0)))</f>
        <v>13507.022844752424</v>
      </c>
      <c r="AE699" s="32">
        <f>IF($E699="OAI",'3'!AE699,
IF($E699=AE$4,'3'!$G699+SUM('3'!$H699:AE699),
IF($E699&lt;AE$4,'3'!AE699,0)))</f>
        <v>-86282.525838572197</v>
      </c>
      <c r="AF699" s="26">
        <f t="shared" si="40"/>
        <v>0</v>
      </c>
      <c r="AG699" s="26">
        <f t="shared" si="41"/>
        <v>229443.26840789331</v>
      </c>
      <c r="AH699" s="8">
        <f t="shared" si="42"/>
        <v>794</v>
      </c>
    </row>
    <row r="700" spans="1:34" x14ac:dyDescent="0.25">
      <c r="A700" s="8">
        <f t="shared" si="43"/>
        <v>795</v>
      </c>
      <c r="B700" s="1">
        <f>'1'!B700</f>
        <v>5814024</v>
      </c>
      <c r="C700" t="str">
        <f>'1'!C700</f>
        <v>""NU GABILAN INSTALL CTRL BLDG,E""</v>
      </c>
      <c r="D700" s="1" t="str">
        <f>'1'!D700</f>
        <v>82</v>
      </c>
      <c r="E700" s="34">
        <f>IF('1'!E700="OAI","OAI",EOMONTH('1'!E700,-1)+1)</f>
        <v>46082</v>
      </c>
      <c r="F700" s="1" t="str">
        <f>'1'!F700</f>
        <v>TOLO</v>
      </c>
      <c r="G700" s="33"/>
      <c r="H700" s="32">
        <f>IF($E700="OAI",'3'!H700,
IF($E700&lt;=H$4,'3'!$G700+SUM('3'!$H700:H700),0))</f>
        <v>0</v>
      </c>
      <c r="I700" s="32">
        <f>IF($E700="OAI",'3'!I700,
IF($E700=I$4,'3'!$G700+SUM('3'!$H700:I700),
IF($E700&lt;I$4,'3'!I700,0)))</f>
        <v>0</v>
      </c>
      <c r="J700" s="32">
        <f>IF($E700="OAI",'3'!J700,
IF($E700=J$4,'3'!$G700+SUM('3'!$H700:J700),
IF($E700&lt;J$4,'3'!J700,0)))</f>
        <v>433372.08540867118</v>
      </c>
      <c r="K700" s="32">
        <f>IF($E700="OAI",'3'!K700,
IF($E700=K$4,'3'!$G700+SUM('3'!$H700:K700),
IF($E700&lt;K$4,'3'!K700,0)))</f>
        <v>143349.10620284246</v>
      </c>
      <c r="L700" s="32">
        <f>IF($E700="OAI",'3'!L700,
IF($E700=L$4,'3'!$G700+SUM('3'!$H700:L700),
IF($E700&lt;L$4,'3'!L700,0)))</f>
        <v>128816.13769241163</v>
      </c>
      <c r="M700" s="32">
        <f>IF($E700="OAI",'3'!M700,
IF($E700=M$4,'3'!$G700+SUM('3'!$H700:M700),
IF($E700&lt;M$4,'3'!M700,0)))</f>
        <v>37899.238543038278</v>
      </c>
      <c r="N700" s="32">
        <f>IF($E700="OAI",'3'!N700,
IF($E700=N$4,'3'!$G700+SUM('3'!$H700:N700),
IF($E700&lt;N$4,'3'!N700,0)))</f>
        <v>0</v>
      </c>
      <c r="O700" s="32">
        <f>IF($E700="OAI",'3'!O700,
IF($E700=O$4,'3'!$G700+SUM('3'!$H700:O700),
IF($E700&lt;O$4,'3'!O700,0)))</f>
        <v>0</v>
      </c>
      <c r="P700" s="32">
        <f>IF($E700="OAI",'3'!P700,
IF($E700=P$4,'3'!$G700+SUM('3'!$H700:P700),
IF($E700&lt;P$4,'3'!P700,0)))</f>
        <v>0</v>
      </c>
      <c r="Q700" s="32">
        <f>IF($E700="OAI",'3'!Q700,
IF($E700=Q$4,'3'!$G700+SUM('3'!$H700:Q700),
IF($E700&lt;Q$4,'3'!Q700,0)))</f>
        <v>0</v>
      </c>
      <c r="R700" s="32">
        <f>IF($E700="OAI",'3'!R700,
IF($E700=R$4,'3'!$G700+SUM('3'!$H700:R700),
IF($E700&lt;R$4,'3'!R700,0)))</f>
        <v>0</v>
      </c>
      <c r="S700" s="32">
        <f>IF($E700="OAI",'3'!S700,
IF($E700=S$4,'3'!$G700+SUM('3'!$H700:S700),
IF($E700&lt;S$4,'3'!S700,0)))</f>
        <v>0</v>
      </c>
      <c r="T700" s="32">
        <f>IF($E700="OAI",'3'!T700,
IF($E700=T$4,'3'!$G700+SUM('3'!$H700:T700),
IF($E700&lt;T$4,'3'!T700,0)))</f>
        <v>0</v>
      </c>
      <c r="U700" s="32">
        <f>IF($E700="OAI",'3'!U700,
IF($E700=U$4,'3'!$G700+SUM('3'!$H700:U700),
IF($E700&lt;U$4,'3'!U700,0)))</f>
        <v>0</v>
      </c>
      <c r="V700" s="32">
        <f>IF($E700="OAI",'3'!V700,
IF($E700=V$4,'3'!$G700+SUM('3'!$H700:V700),
IF($E700&lt;V$4,'3'!V700,0)))</f>
        <v>0</v>
      </c>
      <c r="W700" s="32">
        <f>IF($E700="OAI",'3'!W700,
IF($E700=W$4,'3'!$G700+SUM('3'!$H700:W700),
IF($E700&lt;W$4,'3'!W700,0)))</f>
        <v>0</v>
      </c>
      <c r="X700" s="32">
        <f>IF($E700="OAI",'3'!X700,
IF($E700=X$4,'3'!$G700+SUM('3'!$H700:X700),
IF($E700&lt;X$4,'3'!X700,0)))</f>
        <v>0</v>
      </c>
      <c r="Y700" s="32">
        <f>IF($E700="OAI",'3'!Y700,
IF($E700=Y$4,'3'!$G700+SUM('3'!$H700:Y700),
IF($E700&lt;Y$4,'3'!Y700,0)))</f>
        <v>0</v>
      </c>
      <c r="Z700" s="32">
        <f>IF($E700="OAI",'3'!Z700,
IF($E700=Z$4,'3'!$G700+SUM('3'!$H700:Z700),
IF($E700&lt;Z$4,'3'!Z700,0)))</f>
        <v>0</v>
      </c>
      <c r="AA700" s="32">
        <f>IF($E700="OAI",'3'!AA700,
IF($E700=AA$4,'3'!$G700+SUM('3'!$H700:AA700),
IF($E700&lt;AA$4,'3'!AA700,0)))</f>
        <v>0</v>
      </c>
      <c r="AB700" s="32">
        <f>IF($E700="OAI",'3'!AB700,
IF($E700=AB$4,'3'!$G700+SUM('3'!$H700:AB700),
IF($E700&lt;AB$4,'3'!AB700,0)))</f>
        <v>0</v>
      </c>
      <c r="AC700" s="32">
        <f>IF($E700="OAI",'3'!AC700,
IF($E700=AC$4,'3'!$G700+SUM('3'!$H700:AC700),
IF($E700&lt;AC$4,'3'!AC700,0)))</f>
        <v>0</v>
      </c>
      <c r="AD700" s="32">
        <f>IF($E700="OAI",'3'!AD700,
IF($E700=AD$4,'3'!$G700+SUM('3'!$H700:AD700),
IF($E700&lt;AD$4,'3'!AD700,0)))</f>
        <v>0</v>
      </c>
      <c r="AE700" s="32">
        <f>IF($E700="OAI",'3'!AE700,
IF($E700=AE$4,'3'!$G700+SUM('3'!$H700:AE700),
IF($E700&lt;AE$4,'3'!AE700,0)))</f>
        <v>0</v>
      </c>
      <c r="AF700" s="26">
        <f t="shared" si="40"/>
        <v>743436.56784696353</v>
      </c>
      <c r="AG700" s="26">
        <f t="shared" si="41"/>
        <v>0</v>
      </c>
      <c r="AH700" s="8">
        <f t="shared" si="42"/>
        <v>795</v>
      </c>
    </row>
    <row r="701" spans="1:34" x14ac:dyDescent="0.25">
      <c r="A701" s="8">
        <f t="shared" si="43"/>
        <v>796</v>
      </c>
      <c r="B701" s="1">
        <f>'1'!B701</f>
        <v>5814038</v>
      </c>
      <c r="C701" t="str">
        <f>'1'!C701</f>
        <v>Q1709 - LOPNU Helm-Cres SwSta 70 LN Rec</v>
      </c>
      <c r="D701" s="1" t="str">
        <f>'1'!D701</f>
        <v>82</v>
      </c>
      <c r="E701" s="34">
        <f>IF('1'!E701="OAI","OAI",EOMONTH('1'!E701,-1)+1)</f>
        <v>46692</v>
      </c>
      <c r="F701" s="1" t="str">
        <f>'1'!F701</f>
        <v>TOLO</v>
      </c>
      <c r="G701" s="33"/>
      <c r="H701" s="32">
        <f>IF($E701="OAI",'3'!H701,
IF($E701&lt;=H$4,'3'!$G701+SUM('3'!$H701:H701),0))</f>
        <v>0</v>
      </c>
      <c r="I701" s="32">
        <f>IF($E701="OAI",'3'!I701,
IF($E701=I$4,'3'!$G701+SUM('3'!$H701:I701),
IF($E701&lt;I$4,'3'!I701,0)))</f>
        <v>0</v>
      </c>
      <c r="J701" s="32">
        <f>IF($E701="OAI",'3'!J701,
IF($E701=J$4,'3'!$G701+SUM('3'!$H701:J701),
IF($E701&lt;J$4,'3'!J701,0)))</f>
        <v>0</v>
      </c>
      <c r="K701" s="32">
        <f>IF($E701="OAI",'3'!K701,
IF($E701=K$4,'3'!$G701+SUM('3'!$H701:K701),
IF($E701&lt;K$4,'3'!K701,0)))</f>
        <v>0</v>
      </c>
      <c r="L701" s="32">
        <f>IF($E701="OAI",'3'!L701,
IF($E701=L$4,'3'!$G701+SUM('3'!$H701:L701),
IF($E701&lt;L$4,'3'!L701,0)))</f>
        <v>0</v>
      </c>
      <c r="M701" s="32">
        <f>IF($E701="OAI",'3'!M701,
IF($E701=M$4,'3'!$G701+SUM('3'!$H701:M701),
IF($E701&lt;M$4,'3'!M701,0)))</f>
        <v>0</v>
      </c>
      <c r="N701" s="32">
        <f>IF($E701="OAI",'3'!N701,
IF($E701=N$4,'3'!$G701+SUM('3'!$H701:N701),
IF($E701&lt;N$4,'3'!N701,0)))</f>
        <v>0</v>
      </c>
      <c r="O701" s="32">
        <f>IF($E701="OAI",'3'!O701,
IF($E701=O$4,'3'!$G701+SUM('3'!$H701:O701),
IF($E701&lt;O$4,'3'!O701,0)))</f>
        <v>0</v>
      </c>
      <c r="P701" s="32">
        <f>IF($E701="OAI",'3'!P701,
IF($E701=P$4,'3'!$G701+SUM('3'!$H701:P701),
IF($E701&lt;P$4,'3'!P701,0)))</f>
        <v>0</v>
      </c>
      <c r="Q701" s="32">
        <f>IF($E701="OAI",'3'!Q701,
IF($E701=Q$4,'3'!$G701+SUM('3'!$H701:Q701),
IF($E701&lt;Q$4,'3'!Q701,0)))</f>
        <v>0</v>
      </c>
      <c r="R701" s="32">
        <f>IF($E701="OAI",'3'!R701,
IF($E701=R$4,'3'!$G701+SUM('3'!$H701:R701),
IF($E701&lt;R$4,'3'!R701,0)))</f>
        <v>0</v>
      </c>
      <c r="S701" s="32">
        <f>IF($E701="OAI",'3'!S701,
IF($E701=S$4,'3'!$G701+SUM('3'!$H701:S701),
IF($E701&lt;S$4,'3'!S701,0)))</f>
        <v>0</v>
      </c>
      <c r="T701" s="32">
        <f>IF($E701="OAI",'3'!T701,
IF($E701=T$4,'3'!$G701+SUM('3'!$H701:T701),
IF($E701&lt;T$4,'3'!T701,0)))</f>
        <v>0</v>
      </c>
      <c r="U701" s="32">
        <f>IF($E701="OAI",'3'!U701,
IF($E701=U$4,'3'!$G701+SUM('3'!$H701:U701),
IF($E701&lt;U$4,'3'!U701,0)))</f>
        <v>0</v>
      </c>
      <c r="V701" s="32">
        <f>IF($E701="OAI",'3'!V701,
IF($E701=V$4,'3'!$G701+SUM('3'!$H701:V701),
IF($E701&lt;V$4,'3'!V701,0)))</f>
        <v>0</v>
      </c>
      <c r="W701" s="32">
        <f>IF($E701="OAI",'3'!W701,
IF($E701=W$4,'3'!$G701+SUM('3'!$H701:W701),
IF($E701&lt;W$4,'3'!W701,0)))</f>
        <v>0</v>
      </c>
      <c r="X701" s="32">
        <f>IF($E701="OAI",'3'!X701,
IF($E701=X$4,'3'!$G701+SUM('3'!$H701:X701),
IF($E701&lt;X$4,'3'!X701,0)))</f>
        <v>0</v>
      </c>
      <c r="Y701" s="32">
        <f>IF($E701="OAI",'3'!Y701,
IF($E701=Y$4,'3'!$G701+SUM('3'!$H701:Y701),
IF($E701&lt;Y$4,'3'!Y701,0)))</f>
        <v>0</v>
      </c>
      <c r="Z701" s="32">
        <f>IF($E701="OAI",'3'!Z701,
IF($E701=Z$4,'3'!$G701+SUM('3'!$H701:Z701),
IF($E701&lt;Z$4,'3'!Z701,0)))</f>
        <v>0</v>
      </c>
      <c r="AA701" s="32">
        <f>IF($E701="OAI",'3'!AA701,
IF($E701=AA$4,'3'!$G701+SUM('3'!$H701:AA701),
IF($E701&lt;AA$4,'3'!AA701,0)))</f>
        <v>0</v>
      </c>
      <c r="AB701" s="32">
        <f>IF($E701="OAI",'3'!AB701,
IF($E701=AB$4,'3'!$G701+SUM('3'!$H701:AB701),
IF($E701&lt;AB$4,'3'!AB701,0)))</f>
        <v>0</v>
      </c>
      <c r="AC701" s="32">
        <f>IF($E701="OAI",'3'!AC701,
IF($E701=AC$4,'3'!$G701+SUM('3'!$H701:AC701),
IF($E701&lt;AC$4,'3'!AC701,0)))</f>
        <v>0</v>
      </c>
      <c r="AD701" s="32">
        <f>IF($E701="OAI",'3'!AD701,
IF($E701=AD$4,'3'!$G701+SUM('3'!$H701:AD701),
IF($E701&lt;AD$4,'3'!AD701,0)))</f>
        <v>7900121.6549516525</v>
      </c>
      <c r="AE701" s="32">
        <f>IF($E701="OAI",'3'!AE701,
IF($E701=AE$4,'3'!$G701+SUM('3'!$H701:AE701),
IF($E701&lt;AE$4,'3'!AE701,0)))</f>
        <v>771856.4871543179</v>
      </c>
      <c r="AF701" s="26">
        <f t="shared" si="40"/>
        <v>0</v>
      </c>
      <c r="AG701" s="26">
        <f t="shared" si="41"/>
        <v>8671978.1421059705</v>
      </c>
      <c r="AH701" s="8">
        <f t="shared" si="42"/>
        <v>796</v>
      </c>
    </row>
    <row r="702" spans="1:34" x14ac:dyDescent="0.25">
      <c r="A702" s="8">
        <f t="shared" si="43"/>
        <v>797</v>
      </c>
      <c r="B702" s="1">
        <f>'1'!B702</f>
        <v>5814131</v>
      </c>
      <c r="C702" t="str">
        <f>'1'!C702</f>
        <v>L0015 RUE FERRARI CUST SUB TEMP (DA)</v>
      </c>
      <c r="D702" s="1" t="str">
        <f>'1'!D702</f>
        <v>82</v>
      </c>
      <c r="E702" s="34">
        <f>IF('1'!E702="OAI","OAI",EOMONTH('1'!E702,-1)+1)</f>
        <v>46266</v>
      </c>
      <c r="F702" s="1" t="str">
        <f>'1'!F702</f>
        <v>TOLO</v>
      </c>
      <c r="G702" s="33"/>
      <c r="H702" s="32">
        <f>IF($E702="OAI",'3'!H702,
IF($E702&lt;=H$4,'3'!$G702+SUM('3'!$H702:H702),0))</f>
        <v>0</v>
      </c>
      <c r="I702" s="32">
        <f>IF($E702="OAI",'3'!I702,
IF($E702=I$4,'3'!$G702+SUM('3'!$H702:I702),
IF($E702&lt;I$4,'3'!I702,0)))</f>
        <v>0</v>
      </c>
      <c r="J702" s="32">
        <f>IF($E702="OAI",'3'!J702,
IF($E702=J$4,'3'!$G702+SUM('3'!$H702:J702),
IF($E702&lt;J$4,'3'!J702,0)))</f>
        <v>0</v>
      </c>
      <c r="K702" s="32">
        <f>IF($E702="OAI",'3'!K702,
IF($E702=K$4,'3'!$G702+SUM('3'!$H702:K702),
IF($E702&lt;K$4,'3'!K702,0)))</f>
        <v>0</v>
      </c>
      <c r="L702" s="32">
        <f>IF($E702="OAI",'3'!L702,
IF($E702=L$4,'3'!$G702+SUM('3'!$H702:L702),
IF($E702&lt;L$4,'3'!L702,0)))</f>
        <v>0</v>
      </c>
      <c r="M702" s="32">
        <f>IF($E702="OAI",'3'!M702,
IF($E702=M$4,'3'!$G702+SUM('3'!$H702:M702),
IF($E702&lt;M$4,'3'!M702,0)))</f>
        <v>0</v>
      </c>
      <c r="N702" s="32">
        <f>IF($E702="OAI",'3'!N702,
IF($E702=N$4,'3'!$G702+SUM('3'!$H702:N702),
IF($E702&lt;N$4,'3'!N702,0)))</f>
        <v>0</v>
      </c>
      <c r="O702" s="32">
        <f>IF($E702="OAI",'3'!O702,
IF($E702=O$4,'3'!$G702+SUM('3'!$H702:O702),
IF($E702&lt;O$4,'3'!O702,0)))</f>
        <v>0</v>
      </c>
      <c r="P702" s="32">
        <f>IF($E702="OAI",'3'!P702,
IF($E702=P$4,'3'!$G702+SUM('3'!$H702:P702),
IF($E702&lt;P$4,'3'!P702,0)))</f>
        <v>527786.87637177855</v>
      </c>
      <c r="Q702" s="32">
        <f>IF($E702="OAI",'3'!Q702,
IF($E702=Q$4,'3'!$G702+SUM('3'!$H702:Q702),
IF($E702&lt;Q$4,'3'!Q702,0)))</f>
        <v>-411964.99120224122</v>
      </c>
      <c r="R702" s="32">
        <f>IF($E702="OAI",'3'!R702,
IF($E702=R$4,'3'!$G702+SUM('3'!$H702:R702),
IF($E702&lt;R$4,'3'!R702,0)))</f>
        <v>76944.055661663719</v>
      </c>
      <c r="S702" s="32">
        <f>IF($E702="OAI",'3'!S702,
IF($E702=S$4,'3'!$G702+SUM('3'!$H702:S702),
IF($E702&lt;S$4,'3'!S702,0)))</f>
        <v>-78154.684632013785</v>
      </c>
      <c r="T702" s="32">
        <f>IF($E702="OAI",'3'!T702,
IF($E702=T$4,'3'!$G702+SUM('3'!$H702:T702),
IF($E702&lt;T$4,'3'!T702,0)))</f>
        <v>20205.531167533871</v>
      </c>
      <c r="U702" s="32">
        <f>IF($E702="OAI",'3'!U702,
IF($E702=U$4,'3'!$G702+SUM('3'!$H702:U702),
IF($E702&lt;U$4,'3'!U702,0)))</f>
        <v>18895.924656876501</v>
      </c>
      <c r="V702" s="32">
        <f>IF($E702="OAI",'3'!V702,
IF($E702=V$4,'3'!$G702+SUM('3'!$H702:V702),
IF($E702&lt;V$4,'3'!V702,0)))</f>
        <v>23055.59831968815</v>
      </c>
      <c r="W702" s="32">
        <f>IF($E702="OAI",'3'!W702,
IF($E702=W$4,'3'!$G702+SUM('3'!$H702:W702),
IF($E702&lt;W$4,'3'!W702,0)))</f>
        <v>-133949.60454923834</v>
      </c>
      <c r="X702" s="32">
        <f>IF($E702="OAI",'3'!X702,
IF($E702=X$4,'3'!$G702+SUM('3'!$H702:X702),
IF($E702&lt;X$4,'3'!X702,0)))</f>
        <v>18448.422803249076</v>
      </c>
      <c r="Y702" s="32">
        <f>IF($E702="OAI",'3'!Y702,
IF($E702=Y$4,'3'!$G702+SUM('3'!$H702:Y702),
IF($E702&lt;Y$4,'3'!Y702,0)))</f>
        <v>-39949.540999810379</v>
      </c>
      <c r="Z702" s="32">
        <f>IF($E702="OAI",'3'!Z702,
IF($E702=Z$4,'3'!$G702+SUM('3'!$H702:Z702),
IF($E702&lt;Z$4,'3'!Z702,0)))</f>
        <v>0</v>
      </c>
      <c r="AA702" s="32">
        <f>IF($E702="OAI",'3'!AA702,
IF($E702=AA$4,'3'!$G702+SUM('3'!$H702:AA702),
IF($E702&lt;AA$4,'3'!AA702,0)))</f>
        <v>0</v>
      </c>
      <c r="AB702" s="32">
        <f>IF($E702="OAI",'3'!AB702,
IF($E702=AB$4,'3'!$G702+SUM('3'!$H702:AB702),
IF($E702&lt;AB$4,'3'!AB702,0)))</f>
        <v>0</v>
      </c>
      <c r="AC702" s="32">
        <f>IF($E702="OAI",'3'!AC702,
IF($E702=AC$4,'3'!$G702+SUM('3'!$H702:AC702),
IF($E702&lt;AC$4,'3'!AC702,0)))</f>
        <v>0</v>
      </c>
      <c r="AD702" s="32">
        <f>IF($E702="OAI",'3'!AD702,
IF($E702=AD$4,'3'!$G702+SUM('3'!$H702:AD702),
IF($E702&lt;AD$4,'3'!AD702,0)))</f>
        <v>0</v>
      </c>
      <c r="AE702" s="32">
        <f>IF($E702="OAI",'3'!AE702,
IF($E702=AE$4,'3'!$G702+SUM('3'!$H702:AE702),
IF($E702&lt;AE$4,'3'!AE702,0)))</f>
        <v>-18172.706331193749</v>
      </c>
      <c r="AF702" s="26">
        <f t="shared" si="40"/>
        <v>114611.25619918725</v>
      </c>
      <c r="AG702" s="26">
        <f t="shared" si="41"/>
        <v>-111466.37493289488</v>
      </c>
      <c r="AH702" s="8">
        <f t="shared" si="42"/>
        <v>797</v>
      </c>
    </row>
    <row r="703" spans="1:34" x14ac:dyDescent="0.25">
      <c r="A703" s="8">
        <f t="shared" si="43"/>
        <v>798</v>
      </c>
      <c r="B703" s="1">
        <f>'1'!B703</f>
        <v>5814479</v>
      </c>
      <c r="C703" t="str">
        <f>'1'!C703</f>
        <v>SVP: Zanker Remote End</v>
      </c>
      <c r="D703" s="1" t="str">
        <f>'1'!D703</f>
        <v>82</v>
      </c>
      <c r="E703" s="34">
        <f>IF('1'!E703="OAI","OAI",EOMONTH('1'!E703,-1)+1)</f>
        <v>46631</v>
      </c>
      <c r="F703" s="1" t="str">
        <f>'1'!F703</f>
        <v>TOLO</v>
      </c>
      <c r="G703" s="33"/>
      <c r="H703" s="32">
        <f>IF($E703="OAI",'3'!H703,
IF($E703&lt;=H$4,'3'!$G703+SUM('3'!$H703:H703),0))</f>
        <v>0</v>
      </c>
      <c r="I703" s="32">
        <f>IF($E703="OAI",'3'!I703,
IF($E703=I$4,'3'!$G703+SUM('3'!$H703:I703),
IF($E703&lt;I$4,'3'!I703,0)))</f>
        <v>0</v>
      </c>
      <c r="J703" s="32">
        <f>IF($E703="OAI",'3'!J703,
IF($E703=J$4,'3'!$G703+SUM('3'!$H703:J703),
IF($E703&lt;J$4,'3'!J703,0)))</f>
        <v>0</v>
      </c>
      <c r="K703" s="32">
        <f>IF($E703="OAI",'3'!K703,
IF($E703=K$4,'3'!$G703+SUM('3'!$H703:K703),
IF($E703&lt;K$4,'3'!K703,0)))</f>
        <v>0</v>
      </c>
      <c r="L703" s="32">
        <f>IF($E703="OAI",'3'!L703,
IF($E703=L$4,'3'!$G703+SUM('3'!$H703:L703),
IF($E703&lt;L$4,'3'!L703,0)))</f>
        <v>0</v>
      </c>
      <c r="M703" s="32">
        <f>IF($E703="OAI",'3'!M703,
IF($E703=M$4,'3'!$G703+SUM('3'!$H703:M703),
IF($E703&lt;M$4,'3'!M703,0)))</f>
        <v>0</v>
      </c>
      <c r="N703" s="32">
        <f>IF($E703="OAI",'3'!N703,
IF($E703=N$4,'3'!$G703+SUM('3'!$H703:N703),
IF($E703&lt;N$4,'3'!N703,0)))</f>
        <v>0</v>
      </c>
      <c r="O703" s="32">
        <f>IF($E703="OAI",'3'!O703,
IF($E703=O$4,'3'!$G703+SUM('3'!$H703:O703),
IF($E703&lt;O$4,'3'!O703,0)))</f>
        <v>0</v>
      </c>
      <c r="P703" s="32">
        <f>IF($E703="OAI",'3'!P703,
IF($E703=P$4,'3'!$G703+SUM('3'!$H703:P703),
IF($E703&lt;P$4,'3'!P703,0)))</f>
        <v>0</v>
      </c>
      <c r="Q703" s="32">
        <f>IF($E703="OAI",'3'!Q703,
IF($E703=Q$4,'3'!$G703+SUM('3'!$H703:Q703),
IF($E703&lt;Q$4,'3'!Q703,0)))</f>
        <v>0</v>
      </c>
      <c r="R703" s="32">
        <f>IF($E703="OAI",'3'!R703,
IF($E703=R$4,'3'!$G703+SUM('3'!$H703:R703),
IF($E703&lt;R$4,'3'!R703,0)))</f>
        <v>0</v>
      </c>
      <c r="S703" s="32">
        <f>IF($E703="OAI",'3'!S703,
IF($E703=S$4,'3'!$G703+SUM('3'!$H703:S703),
IF($E703&lt;S$4,'3'!S703,0)))</f>
        <v>0</v>
      </c>
      <c r="T703" s="32">
        <f>IF($E703="OAI",'3'!T703,
IF($E703=T$4,'3'!$G703+SUM('3'!$H703:T703),
IF($E703&lt;T$4,'3'!T703,0)))</f>
        <v>0</v>
      </c>
      <c r="U703" s="32">
        <f>IF($E703="OAI",'3'!U703,
IF($E703=U$4,'3'!$G703+SUM('3'!$H703:U703),
IF($E703&lt;U$4,'3'!U703,0)))</f>
        <v>0</v>
      </c>
      <c r="V703" s="32">
        <f>IF($E703="OAI",'3'!V703,
IF($E703=V$4,'3'!$G703+SUM('3'!$H703:V703),
IF($E703&lt;V$4,'3'!V703,0)))</f>
        <v>0</v>
      </c>
      <c r="W703" s="32">
        <f>IF($E703="OAI",'3'!W703,
IF($E703=W$4,'3'!$G703+SUM('3'!$H703:W703),
IF($E703&lt;W$4,'3'!W703,0)))</f>
        <v>0</v>
      </c>
      <c r="X703" s="32">
        <f>IF($E703="OAI",'3'!X703,
IF($E703=X$4,'3'!$G703+SUM('3'!$H703:X703),
IF($E703&lt;X$4,'3'!X703,0)))</f>
        <v>0</v>
      </c>
      <c r="Y703" s="32">
        <f>IF($E703="OAI",'3'!Y703,
IF($E703=Y$4,'3'!$G703+SUM('3'!$H703:Y703),
IF($E703&lt;Y$4,'3'!Y703,0)))</f>
        <v>0</v>
      </c>
      <c r="Z703" s="32">
        <f>IF($E703="OAI",'3'!Z703,
IF($E703=Z$4,'3'!$G703+SUM('3'!$H703:Z703),
IF($E703&lt;Z$4,'3'!Z703,0)))</f>
        <v>0</v>
      </c>
      <c r="AA703" s="32">
        <f>IF($E703="OAI",'3'!AA703,
IF($E703=AA$4,'3'!$G703+SUM('3'!$H703:AA703),
IF($E703&lt;AA$4,'3'!AA703,0)))</f>
        <v>0</v>
      </c>
      <c r="AB703" s="32">
        <f>IF($E703="OAI",'3'!AB703,
IF($E703=AB$4,'3'!$G703+SUM('3'!$H703:AB703),
IF($E703&lt;AB$4,'3'!AB703,0)))</f>
        <v>3178561.6947060116</v>
      </c>
      <c r="AC703" s="32">
        <f>IF($E703="OAI",'3'!AC703,
IF($E703=AC$4,'3'!$G703+SUM('3'!$H703:AC703),
IF($E703&lt;AC$4,'3'!AC703,0)))</f>
        <v>60974.277210586602</v>
      </c>
      <c r="AD703" s="32">
        <f>IF($E703="OAI",'3'!AD703,
IF($E703=AD$4,'3'!$G703+SUM('3'!$H703:AD703),
IF($E703&lt;AD$4,'3'!AD703,0)))</f>
        <v>55166.19289772756</v>
      </c>
      <c r="AE703" s="32">
        <f>IF($E703="OAI",'3'!AE703,
IF($E703=AE$4,'3'!$G703+SUM('3'!$H703:AE703),
IF($E703&lt;AE$4,'3'!AE703,0)))</f>
        <v>63876.59029761509</v>
      </c>
      <c r="AF703" s="26">
        <f t="shared" si="40"/>
        <v>0</v>
      </c>
      <c r="AG703" s="26">
        <f t="shared" si="41"/>
        <v>3358578.7551119411</v>
      </c>
      <c r="AH703" s="8">
        <f t="shared" si="42"/>
        <v>798</v>
      </c>
    </row>
    <row r="704" spans="1:34" x14ac:dyDescent="0.25">
      <c r="A704" s="8">
        <f t="shared" si="43"/>
        <v>799</v>
      </c>
      <c r="B704" s="1">
        <f>'1'!B704</f>
        <v>5814498</v>
      </c>
      <c r="C704" t="str">
        <f>'1'!C704</f>
        <v>LC24-28 EL PATIO REMOTE END</v>
      </c>
      <c r="D704" s="1" t="str">
        <f>'1'!D704</f>
        <v>82</v>
      </c>
      <c r="E704" s="34">
        <f>IF('1'!E704="OAI","OAI",EOMONTH('1'!E704,-1)+1)</f>
        <v>46539</v>
      </c>
      <c r="F704" s="1" t="str">
        <f>'1'!F704</f>
        <v>TOLO</v>
      </c>
      <c r="G704" s="33"/>
      <c r="H704" s="32">
        <f>IF($E704="OAI",'3'!H704,
IF($E704&lt;=H$4,'3'!$G704+SUM('3'!$H704:H704),0))</f>
        <v>0</v>
      </c>
      <c r="I704" s="32">
        <f>IF($E704="OAI",'3'!I704,
IF($E704=I$4,'3'!$G704+SUM('3'!$H704:I704),
IF($E704&lt;I$4,'3'!I704,0)))</f>
        <v>0</v>
      </c>
      <c r="J704" s="32">
        <f>IF($E704="OAI",'3'!J704,
IF($E704=J$4,'3'!$G704+SUM('3'!$H704:J704),
IF($E704&lt;J$4,'3'!J704,0)))</f>
        <v>0</v>
      </c>
      <c r="K704" s="32">
        <f>IF($E704="OAI",'3'!K704,
IF($E704=K$4,'3'!$G704+SUM('3'!$H704:K704),
IF($E704&lt;K$4,'3'!K704,0)))</f>
        <v>0</v>
      </c>
      <c r="L704" s="32">
        <f>IF($E704="OAI",'3'!L704,
IF($E704=L$4,'3'!$G704+SUM('3'!$H704:L704),
IF($E704&lt;L$4,'3'!L704,0)))</f>
        <v>0</v>
      </c>
      <c r="M704" s="32">
        <f>IF($E704="OAI",'3'!M704,
IF($E704=M$4,'3'!$G704+SUM('3'!$H704:M704),
IF($E704&lt;M$4,'3'!M704,0)))</f>
        <v>0</v>
      </c>
      <c r="N704" s="32">
        <f>IF($E704="OAI",'3'!N704,
IF($E704=N$4,'3'!$G704+SUM('3'!$H704:N704),
IF($E704&lt;N$4,'3'!N704,0)))</f>
        <v>0</v>
      </c>
      <c r="O704" s="32">
        <f>IF($E704="OAI",'3'!O704,
IF($E704=O$4,'3'!$G704+SUM('3'!$H704:O704),
IF($E704&lt;O$4,'3'!O704,0)))</f>
        <v>0</v>
      </c>
      <c r="P704" s="32">
        <f>IF($E704="OAI",'3'!P704,
IF($E704=P$4,'3'!$G704+SUM('3'!$H704:P704),
IF($E704&lt;P$4,'3'!P704,0)))</f>
        <v>0</v>
      </c>
      <c r="Q704" s="32">
        <f>IF($E704="OAI",'3'!Q704,
IF($E704=Q$4,'3'!$G704+SUM('3'!$H704:Q704),
IF($E704&lt;Q$4,'3'!Q704,0)))</f>
        <v>0</v>
      </c>
      <c r="R704" s="32">
        <f>IF($E704="OAI",'3'!R704,
IF($E704=R$4,'3'!$G704+SUM('3'!$H704:R704),
IF($E704&lt;R$4,'3'!R704,0)))</f>
        <v>0</v>
      </c>
      <c r="S704" s="32">
        <f>IF($E704="OAI",'3'!S704,
IF($E704=S$4,'3'!$G704+SUM('3'!$H704:S704),
IF($E704&lt;S$4,'3'!S704,0)))</f>
        <v>0</v>
      </c>
      <c r="T704" s="32">
        <f>IF($E704="OAI",'3'!T704,
IF($E704=T$4,'3'!$G704+SUM('3'!$H704:T704),
IF($E704&lt;T$4,'3'!T704,0)))</f>
        <v>0</v>
      </c>
      <c r="U704" s="32">
        <f>IF($E704="OAI",'3'!U704,
IF($E704=U$4,'3'!$G704+SUM('3'!$H704:U704),
IF($E704&lt;U$4,'3'!U704,0)))</f>
        <v>0</v>
      </c>
      <c r="V704" s="32">
        <f>IF($E704="OAI",'3'!V704,
IF($E704=V$4,'3'!$G704+SUM('3'!$H704:V704),
IF($E704&lt;V$4,'3'!V704,0)))</f>
        <v>0</v>
      </c>
      <c r="W704" s="32">
        <f>IF($E704="OAI",'3'!W704,
IF($E704=W$4,'3'!$G704+SUM('3'!$H704:W704),
IF($E704&lt;W$4,'3'!W704,0)))</f>
        <v>0</v>
      </c>
      <c r="X704" s="32">
        <f>IF($E704="OAI",'3'!X704,
IF($E704=X$4,'3'!$G704+SUM('3'!$H704:X704),
IF($E704&lt;X$4,'3'!X704,0)))</f>
        <v>0</v>
      </c>
      <c r="Y704" s="32">
        <f>IF($E704="OAI",'3'!Y704,
IF($E704=Y$4,'3'!$G704+SUM('3'!$H704:Y704),
IF($E704&lt;Y$4,'3'!Y704,0)))</f>
        <v>633933.28924952529</v>
      </c>
      <c r="Z704" s="32">
        <f>IF($E704="OAI",'3'!Z704,
IF($E704=Z$4,'3'!$G704+SUM('3'!$H704:Z704),
IF($E704&lt;Z$4,'3'!Z704,0)))</f>
        <v>10979.77762293004</v>
      </c>
      <c r="AA704" s="32">
        <f>IF($E704="OAI",'3'!AA704,
IF($E704=AA$4,'3'!$G704+SUM('3'!$H704:AA704),
IF($E704&lt;AA$4,'3'!AA704,0)))</f>
        <v>1197.4506576179137</v>
      </c>
      <c r="AB704" s="32">
        <f>IF($E704="OAI",'3'!AB704,
IF($E704=AB$4,'3'!$G704+SUM('3'!$H704:AB704),
IF($E704&lt;AB$4,'3'!AB704,0)))</f>
        <v>8760.0263648574946</v>
      </c>
      <c r="AC704" s="32">
        <f>IF($E704="OAI",'3'!AC704,
IF($E704=AC$4,'3'!$G704+SUM('3'!$H704:AC704),
IF($E704&lt;AC$4,'3'!AC704,0)))</f>
        <v>6536.8169679828979</v>
      </c>
      <c r="AD704" s="32">
        <f>IF($E704="OAI",'3'!AD704,
IF($E704=AD$4,'3'!$G704+SUM('3'!$H704:AD704),
IF($E704&lt;AD$4,'3'!AD704,0)))</f>
        <v>5547.135028120575</v>
      </c>
      <c r="AE704" s="32">
        <f>IF($E704="OAI",'3'!AE704,
IF($E704=AE$4,'3'!$G704+SUM('3'!$H704:AE704),
IF($E704&lt;AE$4,'3'!AE704,0)))</f>
        <v>4132.7562580821823</v>
      </c>
      <c r="AF704" s="26">
        <f t="shared" si="40"/>
        <v>0</v>
      </c>
      <c r="AG704" s="26">
        <f t="shared" si="41"/>
        <v>671087.25214911636</v>
      </c>
      <c r="AH704" s="8">
        <f t="shared" si="42"/>
        <v>799</v>
      </c>
    </row>
    <row r="705" spans="1:34" x14ac:dyDescent="0.25">
      <c r="A705" s="8">
        <f t="shared" si="43"/>
        <v>800</v>
      </c>
      <c r="B705" s="1">
        <f>'1'!B705</f>
        <v>5814499</v>
      </c>
      <c r="C705" t="str">
        <f>'1'!C705</f>
        <v>LC24-28 SAN JOSE B REMOTE END</v>
      </c>
      <c r="D705" s="1" t="str">
        <f>'1'!D705</f>
        <v>82</v>
      </c>
      <c r="E705" s="34">
        <f>IF('1'!E705="OAI","OAI",EOMONTH('1'!E705,-1)+1)</f>
        <v>46692</v>
      </c>
      <c r="F705" s="1" t="str">
        <f>'1'!F705</f>
        <v>TOLO</v>
      </c>
      <c r="G705" s="33"/>
      <c r="H705" s="32">
        <f>IF($E705="OAI",'3'!H705,
IF($E705&lt;=H$4,'3'!$G705+SUM('3'!$H705:H705),0))</f>
        <v>0</v>
      </c>
      <c r="I705" s="32">
        <f>IF($E705="OAI",'3'!I705,
IF($E705=I$4,'3'!$G705+SUM('3'!$H705:I705),
IF($E705&lt;I$4,'3'!I705,0)))</f>
        <v>0</v>
      </c>
      <c r="J705" s="32">
        <f>IF($E705="OAI",'3'!J705,
IF($E705=J$4,'3'!$G705+SUM('3'!$H705:J705),
IF($E705&lt;J$4,'3'!J705,0)))</f>
        <v>0</v>
      </c>
      <c r="K705" s="32">
        <f>IF($E705="OAI",'3'!K705,
IF($E705=K$4,'3'!$G705+SUM('3'!$H705:K705),
IF($E705&lt;K$4,'3'!K705,0)))</f>
        <v>0</v>
      </c>
      <c r="L705" s="32">
        <f>IF($E705="OAI",'3'!L705,
IF($E705=L$4,'3'!$G705+SUM('3'!$H705:L705),
IF($E705&lt;L$4,'3'!L705,0)))</f>
        <v>0</v>
      </c>
      <c r="M705" s="32">
        <f>IF($E705="OAI",'3'!M705,
IF($E705=M$4,'3'!$G705+SUM('3'!$H705:M705),
IF($E705&lt;M$4,'3'!M705,0)))</f>
        <v>0</v>
      </c>
      <c r="N705" s="32">
        <f>IF($E705="OAI",'3'!N705,
IF($E705=N$4,'3'!$G705+SUM('3'!$H705:N705),
IF($E705&lt;N$4,'3'!N705,0)))</f>
        <v>0</v>
      </c>
      <c r="O705" s="32">
        <f>IF($E705="OAI",'3'!O705,
IF($E705=O$4,'3'!$G705+SUM('3'!$H705:O705),
IF($E705&lt;O$4,'3'!O705,0)))</f>
        <v>0</v>
      </c>
      <c r="P705" s="32">
        <f>IF($E705="OAI",'3'!P705,
IF($E705=P$4,'3'!$G705+SUM('3'!$H705:P705),
IF($E705&lt;P$4,'3'!P705,0)))</f>
        <v>0</v>
      </c>
      <c r="Q705" s="32">
        <f>IF($E705="OAI",'3'!Q705,
IF($E705=Q$4,'3'!$G705+SUM('3'!$H705:Q705),
IF($E705&lt;Q$4,'3'!Q705,0)))</f>
        <v>0</v>
      </c>
      <c r="R705" s="32">
        <f>IF($E705="OAI",'3'!R705,
IF($E705=R$4,'3'!$G705+SUM('3'!$H705:R705),
IF($E705&lt;R$4,'3'!R705,0)))</f>
        <v>0</v>
      </c>
      <c r="S705" s="32">
        <f>IF($E705="OAI",'3'!S705,
IF($E705=S$4,'3'!$G705+SUM('3'!$H705:S705),
IF($E705&lt;S$4,'3'!S705,0)))</f>
        <v>0</v>
      </c>
      <c r="T705" s="32">
        <f>IF($E705="OAI",'3'!T705,
IF($E705=T$4,'3'!$G705+SUM('3'!$H705:T705),
IF($E705&lt;T$4,'3'!T705,0)))</f>
        <v>0</v>
      </c>
      <c r="U705" s="32">
        <f>IF($E705="OAI",'3'!U705,
IF($E705=U$4,'3'!$G705+SUM('3'!$H705:U705),
IF($E705&lt;U$4,'3'!U705,0)))</f>
        <v>0</v>
      </c>
      <c r="V705" s="32">
        <f>IF($E705="OAI",'3'!V705,
IF($E705=V$4,'3'!$G705+SUM('3'!$H705:V705),
IF($E705&lt;V$4,'3'!V705,0)))</f>
        <v>0</v>
      </c>
      <c r="W705" s="32">
        <f>IF($E705="OAI",'3'!W705,
IF($E705=W$4,'3'!$G705+SUM('3'!$H705:W705),
IF($E705&lt;W$4,'3'!W705,0)))</f>
        <v>0</v>
      </c>
      <c r="X705" s="32">
        <f>IF($E705="OAI",'3'!X705,
IF($E705=X$4,'3'!$G705+SUM('3'!$H705:X705),
IF($E705&lt;X$4,'3'!X705,0)))</f>
        <v>0</v>
      </c>
      <c r="Y705" s="32">
        <f>IF($E705="OAI",'3'!Y705,
IF($E705=Y$4,'3'!$G705+SUM('3'!$H705:Y705),
IF($E705&lt;Y$4,'3'!Y705,0)))</f>
        <v>0</v>
      </c>
      <c r="Z705" s="32">
        <f>IF($E705="OAI",'3'!Z705,
IF($E705=Z$4,'3'!$G705+SUM('3'!$H705:Z705),
IF($E705&lt;Z$4,'3'!Z705,0)))</f>
        <v>0</v>
      </c>
      <c r="AA705" s="32">
        <f>IF($E705="OAI",'3'!AA705,
IF($E705=AA$4,'3'!$G705+SUM('3'!$H705:AA705),
IF($E705&lt;AA$4,'3'!AA705,0)))</f>
        <v>0</v>
      </c>
      <c r="AB705" s="32">
        <f>IF($E705="OAI",'3'!AB705,
IF($E705=AB$4,'3'!$G705+SUM('3'!$H705:AB705),
IF($E705&lt;AB$4,'3'!AB705,0)))</f>
        <v>0</v>
      </c>
      <c r="AC705" s="32">
        <f>IF($E705="OAI",'3'!AC705,
IF($E705=AC$4,'3'!$G705+SUM('3'!$H705:AC705),
IF($E705&lt;AC$4,'3'!AC705,0)))</f>
        <v>0</v>
      </c>
      <c r="AD705" s="32">
        <f>IF($E705="OAI",'3'!AD705,
IF($E705=AD$4,'3'!$G705+SUM('3'!$H705:AD705),
IF($E705&lt;AD$4,'3'!AD705,0)))</f>
        <v>972440.22951753007</v>
      </c>
      <c r="AE705" s="32">
        <f>IF($E705="OAI",'3'!AE705,
IF($E705=AE$4,'3'!$G705+SUM('3'!$H705:AE705),
IF($E705&lt;AE$4,'3'!AE705,0)))</f>
        <v>19286.507415086402</v>
      </c>
      <c r="AF705" s="26">
        <f t="shared" si="40"/>
        <v>0</v>
      </c>
      <c r="AG705" s="26">
        <f t="shared" si="41"/>
        <v>991726.73693261645</v>
      </c>
      <c r="AH705" s="8">
        <f t="shared" si="42"/>
        <v>800</v>
      </c>
    </row>
    <row r="706" spans="1:34" x14ac:dyDescent="0.25">
      <c r="A706" s="8">
        <f t="shared" si="43"/>
        <v>801</v>
      </c>
      <c r="B706" s="1">
        <f>'1'!B706</f>
        <v>5814658</v>
      </c>
      <c r="C706" t="str">
        <f>'1'!C706</f>
        <v>T-Line (IRNU-NA)</v>
      </c>
      <c r="D706" s="1" t="str">
        <f>'1'!D706</f>
        <v>82</v>
      </c>
      <c r="E706" s="34">
        <f>IF('1'!E706="OAI","OAI",EOMONTH('1'!E706,-1)+1)</f>
        <v>46692</v>
      </c>
      <c r="F706" s="1" t="str">
        <f>'1'!F706</f>
        <v>TOLO</v>
      </c>
      <c r="G706" s="33"/>
      <c r="H706" s="32">
        <f>IF($E706="OAI",'3'!H706,
IF($E706&lt;=H$4,'3'!$G706+SUM('3'!$H706:H706),0))</f>
        <v>0</v>
      </c>
      <c r="I706" s="32">
        <f>IF($E706="OAI",'3'!I706,
IF($E706=I$4,'3'!$G706+SUM('3'!$H706:I706),
IF($E706&lt;I$4,'3'!I706,0)))</f>
        <v>0</v>
      </c>
      <c r="J706" s="32">
        <f>IF($E706="OAI",'3'!J706,
IF($E706=J$4,'3'!$G706+SUM('3'!$H706:J706),
IF($E706&lt;J$4,'3'!J706,0)))</f>
        <v>0</v>
      </c>
      <c r="K706" s="32">
        <f>IF($E706="OAI",'3'!K706,
IF($E706=K$4,'3'!$G706+SUM('3'!$H706:K706),
IF($E706&lt;K$4,'3'!K706,0)))</f>
        <v>0</v>
      </c>
      <c r="L706" s="32">
        <f>IF($E706="OAI",'3'!L706,
IF($E706=L$4,'3'!$G706+SUM('3'!$H706:L706),
IF($E706&lt;L$4,'3'!L706,0)))</f>
        <v>0</v>
      </c>
      <c r="M706" s="32">
        <f>IF($E706="OAI",'3'!M706,
IF($E706=M$4,'3'!$G706+SUM('3'!$H706:M706),
IF($E706&lt;M$4,'3'!M706,0)))</f>
        <v>0</v>
      </c>
      <c r="N706" s="32">
        <f>IF($E706="OAI",'3'!N706,
IF($E706=N$4,'3'!$G706+SUM('3'!$H706:N706),
IF($E706&lt;N$4,'3'!N706,0)))</f>
        <v>0</v>
      </c>
      <c r="O706" s="32">
        <f>IF($E706="OAI",'3'!O706,
IF($E706=O$4,'3'!$G706+SUM('3'!$H706:O706),
IF($E706&lt;O$4,'3'!O706,0)))</f>
        <v>0</v>
      </c>
      <c r="P706" s="32">
        <f>IF($E706="OAI",'3'!P706,
IF($E706=P$4,'3'!$G706+SUM('3'!$H706:P706),
IF($E706&lt;P$4,'3'!P706,0)))</f>
        <v>0</v>
      </c>
      <c r="Q706" s="32">
        <f>IF($E706="OAI",'3'!Q706,
IF($E706=Q$4,'3'!$G706+SUM('3'!$H706:Q706),
IF($E706&lt;Q$4,'3'!Q706,0)))</f>
        <v>0</v>
      </c>
      <c r="R706" s="32">
        <f>IF($E706="OAI",'3'!R706,
IF($E706=R$4,'3'!$G706+SUM('3'!$H706:R706),
IF($E706&lt;R$4,'3'!R706,0)))</f>
        <v>0</v>
      </c>
      <c r="S706" s="32">
        <f>IF($E706="OAI",'3'!S706,
IF($E706=S$4,'3'!$G706+SUM('3'!$H706:S706),
IF($E706&lt;S$4,'3'!S706,0)))</f>
        <v>0</v>
      </c>
      <c r="T706" s="32">
        <f>IF($E706="OAI",'3'!T706,
IF($E706=T$4,'3'!$G706+SUM('3'!$H706:T706),
IF($E706&lt;T$4,'3'!T706,0)))</f>
        <v>0</v>
      </c>
      <c r="U706" s="32">
        <f>IF($E706="OAI",'3'!U706,
IF($E706=U$4,'3'!$G706+SUM('3'!$H706:U706),
IF($E706&lt;U$4,'3'!U706,0)))</f>
        <v>0</v>
      </c>
      <c r="V706" s="32">
        <f>IF($E706="OAI",'3'!V706,
IF($E706=V$4,'3'!$G706+SUM('3'!$H706:V706),
IF($E706&lt;V$4,'3'!V706,0)))</f>
        <v>0</v>
      </c>
      <c r="W706" s="32">
        <f>IF($E706="OAI",'3'!W706,
IF($E706=W$4,'3'!$G706+SUM('3'!$H706:W706),
IF($E706&lt;W$4,'3'!W706,0)))</f>
        <v>0</v>
      </c>
      <c r="X706" s="32">
        <f>IF($E706="OAI",'3'!X706,
IF($E706=X$4,'3'!$G706+SUM('3'!$H706:X706),
IF($E706&lt;X$4,'3'!X706,0)))</f>
        <v>0</v>
      </c>
      <c r="Y706" s="32">
        <f>IF($E706="OAI",'3'!Y706,
IF($E706=Y$4,'3'!$G706+SUM('3'!$H706:Y706),
IF($E706&lt;Y$4,'3'!Y706,0)))</f>
        <v>0</v>
      </c>
      <c r="Z706" s="32">
        <f>IF($E706="OAI",'3'!Z706,
IF($E706=Z$4,'3'!$G706+SUM('3'!$H706:Z706),
IF($E706&lt;Z$4,'3'!Z706,0)))</f>
        <v>0</v>
      </c>
      <c r="AA706" s="32">
        <f>IF($E706="OAI",'3'!AA706,
IF($E706=AA$4,'3'!$G706+SUM('3'!$H706:AA706),
IF($E706&lt;AA$4,'3'!AA706,0)))</f>
        <v>0</v>
      </c>
      <c r="AB706" s="32">
        <f>IF($E706="OAI",'3'!AB706,
IF($E706=AB$4,'3'!$G706+SUM('3'!$H706:AB706),
IF($E706&lt;AB$4,'3'!AB706,0)))</f>
        <v>0</v>
      </c>
      <c r="AC706" s="32">
        <f>IF($E706="OAI",'3'!AC706,
IF($E706=AC$4,'3'!$G706+SUM('3'!$H706:AC706),
IF($E706&lt;AC$4,'3'!AC706,0)))</f>
        <v>0</v>
      </c>
      <c r="AD706" s="32">
        <f>IF($E706="OAI",'3'!AD706,
IF($E706=AD$4,'3'!$G706+SUM('3'!$H706:AD706),
IF($E706&lt;AD$4,'3'!AD706,0)))</f>
        <v>503646.32314508065</v>
      </c>
      <c r="AE706" s="32">
        <f>IF($E706="OAI",'3'!AE706,
IF($E706=AE$4,'3'!$G706+SUM('3'!$H706:AE706),
IF($E706&lt;AE$4,'3'!AE706,0)))</f>
        <v>2328.3555090990844</v>
      </c>
      <c r="AF706" s="26">
        <f t="shared" si="40"/>
        <v>0</v>
      </c>
      <c r="AG706" s="26">
        <f t="shared" si="41"/>
        <v>505974.67865417973</v>
      </c>
      <c r="AH706" s="8">
        <f t="shared" si="42"/>
        <v>801</v>
      </c>
    </row>
    <row r="707" spans="1:34" x14ac:dyDescent="0.25">
      <c r="A707" s="8">
        <f t="shared" si="43"/>
        <v>802</v>
      </c>
      <c r="B707" s="1">
        <f>'1'!B707</f>
        <v>5814659</v>
      </c>
      <c r="C707" t="str">
        <f>'1'!C707</f>
        <v>Lammers Sub (IRNU-NA)</v>
      </c>
      <c r="D707" s="1" t="str">
        <f>'1'!D707</f>
        <v>82</v>
      </c>
      <c r="E707" s="34">
        <f>IF('1'!E707="OAI","OAI",EOMONTH('1'!E707,-1)+1)</f>
        <v>46722</v>
      </c>
      <c r="F707" s="1" t="str">
        <f>'1'!F707</f>
        <v>TOLO</v>
      </c>
      <c r="G707" s="33"/>
      <c r="H707" s="32">
        <f>IF($E707="OAI",'3'!H707,
IF($E707&lt;=H$4,'3'!$G707+SUM('3'!$H707:H707),0))</f>
        <v>0</v>
      </c>
      <c r="I707" s="32">
        <f>IF($E707="OAI",'3'!I707,
IF($E707=I$4,'3'!$G707+SUM('3'!$H707:I707),
IF($E707&lt;I$4,'3'!I707,0)))</f>
        <v>0</v>
      </c>
      <c r="J707" s="32">
        <f>IF($E707="OAI",'3'!J707,
IF($E707=J$4,'3'!$G707+SUM('3'!$H707:J707),
IF($E707&lt;J$4,'3'!J707,0)))</f>
        <v>0</v>
      </c>
      <c r="K707" s="32">
        <f>IF($E707="OAI",'3'!K707,
IF($E707=K$4,'3'!$G707+SUM('3'!$H707:K707),
IF($E707&lt;K$4,'3'!K707,0)))</f>
        <v>0</v>
      </c>
      <c r="L707" s="32">
        <f>IF($E707="OAI",'3'!L707,
IF($E707=L$4,'3'!$G707+SUM('3'!$H707:L707),
IF($E707&lt;L$4,'3'!L707,0)))</f>
        <v>0</v>
      </c>
      <c r="M707" s="32">
        <f>IF($E707="OAI",'3'!M707,
IF($E707=M$4,'3'!$G707+SUM('3'!$H707:M707),
IF($E707&lt;M$4,'3'!M707,0)))</f>
        <v>0</v>
      </c>
      <c r="N707" s="32">
        <f>IF($E707="OAI",'3'!N707,
IF($E707=N$4,'3'!$G707+SUM('3'!$H707:N707),
IF($E707&lt;N$4,'3'!N707,0)))</f>
        <v>0</v>
      </c>
      <c r="O707" s="32">
        <f>IF($E707="OAI",'3'!O707,
IF($E707=O$4,'3'!$G707+SUM('3'!$H707:O707),
IF($E707&lt;O$4,'3'!O707,0)))</f>
        <v>0</v>
      </c>
      <c r="P707" s="32">
        <f>IF($E707="OAI",'3'!P707,
IF($E707=P$4,'3'!$G707+SUM('3'!$H707:P707),
IF($E707&lt;P$4,'3'!P707,0)))</f>
        <v>0</v>
      </c>
      <c r="Q707" s="32">
        <f>IF($E707="OAI",'3'!Q707,
IF($E707=Q$4,'3'!$G707+SUM('3'!$H707:Q707),
IF($E707&lt;Q$4,'3'!Q707,0)))</f>
        <v>0</v>
      </c>
      <c r="R707" s="32">
        <f>IF($E707="OAI",'3'!R707,
IF($E707=R$4,'3'!$G707+SUM('3'!$H707:R707),
IF($E707&lt;R$4,'3'!R707,0)))</f>
        <v>0</v>
      </c>
      <c r="S707" s="32">
        <f>IF($E707="OAI",'3'!S707,
IF($E707=S$4,'3'!$G707+SUM('3'!$H707:S707),
IF($E707&lt;S$4,'3'!S707,0)))</f>
        <v>0</v>
      </c>
      <c r="T707" s="32">
        <f>IF($E707="OAI",'3'!T707,
IF($E707=T$4,'3'!$G707+SUM('3'!$H707:T707),
IF($E707&lt;T$4,'3'!T707,0)))</f>
        <v>0</v>
      </c>
      <c r="U707" s="32">
        <f>IF($E707="OAI",'3'!U707,
IF($E707=U$4,'3'!$G707+SUM('3'!$H707:U707),
IF($E707&lt;U$4,'3'!U707,0)))</f>
        <v>0</v>
      </c>
      <c r="V707" s="32">
        <f>IF($E707="OAI",'3'!V707,
IF($E707=V$4,'3'!$G707+SUM('3'!$H707:V707),
IF($E707&lt;V$4,'3'!V707,0)))</f>
        <v>0</v>
      </c>
      <c r="W707" s="32">
        <f>IF($E707="OAI",'3'!W707,
IF($E707=W$4,'3'!$G707+SUM('3'!$H707:W707),
IF($E707&lt;W$4,'3'!W707,0)))</f>
        <v>0</v>
      </c>
      <c r="X707" s="32">
        <f>IF($E707="OAI",'3'!X707,
IF($E707=X$4,'3'!$G707+SUM('3'!$H707:X707),
IF($E707&lt;X$4,'3'!X707,0)))</f>
        <v>0</v>
      </c>
      <c r="Y707" s="32">
        <f>IF($E707="OAI",'3'!Y707,
IF($E707=Y$4,'3'!$G707+SUM('3'!$H707:Y707),
IF($E707&lt;Y$4,'3'!Y707,0)))</f>
        <v>0</v>
      </c>
      <c r="Z707" s="32">
        <f>IF($E707="OAI",'3'!Z707,
IF($E707=Z$4,'3'!$G707+SUM('3'!$H707:Z707),
IF($E707&lt;Z$4,'3'!Z707,0)))</f>
        <v>0</v>
      </c>
      <c r="AA707" s="32">
        <f>IF($E707="OAI",'3'!AA707,
IF($E707=AA$4,'3'!$G707+SUM('3'!$H707:AA707),
IF($E707&lt;AA$4,'3'!AA707,0)))</f>
        <v>0</v>
      </c>
      <c r="AB707" s="32">
        <f>IF($E707="OAI",'3'!AB707,
IF($E707=AB$4,'3'!$G707+SUM('3'!$H707:AB707),
IF($E707&lt;AB$4,'3'!AB707,0)))</f>
        <v>0</v>
      </c>
      <c r="AC707" s="32">
        <f>IF($E707="OAI",'3'!AC707,
IF($E707=AC$4,'3'!$G707+SUM('3'!$H707:AC707),
IF($E707&lt;AC$4,'3'!AC707,0)))</f>
        <v>0</v>
      </c>
      <c r="AD707" s="32">
        <f>IF($E707="OAI",'3'!AD707,
IF($E707=AD$4,'3'!$G707+SUM('3'!$H707:AD707),
IF($E707&lt;AD$4,'3'!AD707,0)))</f>
        <v>0</v>
      </c>
      <c r="AE707" s="32">
        <f>IF($E707="OAI",'3'!AE707,
IF($E707=AE$4,'3'!$G707+SUM('3'!$H707:AE707),
IF($E707&lt;AE$4,'3'!AE707,0)))</f>
        <v>243411.2386066342</v>
      </c>
      <c r="AF707" s="26">
        <f t="shared" si="40"/>
        <v>0</v>
      </c>
      <c r="AG707" s="26">
        <f t="shared" si="41"/>
        <v>243411.2386066342</v>
      </c>
      <c r="AH707" s="8">
        <f t="shared" si="42"/>
        <v>802</v>
      </c>
    </row>
    <row r="708" spans="1:34" x14ac:dyDescent="0.25">
      <c r="A708" s="8">
        <f t="shared" si="43"/>
        <v>803</v>
      </c>
      <c r="B708" s="1">
        <f>'1'!B708</f>
        <v>5814660</v>
      </c>
      <c r="C708" t="str">
        <f>'1'!C708</f>
        <v>Q1920 Schulte Sw Sta (IRNU-NA))</v>
      </c>
      <c r="D708" s="1" t="str">
        <f>'1'!D708</f>
        <v>82</v>
      </c>
      <c r="E708" s="34">
        <f>IF('1'!E708="OAI","OAI",EOMONTH('1'!E708,-1)+1)</f>
        <v>46722</v>
      </c>
      <c r="F708" s="1" t="str">
        <f>'1'!F708</f>
        <v>TOLO</v>
      </c>
      <c r="G708" s="33"/>
      <c r="H708" s="32">
        <f>IF($E708="OAI",'3'!H708,
IF($E708&lt;=H$4,'3'!$G708+SUM('3'!$H708:H708),0))</f>
        <v>0</v>
      </c>
      <c r="I708" s="32">
        <f>IF($E708="OAI",'3'!I708,
IF($E708=I$4,'3'!$G708+SUM('3'!$H708:I708),
IF($E708&lt;I$4,'3'!I708,0)))</f>
        <v>0</v>
      </c>
      <c r="J708" s="32">
        <f>IF($E708="OAI",'3'!J708,
IF($E708=J$4,'3'!$G708+SUM('3'!$H708:J708),
IF($E708&lt;J$4,'3'!J708,0)))</f>
        <v>0</v>
      </c>
      <c r="K708" s="32">
        <f>IF($E708="OAI",'3'!K708,
IF($E708=K$4,'3'!$G708+SUM('3'!$H708:K708),
IF($E708&lt;K$4,'3'!K708,0)))</f>
        <v>0</v>
      </c>
      <c r="L708" s="32">
        <f>IF($E708="OAI",'3'!L708,
IF($E708=L$4,'3'!$G708+SUM('3'!$H708:L708),
IF($E708&lt;L$4,'3'!L708,0)))</f>
        <v>0</v>
      </c>
      <c r="M708" s="32">
        <f>IF($E708="OAI",'3'!M708,
IF($E708=M$4,'3'!$G708+SUM('3'!$H708:M708),
IF($E708&lt;M$4,'3'!M708,0)))</f>
        <v>0</v>
      </c>
      <c r="N708" s="32">
        <f>IF($E708="OAI",'3'!N708,
IF($E708=N$4,'3'!$G708+SUM('3'!$H708:N708),
IF($E708&lt;N$4,'3'!N708,0)))</f>
        <v>0</v>
      </c>
      <c r="O708" s="32">
        <f>IF($E708="OAI",'3'!O708,
IF($E708=O$4,'3'!$G708+SUM('3'!$H708:O708),
IF($E708&lt;O$4,'3'!O708,0)))</f>
        <v>0</v>
      </c>
      <c r="P708" s="32">
        <f>IF($E708="OAI",'3'!P708,
IF($E708=P$4,'3'!$G708+SUM('3'!$H708:P708),
IF($E708&lt;P$4,'3'!P708,0)))</f>
        <v>0</v>
      </c>
      <c r="Q708" s="32">
        <f>IF($E708="OAI",'3'!Q708,
IF($E708=Q$4,'3'!$G708+SUM('3'!$H708:Q708),
IF($E708&lt;Q$4,'3'!Q708,0)))</f>
        <v>0</v>
      </c>
      <c r="R708" s="32">
        <f>IF($E708="OAI",'3'!R708,
IF($E708=R$4,'3'!$G708+SUM('3'!$H708:R708),
IF($E708&lt;R$4,'3'!R708,0)))</f>
        <v>0</v>
      </c>
      <c r="S708" s="32">
        <f>IF($E708="OAI",'3'!S708,
IF($E708=S$4,'3'!$G708+SUM('3'!$H708:S708),
IF($E708&lt;S$4,'3'!S708,0)))</f>
        <v>0</v>
      </c>
      <c r="T708" s="32">
        <f>IF($E708="OAI",'3'!T708,
IF($E708=T$4,'3'!$G708+SUM('3'!$H708:T708),
IF($E708&lt;T$4,'3'!T708,0)))</f>
        <v>0</v>
      </c>
      <c r="U708" s="32">
        <f>IF($E708="OAI",'3'!U708,
IF($E708=U$4,'3'!$G708+SUM('3'!$H708:U708),
IF($E708&lt;U$4,'3'!U708,0)))</f>
        <v>0</v>
      </c>
      <c r="V708" s="32">
        <f>IF($E708="OAI",'3'!V708,
IF($E708=V$4,'3'!$G708+SUM('3'!$H708:V708),
IF($E708&lt;V$4,'3'!V708,0)))</f>
        <v>0</v>
      </c>
      <c r="W708" s="32">
        <f>IF($E708="OAI",'3'!W708,
IF($E708=W$4,'3'!$G708+SUM('3'!$H708:W708),
IF($E708&lt;W$4,'3'!W708,0)))</f>
        <v>0</v>
      </c>
      <c r="X708" s="32">
        <f>IF($E708="OAI",'3'!X708,
IF($E708=X$4,'3'!$G708+SUM('3'!$H708:X708),
IF($E708&lt;X$4,'3'!X708,0)))</f>
        <v>0</v>
      </c>
      <c r="Y708" s="32">
        <f>IF($E708="OAI",'3'!Y708,
IF($E708=Y$4,'3'!$G708+SUM('3'!$H708:Y708),
IF($E708&lt;Y$4,'3'!Y708,0)))</f>
        <v>0</v>
      </c>
      <c r="Z708" s="32">
        <f>IF($E708="OAI",'3'!Z708,
IF($E708=Z$4,'3'!$G708+SUM('3'!$H708:Z708),
IF($E708&lt;Z$4,'3'!Z708,0)))</f>
        <v>0</v>
      </c>
      <c r="AA708" s="32">
        <f>IF($E708="OAI",'3'!AA708,
IF($E708=AA$4,'3'!$G708+SUM('3'!$H708:AA708),
IF($E708&lt;AA$4,'3'!AA708,0)))</f>
        <v>0</v>
      </c>
      <c r="AB708" s="32">
        <f>IF($E708="OAI",'3'!AB708,
IF($E708=AB$4,'3'!$G708+SUM('3'!$H708:AB708),
IF($E708&lt;AB$4,'3'!AB708,0)))</f>
        <v>0</v>
      </c>
      <c r="AC708" s="32">
        <f>IF($E708="OAI",'3'!AC708,
IF($E708=AC$4,'3'!$G708+SUM('3'!$H708:AC708),
IF($E708&lt;AC$4,'3'!AC708,0)))</f>
        <v>0</v>
      </c>
      <c r="AD708" s="32">
        <f>IF($E708="OAI",'3'!AD708,
IF($E708=AD$4,'3'!$G708+SUM('3'!$H708:AD708),
IF($E708&lt;AD$4,'3'!AD708,0)))</f>
        <v>0</v>
      </c>
      <c r="AE708" s="32">
        <f>IF($E708="OAI",'3'!AE708,
IF($E708=AE$4,'3'!$G708+SUM('3'!$H708:AE708),
IF($E708&lt;AE$4,'3'!AE708,0)))</f>
        <v>195270.46658877231</v>
      </c>
      <c r="AF708" s="26">
        <f t="shared" si="40"/>
        <v>0</v>
      </c>
      <c r="AG708" s="26">
        <f t="shared" si="41"/>
        <v>195270.46658877231</v>
      </c>
      <c r="AH708" s="8">
        <f t="shared" si="42"/>
        <v>803</v>
      </c>
    </row>
    <row r="709" spans="1:34" x14ac:dyDescent="0.25">
      <c r="A709" s="8">
        <f t="shared" si="43"/>
        <v>804</v>
      </c>
      <c r="B709" s="1">
        <f>'1'!B709</f>
        <v>5814661</v>
      </c>
      <c r="C709" t="str">
        <f>'1'!C709</f>
        <v>Q1920 Lammers Sub (IRNU-A))</v>
      </c>
      <c r="D709" s="1" t="str">
        <f>'1'!D709</f>
        <v>82</v>
      </c>
      <c r="E709" s="34">
        <f>IF('1'!E709="OAI","OAI",EOMONTH('1'!E709,-1)+1)</f>
        <v>46722</v>
      </c>
      <c r="F709" s="1" t="str">
        <f>'1'!F709</f>
        <v>TOLO</v>
      </c>
      <c r="G709" s="33"/>
      <c r="H709" s="32">
        <f>IF($E709="OAI",'3'!H709,
IF($E709&lt;=H$4,'3'!$G709+SUM('3'!$H709:H709),0))</f>
        <v>0</v>
      </c>
      <c r="I709" s="32">
        <f>IF($E709="OAI",'3'!I709,
IF($E709=I$4,'3'!$G709+SUM('3'!$H709:I709),
IF($E709&lt;I$4,'3'!I709,0)))</f>
        <v>0</v>
      </c>
      <c r="J709" s="32">
        <f>IF($E709="OAI",'3'!J709,
IF($E709=J$4,'3'!$G709+SUM('3'!$H709:J709),
IF($E709&lt;J$4,'3'!J709,0)))</f>
        <v>0</v>
      </c>
      <c r="K709" s="32">
        <f>IF($E709="OAI",'3'!K709,
IF($E709=K$4,'3'!$G709+SUM('3'!$H709:K709),
IF($E709&lt;K$4,'3'!K709,0)))</f>
        <v>0</v>
      </c>
      <c r="L709" s="32">
        <f>IF($E709="OAI",'3'!L709,
IF($E709=L$4,'3'!$G709+SUM('3'!$H709:L709),
IF($E709&lt;L$4,'3'!L709,0)))</f>
        <v>0</v>
      </c>
      <c r="M709" s="32">
        <f>IF($E709="OAI",'3'!M709,
IF($E709=M$4,'3'!$G709+SUM('3'!$H709:M709),
IF($E709&lt;M$4,'3'!M709,0)))</f>
        <v>0</v>
      </c>
      <c r="N709" s="32">
        <f>IF($E709="OAI",'3'!N709,
IF($E709=N$4,'3'!$G709+SUM('3'!$H709:N709),
IF($E709&lt;N$4,'3'!N709,0)))</f>
        <v>0</v>
      </c>
      <c r="O709" s="32">
        <f>IF($E709="OAI",'3'!O709,
IF($E709=O$4,'3'!$G709+SUM('3'!$H709:O709),
IF($E709&lt;O$4,'3'!O709,0)))</f>
        <v>0</v>
      </c>
      <c r="P709" s="32">
        <f>IF($E709="OAI",'3'!P709,
IF($E709=P$4,'3'!$G709+SUM('3'!$H709:P709),
IF($E709&lt;P$4,'3'!P709,0)))</f>
        <v>0</v>
      </c>
      <c r="Q709" s="32">
        <f>IF($E709="OAI",'3'!Q709,
IF($E709=Q$4,'3'!$G709+SUM('3'!$H709:Q709),
IF($E709&lt;Q$4,'3'!Q709,0)))</f>
        <v>0</v>
      </c>
      <c r="R709" s="32">
        <f>IF($E709="OAI",'3'!R709,
IF($E709=R$4,'3'!$G709+SUM('3'!$H709:R709),
IF($E709&lt;R$4,'3'!R709,0)))</f>
        <v>0</v>
      </c>
      <c r="S709" s="32">
        <f>IF($E709="OAI",'3'!S709,
IF($E709=S$4,'3'!$G709+SUM('3'!$H709:S709),
IF($E709&lt;S$4,'3'!S709,0)))</f>
        <v>0</v>
      </c>
      <c r="T709" s="32">
        <f>IF($E709="OAI",'3'!T709,
IF($E709=T$4,'3'!$G709+SUM('3'!$H709:T709),
IF($E709&lt;T$4,'3'!T709,0)))</f>
        <v>0</v>
      </c>
      <c r="U709" s="32">
        <f>IF($E709="OAI",'3'!U709,
IF($E709=U$4,'3'!$G709+SUM('3'!$H709:U709),
IF($E709&lt;U$4,'3'!U709,0)))</f>
        <v>0</v>
      </c>
      <c r="V709" s="32">
        <f>IF($E709="OAI",'3'!V709,
IF($E709=V$4,'3'!$G709+SUM('3'!$H709:V709),
IF($E709&lt;V$4,'3'!V709,0)))</f>
        <v>0</v>
      </c>
      <c r="W709" s="32">
        <f>IF($E709="OAI",'3'!W709,
IF($E709=W$4,'3'!$G709+SUM('3'!$H709:W709),
IF($E709&lt;W$4,'3'!W709,0)))</f>
        <v>0</v>
      </c>
      <c r="X709" s="32">
        <f>IF($E709="OAI",'3'!X709,
IF($E709=X$4,'3'!$G709+SUM('3'!$H709:X709),
IF($E709&lt;X$4,'3'!X709,0)))</f>
        <v>0</v>
      </c>
      <c r="Y709" s="32">
        <f>IF($E709="OAI",'3'!Y709,
IF($E709=Y$4,'3'!$G709+SUM('3'!$H709:Y709),
IF($E709&lt;Y$4,'3'!Y709,0)))</f>
        <v>0</v>
      </c>
      <c r="Z709" s="32">
        <f>IF($E709="OAI",'3'!Z709,
IF($E709=Z$4,'3'!$G709+SUM('3'!$H709:Z709),
IF($E709&lt;Z$4,'3'!Z709,0)))</f>
        <v>0</v>
      </c>
      <c r="AA709" s="32">
        <f>IF($E709="OAI",'3'!AA709,
IF($E709=AA$4,'3'!$G709+SUM('3'!$H709:AA709),
IF($E709&lt;AA$4,'3'!AA709,0)))</f>
        <v>0</v>
      </c>
      <c r="AB709" s="32">
        <f>IF($E709="OAI",'3'!AB709,
IF($E709=AB$4,'3'!$G709+SUM('3'!$H709:AB709),
IF($E709&lt;AB$4,'3'!AB709,0)))</f>
        <v>0</v>
      </c>
      <c r="AC709" s="32">
        <f>IF($E709="OAI",'3'!AC709,
IF($E709=AC$4,'3'!$G709+SUM('3'!$H709:AC709),
IF($E709&lt;AC$4,'3'!AC709,0)))</f>
        <v>0</v>
      </c>
      <c r="AD709" s="32">
        <f>IF($E709="OAI",'3'!AD709,
IF($E709=AD$4,'3'!$G709+SUM('3'!$H709:AD709),
IF($E709&lt;AD$4,'3'!AD709,0)))</f>
        <v>0</v>
      </c>
      <c r="AE709" s="32">
        <f>IF($E709="OAI",'3'!AE709,
IF($E709=AE$4,'3'!$G709+SUM('3'!$H709:AE709),
IF($E709&lt;AE$4,'3'!AE709,0)))</f>
        <v>196419.44872823791</v>
      </c>
      <c r="AF709" s="26">
        <f t="shared" ref="AF709:AF772" si="44">IFERROR(SUM(H709:S709),0)</f>
        <v>0</v>
      </c>
      <c r="AG709" s="26">
        <f t="shared" ref="AG709:AG772" si="45">IFERROR(SUM(T709:AE709),0)</f>
        <v>196419.44872823791</v>
      </c>
      <c r="AH709" s="8">
        <f t="shared" ref="AH709:AH772" si="46">A709</f>
        <v>804</v>
      </c>
    </row>
    <row r="710" spans="1:34" x14ac:dyDescent="0.25">
      <c r="A710" s="8">
        <f t="shared" ref="A710:A773" si="47">A709+1</f>
        <v>805</v>
      </c>
      <c r="B710" s="1">
        <f>'1'!B710</f>
        <v>5816404</v>
      </c>
      <c r="C710" t="str">
        <f>'1'!C710</f>
        <v>RINGWOOD RAS SS</v>
      </c>
      <c r="D710" s="1" t="str">
        <f>'1'!D710</f>
        <v>82</v>
      </c>
      <c r="E710" s="34">
        <f>IF('1'!E710="OAI","OAI",EOMONTH('1'!E710,-1)+1)</f>
        <v>46357</v>
      </c>
      <c r="F710" s="1" t="str">
        <f>'1'!F710</f>
        <v>TOLO</v>
      </c>
      <c r="G710" s="33"/>
      <c r="H710" s="32">
        <f>IF($E710="OAI",'3'!H710,
IF($E710&lt;=H$4,'3'!$G710+SUM('3'!$H710:H710),0))</f>
        <v>0</v>
      </c>
      <c r="I710" s="32">
        <f>IF($E710="OAI",'3'!I710,
IF($E710=I$4,'3'!$G710+SUM('3'!$H710:I710),
IF($E710&lt;I$4,'3'!I710,0)))</f>
        <v>0</v>
      </c>
      <c r="J710" s="32">
        <f>IF($E710="OAI",'3'!J710,
IF($E710=J$4,'3'!$G710+SUM('3'!$H710:J710),
IF($E710&lt;J$4,'3'!J710,0)))</f>
        <v>0</v>
      </c>
      <c r="K710" s="32">
        <f>IF($E710="OAI",'3'!K710,
IF($E710=K$4,'3'!$G710+SUM('3'!$H710:K710),
IF($E710&lt;K$4,'3'!K710,0)))</f>
        <v>0</v>
      </c>
      <c r="L710" s="32">
        <f>IF($E710="OAI",'3'!L710,
IF($E710=L$4,'3'!$G710+SUM('3'!$H710:L710),
IF($E710&lt;L$4,'3'!L710,0)))</f>
        <v>0</v>
      </c>
      <c r="M710" s="32">
        <f>IF($E710="OAI",'3'!M710,
IF($E710=M$4,'3'!$G710+SUM('3'!$H710:M710),
IF($E710&lt;M$4,'3'!M710,0)))</f>
        <v>0</v>
      </c>
      <c r="N710" s="32">
        <f>IF($E710="OAI",'3'!N710,
IF($E710=N$4,'3'!$G710+SUM('3'!$H710:N710),
IF($E710&lt;N$4,'3'!N710,0)))</f>
        <v>0</v>
      </c>
      <c r="O710" s="32">
        <f>IF($E710="OAI",'3'!O710,
IF($E710=O$4,'3'!$G710+SUM('3'!$H710:O710),
IF($E710&lt;O$4,'3'!O710,0)))</f>
        <v>0</v>
      </c>
      <c r="P710" s="32">
        <f>IF($E710="OAI",'3'!P710,
IF($E710=P$4,'3'!$G710+SUM('3'!$H710:P710),
IF($E710&lt;P$4,'3'!P710,0)))</f>
        <v>0</v>
      </c>
      <c r="Q710" s="32">
        <f>IF($E710="OAI",'3'!Q710,
IF($E710=Q$4,'3'!$G710+SUM('3'!$H710:Q710),
IF($E710&lt;Q$4,'3'!Q710,0)))</f>
        <v>0</v>
      </c>
      <c r="R710" s="32">
        <f>IF($E710="OAI",'3'!R710,
IF($E710=R$4,'3'!$G710+SUM('3'!$H710:R710),
IF($E710&lt;R$4,'3'!R710,0)))</f>
        <v>0</v>
      </c>
      <c r="S710" s="32">
        <f>IF($E710="OAI",'3'!S710,
IF($E710=S$4,'3'!$G710+SUM('3'!$H710:S710),
IF($E710&lt;S$4,'3'!S710,0)))</f>
        <v>330199.83556206658</v>
      </c>
      <c r="T710" s="32">
        <f>IF($E710="OAI",'3'!T710,
IF($E710=T$4,'3'!$G710+SUM('3'!$H710:T710),
IF($E710&lt;T$4,'3'!T710,0)))</f>
        <v>116845.46310787801</v>
      </c>
      <c r="U710" s="32">
        <f>IF($E710="OAI",'3'!U710,
IF($E710=U$4,'3'!$G710+SUM('3'!$H710:U710),
IF($E710&lt;U$4,'3'!U710,0)))</f>
        <v>75923.437399004688</v>
      </c>
      <c r="V710" s="32">
        <f>IF($E710="OAI",'3'!V710,
IF($E710=V$4,'3'!$G710+SUM('3'!$H710:V710),
IF($E710&lt;V$4,'3'!V710,0)))</f>
        <v>125866.43875747397</v>
      </c>
      <c r="W710" s="32">
        <f>IF($E710="OAI",'3'!W710,
IF($E710=W$4,'3'!$G710+SUM('3'!$H710:W710),
IF($E710&lt;W$4,'3'!W710,0)))</f>
        <v>14346.696331174475</v>
      </c>
      <c r="X710" s="32">
        <f>IF($E710="OAI",'3'!X710,
IF($E710=X$4,'3'!$G710+SUM('3'!$H710:X710),
IF($E710&lt;X$4,'3'!X710,0)))</f>
        <v>13041.295665006086</v>
      </c>
      <c r="Y710" s="32">
        <f>IF($E710="OAI",'3'!Y710,
IF($E710=Y$4,'3'!$G710+SUM('3'!$H710:Y710),
IF($E710&lt;Y$4,'3'!Y710,0)))</f>
        <v>10238.147044706644</v>
      </c>
      <c r="Z710" s="32">
        <f>IF($E710="OAI",'3'!Z710,
IF($E710=Z$4,'3'!$G710+SUM('3'!$H710:Z710),
IF($E710&lt;Z$4,'3'!Z710,0)))</f>
        <v>8301.4958523478545</v>
      </c>
      <c r="AA710" s="32">
        <f>IF($E710="OAI",'3'!AA710,
IF($E710=AA$4,'3'!$G710+SUM('3'!$H710:AA710),
IF($E710&lt;AA$4,'3'!AA710,0)))</f>
        <v>8697.4060135771324</v>
      </c>
      <c r="AB710" s="32">
        <f>IF($E710="OAI",'3'!AB710,
IF($E710=AB$4,'3'!$G710+SUM('3'!$H710:AB710),
IF($E710&lt;AB$4,'3'!AB710,0)))</f>
        <v>8301.4958523478545</v>
      </c>
      <c r="AC710" s="32">
        <f>IF($E710="OAI",'3'!AC710,
IF($E710=AC$4,'3'!$G710+SUM('3'!$H710:AC710),
IF($E710&lt;AC$4,'3'!AC710,0)))</f>
        <v>0</v>
      </c>
      <c r="AD710" s="32">
        <f>IF($E710="OAI",'3'!AD710,
IF($E710=AD$4,'3'!$G710+SUM('3'!$H710:AD710),
IF($E710&lt;AD$4,'3'!AD710,0)))</f>
        <v>0</v>
      </c>
      <c r="AE710" s="32">
        <f>IF($E710="OAI",'3'!AE710,
IF($E710=AE$4,'3'!$G710+SUM('3'!$H710:AE710),
IF($E710&lt;AE$4,'3'!AE710,0)))</f>
        <v>0</v>
      </c>
      <c r="AF710" s="26">
        <f t="shared" si="44"/>
        <v>330199.83556206658</v>
      </c>
      <c r="AG710" s="26">
        <f t="shared" si="45"/>
        <v>381561.8760235167</v>
      </c>
      <c r="AH710" s="8">
        <f t="shared" si="46"/>
        <v>805</v>
      </c>
    </row>
    <row r="711" spans="1:34" x14ac:dyDescent="0.25">
      <c r="A711" s="8">
        <f t="shared" si="47"/>
        <v>806</v>
      </c>
      <c r="B711" s="1">
        <f>'1'!B711</f>
        <v>5505341</v>
      </c>
      <c r="C711" t="str">
        <f>'1'!C711</f>
        <v>Trans Emergency Response - 92</v>
      </c>
      <c r="D711" s="1" t="str">
        <f>'1'!D711</f>
        <v>92</v>
      </c>
      <c r="E711" s="34" t="str">
        <f>IF('1'!E711="OAI","OAI",EOMONTH('1'!E711,-1)+1)</f>
        <v>OAI</v>
      </c>
      <c r="F711" s="1" t="str">
        <f>'1'!F711</f>
        <v>TOO</v>
      </c>
      <c r="G711" s="33"/>
      <c r="H711" s="32">
        <f>IF($E711="OAI",'3'!H711,
IF($E711&lt;=H$4,'3'!$G711+SUM('3'!$H711:H711),0))</f>
        <v>-461787.23809227144</v>
      </c>
      <c r="I711" s="32">
        <f>IF($E711="OAI",'3'!I711,
IF($E711=I$4,'3'!$G711+SUM('3'!$H711:I711),
IF($E711&lt;I$4,'3'!I711,0)))</f>
        <v>4550851.9686011923</v>
      </c>
      <c r="J711" s="32">
        <f>IF($E711="OAI",'3'!J711,
IF($E711=J$4,'3'!$G711+SUM('3'!$H711:J711),
IF($E711&lt;J$4,'3'!J711,0)))</f>
        <v>0</v>
      </c>
      <c r="K711" s="32">
        <f>IF($E711="OAI",'3'!K711,
IF($E711=K$4,'3'!$G711+SUM('3'!$H711:K711),
IF($E711&lt;K$4,'3'!K711,0)))</f>
        <v>0</v>
      </c>
      <c r="L711" s="32">
        <f>IF($E711="OAI",'3'!L711,
IF($E711=L$4,'3'!$G711+SUM('3'!$H711:L711),
IF($E711&lt;L$4,'3'!L711,0)))</f>
        <v>0</v>
      </c>
      <c r="M711" s="32">
        <f>IF($E711="OAI",'3'!M711,
IF($E711=M$4,'3'!$G711+SUM('3'!$H711:M711),
IF($E711&lt;M$4,'3'!M711,0)))</f>
        <v>0</v>
      </c>
      <c r="N711" s="32">
        <f>IF($E711="OAI",'3'!N711,
IF($E711=N$4,'3'!$G711+SUM('3'!$H711:N711),
IF($E711&lt;N$4,'3'!N711,0)))</f>
        <v>0</v>
      </c>
      <c r="O711" s="32">
        <f>IF($E711="OAI",'3'!O711,
IF($E711=O$4,'3'!$G711+SUM('3'!$H711:O711),
IF($E711&lt;O$4,'3'!O711,0)))</f>
        <v>0</v>
      </c>
      <c r="P711" s="32">
        <f>IF($E711="OAI",'3'!P711,
IF($E711=P$4,'3'!$G711+SUM('3'!$H711:P711),
IF($E711&lt;P$4,'3'!P711,0)))</f>
        <v>0</v>
      </c>
      <c r="Q711" s="32">
        <f>IF($E711="OAI",'3'!Q711,
IF($E711=Q$4,'3'!$G711+SUM('3'!$H711:Q711),
IF($E711&lt;Q$4,'3'!Q711,0)))</f>
        <v>0</v>
      </c>
      <c r="R711" s="32">
        <f>IF($E711="OAI",'3'!R711,
IF($E711=R$4,'3'!$G711+SUM('3'!$H711:R711),
IF($E711&lt;R$4,'3'!R711,0)))</f>
        <v>0</v>
      </c>
      <c r="S711" s="32">
        <f>IF($E711="OAI",'3'!S711,
IF($E711=S$4,'3'!$G711+SUM('3'!$H711:S711),
IF($E711&lt;S$4,'3'!S711,0)))</f>
        <v>0</v>
      </c>
      <c r="T711" s="32">
        <f>IF($E711="OAI",'3'!T711,
IF($E711=T$4,'3'!$G711+SUM('3'!$H711:T711),
IF($E711&lt;T$4,'3'!T711,0)))</f>
        <v>0</v>
      </c>
      <c r="U711" s="32">
        <f>IF($E711="OAI",'3'!U711,
IF($E711=U$4,'3'!$G711+SUM('3'!$H711:U711),
IF($E711&lt;U$4,'3'!U711,0)))</f>
        <v>0</v>
      </c>
      <c r="V711" s="32">
        <f>IF($E711="OAI",'3'!V711,
IF($E711=V$4,'3'!$G711+SUM('3'!$H711:V711),
IF($E711&lt;V$4,'3'!V711,0)))</f>
        <v>0</v>
      </c>
      <c r="W711" s="32">
        <f>IF($E711="OAI",'3'!W711,
IF($E711=W$4,'3'!$G711+SUM('3'!$H711:W711),
IF($E711&lt;W$4,'3'!W711,0)))</f>
        <v>0</v>
      </c>
      <c r="X711" s="32">
        <f>IF($E711="OAI",'3'!X711,
IF($E711=X$4,'3'!$G711+SUM('3'!$H711:X711),
IF($E711&lt;X$4,'3'!X711,0)))</f>
        <v>0</v>
      </c>
      <c r="Y711" s="32">
        <f>IF($E711="OAI",'3'!Y711,
IF($E711=Y$4,'3'!$G711+SUM('3'!$H711:Y711),
IF($E711&lt;Y$4,'3'!Y711,0)))</f>
        <v>0</v>
      </c>
      <c r="Z711" s="32">
        <f>IF($E711="OAI",'3'!Z711,
IF($E711=Z$4,'3'!$G711+SUM('3'!$H711:Z711),
IF($E711&lt;Z$4,'3'!Z711,0)))</f>
        <v>0</v>
      </c>
      <c r="AA711" s="32">
        <f>IF($E711="OAI",'3'!AA711,
IF($E711=AA$4,'3'!$G711+SUM('3'!$H711:AA711),
IF($E711&lt;AA$4,'3'!AA711,0)))</f>
        <v>0</v>
      </c>
      <c r="AB711" s="32">
        <f>IF($E711="OAI",'3'!AB711,
IF($E711=AB$4,'3'!$G711+SUM('3'!$H711:AB711),
IF($E711&lt;AB$4,'3'!AB711,0)))</f>
        <v>0</v>
      </c>
      <c r="AC711" s="32">
        <f>IF($E711="OAI",'3'!AC711,
IF($E711=AC$4,'3'!$G711+SUM('3'!$H711:AC711),
IF($E711&lt;AC$4,'3'!AC711,0)))</f>
        <v>0</v>
      </c>
      <c r="AD711" s="32">
        <f>IF($E711="OAI",'3'!AD711,
IF($E711=AD$4,'3'!$G711+SUM('3'!$H711:AD711),
IF($E711&lt;AD$4,'3'!AD711,0)))</f>
        <v>0</v>
      </c>
      <c r="AE711" s="32">
        <f>IF($E711="OAI",'3'!AE711,
IF($E711=AE$4,'3'!$G711+SUM('3'!$H711:AE711),
IF($E711&lt;AE$4,'3'!AE711,0)))</f>
        <v>0</v>
      </c>
      <c r="AF711" s="26">
        <f t="shared" si="44"/>
        <v>4089064.7305089207</v>
      </c>
      <c r="AG711" s="26">
        <f t="shared" si="45"/>
        <v>0</v>
      </c>
      <c r="AH711" s="8">
        <f t="shared" si="46"/>
        <v>806</v>
      </c>
    </row>
    <row r="712" spans="1:34" x14ac:dyDescent="0.25">
      <c r="A712" s="8">
        <f t="shared" si="47"/>
        <v>807</v>
      </c>
      <c r="B712" s="1">
        <f>'1'!B712</f>
        <v>5505899</v>
      </c>
      <c r="C712" t="str">
        <f>'1'!C712</f>
        <v>UG Elec Trans Emerg Resp</v>
      </c>
      <c r="D712" s="1" t="str">
        <f>'1'!D712</f>
        <v>92</v>
      </c>
      <c r="E712" s="34" t="str">
        <f>IF('1'!E712="OAI","OAI",EOMONTH('1'!E712,-1)+1)</f>
        <v>OAI</v>
      </c>
      <c r="F712" s="1" t="str">
        <f>'1'!F712</f>
        <v>TOO</v>
      </c>
      <c r="G712" s="33"/>
      <c r="H712" s="32">
        <f>IF($E712="OAI",'3'!H712,
IF($E712&lt;=H$4,'3'!$G712+SUM('3'!$H712:H712),0))</f>
        <v>0</v>
      </c>
      <c r="I712" s="32">
        <f>IF($E712="OAI",'3'!I712,
IF($E712=I$4,'3'!$G712+SUM('3'!$H712:I712),
IF($E712&lt;I$4,'3'!I712,0)))</f>
        <v>0</v>
      </c>
      <c r="J712" s="32">
        <f>IF($E712="OAI",'3'!J712,
IF($E712=J$4,'3'!$G712+SUM('3'!$H712:J712),
IF($E712&lt;J$4,'3'!J712,0)))</f>
        <v>0</v>
      </c>
      <c r="K712" s="32">
        <f>IF($E712="OAI",'3'!K712,
IF($E712=K$4,'3'!$G712+SUM('3'!$H712:K712),
IF($E712&lt;K$4,'3'!K712,0)))</f>
        <v>0</v>
      </c>
      <c r="L712" s="32">
        <f>IF($E712="OAI",'3'!L712,
IF($E712=L$4,'3'!$G712+SUM('3'!$H712:L712),
IF($E712&lt;L$4,'3'!L712,0)))</f>
        <v>0</v>
      </c>
      <c r="M712" s="32">
        <f>IF($E712="OAI",'3'!M712,
IF($E712=M$4,'3'!$G712+SUM('3'!$H712:M712),
IF($E712&lt;M$4,'3'!M712,0)))</f>
        <v>0</v>
      </c>
      <c r="N712" s="32">
        <f>IF($E712="OAI",'3'!N712,
IF($E712=N$4,'3'!$G712+SUM('3'!$H712:N712),
IF($E712&lt;N$4,'3'!N712,0)))</f>
        <v>0</v>
      </c>
      <c r="O712" s="32">
        <f>IF($E712="OAI",'3'!O712,
IF($E712=O$4,'3'!$G712+SUM('3'!$H712:O712),
IF($E712&lt;O$4,'3'!O712,0)))</f>
        <v>0</v>
      </c>
      <c r="P712" s="32">
        <f>IF($E712="OAI",'3'!P712,
IF($E712=P$4,'3'!$G712+SUM('3'!$H712:P712),
IF($E712&lt;P$4,'3'!P712,0)))</f>
        <v>0</v>
      </c>
      <c r="Q712" s="32">
        <f>IF($E712="OAI",'3'!Q712,
IF($E712=Q$4,'3'!$G712+SUM('3'!$H712:Q712),
IF($E712&lt;Q$4,'3'!Q712,0)))</f>
        <v>0</v>
      </c>
      <c r="R712" s="32">
        <f>IF($E712="OAI",'3'!R712,
IF($E712=R$4,'3'!$G712+SUM('3'!$H712:R712),
IF($E712&lt;R$4,'3'!R712,0)))</f>
        <v>0</v>
      </c>
      <c r="S712" s="32">
        <f>IF($E712="OAI",'3'!S712,
IF($E712=S$4,'3'!$G712+SUM('3'!$H712:S712),
IF($E712&lt;S$4,'3'!S712,0)))</f>
        <v>0</v>
      </c>
      <c r="T712" s="32">
        <f>IF($E712="OAI",'3'!T712,
IF($E712=T$4,'3'!$G712+SUM('3'!$H712:T712),
IF($E712&lt;T$4,'3'!T712,0)))</f>
        <v>0</v>
      </c>
      <c r="U712" s="32">
        <f>IF($E712="OAI",'3'!U712,
IF($E712=U$4,'3'!$G712+SUM('3'!$H712:U712),
IF($E712&lt;U$4,'3'!U712,0)))</f>
        <v>0</v>
      </c>
      <c r="V712" s="32">
        <f>IF($E712="OAI",'3'!V712,
IF($E712=V$4,'3'!$G712+SUM('3'!$H712:V712),
IF($E712&lt;V$4,'3'!V712,0)))</f>
        <v>0</v>
      </c>
      <c r="W712" s="32">
        <f>IF($E712="OAI",'3'!W712,
IF($E712=W$4,'3'!$G712+SUM('3'!$H712:W712),
IF($E712&lt;W$4,'3'!W712,0)))</f>
        <v>0</v>
      </c>
      <c r="X712" s="32">
        <f>IF($E712="OAI",'3'!X712,
IF($E712=X$4,'3'!$G712+SUM('3'!$H712:X712),
IF($E712&lt;X$4,'3'!X712,0)))</f>
        <v>0</v>
      </c>
      <c r="Y712" s="32">
        <f>IF($E712="OAI",'3'!Y712,
IF($E712=Y$4,'3'!$G712+SUM('3'!$H712:Y712),
IF($E712&lt;Y$4,'3'!Y712,0)))</f>
        <v>0</v>
      </c>
      <c r="Z712" s="32">
        <f>IF($E712="OAI",'3'!Z712,
IF($E712=Z$4,'3'!$G712+SUM('3'!$H712:Z712),
IF($E712&lt;Z$4,'3'!Z712,0)))</f>
        <v>0</v>
      </c>
      <c r="AA712" s="32">
        <f>IF($E712="OAI",'3'!AA712,
IF($E712=AA$4,'3'!$G712+SUM('3'!$H712:AA712),
IF($E712&lt;AA$4,'3'!AA712,0)))</f>
        <v>0</v>
      </c>
      <c r="AB712" s="32">
        <f>IF($E712="OAI",'3'!AB712,
IF($E712=AB$4,'3'!$G712+SUM('3'!$H712:AB712),
IF($E712&lt;AB$4,'3'!AB712,0)))</f>
        <v>0</v>
      </c>
      <c r="AC712" s="32">
        <f>IF($E712="OAI",'3'!AC712,
IF($E712=AC$4,'3'!$G712+SUM('3'!$H712:AC712),
IF($E712&lt;AC$4,'3'!AC712,0)))</f>
        <v>0</v>
      </c>
      <c r="AD712" s="32">
        <f>IF($E712="OAI",'3'!AD712,
IF($E712=AD$4,'3'!$G712+SUM('3'!$H712:AD712),
IF($E712&lt;AD$4,'3'!AD712,0)))</f>
        <v>0</v>
      </c>
      <c r="AE712" s="32">
        <f>IF($E712="OAI",'3'!AE712,
IF($E712=AE$4,'3'!$G712+SUM('3'!$H712:AE712),
IF($E712&lt;AE$4,'3'!AE712,0)))</f>
        <v>0</v>
      </c>
      <c r="AF712" s="26">
        <f t="shared" si="44"/>
        <v>0</v>
      </c>
      <c r="AG712" s="26">
        <f t="shared" si="45"/>
        <v>0</v>
      </c>
      <c r="AH712" s="8">
        <f t="shared" si="46"/>
        <v>807</v>
      </c>
    </row>
    <row r="713" spans="1:34" x14ac:dyDescent="0.25">
      <c r="A713" s="8">
        <f t="shared" si="47"/>
        <v>808</v>
      </c>
      <c r="B713" s="1">
        <f>'1'!B713</f>
        <v>5508839</v>
      </c>
      <c r="C713" t="str">
        <f>'1'!C713</f>
        <v>Emergency Response Fire-Related</v>
      </c>
      <c r="D713" s="1" t="str">
        <f>'1'!D713</f>
        <v>92</v>
      </c>
      <c r="E713" s="34" t="str">
        <f>IF('1'!E713="OAI","OAI",EOMONTH('1'!E713,-1)+1)</f>
        <v>OAI</v>
      </c>
      <c r="F713" s="1" t="str">
        <f>'1'!F713</f>
        <v>TOO</v>
      </c>
      <c r="G713" s="33"/>
      <c r="H713" s="32">
        <f>IF($E713="OAI",'3'!H713,
IF($E713&lt;=H$4,'3'!$G713+SUM('3'!$H713:H713),0))</f>
        <v>30645.839137344134</v>
      </c>
      <c r="I713" s="32">
        <f>IF($E713="OAI",'3'!I713,
IF($E713=I$4,'3'!$G713+SUM('3'!$H713:I713),
IF($E713&lt;I$4,'3'!I713,0)))</f>
        <v>94479.342894749905</v>
      </c>
      <c r="J713" s="32">
        <f>IF($E713="OAI",'3'!J713,
IF($E713=J$4,'3'!$G713+SUM('3'!$H713:J713),
IF($E713&lt;J$4,'3'!J713,0)))</f>
        <v>0</v>
      </c>
      <c r="K713" s="32">
        <f>IF($E713="OAI",'3'!K713,
IF($E713=K$4,'3'!$G713+SUM('3'!$H713:K713),
IF($E713&lt;K$4,'3'!K713,0)))</f>
        <v>0</v>
      </c>
      <c r="L713" s="32">
        <f>IF($E713="OAI",'3'!L713,
IF($E713=L$4,'3'!$G713+SUM('3'!$H713:L713),
IF($E713&lt;L$4,'3'!L713,0)))</f>
        <v>0</v>
      </c>
      <c r="M713" s="32">
        <f>IF($E713="OAI",'3'!M713,
IF($E713=M$4,'3'!$G713+SUM('3'!$H713:M713),
IF($E713&lt;M$4,'3'!M713,0)))</f>
        <v>0</v>
      </c>
      <c r="N713" s="32">
        <f>IF($E713="OAI",'3'!N713,
IF($E713=N$4,'3'!$G713+SUM('3'!$H713:N713),
IF($E713&lt;N$4,'3'!N713,0)))</f>
        <v>0</v>
      </c>
      <c r="O713" s="32">
        <f>IF($E713="OAI",'3'!O713,
IF($E713=O$4,'3'!$G713+SUM('3'!$H713:O713),
IF($E713&lt;O$4,'3'!O713,0)))</f>
        <v>0</v>
      </c>
      <c r="P713" s="32">
        <f>IF($E713="OAI",'3'!P713,
IF($E713=P$4,'3'!$G713+SUM('3'!$H713:P713),
IF($E713&lt;P$4,'3'!P713,0)))</f>
        <v>0</v>
      </c>
      <c r="Q713" s="32">
        <f>IF($E713="OAI",'3'!Q713,
IF($E713=Q$4,'3'!$G713+SUM('3'!$H713:Q713),
IF($E713&lt;Q$4,'3'!Q713,0)))</f>
        <v>0</v>
      </c>
      <c r="R713" s="32">
        <f>IF($E713="OAI",'3'!R713,
IF($E713=R$4,'3'!$G713+SUM('3'!$H713:R713),
IF($E713&lt;R$4,'3'!R713,0)))</f>
        <v>0</v>
      </c>
      <c r="S713" s="32">
        <f>IF($E713="OAI",'3'!S713,
IF($E713=S$4,'3'!$G713+SUM('3'!$H713:S713),
IF($E713&lt;S$4,'3'!S713,0)))</f>
        <v>0</v>
      </c>
      <c r="T713" s="32">
        <f>IF($E713="OAI",'3'!T713,
IF($E713=T$4,'3'!$G713+SUM('3'!$H713:T713),
IF($E713&lt;T$4,'3'!T713,0)))</f>
        <v>0</v>
      </c>
      <c r="U713" s="32">
        <f>IF($E713="OAI",'3'!U713,
IF($E713=U$4,'3'!$G713+SUM('3'!$H713:U713),
IF($E713&lt;U$4,'3'!U713,0)))</f>
        <v>0</v>
      </c>
      <c r="V713" s="32">
        <f>IF($E713="OAI",'3'!V713,
IF($E713=V$4,'3'!$G713+SUM('3'!$H713:V713),
IF($E713&lt;V$4,'3'!V713,0)))</f>
        <v>0</v>
      </c>
      <c r="W713" s="32">
        <f>IF($E713="OAI",'3'!W713,
IF($E713=W$4,'3'!$G713+SUM('3'!$H713:W713),
IF($E713&lt;W$4,'3'!W713,0)))</f>
        <v>0</v>
      </c>
      <c r="X713" s="32">
        <f>IF($E713="OAI",'3'!X713,
IF($E713=X$4,'3'!$G713+SUM('3'!$H713:X713),
IF($E713&lt;X$4,'3'!X713,0)))</f>
        <v>0</v>
      </c>
      <c r="Y713" s="32">
        <f>IF($E713="OAI",'3'!Y713,
IF($E713=Y$4,'3'!$G713+SUM('3'!$H713:Y713),
IF($E713&lt;Y$4,'3'!Y713,0)))</f>
        <v>0</v>
      </c>
      <c r="Z713" s="32">
        <f>IF($E713="OAI",'3'!Z713,
IF($E713=Z$4,'3'!$G713+SUM('3'!$H713:Z713),
IF($E713&lt;Z$4,'3'!Z713,0)))</f>
        <v>0</v>
      </c>
      <c r="AA713" s="32">
        <f>IF($E713="OAI",'3'!AA713,
IF($E713=AA$4,'3'!$G713+SUM('3'!$H713:AA713),
IF($E713&lt;AA$4,'3'!AA713,0)))</f>
        <v>0</v>
      </c>
      <c r="AB713" s="32">
        <f>IF($E713="OAI",'3'!AB713,
IF($E713=AB$4,'3'!$G713+SUM('3'!$H713:AB713),
IF($E713&lt;AB$4,'3'!AB713,0)))</f>
        <v>0</v>
      </c>
      <c r="AC713" s="32">
        <f>IF($E713="OAI",'3'!AC713,
IF($E713=AC$4,'3'!$G713+SUM('3'!$H713:AC713),
IF($E713&lt;AC$4,'3'!AC713,0)))</f>
        <v>0</v>
      </c>
      <c r="AD713" s="32">
        <f>IF($E713="OAI",'3'!AD713,
IF($E713=AD$4,'3'!$G713+SUM('3'!$H713:AD713),
IF($E713&lt;AD$4,'3'!AD713,0)))</f>
        <v>0</v>
      </c>
      <c r="AE713" s="32">
        <f>IF($E713="OAI",'3'!AE713,
IF($E713=AE$4,'3'!$G713+SUM('3'!$H713:AE713),
IF($E713&lt;AE$4,'3'!AE713,0)))</f>
        <v>0</v>
      </c>
      <c r="AF713" s="26">
        <f t="shared" si="44"/>
        <v>125125.18203209405</v>
      </c>
      <c r="AG713" s="26">
        <f t="shared" si="45"/>
        <v>0</v>
      </c>
      <c r="AH713" s="8">
        <f t="shared" si="46"/>
        <v>808</v>
      </c>
    </row>
    <row r="714" spans="1:34" x14ac:dyDescent="0.25">
      <c r="A714" s="8">
        <f t="shared" si="47"/>
        <v>809</v>
      </c>
      <c r="B714" s="1">
        <f>'1'!B714</f>
        <v>5526594</v>
      </c>
      <c r="C714" t="str">
        <f>'1'!C714</f>
        <v>TESLA SALADO MANTECA RPLC TOWER</v>
      </c>
      <c r="D714" s="1" t="str">
        <f>'1'!D714</f>
        <v>92</v>
      </c>
      <c r="E714" s="34" t="str">
        <f>IF('1'!E714="OAI","OAI",EOMONTH('1'!E714,-1)+1)</f>
        <v>OAI</v>
      </c>
      <c r="F714" s="1" t="str">
        <f>'1'!F714</f>
        <v>TOLO</v>
      </c>
      <c r="G714" s="33"/>
      <c r="H714" s="32">
        <f>IF($E714="OAI",'3'!H714,
IF($E714&lt;=H$4,'3'!$G714+SUM('3'!$H714:H714),0))</f>
        <v>7130.5887466159456</v>
      </c>
      <c r="I714" s="32">
        <f>IF($E714="OAI",'3'!I714,
IF($E714=I$4,'3'!$G714+SUM('3'!$H714:I714),
IF($E714&lt;I$4,'3'!I714,0)))</f>
        <v>10329.647528144664</v>
      </c>
      <c r="J714" s="32">
        <f>IF($E714="OAI",'3'!J714,
IF($E714=J$4,'3'!$G714+SUM('3'!$H714:J714),
IF($E714&lt;J$4,'3'!J714,0)))</f>
        <v>224423.20768947326</v>
      </c>
      <c r="K714" s="32">
        <f>IF($E714="OAI",'3'!K714,
IF($E714=K$4,'3'!$G714+SUM('3'!$H714:K714),
IF($E714&lt;K$4,'3'!K714,0)))</f>
        <v>839271.40768890607</v>
      </c>
      <c r="L714" s="32">
        <f>IF($E714="OAI",'3'!L714,
IF($E714=L$4,'3'!$G714+SUM('3'!$H714:L714),
IF($E714&lt;L$4,'3'!L714,0)))</f>
        <v>656336.33237652294</v>
      </c>
      <c r="M714" s="32">
        <f>IF($E714="OAI",'3'!M714,
IF($E714=M$4,'3'!$G714+SUM('3'!$H714:M714),
IF($E714&lt;M$4,'3'!M714,0)))</f>
        <v>105872.2279097086</v>
      </c>
      <c r="N714" s="32">
        <f>IF($E714="OAI",'3'!N714,
IF($E714=N$4,'3'!$G714+SUM('3'!$H714:N714),
IF($E714&lt;N$4,'3'!N714,0)))</f>
        <v>694104.4420347159</v>
      </c>
      <c r="O714" s="32">
        <f>IF($E714="OAI",'3'!O714,
IF($E714=O$4,'3'!$G714+SUM('3'!$H714:O714),
IF($E714&lt;O$4,'3'!O714,0)))</f>
        <v>30316.287855829865</v>
      </c>
      <c r="P714" s="32">
        <f>IF($E714="OAI",'3'!P714,
IF($E714=P$4,'3'!$G714+SUM('3'!$H714:P714),
IF($E714&lt;P$4,'3'!P714,0)))</f>
        <v>16552.615034038823</v>
      </c>
      <c r="Q714" s="32">
        <f>IF($E714="OAI",'3'!Q714,
IF($E714=Q$4,'3'!$G714+SUM('3'!$H714:Q714),
IF($E714&lt;Q$4,'3'!Q714,0)))</f>
        <v>22271.909296574959</v>
      </c>
      <c r="R714" s="32">
        <f>IF($E714="OAI",'3'!R714,
IF($E714=R$4,'3'!$G714+SUM('3'!$H714:R714),
IF($E714&lt;R$4,'3'!R714,0)))</f>
        <v>18899.38279567855</v>
      </c>
      <c r="S714" s="32">
        <f>IF($E714="OAI",'3'!S714,
IF($E714=S$4,'3'!$G714+SUM('3'!$H714:S714),
IF($E714&lt;S$4,'3'!S714,0)))</f>
        <v>57861.765362319995</v>
      </c>
      <c r="T714" s="32">
        <f>IF($E714="OAI",'3'!T714,
IF($E714=T$4,'3'!$G714+SUM('3'!$H714:T714),
IF($E714&lt;T$4,'3'!T714,0)))</f>
        <v>60172.269398143639</v>
      </c>
      <c r="U714" s="32">
        <f>IF($E714="OAI",'3'!U714,
IF($E714=U$4,'3'!$G714+SUM('3'!$H714:U714),
IF($E714&lt;U$4,'3'!U714,0)))</f>
        <v>11274.840979634671</v>
      </c>
      <c r="V714" s="32">
        <f>IF($E714="OAI",'3'!V714,
IF($E714=V$4,'3'!$G714+SUM('3'!$H714:V714),
IF($E714&lt;V$4,'3'!V714,0)))</f>
        <v>14460.62798522039</v>
      </c>
      <c r="W714" s="32">
        <f>IF($E714="OAI",'3'!W714,
IF($E714=W$4,'3'!$G714+SUM('3'!$H714:W714),
IF($E714&lt;W$4,'3'!W714,0)))</f>
        <v>5737.2391990224505</v>
      </c>
      <c r="X714" s="32">
        <f>IF($E714="OAI",'3'!X714,
IF($E714=X$4,'3'!$G714+SUM('3'!$H714:X714),
IF($E714&lt;X$4,'3'!X714,0)))</f>
        <v>0</v>
      </c>
      <c r="Y714" s="32">
        <f>IF($E714="OAI",'3'!Y714,
IF($E714=Y$4,'3'!$G714+SUM('3'!$H714:Y714),
IF($E714&lt;Y$4,'3'!Y714,0)))</f>
        <v>0</v>
      </c>
      <c r="Z714" s="32">
        <f>IF($E714="OAI",'3'!Z714,
IF($E714=Z$4,'3'!$G714+SUM('3'!$H714:Z714),
IF($E714&lt;Z$4,'3'!Z714,0)))</f>
        <v>0</v>
      </c>
      <c r="AA714" s="32">
        <f>IF($E714="OAI",'3'!AA714,
IF($E714=AA$4,'3'!$G714+SUM('3'!$H714:AA714),
IF($E714&lt;AA$4,'3'!AA714,0)))</f>
        <v>0</v>
      </c>
      <c r="AB714" s="32">
        <f>IF($E714="OAI",'3'!AB714,
IF($E714=AB$4,'3'!$G714+SUM('3'!$H714:AB714),
IF($E714&lt;AB$4,'3'!AB714,0)))</f>
        <v>0</v>
      </c>
      <c r="AC714" s="32">
        <f>IF($E714="OAI",'3'!AC714,
IF($E714=AC$4,'3'!$G714+SUM('3'!$H714:AC714),
IF($E714&lt;AC$4,'3'!AC714,0)))</f>
        <v>0</v>
      </c>
      <c r="AD714" s="32">
        <f>IF($E714="OAI",'3'!AD714,
IF($E714=AD$4,'3'!$G714+SUM('3'!$H714:AD714),
IF($E714&lt;AD$4,'3'!AD714,0)))</f>
        <v>0</v>
      </c>
      <c r="AE714" s="32">
        <f>IF($E714="OAI",'3'!AE714,
IF($E714=AE$4,'3'!$G714+SUM('3'!$H714:AE714),
IF($E714&lt;AE$4,'3'!AE714,0)))</f>
        <v>0</v>
      </c>
      <c r="AF714" s="26">
        <f t="shared" si="44"/>
        <v>2683369.8143185298</v>
      </c>
      <c r="AG714" s="26">
        <f t="shared" si="45"/>
        <v>91644.977562021159</v>
      </c>
      <c r="AH714" s="8">
        <f t="shared" si="46"/>
        <v>809</v>
      </c>
    </row>
    <row r="715" spans="1:34" x14ac:dyDescent="0.25">
      <c r="A715" s="8">
        <f t="shared" si="47"/>
        <v>810</v>
      </c>
      <c r="B715" s="1">
        <f>'1'!B715</f>
        <v>5562760</v>
      </c>
      <c r="C715" t="str">
        <f>'1'!C715</f>
        <v>Replace Twr 94/478 Malin-Round Mtn #2</v>
      </c>
      <c r="D715" s="1" t="str">
        <f>'1'!D715</f>
        <v>92</v>
      </c>
      <c r="E715" s="34" t="str">
        <f>IF('1'!E715="OAI","OAI",EOMONTH('1'!E715,-1)+1)</f>
        <v>OAI</v>
      </c>
      <c r="F715" s="1" t="str">
        <f>'1'!F715</f>
        <v>TOHI</v>
      </c>
      <c r="G715" s="33"/>
      <c r="H715" s="32">
        <f>IF($E715="OAI",'3'!H715,
IF($E715&lt;=H$4,'3'!$G715+SUM('3'!$H715:H715),0))</f>
        <v>135536.04909048142</v>
      </c>
      <c r="I715" s="32">
        <f>IF($E715="OAI",'3'!I715,
IF($E715=I$4,'3'!$G715+SUM('3'!$H715:I715),
IF($E715&lt;I$4,'3'!I715,0)))</f>
        <v>-21454.012738284735</v>
      </c>
      <c r="J715" s="32">
        <f>IF($E715="OAI",'3'!J715,
IF($E715=J$4,'3'!$G715+SUM('3'!$H715:J715),
IF($E715&lt;J$4,'3'!J715,0)))</f>
        <v>0</v>
      </c>
      <c r="K715" s="32">
        <f>IF($E715="OAI",'3'!K715,
IF($E715=K$4,'3'!$G715+SUM('3'!$H715:K715),
IF($E715&lt;K$4,'3'!K715,0)))</f>
        <v>0</v>
      </c>
      <c r="L715" s="32">
        <f>IF($E715="OAI",'3'!L715,
IF($E715=L$4,'3'!$G715+SUM('3'!$H715:L715),
IF($E715&lt;L$4,'3'!L715,0)))</f>
        <v>0</v>
      </c>
      <c r="M715" s="32">
        <f>IF($E715="OAI",'3'!M715,
IF($E715=M$4,'3'!$G715+SUM('3'!$H715:M715),
IF($E715&lt;M$4,'3'!M715,0)))</f>
        <v>0</v>
      </c>
      <c r="N715" s="32">
        <f>IF($E715="OAI",'3'!N715,
IF($E715=N$4,'3'!$G715+SUM('3'!$H715:N715),
IF($E715&lt;N$4,'3'!N715,0)))</f>
        <v>0</v>
      </c>
      <c r="O715" s="32">
        <f>IF($E715="OAI",'3'!O715,
IF($E715=O$4,'3'!$G715+SUM('3'!$H715:O715),
IF($E715&lt;O$4,'3'!O715,0)))</f>
        <v>0</v>
      </c>
      <c r="P715" s="32">
        <f>IF($E715="OAI",'3'!P715,
IF($E715=P$4,'3'!$G715+SUM('3'!$H715:P715),
IF($E715&lt;P$4,'3'!P715,0)))</f>
        <v>0</v>
      </c>
      <c r="Q715" s="32">
        <f>IF($E715="OAI",'3'!Q715,
IF($E715=Q$4,'3'!$G715+SUM('3'!$H715:Q715),
IF($E715&lt;Q$4,'3'!Q715,0)))</f>
        <v>0</v>
      </c>
      <c r="R715" s="32">
        <f>IF($E715="OAI",'3'!R715,
IF($E715=R$4,'3'!$G715+SUM('3'!$H715:R715),
IF($E715&lt;R$4,'3'!R715,0)))</f>
        <v>0</v>
      </c>
      <c r="S715" s="32">
        <f>IF($E715="OAI",'3'!S715,
IF($E715=S$4,'3'!$G715+SUM('3'!$H715:S715),
IF($E715&lt;S$4,'3'!S715,0)))</f>
        <v>0</v>
      </c>
      <c r="T715" s="32">
        <f>IF($E715="OAI",'3'!T715,
IF($E715=T$4,'3'!$G715+SUM('3'!$H715:T715),
IF($E715&lt;T$4,'3'!T715,0)))</f>
        <v>0</v>
      </c>
      <c r="U715" s="32">
        <f>IF($E715="OAI",'3'!U715,
IF($E715=U$4,'3'!$G715+SUM('3'!$H715:U715),
IF($E715&lt;U$4,'3'!U715,0)))</f>
        <v>0</v>
      </c>
      <c r="V715" s="32">
        <f>IF($E715="OAI",'3'!V715,
IF($E715=V$4,'3'!$G715+SUM('3'!$H715:V715),
IF($E715&lt;V$4,'3'!V715,0)))</f>
        <v>0</v>
      </c>
      <c r="W715" s="32">
        <f>IF($E715="OAI",'3'!W715,
IF($E715=W$4,'3'!$G715+SUM('3'!$H715:W715),
IF($E715&lt;W$4,'3'!W715,0)))</f>
        <v>0</v>
      </c>
      <c r="X715" s="32">
        <f>IF($E715="OAI",'3'!X715,
IF($E715=X$4,'3'!$G715+SUM('3'!$H715:X715),
IF($E715&lt;X$4,'3'!X715,0)))</f>
        <v>0</v>
      </c>
      <c r="Y715" s="32">
        <f>IF($E715="OAI",'3'!Y715,
IF($E715=Y$4,'3'!$G715+SUM('3'!$H715:Y715),
IF($E715&lt;Y$4,'3'!Y715,0)))</f>
        <v>0</v>
      </c>
      <c r="Z715" s="32">
        <f>IF($E715="OAI",'3'!Z715,
IF($E715=Z$4,'3'!$G715+SUM('3'!$H715:Z715),
IF($E715&lt;Z$4,'3'!Z715,0)))</f>
        <v>0</v>
      </c>
      <c r="AA715" s="32">
        <f>IF($E715="OAI",'3'!AA715,
IF($E715=AA$4,'3'!$G715+SUM('3'!$H715:AA715),
IF($E715&lt;AA$4,'3'!AA715,0)))</f>
        <v>0</v>
      </c>
      <c r="AB715" s="32">
        <f>IF($E715="OAI",'3'!AB715,
IF($E715=AB$4,'3'!$G715+SUM('3'!$H715:AB715),
IF($E715&lt;AB$4,'3'!AB715,0)))</f>
        <v>0</v>
      </c>
      <c r="AC715" s="32">
        <f>IF($E715="OAI",'3'!AC715,
IF($E715=AC$4,'3'!$G715+SUM('3'!$H715:AC715),
IF($E715&lt;AC$4,'3'!AC715,0)))</f>
        <v>0</v>
      </c>
      <c r="AD715" s="32">
        <f>IF($E715="OAI",'3'!AD715,
IF($E715=AD$4,'3'!$G715+SUM('3'!$H715:AD715),
IF($E715&lt;AD$4,'3'!AD715,0)))</f>
        <v>0</v>
      </c>
      <c r="AE715" s="32">
        <f>IF($E715="OAI",'3'!AE715,
IF($E715=AE$4,'3'!$G715+SUM('3'!$H715:AE715),
IF($E715&lt;AE$4,'3'!AE715,0)))</f>
        <v>0</v>
      </c>
      <c r="AF715" s="26">
        <f t="shared" si="44"/>
        <v>114082.03635219668</v>
      </c>
      <c r="AG715" s="26">
        <f t="shared" si="45"/>
        <v>0</v>
      </c>
      <c r="AH715" s="8">
        <f t="shared" si="46"/>
        <v>810</v>
      </c>
    </row>
    <row r="716" spans="1:34" x14ac:dyDescent="0.25">
      <c r="A716" s="8">
        <f t="shared" si="47"/>
        <v>811</v>
      </c>
      <c r="B716" s="1">
        <f>'1'!B716</f>
        <v>5564659</v>
      </c>
      <c r="C716" t="str">
        <f>'1'!C716</f>
        <v>Replace Twr 88/743 Cottonwood-Delevan #2</v>
      </c>
      <c r="D716" s="1" t="str">
        <f>'1'!D716</f>
        <v>92</v>
      </c>
      <c r="E716" s="34" t="str">
        <f>IF('1'!E716="OAI","OAI",EOMONTH('1'!E716,-1)+1)</f>
        <v>OAI</v>
      </c>
      <c r="F716" s="1" t="str">
        <f>'1'!F716</f>
        <v>TOHI</v>
      </c>
      <c r="G716" s="33"/>
      <c r="H716" s="32">
        <f>IF($E716="OAI",'3'!H716,
IF($E716&lt;=H$4,'3'!$G716+SUM('3'!$H716:H716),0))</f>
        <v>79954.69261008616</v>
      </c>
      <c r="I716" s="32">
        <f>IF($E716="OAI",'3'!I716,
IF($E716=I$4,'3'!$G716+SUM('3'!$H716:I716),
IF($E716&lt;I$4,'3'!I716,0)))</f>
        <v>49169.499825340507</v>
      </c>
      <c r="J716" s="32">
        <f>IF($E716="OAI",'3'!J716,
IF($E716=J$4,'3'!$G716+SUM('3'!$H716:J716),
IF($E716&lt;J$4,'3'!J716,0)))</f>
        <v>0</v>
      </c>
      <c r="K716" s="32">
        <f>IF($E716="OAI",'3'!K716,
IF($E716=K$4,'3'!$G716+SUM('3'!$H716:K716),
IF($E716&lt;K$4,'3'!K716,0)))</f>
        <v>0</v>
      </c>
      <c r="L716" s="32">
        <f>IF($E716="OAI",'3'!L716,
IF($E716=L$4,'3'!$G716+SUM('3'!$H716:L716),
IF($E716&lt;L$4,'3'!L716,0)))</f>
        <v>0</v>
      </c>
      <c r="M716" s="32">
        <f>IF($E716="OAI",'3'!M716,
IF($E716=M$4,'3'!$G716+SUM('3'!$H716:M716),
IF($E716&lt;M$4,'3'!M716,0)))</f>
        <v>0</v>
      </c>
      <c r="N716" s="32">
        <f>IF($E716="OAI",'3'!N716,
IF($E716=N$4,'3'!$G716+SUM('3'!$H716:N716),
IF($E716&lt;N$4,'3'!N716,0)))</f>
        <v>0</v>
      </c>
      <c r="O716" s="32">
        <f>IF($E716="OAI",'3'!O716,
IF($E716=O$4,'3'!$G716+SUM('3'!$H716:O716),
IF($E716&lt;O$4,'3'!O716,0)))</f>
        <v>0</v>
      </c>
      <c r="P716" s="32">
        <f>IF($E716="OAI",'3'!P716,
IF($E716=P$4,'3'!$G716+SUM('3'!$H716:P716),
IF($E716&lt;P$4,'3'!P716,0)))</f>
        <v>0</v>
      </c>
      <c r="Q716" s="32">
        <f>IF($E716="OAI",'3'!Q716,
IF($E716=Q$4,'3'!$G716+SUM('3'!$H716:Q716),
IF($E716&lt;Q$4,'3'!Q716,0)))</f>
        <v>0</v>
      </c>
      <c r="R716" s="32">
        <f>IF($E716="OAI",'3'!R716,
IF($E716=R$4,'3'!$G716+SUM('3'!$H716:R716),
IF($E716&lt;R$4,'3'!R716,0)))</f>
        <v>0</v>
      </c>
      <c r="S716" s="32">
        <f>IF($E716="OAI",'3'!S716,
IF($E716=S$4,'3'!$G716+SUM('3'!$H716:S716),
IF($E716&lt;S$4,'3'!S716,0)))</f>
        <v>0</v>
      </c>
      <c r="T716" s="32">
        <f>IF($E716="OAI",'3'!T716,
IF($E716=T$4,'3'!$G716+SUM('3'!$H716:T716),
IF($E716&lt;T$4,'3'!T716,0)))</f>
        <v>0</v>
      </c>
      <c r="U716" s="32">
        <f>IF($E716="OAI",'3'!U716,
IF($E716=U$4,'3'!$G716+SUM('3'!$H716:U716),
IF($E716&lt;U$4,'3'!U716,0)))</f>
        <v>0</v>
      </c>
      <c r="V716" s="32">
        <f>IF($E716="OAI",'3'!V716,
IF($E716=V$4,'3'!$G716+SUM('3'!$H716:V716),
IF($E716&lt;V$4,'3'!V716,0)))</f>
        <v>0</v>
      </c>
      <c r="W716" s="32">
        <f>IF($E716="OAI",'3'!W716,
IF($E716=W$4,'3'!$G716+SUM('3'!$H716:W716),
IF($E716&lt;W$4,'3'!W716,0)))</f>
        <v>0</v>
      </c>
      <c r="X716" s="32">
        <f>IF($E716="OAI",'3'!X716,
IF($E716=X$4,'3'!$G716+SUM('3'!$H716:X716),
IF($E716&lt;X$4,'3'!X716,0)))</f>
        <v>0</v>
      </c>
      <c r="Y716" s="32">
        <f>IF($E716="OAI",'3'!Y716,
IF($E716=Y$4,'3'!$G716+SUM('3'!$H716:Y716),
IF($E716&lt;Y$4,'3'!Y716,0)))</f>
        <v>0</v>
      </c>
      <c r="Z716" s="32">
        <f>IF($E716="OAI",'3'!Z716,
IF($E716=Z$4,'3'!$G716+SUM('3'!$H716:Z716),
IF($E716&lt;Z$4,'3'!Z716,0)))</f>
        <v>0</v>
      </c>
      <c r="AA716" s="32">
        <f>IF($E716="OAI",'3'!AA716,
IF($E716=AA$4,'3'!$G716+SUM('3'!$H716:AA716),
IF($E716&lt;AA$4,'3'!AA716,0)))</f>
        <v>0</v>
      </c>
      <c r="AB716" s="32">
        <f>IF($E716="OAI",'3'!AB716,
IF($E716=AB$4,'3'!$G716+SUM('3'!$H716:AB716),
IF($E716&lt;AB$4,'3'!AB716,0)))</f>
        <v>0</v>
      </c>
      <c r="AC716" s="32">
        <f>IF($E716="OAI",'3'!AC716,
IF($E716=AC$4,'3'!$G716+SUM('3'!$H716:AC716),
IF($E716&lt;AC$4,'3'!AC716,0)))</f>
        <v>0</v>
      </c>
      <c r="AD716" s="32">
        <f>IF($E716="OAI",'3'!AD716,
IF($E716=AD$4,'3'!$G716+SUM('3'!$H716:AD716),
IF($E716&lt;AD$4,'3'!AD716,0)))</f>
        <v>0</v>
      </c>
      <c r="AE716" s="32">
        <f>IF($E716="OAI",'3'!AE716,
IF($E716=AE$4,'3'!$G716+SUM('3'!$H716:AE716),
IF($E716&lt;AE$4,'3'!AE716,0)))</f>
        <v>0</v>
      </c>
      <c r="AF716" s="26">
        <f t="shared" si="44"/>
        <v>129124.19243542667</v>
      </c>
      <c r="AG716" s="26">
        <f t="shared" si="45"/>
        <v>0</v>
      </c>
      <c r="AH716" s="8">
        <f t="shared" si="46"/>
        <v>811</v>
      </c>
    </row>
    <row r="717" spans="1:34" x14ac:dyDescent="0.25">
      <c r="A717" s="8">
        <f t="shared" si="47"/>
        <v>812</v>
      </c>
      <c r="B717" s="1">
        <f>'1'!B717</f>
        <v>5798127</v>
      </c>
      <c r="C717" t="str">
        <f>'1'!C717</f>
        <v>Caribou-Plumas Jct Rebuild</v>
      </c>
      <c r="D717" s="1" t="str">
        <f>'1'!D717</f>
        <v>92</v>
      </c>
      <c r="E717" s="34">
        <f>IF('1'!E717="OAI","OAI",EOMONTH('1'!E717,-1)+1)</f>
        <v>44531</v>
      </c>
      <c r="F717" s="1" t="str">
        <f>'1'!F717</f>
        <v>TOLO</v>
      </c>
      <c r="G717" s="33"/>
      <c r="H717" s="32">
        <f>IF($E717="OAI",'3'!H717,
IF($E717&lt;=H$4,'3'!$G717+SUM('3'!$H717:H717),0))</f>
        <v>63276.369557432277</v>
      </c>
      <c r="I717" s="32">
        <f>IF($E717="OAI",'3'!I717,
IF($E717=I$4,'3'!$G717+SUM('3'!$H717:I717),
IF($E717&lt;I$4,'3'!I717,0)))</f>
        <v>9919.8113484963251</v>
      </c>
      <c r="J717" s="32">
        <f>IF($E717="OAI",'3'!J717,
IF($E717=J$4,'3'!$G717+SUM('3'!$H717:J717),
IF($E717&lt;J$4,'3'!J717,0)))</f>
        <v>8536.1819748329162</v>
      </c>
      <c r="K717" s="32">
        <f>IF($E717="OAI",'3'!K717,
IF($E717=K$4,'3'!$G717+SUM('3'!$H717:K717),
IF($E717&lt;K$4,'3'!K717,0)))</f>
        <v>8536.1819748329162</v>
      </c>
      <c r="L717" s="32">
        <f>IF($E717="OAI",'3'!L717,
IF($E717=L$4,'3'!$G717+SUM('3'!$H717:L717),
IF($E717&lt;L$4,'3'!L717,0)))</f>
        <v>8536.1819748329162</v>
      </c>
      <c r="M717" s="32">
        <f>IF($E717="OAI",'3'!M717,
IF($E717=M$4,'3'!$G717+SUM('3'!$H717:M717),
IF($E717&lt;M$4,'3'!M717,0)))</f>
        <v>120665.21107276925</v>
      </c>
      <c r="N717" s="32">
        <f>IF($E717="OAI",'3'!N717,
IF($E717=N$4,'3'!$G717+SUM('3'!$H717:N717),
IF($E717&lt;N$4,'3'!N717,0)))</f>
        <v>1022925.9627985376</v>
      </c>
      <c r="O717" s="32">
        <f>IF($E717="OAI",'3'!O717,
IF($E717=O$4,'3'!$G717+SUM('3'!$H717:O717),
IF($E717&lt;O$4,'3'!O717,0)))</f>
        <v>925670.94946748286</v>
      </c>
      <c r="P717" s="32">
        <f>IF($E717="OAI",'3'!P717,
IF($E717=P$4,'3'!$G717+SUM('3'!$H717:P717),
IF($E717&lt;P$4,'3'!P717,0)))</f>
        <v>412711.01455137535</v>
      </c>
      <c r="Q717" s="32">
        <f>IF($E717="OAI",'3'!Q717,
IF($E717=Q$4,'3'!$G717+SUM('3'!$H717:Q717),
IF($E717&lt;Q$4,'3'!Q717,0)))</f>
        <v>260611.41523118378</v>
      </c>
      <c r="R717" s="32">
        <f>IF($E717="OAI",'3'!R717,
IF($E717=R$4,'3'!$G717+SUM('3'!$H717:R717),
IF($E717&lt;R$4,'3'!R717,0)))</f>
        <v>115053.67989236185</v>
      </c>
      <c r="S717" s="32">
        <f>IF($E717="OAI",'3'!S717,
IF($E717=S$4,'3'!$G717+SUM('3'!$H717:S717),
IF($E717&lt;S$4,'3'!S717,0)))</f>
        <v>5113.6526561230812</v>
      </c>
      <c r="T717" s="32">
        <f>IF($E717="OAI",'3'!T717,
IF($E717=T$4,'3'!$G717+SUM('3'!$H717:T717),
IF($E717&lt;T$4,'3'!T717,0)))</f>
        <v>2556.8730596669739</v>
      </c>
      <c r="U717" s="32">
        <f>IF($E717="OAI",'3'!U717,
IF($E717=U$4,'3'!$G717+SUM('3'!$H717:U717),
IF($E717&lt;U$4,'3'!U717,0)))</f>
        <v>2556.8730596669739</v>
      </c>
      <c r="V717" s="32">
        <f>IF($E717="OAI",'3'!V717,
IF($E717=V$4,'3'!$G717+SUM('3'!$H717:V717),
IF($E717&lt;V$4,'3'!V717,0)))</f>
        <v>2556.8730596669739</v>
      </c>
      <c r="W717" s="32">
        <f>IF($E717="OAI",'3'!W717,
IF($E717=W$4,'3'!$G717+SUM('3'!$H717:W717),
IF($E717&lt;W$4,'3'!W717,0)))</f>
        <v>2556.8730596669739</v>
      </c>
      <c r="X717" s="32">
        <f>IF($E717="OAI",'3'!X717,
IF($E717=X$4,'3'!$G717+SUM('3'!$H717:X717),
IF($E717&lt;X$4,'3'!X717,0)))</f>
        <v>14987.480104873228</v>
      </c>
      <c r="Y717" s="32">
        <f>IF($E717="OAI",'3'!Y717,
IF($E717=Y$4,'3'!$G717+SUM('3'!$H717:Y717),
IF($E717&lt;Y$4,'3'!Y717,0)))</f>
        <v>15702.099815156289</v>
      </c>
      <c r="Z717" s="32">
        <f>IF($E717="OAI",'3'!Z717,
IF($E717=Z$4,'3'!$G717+SUM('3'!$H717:Z717),
IF($E717&lt;Z$4,'3'!Z717,0)))</f>
        <v>14955.422223546117</v>
      </c>
      <c r="AA717" s="32">
        <f>IF($E717="OAI",'3'!AA717,
IF($E717=AA$4,'3'!$G717+SUM('3'!$H717:AA717),
IF($E717&lt;AA$4,'3'!AA717,0)))</f>
        <v>15023.930757111051</v>
      </c>
      <c r="AB717" s="32">
        <f>IF($E717="OAI",'3'!AB717,
IF($E717=AB$4,'3'!$G717+SUM('3'!$H717:AB717),
IF($E717&lt;AB$4,'3'!AB717,0)))</f>
        <v>15080.849852528576</v>
      </c>
      <c r="AC717" s="32">
        <f>IF($E717="OAI",'3'!AC717,
IF($E717=AC$4,'3'!$G717+SUM('3'!$H717:AC717),
IF($E717&lt;AC$4,'3'!AC717,0)))</f>
        <v>14499.882533784199</v>
      </c>
      <c r="AD717" s="32">
        <f>IF($E717="OAI",'3'!AD717,
IF($E717=AD$4,'3'!$G717+SUM('3'!$H717:AD717),
IF($E717&lt;AD$4,'3'!AD717,0)))</f>
        <v>4660.5430098436836</v>
      </c>
      <c r="AE717" s="32">
        <f>IF($E717="OAI",'3'!AE717,
IF($E717=AE$4,'3'!$G717+SUM('3'!$H717:AE717),
IF($E717&lt;AE$4,'3'!AE717,0)))</f>
        <v>47184.71507938562</v>
      </c>
      <c r="AF717" s="26">
        <f t="shared" si="44"/>
        <v>2961556.612500261</v>
      </c>
      <c r="AG717" s="26">
        <f t="shared" si="45"/>
        <v>152322.41561489666</v>
      </c>
      <c r="AH717" s="8">
        <f t="shared" si="46"/>
        <v>812</v>
      </c>
    </row>
    <row r="718" spans="1:34" x14ac:dyDescent="0.25">
      <c r="A718" s="8">
        <f t="shared" si="47"/>
        <v>813</v>
      </c>
      <c r="B718" s="1">
        <f>'1'!B718</f>
        <v>5808778</v>
      </c>
      <c r="C718" t="str">
        <f>'1'!C718</f>
        <v>Landslide: Laytonville-Willits</v>
      </c>
      <c r="D718" s="1" t="str">
        <f>'1'!D718</f>
        <v>92</v>
      </c>
      <c r="E718" s="34">
        <f>IF('1'!E718="OAI","OAI",EOMONTH('1'!E718,-1)+1)</f>
        <v>45992</v>
      </c>
      <c r="F718" s="1" t="str">
        <f>'1'!F718</f>
        <v>TOLO</v>
      </c>
      <c r="G718" s="33"/>
      <c r="H718" s="32">
        <f>IF($E718="OAI",'3'!H718,
IF($E718&lt;=H$4,'3'!$G718+SUM('3'!$H718:H718),0))</f>
        <v>176040.20078357193</v>
      </c>
      <c r="I718" s="32">
        <f>IF($E718="OAI",'3'!I718,
IF($E718=I$4,'3'!$G718+SUM('3'!$H718:I718),
IF($E718&lt;I$4,'3'!I718,0)))</f>
        <v>7373.780021289831</v>
      </c>
      <c r="J718" s="32">
        <f>IF($E718="OAI",'3'!J718,
IF($E718=J$4,'3'!$G718+SUM('3'!$H718:J718),
IF($E718&lt;J$4,'3'!J718,0)))</f>
        <v>0</v>
      </c>
      <c r="K718" s="32">
        <f>IF($E718="OAI",'3'!K718,
IF($E718=K$4,'3'!$G718+SUM('3'!$H718:K718),
IF($E718&lt;K$4,'3'!K718,0)))</f>
        <v>0</v>
      </c>
      <c r="L718" s="32">
        <f>IF($E718="OAI",'3'!L718,
IF($E718=L$4,'3'!$G718+SUM('3'!$H718:L718),
IF($E718&lt;L$4,'3'!L718,0)))</f>
        <v>0</v>
      </c>
      <c r="M718" s="32">
        <f>IF($E718="OAI",'3'!M718,
IF($E718=M$4,'3'!$G718+SUM('3'!$H718:M718),
IF($E718&lt;M$4,'3'!M718,0)))</f>
        <v>0</v>
      </c>
      <c r="N718" s="32">
        <f>IF($E718="OAI",'3'!N718,
IF($E718=N$4,'3'!$G718+SUM('3'!$H718:N718),
IF($E718&lt;N$4,'3'!N718,0)))</f>
        <v>0</v>
      </c>
      <c r="O718" s="32">
        <f>IF($E718="OAI",'3'!O718,
IF($E718=O$4,'3'!$G718+SUM('3'!$H718:O718),
IF($E718&lt;O$4,'3'!O718,0)))</f>
        <v>0</v>
      </c>
      <c r="P718" s="32">
        <f>IF($E718="OAI",'3'!P718,
IF($E718=P$4,'3'!$G718+SUM('3'!$H718:P718),
IF($E718&lt;P$4,'3'!P718,0)))</f>
        <v>0</v>
      </c>
      <c r="Q718" s="32">
        <f>IF($E718="OAI",'3'!Q718,
IF($E718=Q$4,'3'!$G718+SUM('3'!$H718:Q718),
IF($E718&lt;Q$4,'3'!Q718,0)))</f>
        <v>0</v>
      </c>
      <c r="R718" s="32">
        <f>IF($E718="OAI",'3'!R718,
IF($E718=R$4,'3'!$G718+SUM('3'!$H718:R718),
IF($E718&lt;R$4,'3'!R718,0)))</f>
        <v>0</v>
      </c>
      <c r="S718" s="32">
        <f>IF($E718="OAI",'3'!S718,
IF($E718=S$4,'3'!$G718+SUM('3'!$H718:S718),
IF($E718&lt;S$4,'3'!S718,0)))</f>
        <v>0</v>
      </c>
      <c r="T718" s="32">
        <f>IF($E718="OAI",'3'!T718,
IF($E718=T$4,'3'!$G718+SUM('3'!$H718:T718),
IF($E718&lt;T$4,'3'!T718,0)))</f>
        <v>0</v>
      </c>
      <c r="U718" s="32">
        <f>IF($E718="OAI",'3'!U718,
IF($E718=U$4,'3'!$G718+SUM('3'!$H718:U718),
IF($E718&lt;U$4,'3'!U718,0)))</f>
        <v>0</v>
      </c>
      <c r="V718" s="32">
        <f>IF($E718="OAI",'3'!V718,
IF($E718=V$4,'3'!$G718+SUM('3'!$H718:V718),
IF($E718&lt;V$4,'3'!V718,0)))</f>
        <v>0</v>
      </c>
      <c r="W718" s="32">
        <f>IF($E718="OAI",'3'!W718,
IF($E718=W$4,'3'!$G718+SUM('3'!$H718:W718),
IF($E718&lt;W$4,'3'!W718,0)))</f>
        <v>0</v>
      </c>
      <c r="X718" s="32">
        <f>IF($E718="OAI",'3'!X718,
IF($E718=X$4,'3'!$G718+SUM('3'!$H718:X718),
IF($E718&lt;X$4,'3'!X718,0)))</f>
        <v>0</v>
      </c>
      <c r="Y718" s="32">
        <f>IF($E718="OAI",'3'!Y718,
IF($E718=Y$4,'3'!$G718+SUM('3'!$H718:Y718),
IF($E718&lt;Y$4,'3'!Y718,0)))</f>
        <v>0</v>
      </c>
      <c r="Z718" s="32">
        <f>IF($E718="OAI",'3'!Z718,
IF($E718=Z$4,'3'!$G718+SUM('3'!$H718:Z718),
IF($E718&lt;Z$4,'3'!Z718,0)))</f>
        <v>0</v>
      </c>
      <c r="AA718" s="32">
        <f>IF($E718="OAI",'3'!AA718,
IF($E718=AA$4,'3'!$G718+SUM('3'!$H718:AA718),
IF($E718&lt;AA$4,'3'!AA718,0)))</f>
        <v>0</v>
      </c>
      <c r="AB718" s="32">
        <f>IF($E718="OAI",'3'!AB718,
IF($E718=AB$4,'3'!$G718+SUM('3'!$H718:AB718),
IF($E718&lt;AB$4,'3'!AB718,0)))</f>
        <v>0</v>
      </c>
      <c r="AC718" s="32">
        <f>IF($E718="OAI",'3'!AC718,
IF($E718=AC$4,'3'!$G718+SUM('3'!$H718:AC718),
IF($E718&lt;AC$4,'3'!AC718,0)))</f>
        <v>0</v>
      </c>
      <c r="AD718" s="32">
        <f>IF($E718="OAI",'3'!AD718,
IF($E718=AD$4,'3'!$G718+SUM('3'!$H718:AD718),
IF($E718&lt;AD$4,'3'!AD718,0)))</f>
        <v>0</v>
      </c>
      <c r="AE718" s="32">
        <f>IF($E718="OAI",'3'!AE718,
IF($E718=AE$4,'3'!$G718+SUM('3'!$H718:AE718),
IF($E718&lt;AE$4,'3'!AE718,0)))</f>
        <v>0</v>
      </c>
      <c r="AF718" s="26">
        <f t="shared" si="44"/>
        <v>183413.98080486176</v>
      </c>
      <c r="AG718" s="26">
        <f t="shared" si="45"/>
        <v>0</v>
      </c>
      <c r="AH718" s="8">
        <f t="shared" si="46"/>
        <v>813</v>
      </c>
    </row>
    <row r="719" spans="1:34" x14ac:dyDescent="0.25">
      <c r="A719" s="8">
        <f t="shared" si="47"/>
        <v>814</v>
      </c>
      <c r="B719" s="1">
        <f>'1'!B719</f>
        <v>5818000</v>
      </c>
      <c r="C719" t="str">
        <f>'1'!C719</f>
        <v>C2/CPJ Ph2B Temp to Perm</v>
      </c>
      <c r="D719" s="1" t="str">
        <f>'1'!D719</f>
        <v>92</v>
      </c>
      <c r="E719" s="34">
        <f>IF('1'!E719="OAI","OAI",EOMONTH('1'!E719,-1)+1)</f>
        <v>45962</v>
      </c>
      <c r="F719" s="1" t="str">
        <f>'1'!F719</f>
        <v>TOLO</v>
      </c>
      <c r="G719" s="33"/>
      <c r="H719" s="32">
        <f>IF($E719="OAI",'3'!H719,
IF($E719&lt;=H$4,'3'!$G719+SUM('3'!$H719:H719),0))</f>
        <v>9994.2080643458285</v>
      </c>
      <c r="I719" s="32">
        <f>IF($E719="OAI",'3'!I719,
IF($E719=I$4,'3'!$G719+SUM('3'!$H719:I719),
IF($E719&lt;I$4,'3'!I719,0)))</f>
        <v>112749.99867093144</v>
      </c>
      <c r="J719" s="32">
        <f>IF($E719="OAI",'3'!J719,
IF($E719=J$4,'3'!$G719+SUM('3'!$H719:J719),
IF($E719&lt;J$4,'3'!J719,0)))</f>
        <v>11143.618631578509</v>
      </c>
      <c r="K719" s="32">
        <f>IF($E719="OAI",'3'!K719,
IF($E719=K$4,'3'!$G719+SUM('3'!$H719:K719),
IF($E719&lt;K$4,'3'!K719,0)))</f>
        <v>11143.618631578509</v>
      </c>
      <c r="L719" s="32">
        <f>IF($E719="OAI",'3'!L719,
IF($E719=L$4,'3'!$G719+SUM('3'!$H719:L719),
IF($E719&lt;L$4,'3'!L719,0)))</f>
        <v>11138.010838926537</v>
      </c>
      <c r="M719" s="32">
        <f>IF($E719="OAI",'3'!M719,
IF($E719=M$4,'3'!$G719+SUM('3'!$H719:M719),
IF($E719&lt;M$4,'3'!M719,0)))</f>
        <v>480452.96286078444</v>
      </c>
      <c r="N719" s="32">
        <f>IF($E719="OAI",'3'!N719,
IF($E719=N$4,'3'!$G719+SUM('3'!$H719:N719),
IF($E719&lt;N$4,'3'!N719,0)))</f>
        <v>921496.04130129993</v>
      </c>
      <c r="O719" s="32">
        <f>IF($E719="OAI",'3'!O719,
IF($E719=O$4,'3'!$G719+SUM('3'!$H719:O719),
IF($E719&lt;O$4,'3'!O719,0)))</f>
        <v>329269.67685992521</v>
      </c>
      <c r="P719" s="32">
        <f>IF($E719="OAI",'3'!P719,
IF($E719=P$4,'3'!$G719+SUM('3'!$H719:P719),
IF($E719&lt;P$4,'3'!P719,0)))</f>
        <v>21367.091952179158</v>
      </c>
      <c r="Q719" s="32">
        <f>IF($E719="OAI",'3'!Q719,
IF($E719=Q$4,'3'!$G719+SUM('3'!$H719:Q719),
IF($E719&lt;Q$4,'3'!Q719,0)))</f>
        <v>21384.756499032872</v>
      </c>
      <c r="R719" s="32">
        <f>IF($E719="OAI",'3'!R719,
IF($E719=R$4,'3'!$G719+SUM('3'!$H719:R719),
IF($E719&lt;R$4,'3'!R719,0)))</f>
        <v>10422.08264369135</v>
      </c>
      <c r="S719" s="32">
        <f>IF($E719="OAI",'3'!S719,
IF($E719=S$4,'3'!$G719+SUM('3'!$H719:S719),
IF($E719&lt;S$4,'3'!S719,0)))</f>
        <v>10262.91479558619</v>
      </c>
      <c r="T719" s="32">
        <f>IF($E719="OAI",'3'!T719,
IF($E719=T$4,'3'!$G719+SUM('3'!$H719:T719),
IF($E719&lt;T$4,'3'!T719,0)))</f>
        <v>7477.9915014056569</v>
      </c>
      <c r="U719" s="32">
        <f>IF($E719="OAI",'3'!U719,
IF($E719=U$4,'3'!$G719+SUM('3'!$H719:U719),
IF($E719&lt;U$4,'3'!U719,0)))</f>
        <v>24131.26641354739</v>
      </c>
      <c r="V719" s="32">
        <f>IF($E719="OAI",'3'!V719,
IF($E719=V$4,'3'!$G719+SUM('3'!$H719:V719),
IF($E719&lt;V$4,'3'!V719,0)))</f>
        <v>7476.0287739774667</v>
      </c>
      <c r="W719" s="32">
        <f>IF($E719="OAI",'3'!W719,
IF($E719=W$4,'3'!$G719+SUM('3'!$H719:W719),
IF($E719&lt;W$4,'3'!W719,0)))</f>
        <v>7427.8017571705013</v>
      </c>
      <c r="X719" s="32">
        <f>IF($E719="OAI",'3'!X719,
IF($E719=X$4,'3'!$G719+SUM('3'!$H719:X719),
IF($E719&lt;X$4,'3'!X719,0)))</f>
        <v>5187.8624455508543</v>
      </c>
      <c r="Y719" s="32">
        <f>IF($E719="OAI",'3'!Y719,
IF($E719=Y$4,'3'!$G719+SUM('3'!$H719:Y719),
IF($E719&lt;Y$4,'3'!Y719,0)))</f>
        <v>1407199.0196428611</v>
      </c>
      <c r="Z719" s="32">
        <f>IF($E719="OAI",'3'!Z719,
IF($E719=Z$4,'3'!$G719+SUM('3'!$H719:Z719),
IF($E719&lt;Z$4,'3'!Z719,0)))</f>
        <v>5083.5575022241601</v>
      </c>
      <c r="AA719" s="32">
        <f>IF($E719="OAI",'3'!AA719,
IF($E719=AA$4,'3'!$G719+SUM('3'!$H719:AA719),
IF($E719&lt;AA$4,'3'!AA719,0)))</f>
        <v>5220.9484221974935</v>
      </c>
      <c r="AB719" s="32">
        <f>IF($E719="OAI",'3'!AB719,
IF($E719=AB$4,'3'!$G719+SUM('3'!$H719:AB719),
IF($E719&lt;AB$4,'3'!AB719,0)))</f>
        <v>0</v>
      </c>
      <c r="AC719" s="32">
        <f>IF($E719="OAI",'3'!AC719,
IF($E719=AC$4,'3'!$G719+SUM('3'!$H719:AC719),
IF($E719&lt;AC$4,'3'!AC719,0)))</f>
        <v>0</v>
      </c>
      <c r="AD719" s="32">
        <f>IF($E719="OAI",'3'!AD719,
IF($E719=AD$4,'3'!$G719+SUM('3'!$H719:AD719),
IF($E719&lt;AD$4,'3'!AD719,0)))</f>
        <v>0</v>
      </c>
      <c r="AE719" s="32">
        <f>IF($E719="OAI",'3'!AE719,
IF($E719=AE$4,'3'!$G719+SUM('3'!$H719:AE719),
IF($E719&lt;AE$4,'3'!AE719,0)))</f>
        <v>0</v>
      </c>
      <c r="AF719" s="26">
        <f t="shared" si="44"/>
        <v>1950824.9817498601</v>
      </c>
      <c r="AG719" s="26">
        <f t="shared" si="45"/>
        <v>1469204.4764589346</v>
      </c>
      <c r="AH719" s="8">
        <f t="shared" si="46"/>
        <v>814</v>
      </c>
    </row>
    <row r="720" spans="1:34" x14ac:dyDescent="0.25">
      <c r="A720" s="8">
        <f t="shared" si="47"/>
        <v>815</v>
      </c>
      <c r="B720" s="1">
        <f>'1'!B720</f>
        <v>5505339</v>
      </c>
      <c r="C720" t="str">
        <f>'1'!C720</f>
        <v>Insulator Repls - Wood (North) - 93</v>
      </c>
      <c r="D720" s="1" t="str">
        <f>'1'!D720</f>
        <v>93</v>
      </c>
      <c r="E720" s="34" t="str">
        <f>IF('1'!E720="OAI","OAI",EOMONTH('1'!E720,-1)+1)</f>
        <v>OAI</v>
      </c>
      <c r="F720" s="1" t="str">
        <f>'1'!F720</f>
        <v>TOO</v>
      </c>
      <c r="G720" s="33"/>
      <c r="H720" s="32">
        <f>IF($E720="OAI",'3'!H720,
IF($E720&lt;=H$4,'3'!$G720+SUM('3'!$H720:H720),0))</f>
        <v>948265.77415760059</v>
      </c>
      <c r="I720" s="32">
        <f>IF($E720="OAI",'3'!I720,
IF($E720=I$4,'3'!$G720+SUM('3'!$H720:I720),
IF($E720&lt;I$4,'3'!I720,0)))</f>
        <v>2026594.3917773571</v>
      </c>
      <c r="J720" s="32">
        <f>IF($E720="OAI",'3'!J720,
IF($E720=J$4,'3'!$G720+SUM('3'!$H720:J720),
IF($E720&lt;J$4,'3'!J720,0)))</f>
        <v>0</v>
      </c>
      <c r="K720" s="32">
        <f>IF($E720="OAI",'3'!K720,
IF($E720=K$4,'3'!$G720+SUM('3'!$H720:K720),
IF($E720&lt;K$4,'3'!K720,0)))</f>
        <v>0</v>
      </c>
      <c r="L720" s="32">
        <f>IF($E720="OAI",'3'!L720,
IF($E720=L$4,'3'!$G720+SUM('3'!$H720:L720),
IF($E720&lt;L$4,'3'!L720,0)))</f>
        <v>0</v>
      </c>
      <c r="M720" s="32">
        <f>IF($E720="OAI",'3'!M720,
IF($E720=M$4,'3'!$G720+SUM('3'!$H720:M720),
IF($E720&lt;M$4,'3'!M720,0)))</f>
        <v>0</v>
      </c>
      <c r="N720" s="32">
        <f>IF($E720="OAI",'3'!N720,
IF($E720=N$4,'3'!$G720+SUM('3'!$H720:N720),
IF($E720&lt;N$4,'3'!N720,0)))</f>
        <v>0</v>
      </c>
      <c r="O720" s="32">
        <f>IF($E720="OAI",'3'!O720,
IF($E720=O$4,'3'!$G720+SUM('3'!$H720:O720),
IF($E720&lt;O$4,'3'!O720,0)))</f>
        <v>0</v>
      </c>
      <c r="P720" s="32">
        <f>IF($E720="OAI",'3'!P720,
IF($E720=P$4,'3'!$G720+SUM('3'!$H720:P720),
IF($E720&lt;P$4,'3'!P720,0)))</f>
        <v>0</v>
      </c>
      <c r="Q720" s="32">
        <f>IF($E720="OAI",'3'!Q720,
IF($E720=Q$4,'3'!$G720+SUM('3'!$H720:Q720),
IF($E720&lt;Q$4,'3'!Q720,0)))</f>
        <v>0</v>
      </c>
      <c r="R720" s="32">
        <f>IF($E720="OAI",'3'!R720,
IF($E720=R$4,'3'!$G720+SUM('3'!$H720:R720),
IF($E720&lt;R$4,'3'!R720,0)))</f>
        <v>0</v>
      </c>
      <c r="S720" s="32">
        <f>IF($E720="OAI",'3'!S720,
IF($E720=S$4,'3'!$G720+SUM('3'!$H720:S720),
IF($E720&lt;S$4,'3'!S720,0)))</f>
        <v>0</v>
      </c>
      <c r="T720" s="32">
        <f>IF($E720="OAI",'3'!T720,
IF($E720=T$4,'3'!$G720+SUM('3'!$H720:T720),
IF($E720&lt;T$4,'3'!T720,0)))</f>
        <v>0</v>
      </c>
      <c r="U720" s="32">
        <f>IF($E720="OAI",'3'!U720,
IF($E720=U$4,'3'!$G720+SUM('3'!$H720:U720),
IF($E720&lt;U$4,'3'!U720,0)))</f>
        <v>0</v>
      </c>
      <c r="V720" s="32">
        <f>IF($E720="OAI",'3'!V720,
IF($E720=V$4,'3'!$G720+SUM('3'!$H720:V720),
IF($E720&lt;V$4,'3'!V720,0)))</f>
        <v>0</v>
      </c>
      <c r="W720" s="32">
        <f>IF($E720="OAI",'3'!W720,
IF($E720=W$4,'3'!$G720+SUM('3'!$H720:W720),
IF($E720&lt;W$4,'3'!W720,0)))</f>
        <v>0</v>
      </c>
      <c r="X720" s="32">
        <f>IF($E720="OAI",'3'!X720,
IF($E720=X$4,'3'!$G720+SUM('3'!$H720:X720),
IF($E720&lt;X$4,'3'!X720,0)))</f>
        <v>0</v>
      </c>
      <c r="Y720" s="32">
        <f>IF($E720="OAI",'3'!Y720,
IF($E720=Y$4,'3'!$G720+SUM('3'!$H720:Y720),
IF($E720&lt;Y$4,'3'!Y720,0)))</f>
        <v>0</v>
      </c>
      <c r="Z720" s="32">
        <f>IF($E720="OAI",'3'!Z720,
IF($E720=Z$4,'3'!$G720+SUM('3'!$H720:Z720),
IF($E720&lt;Z$4,'3'!Z720,0)))</f>
        <v>0</v>
      </c>
      <c r="AA720" s="32">
        <f>IF($E720="OAI",'3'!AA720,
IF($E720=AA$4,'3'!$G720+SUM('3'!$H720:AA720),
IF($E720&lt;AA$4,'3'!AA720,0)))</f>
        <v>0</v>
      </c>
      <c r="AB720" s="32">
        <f>IF($E720="OAI",'3'!AB720,
IF($E720=AB$4,'3'!$G720+SUM('3'!$H720:AB720),
IF($E720&lt;AB$4,'3'!AB720,0)))</f>
        <v>0</v>
      </c>
      <c r="AC720" s="32">
        <f>IF($E720="OAI",'3'!AC720,
IF($E720=AC$4,'3'!$G720+SUM('3'!$H720:AC720),
IF($E720&lt;AC$4,'3'!AC720,0)))</f>
        <v>0</v>
      </c>
      <c r="AD720" s="32">
        <f>IF($E720="OAI",'3'!AD720,
IF($E720=AD$4,'3'!$G720+SUM('3'!$H720:AD720),
IF($E720&lt;AD$4,'3'!AD720,0)))</f>
        <v>0</v>
      </c>
      <c r="AE720" s="32">
        <f>IF($E720="OAI",'3'!AE720,
IF($E720=AE$4,'3'!$G720+SUM('3'!$H720:AE720),
IF($E720&lt;AE$4,'3'!AE720,0)))</f>
        <v>0</v>
      </c>
      <c r="AF720" s="26">
        <f t="shared" si="44"/>
        <v>2974860.1659349576</v>
      </c>
      <c r="AG720" s="26">
        <f t="shared" si="45"/>
        <v>0</v>
      </c>
      <c r="AH720" s="8">
        <f t="shared" si="46"/>
        <v>815</v>
      </c>
    </row>
    <row r="721" spans="1:34" x14ac:dyDescent="0.25">
      <c r="A721" s="8">
        <f t="shared" si="47"/>
        <v>816</v>
      </c>
      <c r="B721" s="1">
        <f>'1'!B721</f>
        <v>5505379</v>
      </c>
      <c r="C721" t="str">
        <f>'1'!C721</f>
        <v>GO95 Low Wire - Wood</v>
      </c>
      <c r="D721" s="1" t="str">
        <f>'1'!D721</f>
        <v>93</v>
      </c>
      <c r="E721" s="34" t="str">
        <f>IF('1'!E721="OAI","OAI",EOMONTH('1'!E721,-1)+1)</f>
        <v>OAI</v>
      </c>
      <c r="F721" s="1" t="str">
        <f>'1'!F721</f>
        <v>TOO</v>
      </c>
      <c r="G721" s="33"/>
      <c r="H721" s="32">
        <f>IF($E721="OAI",'3'!H721,
IF($E721&lt;=H$4,'3'!$G721+SUM('3'!$H721:H721),0))</f>
        <v>446148.13248123898</v>
      </c>
      <c r="I721" s="32">
        <f>IF($E721="OAI",'3'!I721,
IF($E721=I$4,'3'!$G721+SUM('3'!$H721:I721),
IF($E721&lt;I$4,'3'!I721,0)))</f>
        <v>817663.55450553563</v>
      </c>
      <c r="J721" s="32">
        <f>IF($E721="OAI",'3'!J721,
IF($E721=J$4,'3'!$G721+SUM('3'!$H721:J721),
IF($E721&lt;J$4,'3'!J721,0)))</f>
        <v>0</v>
      </c>
      <c r="K721" s="32">
        <f>IF($E721="OAI",'3'!K721,
IF($E721=K$4,'3'!$G721+SUM('3'!$H721:K721),
IF($E721&lt;K$4,'3'!K721,0)))</f>
        <v>0</v>
      </c>
      <c r="L721" s="32">
        <f>IF($E721="OAI",'3'!L721,
IF($E721=L$4,'3'!$G721+SUM('3'!$H721:L721),
IF($E721&lt;L$4,'3'!L721,0)))</f>
        <v>0</v>
      </c>
      <c r="M721" s="32">
        <f>IF($E721="OAI",'3'!M721,
IF($E721=M$4,'3'!$G721+SUM('3'!$H721:M721),
IF($E721&lt;M$4,'3'!M721,0)))</f>
        <v>0</v>
      </c>
      <c r="N721" s="32">
        <f>IF($E721="OAI",'3'!N721,
IF($E721=N$4,'3'!$G721+SUM('3'!$H721:N721),
IF($E721&lt;N$4,'3'!N721,0)))</f>
        <v>0</v>
      </c>
      <c r="O721" s="32">
        <f>IF($E721="OAI",'3'!O721,
IF($E721=O$4,'3'!$G721+SUM('3'!$H721:O721),
IF($E721&lt;O$4,'3'!O721,0)))</f>
        <v>0</v>
      </c>
      <c r="P721" s="32">
        <f>IF($E721="OAI",'3'!P721,
IF($E721=P$4,'3'!$G721+SUM('3'!$H721:P721),
IF($E721&lt;P$4,'3'!P721,0)))</f>
        <v>0</v>
      </c>
      <c r="Q721" s="32">
        <f>IF($E721="OAI",'3'!Q721,
IF($E721=Q$4,'3'!$G721+SUM('3'!$H721:Q721),
IF($E721&lt;Q$4,'3'!Q721,0)))</f>
        <v>0</v>
      </c>
      <c r="R721" s="32">
        <f>IF($E721="OAI",'3'!R721,
IF($E721=R$4,'3'!$G721+SUM('3'!$H721:R721),
IF($E721&lt;R$4,'3'!R721,0)))</f>
        <v>0</v>
      </c>
      <c r="S721" s="32">
        <f>IF($E721="OAI",'3'!S721,
IF($E721=S$4,'3'!$G721+SUM('3'!$H721:S721),
IF($E721&lt;S$4,'3'!S721,0)))</f>
        <v>0</v>
      </c>
      <c r="T721" s="32">
        <f>IF($E721="OAI",'3'!T721,
IF($E721=T$4,'3'!$G721+SUM('3'!$H721:T721),
IF($E721&lt;T$4,'3'!T721,0)))</f>
        <v>0</v>
      </c>
      <c r="U721" s="32">
        <f>IF($E721="OAI",'3'!U721,
IF($E721=U$4,'3'!$G721+SUM('3'!$H721:U721),
IF($E721&lt;U$4,'3'!U721,0)))</f>
        <v>0</v>
      </c>
      <c r="V721" s="32">
        <f>IF($E721="OAI",'3'!V721,
IF($E721=V$4,'3'!$G721+SUM('3'!$H721:V721),
IF($E721&lt;V$4,'3'!V721,0)))</f>
        <v>0</v>
      </c>
      <c r="W721" s="32">
        <f>IF($E721="OAI",'3'!W721,
IF($E721=W$4,'3'!$G721+SUM('3'!$H721:W721),
IF($E721&lt;W$4,'3'!W721,0)))</f>
        <v>0</v>
      </c>
      <c r="X721" s="32">
        <f>IF($E721="OAI",'3'!X721,
IF($E721=X$4,'3'!$G721+SUM('3'!$H721:X721),
IF($E721&lt;X$4,'3'!X721,0)))</f>
        <v>0</v>
      </c>
      <c r="Y721" s="32">
        <f>IF($E721="OAI",'3'!Y721,
IF($E721=Y$4,'3'!$G721+SUM('3'!$H721:Y721),
IF($E721&lt;Y$4,'3'!Y721,0)))</f>
        <v>0</v>
      </c>
      <c r="Z721" s="32">
        <f>IF($E721="OAI",'3'!Z721,
IF($E721=Z$4,'3'!$G721+SUM('3'!$H721:Z721),
IF($E721&lt;Z$4,'3'!Z721,0)))</f>
        <v>0</v>
      </c>
      <c r="AA721" s="32">
        <f>IF($E721="OAI",'3'!AA721,
IF($E721=AA$4,'3'!$G721+SUM('3'!$H721:AA721),
IF($E721&lt;AA$4,'3'!AA721,0)))</f>
        <v>0</v>
      </c>
      <c r="AB721" s="32">
        <f>IF($E721="OAI",'3'!AB721,
IF($E721=AB$4,'3'!$G721+SUM('3'!$H721:AB721),
IF($E721&lt;AB$4,'3'!AB721,0)))</f>
        <v>0</v>
      </c>
      <c r="AC721" s="32">
        <f>IF($E721="OAI",'3'!AC721,
IF($E721=AC$4,'3'!$G721+SUM('3'!$H721:AC721),
IF($E721&lt;AC$4,'3'!AC721,0)))</f>
        <v>0</v>
      </c>
      <c r="AD721" s="32">
        <f>IF($E721="OAI",'3'!AD721,
IF($E721=AD$4,'3'!$G721+SUM('3'!$H721:AD721),
IF($E721&lt;AD$4,'3'!AD721,0)))</f>
        <v>0</v>
      </c>
      <c r="AE721" s="32">
        <f>IF($E721="OAI",'3'!AE721,
IF($E721=AE$4,'3'!$G721+SUM('3'!$H721:AE721),
IF($E721&lt;AE$4,'3'!AE721,0)))</f>
        <v>0</v>
      </c>
      <c r="AF721" s="26">
        <f t="shared" si="44"/>
        <v>1263811.6869867747</v>
      </c>
      <c r="AG721" s="26">
        <f t="shared" si="45"/>
        <v>0</v>
      </c>
      <c r="AH721" s="8">
        <f t="shared" si="46"/>
        <v>816</v>
      </c>
    </row>
    <row r="722" spans="1:34" x14ac:dyDescent="0.25">
      <c r="A722" s="8">
        <f t="shared" si="47"/>
        <v>817</v>
      </c>
      <c r="B722" s="1">
        <f>'1'!B722</f>
        <v>5513326</v>
      </c>
      <c r="C722" t="str">
        <f>'1'!C722</f>
        <v>Pole Reframing - Wood (North) - NHFTD</v>
      </c>
      <c r="D722" s="1" t="str">
        <f>'1'!D722</f>
        <v>93</v>
      </c>
      <c r="E722" s="34" t="str">
        <f>IF('1'!E722="OAI","OAI",EOMONTH('1'!E722,-1)+1)</f>
        <v>OAI</v>
      </c>
      <c r="F722" s="1" t="str">
        <f>'1'!F722</f>
        <v>TOO</v>
      </c>
      <c r="G722" s="33"/>
      <c r="H722" s="32">
        <f>IF($E722="OAI",'3'!H722,
IF($E722&lt;=H$4,'3'!$G722+SUM('3'!$H722:H722),0))</f>
        <v>894413.67400465207</v>
      </c>
      <c r="I722" s="32">
        <f>IF($E722="OAI",'3'!I722,
IF($E722=I$4,'3'!$G722+SUM('3'!$H722:I722),
IF($E722&lt;I$4,'3'!I722,0)))</f>
        <v>138091.5202019854</v>
      </c>
      <c r="J722" s="32">
        <f>IF($E722="OAI",'3'!J722,
IF($E722=J$4,'3'!$G722+SUM('3'!$H722:J722),
IF($E722&lt;J$4,'3'!J722,0)))</f>
        <v>0</v>
      </c>
      <c r="K722" s="32">
        <f>IF($E722="OAI",'3'!K722,
IF($E722=K$4,'3'!$G722+SUM('3'!$H722:K722),
IF($E722&lt;K$4,'3'!K722,0)))</f>
        <v>0</v>
      </c>
      <c r="L722" s="32">
        <f>IF($E722="OAI",'3'!L722,
IF($E722=L$4,'3'!$G722+SUM('3'!$H722:L722),
IF($E722&lt;L$4,'3'!L722,0)))</f>
        <v>0</v>
      </c>
      <c r="M722" s="32">
        <f>IF($E722="OAI",'3'!M722,
IF($E722=M$4,'3'!$G722+SUM('3'!$H722:M722),
IF($E722&lt;M$4,'3'!M722,0)))</f>
        <v>0</v>
      </c>
      <c r="N722" s="32">
        <f>IF($E722="OAI",'3'!N722,
IF($E722=N$4,'3'!$G722+SUM('3'!$H722:N722),
IF($E722&lt;N$4,'3'!N722,0)))</f>
        <v>0</v>
      </c>
      <c r="O722" s="32">
        <f>IF($E722="OAI",'3'!O722,
IF($E722=O$4,'3'!$G722+SUM('3'!$H722:O722),
IF($E722&lt;O$4,'3'!O722,0)))</f>
        <v>0</v>
      </c>
      <c r="P722" s="32">
        <f>IF($E722="OAI",'3'!P722,
IF($E722=P$4,'3'!$G722+SUM('3'!$H722:P722),
IF($E722&lt;P$4,'3'!P722,0)))</f>
        <v>0</v>
      </c>
      <c r="Q722" s="32">
        <f>IF($E722="OAI",'3'!Q722,
IF($E722=Q$4,'3'!$G722+SUM('3'!$H722:Q722),
IF($E722&lt;Q$4,'3'!Q722,0)))</f>
        <v>0</v>
      </c>
      <c r="R722" s="32">
        <f>IF($E722="OAI",'3'!R722,
IF($E722=R$4,'3'!$G722+SUM('3'!$H722:R722),
IF($E722&lt;R$4,'3'!R722,0)))</f>
        <v>0</v>
      </c>
      <c r="S722" s="32">
        <f>IF($E722="OAI",'3'!S722,
IF($E722=S$4,'3'!$G722+SUM('3'!$H722:S722),
IF($E722&lt;S$4,'3'!S722,0)))</f>
        <v>0</v>
      </c>
      <c r="T722" s="32">
        <f>IF($E722="OAI",'3'!T722,
IF($E722=T$4,'3'!$G722+SUM('3'!$H722:T722),
IF($E722&lt;T$4,'3'!T722,0)))</f>
        <v>0</v>
      </c>
      <c r="U722" s="32">
        <f>IF($E722="OAI",'3'!U722,
IF($E722=U$4,'3'!$G722+SUM('3'!$H722:U722),
IF($E722&lt;U$4,'3'!U722,0)))</f>
        <v>0</v>
      </c>
      <c r="V722" s="32">
        <f>IF($E722="OAI",'3'!V722,
IF($E722=V$4,'3'!$G722+SUM('3'!$H722:V722),
IF($E722&lt;V$4,'3'!V722,0)))</f>
        <v>0</v>
      </c>
      <c r="W722" s="32">
        <f>IF($E722="OAI",'3'!W722,
IF($E722=W$4,'3'!$G722+SUM('3'!$H722:W722),
IF($E722&lt;W$4,'3'!W722,0)))</f>
        <v>0</v>
      </c>
      <c r="X722" s="32">
        <f>IF($E722="OAI",'3'!X722,
IF($E722=X$4,'3'!$G722+SUM('3'!$H722:X722),
IF($E722&lt;X$4,'3'!X722,0)))</f>
        <v>0</v>
      </c>
      <c r="Y722" s="32">
        <f>IF($E722="OAI",'3'!Y722,
IF($E722=Y$4,'3'!$G722+SUM('3'!$H722:Y722),
IF($E722&lt;Y$4,'3'!Y722,0)))</f>
        <v>0</v>
      </c>
      <c r="Z722" s="32">
        <f>IF($E722="OAI",'3'!Z722,
IF($E722=Z$4,'3'!$G722+SUM('3'!$H722:Z722),
IF($E722&lt;Z$4,'3'!Z722,0)))</f>
        <v>0</v>
      </c>
      <c r="AA722" s="32">
        <f>IF($E722="OAI",'3'!AA722,
IF($E722=AA$4,'3'!$G722+SUM('3'!$H722:AA722),
IF($E722&lt;AA$4,'3'!AA722,0)))</f>
        <v>0</v>
      </c>
      <c r="AB722" s="32">
        <f>IF($E722="OAI",'3'!AB722,
IF($E722=AB$4,'3'!$G722+SUM('3'!$H722:AB722),
IF($E722&lt;AB$4,'3'!AB722,0)))</f>
        <v>0</v>
      </c>
      <c r="AC722" s="32">
        <f>IF($E722="OAI",'3'!AC722,
IF($E722=AC$4,'3'!$G722+SUM('3'!$H722:AC722),
IF($E722&lt;AC$4,'3'!AC722,0)))</f>
        <v>0</v>
      </c>
      <c r="AD722" s="32">
        <f>IF($E722="OAI",'3'!AD722,
IF($E722=AD$4,'3'!$G722+SUM('3'!$H722:AD722),
IF($E722&lt;AD$4,'3'!AD722,0)))</f>
        <v>0</v>
      </c>
      <c r="AE722" s="32">
        <f>IF($E722="OAI",'3'!AE722,
IF($E722=AE$4,'3'!$G722+SUM('3'!$H722:AE722),
IF($E722&lt;AE$4,'3'!AE722,0)))</f>
        <v>0</v>
      </c>
      <c r="AF722" s="26">
        <f t="shared" si="44"/>
        <v>1032505.1942066374</v>
      </c>
      <c r="AG722" s="26">
        <f t="shared" si="45"/>
        <v>0</v>
      </c>
      <c r="AH722" s="8">
        <f t="shared" si="46"/>
        <v>817</v>
      </c>
    </row>
    <row r="723" spans="1:34" x14ac:dyDescent="0.25">
      <c r="A723" s="8">
        <f t="shared" si="47"/>
        <v>818</v>
      </c>
      <c r="B723" s="1">
        <f>'1'!B723</f>
        <v>5517258</v>
      </c>
      <c r="C723" t="str">
        <f>'1'!C723</f>
        <v>Insulator Rep Steel - Concord</v>
      </c>
      <c r="D723" s="1" t="str">
        <f>'1'!D723</f>
        <v>93</v>
      </c>
      <c r="E723" s="34" t="str">
        <f>IF('1'!E723="OAI","OAI",EOMONTH('1'!E723,-1)+1)</f>
        <v>OAI</v>
      </c>
      <c r="F723" s="1" t="str">
        <f>'1'!F723</f>
        <v>TOO</v>
      </c>
      <c r="G723" s="33"/>
      <c r="H723" s="32">
        <f>IF($E723="OAI",'3'!H723,
IF($E723&lt;=H$4,'3'!$G723+SUM('3'!$H723:H723),0))</f>
        <v>146808.64695305531</v>
      </c>
      <c r="I723" s="32">
        <f>IF($E723="OAI",'3'!I723,
IF($E723=I$4,'3'!$G723+SUM('3'!$H723:I723),
IF($E723&lt;I$4,'3'!I723,0)))</f>
        <v>37542.956783216279</v>
      </c>
      <c r="J723" s="32">
        <f>IF($E723="OAI",'3'!J723,
IF($E723=J$4,'3'!$G723+SUM('3'!$H723:J723),
IF($E723&lt;J$4,'3'!J723,0)))</f>
        <v>0</v>
      </c>
      <c r="K723" s="32">
        <f>IF($E723="OAI",'3'!K723,
IF($E723=K$4,'3'!$G723+SUM('3'!$H723:K723),
IF($E723&lt;K$4,'3'!K723,0)))</f>
        <v>0</v>
      </c>
      <c r="L723" s="32">
        <f>IF($E723="OAI",'3'!L723,
IF($E723=L$4,'3'!$G723+SUM('3'!$H723:L723),
IF($E723&lt;L$4,'3'!L723,0)))</f>
        <v>0</v>
      </c>
      <c r="M723" s="32">
        <f>IF($E723="OAI",'3'!M723,
IF($E723=M$4,'3'!$G723+SUM('3'!$H723:M723),
IF($E723&lt;M$4,'3'!M723,0)))</f>
        <v>0</v>
      </c>
      <c r="N723" s="32">
        <f>IF($E723="OAI",'3'!N723,
IF($E723=N$4,'3'!$G723+SUM('3'!$H723:N723),
IF($E723&lt;N$4,'3'!N723,0)))</f>
        <v>0</v>
      </c>
      <c r="O723" s="32">
        <f>IF($E723="OAI",'3'!O723,
IF($E723=O$4,'3'!$G723+SUM('3'!$H723:O723),
IF($E723&lt;O$4,'3'!O723,0)))</f>
        <v>0</v>
      </c>
      <c r="P723" s="32">
        <f>IF($E723="OAI",'3'!P723,
IF($E723=P$4,'3'!$G723+SUM('3'!$H723:P723),
IF($E723&lt;P$4,'3'!P723,0)))</f>
        <v>0</v>
      </c>
      <c r="Q723" s="32">
        <f>IF($E723="OAI",'3'!Q723,
IF($E723=Q$4,'3'!$G723+SUM('3'!$H723:Q723),
IF($E723&lt;Q$4,'3'!Q723,0)))</f>
        <v>0</v>
      </c>
      <c r="R723" s="32">
        <f>IF($E723="OAI",'3'!R723,
IF($E723=R$4,'3'!$G723+SUM('3'!$H723:R723),
IF($E723&lt;R$4,'3'!R723,0)))</f>
        <v>0</v>
      </c>
      <c r="S723" s="32">
        <f>IF($E723="OAI",'3'!S723,
IF($E723=S$4,'3'!$G723+SUM('3'!$H723:S723),
IF($E723&lt;S$4,'3'!S723,0)))</f>
        <v>0</v>
      </c>
      <c r="T723" s="32">
        <f>IF($E723="OAI",'3'!T723,
IF($E723=T$4,'3'!$G723+SUM('3'!$H723:T723),
IF($E723&lt;T$4,'3'!T723,0)))</f>
        <v>0</v>
      </c>
      <c r="U723" s="32">
        <f>IF($E723="OAI",'3'!U723,
IF($E723=U$4,'3'!$G723+SUM('3'!$H723:U723),
IF($E723&lt;U$4,'3'!U723,0)))</f>
        <v>0</v>
      </c>
      <c r="V723" s="32">
        <f>IF($E723="OAI",'3'!V723,
IF($E723=V$4,'3'!$G723+SUM('3'!$H723:V723),
IF($E723&lt;V$4,'3'!V723,0)))</f>
        <v>0</v>
      </c>
      <c r="W723" s="32">
        <f>IF($E723="OAI",'3'!W723,
IF($E723=W$4,'3'!$G723+SUM('3'!$H723:W723),
IF($E723&lt;W$4,'3'!W723,0)))</f>
        <v>0</v>
      </c>
      <c r="X723" s="32">
        <f>IF($E723="OAI",'3'!X723,
IF($E723=X$4,'3'!$G723+SUM('3'!$H723:X723),
IF($E723&lt;X$4,'3'!X723,0)))</f>
        <v>0</v>
      </c>
      <c r="Y723" s="32">
        <f>IF($E723="OAI",'3'!Y723,
IF($E723=Y$4,'3'!$G723+SUM('3'!$H723:Y723),
IF($E723&lt;Y$4,'3'!Y723,0)))</f>
        <v>0</v>
      </c>
      <c r="Z723" s="32">
        <f>IF($E723="OAI",'3'!Z723,
IF($E723=Z$4,'3'!$G723+SUM('3'!$H723:Z723),
IF($E723&lt;Z$4,'3'!Z723,0)))</f>
        <v>0</v>
      </c>
      <c r="AA723" s="32">
        <f>IF($E723="OAI",'3'!AA723,
IF($E723=AA$4,'3'!$G723+SUM('3'!$H723:AA723),
IF($E723&lt;AA$4,'3'!AA723,0)))</f>
        <v>0</v>
      </c>
      <c r="AB723" s="32">
        <f>IF($E723="OAI",'3'!AB723,
IF($E723=AB$4,'3'!$G723+SUM('3'!$H723:AB723),
IF($E723&lt;AB$4,'3'!AB723,0)))</f>
        <v>0</v>
      </c>
      <c r="AC723" s="32">
        <f>IF($E723="OAI",'3'!AC723,
IF($E723=AC$4,'3'!$G723+SUM('3'!$H723:AC723),
IF($E723&lt;AC$4,'3'!AC723,0)))</f>
        <v>0</v>
      </c>
      <c r="AD723" s="32">
        <f>IF($E723="OAI",'3'!AD723,
IF($E723=AD$4,'3'!$G723+SUM('3'!$H723:AD723),
IF($E723&lt;AD$4,'3'!AD723,0)))</f>
        <v>0</v>
      </c>
      <c r="AE723" s="32">
        <f>IF($E723="OAI",'3'!AE723,
IF($E723=AE$4,'3'!$G723+SUM('3'!$H723:AE723),
IF($E723&lt;AE$4,'3'!AE723,0)))</f>
        <v>0</v>
      </c>
      <c r="AF723" s="26">
        <f t="shared" si="44"/>
        <v>184351.60373627159</v>
      </c>
      <c r="AG723" s="26">
        <f t="shared" si="45"/>
        <v>0</v>
      </c>
      <c r="AH723" s="8">
        <f t="shared" si="46"/>
        <v>818</v>
      </c>
    </row>
    <row r="724" spans="1:34" x14ac:dyDescent="0.25">
      <c r="A724" s="8">
        <f t="shared" si="47"/>
        <v>819</v>
      </c>
      <c r="B724" s="1">
        <f>'1'!B724</f>
        <v>5517281</v>
      </c>
      <c r="C724" t="str">
        <f>'1'!C724</f>
        <v>Insulator Rep Steel - Lakeville</v>
      </c>
      <c r="D724" s="1" t="str">
        <f>'1'!D724</f>
        <v>93</v>
      </c>
      <c r="E724" s="34" t="str">
        <f>IF('1'!E724="OAI","OAI",EOMONTH('1'!E724,-1)+1)</f>
        <v>OAI</v>
      </c>
      <c r="F724" s="1" t="str">
        <f>'1'!F724</f>
        <v>TOO</v>
      </c>
      <c r="G724" s="33"/>
      <c r="H724" s="32">
        <f>IF($E724="OAI",'3'!H724,
IF($E724&lt;=H$4,'3'!$G724+SUM('3'!$H724:H724),0))</f>
        <v>23795.733486537687</v>
      </c>
      <c r="I724" s="32">
        <f>IF($E724="OAI",'3'!I724,
IF($E724=I$4,'3'!$G724+SUM('3'!$H724:I724),
IF($E724&lt;I$4,'3'!I724,0)))</f>
        <v>75555.753127457006</v>
      </c>
      <c r="J724" s="32">
        <f>IF($E724="OAI",'3'!J724,
IF($E724=J$4,'3'!$G724+SUM('3'!$H724:J724),
IF($E724&lt;J$4,'3'!J724,0)))</f>
        <v>0</v>
      </c>
      <c r="K724" s="32">
        <f>IF($E724="OAI",'3'!K724,
IF($E724=K$4,'3'!$G724+SUM('3'!$H724:K724),
IF($E724&lt;K$4,'3'!K724,0)))</f>
        <v>0</v>
      </c>
      <c r="L724" s="32">
        <f>IF($E724="OAI",'3'!L724,
IF($E724=L$4,'3'!$G724+SUM('3'!$H724:L724),
IF($E724&lt;L$4,'3'!L724,0)))</f>
        <v>0</v>
      </c>
      <c r="M724" s="32">
        <f>IF($E724="OAI",'3'!M724,
IF($E724=M$4,'3'!$G724+SUM('3'!$H724:M724),
IF($E724&lt;M$4,'3'!M724,0)))</f>
        <v>0</v>
      </c>
      <c r="N724" s="32">
        <f>IF($E724="OAI",'3'!N724,
IF($E724=N$4,'3'!$G724+SUM('3'!$H724:N724),
IF($E724&lt;N$4,'3'!N724,0)))</f>
        <v>0</v>
      </c>
      <c r="O724" s="32">
        <f>IF($E724="OAI",'3'!O724,
IF($E724=O$4,'3'!$G724+SUM('3'!$H724:O724),
IF($E724&lt;O$4,'3'!O724,0)))</f>
        <v>0</v>
      </c>
      <c r="P724" s="32">
        <f>IF($E724="OAI",'3'!P724,
IF($E724=P$4,'3'!$G724+SUM('3'!$H724:P724),
IF($E724&lt;P$4,'3'!P724,0)))</f>
        <v>0</v>
      </c>
      <c r="Q724" s="32">
        <f>IF($E724="OAI",'3'!Q724,
IF($E724=Q$4,'3'!$G724+SUM('3'!$H724:Q724),
IF($E724&lt;Q$4,'3'!Q724,0)))</f>
        <v>0</v>
      </c>
      <c r="R724" s="32">
        <f>IF($E724="OAI",'3'!R724,
IF($E724=R$4,'3'!$G724+SUM('3'!$H724:R724),
IF($E724&lt;R$4,'3'!R724,0)))</f>
        <v>0</v>
      </c>
      <c r="S724" s="32">
        <f>IF($E724="OAI",'3'!S724,
IF($E724=S$4,'3'!$G724+SUM('3'!$H724:S724),
IF($E724&lt;S$4,'3'!S724,0)))</f>
        <v>0</v>
      </c>
      <c r="T724" s="32">
        <f>IF($E724="OAI",'3'!T724,
IF($E724=T$4,'3'!$G724+SUM('3'!$H724:T724),
IF($E724&lt;T$4,'3'!T724,0)))</f>
        <v>0</v>
      </c>
      <c r="U724" s="32">
        <f>IF($E724="OAI",'3'!U724,
IF($E724=U$4,'3'!$G724+SUM('3'!$H724:U724),
IF($E724&lt;U$4,'3'!U724,0)))</f>
        <v>0</v>
      </c>
      <c r="V724" s="32">
        <f>IF($E724="OAI",'3'!V724,
IF($E724=V$4,'3'!$G724+SUM('3'!$H724:V724),
IF($E724&lt;V$4,'3'!V724,0)))</f>
        <v>0</v>
      </c>
      <c r="W724" s="32">
        <f>IF($E724="OAI",'3'!W724,
IF($E724=W$4,'3'!$G724+SUM('3'!$H724:W724),
IF($E724&lt;W$4,'3'!W724,0)))</f>
        <v>0</v>
      </c>
      <c r="X724" s="32">
        <f>IF($E724="OAI",'3'!X724,
IF($E724=X$4,'3'!$G724+SUM('3'!$H724:X724),
IF($E724&lt;X$4,'3'!X724,0)))</f>
        <v>0</v>
      </c>
      <c r="Y724" s="32">
        <f>IF($E724="OAI",'3'!Y724,
IF($E724=Y$4,'3'!$G724+SUM('3'!$H724:Y724),
IF($E724&lt;Y$4,'3'!Y724,0)))</f>
        <v>0</v>
      </c>
      <c r="Z724" s="32">
        <f>IF($E724="OAI",'3'!Z724,
IF($E724=Z$4,'3'!$G724+SUM('3'!$H724:Z724),
IF($E724&lt;Z$4,'3'!Z724,0)))</f>
        <v>0</v>
      </c>
      <c r="AA724" s="32">
        <f>IF($E724="OAI",'3'!AA724,
IF($E724=AA$4,'3'!$G724+SUM('3'!$H724:AA724),
IF($E724&lt;AA$4,'3'!AA724,0)))</f>
        <v>0</v>
      </c>
      <c r="AB724" s="32">
        <f>IF($E724="OAI",'3'!AB724,
IF($E724=AB$4,'3'!$G724+SUM('3'!$H724:AB724),
IF($E724&lt;AB$4,'3'!AB724,0)))</f>
        <v>0</v>
      </c>
      <c r="AC724" s="32">
        <f>IF($E724="OAI",'3'!AC724,
IF($E724=AC$4,'3'!$G724+SUM('3'!$H724:AC724),
IF($E724&lt;AC$4,'3'!AC724,0)))</f>
        <v>0</v>
      </c>
      <c r="AD724" s="32">
        <f>IF($E724="OAI",'3'!AD724,
IF($E724=AD$4,'3'!$G724+SUM('3'!$H724:AD724),
IF($E724&lt;AD$4,'3'!AD724,0)))</f>
        <v>0</v>
      </c>
      <c r="AE724" s="32">
        <f>IF($E724="OAI",'3'!AE724,
IF($E724=AE$4,'3'!$G724+SUM('3'!$H724:AE724),
IF($E724&lt;AE$4,'3'!AE724,0)))</f>
        <v>0</v>
      </c>
      <c r="AF724" s="26">
        <f t="shared" si="44"/>
        <v>99351.486613994697</v>
      </c>
      <c r="AG724" s="26">
        <f t="shared" si="45"/>
        <v>0</v>
      </c>
      <c r="AH724" s="8">
        <f t="shared" si="46"/>
        <v>819</v>
      </c>
    </row>
    <row r="725" spans="1:34" x14ac:dyDescent="0.25">
      <c r="A725" s="8">
        <f t="shared" si="47"/>
        <v>820</v>
      </c>
      <c r="B725" s="1">
        <f>'1'!B725</f>
        <v>5517283</v>
      </c>
      <c r="C725" t="str">
        <f>'1'!C725</f>
        <v>Insulator Rep Steel - Metcalf</v>
      </c>
      <c r="D725" s="1" t="str">
        <f>'1'!D725</f>
        <v>93</v>
      </c>
      <c r="E725" s="34" t="str">
        <f>IF('1'!E725="OAI","OAI",EOMONTH('1'!E725,-1)+1)</f>
        <v>OAI</v>
      </c>
      <c r="F725" s="1" t="str">
        <f>'1'!F725</f>
        <v>TOO</v>
      </c>
      <c r="G725" s="33"/>
      <c r="H725" s="32">
        <f>IF($E725="OAI",'3'!H725,
IF($E725&lt;=H$4,'3'!$G725+SUM('3'!$H725:H725),0))</f>
        <v>93517.139138882252</v>
      </c>
      <c r="I725" s="32">
        <f>IF($E725="OAI",'3'!I725,
IF($E725=I$4,'3'!$G725+SUM('3'!$H725:I725),
IF($E725&lt;I$4,'3'!I725,0)))</f>
        <v>14516.332058896651</v>
      </c>
      <c r="J725" s="32">
        <f>IF($E725="OAI",'3'!J725,
IF($E725=J$4,'3'!$G725+SUM('3'!$H725:J725),
IF($E725&lt;J$4,'3'!J725,0)))</f>
        <v>0</v>
      </c>
      <c r="K725" s="32">
        <f>IF($E725="OAI",'3'!K725,
IF($E725=K$4,'3'!$G725+SUM('3'!$H725:K725),
IF($E725&lt;K$4,'3'!K725,0)))</f>
        <v>0</v>
      </c>
      <c r="L725" s="32">
        <f>IF($E725="OAI",'3'!L725,
IF($E725=L$4,'3'!$G725+SUM('3'!$H725:L725),
IF($E725&lt;L$4,'3'!L725,0)))</f>
        <v>0</v>
      </c>
      <c r="M725" s="32">
        <f>IF($E725="OAI",'3'!M725,
IF($E725=M$4,'3'!$G725+SUM('3'!$H725:M725),
IF($E725&lt;M$4,'3'!M725,0)))</f>
        <v>0</v>
      </c>
      <c r="N725" s="32">
        <f>IF($E725="OAI",'3'!N725,
IF($E725=N$4,'3'!$G725+SUM('3'!$H725:N725),
IF($E725&lt;N$4,'3'!N725,0)))</f>
        <v>0</v>
      </c>
      <c r="O725" s="32">
        <f>IF($E725="OAI",'3'!O725,
IF($E725=O$4,'3'!$G725+SUM('3'!$H725:O725),
IF($E725&lt;O$4,'3'!O725,0)))</f>
        <v>0</v>
      </c>
      <c r="P725" s="32">
        <f>IF($E725="OAI",'3'!P725,
IF($E725=P$4,'3'!$G725+SUM('3'!$H725:P725),
IF($E725&lt;P$4,'3'!P725,0)))</f>
        <v>0</v>
      </c>
      <c r="Q725" s="32">
        <f>IF($E725="OAI",'3'!Q725,
IF($E725=Q$4,'3'!$G725+SUM('3'!$H725:Q725),
IF($E725&lt;Q$4,'3'!Q725,0)))</f>
        <v>0</v>
      </c>
      <c r="R725" s="32">
        <f>IF($E725="OAI",'3'!R725,
IF($E725=R$4,'3'!$G725+SUM('3'!$H725:R725),
IF($E725&lt;R$4,'3'!R725,0)))</f>
        <v>0</v>
      </c>
      <c r="S725" s="32">
        <f>IF($E725="OAI",'3'!S725,
IF($E725=S$4,'3'!$G725+SUM('3'!$H725:S725),
IF($E725&lt;S$4,'3'!S725,0)))</f>
        <v>0</v>
      </c>
      <c r="T725" s="32">
        <f>IF($E725="OAI",'3'!T725,
IF($E725=T$4,'3'!$G725+SUM('3'!$H725:T725),
IF($E725&lt;T$4,'3'!T725,0)))</f>
        <v>0</v>
      </c>
      <c r="U725" s="32">
        <f>IF($E725="OAI",'3'!U725,
IF($E725=U$4,'3'!$G725+SUM('3'!$H725:U725),
IF($E725&lt;U$4,'3'!U725,0)))</f>
        <v>0</v>
      </c>
      <c r="V725" s="32">
        <f>IF($E725="OAI",'3'!V725,
IF($E725=V$4,'3'!$G725+SUM('3'!$H725:V725),
IF($E725&lt;V$4,'3'!V725,0)))</f>
        <v>0</v>
      </c>
      <c r="W725" s="32">
        <f>IF($E725="OAI",'3'!W725,
IF($E725=W$4,'3'!$G725+SUM('3'!$H725:W725),
IF($E725&lt;W$4,'3'!W725,0)))</f>
        <v>0</v>
      </c>
      <c r="X725" s="32">
        <f>IF($E725="OAI",'3'!X725,
IF($E725=X$4,'3'!$G725+SUM('3'!$H725:X725),
IF($E725&lt;X$4,'3'!X725,0)))</f>
        <v>0</v>
      </c>
      <c r="Y725" s="32">
        <f>IF($E725="OAI",'3'!Y725,
IF($E725=Y$4,'3'!$G725+SUM('3'!$H725:Y725),
IF($E725&lt;Y$4,'3'!Y725,0)))</f>
        <v>0</v>
      </c>
      <c r="Z725" s="32">
        <f>IF($E725="OAI",'3'!Z725,
IF($E725=Z$4,'3'!$G725+SUM('3'!$H725:Z725),
IF($E725&lt;Z$4,'3'!Z725,0)))</f>
        <v>0</v>
      </c>
      <c r="AA725" s="32">
        <f>IF($E725="OAI",'3'!AA725,
IF($E725=AA$4,'3'!$G725+SUM('3'!$H725:AA725),
IF($E725&lt;AA$4,'3'!AA725,0)))</f>
        <v>0</v>
      </c>
      <c r="AB725" s="32">
        <f>IF($E725="OAI",'3'!AB725,
IF($E725=AB$4,'3'!$G725+SUM('3'!$H725:AB725),
IF($E725&lt;AB$4,'3'!AB725,0)))</f>
        <v>0</v>
      </c>
      <c r="AC725" s="32">
        <f>IF($E725="OAI",'3'!AC725,
IF($E725=AC$4,'3'!$G725+SUM('3'!$H725:AC725),
IF($E725&lt;AC$4,'3'!AC725,0)))</f>
        <v>0</v>
      </c>
      <c r="AD725" s="32">
        <f>IF($E725="OAI",'3'!AD725,
IF($E725=AD$4,'3'!$G725+SUM('3'!$H725:AD725),
IF($E725&lt;AD$4,'3'!AD725,0)))</f>
        <v>0</v>
      </c>
      <c r="AE725" s="32">
        <f>IF($E725="OAI",'3'!AE725,
IF($E725=AE$4,'3'!$G725+SUM('3'!$H725:AE725),
IF($E725&lt;AE$4,'3'!AE725,0)))</f>
        <v>0</v>
      </c>
      <c r="AF725" s="26">
        <f t="shared" si="44"/>
        <v>108033.4711977789</v>
      </c>
      <c r="AG725" s="26">
        <f t="shared" si="45"/>
        <v>0</v>
      </c>
      <c r="AH725" s="8">
        <f t="shared" si="46"/>
        <v>820</v>
      </c>
    </row>
    <row r="726" spans="1:34" x14ac:dyDescent="0.25">
      <c r="A726" s="8">
        <f t="shared" si="47"/>
        <v>821</v>
      </c>
      <c r="B726" s="1">
        <f>'1'!B726</f>
        <v>5517287</v>
      </c>
      <c r="C726" t="str">
        <f>'1'!C726</f>
        <v>Insulator Rep Steel - Sacramento</v>
      </c>
      <c r="D726" s="1" t="str">
        <f>'1'!D726</f>
        <v>93</v>
      </c>
      <c r="E726" s="34" t="str">
        <f>IF('1'!E726="OAI","OAI",EOMONTH('1'!E726,-1)+1)</f>
        <v>OAI</v>
      </c>
      <c r="F726" s="1" t="str">
        <f>'1'!F726</f>
        <v>TOO</v>
      </c>
      <c r="G726" s="33"/>
      <c r="H726" s="32">
        <f>IF($E726="OAI",'3'!H726,
IF($E726&lt;=H$4,'3'!$G726+SUM('3'!$H726:H726),0))</f>
        <v>218817.09737529611</v>
      </c>
      <c r="I726" s="32">
        <f>IF($E726="OAI",'3'!I726,
IF($E726=I$4,'3'!$G726+SUM('3'!$H726:I726),
IF($E726&lt;I$4,'3'!I726,0)))</f>
        <v>193625.02351841721</v>
      </c>
      <c r="J726" s="32">
        <f>IF($E726="OAI",'3'!J726,
IF($E726=J$4,'3'!$G726+SUM('3'!$H726:J726),
IF($E726&lt;J$4,'3'!J726,0)))</f>
        <v>0</v>
      </c>
      <c r="K726" s="32">
        <f>IF($E726="OAI",'3'!K726,
IF($E726=K$4,'3'!$G726+SUM('3'!$H726:K726),
IF($E726&lt;K$4,'3'!K726,0)))</f>
        <v>0</v>
      </c>
      <c r="L726" s="32">
        <f>IF($E726="OAI",'3'!L726,
IF($E726=L$4,'3'!$G726+SUM('3'!$H726:L726),
IF($E726&lt;L$4,'3'!L726,0)))</f>
        <v>0</v>
      </c>
      <c r="M726" s="32">
        <f>IF($E726="OAI",'3'!M726,
IF($E726=M$4,'3'!$G726+SUM('3'!$H726:M726),
IF($E726&lt;M$4,'3'!M726,0)))</f>
        <v>0</v>
      </c>
      <c r="N726" s="32">
        <f>IF($E726="OAI",'3'!N726,
IF($E726=N$4,'3'!$G726+SUM('3'!$H726:N726),
IF($E726&lt;N$4,'3'!N726,0)))</f>
        <v>0</v>
      </c>
      <c r="O726" s="32">
        <f>IF($E726="OAI",'3'!O726,
IF($E726=O$4,'3'!$G726+SUM('3'!$H726:O726),
IF($E726&lt;O$4,'3'!O726,0)))</f>
        <v>0</v>
      </c>
      <c r="P726" s="32">
        <f>IF($E726="OAI",'3'!P726,
IF($E726=P$4,'3'!$G726+SUM('3'!$H726:P726),
IF($E726&lt;P$4,'3'!P726,0)))</f>
        <v>0</v>
      </c>
      <c r="Q726" s="32">
        <f>IF($E726="OAI",'3'!Q726,
IF($E726=Q$4,'3'!$G726+SUM('3'!$H726:Q726),
IF($E726&lt;Q$4,'3'!Q726,0)))</f>
        <v>0</v>
      </c>
      <c r="R726" s="32">
        <f>IF($E726="OAI",'3'!R726,
IF($E726=R$4,'3'!$G726+SUM('3'!$H726:R726),
IF($E726&lt;R$4,'3'!R726,0)))</f>
        <v>0</v>
      </c>
      <c r="S726" s="32">
        <f>IF($E726="OAI",'3'!S726,
IF($E726=S$4,'3'!$G726+SUM('3'!$H726:S726),
IF($E726&lt;S$4,'3'!S726,0)))</f>
        <v>0</v>
      </c>
      <c r="T726" s="32">
        <f>IF($E726="OAI",'3'!T726,
IF($E726=T$4,'3'!$G726+SUM('3'!$H726:T726),
IF($E726&lt;T$4,'3'!T726,0)))</f>
        <v>0</v>
      </c>
      <c r="U726" s="32">
        <f>IF($E726="OAI",'3'!U726,
IF($E726=U$4,'3'!$G726+SUM('3'!$H726:U726),
IF($E726&lt;U$4,'3'!U726,0)))</f>
        <v>0</v>
      </c>
      <c r="V726" s="32">
        <f>IF($E726="OAI",'3'!V726,
IF($E726=V$4,'3'!$G726+SUM('3'!$H726:V726),
IF($E726&lt;V$4,'3'!V726,0)))</f>
        <v>0</v>
      </c>
      <c r="W726" s="32">
        <f>IF($E726="OAI",'3'!W726,
IF($E726=W$4,'3'!$G726+SUM('3'!$H726:W726),
IF($E726&lt;W$4,'3'!W726,0)))</f>
        <v>0</v>
      </c>
      <c r="X726" s="32">
        <f>IF($E726="OAI",'3'!X726,
IF($E726=X$4,'3'!$G726+SUM('3'!$H726:X726),
IF($E726&lt;X$4,'3'!X726,0)))</f>
        <v>0</v>
      </c>
      <c r="Y726" s="32">
        <f>IF($E726="OAI",'3'!Y726,
IF($E726=Y$4,'3'!$G726+SUM('3'!$H726:Y726),
IF($E726&lt;Y$4,'3'!Y726,0)))</f>
        <v>0</v>
      </c>
      <c r="Z726" s="32">
        <f>IF($E726="OAI",'3'!Z726,
IF($E726=Z$4,'3'!$G726+SUM('3'!$H726:Z726),
IF($E726&lt;Z$4,'3'!Z726,0)))</f>
        <v>0</v>
      </c>
      <c r="AA726" s="32">
        <f>IF($E726="OAI",'3'!AA726,
IF($E726=AA$4,'3'!$G726+SUM('3'!$H726:AA726),
IF($E726&lt;AA$4,'3'!AA726,0)))</f>
        <v>0</v>
      </c>
      <c r="AB726" s="32">
        <f>IF($E726="OAI",'3'!AB726,
IF($E726=AB$4,'3'!$G726+SUM('3'!$H726:AB726),
IF($E726&lt;AB$4,'3'!AB726,0)))</f>
        <v>0</v>
      </c>
      <c r="AC726" s="32">
        <f>IF($E726="OAI",'3'!AC726,
IF($E726=AC$4,'3'!$G726+SUM('3'!$H726:AC726),
IF($E726&lt;AC$4,'3'!AC726,0)))</f>
        <v>0</v>
      </c>
      <c r="AD726" s="32">
        <f>IF($E726="OAI",'3'!AD726,
IF($E726=AD$4,'3'!$G726+SUM('3'!$H726:AD726),
IF($E726&lt;AD$4,'3'!AD726,0)))</f>
        <v>0</v>
      </c>
      <c r="AE726" s="32">
        <f>IF($E726="OAI",'3'!AE726,
IF($E726=AE$4,'3'!$G726+SUM('3'!$H726:AE726),
IF($E726&lt;AE$4,'3'!AE726,0)))</f>
        <v>0</v>
      </c>
      <c r="AF726" s="26">
        <f t="shared" si="44"/>
        <v>412442.12089371332</v>
      </c>
      <c r="AG726" s="26">
        <f t="shared" si="45"/>
        <v>0</v>
      </c>
      <c r="AH726" s="8">
        <f t="shared" si="46"/>
        <v>821</v>
      </c>
    </row>
    <row r="727" spans="1:34" x14ac:dyDescent="0.25">
      <c r="A727" s="8">
        <f t="shared" si="47"/>
        <v>822</v>
      </c>
      <c r="B727" s="1">
        <f>'1'!B727</f>
        <v>5517288</v>
      </c>
      <c r="C727" t="str">
        <f>'1'!C727</f>
        <v>Insulator Rep Steel - Table Mountain</v>
      </c>
      <c r="D727" s="1" t="str">
        <f>'1'!D727</f>
        <v>93</v>
      </c>
      <c r="E727" s="34" t="str">
        <f>IF('1'!E727="OAI","OAI",EOMONTH('1'!E727,-1)+1)</f>
        <v>OAI</v>
      </c>
      <c r="F727" s="1" t="str">
        <f>'1'!F727</f>
        <v>TOO</v>
      </c>
      <c r="G727" s="33"/>
      <c r="H727" s="32">
        <f>IF($E727="OAI",'3'!H727,
IF($E727&lt;=H$4,'3'!$G727+SUM('3'!$H727:H727),0))</f>
        <v>103737.99548957864</v>
      </c>
      <c r="I727" s="32">
        <f>IF($E727="OAI",'3'!I727,
IF($E727=I$4,'3'!$G727+SUM('3'!$H727:I727),
IF($E727&lt;I$4,'3'!I727,0)))</f>
        <v>53617.974809728752</v>
      </c>
      <c r="J727" s="32">
        <f>IF($E727="OAI",'3'!J727,
IF($E727=J$4,'3'!$G727+SUM('3'!$H727:J727),
IF($E727&lt;J$4,'3'!J727,0)))</f>
        <v>0</v>
      </c>
      <c r="K727" s="32">
        <f>IF($E727="OAI",'3'!K727,
IF($E727=K$4,'3'!$G727+SUM('3'!$H727:K727),
IF($E727&lt;K$4,'3'!K727,0)))</f>
        <v>0</v>
      </c>
      <c r="L727" s="32">
        <f>IF($E727="OAI",'3'!L727,
IF($E727=L$4,'3'!$G727+SUM('3'!$H727:L727),
IF($E727&lt;L$4,'3'!L727,0)))</f>
        <v>0</v>
      </c>
      <c r="M727" s="32">
        <f>IF($E727="OAI",'3'!M727,
IF($E727=M$4,'3'!$G727+SUM('3'!$H727:M727),
IF($E727&lt;M$4,'3'!M727,0)))</f>
        <v>0</v>
      </c>
      <c r="N727" s="32">
        <f>IF($E727="OAI",'3'!N727,
IF($E727=N$4,'3'!$G727+SUM('3'!$H727:N727),
IF($E727&lt;N$4,'3'!N727,0)))</f>
        <v>0</v>
      </c>
      <c r="O727" s="32">
        <f>IF($E727="OAI",'3'!O727,
IF($E727=O$4,'3'!$G727+SUM('3'!$H727:O727),
IF($E727&lt;O$4,'3'!O727,0)))</f>
        <v>0</v>
      </c>
      <c r="P727" s="32">
        <f>IF($E727="OAI",'3'!P727,
IF($E727=P$4,'3'!$G727+SUM('3'!$H727:P727),
IF($E727&lt;P$4,'3'!P727,0)))</f>
        <v>0</v>
      </c>
      <c r="Q727" s="32">
        <f>IF($E727="OAI",'3'!Q727,
IF($E727=Q$4,'3'!$G727+SUM('3'!$H727:Q727),
IF($E727&lt;Q$4,'3'!Q727,0)))</f>
        <v>0</v>
      </c>
      <c r="R727" s="32">
        <f>IF($E727="OAI",'3'!R727,
IF($E727=R$4,'3'!$G727+SUM('3'!$H727:R727),
IF($E727&lt;R$4,'3'!R727,0)))</f>
        <v>0</v>
      </c>
      <c r="S727" s="32">
        <f>IF($E727="OAI",'3'!S727,
IF($E727=S$4,'3'!$G727+SUM('3'!$H727:S727),
IF($E727&lt;S$4,'3'!S727,0)))</f>
        <v>0</v>
      </c>
      <c r="T727" s="32">
        <f>IF($E727="OAI",'3'!T727,
IF($E727=T$4,'3'!$G727+SUM('3'!$H727:T727),
IF($E727&lt;T$4,'3'!T727,0)))</f>
        <v>0</v>
      </c>
      <c r="U727" s="32">
        <f>IF($E727="OAI",'3'!U727,
IF($E727=U$4,'3'!$G727+SUM('3'!$H727:U727),
IF($E727&lt;U$4,'3'!U727,0)))</f>
        <v>0</v>
      </c>
      <c r="V727" s="32">
        <f>IF($E727="OAI",'3'!V727,
IF($E727=V$4,'3'!$G727+SUM('3'!$H727:V727),
IF($E727&lt;V$4,'3'!V727,0)))</f>
        <v>0</v>
      </c>
      <c r="W727" s="32">
        <f>IF($E727="OAI",'3'!W727,
IF($E727=W$4,'3'!$G727+SUM('3'!$H727:W727),
IF($E727&lt;W$4,'3'!W727,0)))</f>
        <v>0</v>
      </c>
      <c r="X727" s="32">
        <f>IF($E727="OAI",'3'!X727,
IF($E727=X$4,'3'!$G727+SUM('3'!$H727:X727),
IF($E727&lt;X$4,'3'!X727,0)))</f>
        <v>0</v>
      </c>
      <c r="Y727" s="32">
        <f>IF($E727="OAI",'3'!Y727,
IF($E727=Y$4,'3'!$G727+SUM('3'!$H727:Y727),
IF($E727&lt;Y$4,'3'!Y727,0)))</f>
        <v>0</v>
      </c>
      <c r="Z727" s="32">
        <f>IF($E727="OAI",'3'!Z727,
IF($E727=Z$4,'3'!$G727+SUM('3'!$H727:Z727),
IF($E727&lt;Z$4,'3'!Z727,0)))</f>
        <v>0</v>
      </c>
      <c r="AA727" s="32">
        <f>IF($E727="OAI",'3'!AA727,
IF($E727=AA$4,'3'!$G727+SUM('3'!$H727:AA727),
IF($E727&lt;AA$4,'3'!AA727,0)))</f>
        <v>0</v>
      </c>
      <c r="AB727" s="32">
        <f>IF($E727="OAI",'3'!AB727,
IF($E727=AB$4,'3'!$G727+SUM('3'!$H727:AB727),
IF($E727&lt;AB$4,'3'!AB727,0)))</f>
        <v>0</v>
      </c>
      <c r="AC727" s="32">
        <f>IF($E727="OAI",'3'!AC727,
IF($E727=AC$4,'3'!$G727+SUM('3'!$H727:AC727),
IF($E727&lt;AC$4,'3'!AC727,0)))</f>
        <v>0</v>
      </c>
      <c r="AD727" s="32">
        <f>IF($E727="OAI",'3'!AD727,
IF($E727=AD$4,'3'!$G727+SUM('3'!$H727:AD727),
IF($E727&lt;AD$4,'3'!AD727,0)))</f>
        <v>0</v>
      </c>
      <c r="AE727" s="32">
        <f>IF($E727="OAI",'3'!AE727,
IF($E727=AE$4,'3'!$G727+SUM('3'!$H727:AE727),
IF($E727&lt;AE$4,'3'!AE727,0)))</f>
        <v>0</v>
      </c>
      <c r="AF727" s="26">
        <f t="shared" si="44"/>
        <v>157355.97029930737</v>
      </c>
      <c r="AG727" s="26">
        <f t="shared" si="45"/>
        <v>0</v>
      </c>
      <c r="AH727" s="8">
        <f t="shared" si="46"/>
        <v>822</v>
      </c>
    </row>
    <row r="728" spans="1:34" x14ac:dyDescent="0.25">
      <c r="A728" s="8">
        <f t="shared" si="47"/>
        <v>823</v>
      </c>
      <c r="B728" s="1">
        <f>'1'!B728</f>
        <v>5518470</v>
      </c>
      <c r="C728" t="str">
        <f>'1'!C728</f>
        <v>T-Line Miscellaneous 93#</v>
      </c>
      <c r="D728" s="1" t="str">
        <f>'1'!D728</f>
        <v>93</v>
      </c>
      <c r="E728" s="34" t="str">
        <f>IF('1'!E728="OAI","OAI",EOMONTH('1'!E728,-1)+1)</f>
        <v>OAI</v>
      </c>
      <c r="F728" s="1" t="str">
        <f>'1'!F728</f>
        <v>TOO</v>
      </c>
      <c r="G728" s="33"/>
      <c r="H728" s="32">
        <f>IF($E728="OAI",'3'!H728,
IF($E728&lt;=H$4,'3'!$G728+SUM('3'!$H728:H728),0))</f>
        <v>278228.389310567</v>
      </c>
      <c r="I728" s="32">
        <f>IF($E728="OAI",'3'!I728,
IF($E728=I$4,'3'!$G728+SUM('3'!$H728:I728),
IF($E728&lt;I$4,'3'!I728,0)))</f>
        <v>48458.899033124697</v>
      </c>
      <c r="J728" s="32">
        <f>IF($E728="OAI",'3'!J728,
IF($E728=J$4,'3'!$G728+SUM('3'!$H728:J728),
IF($E728&lt;J$4,'3'!J728,0)))</f>
        <v>0</v>
      </c>
      <c r="K728" s="32">
        <f>IF($E728="OAI",'3'!K728,
IF($E728=K$4,'3'!$G728+SUM('3'!$H728:K728),
IF($E728&lt;K$4,'3'!K728,0)))</f>
        <v>0</v>
      </c>
      <c r="L728" s="32">
        <f>IF($E728="OAI",'3'!L728,
IF($E728=L$4,'3'!$G728+SUM('3'!$H728:L728),
IF($E728&lt;L$4,'3'!L728,0)))</f>
        <v>0</v>
      </c>
      <c r="M728" s="32">
        <f>IF($E728="OAI",'3'!M728,
IF($E728=M$4,'3'!$G728+SUM('3'!$H728:M728),
IF($E728&lt;M$4,'3'!M728,0)))</f>
        <v>0</v>
      </c>
      <c r="N728" s="32">
        <f>IF($E728="OAI",'3'!N728,
IF($E728=N$4,'3'!$G728+SUM('3'!$H728:N728),
IF($E728&lt;N$4,'3'!N728,0)))</f>
        <v>0</v>
      </c>
      <c r="O728" s="32">
        <f>IF($E728="OAI",'3'!O728,
IF($E728=O$4,'3'!$G728+SUM('3'!$H728:O728),
IF($E728&lt;O$4,'3'!O728,0)))</f>
        <v>0</v>
      </c>
      <c r="P728" s="32">
        <f>IF($E728="OAI",'3'!P728,
IF($E728=P$4,'3'!$G728+SUM('3'!$H728:P728),
IF($E728&lt;P$4,'3'!P728,0)))</f>
        <v>0</v>
      </c>
      <c r="Q728" s="32">
        <f>IF($E728="OAI",'3'!Q728,
IF($E728=Q$4,'3'!$G728+SUM('3'!$H728:Q728),
IF($E728&lt;Q$4,'3'!Q728,0)))</f>
        <v>0</v>
      </c>
      <c r="R728" s="32">
        <f>IF($E728="OAI",'3'!R728,
IF($E728=R$4,'3'!$G728+SUM('3'!$H728:R728),
IF($E728&lt;R$4,'3'!R728,0)))</f>
        <v>0</v>
      </c>
      <c r="S728" s="32">
        <f>IF($E728="OAI",'3'!S728,
IF($E728=S$4,'3'!$G728+SUM('3'!$H728:S728),
IF($E728&lt;S$4,'3'!S728,0)))</f>
        <v>0</v>
      </c>
      <c r="T728" s="32">
        <f>IF($E728="OAI",'3'!T728,
IF($E728=T$4,'3'!$G728+SUM('3'!$H728:T728),
IF($E728&lt;T$4,'3'!T728,0)))</f>
        <v>0</v>
      </c>
      <c r="U728" s="32">
        <f>IF($E728="OAI",'3'!U728,
IF($E728=U$4,'3'!$G728+SUM('3'!$H728:U728),
IF($E728&lt;U$4,'3'!U728,0)))</f>
        <v>0</v>
      </c>
      <c r="V728" s="32">
        <f>IF($E728="OAI",'3'!V728,
IF($E728=V$4,'3'!$G728+SUM('3'!$H728:V728),
IF($E728&lt;V$4,'3'!V728,0)))</f>
        <v>0</v>
      </c>
      <c r="W728" s="32">
        <f>IF($E728="OAI",'3'!W728,
IF($E728=W$4,'3'!$G728+SUM('3'!$H728:W728),
IF($E728&lt;W$4,'3'!W728,0)))</f>
        <v>0</v>
      </c>
      <c r="X728" s="32">
        <f>IF($E728="OAI",'3'!X728,
IF($E728=X$4,'3'!$G728+SUM('3'!$H728:X728),
IF($E728&lt;X$4,'3'!X728,0)))</f>
        <v>0</v>
      </c>
      <c r="Y728" s="32">
        <f>IF($E728="OAI",'3'!Y728,
IF($E728=Y$4,'3'!$G728+SUM('3'!$H728:Y728),
IF($E728&lt;Y$4,'3'!Y728,0)))</f>
        <v>0</v>
      </c>
      <c r="Z728" s="32">
        <f>IF($E728="OAI",'3'!Z728,
IF($E728=Z$4,'3'!$G728+SUM('3'!$H728:Z728),
IF($E728&lt;Z$4,'3'!Z728,0)))</f>
        <v>0</v>
      </c>
      <c r="AA728" s="32">
        <f>IF($E728="OAI",'3'!AA728,
IF($E728=AA$4,'3'!$G728+SUM('3'!$H728:AA728),
IF($E728&lt;AA$4,'3'!AA728,0)))</f>
        <v>0</v>
      </c>
      <c r="AB728" s="32">
        <f>IF($E728="OAI",'3'!AB728,
IF($E728=AB$4,'3'!$G728+SUM('3'!$H728:AB728),
IF($E728&lt;AB$4,'3'!AB728,0)))</f>
        <v>0</v>
      </c>
      <c r="AC728" s="32">
        <f>IF($E728="OAI",'3'!AC728,
IF($E728=AC$4,'3'!$G728+SUM('3'!$H728:AC728),
IF($E728&lt;AC$4,'3'!AC728,0)))</f>
        <v>0</v>
      </c>
      <c r="AD728" s="32">
        <f>IF($E728="OAI",'3'!AD728,
IF($E728=AD$4,'3'!$G728+SUM('3'!$H728:AD728),
IF($E728&lt;AD$4,'3'!AD728,0)))</f>
        <v>0</v>
      </c>
      <c r="AE728" s="32">
        <f>IF($E728="OAI",'3'!AE728,
IF($E728=AE$4,'3'!$G728+SUM('3'!$H728:AE728),
IF($E728&lt;AE$4,'3'!AE728,0)))</f>
        <v>0</v>
      </c>
      <c r="AF728" s="26">
        <f t="shared" si="44"/>
        <v>326687.28834369167</v>
      </c>
      <c r="AG728" s="26">
        <f t="shared" si="45"/>
        <v>0</v>
      </c>
      <c r="AH728" s="8">
        <f t="shared" si="46"/>
        <v>823</v>
      </c>
    </row>
    <row r="729" spans="1:34" x14ac:dyDescent="0.25">
      <c r="A729" s="8">
        <f t="shared" si="47"/>
        <v>824</v>
      </c>
      <c r="B729" s="1">
        <f>'1'!B729</f>
        <v>5519246</v>
      </c>
      <c r="C729" t="str">
        <f>'1'!C729</f>
        <v>Switch Repl - Steel - Concord SS</v>
      </c>
      <c r="D729" s="1" t="str">
        <f>'1'!D729</f>
        <v>93</v>
      </c>
      <c r="E729" s="34" t="str">
        <f>IF('1'!E729="OAI","OAI",EOMONTH('1'!E729,-1)+1)</f>
        <v>OAI</v>
      </c>
      <c r="F729" s="1" t="str">
        <f>'1'!F729</f>
        <v>TOO</v>
      </c>
      <c r="G729" s="33"/>
      <c r="H729" s="32">
        <f>IF($E729="OAI",'3'!H729,
IF($E729&lt;=H$4,'3'!$G729+SUM('3'!$H729:H729),0))</f>
        <v>25647.800473062554</v>
      </c>
      <c r="I729" s="32">
        <f>IF($E729="OAI",'3'!I729,
IF($E729=I$4,'3'!$G729+SUM('3'!$H729:I729),
IF($E729&lt;I$4,'3'!I729,0)))</f>
        <v>71821.710926930085</v>
      </c>
      <c r="J729" s="32">
        <f>IF($E729="OAI",'3'!J729,
IF($E729=J$4,'3'!$G729+SUM('3'!$H729:J729),
IF($E729&lt;J$4,'3'!J729,0)))</f>
        <v>0</v>
      </c>
      <c r="K729" s="32">
        <f>IF($E729="OAI",'3'!K729,
IF($E729=K$4,'3'!$G729+SUM('3'!$H729:K729),
IF($E729&lt;K$4,'3'!K729,0)))</f>
        <v>0</v>
      </c>
      <c r="L729" s="32">
        <f>IF($E729="OAI",'3'!L729,
IF($E729=L$4,'3'!$G729+SUM('3'!$H729:L729),
IF($E729&lt;L$4,'3'!L729,0)))</f>
        <v>0</v>
      </c>
      <c r="M729" s="32">
        <f>IF($E729="OAI",'3'!M729,
IF($E729=M$4,'3'!$G729+SUM('3'!$H729:M729),
IF($E729&lt;M$4,'3'!M729,0)))</f>
        <v>0</v>
      </c>
      <c r="N729" s="32">
        <f>IF($E729="OAI",'3'!N729,
IF($E729=N$4,'3'!$G729+SUM('3'!$H729:N729),
IF($E729&lt;N$4,'3'!N729,0)))</f>
        <v>0</v>
      </c>
      <c r="O729" s="32">
        <f>IF($E729="OAI",'3'!O729,
IF($E729=O$4,'3'!$G729+SUM('3'!$H729:O729),
IF($E729&lt;O$4,'3'!O729,0)))</f>
        <v>0</v>
      </c>
      <c r="P729" s="32">
        <f>IF($E729="OAI",'3'!P729,
IF($E729=P$4,'3'!$G729+SUM('3'!$H729:P729),
IF($E729&lt;P$4,'3'!P729,0)))</f>
        <v>0</v>
      </c>
      <c r="Q729" s="32">
        <f>IF($E729="OAI",'3'!Q729,
IF($E729=Q$4,'3'!$G729+SUM('3'!$H729:Q729),
IF($E729&lt;Q$4,'3'!Q729,0)))</f>
        <v>0</v>
      </c>
      <c r="R729" s="32">
        <f>IF($E729="OAI",'3'!R729,
IF($E729=R$4,'3'!$G729+SUM('3'!$H729:R729),
IF($E729&lt;R$4,'3'!R729,0)))</f>
        <v>0</v>
      </c>
      <c r="S729" s="32">
        <f>IF($E729="OAI",'3'!S729,
IF($E729=S$4,'3'!$G729+SUM('3'!$H729:S729),
IF($E729&lt;S$4,'3'!S729,0)))</f>
        <v>0</v>
      </c>
      <c r="T729" s="32">
        <f>IF($E729="OAI",'3'!T729,
IF($E729=T$4,'3'!$G729+SUM('3'!$H729:T729),
IF($E729&lt;T$4,'3'!T729,0)))</f>
        <v>0</v>
      </c>
      <c r="U729" s="32">
        <f>IF($E729="OAI",'3'!U729,
IF($E729=U$4,'3'!$G729+SUM('3'!$H729:U729),
IF($E729&lt;U$4,'3'!U729,0)))</f>
        <v>0</v>
      </c>
      <c r="V729" s="32">
        <f>IF($E729="OAI",'3'!V729,
IF($E729=V$4,'3'!$G729+SUM('3'!$H729:V729),
IF($E729&lt;V$4,'3'!V729,0)))</f>
        <v>0</v>
      </c>
      <c r="W729" s="32">
        <f>IF($E729="OAI",'3'!W729,
IF($E729=W$4,'3'!$G729+SUM('3'!$H729:W729),
IF($E729&lt;W$4,'3'!W729,0)))</f>
        <v>0</v>
      </c>
      <c r="X729" s="32">
        <f>IF($E729="OAI",'3'!X729,
IF($E729=X$4,'3'!$G729+SUM('3'!$H729:X729),
IF($E729&lt;X$4,'3'!X729,0)))</f>
        <v>0</v>
      </c>
      <c r="Y729" s="32">
        <f>IF($E729="OAI",'3'!Y729,
IF($E729=Y$4,'3'!$G729+SUM('3'!$H729:Y729),
IF($E729&lt;Y$4,'3'!Y729,0)))</f>
        <v>0</v>
      </c>
      <c r="Z729" s="32">
        <f>IF($E729="OAI",'3'!Z729,
IF($E729=Z$4,'3'!$G729+SUM('3'!$H729:Z729),
IF($E729&lt;Z$4,'3'!Z729,0)))</f>
        <v>0</v>
      </c>
      <c r="AA729" s="32">
        <f>IF($E729="OAI",'3'!AA729,
IF($E729=AA$4,'3'!$G729+SUM('3'!$H729:AA729),
IF($E729&lt;AA$4,'3'!AA729,0)))</f>
        <v>0</v>
      </c>
      <c r="AB729" s="32">
        <f>IF($E729="OAI",'3'!AB729,
IF($E729=AB$4,'3'!$G729+SUM('3'!$H729:AB729),
IF($E729&lt;AB$4,'3'!AB729,0)))</f>
        <v>0</v>
      </c>
      <c r="AC729" s="32">
        <f>IF($E729="OAI",'3'!AC729,
IF($E729=AC$4,'3'!$G729+SUM('3'!$H729:AC729),
IF($E729&lt;AC$4,'3'!AC729,0)))</f>
        <v>0</v>
      </c>
      <c r="AD729" s="32">
        <f>IF($E729="OAI",'3'!AD729,
IF($E729=AD$4,'3'!$G729+SUM('3'!$H729:AD729),
IF($E729&lt;AD$4,'3'!AD729,0)))</f>
        <v>0</v>
      </c>
      <c r="AE729" s="32">
        <f>IF($E729="OAI",'3'!AE729,
IF($E729=AE$4,'3'!$G729+SUM('3'!$H729:AE729),
IF($E729&lt;AE$4,'3'!AE729,0)))</f>
        <v>0</v>
      </c>
      <c r="AF729" s="26">
        <f t="shared" si="44"/>
        <v>97469.51139999264</v>
      </c>
      <c r="AG729" s="26">
        <f t="shared" si="45"/>
        <v>0</v>
      </c>
      <c r="AH729" s="8">
        <f t="shared" si="46"/>
        <v>824</v>
      </c>
    </row>
    <row r="730" spans="1:34" x14ac:dyDescent="0.25">
      <c r="A730" s="8">
        <f t="shared" si="47"/>
        <v>825</v>
      </c>
      <c r="B730" s="1">
        <f>'1'!B730</f>
        <v>5533593</v>
      </c>
      <c r="C730" t="str">
        <f>'1'!C730</f>
        <v>WSIP - Insulator Replacement - Steel</v>
      </c>
      <c r="D730" s="1" t="str">
        <f>'1'!D730</f>
        <v>93</v>
      </c>
      <c r="E730" s="34" t="str">
        <f>IF('1'!E730="OAI","OAI",EOMONTH('1'!E730,-1)+1)</f>
        <v>OAI</v>
      </c>
      <c r="F730" s="1" t="str">
        <f>'1'!F730</f>
        <v>TOHI</v>
      </c>
      <c r="G730" s="33"/>
      <c r="H730" s="32">
        <f>IF($E730="OAI",'3'!H730,
IF($E730&lt;=H$4,'3'!$G730+SUM('3'!$H730:H730),0))</f>
        <v>838291.72631260648</v>
      </c>
      <c r="I730" s="32">
        <f>IF($E730="OAI",'3'!I730,
IF($E730=I$4,'3'!$G730+SUM('3'!$H730:I730),
IF($E730&lt;I$4,'3'!I730,0)))</f>
        <v>2226250.4093665495</v>
      </c>
      <c r="J730" s="32">
        <f>IF($E730="OAI",'3'!J730,
IF($E730=J$4,'3'!$G730+SUM('3'!$H730:J730),
IF($E730&lt;J$4,'3'!J730,0)))</f>
        <v>0</v>
      </c>
      <c r="K730" s="32">
        <f>IF($E730="OAI",'3'!K730,
IF($E730=K$4,'3'!$G730+SUM('3'!$H730:K730),
IF($E730&lt;K$4,'3'!K730,0)))</f>
        <v>0</v>
      </c>
      <c r="L730" s="32">
        <f>IF($E730="OAI",'3'!L730,
IF($E730=L$4,'3'!$G730+SUM('3'!$H730:L730),
IF($E730&lt;L$4,'3'!L730,0)))</f>
        <v>0</v>
      </c>
      <c r="M730" s="32">
        <f>IF($E730="OAI",'3'!M730,
IF($E730=M$4,'3'!$G730+SUM('3'!$H730:M730),
IF($E730&lt;M$4,'3'!M730,0)))</f>
        <v>0</v>
      </c>
      <c r="N730" s="32">
        <f>IF($E730="OAI",'3'!N730,
IF($E730=N$4,'3'!$G730+SUM('3'!$H730:N730),
IF($E730&lt;N$4,'3'!N730,0)))</f>
        <v>0</v>
      </c>
      <c r="O730" s="32">
        <f>IF($E730="OAI",'3'!O730,
IF($E730=O$4,'3'!$G730+SUM('3'!$H730:O730),
IF($E730&lt;O$4,'3'!O730,0)))</f>
        <v>0</v>
      </c>
      <c r="P730" s="32">
        <f>IF($E730="OAI",'3'!P730,
IF($E730=P$4,'3'!$G730+SUM('3'!$H730:P730),
IF($E730&lt;P$4,'3'!P730,0)))</f>
        <v>0</v>
      </c>
      <c r="Q730" s="32">
        <f>IF($E730="OAI",'3'!Q730,
IF($E730=Q$4,'3'!$G730+SUM('3'!$H730:Q730),
IF($E730&lt;Q$4,'3'!Q730,0)))</f>
        <v>0</v>
      </c>
      <c r="R730" s="32">
        <f>IF($E730="OAI",'3'!R730,
IF($E730=R$4,'3'!$G730+SUM('3'!$H730:R730),
IF($E730&lt;R$4,'3'!R730,0)))</f>
        <v>0</v>
      </c>
      <c r="S730" s="32">
        <f>IF($E730="OAI",'3'!S730,
IF($E730=S$4,'3'!$G730+SUM('3'!$H730:S730),
IF($E730&lt;S$4,'3'!S730,0)))</f>
        <v>0</v>
      </c>
      <c r="T730" s="32">
        <f>IF($E730="OAI",'3'!T730,
IF($E730=T$4,'3'!$G730+SUM('3'!$H730:T730),
IF($E730&lt;T$4,'3'!T730,0)))</f>
        <v>0</v>
      </c>
      <c r="U730" s="32">
        <f>IF($E730="OAI",'3'!U730,
IF($E730=U$4,'3'!$G730+SUM('3'!$H730:U730),
IF($E730&lt;U$4,'3'!U730,0)))</f>
        <v>0</v>
      </c>
      <c r="V730" s="32">
        <f>IF($E730="OAI",'3'!V730,
IF($E730=V$4,'3'!$G730+SUM('3'!$H730:V730),
IF($E730&lt;V$4,'3'!V730,0)))</f>
        <v>0</v>
      </c>
      <c r="W730" s="32">
        <f>IF($E730="OAI",'3'!W730,
IF($E730=W$4,'3'!$G730+SUM('3'!$H730:W730),
IF($E730&lt;W$4,'3'!W730,0)))</f>
        <v>0</v>
      </c>
      <c r="X730" s="32">
        <f>IF($E730="OAI",'3'!X730,
IF($E730=X$4,'3'!$G730+SUM('3'!$H730:X730),
IF($E730&lt;X$4,'3'!X730,0)))</f>
        <v>0</v>
      </c>
      <c r="Y730" s="32">
        <f>IF($E730="OAI",'3'!Y730,
IF($E730=Y$4,'3'!$G730+SUM('3'!$H730:Y730),
IF($E730&lt;Y$4,'3'!Y730,0)))</f>
        <v>0</v>
      </c>
      <c r="Z730" s="32">
        <f>IF($E730="OAI",'3'!Z730,
IF($E730=Z$4,'3'!$G730+SUM('3'!$H730:Z730),
IF($E730&lt;Z$4,'3'!Z730,0)))</f>
        <v>0</v>
      </c>
      <c r="AA730" s="32">
        <f>IF($E730="OAI",'3'!AA730,
IF($E730=AA$4,'3'!$G730+SUM('3'!$H730:AA730),
IF($E730&lt;AA$4,'3'!AA730,0)))</f>
        <v>0</v>
      </c>
      <c r="AB730" s="32">
        <f>IF($E730="OAI",'3'!AB730,
IF($E730=AB$4,'3'!$G730+SUM('3'!$H730:AB730),
IF($E730&lt;AB$4,'3'!AB730,0)))</f>
        <v>0</v>
      </c>
      <c r="AC730" s="32">
        <f>IF($E730="OAI",'3'!AC730,
IF($E730=AC$4,'3'!$G730+SUM('3'!$H730:AC730),
IF($E730&lt;AC$4,'3'!AC730,0)))</f>
        <v>0</v>
      </c>
      <c r="AD730" s="32">
        <f>IF($E730="OAI",'3'!AD730,
IF($E730=AD$4,'3'!$G730+SUM('3'!$H730:AD730),
IF($E730&lt;AD$4,'3'!AD730,0)))</f>
        <v>0</v>
      </c>
      <c r="AE730" s="32">
        <f>IF($E730="OAI",'3'!AE730,
IF($E730=AE$4,'3'!$G730+SUM('3'!$H730:AE730),
IF($E730&lt;AE$4,'3'!AE730,0)))</f>
        <v>0</v>
      </c>
      <c r="AF730" s="26">
        <f t="shared" si="44"/>
        <v>3064542.1356791561</v>
      </c>
      <c r="AG730" s="26">
        <f t="shared" si="45"/>
        <v>0</v>
      </c>
      <c r="AH730" s="8">
        <f t="shared" si="46"/>
        <v>825</v>
      </c>
    </row>
    <row r="731" spans="1:34" x14ac:dyDescent="0.25">
      <c r="A731" s="8">
        <f t="shared" si="47"/>
        <v>826</v>
      </c>
      <c r="B731" s="1">
        <f>'1'!B731</f>
        <v>5533596</v>
      </c>
      <c r="C731" t="str">
        <f>'1'!C731</f>
        <v>WSIP - GO95 - Steel</v>
      </c>
      <c r="D731" s="1" t="str">
        <f>'1'!D731</f>
        <v>93</v>
      </c>
      <c r="E731" s="34" t="str">
        <f>IF('1'!E731="OAI","OAI",EOMONTH('1'!E731,-1)+1)</f>
        <v>OAI</v>
      </c>
      <c r="F731" s="1" t="str">
        <f>'1'!F731</f>
        <v>TOO</v>
      </c>
      <c r="G731" s="33"/>
      <c r="H731" s="32">
        <f>IF($E731="OAI",'3'!H731,
IF($E731&lt;=H$4,'3'!$G731+SUM('3'!$H731:H731),0))</f>
        <v>116394.12926260507</v>
      </c>
      <c r="I731" s="32">
        <f>IF($E731="OAI",'3'!I731,
IF($E731=I$4,'3'!$G731+SUM('3'!$H731:I731),
IF($E731&lt;I$4,'3'!I731,0)))</f>
        <v>21355.035197977417</v>
      </c>
      <c r="J731" s="32">
        <f>IF($E731="OAI",'3'!J731,
IF($E731=J$4,'3'!$G731+SUM('3'!$H731:J731),
IF($E731&lt;J$4,'3'!J731,0)))</f>
        <v>0</v>
      </c>
      <c r="K731" s="32">
        <f>IF($E731="OAI",'3'!K731,
IF($E731=K$4,'3'!$G731+SUM('3'!$H731:K731),
IF($E731&lt;K$4,'3'!K731,0)))</f>
        <v>0</v>
      </c>
      <c r="L731" s="32">
        <f>IF($E731="OAI",'3'!L731,
IF($E731=L$4,'3'!$G731+SUM('3'!$H731:L731),
IF($E731&lt;L$4,'3'!L731,0)))</f>
        <v>0</v>
      </c>
      <c r="M731" s="32">
        <f>IF($E731="OAI",'3'!M731,
IF($E731=M$4,'3'!$G731+SUM('3'!$H731:M731),
IF($E731&lt;M$4,'3'!M731,0)))</f>
        <v>0</v>
      </c>
      <c r="N731" s="32">
        <f>IF($E731="OAI",'3'!N731,
IF($E731=N$4,'3'!$G731+SUM('3'!$H731:N731),
IF($E731&lt;N$4,'3'!N731,0)))</f>
        <v>0</v>
      </c>
      <c r="O731" s="32">
        <f>IF($E731="OAI",'3'!O731,
IF($E731=O$4,'3'!$G731+SUM('3'!$H731:O731),
IF($E731&lt;O$4,'3'!O731,0)))</f>
        <v>0</v>
      </c>
      <c r="P731" s="32">
        <f>IF($E731="OAI",'3'!P731,
IF($E731=P$4,'3'!$G731+SUM('3'!$H731:P731),
IF($E731&lt;P$4,'3'!P731,0)))</f>
        <v>0</v>
      </c>
      <c r="Q731" s="32">
        <f>IF($E731="OAI",'3'!Q731,
IF($E731=Q$4,'3'!$G731+SUM('3'!$H731:Q731),
IF($E731&lt;Q$4,'3'!Q731,0)))</f>
        <v>0</v>
      </c>
      <c r="R731" s="32">
        <f>IF($E731="OAI",'3'!R731,
IF($E731=R$4,'3'!$G731+SUM('3'!$H731:R731),
IF($E731&lt;R$4,'3'!R731,0)))</f>
        <v>0</v>
      </c>
      <c r="S731" s="32">
        <f>IF($E731="OAI",'3'!S731,
IF($E731=S$4,'3'!$G731+SUM('3'!$H731:S731),
IF($E731&lt;S$4,'3'!S731,0)))</f>
        <v>0</v>
      </c>
      <c r="T731" s="32">
        <f>IF($E731="OAI",'3'!T731,
IF($E731=T$4,'3'!$G731+SUM('3'!$H731:T731),
IF($E731&lt;T$4,'3'!T731,0)))</f>
        <v>0</v>
      </c>
      <c r="U731" s="32">
        <f>IF($E731="OAI",'3'!U731,
IF($E731=U$4,'3'!$G731+SUM('3'!$H731:U731),
IF($E731&lt;U$4,'3'!U731,0)))</f>
        <v>0</v>
      </c>
      <c r="V731" s="32">
        <f>IF($E731="OAI",'3'!V731,
IF($E731=V$4,'3'!$G731+SUM('3'!$H731:V731),
IF($E731&lt;V$4,'3'!V731,0)))</f>
        <v>0</v>
      </c>
      <c r="W731" s="32">
        <f>IF($E731="OAI",'3'!W731,
IF($E731=W$4,'3'!$G731+SUM('3'!$H731:W731),
IF($E731&lt;W$4,'3'!W731,0)))</f>
        <v>0</v>
      </c>
      <c r="X731" s="32">
        <f>IF($E731="OAI",'3'!X731,
IF($E731=X$4,'3'!$G731+SUM('3'!$H731:X731),
IF($E731&lt;X$4,'3'!X731,0)))</f>
        <v>0</v>
      </c>
      <c r="Y731" s="32">
        <f>IF($E731="OAI",'3'!Y731,
IF($E731=Y$4,'3'!$G731+SUM('3'!$H731:Y731),
IF($E731&lt;Y$4,'3'!Y731,0)))</f>
        <v>0</v>
      </c>
      <c r="Z731" s="32">
        <f>IF($E731="OAI",'3'!Z731,
IF($E731=Z$4,'3'!$G731+SUM('3'!$H731:Z731),
IF($E731&lt;Z$4,'3'!Z731,0)))</f>
        <v>0</v>
      </c>
      <c r="AA731" s="32">
        <f>IF($E731="OAI",'3'!AA731,
IF($E731=AA$4,'3'!$G731+SUM('3'!$H731:AA731),
IF($E731&lt;AA$4,'3'!AA731,0)))</f>
        <v>0</v>
      </c>
      <c r="AB731" s="32">
        <f>IF($E731="OAI",'3'!AB731,
IF($E731=AB$4,'3'!$G731+SUM('3'!$H731:AB731),
IF($E731&lt;AB$4,'3'!AB731,0)))</f>
        <v>0</v>
      </c>
      <c r="AC731" s="32">
        <f>IF($E731="OAI",'3'!AC731,
IF($E731=AC$4,'3'!$G731+SUM('3'!$H731:AC731),
IF($E731&lt;AC$4,'3'!AC731,0)))</f>
        <v>0</v>
      </c>
      <c r="AD731" s="32">
        <f>IF($E731="OAI",'3'!AD731,
IF($E731=AD$4,'3'!$G731+SUM('3'!$H731:AD731),
IF($E731&lt;AD$4,'3'!AD731,0)))</f>
        <v>0</v>
      </c>
      <c r="AE731" s="32">
        <f>IF($E731="OAI",'3'!AE731,
IF($E731=AE$4,'3'!$G731+SUM('3'!$H731:AE731),
IF($E731&lt;AE$4,'3'!AE731,0)))</f>
        <v>0</v>
      </c>
      <c r="AF731" s="26">
        <f t="shared" si="44"/>
        <v>137749.16446058248</v>
      </c>
      <c r="AG731" s="26">
        <f t="shared" si="45"/>
        <v>0</v>
      </c>
      <c r="AH731" s="8">
        <f t="shared" si="46"/>
        <v>826</v>
      </c>
    </row>
    <row r="732" spans="1:34" x14ac:dyDescent="0.25">
      <c r="A732" s="8">
        <f t="shared" si="47"/>
        <v>827</v>
      </c>
      <c r="B732" s="1">
        <f>'1'!B732</f>
        <v>5543230</v>
      </c>
      <c r="C732" t="str">
        <f>'1'!C732</f>
        <v>Switch Replacement - Wood_Planning</v>
      </c>
      <c r="D732" s="1" t="str">
        <f>'1'!D732</f>
        <v>93</v>
      </c>
      <c r="E732" s="34" t="str">
        <f>IF('1'!E732="OAI","OAI",EOMONTH('1'!E732,-1)+1)</f>
        <v>OAI</v>
      </c>
      <c r="F732" s="1" t="str">
        <f>'1'!F732</f>
        <v>TOO</v>
      </c>
      <c r="G732" s="33"/>
      <c r="H732" s="32">
        <f>IF($E732="OAI",'3'!H732,
IF($E732&lt;=H$4,'3'!$G732+SUM('3'!$H732:H732),0))</f>
        <v>-98172.448208917427</v>
      </c>
      <c r="I732" s="32">
        <f>IF($E732="OAI",'3'!I732,
IF($E732=I$4,'3'!$G732+SUM('3'!$H732:I732),
IF($E732&lt;I$4,'3'!I732,0)))</f>
        <v>198145.09132232895</v>
      </c>
      <c r="J732" s="32">
        <f>IF($E732="OAI",'3'!J732,
IF($E732=J$4,'3'!$G732+SUM('3'!$H732:J732),
IF($E732&lt;J$4,'3'!J732,0)))</f>
        <v>0</v>
      </c>
      <c r="K732" s="32">
        <f>IF($E732="OAI",'3'!K732,
IF($E732=K$4,'3'!$G732+SUM('3'!$H732:K732),
IF($E732&lt;K$4,'3'!K732,0)))</f>
        <v>0</v>
      </c>
      <c r="L732" s="32">
        <f>IF($E732="OAI",'3'!L732,
IF($E732=L$4,'3'!$G732+SUM('3'!$H732:L732),
IF($E732&lt;L$4,'3'!L732,0)))</f>
        <v>0</v>
      </c>
      <c r="M732" s="32">
        <f>IF($E732="OAI",'3'!M732,
IF($E732=M$4,'3'!$G732+SUM('3'!$H732:M732),
IF($E732&lt;M$4,'3'!M732,0)))</f>
        <v>0</v>
      </c>
      <c r="N732" s="32">
        <f>IF($E732="OAI",'3'!N732,
IF($E732=N$4,'3'!$G732+SUM('3'!$H732:N732),
IF($E732&lt;N$4,'3'!N732,0)))</f>
        <v>0</v>
      </c>
      <c r="O732" s="32">
        <f>IF($E732="OAI",'3'!O732,
IF($E732=O$4,'3'!$G732+SUM('3'!$H732:O732),
IF($E732&lt;O$4,'3'!O732,0)))</f>
        <v>0</v>
      </c>
      <c r="P732" s="32">
        <f>IF($E732="OAI",'3'!P732,
IF($E732=P$4,'3'!$G732+SUM('3'!$H732:P732),
IF($E732&lt;P$4,'3'!P732,0)))</f>
        <v>0</v>
      </c>
      <c r="Q732" s="32">
        <f>IF($E732="OAI",'3'!Q732,
IF($E732=Q$4,'3'!$G732+SUM('3'!$H732:Q732),
IF($E732&lt;Q$4,'3'!Q732,0)))</f>
        <v>0</v>
      </c>
      <c r="R732" s="32">
        <f>IF($E732="OAI",'3'!R732,
IF($E732=R$4,'3'!$G732+SUM('3'!$H732:R732),
IF($E732&lt;R$4,'3'!R732,0)))</f>
        <v>0</v>
      </c>
      <c r="S732" s="32">
        <f>IF($E732="OAI",'3'!S732,
IF($E732=S$4,'3'!$G732+SUM('3'!$H732:S732),
IF($E732&lt;S$4,'3'!S732,0)))</f>
        <v>0</v>
      </c>
      <c r="T732" s="32">
        <f>IF($E732="OAI",'3'!T732,
IF($E732=T$4,'3'!$G732+SUM('3'!$H732:T732),
IF($E732&lt;T$4,'3'!T732,0)))</f>
        <v>0</v>
      </c>
      <c r="U732" s="32">
        <f>IF($E732="OAI",'3'!U732,
IF($E732=U$4,'3'!$G732+SUM('3'!$H732:U732),
IF($E732&lt;U$4,'3'!U732,0)))</f>
        <v>0</v>
      </c>
      <c r="V732" s="32">
        <f>IF($E732="OAI",'3'!V732,
IF($E732=V$4,'3'!$G732+SUM('3'!$H732:V732),
IF($E732&lt;V$4,'3'!V732,0)))</f>
        <v>0</v>
      </c>
      <c r="W732" s="32">
        <f>IF($E732="OAI",'3'!W732,
IF($E732=W$4,'3'!$G732+SUM('3'!$H732:W732),
IF($E732&lt;W$4,'3'!W732,0)))</f>
        <v>0</v>
      </c>
      <c r="X732" s="32">
        <f>IF($E732="OAI",'3'!X732,
IF($E732=X$4,'3'!$G732+SUM('3'!$H732:X732),
IF($E732&lt;X$4,'3'!X732,0)))</f>
        <v>0</v>
      </c>
      <c r="Y732" s="32">
        <f>IF($E732="OAI",'3'!Y732,
IF($E732=Y$4,'3'!$G732+SUM('3'!$H732:Y732),
IF($E732&lt;Y$4,'3'!Y732,0)))</f>
        <v>0</v>
      </c>
      <c r="Z732" s="32">
        <f>IF($E732="OAI",'3'!Z732,
IF($E732=Z$4,'3'!$G732+SUM('3'!$H732:Z732),
IF($E732&lt;Z$4,'3'!Z732,0)))</f>
        <v>0</v>
      </c>
      <c r="AA732" s="32">
        <f>IF($E732="OAI",'3'!AA732,
IF($E732=AA$4,'3'!$G732+SUM('3'!$H732:AA732),
IF($E732&lt;AA$4,'3'!AA732,0)))</f>
        <v>0</v>
      </c>
      <c r="AB732" s="32">
        <f>IF($E732="OAI",'3'!AB732,
IF($E732=AB$4,'3'!$G732+SUM('3'!$H732:AB732),
IF($E732&lt;AB$4,'3'!AB732,0)))</f>
        <v>0</v>
      </c>
      <c r="AC732" s="32">
        <f>IF($E732="OAI",'3'!AC732,
IF($E732=AC$4,'3'!$G732+SUM('3'!$H732:AC732),
IF($E732&lt;AC$4,'3'!AC732,0)))</f>
        <v>0</v>
      </c>
      <c r="AD732" s="32">
        <f>IF($E732="OAI",'3'!AD732,
IF($E732=AD$4,'3'!$G732+SUM('3'!$H732:AD732),
IF($E732&lt;AD$4,'3'!AD732,0)))</f>
        <v>0</v>
      </c>
      <c r="AE732" s="32">
        <f>IF($E732="OAI",'3'!AE732,
IF($E732=AE$4,'3'!$G732+SUM('3'!$H732:AE732),
IF($E732&lt;AE$4,'3'!AE732,0)))</f>
        <v>0</v>
      </c>
      <c r="AF732" s="26">
        <f t="shared" si="44"/>
        <v>99972.643113411526</v>
      </c>
      <c r="AG732" s="26">
        <f t="shared" si="45"/>
        <v>0</v>
      </c>
      <c r="AH732" s="8">
        <f t="shared" si="46"/>
        <v>827</v>
      </c>
    </row>
    <row r="733" spans="1:34" x14ac:dyDescent="0.25">
      <c r="A733" s="8">
        <f t="shared" si="47"/>
        <v>828</v>
      </c>
      <c r="B733" s="1">
        <f>'1'!B733</f>
        <v>5547633</v>
      </c>
      <c r="C733" t="str">
        <f>'1'!C733</f>
        <v>Cathodic Protection Installs - NHFTD</v>
      </c>
      <c r="D733" s="1" t="str">
        <f>'1'!D733</f>
        <v>93</v>
      </c>
      <c r="E733" s="34" t="str">
        <f>IF('1'!E733="OAI","OAI",EOMONTH('1'!E733,-1)+1)</f>
        <v>OAI</v>
      </c>
      <c r="F733" s="1" t="str">
        <f>'1'!F733</f>
        <v>TOO</v>
      </c>
      <c r="G733" s="33"/>
      <c r="H733" s="32">
        <f>IF($E733="OAI",'3'!H733,
IF($E733&lt;=H$4,'3'!$G733+SUM('3'!$H733:H733),0))</f>
        <v>793748.00118266745</v>
      </c>
      <c r="I733" s="32">
        <f>IF($E733="OAI",'3'!I733,
IF($E733=I$4,'3'!$G733+SUM('3'!$H733:I733),
IF($E733&lt;I$4,'3'!I733,0)))</f>
        <v>404738.60266448749</v>
      </c>
      <c r="J733" s="32">
        <f>IF($E733="OAI",'3'!J733,
IF($E733=J$4,'3'!$G733+SUM('3'!$H733:J733),
IF($E733&lt;J$4,'3'!J733,0)))</f>
        <v>94324.007038290263</v>
      </c>
      <c r="K733" s="32">
        <f>IF($E733="OAI",'3'!K733,
IF($E733=K$4,'3'!$G733+SUM('3'!$H733:K733),
IF($E733&lt;K$4,'3'!K733,0)))</f>
        <v>95257.704514843717</v>
      </c>
      <c r="L733" s="32">
        <f>IF($E733="OAI",'3'!L733,
IF($E733=L$4,'3'!$G733+SUM('3'!$H733:L733),
IF($E733&lt;L$4,'3'!L733,0)))</f>
        <v>411606.37286214763</v>
      </c>
      <c r="M733" s="32">
        <f>IF($E733="OAI",'3'!M733,
IF($E733=M$4,'3'!$G733+SUM('3'!$H733:M733),
IF($E733&lt;M$4,'3'!M733,0)))</f>
        <v>729954.21928987978</v>
      </c>
      <c r="N733" s="32">
        <f>IF($E733="OAI",'3'!N733,
IF($E733=N$4,'3'!$G733+SUM('3'!$H733:N733),
IF($E733&lt;N$4,'3'!N733,0)))</f>
        <v>835915.33071312215</v>
      </c>
      <c r="O733" s="32">
        <f>IF($E733="OAI",'3'!O733,
IF($E733=O$4,'3'!$G733+SUM('3'!$H733:O733),
IF($E733&lt;O$4,'3'!O733,0)))</f>
        <v>824142.70467241411</v>
      </c>
      <c r="P733" s="32">
        <f>IF($E733="OAI",'3'!P733,
IF($E733=P$4,'3'!$G733+SUM('3'!$H733:P733),
IF($E733&lt;P$4,'3'!P733,0)))</f>
        <v>918330.25542283966</v>
      </c>
      <c r="Q733" s="32">
        <f>IF($E733="OAI",'3'!Q733,
IF($E733=Q$4,'3'!$G733+SUM('3'!$H733:Q733),
IF($E733&lt;Q$4,'3'!Q733,0)))</f>
        <v>474561.322437411</v>
      </c>
      <c r="R733" s="32">
        <f>IF($E733="OAI",'3'!R733,
IF($E733=R$4,'3'!$G733+SUM('3'!$H733:R733),
IF($E733&lt;R$4,'3'!R733,0)))</f>
        <v>117734.67209605915</v>
      </c>
      <c r="S733" s="32">
        <f>IF($E733="OAI",'3'!S733,
IF($E733=S$4,'3'!$G733+SUM('3'!$H733:S733),
IF($E733&lt;S$4,'3'!S733,0)))</f>
        <v>98136.371409523068</v>
      </c>
      <c r="T733" s="32">
        <f>IF($E733="OAI",'3'!T733,
IF($E733=T$4,'3'!$G733+SUM('3'!$H733:T733),
IF($E733&lt;T$4,'3'!T733,0)))</f>
        <v>0</v>
      </c>
      <c r="U733" s="32">
        <f>IF($E733="OAI",'3'!U733,
IF($E733=U$4,'3'!$G733+SUM('3'!$H733:U733),
IF($E733&lt;U$4,'3'!U733,0)))</f>
        <v>0</v>
      </c>
      <c r="V733" s="32">
        <f>IF($E733="OAI",'3'!V733,
IF($E733=V$4,'3'!$G733+SUM('3'!$H733:V733),
IF($E733&lt;V$4,'3'!V733,0)))</f>
        <v>0</v>
      </c>
      <c r="W733" s="32">
        <f>IF($E733="OAI",'3'!W733,
IF($E733=W$4,'3'!$G733+SUM('3'!$H733:W733),
IF($E733&lt;W$4,'3'!W733,0)))</f>
        <v>0</v>
      </c>
      <c r="X733" s="32">
        <f>IF($E733="OAI",'3'!X733,
IF($E733=X$4,'3'!$G733+SUM('3'!$H733:X733),
IF($E733&lt;X$4,'3'!X733,0)))</f>
        <v>0</v>
      </c>
      <c r="Y733" s="32">
        <f>IF($E733="OAI",'3'!Y733,
IF($E733=Y$4,'3'!$G733+SUM('3'!$H733:Y733),
IF($E733&lt;Y$4,'3'!Y733,0)))</f>
        <v>0</v>
      </c>
      <c r="Z733" s="32">
        <f>IF($E733="OAI",'3'!Z733,
IF($E733=Z$4,'3'!$G733+SUM('3'!$H733:Z733),
IF($E733&lt;Z$4,'3'!Z733,0)))</f>
        <v>0</v>
      </c>
      <c r="AA733" s="32">
        <f>IF($E733="OAI",'3'!AA733,
IF($E733=AA$4,'3'!$G733+SUM('3'!$H733:AA733),
IF($E733&lt;AA$4,'3'!AA733,0)))</f>
        <v>0</v>
      </c>
      <c r="AB733" s="32">
        <f>IF($E733="OAI",'3'!AB733,
IF($E733=AB$4,'3'!$G733+SUM('3'!$H733:AB733),
IF($E733&lt;AB$4,'3'!AB733,0)))</f>
        <v>0</v>
      </c>
      <c r="AC733" s="32">
        <f>IF($E733="OAI",'3'!AC733,
IF($E733=AC$4,'3'!$G733+SUM('3'!$H733:AC733),
IF($E733&lt;AC$4,'3'!AC733,0)))</f>
        <v>0</v>
      </c>
      <c r="AD733" s="32">
        <f>IF($E733="OAI",'3'!AD733,
IF($E733=AD$4,'3'!$G733+SUM('3'!$H733:AD733),
IF($E733&lt;AD$4,'3'!AD733,0)))</f>
        <v>0</v>
      </c>
      <c r="AE733" s="32">
        <f>IF($E733="OAI",'3'!AE733,
IF($E733=AE$4,'3'!$G733+SUM('3'!$H733:AE733),
IF($E733&lt;AE$4,'3'!AE733,0)))</f>
        <v>0</v>
      </c>
      <c r="AF733" s="26">
        <f t="shared" si="44"/>
        <v>5798449.564303685</v>
      </c>
      <c r="AG733" s="26">
        <f t="shared" si="45"/>
        <v>0</v>
      </c>
      <c r="AH733" s="8">
        <f t="shared" si="46"/>
        <v>828</v>
      </c>
    </row>
    <row r="734" spans="1:34" x14ac:dyDescent="0.25">
      <c r="A734" s="8">
        <f t="shared" si="47"/>
        <v>829</v>
      </c>
      <c r="B734" s="1">
        <f>'1'!B734</f>
        <v>5549743</v>
      </c>
      <c r="C734" t="str">
        <f>'1'!C734</f>
        <v>Tower Coating Program Capital - NHFTD</v>
      </c>
      <c r="D734" s="1" t="str">
        <f>'1'!D734</f>
        <v>93</v>
      </c>
      <c r="E734" s="34" t="str">
        <f>IF('1'!E734="OAI","OAI",EOMONTH('1'!E734,-1)+1)</f>
        <v>OAI</v>
      </c>
      <c r="F734" s="1" t="str">
        <f>'1'!F734</f>
        <v>TOO</v>
      </c>
      <c r="G734" s="33"/>
      <c r="H734" s="32">
        <f>IF($E734="OAI",'3'!H734,
IF($E734&lt;=H$4,'3'!$G734+SUM('3'!$H734:H734),0))</f>
        <v>809425.98748942022</v>
      </c>
      <c r="I734" s="32">
        <f>IF($E734="OAI",'3'!I734,
IF($E734=I$4,'3'!$G734+SUM('3'!$H734:I734),
IF($E734&lt;I$4,'3'!I734,0)))</f>
        <v>589529.57695504127</v>
      </c>
      <c r="J734" s="32">
        <f>IF($E734="OAI",'3'!J734,
IF($E734=J$4,'3'!$G734+SUM('3'!$H734:J734),
IF($E734&lt;J$4,'3'!J734,0)))</f>
        <v>197015.77534543251</v>
      </c>
      <c r="K734" s="32">
        <f>IF($E734="OAI",'3'!K734,
IF($E734=K$4,'3'!$G734+SUM('3'!$H734:K734),
IF($E734&lt;K$4,'3'!K734,0)))</f>
        <v>1791553.2960174279</v>
      </c>
      <c r="L734" s="32">
        <f>IF($E734="OAI",'3'!L734,
IF($E734=L$4,'3'!$G734+SUM('3'!$H734:L734),
IF($E734&lt;L$4,'3'!L734,0)))</f>
        <v>1546116.1003864279</v>
      </c>
      <c r="M734" s="32">
        <f>IF($E734="OAI",'3'!M734,
IF($E734=M$4,'3'!$G734+SUM('3'!$H734:M734),
IF($E734&lt;M$4,'3'!M734,0)))</f>
        <v>2631176.3123056125</v>
      </c>
      <c r="N734" s="32">
        <f>IF($E734="OAI",'3'!N734,
IF($E734=N$4,'3'!$G734+SUM('3'!$H734:N734),
IF($E734&lt;N$4,'3'!N734,0)))</f>
        <v>3139163.817477216</v>
      </c>
      <c r="O734" s="32">
        <f>IF($E734="OAI",'3'!O734,
IF($E734=O$4,'3'!$G734+SUM('3'!$H734:O734),
IF($E734&lt;O$4,'3'!O734,0)))</f>
        <v>4607829.7589151394</v>
      </c>
      <c r="P734" s="32">
        <f>IF($E734="OAI",'3'!P734,
IF($E734=P$4,'3'!$G734+SUM('3'!$H734:P734),
IF($E734&lt;P$4,'3'!P734,0)))</f>
        <v>4812644.1045752484</v>
      </c>
      <c r="Q734" s="32">
        <f>IF($E734="OAI",'3'!Q734,
IF($E734=Q$4,'3'!$G734+SUM('3'!$H734:Q734),
IF($E734&lt;Q$4,'3'!Q734,0)))</f>
        <v>4581249.7563768979</v>
      </c>
      <c r="R734" s="32">
        <f>IF($E734="OAI",'3'!R734,
IF($E734=R$4,'3'!$G734+SUM('3'!$H734:R734),
IF($E734&lt;R$4,'3'!R734,0)))</f>
        <v>1954519.4890121904</v>
      </c>
      <c r="S734" s="32">
        <f>IF($E734="OAI",'3'!S734,
IF($E734=S$4,'3'!$G734+SUM('3'!$H734:S734),
IF($E734&lt;S$4,'3'!S734,0)))</f>
        <v>182253.26118911427</v>
      </c>
      <c r="T734" s="32">
        <f>IF($E734="OAI",'3'!T734,
IF($E734=T$4,'3'!$G734+SUM('3'!$H734:T734),
IF($E734&lt;T$4,'3'!T734,0)))</f>
        <v>0</v>
      </c>
      <c r="U734" s="32">
        <f>IF($E734="OAI",'3'!U734,
IF($E734=U$4,'3'!$G734+SUM('3'!$H734:U734),
IF($E734&lt;U$4,'3'!U734,0)))</f>
        <v>0</v>
      </c>
      <c r="V734" s="32">
        <f>IF($E734="OAI",'3'!V734,
IF($E734=V$4,'3'!$G734+SUM('3'!$H734:V734),
IF($E734&lt;V$4,'3'!V734,0)))</f>
        <v>0</v>
      </c>
      <c r="W734" s="32">
        <f>IF($E734="OAI",'3'!W734,
IF($E734=W$4,'3'!$G734+SUM('3'!$H734:W734),
IF($E734&lt;W$4,'3'!W734,0)))</f>
        <v>0</v>
      </c>
      <c r="X734" s="32">
        <f>IF($E734="OAI",'3'!X734,
IF($E734=X$4,'3'!$G734+SUM('3'!$H734:X734),
IF($E734&lt;X$4,'3'!X734,0)))</f>
        <v>0</v>
      </c>
      <c r="Y734" s="32">
        <f>IF($E734="OAI",'3'!Y734,
IF($E734=Y$4,'3'!$G734+SUM('3'!$H734:Y734),
IF($E734&lt;Y$4,'3'!Y734,0)))</f>
        <v>0</v>
      </c>
      <c r="Z734" s="32">
        <f>IF($E734="OAI",'3'!Z734,
IF($E734=Z$4,'3'!$G734+SUM('3'!$H734:Z734),
IF($E734&lt;Z$4,'3'!Z734,0)))</f>
        <v>0</v>
      </c>
      <c r="AA734" s="32">
        <f>IF($E734="OAI",'3'!AA734,
IF($E734=AA$4,'3'!$G734+SUM('3'!$H734:AA734),
IF($E734&lt;AA$4,'3'!AA734,0)))</f>
        <v>0</v>
      </c>
      <c r="AB734" s="32">
        <f>IF($E734="OAI",'3'!AB734,
IF($E734=AB$4,'3'!$G734+SUM('3'!$H734:AB734),
IF($E734&lt;AB$4,'3'!AB734,0)))</f>
        <v>0</v>
      </c>
      <c r="AC734" s="32">
        <f>IF($E734="OAI",'3'!AC734,
IF($E734=AC$4,'3'!$G734+SUM('3'!$H734:AC734),
IF($E734&lt;AC$4,'3'!AC734,0)))</f>
        <v>0</v>
      </c>
      <c r="AD734" s="32">
        <f>IF($E734="OAI",'3'!AD734,
IF($E734=AD$4,'3'!$G734+SUM('3'!$H734:AD734),
IF($E734&lt;AD$4,'3'!AD734,0)))</f>
        <v>0</v>
      </c>
      <c r="AE734" s="32">
        <f>IF($E734="OAI",'3'!AE734,
IF($E734=AE$4,'3'!$G734+SUM('3'!$H734:AE734),
IF($E734&lt;AE$4,'3'!AE734,0)))</f>
        <v>0</v>
      </c>
      <c r="AF734" s="26">
        <f t="shared" si="44"/>
        <v>26842477.236045171</v>
      </c>
      <c r="AG734" s="26">
        <f t="shared" si="45"/>
        <v>0</v>
      </c>
      <c r="AH734" s="8">
        <f t="shared" si="46"/>
        <v>829</v>
      </c>
    </row>
    <row r="735" spans="1:34" x14ac:dyDescent="0.25">
      <c r="A735" s="8">
        <f t="shared" si="47"/>
        <v>830</v>
      </c>
      <c r="B735" s="1">
        <f>'1'!B735</f>
        <v>5551684</v>
      </c>
      <c r="C735" t="str">
        <f>'1'!C735</f>
        <v>MORAGA-OAKLAND X 115KV LINES 1-4 LAND</v>
      </c>
      <c r="D735" s="1" t="str">
        <f>'1'!D735</f>
        <v>93</v>
      </c>
      <c r="E735" s="34" t="str">
        <f>IF('1'!E735="OAI","OAI",EOMONTH('1'!E735,-1)+1)</f>
        <v>OAI</v>
      </c>
      <c r="F735" s="1" t="str">
        <f>'1'!F735</f>
        <v>TOLO</v>
      </c>
      <c r="G735" s="33"/>
      <c r="H735" s="32">
        <f>IF($E735="OAI",'3'!H735,
IF($E735&lt;=H$4,'3'!$G735+SUM('3'!$H735:H735),0))</f>
        <v>114325.32109008146</v>
      </c>
      <c r="I735" s="32">
        <f>IF($E735="OAI",'3'!I735,
IF($E735=I$4,'3'!$G735+SUM('3'!$H735:I735),
IF($E735&lt;I$4,'3'!I735,0)))</f>
        <v>12399.10994314434</v>
      </c>
      <c r="J735" s="32">
        <f>IF($E735="OAI",'3'!J735,
IF($E735=J$4,'3'!$G735+SUM('3'!$H735:J735),
IF($E735&lt;J$4,'3'!J735,0)))</f>
        <v>59031.363983099778</v>
      </c>
      <c r="K735" s="32">
        <f>IF($E735="OAI",'3'!K735,
IF($E735=K$4,'3'!$G735+SUM('3'!$H735:K735),
IF($E735&lt;K$4,'3'!K735,0)))</f>
        <v>43142.618135843666</v>
      </c>
      <c r="L735" s="32">
        <f>IF($E735="OAI",'3'!L735,
IF($E735=L$4,'3'!$G735+SUM('3'!$H735:L735),
IF($E735&lt;L$4,'3'!L735,0)))</f>
        <v>42619.224154992873</v>
      </c>
      <c r="M735" s="32">
        <f>IF($E735="OAI",'3'!M735,
IF($E735=M$4,'3'!$G735+SUM('3'!$H735:M735),
IF($E735&lt;M$4,'3'!M735,0)))</f>
        <v>42880.921145418266</v>
      </c>
      <c r="N735" s="32">
        <f>IF($E735="OAI",'3'!N735,
IF($E735=N$4,'3'!$G735+SUM('3'!$H735:N735),
IF($E735&lt;N$4,'3'!N735,0)))</f>
        <v>43142.618135843666</v>
      </c>
      <c r="O735" s="32">
        <f>IF($E735="OAI",'3'!O735,
IF($E735=O$4,'3'!$G735+SUM('3'!$H735:O735),
IF($E735&lt;O$4,'3'!O735,0)))</f>
        <v>42880.921145418266</v>
      </c>
      <c r="P735" s="32">
        <f>IF($E735="OAI",'3'!P735,
IF($E735=P$4,'3'!$G735+SUM('3'!$H735:P735),
IF($E735&lt;P$4,'3'!P735,0)))</f>
        <v>42880.921145418266</v>
      </c>
      <c r="Q735" s="32">
        <f>IF($E735="OAI",'3'!Q735,
IF($E735=Q$4,'3'!$G735+SUM('3'!$H735:Q735),
IF($E735&lt;Q$4,'3'!Q735,0)))</f>
        <v>43142.618135843666</v>
      </c>
      <c r="R735" s="32">
        <f>IF($E735="OAI",'3'!R735,
IF($E735=R$4,'3'!$G735+SUM('3'!$H735:R735),
IF($E735&lt;R$4,'3'!R735,0)))</f>
        <v>23403.188000899594</v>
      </c>
      <c r="S735" s="32">
        <f>IF($E735="OAI",'3'!S735,
IF($E735=S$4,'3'!$G735+SUM('3'!$H735:S735),
IF($E735&lt;S$4,'3'!S735,0)))</f>
        <v>24449.975962601176</v>
      </c>
      <c r="T735" s="32">
        <f>IF($E735="OAI",'3'!T735,
IF($E735=T$4,'3'!$G735+SUM('3'!$H735:T735),
IF($E735&lt;T$4,'3'!T735,0)))</f>
        <v>37385.284346484979</v>
      </c>
      <c r="U735" s="32">
        <f>IF($E735="OAI",'3'!U735,
IF($E735=U$4,'3'!$G735+SUM('3'!$H735:U735),
IF($E735&lt;U$4,'3'!U735,0)))</f>
        <v>0</v>
      </c>
      <c r="V735" s="32">
        <f>IF($E735="OAI",'3'!V735,
IF($E735=V$4,'3'!$G735+SUM('3'!$H735:V735),
IF($E735&lt;V$4,'3'!V735,0)))</f>
        <v>0</v>
      </c>
      <c r="W735" s="32">
        <f>IF($E735="OAI",'3'!W735,
IF($E735=W$4,'3'!$G735+SUM('3'!$H735:W735),
IF($E735&lt;W$4,'3'!W735,0)))</f>
        <v>0</v>
      </c>
      <c r="X735" s="32">
        <f>IF($E735="OAI",'3'!X735,
IF($E735=X$4,'3'!$G735+SUM('3'!$H735:X735),
IF($E735&lt;X$4,'3'!X735,0)))</f>
        <v>0</v>
      </c>
      <c r="Y735" s="32">
        <f>IF($E735="OAI",'3'!Y735,
IF($E735=Y$4,'3'!$G735+SUM('3'!$H735:Y735),
IF($E735&lt;Y$4,'3'!Y735,0)))</f>
        <v>0</v>
      </c>
      <c r="Z735" s="32">
        <f>IF($E735="OAI",'3'!Z735,
IF($E735=Z$4,'3'!$G735+SUM('3'!$H735:Z735),
IF($E735&lt;Z$4,'3'!Z735,0)))</f>
        <v>0</v>
      </c>
      <c r="AA735" s="32">
        <f>IF($E735="OAI",'3'!AA735,
IF($E735=AA$4,'3'!$G735+SUM('3'!$H735:AA735),
IF($E735&lt;AA$4,'3'!AA735,0)))</f>
        <v>0</v>
      </c>
      <c r="AB735" s="32">
        <f>IF($E735="OAI",'3'!AB735,
IF($E735=AB$4,'3'!$G735+SUM('3'!$H735:AB735),
IF($E735&lt;AB$4,'3'!AB735,0)))</f>
        <v>0</v>
      </c>
      <c r="AC735" s="32">
        <f>IF($E735="OAI",'3'!AC735,
IF($E735=AC$4,'3'!$G735+SUM('3'!$H735:AC735),
IF($E735&lt;AC$4,'3'!AC735,0)))</f>
        <v>0</v>
      </c>
      <c r="AD735" s="32">
        <f>IF($E735="OAI",'3'!AD735,
IF($E735=AD$4,'3'!$G735+SUM('3'!$H735:AD735),
IF($E735&lt;AD$4,'3'!AD735,0)))</f>
        <v>0</v>
      </c>
      <c r="AE735" s="32">
        <f>IF($E735="OAI",'3'!AE735,
IF($E735=AE$4,'3'!$G735+SUM('3'!$H735:AE735),
IF($E735&lt;AE$4,'3'!AE735,0)))</f>
        <v>0</v>
      </c>
      <c r="AF735" s="26">
        <f t="shared" si="44"/>
        <v>534298.80097860494</v>
      </c>
      <c r="AG735" s="26">
        <f t="shared" si="45"/>
        <v>37385.284346484979</v>
      </c>
      <c r="AH735" s="8">
        <f t="shared" si="46"/>
        <v>830</v>
      </c>
    </row>
    <row r="736" spans="1:34" x14ac:dyDescent="0.25">
      <c r="A736" s="8">
        <f t="shared" si="47"/>
        <v>831</v>
      </c>
      <c r="B736" s="1">
        <f>'1'!B736</f>
        <v>5555243</v>
      </c>
      <c r="C736" t="str">
        <f>'1'!C736</f>
        <v>COLGATE-SMARTVILLE COND SEG RPL</v>
      </c>
      <c r="D736" s="1" t="str">
        <f>'1'!D736</f>
        <v>93</v>
      </c>
      <c r="E736" s="34" t="str">
        <f>IF('1'!E736="OAI","OAI",EOMONTH('1'!E736,-1)+1)</f>
        <v>OAI</v>
      </c>
      <c r="F736" s="1" t="str">
        <f>'1'!F736</f>
        <v>TOLO</v>
      </c>
      <c r="G736" s="33"/>
      <c r="H736" s="32">
        <f>IF($E736="OAI",'3'!H736,
IF($E736&lt;=H$4,'3'!$G736+SUM('3'!$H736:H736),0))</f>
        <v>144280.7474887569</v>
      </c>
      <c r="I736" s="32">
        <f>IF($E736="OAI",'3'!I736,
IF($E736=I$4,'3'!$G736+SUM('3'!$H736:I736),
IF($E736&lt;I$4,'3'!I736,0)))</f>
        <v>395203.95320797083</v>
      </c>
      <c r="J736" s="32">
        <f>IF($E736="OAI",'3'!J736,
IF($E736=J$4,'3'!$G736+SUM('3'!$H736:J736),
IF($E736&lt;J$4,'3'!J736,0)))</f>
        <v>2221561.3600773918</v>
      </c>
      <c r="K736" s="32">
        <f>IF($E736="OAI",'3'!K736,
IF($E736=K$4,'3'!$G736+SUM('3'!$H736:K736),
IF($E736&lt;K$4,'3'!K736,0)))</f>
        <v>3537898.2500124467</v>
      </c>
      <c r="L736" s="32">
        <f>IF($E736="OAI",'3'!L736,
IF($E736=L$4,'3'!$G736+SUM('3'!$H736:L736),
IF($E736&lt;L$4,'3'!L736,0)))</f>
        <v>56645.995915372303</v>
      </c>
      <c r="M736" s="32">
        <f>IF($E736="OAI",'3'!M736,
IF($E736=M$4,'3'!$G736+SUM('3'!$H736:M736),
IF($E736&lt;M$4,'3'!M736,0)))</f>
        <v>48673.770954906118</v>
      </c>
      <c r="N736" s="32">
        <f>IF($E736="OAI",'3'!N736,
IF($E736=N$4,'3'!$G736+SUM('3'!$H736:N736),
IF($E736&lt;N$4,'3'!N736,0)))</f>
        <v>50914.644898634426</v>
      </c>
      <c r="O736" s="32">
        <f>IF($E736="OAI",'3'!O736,
IF($E736=O$4,'3'!$G736+SUM('3'!$H736:O736),
IF($E736&lt;O$4,'3'!O736,0)))</f>
        <v>30417.13466035451</v>
      </c>
      <c r="P736" s="32">
        <f>IF($E736="OAI",'3'!P736,
IF($E736=P$4,'3'!$G736+SUM('3'!$H736:P736),
IF($E736&lt;P$4,'3'!P736,0)))</f>
        <v>7355.7416215926514</v>
      </c>
      <c r="Q736" s="32">
        <f>IF($E736="OAI",'3'!Q736,
IF($E736=Q$4,'3'!$G736+SUM('3'!$H736:Q736),
IF($E736&lt;Q$4,'3'!Q736,0)))</f>
        <v>717.23668018731428</v>
      </c>
      <c r="R736" s="32">
        <f>IF($E736="OAI",'3'!R736,
IF($E736=R$4,'3'!$G736+SUM('3'!$H736:R736),
IF($E736&lt;R$4,'3'!R736,0)))</f>
        <v>586.85550102894786</v>
      </c>
      <c r="S736" s="32">
        <f>IF($E736="OAI",'3'!S736,
IF($E736=S$4,'3'!$G736+SUM('3'!$H736:S736),
IF($E736&lt;S$4,'3'!S736,0)))</f>
        <v>717.23668018731428</v>
      </c>
      <c r="T736" s="32">
        <f>IF($E736="OAI",'3'!T736,
IF($E736=T$4,'3'!$G736+SUM('3'!$H736:T736),
IF($E736&lt;T$4,'3'!T736,0)))</f>
        <v>0</v>
      </c>
      <c r="U736" s="32">
        <f>IF($E736="OAI",'3'!U736,
IF($E736=U$4,'3'!$G736+SUM('3'!$H736:U736),
IF($E736&lt;U$4,'3'!U736,0)))</f>
        <v>0</v>
      </c>
      <c r="V736" s="32">
        <f>IF($E736="OAI",'3'!V736,
IF($E736=V$4,'3'!$G736+SUM('3'!$H736:V736),
IF($E736&lt;V$4,'3'!V736,0)))</f>
        <v>0</v>
      </c>
      <c r="W736" s="32">
        <f>IF($E736="OAI",'3'!W736,
IF($E736=W$4,'3'!$G736+SUM('3'!$H736:W736),
IF($E736&lt;W$4,'3'!W736,0)))</f>
        <v>0</v>
      </c>
      <c r="X736" s="32">
        <f>IF($E736="OAI",'3'!X736,
IF($E736=X$4,'3'!$G736+SUM('3'!$H736:X736),
IF($E736&lt;X$4,'3'!X736,0)))</f>
        <v>0</v>
      </c>
      <c r="Y736" s="32">
        <f>IF($E736="OAI",'3'!Y736,
IF($E736=Y$4,'3'!$G736+SUM('3'!$H736:Y736),
IF($E736&lt;Y$4,'3'!Y736,0)))</f>
        <v>0</v>
      </c>
      <c r="Z736" s="32">
        <f>IF($E736="OAI",'3'!Z736,
IF($E736=Z$4,'3'!$G736+SUM('3'!$H736:Z736),
IF($E736&lt;Z$4,'3'!Z736,0)))</f>
        <v>0</v>
      </c>
      <c r="AA736" s="32">
        <f>IF($E736="OAI",'3'!AA736,
IF($E736=AA$4,'3'!$G736+SUM('3'!$H736:AA736),
IF($E736&lt;AA$4,'3'!AA736,0)))</f>
        <v>0</v>
      </c>
      <c r="AB736" s="32">
        <f>IF($E736="OAI",'3'!AB736,
IF($E736=AB$4,'3'!$G736+SUM('3'!$H736:AB736),
IF($E736&lt;AB$4,'3'!AB736,0)))</f>
        <v>0</v>
      </c>
      <c r="AC736" s="32">
        <f>IF($E736="OAI",'3'!AC736,
IF($E736=AC$4,'3'!$G736+SUM('3'!$H736:AC736),
IF($E736&lt;AC$4,'3'!AC736,0)))</f>
        <v>0</v>
      </c>
      <c r="AD736" s="32">
        <f>IF($E736="OAI",'3'!AD736,
IF($E736=AD$4,'3'!$G736+SUM('3'!$H736:AD736),
IF($E736&lt;AD$4,'3'!AD736,0)))</f>
        <v>0</v>
      </c>
      <c r="AE736" s="32">
        <f>IF($E736="OAI",'3'!AE736,
IF($E736=AE$4,'3'!$G736+SUM('3'!$H736:AE736),
IF($E736&lt;AE$4,'3'!AE736,0)))</f>
        <v>0</v>
      </c>
      <c r="AF736" s="26">
        <f t="shared" si="44"/>
        <v>6494972.9276988292</v>
      </c>
      <c r="AG736" s="26">
        <f t="shared" si="45"/>
        <v>0</v>
      </c>
      <c r="AH736" s="8">
        <f t="shared" si="46"/>
        <v>831</v>
      </c>
    </row>
    <row r="737" spans="1:34" x14ac:dyDescent="0.25">
      <c r="A737" s="8">
        <f t="shared" si="47"/>
        <v>832</v>
      </c>
      <c r="B737" s="1">
        <f>'1'!B737</f>
        <v>5560581</v>
      </c>
      <c r="C737" t="str">
        <f>'1'!C737</f>
        <v>Cond. Segment Replacement-ETL.7130</v>
      </c>
      <c r="D737" s="1" t="str">
        <f>'1'!D737</f>
        <v>93</v>
      </c>
      <c r="E737" s="34" t="str">
        <f>IF('1'!E737="OAI","OAI",EOMONTH('1'!E737,-1)+1)</f>
        <v>OAI</v>
      </c>
      <c r="F737" s="1" t="str">
        <f>'1'!F737</f>
        <v>TOLO</v>
      </c>
      <c r="G737" s="33"/>
      <c r="H737" s="32">
        <f>IF($E737="OAI",'3'!H737,
IF($E737&lt;=H$4,'3'!$G737+SUM('3'!$H737:H737),0))</f>
        <v>1673.6457169812663</v>
      </c>
      <c r="I737" s="32">
        <f>IF($E737="OAI",'3'!I737,
IF($E737=I$4,'3'!$G737+SUM('3'!$H737:I737),
IF($E737&lt;I$4,'3'!I737,0)))</f>
        <v>2364.1519188608436</v>
      </c>
      <c r="J737" s="32">
        <f>IF($E737="OAI",'3'!J737,
IF($E737=J$4,'3'!$G737+SUM('3'!$H737:J737),
IF($E737&lt;J$4,'3'!J737,0)))</f>
        <v>26819.92260053572</v>
      </c>
      <c r="K737" s="32">
        <f>IF($E737="OAI",'3'!K737,
IF($E737=K$4,'3'!$G737+SUM('3'!$H737:K737),
IF($E737&lt;K$4,'3'!K737,0)))</f>
        <v>26819.92260053572</v>
      </c>
      <c r="L737" s="32">
        <f>IF($E737="OAI",'3'!L737,
IF($E737=L$4,'3'!$G737+SUM('3'!$H737:L737),
IF($E737&lt;L$4,'3'!L737,0)))</f>
        <v>24381.747818668839</v>
      </c>
      <c r="M737" s="32">
        <f>IF($E737="OAI",'3'!M737,
IF($E737=M$4,'3'!$G737+SUM('3'!$H737:M737),
IF($E737&lt;M$4,'3'!M737,0)))</f>
        <v>25600.788477996852</v>
      </c>
      <c r="N737" s="32">
        <f>IF($E737="OAI",'3'!N737,
IF($E737=N$4,'3'!$G737+SUM('3'!$H737:N737),
IF($E737&lt;N$4,'3'!N737,0)))</f>
        <v>26819.92260053572</v>
      </c>
      <c r="O737" s="32">
        <f>IF($E737="OAI",'3'!O737,
IF($E737=O$4,'3'!$G737+SUM('3'!$H737:O737),
IF($E737&lt;O$4,'3'!O737,0)))</f>
        <v>25600.788477996852</v>
      </c>
      <c r="P737" s="32">
        <f>IF($E737="OAI",'3'!P737,
IF($E737=P$4,'3'!$G737+SUM('3'!$H737:P737),
IF($E737&lt;P$4,'3'!P737,0)))</f>
        <v>25600.788477996852</v>
      </c>
      <c r="Q737" s="32">
        <f>IF($E737="OAI",'3'!Q737,
IF($E737=Q$4,'3'!$G737+SUM('3'!$H737:Q737),
IF($E737&lt;Q$4,'3'!Q737,0)))</f>
        <v>26819.92260053572</v>
      </c>
      <c r="R737" s="32">
        <f>IF($E737="OAI",'3'!R737,
IF($E737=R$4,'3'!$G737+SUM('3'!$H737:R737),
IF($E737&lt;R$4,'3'!R737,0)))</f>
        <v>21943.573036801954</v>
      </c>
      <c r="S737" s="32">
        <f>IF($E737="OAI",'3'!S737,
IF($E737=S$4,'3'!$G737+SUM('3'!$H737:S737),
IF($E737&lt;S$4,'3'!S737,0)))</f>
        <v>26819.92260053572</v>
      </c>
      <c r="T737" s="32">
        <f>IF($E737="OAI",'3'!T737,
IF($E737=T$4,'3'!$G737+SUM('3'!$H737:T737),
IF($E737&lt;T$4,'3'!T737,0)))</f>
        <v>23162.613696129964</v>
      </c>
      <c r="U737" s="32">
        <f>IF($E737="OAI",'3'!U737,
IF($E737=U$4,'3'!$G737+SUM('3'!$H737:U737),
IF($E737&lt;U$4,'3'!U737,0)))</f>
        <v>35374.516827909283</v>
      </c>
      <c r="V737" s="32">
        <f>IF($E737="OAI",'3'!V737,
IF($E737=V$4,'3'!$G737+SUM('3'!$H737:V737),
IF($E737&lt;V$4,'3'!V737,0)))</f>
        <v>42821.758932939956</v>
      </c>
      <c r="W737" s="32">
        <f>IF($E737="OAI",'3'!W737,
IF($E737=W$4,'3'!$G737+SUM('3'!$H737:W737),
IF($E737&lt;W$4,'3'!W737,0)))</f>
        <v>40959.971772485005</v>
      </c>
      <c r="X737" s="32">
        <f>IF($E737="OAI",'3'!X737,
IF($E737=X$4,'3'!$G737+SUM('3'!$H737:X737),
IF($E737&lt;X$4,'3'!X737,0)))</f>
        <v>37236.303988364234</v>
      </c>
      <c r="Y737" s="32">
        <f>IF($E737="OAI",'3'!Y737,
IF($E737=Y$4,'3'!$G737+SUM('3'!$H737:Y737),
IF($E737&lt;Y$4,'3'!Y737,0)))</f>
        <v>40959.971772485005</v>
      </c>
      <c r="Z737" s="32">
        <f>IF($E737="OAI",'3'!Z737,
IF($E737=Z$4,'3'!$G737+SUM('3'!$H737:Z737),
IF($E737&lt;Z$4,'3'!Z737,0)))</f>
        <v>39098.184612030054</v>
      </c>
      <c r="AA737" s="32">
        <f>IF($E737="OAI",'3'!AA737,
IF($E737=AA$4,'3'!$G737+SUM('3'!$H737:AA737),
IF($E737&lt;AA$4,'3'!AA737,0)))</f>
        <v>40959.971772485005</v>
      </c>
      <c r="AB737" s="32">
        <f>IF($E737="OAI",'3'!AB737,
IF($E737=AB$4,'3'!$G737+SUM('3'!$H737:AB737),
IF($E737&lt;AB$4,'3'!AB737,0)))</f>
        <v>39098.184612030054</v>
      </c>
      <c r="AC737" s="32">
        <f>IF($E737="OAI",'3'!AC737,
IF($E737=AC$4,'3'!$G737+SUM('3'!$H737:AC737),
IF($E737&lt;AC$4,'3'!AC737,0)))</f>
        <v>39098.184612030054</v>
      </c>
      <c r="AD737" s="32">
        <f>IF($E737="OAI",'3'!AD737,
IF($E737=AD$4,'3'!$G737+SUM('3'!$H737:AD737),
IF($E737&lt;AD$4,'3'!AD737,0)))</f>
        <v>35374.516827909283</v>
      </c>
      <c r="AE737" s="32">
        <f>IF($E737="OAI",'3'!AE737,
IF($E737=AE$4,'3'!$G737+SUM('3'!$H737:AE737),
IF($E737&lt;AE$4,'3'!AE737,0)))</f>
        <v>40959.971772485005</v>
      </c>
      <c r="AF737" s="26">
        <f t="shared" si="44"/>
        <v>261265.09692798211</v>
      </c>
      <c r="AG737" s="26">
        <f t="shared" si="45"/>
        <v>455104.1511992829</v>
      </c>
      <c r="AH737" s="8">
        <f t="shared" si="46"/>
        <v>832</v>
      </c>
    </row>
    <row r="738" spans="1:34" x14ac:dyDescent="0.25">
      <c r="A738" s="8">
        <f t="shared" si="47"/>
        <v>833</v>
      </c>
      <c r="B738" s="1">
        <f>'1'!B738</f>
        <v>5560582</v>
      </c>
      <c r="C738" t="str">
        <f>'1'!C738</f>
        <v>Cond. Segment Replacement- ETL.7160</v>
      </c>
      <c r="D738" s="1" t="str">
        <f>'1'!D738</f>
        <v>93</v>
      </c>
      <c r="E738" s="34" t="str">
        <f>IF('1'!E738="OAI","OAI",EOMONTH('1'!E738,-1)+1)</f>
        <v>OAI</v>
      </c>
      <c r="F738" s="1" t="str">
        <f>'1'!F738</f>
        <v>TOLO</v>
      </c>
      <c r="G738" s="33"/>
      <c r="H738" s="32">
        <f>IF($E738="OAI",'3'!H738,
IF($E738&lt;=H$4,'3'!$G738+SUM('3'!$H738:H738),0))</f>
        <v>1926.8375552178356</v>
      </c>
      <c r="I738" s="32">
        <f>IF($E738="OAI",'3'!I738,
IF($E738=I$4,'3'!$G738+SUM('3'!$H738:I738),
IF($E738&lt;I$4,'3'!I738,0)))</f>
        <v>5960.3358833600996</v>
      </c>
      <c r="J738" s="32">
        <f>IF($E738="OAI",'3'!J738,
IF($E738=J$4,'3'!$G738+SUM('3'!$H738:J738),
IF($E738&lt;J$4,'3'!J738,0)))</f>
        <v>13409.914568662429</v>
      </c>
      <c r="K738" s="32">
        <f>IF($E738="OAI",'3'!K738,
IF($E738=K$4,'3'!$G738+SUM('3'!$H738:K738),
IF($E738&lt;K$4,'3'!K738,0)))</f>
        <v>13409.914568662429</v>
      </c>
      <c r="L738" s="32">
        <f>IF($E738="OAI",'3'!L738,
IF($E738=L$4,'3'!$G738+SUM('3'!$H738:L738),
IF($E738&lt;L$4,'3'!L738,0)))</f>
        <v>12190.873909334419</v>
      </c>
      <c r="M738" s="32">
        <f>IF($E738="OAI",'3'!M738,
IF($E738=M$4,'3'!$G738+SUM('3'!$H738:M738),
IF($E738&lt;M$4,'3'!M738,0)))</f>
        <v>12800.440970603859</v>
      </c>
      <c r="N738" s="32">
        <f>IF($E738="OAI",'3'!N738,
IF($E738=N$4,'3'!$G738+SUM('3'!$H738:N738),
IF($E738&lt;N$4,'3'!N738,0)))</f>
        <v>13409.914568662429</v>
      </c>
      <c r="O738" s="32">
        <f>IF($E738="OAI",'3'!O738,
IF($E738=O$4,'3'!$G738+SUM('3'!$H738:O738),
IF($E738&lt;O$4,'3'!O738,0)))</f>
        <v>12800.440970603859</v>
      </c>
      <c r="P738" s="32">
        <f>IF($E738="OAI",'3'!P738,
IF($E738=P$4,'3'!$G738+SUM('3'!$H738:P738),
IF($E738&lt;P$4,'3'!P738,0)))</f>
        <v>12800.440970603859</v>
      </c>
      <c r="Q738" s="32">
        <f>IF($E738="OAI",'3'!Q738,
IF($E738=Q$4,'3'!$G738+SUM('3'!$H738:Q738),
IF($E738&lt;Q$4,'3'!Q738,0)))</f>
        <v>13409.914568662429</v>
      </c>
      <c r="R738" s="32">
        <f>IF($E738="OAI",'3'!R738,
IF($E738=R$4,'3'!$G738+SUM('3'!$H738:R738),
IF($E738&lt;R$4,'3'!R738,0)))</f>
        <v>10971.739786795546</v>
      </c>
      <c r="S738" s="32">
        <f>IF($E738="OAI",'3'!S738,
IF($E738=S$4,'3'!$G738+SUM('3'!$H738:S738),
IF($E738&lt;S$4,'3'!S738,0)))</f>
        <v>13409.914568662429</v>
      </c>
      <c r="T738" s="32">
        <f>IF($E738="OAI",'3'!T738,
IF($E738=T$4,'3'!$G738+SUM('3'!$H738:T738),
IF($E738&lt;T$4,'3'!T738,0)))</f>
        <v>11581.306848064982</v>
      </c>
      <c r="U738" s="32">
        <f>IF($E738="OAI",'3'!U738,
IF($E738=U$4,'3'!$G738+SUM('3'!$H738:U738),
IF($E738&lt;U$4,'3'!U738,0)))</f>
        <v>38912.005895984556</v>
      </c>
      <c r="V738" s="32">
        <f>IF($E738="OAI",'3'!V738,
IF($E738=V$4,'3'!$G738+SUM('3'!$H738:V738),
IF($E738&lt;V$4,'3'!V738,0)))</f>
        <v>47103.962865197216</v>
      </c>
      <c r="W738" s="32">
        <f>IF($E738="OAI",'3'!W738,
IF($E738=W$4,'3'!$G738+SUM('3'!$H738:W738),
IF($E738&lt;W$4,'3'!W738,0)))</f>
        <v>45055.996988696759</v>
      </c>
      <c r="X738" s="32">
        <f>IF($E738="OAI",'3'!X738,
IF($E738=X$4,'3'!$G738+SUM('3'!$H738:X738),
IF($E738&lt;X$4,'3'!X738,0)))</f>
        <v>40959.971772485005</v>
      </c>
      <c r="Y738" s="32">
        <f>IF($E738="OAI",'3'!Y738,
IF($E738=Y$4,'3'!$G738+SUM('3'!$H738:Y738),
IF($E738&lt;Y$4,'3'!Y738,0)))</f>
        <v>45055.996988696759</v>
      </c>
      <c r="Z738" s="32">
        <f>IF($E738="OAI",'3'!Z738,
IF($E738=Z$4,'3'!$G738+SUM('3'!$H738:Z738),
IF($E738&lt;Z$4,'3'!Z738,0)))</f>
        <v>43007.937648985455</v>
      </c>
      <c r="AA738" s="32">
        <f>IF($E738="OAI",'3'!AA738,
IF($E738=AA$4,'3'!$G738+SUM('3'!$H738:AA738),
IF($E738&lt;AA$4,'3'!AA738,0)))</f>
        <v>45055.996988696759</v>
      </c>
      <c r="AB738" s="32">
        <f>IF($E738="OAI",'3'!AB738,
IF($E738=AB$4,'3'!$G738+SUM('3'!$H738:AB738),
IF($E738&lt;AB$4,'3'!AB738,0)))</f>
        <v>43007.937648985455</v>
      </c>
      <c r="AC738" s="32">
        <f>IF($E738="OAI",'3'!AC738,
IF($E738=AC$4,'3'!$G738+SUM('3'!$H738:AC738),
IF($E738&lt;AC$4,'3'!AC738,0)))</f>
        <v>43007.937648985455</v>
      </c>
      <c r="AD738" s="32">
        <f>IF($E738="OAI",'3'!AD738,
IF($E738=AD$4,'3'!$G738+SUM('3'!$H738:AD738),
IF($E738&lt;AD$4,'3'!AD738,0)))</f>
        <v>38912.005895984556</v>
      </c>
      <c r="AE738" s="32">
        <f>IF($E738="OAI",'3'!AE738,
IF($E738=AE$4,'3'!$G738+SUM('3'!$H738:AE738),
IF($E738&lt;AE$4,'3'!AE738,0)))</f>
        <v>45055.996988696759</v>
      </c>
      <c r="AF738" s="26">
        <f t="shared" si="44"/>
        <v>136500.6828898316</v>
      </c>
      <c r="AG738" s="26">
        <f t="shared" si="45"/>
        <v>486717.05417945969</v>
      </c>
      <c r="AH738" s="8">
        <f t="shared" si="46"/>
        <v>833</v>
      </c>
    </row>
    <row r="739" spans="1:34" x14ac:dyDescent="0.25">
      <c r="A739" s="8">
        <f t="shared" si="47"/>
        <v>834</v>
      </c>
      <c r="B739" s="1">
        <f>'1'!B739</f>
        <v>5560583</v>
      </c>
      <c r="C739" t="str">
        <f>'1'!C739</f>
        <v>Cond. Segment Replacement- ETL.7170</v>
      </c>
      <c r="D739" s="1" t="str">
        <f>'1'!D739</f>
        <v>93</v>
      </c>
      <c r="E739" s="34" t="str">
        <f>IF('1'!E739="OAI","OAI",EOMONTH('1'!E739,-1)+1)</f>
        <v>OAI</v>
      </c>
      <c r="F739" s="1" t="str">
        <f>'1'!F739</f>
        <v>TOLO</v>
      </c>
      <c r="G739" s="33"/>
      <c r="H739" s="32">
        <f>IF($E739="OAI",'3'!H739,
IF($E739&lt;=H$4,'3'!$G739+SUM('3'!$H739:H739),0))</f>
        <v>1673.6457169812663</v>
      </c>
      <c r="I739" s="32">
        <f>IF($E739="OAI",'3'!I739,
IF($E739=I$4,'3'!$G739+SUM('3'!$H739:I739),
IF($E739&lt;I$4,'3'!I739,0)))</f>
        <v>6113.4286227589555</v>
      </c>
      <c r="J739" s="32">
        <f>IF($E739="OAI",'3'!J739,
IF($E739=J$4,'3'!$G739+SUM('3'!$H739:J739),
IF($E739&lt;J$4,'3'!J739,0)))</f>
        <v>26819.92260053572</v>
      </c>
      <c r="K739" s="32">
        <f>IF($E739="OAI",'3'!K739,
IF($E739=K$4,'3'!$G739+SUM('3'!$H739:K739),
IF($E739&lt;K$4,'3'!K739,0)))</f>
        <v>26819.92260053572</v>
      </c>
      <c r="L739" s="32">
        <f>IF($E739="OAI",'3'!L739,
IF($E739=L$4,'3'!$G739+SUM('3'!$H739:L739),
IF($E739&lt;L$4,'3'!L739,0)))</f>
        <v>24381.747818668839</v>
      </c>
      <c r="M739" s="32">
        <f>IF($E739="OAI",'3'!M739,
IF($E739=M$4,'3'!$G739+SUM('3'!$H739:M739),
IF($E739&lt;M$4,'3'!M739,0)))</f>
        <v>25600.788477996852</v>
      </c>
      <c r="N739" s="32">
        <f>IF($E739="OAI",'3'!N739,
IF($E739=N$4,'3'!$G739+SUM('3'!$H739:N739),
IF($E739&lt;N$4,'3'!N739,0)))</f>
        <v>26819.92260053572</v>
      </c>
      <c r="O739" s="32">
        <f>IF($E739="OAI",'3'!O739,
IF($E739=O$4,'3'!$G739+SUM('3'!$H739:O739),
IF($E739&lt;O$4,'3'!O739,0)))</f>
        <v>25600.788477996852</v>
      </c>
      <c r="P739" s="32">
        <f>IF($E739="OAI",'3'!P739,
IF($E739=P$4,'3'!$G739+SUM('3'!$H739:P739),
IF($E739&lt;P$4,'3'!P739,0)))</f>
        <v>25600.788477996852</v>
      </c>
      <c r="Q739" s="32">
        <f>IF($E739="OAI",'3'!Q739,
IF($E739=Q$4,'3'!$G739+SUM('3'!$H739:Q739),
IF($E739&lt;Q$4,'3'!Q739,0)))</f>
        <v>26819.92260053572</v>
      </c>
      <c r="R739" s="32">
        <f>IF($E739="OAI",'3'!R739,
IF($E739=R$4,'3'!$G739+SUM('3'!$H739:R739),
IF($E739&lt;R$4,'3'!R739,0)))</f>
        <v>21943.573036801954</v>
      </c>
      <c r="S739" s="32">
        <f>IF($E739="OAI",'3'!S739,
IF($E739=S$4,'3'!$G739+SUM('3'!$H739:S739),
IF($E739&lt;S$4,'3'!S739,0)))</f>
        <v>26819.92260053572</v>
      </c>
      <c r="T739" s="32">
        <f>IF($E739="OAI",'3'!T739,
IF($E739=T$4,'3'!$G739+SUM('3'!$H739:T739),
IF($E739&lt;T$4,'3'!T739,0)))</f>
        <v>23162.613696129964</v>
      </c>
      <c r="U739" s="32">
        <f>IF($E739="OAI",'3'!U739,
IF($E739=U$4,'3'!$G739+SUM('3'!$H739:U739),
IF($E739&lt;U$4,'3'!U739,0)))</f>
        <v>26530.840889326526</v>
      </c>
      <c r="V739" s="32">
        <f>IF($E739="OAI",'3'!V739,
IF($E739=V$4,'3'!$G739+SUM('3'!$H739:V739),
IF($E739&lt;V$4,'3'!V739,0)))</f>
        <v>32116.295833902252</v>
      </c>
      <c r="W739" s="32">
        <f>IF($E739="OAI",'3'!W739,
IF($E739=W$4,'3'!$G739+SUM('3'!$H739:W739),
IF($E739&lt;W$4,'3'!W739,0)))</f>
        <v>30719.955463561037</v>
      </c>
      <c r="X739" s="32">
        <f>IF($E739="OAI",'3'!X739,
IF($E739=X$4,'3'!$G739+SUM('3'!$H739:X739),
IF($E739&lt;X$4,'3'!X739,0)))</f>
        <v>27927.27472287861</v>
      </c>
      <c r="Y739" s="32">
        <f>IF($E739="OAI",'3'!Y739,
IF($E739=Y$4,'3'!$G739+SUM('3'!$H739:Y739),
IF($E739&lt;Y$4,'3'!Y739,0)))</f>
        <v>30719.955463561037</v>
      </c>
      <c r="Z739" s="32">
        <f>IF($E739="OAI",'3'!Z739,
IF($E739=Z$4,'3'!$G739+SUM('3'!$H739:Z739),
IF($E739&lt;Z$4,'3'!Z739,0)))</f>
        <v>29323.615093219822</v>
      </c>
      <c r="AA739" s="32">
        <f>IF($E739="OAI",'3'!AA739,
IF($E739=AA$4,'3'!$G739+SUM('3'!$H739:AA739),
IF($E739&lt;AA$4,'3'!AA739,0)))</f>
        <v>30719.955463561037</v>
      </c>
      <c r="AB739" s="32">
        <f>IF($E739="OAI",'3'!AB739,
IF($E739=AB$4,'3'!$G739+SUM('3'!$H739:AB739),
IF($E739&lt;AB$4,'3'!AB739,0)))</f>
        <v>29323.615093219822</v>
      </c>
      <c r="AC739" s="32">
        <f>IF($E739="OAI",'3'!AC739,
IF($E739=AC$4,'3'!$G739+SUM('3'!$H739:AC739),
IF($E739&lt;AC$4,'3'!AC739,0)))</f>
        <v>29323.615093219822</v>
      </c>
      <c r="AD739" s="32">
        <f>IF($E739="OAI",'3'!AD739,
IF($E739=AD$4,'3'!$G739+SUM('3'!$H739:AD739),
IF($E739&lt;AD$4,'3'!AD739,0)))</f>
        <v>26530.840889326526</v>
      </c>
      <c r="AE739" s="32">
        <f>IF($E739="OAI",'3'!AE739,
IF($E739=AE$4,'3'!$G739+SUM('3'!$H739:AE739),
IF($E739&lt;AE$4,'3'!AE739,0)))</f>
        <v>30719.955463561037</v>
      </c>
      <c r="AF739" s="26">
        <f t="shared" si="44"/>
        <v>265014.37363188021</v>
      </c>
      <c r="AG739" s="26">
        <f t="shared" si="45"/>
        <v>347118.5331654675</v>
      </c>
      <c r="AH739" s="8">
        <f t="shared" si="46"/>
        <v>834</v>
      </c>
    </row>
    <row r="740" spans="1:34" x14ac:dyDescent="0.25">
      <c r="A740" s="8">
        <f t="shared" si="47"/>
        <v>835</v>
      </c>
      <c r="B740" s="1">
        <f>'1'!B740</f>
        <v>5560584</v>
      </c>
      <c r="C740" t="str">
        <f>'1'!C740</f>
        <v>Cond. Segment Replacement- ETL.7212</v>
      </c>
      <c r="D740" s="1" t="str">
        <f>'1'!D740</f>
        <v>93</v>
      </c>
      <c r="E740" s="34" t="str">
        <f>IF('1'!E740="OAI","OAI",EOMONTH('1'!E740,-1)+1)</f>
        <v>OAI</v>
      </c>
      <c r="F740" s="1" t="str">
        <f>'1'!F740</f>
        <v>TOLO</v>
      </c>
      <c r="G740" s="33"/>
      <c r="H740" s="32">
        <f>IF($E740="OAI",'3'!H740,
IF($E740&lt;=H$4,'3'!$G740+SUM('3'!$H740:H740),0))</f>
        <v>12992.507868933923</v>
      </c>
      <c r="I740" s="32">
        <f>IF($E740="OAI",'3'!I740,
IF($E740=I$4,'3'!$G740+SUM('3'!$H740:I740),
IF($E740&lt;I$4,'3'!I740,0)))</f>
        <v>17603.234987385913</v>
      </c>
      <c r="J740" s="32">
        <f>IF($E740="OAI",'3'!J740,
IF($E740=J$4,'3'!$G740+SUM('3'!$H740:J740),
IF($E740&lt;J$4,'3'!J740,0)))</f>
        <v>11724.772876744619</v>
      </c>
      <c r="K740" s="32">
        <f>IF($E740="OAI",'3'!K740,
IF($E740=K$4,'3'!$G740+SUM('3'!$H740:K740),
IF($E740&lt;K$4,'3'!K740,0)))</f>
        <v>15009.817812270254</v>
      </c>
      <c r="L740" s="32">
        <f>IF($E740="OAI",'3'!L740,
IF($E740=L$4,'3'!$G740+SUM('3'!$H740:L740),
IF($E740&lt;L$4,'3'!L740,0)))</f>
        <v>12154.984036361795</v>
      </c>
      <c r="M740" s="32">
        <f>IF($E740="OAI",'3'!M740,
IF($E740=M$4,'3'!$G740+SUM('3'!$H740:M740),
IF($E740&lt;M$4,'3'!M740,0)))</f>
        <v>33024.945169943567</v>
      </c>
      <c r="N740" s="32">
        <f>IF($E740="OAI",'3'!N740,
IF($E740=N$4,'3'!$G740+SUM('3'!$H740:N740),
IF($E740&lt;N$4,'3'!N740,0)))</f>
        <v>18055.410001556651</v>
      </c>
      <c r="O740" s="32">
        <f>IF($E740="OAI",'3'!O740,
IF($E740=O$4,'3'!$G740+SUM('3'!$H740:O740),
IF($E740&lt;O$4,'3'!O740,0)))</f>
        <v>102071.73336625581</v>
      </c>
      <c r="P740" s="32">
        <f>IF($E740="OAI",'3'!P740,
IF($E740=P$4,'3'!$G740+SUM('3'!$H740:P740),
IF($E740&lt;P$4,'3'!P740,0)))</f>
        <v>518784.4687540789</v>
      </c>
      <c r="Q740" s="32">
        <f>IF($E740="OAI",'3'!Q740,
IF($E740=Q$4,'3'!$G740+SUM('3'!$H740:Q740),
IF($E740&lt;Q$4,'3'!Q740,0)))</f>
        <v>372728.6679645509</v>
      </c>
      <c r="R740" s="32">
        <f>IF($E740="OAI",'3'!R740,
IF($E740=R$4,'3'!$G740+SUM('3'!$H740:R740),
IF($E740&lt;R$4,'3'!R740,0)))</f>
        <v>55577.244099117168</v>
      </c>
      <c r="S740" s="32">
        <f>IF($E740="OAI",'3'!S740,
IF($E740=S$4,'3'!$G740+SUM('3'!$H740:S740),
IF($E740&lt;S$4,'3'!S740,0)))</f>
        <v>4189.8622799214372</v>
      </c>
      <c r="T740" s="32">
        <f>IF($E740="OAI",'3'!T740,
IF($E740=T$4,'3'!$G740+SUM('3'!$H740:T740),
IF($E740&lt;T$4,'3'!T740,0)))</f>
        <v>137253.52905335894</v>
      </c>
      <c r="U740" s="32">
        <f>IF($E740="OAI",'3'!U740,
IF($E740=U$4,'3'!$G740+SUM('3'!$H740:U740),
IF($E740&lt;U$4,'3'!U740,0)))</f>
        <v>37916.342310626795</v>
      </c>
      <c r="V740" s="32">
        <f>IF($E740="OAI",'3'!V740,
IF($E740=V$4,'3'!$G740+SUM('3'!$H740:V740),
IF($E740&lt;V$4,'3'!V740,0)))</f>
        <v>0</v>
      </c>
      <c r="W740" s="32">
        <f>IF($E740="OAI",'3'!W740,
IF($E740=W$4,'3'!$G740+SUM('3'!$H740:W740),
IF($E740&lt;W$4,'3'!W740,0)))</f>
        <v>0</v>
      </c>
      <c r="X740" s="32">
        <f>IF($E740="OAI",'3'!X740,
IF($E740=X$4,'3'!$G740+SUM('3'!$H740:X740),
IF($E740&lt;X$4,'3'!X740,0)))</f>
        <v>0</v>
      </c>
      <c r="Y740" s="32">
        <f>IF($E740="OAI",'3'!Y740,
IF($E740=Y$4,'3'!$G740+SUM('3'!$H740:Y740),
IF($E740&lt;Y$4,'3'!Y740,0)))</f>
        <v>0</v>
      </c>
      <c r="Z740" s="32">
        <f>IF($E740="OAI",'3'!Z740,
IF($E740=Z$4,'3'!$G740+SUM('3'!$H740:Z740),
IF($E740&lt;Z$4,'3'!Z740,0)))</f>
        <v>0</v>
      </c>
      <c r="AA740" s="32">
        <f>IF($E740="OAI",'3'!AA740,
IF($E740=AA$4,'3'!$G740+SUM('3'!$H740:AA740),
IF($E740&lt;AA$4,'3'!AA740,0)))</f>
        <v>0</v>
      </c>
      <c r="AB740" s="32">
        <f>IF($E740="OAI",'3'!AB740,
IF($E740=AB$4,'3'!$G740+SUM('3'!$H740:AB740),
IF($E740&lt;AB$4,'3'!AB740,0)))</f>
        <v>0</v>
      </c>
      <c r="AC740" s="32">
        <f>IF($E740="OAI",'3'!AC740,
IF($E740=AC$4,'3'!$G740+SUM('3'!$H740:AC740),
IF($E740&lt;AC$4,'3'!AC740,0)))</f>
        <v>0</v>
      </c>
      <c r="AD740" s="32">
        <f>IF($E740="OAI",'3'!AD740,
IF($E740=AD$4,'3'!$G740+SUM('3'!$H740:AD740),
IF($E740&lt;AD$4,'3'!AD740,0)))</f>
        <v>0</v>
      </c>
      <c r="AE740" s="32">
        <f>IF($E740="OAI",'3'!AE740,
IF($E740=AE$4,'3'!$G740+SUM('3'!$H740:AE740),
IF($E740&lt;AE$4,'3'!AE740,0)))</f>
        <v>0</v>
      </c>
      <c r="AF740" s="26">
        <f t="shared" si="44"/>
        <v>1173917.6492171208</v>
      </c>
      <c r="AG740" s="26">
        <f t="shared" si="45"/>
        <v>175169.87136398573</v>
      </c>
      <c r="AH740" s="8">
        <f t="shared" si="46"/>
        <v>835</v>
      </c>
    </row>
    <row r="741" spans="1:34" x14ac:dyDescent="0.25">
      <c r="A741" s="8">
        <f t="shared" si="47"/>
        <v>836</v>
      </c>
      <c r="B741" s="1">
        <f>'1'!B741</f>
        <v>5560585</v>
      </c>
      <c r="C741" t="str">
        <f>'1'!C741</f>
        <v>Cond. Segment Replacement- ETL.6980</v>
      </c>
      <c r="D741" s="1" t="str">
        <f>'1'!D741</f>
        <v>93</v>
      </c>
      <c r="E741" s="34" t="str">
        <f>IF('1'!E741="OAI","OAI",EOMONTH('1'!E741,-1)+1)</f>
        <v>OAI</v>
      </c>
      <c r="F741" s="1" t="str">
        <f>'1'!F741</f>
        <v>TOLO</v>
      </c>
      <c r="G741" s="33"/>
      <c r="H741" s="32">
        <f>IF($E741="OAI",'3'!H741,
IF($E741&lt;=H$4,'3'!$G741+SUM('3'!$H741:H741),0))</f>
        <v>0</v>
      </c>
      <c r="I741" s="32">
        <f>IF($E741="OAI",'3'!I741,
IF($E741=I$4,'3'!$G741+SUM('3'!$H741:I741),
IF($E741&lt;I$4,'3'!I741,0)))</f>
        <v>1176.9822144382135</v>
      </c>
      <c r="J741" s="32">
        <f>IF($E741="OAI",'3'!J741,
IF($E741=J$4,'3'!$G741+SUM('3'!$H741:J741),
IF($E741&lt;J$4,'3'!J741,0)))</f>
        <v>26819.92260053572</v>
      </c>
      <c r="K741" s="32">
        <f>IF($E741="OAI",'3'!K741,
IF($E741=K$4,'3'!$G741+SUM('3'!$H741:K741),
IF($E741&lt;K$4,'3'!K741,0)))</f>
        <v>26819.92260053572</v>
      </c>
      <c r="L741" s="32">
        <f>IF($E741="OAI",'3'!L741,
IF($E741=L$4,'3'!$G741+SUM('3'!$H741:L741),
IF($E741&lt;L$4,'3'!L741,0)))</f>
        <v>24381.747818668839</v>
      </c>
      <c r="M741" s="32">
        <f>IF($E741="OAI",'3'!M741,
IF($E741=M$4,'3'!$G741+SUM('3'!$H741:M741),
IF($E741&lt;M$4,'3'!M741,0)))</f>
        <v>25600.788477996852</v>
      </c>
      <c r="N741" s="32">
        <f>IF($E741="OAI",'3'!N741,
IF($E741=N$4,'3'!$G741+SUM('3'!$H741:N741),
IF($E741&lt;N$4,'3'!N741,0)))</f>
        <v>26819.92260053572</v>
      </c>
      <c r="O741" s="32">
        <f>IF($E741="OAI",'3'!O741,
IF($E741=O$4,'3'!$G741+SUM('3'!$H741:O741),
IF($E741&lt;O$4,'3'!O741,0)))</f>
        <v>25600.788477996852</v>
      </c>
      <c r="P741" s="32">
        <f>IF($E741="OAI",'3'!P741,
IF($E741=P$4,'3'!$G741+SUM('3'!$H741:P741),
IF($E741&lt;P$4,'3'!P741,0)))</f>
        <v>25600.788477996852</v>
      </c>
      <c r="Q741" s="32">
        <f>IF($E741="OAI",'3'!Q741,
IF($E741=Q$4,'3'!$G741+SUM('3'!$H741:Q741),
IF($E741&lt;Q$4,'3'!Q741,0)))</f>
        <v>26819.92260053572</v>
      </c>
      <c r="R741" s="32">
        <f>IF($E741="OAI",'3'!R741,
IF($E741=R$4,'3'!$G741+SUM('3'!$H741:R741),
IF($E741&lt;R$4,'3'!R741,0)))</f>
        <v>21943.573036801954</v>
      </c>
      <c r="S741" s="32">
        <f>IF($E741="OAI",'3'!S741,
IF($E741=S$4,'3'!$G741+SUM('3'!$H741:S741),
IF($E741&lt;S$4,'3'!S741,0)))</f>
        <v>26819.92260053572</v>
      </c>
      <c r="T741" s="32">
        <f>IF($E741="OAI",'3'!T741,
IF($E741=T$4,'3'!$G741+SUM('3'!$H741:T741),
IF($E741&lt;T$4,'3'!T741,0)))</f>
        <v>23162.613696129964</v>
      </c>
      <c r="U741" s="32">
        <f>IF($E741="OAI",'3'!U741,
IF($E741=U$4,'3'!$G741+SUM('3'!$H741:U741),
IF($E741&lt;U$4,'3'!U741,0)))</f>
        <v>56599.264309939201</v>
      </c>
      <c r="V741" s="32">
        <f>IF($E741="OAI",'3'!V741,
IF($E741=V$4,'3'!$G741+SUM('3'!$H741:V741),
IF($E741&lt;V$4,'3'!V741,0)))</f>
        <v>68514.889063272611</v>
      </c>
      <c r="W741" s="32">
        <f>IF($E741="OAI",'3'!W741,
IF($E741=W$4,'3'!$G741+SUM('3'!$H741:W741),
IF($E741&lt;W$4,'3'!W741,0)))</f>
        <v>65535.936143333834</v>
      </c>
      <c r="X741" s="32">
        <f>IF($E741="OAI",'3'!X741,
IF($E741=X$4,'3'!$G741+SUM('3'!$H741:X741),
IF($E741&lt;X$4,'3'!X741,0)))</f>
        <v>59578.123766667122</v>
      </c>
      <c r="Y741" s="32">
        <f>IF($E741="OAI",'3'!Y741,
IF($E741=Y$4,'3'!$G741+SUM('3'!$H741:Y741),
IF($E741&lt;Y$4,'3'!Y741,0)))</f>
        <v>65535.936143333834</v>
      </c>
      <c r="Z741" s="32">
        <f>IF($E741="OAI",'3'!Z741,
IF($E741=Z$4,'3'!$G741+SUM('3'!$H741:Z741),
IF($E741&lt;Z$4,'3'!Z741,0)))</f>
        <v>62557.076686605913</v>
      </c>
      <c r="AA741" s="32">
        <f>IF($E741="OAI",'3'!AA741,
IF($E741=AA$4,'3'!$G741+SUM('3'!$H741:AA741),
IF($E741&lt;AA$4,'3'!AA741,0)))</f>
        <v>65535.936143333834</v>
      </c>
      <c r="AB741" s="32">
        <f>IF($E741="OAI",'3'!AB741,
IF($E741=AB$4,'3'!$G741+SUM('3'!$H741:AB741),
IF($E741&lt;AB$4,'3'!AB741,0)))</f>
        <v>62557.076686605913</v>
      </c>
      <c r="AC741" s="32">
        <f>IF($E741="OAI",'3'!AC741,
IF($E741=AC$4,'3'!$G741+SUM('3'!$H741:AC741),
IF($E741&lt;AC$4,'3'!AC741,0)))</f>
        <v>62557.076686605913</v>
      </c>
      <c r="AD741" s="32">
        <f>IF($E741="OAI",'3'!AD741,
IF($E741=AD$4,'3'!$G741+SUM('3'!$H741:AD741),
IF($E741&lt;AD$4,'3'!AD741,0)))</f>
        <v>56599.264309939201</v>
      </c>
      <c r="AE741" s="32">
        <f>IF($E741="OAI",'3'!AE741,
IF($E741=AE$4,'3'!$G741+SUM('3'!$H741:AE741),
IF($E741&lt;AE$4,'3'!AE741,0)))</f>
        <v>65535.936143333834</v>
      </c>
      <c r="AF741" s="26">
        <f t="shared" si="44"/>
        <v>258404.28150657821</v>
      </c>
      <c r="AG741" s="26">
        <f t="shared" si="45"/>
        <v>714269.12977910123</v>
      </c>
      <c r="AH741" s="8">
        <f t="shared" si="46"/>
        <v>836</v>
      </c>
    </row>
    <row r="742" spans="1:34" x14ac:dyDescent="0.25">
      <c r="A742" s="8">
        <f t="shared" si="47"/>
        <v>837</v>
      </c>
      <c r="B742" s="1">
        <f>'1'!B742</f>
        <v>5560589</v>
      </c>
      <c r="C742" t="str">
        <f>'1'!C742</f>
        <v>Cond. Segment Replacement- ETL.6720</v>
      </c>
      <c r="D742" s="1" t="str">
        <f>'1'!D742</f>
        <v>93</v>
      </c>
      <c r="E742" s="34" t="str">
        <f>IF('1'!E742="OAI","OAI",EOMONTH('1'!E742,-1)+1)</f>
        <v>OAI</v>
      </c>
      <c r="F742" s="1" t="str">
        <f>'1'!F742</f>
        <v>TOLO</v>
      </c>
      <c r="G742" s="33"/>
      <c r="H742" s="32">
        <f>IF($E742="OAI",'3'!H742,
IF($E742&lt;=H$4,'3'!$G742+SUM('3'!$H742:H742),0))</f>
        <v>0</v>
      </c>
      <c r="I742" s="32">
        <f>IF($E742="OAI",'3'!I742,
IF($E742=I$4,'3'!$G742+SUM('3'!$H742:I742),
IF($E742&lt;I$4,'3'!I742,0)))</f>
        <v>0</v>
      </c>
      <c r="J742" s="32">
        <f>IF($E742="OAI",'3'!J742,
IF($E742=J$4,'3'!$G742+SUM('3'!$H742:J742),
IF($E742&lt;J$4,'3'!J742,0)))</f>
        <v>27084.703876919702</v>
      </c>
      <c r="K742" s="32">
        <f>IF($E742="OAI",'3'!K742,
IF($E742=K$4,'3'!$G742+SUM('3'!$H742:K742),
IF($E742&lt;K$4,'3'!K742,0)))</f>
        <v>539389.74207448761</v>
      </c>
      <c r="L742" s="32">
        <f>IF($E742="OAI",'3'!L742,
IF($E742=L$4,'3'!$G742+SUM('3'!$H742:L742),
IF($E742&lt;L$4,'3'!L742,0)))</f>
        <v>19219.400829684462</v>
      </c>
      <c r="M742" s="32">
        <f>IF($E742="OAI",'3'!M742,
IF($E742=M$4,'3'!$G742+SUM('3'!$H742:M742),
IF($E742&lt;M$4,'3'!M742,0)))</f>
        <v>17349.388906673281</v>
      </c>
      <c r="N742" s="32">
        <f>IF($E742="OAI",'3'!N742,
IF($E742=N$4,'3'!$G742+SUM('3'!$H742:N742),
IF($E742&lt;N$4,'3'!N742,0)))</f>
        <v>19334.454042260768</v>
      </c>
      <c r="O742" s="32">
        <f>IF($E742="OAI",'3'!O742,
IF($E742=O$4,'3'!$G742+SUM('3'!$H742:O742),
IF($E742&lt;O$4,'3'!O742,0)))</f>
        <v>17870.913623306747</v>
      </c>
      <c r="P742" s="32">
        <f>IF($E742="OAI",'3'!P742,
IF($E742=P$4,'3'!$G742+SUM('3'!$H742:P742),
IF($E742&lt;P$4,'3'!P742,0)))</f>
        <v>19283.890445182147</v>
      </c>
      <c r="Q742" s="32">
        <f>IF($E742="OAI",'3'!Q742,
IF($E742=Q$4,'3'!$G742+SUM('3'!$H742:Q742),
IF($E742&lt;Q$4,'3'!Q742,0)))</f>
        <v>20075.056525164637</v>
      </c>
      <c r="R742" s="32">
        <f>IF($E742="OAI",'3'!R742,
IF($E742=R$4,'3'!$G742+SUM('3'!$H742:R742),
IF($E742&lt;R$4,'3'!R742,0)))</f>
        <v>16173.341324343732</v>
      </c>
      <c r="S742" s="32">
        <f>IF($E742="OAI",'3'!S742,
IF($E742=S$4,'3'!$G742+SUM('3'!$H742:S742),
IF($E742&lt;S$4,'3'!S742,0)))</f>
        <v>8802.8325154342183</v>
      </c>
      <c r="T742" s="32">
        <f>IF($E742="OAI",'3'!T742,
IF($E742=T$4,'3'!$G742+SUM('3'!$H742:T742),
IF($E742&lt;T$4,'3'!T742,0)))</f>
        <v>0</v>
      </c>
      <c r="U742" s="32">
        <f>IF($E742="OAI",'3'!U742,
IF($E742=U$4,'3'!$G742+SUM('3'!$H742:U742),
IF($E742&lt;U$4,'3'!U742,0)))</f>
        <v>0</v>
      </c>
      <c r="V742" s="32">
        <f>IF($E742="OAI",'3'!V742,
IF($E742=V$4,'3'!$G742+SUM('3'!$H742:V742),
IF($E742&lt;V$4,'3'!V742,0)))</f>
        <v>0</v>
      </c>
      <c r="W742" s="32">
        <f>IF($E742="OAI",'3'!W742,
IF($E742=W$4,'3'!$G742+SUM('3'!$H742:W742),
IF($E742&lt;W$4,'3'!W742,0)))</f>
        <v>0</v>
      </c>
      <c r="X742" s="32">
        <f>IF($E742="OAI",'3'!X742,
IF($E742=X$4,'3'!$G742+SUM('3'!$H742:X742),
IF($E742&lt;X$4,'3'!X742,0)))</f>
        <v>0</v>
      </c>
      <c r="Y742" s="32">
        <f>IF($E742="OAI",'3'!Y742,
IF($E742=Y$4,'3'!$G742+SUM('3'!$H742:Y742),
IF($E742&lt;Y$4,'3'!Y742,0)))</f>
        <v>0</v>
      </c>
      <c r="Z742" s="32">
        <f>IF($E742="OAI",'3'!Z742,
IF($E742=Z$4,'3'!$G742+SUM('3'!$H742:Z742),
IF($E742&lt;Z$4,'3'!Z742,0)))</f>
        <v>0</v>
      </c>
      <c r="AA742" s="32">
        <f>IF($E742="OAI",'3'!AA742,
IF($E742=AA$4,'3'!$G742+SUM('3'!$H742:AA742),
IF($E742&lt;AA$4,'3'!AA742,0)))</f>
        <v>0</v>
      </c>
      <c r="AB742" s="32">
        <f>IF($E742="OAI",'3'!AB742,
IF($E742=AB$4,'3'!$G742+SUM('3'!$H742:AB742),
IF($E742&lt;AB$4,'3'!AB742,0)))</f>
        <v>0</v>
      </c>
      <c r="AC742" s="32">
        <f>IF($E742="OAI",'3'!AC742,
IF($E742=AC$4,'3'!$G742+SUM('3'!$H742:AC742),
IF($E742&lt;AC$4,'3'!AC742,0)))</f>
        <v>0</v>
      </c>
      <c r="AD742" s="32">
        <f>IF($E742="OAI",'3'!AD742,
IF($E742=AD$4,'3'!$G742+SUM('3'!$H742:AD742),
IF($E742&lt;AD$4,'3'!AD742,0)))</f>
        <v>0</v>
      </c>
      <c r="AE742" s="32">
        <f>IF($E742="OAI",'3'!AE742,
IF($E742=AE$4,'3'!$G742+SUM('3'!$H742:AE742),
IF($E742&lt;AE$4,'3'!AE742,0)))</f>
        <v>0</v>
      </c>
      <c r="AF742" s="26">
        <f t="shared" si="44"/>
        <v>704583.72416345729</v>
      </c>
      <c r="AG742" s="26">
        <f t="shared" si="45"/>
        <v>0</v>
      </c>
      <c r="AH742" s="8">
        <f t="shared" si="46"/>
        <v>837</v>
      </c>
    </row>
    <row r="743" spans="1:34" x14ac:dyDescent="0.25">
      <c r="A743" s="8">
        <f t="shared" si="47"/>
        <v>838</v>
      </c>
      <c r="B743" s="1">
        <f>'1'!B743</f>
        <v>5562032</v>
      </c>
      <c r="C743" t="str">
        <f>'1'!C743</f>
        <v>HFTD Pole Reframing - Wood North</v>
      </c>
      <c r="D743" s="1" t="str">
        <f>'1'!D743</f>
        <v>93</v>
      </c>
      <c r="E743" s="34" t="str">
        <f>IF('1'!E743="OAI","OAI",EOMONTH('1'!E743,-1)+1)</f>
        <v>OAI</v>
      </c>
      <c r="F743" s="1" t="str">
        <f>'1'!F743</f>
        <v>TOO</v>
      </c>
      <c r="G743" s="33"/>
      <c r="H743" s="32">
        <f>IF($E743="OAI",'3'!H743,
IF($E743&lt;=H$4,'3'!$G743+SUM('3'!$H743:H743),0))</f>
        <v>328194.00876606599</v>
      </c>
      <c r="I743" s="32">
        <f>IF($E743="OAI",'3'!I743,
IF($E743=I$4,'3'!$G743+SUM('3'!$H743:I743),
IF($E743&lt;I$4,'3'!I743,0)))</f>
        <v>-13049.053111507983</v>
      </c>
      <c r="J743" s="32">
        <f>IF($E743="OAI",'3'!J743,
IF($E743=J$4,'3'!$G743+SUM('3'!$H743:J743),
IF($E743&lt;J$4,'3'!J743,0)))</f>
        <v>0</v>
      </c>
      <c r="K743" s="32">
        <f>IF($E743="OAI",'3'!K743,
IF($E743=K$4,'3'!$G743+SUM('3'!$H743:K743),
IF($E743&lt;K$4,'3'!K743,0)))</f>
        <v>0</v>
      </c>
      <c r="L743" s="32">
        <f>IF($E743="OAI",'3'!L743,
IF($E743=L$4,'3'!$G743+SUM('3'!$H743:L743),
IF($E743&lt;L$4,'3'!L743,0)))</f>
        <v>0</v>
      </c>
      <c r="M743" s="32">
        <f>IF($E743="OAI",'3'!M743,
IF($E743=M$4,'3'!$G743+SUM('3'!$H743:M743),
IF($E743&lt;M$4,'3'!M743,0)))</f>
        <v>0</v>
      </c>
      <c r="N743" s="32">
        <f>IF($E743="OAI",'3'!N743,
IF($E743=N$4,'3'!$G743+SUM('3'!$H743:N743),
IF($E743&lt;N$4,'3'!N743,0)))</f>
        <v>0</v>
      </c>
      <c r="O743" s="32">
        <f>IF($E743="OAI",'3'!O743,
IF($E743=O$4,'3'!$G743+SUM('3'!$H743:O743),
IF($E743&lt;O$4,'3'!O743,0)))</f>
        <v>0</v>
      </c>
      <c r="P743" s="32">
        <f>IF($E743="OAI",'3'!P743,
IF($E743=P$4,'3'!$G743+SUM('3'!$H743:P743),
IF($E743&lt;P$4,'3'!P743,0)))</f>
        <v>0</v>
      </c>
      <c r="Q743" s="32">
        <f>IF($E743="OAI",'3'!Q743,
IF($E743=Q$4,'3'!$G743+SUM('3'!$H743:Q743),
IF($E743&lt;Q$4,'3'!Q743,0)))</f>
        <v>0</v>
      </c>
      <c r="R743" s="32">
        <f>IF($E743="OAI",'3'!R743,
IF($E743=R$4,'3'!$G743+SUM('3'!$H743:R743),
IF($E743&lt;R$4,'3'!R743,0)))</f>
        <v>0</v>
      </c>
      <c r="S743" s="32">
        <f>IF($E743="OAI",'3'!S743,
IF($E743=S$4,'3'!$G743+SUM('3'!$H743:S743),
IF($E743&lt;S$4,'3'!S743,0)))</f>
        <v>0</v>
      </c>
      <c r="T743" s="32">
        <f>IF($E743="OAI",'3'!T743,
IF($E743=T$4,'3'!$G743+SUM('3'!$H743:T743),
IF($E743&lt;T$4,'3'!T743,0)))</f>
        <v>0</v>
      </c>
      <c r="U743" s="32">
        <f>IF($E743="OAI",'3'!U743,
IF($E743=U$4,'3'!$G743+SUM('3'!$H743:U743),
IF($E743&lt;U$4,'3'!U743,0)))</f>
        <v>0</v>
      </c>
      <c r="V743" s="32">
        <f>IF($E743="OAI",'3'!V743,
IF($E743=V$4,'3'!$G743+SUM('3'!$H743:V743),
IF($E743&lt;V$4,'3'!V743,0)))</f>
        <v>0</v>
      </c>
      <c r="W743" s="32">
        <f>IF($E743="OAI",'3'!W743,
IF($E743=W$4,'3'!$G743+SUM('3'!$H743:W743),
IF($E743&lt;W$4,'3'!W743,0)))</f>
        <v>0</v>
      </c>
      <c r="X743" s="32">
        <f>IF($E743="OAI",'3'!X743,
IF($E743=X$4,'3'!$G743+SUM('3'!$H743:X743),
IF($E743&lt;X$4,'3'!X743,0)))</f>
        <v>0</v>
      </c>
      <c r="Y743" s="32">
        <f>IF($E743="OAI",'3'!Y743,
IF($E743=Y$4,'3'!$G743+SUM('3'!$H743:Y743),
IF($E743&lt;Y$4,'3'!Y743,0)))</f>
        <v>0</v>
      </c>
      <c r="Z743" s="32">
        <f>IF($E743="OAI",'3'!Z743,
IF($E743=Z$4,'3'!$G743+SUM('3'!$H743:Z743),
IF($E743&lt;Z$4,'3'!Z743,0)))</f>
        <v>0</v>
      </c>
      <c r="AA743" s="32">
        <f>IF($E743="OAI",'3'!AA743,
IF($E743=AA$4,'3'!$G743+SUM('3'!$H743:AA743),
IF($E743&lt;AA$4,'3'!AA743,0)))</f>
        <v>0</v>
      </c>
      <c r="AB743" s="32">
        <f>IF($E743="OAI",'3'!AB743,
IF($E743=AB$4,'3'!$G743+SUM('3'!$H743:AB743),
IF($E743&lt;AB$4,'3'!AB743,0)))</f>
        <v>0</v>
      </c>
      <c r="AC743" s="32">
        <f>IF($E743="OAI",'3'!AC743,
IF($E743=AC$4,'3'!$G743+SUM('3'!$H743:AC743),
IF($E743&lt;AC$4,'3'!AC743,0)))</f>
        <v>0</v>
      </c>
      <c r="AD743" s="32">
        <f>IF($E743="OAI",'3'!AD743,
IF($E743=AD$4,'3'!$G743+SUM('3'!$H743:AD743),
IF($E743&lt;AD$4,'3'!AD743,0)))</f>
        <v>0</v>
      </c>
      <c r="AE743" s="32">
        <f>IF($E743="OAI",'3'!AE743,
IF($E743=AE$4,'3'!$G743+SUM('3'!$H743:AE743),
IF($E743&lt;AE$4,'3'!AE743,0)))</f>
        <v>0</v>
      </c>
      <c r="AF743" s="26">
        <f t="shared" si="44"/>
        <v>315144.95565455803</v>
      </c>
      <c r="AG743" s="26">
        <f t="shared" si="45"/>
        <v>0</v>
      </c>
      <c r="AH743" s="8">
        <f t="shared" si="46"/>
        <v>838</v>
      </c>
    </row>
    <row r="744" spans="1:34" x14ac:dyDescent="0.25">
      <c r="A744" s="8">
        <f t="shared" si="47"/>
        <v>839</v>
      </c>
      <c r="B744" s="1">
        <f>'1'!B744</f>
        <v>5562037</v>
      </c>
      <c r="C744" t="str">
        <f>'1'!C744</f>
        <v>HFTD-GO95 Low Wire-Wood</v>
      </c>
      <c r="D744" s="1" t="str">
        <f>'1'!D744</f>
        <v>93</v>
      </c>
      <c r="E744" s="34" t="str">
        <f>IF('1'!E744="OAI","OAI",EOMONTH('1'!E744,-1)+1)</f>
        <v>OAI</v>
      </c>
      <c r="F744" s="1" t="str">
        <f>'1'!F744</f>
        <v>TOO</v>
      </c>
      <c r="G744" s="33"/>
      <c r="H744" s="32">
        <f>IF($E744="OAI",'3'!H744,
IF($E744&lt;=H$4,'3'!$G744+SUM('3'!$H744:H744),0))</f>
        <v>694791.58356100426</v>
      </c>
      <c r="I744" s="32">
        <f>IF($E744="OAI",'3'!I744,
IF($E744=I$4,'3'!$G744+SUM('3'!$H744:I744),
IF($E744&lt;I$4,'3'!I744,0)))</f>
        <v>223404.92600708586</v>
      </c>
      <c r="J744" s="32">
        <f>IF($E744="OAI",'3'!J744,
IF($E744=J$4,'3'!$G744+SUM('3'!$H744:J744),
IF($E744&lt;J$4,'3'!J744,0)))</f>
        <v>0</v>
      </c>
      <c r="K744" s="32">
        <f>IF($E744="OAI",'3'!K744,
IF($E744=K$4,'3'!$G744+SUM('3'!$H744:K744),
IF($E744&lt;K$4,'3'!K744,0)))</f>
        <v>0</v>
      </c>
      <c r="L744" s="32">
        <f>IF($E744="OAI",'3'!L744,
IF($E744=L$4,'3'!$G744+SUM('3'!$H744:L744),
IF($E744&lt;L$4,'3'!L744,0)))</f>
        <v>0</v>
      </c>
      <c r="M744" s="32">
        <f>IF($E744="OAI",'3'!M744,
IF($E744=M$4,'3'!$G744+SUM('3'!$H744:M744),
IF($E744&lt;M$4,'3'!M744,0)))</f>
        <v>0</v>
      </c>
      <c r="N744" s="32">
        <f>IF($E744="OAI",'3'!N744,
IF($E744=N$4,'3'!$G744+SUM('3'!$H744:N744),
IF($E744&lt;N$4,'3'!N744,0)))</f>
        <v>0</v>
      </c>
      <c r="O744" s="32">
        <f>IF($E744="OAI",'3'!O744,
IF($E744=O$4,'3'!$G744+SUM('3'!$H744:O744),
IF($E744&lt;O$4,'3'!O744,0)))</f>
        <v>0</v>
      </c>
      <c r="P744" s="32">
        <f>IF($E744="OAI",'3'!P744,
IF($E744=P$4,'3'!$G744+SUM('3'!$H744:P744),
IF($E744&lt;P$4,'3'!P744,0)))</f>
        <v>0</v>
      </c>
      <c r="Q744" s="32">
        <f>IF($E744="OAI",'3'!Q744,
IF($E744=Q$4,'3'!$G744+SUM('3'!$H744:Q744),
IF($E744&lt;Q$4,'3'!Q744,0)))</f>
        <v>0</v>
      </c>
      <c r="R744" s="32">
        <f>IF($E744="OAI",'3'!R744,
IF($E744=R$4,'3'!$G744+SUM('3'!$H744:R744),
IF($E744&lt;R$4,'3'!R744,0)))</f>
        <v>0</v>
      </c>
      <c r="S744" s="32">
        <f>IF($E744="OAI",'3'!S744,
IF($E744=S$4,'3'!$G744+SUM('3'!$H744:S744),
IF($E744&lt;S$4,'3'!S744,0)))</f>
        <v>0</v>
      </c>
      <c r="T744" s="32">
        <f>IF($E744="OAI",'3'!T744,
IF($E744=T$4,'3'!$G744+SUM('3'!$H744:T744),
IF($E744&lt;T$4,'3'!T744,0)))</f>
        <v>0</v>
      </c>
      <c r="U744" s="32">
        <f>IF($E744="OAI",'3'!U744,
IF($E744=U$4,'3'!$G744+SUM('3'!$H744:U744),
IF($E744&lt;U$4,'3'!U744,0)))</f>
        <v>0</v>
      </c>
      <c r="V744" s="32">
        <f>IF($E744="OAI",'3'!V744,
IF($E744=V$4,'3'!$G744+SUM('3'!$H744:V744),
IF($E744&lt;V$4,'3'!V744,0)))</f>
        <v>0</v>
      </c>
      <c r="W744" s="32">
        <f>IF($E744="OAI",'3'!W744,
IF($E744=W$4,'3'!$G744+SUM('3'!$H744:W744),
IF($E744&lt;W$4,'3'!W744,0)))</f>
        <v>0</v>
      </c>
      <c r="X744" s="32">
        <f>IF($E744="OAI",'3'!X744,
IF($E744=X$4,'3'!$G744+SUM('3'!$H744:X744),
IF($E744&lt;X$4,'3'!X744,0)))</f>
        <v>0</v>
      </c>
      <c r="Y744" s="32">
        <f>IF($E744="OAI",'3'!Y744,
IF($E744=Y$4,'3'!$G744+SUM('3'!$H744:Y744),
IF($E744&lt;Y$4,'3'!Y744,0)))</f>
        <v>0</v>
      </c>
      <c r="Z744" s="32">
        <f>IF($E744="OAI",'3'!Z744,
IF($E744=Z$4,'3'!$G744+SUM('3'!$H744:Z744),
IF($E744&lt;Z$4,'3'!Z744,0)))</f>
        <v>0</v>
      </c>
      <c r="AA744" s="32">
        <f>IF($E744="OAI",'3'!AA744,
IF($E744=AA$4,'3'!$G744+SUM('3'!$H744:AA744),
IF($E744&lt;AA$4,'3'!AA744,0)))</f>
        <v>0</v>
      </c>
      <c r="AB744" s="32">
        <f>IF($E744="OAI",'3'!AB744,
IF($E744=AB$4,'3'!$G744+SUM('3'!$H744:AB744),
IF($E744&lt;AB$4,'3'!AB744,0)))</f>
        <v>0</v>
      </c>
      <c r="AC744" s="32">
        <f>IF($E744="OAI",'3'!AC744,
IF($E744=AC$4,'3'!$G744+SUM('3'!$H744:AC744),
IF($E744&lt;AC$4,'3'!AC744,0)))</f>
        <v>0</v>
      </c>
      <c r="AD744" s="32">
        <f>IF($E744="OAI",'3'!AD744,
IF($E744=AD$4,'3'!$G744+SUM('3'!$H744:AD744),
IF($E744&lt;AD$4,'3'!AD744,0)))</f>
        <v>0</v>
      </c>
      <c r="AE744" s="32">
        <f>IF($E744="OAI",'3'!AE744,
IF($E744=AE$4,'3'!$G744+SUM('3'!$H744:AE744),
IF($E744&lt;AE$4,'3'!AE744,0)))</f>
        <v>0</v>
      </c>
      <c r="AF744" s="26">
        <f t="shared" si="44"/>
        <v>918196.50956809008</v>
      </c>
      <c r="AG744" s="26">
        <f t="shared" si="45"/>
        <v>0</v>
      </c>
      <c r="AH744" s="8">
        <f t="shared" si="46"/>
        <v>839</v>
      </c>
    </row>
    <row r="745" spans="1:34" x14ac:dyDescent="0.25">
      <c r="A745" s="8">
        <f t="shared" si="47"/>
        <v>840</v>
      </c>
      <c r="B745" s="1">
        <f>'1'!B745</f>
        <v>5562038</v>
      </c>
      <c r="C745" t="str">
        <f>'1'!C745</f>
        <v>HFTD GO95 Wood-Low Cond Proj(North)</v>
      </c>
      <c r="D745" s="1" t="str">
        <f>'1'!D745</f>
        <v>93</v>
      </c>
      <c r="E745" s="34" t="str">
        <f>IF('1'!E745="OAI","OAI",EOMONTH('1'!E745,-1)+1)</f>
        <v>OAI</v>
      </c>
      <c r="F745" s="1" t="str">
        <f>'1'!F745</f>
        <v>TOO</v>
      </c>
      <c r="G745" s="33"/>
      <c r="H745" s="32">
        <f>IF($E745="OAI",'3'!H745,
IF($E745&lt;=H$4,'3'!$G745+SUM('3'!$H745:H745),0))</f>
        <v>55164.884412775435</v>
      </c>
      <c r="I745" s="32">
        <f>IF($E745="OAI",'3'!I745,
IF($E745=I$4,'3'!$G745+SUM('3'!$H745:I745),
IF($E745&lt;I$4,'3'!I745,0)))</f>
        <v>109946.66312421027</v>
      </c>
      <c r="J745" s="32">
        <f>IF($E745="OAI",'3'!J745,
IF($E745=J$4,'3'!$G745+SUM('3'!$H745:J745),
IF($E745&lt;J$4,'3'!J745,0)))</f>
        <v>0</v>
      </c>
      <c r="K745" s="32">
        <f>IF($E745="OAI",'3'!K745,
IF($E745=K$4,'3'!$G745+SUM('3'!$H745:K745),
IF($E745&lt;K$4,'3'!K745,0)))</f>
        <v>0</v>
      </c>
      <c r="L745" s="32">
        <f>IF($E745="OAI",'3'!L745,
IF($E745=L$4,'3'!$G745+SUM('3'!$H745:L745),
IF($E745&lt;L$4,'3'!L745,0)))</f>
        <v>0</v>
      </c>
      <c r="M745" s="32">
        <f>IF($E745="OAI",'3'!M745,
IF($E745=M$4,'3'!$G745+SUM('3'!$H745:M745),
IF($E745&lt;M$4,'3'!M745,0)))</f>
        <v>0</v>
      </c>
      <c r="N745" s="32">
        <f>IF($E745="OAI",'3'!N745,
IF($E745=N$4,'3'!$G745+SUM('3'!$H745:N745),
IF($E745&lt;N$4,'3'!N745,0)))</f>
        <v>0</v>
      </c>
      <c r="O745" s="32">
        <f>IF($E745="OAI",'3'!O745,
IF($E745=O$4,'3'!$G745+SUM('3'!$H745:O745),
IF($E745&lt;O$4,'3'!O745,0)))</f>
        <v>0</v>
      </c>
      <c r="P745" s="32">
        <f>IF($E745="OAI",'3'!P745,
IF($E745=P$4,'3'!$G745+SUM('3'!$H745:P745),
IF($E745&lt;P$4,'3'!P745,0)))</f>
        <v>0</v>
      </c>
      <c r="Q745" s="32">
        <f>IF($E745="OAI",'3'!Q745,
IF($E745=Q$4,'3'!$G745+SUM('3'!$H745:Q745),
IF($E745&lt;Q$4,'3'!Q745,0)))</f>
        <v>0</v>
      </c>
      <c r="R745" s="32">
        <f>IF($E745="OAI",'3'!R745,
IF($E745=R$4,'3'!$G745+SUM('3'!$H745:R745),
IF($E745&lt;R$4,'3'!R745,0)))</f>
        <v>0</v>
      </c>
      <c r="S745" s="32">
        <f>IF($E745="OAI",'3'!S745,
IF($E745=S$4,'3'!$G745+SUM('3'!$H745:S745),
IF($E745&lt;S$4,'3'!S745,0)))</f>
        <v>0</v>
      </c>
      <c r="T745" s="32">
        <f>IF($E745="OAI",'3'!T745,
IF($E745=T$4,'3'!$G745+SUM('3'!$H745:T745),
IF($E745&lt;T$4,'3'!T745,0)))</f>
        <v>0</v>
      </c>
      <c r="U745" s="32">
        <f>IF($E745="OAI",'3'!U745,
IF($E745=U$4,'3'!$G745+SUM('3'!$H745:U745),
IF($E745&lt;U$4,'3'!U745,0)))</f>
        <v>0</v>
      </c>
      <c r="V745" s="32">
        <f>IF($E745="OAI",'3'!V745,
IF($E745=V$4,'3'!$G745+SUM('3'!$H745:V745),
IF($E745&lt;V$4,'3'!V745,0)))</f>
        <v>0</v>
      </c>
      <c r="W745" s="32">
        <f>IF($E745="OAI",'3'!W745,
IF($E745=W$4,'3'!$G745+SUM('3'!$H745:W745),
IF($E745&lt;W$4,'3'!W745,0)))</f>
        <v>0</v>
      </c>
      <c r="X745" s="32">
        <f>IF($E745="OAI",'3'!X745,
IF($E745=X$4,'3'!$G745+SUM('3'!$H745:X745),
IF($E745&lt;X$4,'3'!X745,0)))</f>
        <v>0</v>
      </c>
      <c r="Y745" s="32">
        <f>IF($E745="OAI",'3'!Y745,
IF($E745=Y$4,'3'!$G745+SUM('3'!$H745:Y745),
IF($E745&lt;Y$4,'3'!Y745,0)))</f>
        <v>0</v>
      </c>
      <c r="Z745" s="32">
        <f>IF($E745="OAI",'3'!Z745,
IF($E745=Z$4,'3'!$G745+SUM('3'!$H745:Z745),
IF($E745&lt;Z$4,'3'!Z745,0)))</f>
        <v>0</v>
      </c>
      <c r="AA745" s="32">
        <f>IF($E745="OAI",'3'!AA745,
IF($E745=AA$4,'3'!$G745+SUM('3'!$H745:AA745),
IF($E745&lt;AA$4,'3'!AA745,0)))</f>
        <v>0</v>
      </c>
      <c r="AB745" s="32">
        <f>IF($E745="OAI",'3'!AB745,
IF($E745=AB$4,'3'!$G745+SUM('3'!$H745:AB745),
IF($E745&lt;AB$4,'3'!AB745,0)))</f>
        <v>0</v>
      </c>
      <c r="AC745" s="32">
        <f>IF($E745="OAI",'3'!AC745,
IF($E745=AC$4,'3'!$G745+SUM('3'!$H745:AC745),
IF($E745&lt;AC$4,'3'!AC745,0)))</f>
        <v>0</v>
      </c>
      <c r="AD745" s="32">
        <f>IF($E745="OAI",'3'!AD745,
IF($E745=AD$4,'3'!$G745+SUM('3'!$H745:AD745),
IF($E745&lt;AD$4,'3'!AD745,0)))</f>
        <v>0</v>
      </c>
      <c r="AE745" s="32">
        <f>IF($E745="OAI",'3'!AE745,
IF($E745=AE$4,'3'!$G745+SUM('3'!$H745:AE745),
IF($E745&lt;AE$4,'3'!AE745,0)))</f>
        <v>0</v>
      </c>
      <c r="AF745" s="26">
        <f t="shared" si="44"/>
        <v>165111.54753698572</v>
      </c>
      <c r="AG745" s="26">
        <f t="shared" si="45"/>
        <v>0</v>
      </c>
      <c r="AH745" s="8">
        <f t="shared" si="46"/>
        <v>840</v>
      </c>
    </row>
    <row r="746" spans="1:34" x14ac:dyDescent="0.25">
      <c r="A746" s="8">
        <f t="shared" si="47"/>
        <v>841</v>
      </c>
      <c r="B746" s="1">
        <f>'1'!B746</f>
        <v>5562039</v>
      </c>
      <c r="C746" t="str">
        <f>'1'!C746</f>
        <v>HFTD Switch Replacements-Wood(North)</v>
      </c>
      <c r="D746" s="1" t="str">
        <f>'1'!D746</f>
        <v>93</v>
      </c>
      <c r="E746" s="34" t="str">
        <f>IF('1'!E746="OAI","OAI",EOMONTH('1'!E746,-1)+1)</f>
        <v>OAI</v>
      </c>
      <c r="F746" s="1" t="str">
        <f>'1'!F746</f>
        <v>TOO</v>
      </c>
      <c r="G746" s="33"/>
      <c r="H746" s="32">
        <f>IF($E746="OAI",'3'!H746,
IF($E746&lt;=H$4,'3'!$G746+SUM('3'!$H746:H746),0))</f>
        <v>375104.40932155919</v>
      </c>
      <c r="I746" s="32">
        <f>IF($E746="OAI",'3'!I746,
IF($E746=I$4,'3'!$G746+SUM('3'!$H746:I746),
IF($E746&lt;I$4,'3'!I746,0)))</f>
        <v>64622.426720327479</v>
      </c>
      <c r="J746" s="32">
        <f>IF($E746="OAI",'3'!J746,
IF($E746=J$4,'3'!$G746+SUM('3'!$H746:J746),
IF($E746&lt;J$4,'3'!J746,0)))</f>
        <v>0</v>
      </c>
      <c r="K746" s="32">
        <f>IF($E746="OAI",'3'!K746,
IF($E746=K$4,'3'!$G746+SUM('3'!$H746:K746),
IF($E746&lt;K$4,'3'!K746,0)))</f>
        <v>0</v>
      </c>
      <c r="L746" s="32">
        <f>IF($E746="OAI",'3'!L746,
IF($E746=L$4,'3'!$G746+SUM('3'!$H746:L746),
IF($E746&lt;L$4,'3'!L746,0)))</f>
        <v>0</v>
      </c>
      <c r="M746" s="32">
        <f>IF($E746="OAI",'3'!M746,
IF($E746=M$4,'3'!$G746+SUM('3'!$H746:M746),
IF($E746&lt;M$4,'3'!M746,0)))</f>
        <v>0</v>
      </c>
      <c r="N746" s="32">
        <f>IF($E746="OAI",'3'!N746,
IF($E746=N$4,'3'!$G746+SUM('3'!$H746:N746),
IF($E746&lt;N$4,'3'!N746,0)))</f>
        <v>0</v>
      </c>
      <c r="O746" s="32">
        <f>IF($E746="OAI",'3'!O746,
IF($E746=O$4,'3'!$G746+SUM('3'!$H746:O746),
IF($E746&lt;O$4,'3'!O746,0)))</f>
        <v>0</v>
      </c>
      <c r="P746" s="32">
        <f>IF($E746="OAI",'3'!P746,
IF($E746=P$4,'3'!$G746+SUM('3'!$H746:P746),
IF($E746&lt;P$4,'3'!P746,0)))</f>
        <v>0</v>
      </c>
      <c r="Q746" s="32">
        <f>IF($E746="OAI",'3'!Q746,
IF($E746=Q$4,'3'!$G746+SUM('3'!$H746:Q746),
IF($E746&lt;Q$4,'3'!Q746,0)))</f>
        <v>0</v>
      </c>
      <c r="R746" s="32">
        <f>IF($E746="OAI",'3'!R746,
IF($E746=R$4,'3'!$G746+SUM('3'!$H746:R746),
IF($E746&lt;R$4,'3'!R746,0)))</f>
        <v>0</v>
      </c>
      <c r="S746" s="32">
        <f>IF($E746="OAI",'3'!S746,
IF($E746=S$4,'3'!$G746+SUM('3'!$H746:S746),
IF($E746&lt;S$4,'3'!S746,0)))</f>
        <v>0</v>
      </c>
      <c r="T746" s="32">
        <f>IF($E746="OAI",'3'!T746,
IF($E746=T$4,'3'!$G746+SUM('3'!$H746:T746),
IF($E746&lt;T$4,'3'!T746,0)))</f>
        <v>0</v>
      </c>
      <c r="U746" s="32">
        <f>IF($E746="OAI",'3'!U746,
IF($E746=U$4,'3'!$G746+SUM('3'!$H746:U746),
IF($E746&lt;U$4,'3'!U746,0)))</f>
        <v>0</v>
      </c>
      <c r="V746" s="32">
        <f>IF($E746="OAI",'3'!V746,
IF($E746=V$4,'3'!$G746+SUM('3'!$H746:V746),
IF($E746&lt;V$4,'3'!V746,0)))</f>
        <v>0</v>
      </c>
      <c r="W746" s="32">
        <f>IF($E746="OAI",'3'!W746,
IF($E746=W$4,'3'!$G746+SUM('3'!$H746:W746),
IF($E746&lt;W$4,'3'!W746,0)))</f>
        <v>0</v>
      </c>
      <c r="X746" s="32">
        <f>IF($E746="OAI",'3'!X746,
IF($E746=X$4,'3'!$G746+SUM('3'!$H746:X746),
IF($E746&lt;X$4,'3'!X746,0)))</f>
        <v>0</v>
      </c>
      <c r="Y746" s="32">
        <f>IF($E746="OAI",'3'!Y746,
IF($E746=Y$4,'3'!$G746+SUM('3'!$H746:Y746),
IF($E746&lt;Y$4,'3'!Y746,0)))</f>
        <v>0</v>
      </c>
      <c r="Z746" s="32">
        <f>IF($E746="OAI",'3'!Z746,
IF($E746=Z$4,'3'!$G746+SUM('3'!$H746:Z746),
IF($E746&lt;Z$4,'3'!Z746,0)))</f>
        <v>0</v>
      </c>
      <c r="AA746" s="32">
        <f>IF($E746="OAI",'3'!AA746,
IF($E746=AA$4,'3'!$G746+SUM('3'!$H746:AA746),
IF($E746&lt;AA$4,'3'!AA746,0)))</f>
        <v>0</v>
      </c>
      <c r="AB746" s="32">
        <f>IF($E746="OAI",'3'!AB746,
IF($E746=AB$4,'3'!$G746+SUM('3'!$H746:AB746),
IF($E746&lt;AB$4,'3'!AB746,0)))</f>
        <v>0</v>
      </c>
      <c r="AC746" s="32">
        <f>IF($E746="OAI",'3'!AC746,
IF($E746=AC$4,'3'!$G746+SUM('3'!$H746:AC746),
IF($E746&lt;AC$4,'3'!AC746,0)))</f>
        <v>0</v>
      </c>
      <c r="AD746" s="32">
        <f>IF($E746="OAI",'3'!AD746,
IF($E746=AD$4,'3'!$G746+SUM('3'!$H746:AD746),
IF($E746&lt;AD$4,'3'!AD746,0)))</f>
        <v>0</v>
      </c>
      <c r="AE746" s="32">
        <f>IF($E746="OAI",'3'!AE746,
IF($E746=AE$4,'3'!$G746+SUM('3'!$H746:AE746),
IF($E746&lt;AE$4,'3'!AE746,0)))</f>
        <v>0</v>
      </c>
      <c r="AF746" s="26">
        <f t="shared" si="44"/>
        <v>439726.83604188665</v>
      </c>
      <c r="AG746" s="26">
        <f t="shared" si="45"/>
        <v>0</v>
      </c>
      <c r="AH746" s="8">
        <f t="shared" si="46"/>
        <v>841</v>
      </c>
    </row>
    <row r="747" spans="1:34" x14ac:dyDescent="0.25">
      <c r="A747" s="8">
        <f t="shared" si="47"/>
        <v>842</v>
      </c>
      <c r="B747" s="1">
        <f>'1'!B747</f>
        <v>5562041</v>
      </c>
      <c r="C747" t="str">
        <f>'1'!C747</f>
        <v>HFTD Insulator Repls Wood(North)</v>
      </c>
      <c r="D747" s="1" t="str">
        <f>'1'!D747</f>
        <v>93</v>
      </c>
      <c r="E747" s="34" t="str">
        <f>IF('1'!E747="OAI","OAI",EOMONTH('1'!E747,-1)+1)</f>
        <v>OAI</v>
      </c>
      <c r="F747" s="1" t="str">
        <f>'1'!F747</f>
        <v>TOO</v>
      </c>
      <c r="G747" s="33"/>
      <c r="H747" s="32">
        <f>IF($E747="OAI",'3'!H747,
IF($E747&lt;=H$4,'3'!$G747+SUM('3'!$H747:H747),0))</f>
        <v>194901.73097884963</v>
      </c>
      <c r="I747" s="32">
        <f>IF($E747="OAI",'3'!I747,
IF($E747=I$4,'3'!$G747+SUM('3'!$H747:I747),
IF($E747&lt;I$4,'3'!I747,0)))</f>
        <v>75900.258522709861</v>
      </c>
      <c r="J747" s="32">
        <f>IF($E747="OAI",'3'!J747,
IF($E747=J$4,'3'!$G747+SUM('3'!$H747:J747),
IF($E747&lt;J$4,'3'!J747,0)))</f>
        <v>0</v>
      </c>
      <c r="K747" s="32">
        <f>IF($E747="OAI",'3'!K747,
IF($E747=K$4,'3'!$G747+SUM('3'!$H747:K747),
IF($E747&lt;K$4,'3'!K747,0)))</f>
        <v>0</v>
      </c>
      <c r="L747" s="32">
        <f>IF($E747="OAI",'3'!L747,
IF($E747=L$4,'3'!$G747+SUM('3'!$H747:L747),
IF($E747&lt;L$4,'3'!L747,0)))</f>
        <v>0</v>
      </c>
      <c r="M747" s="32">
        <f>IF($E747="OAI",'3'!M747,
IF($E747=M$4,'3'!$G747+SUM('3'!$H747:M747),
IF($E747&lt;M$4,'3'!M747,0)))</f>
        <v>0</v>
      </c>
      <c r="N747" s="32">
        <f>IF($E747="OAI",'3'!N747,
IF($E747=N$4,'3'!$G747+SUM('3'!$H747:N747),
IF($E747&lt;N$4,'3'!N747,0)))</f>
        <v>0</v>
      </c>
      <c r="O747" s="32">
        <f>IF($E747="OAI",'3'!O747,
IF($E747=O$4,'3'!$G747+SUM('3'!$H747:O747),
IF($E747&lt;O$4,'3'!O747,0)))</f>
        <v>0</v>
      </c>
      <c r="P747" s="32">
        <f>IF($E747="OAI",'3'!P747,
IF($E747=P$4,'3'!$G747+SUM('3'!$H747:P747),
IF($E747&lt;P$4,'3'!P747,0)))</f>
        <v>0</v>
      </c>
      <c r="Q747" s="32">
        <f>IF($E747="OAI",'3'!Q747,
IF($E747=Q$4,'3'!$G747+SUM('3'!$H747:Q747),
IF($E747&lt;Q$4,'3'!Q747,0)))</f>
        <v>0</v>
      </c>
      <c r="R747" s="32">
        <f>IF($E747="OAI",'3'!R747,
IF($E747=R$4,'3'!$G747+SUM('3'!$H747:R747),
IF($E747&lt;R$4,'3'!R747,0)))</f>
        <v>0</v>
      </c>
      <c r="S747" s="32">
        <f>IF($E747="OAI",'3'!S747,
IF($E747=S$4,'3'!$G747+SUM('3'!$H747:S747),
IF($E747&lt;S$4,'3'!S747,0)))</f>
        <v>0</v>
      </c>
      <c r="T747" s="32">
        <f>IF($E747="OAI",'3'!T747,
IF($E747=T$4,'3'!$G747+SUM('3'!$H747:T747),
IF($E747&lt;T$4,'3'!T747,0)))</f>
        <v>0</v>
      </c>
      <c r="U747" s="32">
        <f>IF($E747="OAI",'3'!U747,
IF($E747=U$4,'3'!$G747+SUM('3'!$H747:U747),
IF($E747&lt;U$4,'3'!U747,0)))</f>
        <v>0</v>
      </c>
      <c r="V747" s="32">
        <f>IF($E747="OAI",'3'!V747,
IF($E747=V$4,'3'!$G747+SUM('3'!$H747:V747),
IF($E747&lt;V$4,'3'!V747,0)))</f>
        <v>0</v>
      </c>
      <c r="W747" s="32">
        <f>IF($E747="OAI",'3'!W747,
IF($E747=W$4,'3'!$G747+SUM('3'!$H747:W747),
IF($E747&lt;W$4,'3'!W747,0)))</f>
        <v>0</v>
      </c>
      <c r="X747" s="32">
        <f>IF($E747="OAI",'3'!X747,
IF($E747=X$4,'3'!$G747+SUM('3'!$H747:X747),
IF($E747&lt;X$4,'3'!X747,0)))</f>
        <v>0</v>
      </c>
      <c r="Y747" s="32">
        <f>IF($E747="OAI",'3'!Y747,
IF($E747=Y$4,'3'!$G747+SUM('3'!$H747:Y747),
IF($E747&lt;Y$4,'3'!Y747,0)))</f>
        <v>0</v>
      </c>
      <c r="Z747" s="32">
        <f>IF($E747="OAI",'3'!Z747,
IF($E747=Z$4,'3'!$G747+SUM('3'!$H747:Z747),
IF($E747&lt;Z$4,'3'!Z747,0)))</f>
        <v>0</v>
      </c>
      <c r="AA747" s="32">
        <f>IF($E747="OAI",'3'!AA747,
IF($E747=AA$4,'3'!$G747+SUM('3'!$H747:AA747),
IF($E747&lt;AA$4,'3'!AA747,0)))</f>
        <v>0</v>
      </c>
      <c r="AB747" s="32">
        <f>IF($E747="OAI",'3'!AB747,
IF($E747=AB$4,'3'!$G747+SUM('3'!$H747:AB747),
IF($E747&lt;AB$4,'3'!AB747,0)))</f>
        <v>0</v>
      </c>
      <c r="AC747" s="32">
        <f>IF($E747="OAI",'3'!AC747,
IF($E747=AC$4,'3'!$G747+SUM('3'!$H747:AC747),
IF($E747&lt;AC$4,'3'!AC747,0)))</f>
        <v>0</v>
      </c>
      <c r="AD747" s="32">
        <f>IF($E747="OAI",'3'!AD747,
IF($E747=AD$4,'3'!$G747+SUM('3'!$H747:AD747),
IF($E747&lt;AD$4,'3'!AD747,0)))</f>
        <v>0</v>
      </c>
      <c r="AE747" s="32">
        <f>IF($E747="OAI",'3'!AE747,
IF($E747=AE$4,'3'!$G747+SUM('3'!$H747:AE747),
IF($E747&lt;AE$4,'3'!AE747,0)))</f>
        <v>0</v>
      </c>
      <c r="AF747" s="26">
        <f t="shared" si="44"/>
        <v>270801.98950155952</v>
      </c>
      <c r="AG747" s="26">
        <f t="shared" si="45"/>
        <v>0</v>
      </c>
      <c r="AH747" s="8">
        <f t="shared" si="46"/>
        <v>842</v>
      </c>
    </row>
    <row r="748" spans="1:34" x14ac:dyDescent="0.25">
      <c r="A748" s="8">
        <f t="shared" si="47"/>
        <v>843</v>
      </c>
      <c r="B748" s="1">
        <f>'1'!B748</f>
        <v>5562045</v>
      </c>
      <c r="C748" t="str">
        <f>'1'!C748</f>
        <v>HFTD-Insulators &amp; Struct-S Steel</v>
      </c>
      <c r="D748" s="1" t="str">
        <f>'1'!D748</f>
        <v>93</v>
      </c>
      <c r="E748" s="34" t="str">
        <f>IF('1'!E748="OAI","OAI",EOMONTH('1'!E748,-1)+1)</f>
        <v>OAI</v>
      </c>
      <c r="F748" s="1" t="str">
        <f>'1'!F748</f>
        <v>TOO</v>
      </c>
      <c r="G748" s="33"/>
      <c r="H748" s="32">
        <f>IF($E748="OAI",'3'!H748,
IF($E748&lt;=H$4,'3'!$G748+SUM('3'!$H748:H748),0))</f>
        <v>371819.27092282276</v>
      </c>
      <c r="I748" s="32">
        <f>IF($E748="OAI",'3'!I748,
IF($E748=I$4,'3'!$G748+SUM('3'!$H748:I748),
IF($E748&lt;I$4,'3'!I748,0)))</f>
        <v>195066.13276676333</v>
      </c>
      <c r="J748" s="32">
        <f>IF($E748="OAI",'3'!J748,
IF($E748=J$4,'3'!$G748+SUM('3'!$H748:J748),
IF($E748&lt;J$4,'3'!J748,0)))</f>
        <v>0</v>
      </c>
      <c r="K748" s="32">
        <f>IF($E748="OAI",'3'!K748,
IF($E748=K$4,'3'!$G748+SUM('3'!$H748:K748),
IF($E748&lt;K$4,'3'!K748,0)))</f>
        <v>0</v>
      </c>
      <c r="L748" s="32">
        <f>IF($E748="OAI",'3'!L748,
IF($E748=L$4,'3'!$G748+SUM('3'!$H748:L748),
IF($E748&lt;L$4,'3'!L748,0)))</f>
        <v>0</v>
      </c>
      <c r="M748" s="32">
        <f>IF($E748="OAI",'3'!M748,
IF($E748=M$4,'3'!$G748+SUM('3'!$H748:M748),
IF($E748&lt;M$4,'3'!M748,0)))</f>
        <v>0</v>
      </c>
      <c r="N748" s="32">
        <f>IF($E748="OAI",'3'!N748,
IF($E748=N$4,'3'!$G748+SUM('3'!$H748:N748),
IF($E748&lt;N$4,'3'!N748,0)))</f>
        <v>0</v>
      </c>
      <c r="O748" s="32">
        <f>IF($E748="OAI",'3'!O748,
IF($E748=O$4,'3'!$G748+SUM('3'!$H748:O748),
IF($E748&lt;O$4,'3'!O748,0)))</f>
        <v>0</v>
      </c>
      <c r="P748" s="32">
        <f>IF($E748="OAI",'3'!P748,
IF($E748=P$4,'3'!$G748+SUM('3'!$H748:P748),
IF($E748&lt;P$4,'3'!P748,0)))</f>
        <v>0</v>
      </c>
      <c r="Q748" s="32">
        <f>IF($E748="OAI",'3'!Q748,
IF($E748=Q$4,'3'!$G748+SUM('3'!$H748:Q748),
IF($E748&lt;Q$4,'3'!Q748,0)))</f>
        <v>0</v>
      </c>
      <c r="R748" s="32">
        <f>IF($E748="OAI",'3'!R748,
IF($E748=R$4,'3'!$G748+SUM('3'!$H748:R748),
IF($E748&lt;R$4,'3'!R748,0)))</f>
        <v>0</v>
      </c>
      <c r="S748" s="32">
        <f>IF($E748="OAI",'3'!S748,
IF($E748=S$4,'3'!$G748+SUM('3'!$H748:S748),
IF($E748&lt;S$4,'3'!S748,0)))</f>
        <v>0</v>
      </c>
      <c r="T748" s="32">
        <f>IF($E748="OAI",'3'!T748,
IF($E748=T$4,'3'!$G748+SUM('3'!$H748:T748),
IF($E748&lt;T$4,'3'!T748,0)))</f>
        <v>0</v>
      </c>
      <c r="U748" s="32">
        <f>IF($E748="OAI",'3'!U748,
IF($E748=U$4,'3'!$G748+SUM('3'!$H748:U748),
IF($E748&lt;U$4,'3'!U748,0)))</f>
        <v>0</v>
      </c>
      <c r="V748" s="32">
        <f>IF($E748="OAI",'3'!V748,
IF($E748=V$4,'3'!$G748+SUM('3'!$H748:V748),
IF($E748&lt;V$4,'3'!V748,0)))</f>
        <v>0</v>
      </c>
      <c r="W748" s="32">
        <f>IF($E748="OAI",'3'!W748,
IF($E748=W$4,'3'!$G748+SUM('3'!$H748:W748),
IF($E748&lt;W$4,'3'!W748,0)))</f>
        <v>0</v>
      </c>
      <c r="X748" s="32">
        <f>IF($E748="OAI",'3'!X748,
IF($E748=X$4,'3'!$G748+SUM('3'!$H748:X748),
IF($E748&lt;X$4,'3'!X748,0)))</f>
        <v>0</v>
      </c>
      <c r="Y748" s="32">
        <f>IF($E748="OAI",'3'!Y748,
IF($E748=Y$4,'3'!$G748+SUM('3'!$H748:Y748),
IF($E748&lt;Y$4,'3'!Y748,0)))</f>
        <v>0</v>
      </c>
      <c r="Z748" s="32">
        <f>IF($E748="OAI",'3'!Z748,
IF($E748=Z$4,'3'!$G748+SUM('3'!$H748:Z748),
IF($E748&lt;Z$4,'3'!Z748,0)))</f>
        <v>0</v>
      </c>
      <c r="AA748" s="32">
        <f>IF($E748="OAI",'3'!AA748,
IF($E748=AA$4,'3'!$G748+SUM('3'!$H748:AA748),
IF($E748&lt;AA$4,'3'!AA748,0)))</f>
        <v>0</v>
      </c>
      <c r="AB748" s="32">
        <f>IF($E748="OAI",'3'!AB748,
IF($E748=AB$4,'3'!$G748+SUM('3'!$H748:AB748),
IF($E748&lt;AB$4,'3'!AB748,0)))</f>
        <v>0</v>
      </c>
      <c r="AC748" s="32">
        <f>IF($E748="OAI",'3'!AC748,
IF($E748=AC$4,'3'!$G748+SUM('3'!$H748:AC748),
IF($E748&lt;AC$4,'3'!AC748,0)))</f>
        <v>0</v>
      </c>
      <c r="AD748" s="32">
        <f>IF($E748="OAI",'3'!AD748,
IF($E748=AD$4,'3'!$G748+SUM('3'!$H748:AD748),
IF($E748&lt;AD$4,'3'!AD748,0)))</f>
        <v>0</v>
      </c>
      <c r="AE748" s="32">
        <f>IF($E748="OAI",'3'!AE748,
IF($E748=AE$4,'3'!$G748+SUM('3'!$H748:AE748),
IF($E748&lt;AE$4,'3'!AE748,0)))</f>
        <v>0</v>
      </c>
      <c r="AF748" s="26">
        <f t="shared" si="44"/>
        <v>566885.40368958609</v>
      </c>
      <c r="AG748" s="26">
        <f t="shared" si="45"/>
        <v>0</v>
      </c>
      <c r="AH748" s="8">
        <f t="shared" si="46"/>
        <v>843</v>
      </c>
    </row>
    <row r="749" spans="1:34" x14ac:dyDescent="0.25">
      <c r="A749" s="8">
        <f t="shared" si="47"/>
        <v>844</v>
      </c>
      <c r="B749" s="1">
        <f>'1'!B749</f>
        <v>5563102</v>
      </c>
      <c r="C749" t="str">
        <f>'1'!C749</f>
        <v>Cathodic Protection Installs HFTD</v>
      </c>
      <c r="D749" s="1" t="str">
        <f>'1'!D749</f>
        <v>93</v>
      </c>
      <c r="E749" s="34" t="str">
        <f>IF('1'!E749="OAI","OAI",EOMONTH('1'!E749,-1)+1)</f>
        <v>OAI</v>
      </c>
      <c r="F749" s="1" t="str">
        <f>'1'!F749</f>
        <v>TOO</v>
      </c>
      <c r="G749" s="33"/>
      <c r="H749" s="32">
        <f>IF($E749="OAI",'3'!H749,
IF($E749&lt;=H$4,'3'!$G749+SUM('3'!$H749:H749),0))</f>
        <v>73331.422172052015</v>
      </c>
      <c r="I749" s="32">
        <f>IF($E749="OAI",'3'!I749,
IF($E749=I$4,'3'!$G749+SUM('3'!$H749:I749),
IF($E749&lt;I$4,'3'!I749,0)))</f>
        <v>95499.026525300287</v>
      </c>
      <c r="J749" s="32">
        <f>IF($E749="OAI",'3'!J749,
IF($E749=J$4,'3'!$G749+SUM('3'!$H749:J749),
IF($E749&lt;J$4,'3'!J749,0)))</f>
        <v>406687.40407425887</v>
      </c>
      <c r="K749" s="32">
        <f>IF($E749="OAI",'3'!K749,
IF($E749=K$4,'3'!$G749+SUM('3'!$H749:K749),
IF($E749&lt;K$4,'3'!K749,0)))</f>
        <v>344328.74978432193</v>
      </c>
      <c r="L749" s="32">
        <f>IF($E749="OAI",'3'!L749,
IF($E749=L$4,'3'!$G749+SUM('3'!$H749:L749),
IF($E749&lt;L$4,'3'!L749,0)))</f>
        <v>989612.77708628261</v>
      </c>
      <c r="M749" s="32">
        <f>IF($E749="OAI",'3'!M749,
IF($E749=M$4,'3'!$G749+SUM('3'!$H749:M749),
IF($E749&lt;M$4,'3'!M749,0)))</f>
        <v>942519.46902712411</v>
      </c>
      <c r="N749" s="32">
        <f>IF($E749="OAI",'3'!N749,
IF($E749=N$4,'3'!$G749+SUM('3'!$H749:N749),
IF($E749&lt;N$4,'3'!N749,0)))</f>
        <v>1142026.0389421412</v>
      </c>
      <c r="O749" s="32">
        <f>IF($E749="OAI",'3'!O749,
IF($E749=O$4,'3'!$G749+SUM('3'!$H749:O749),
IF($E749&lt;O$4,'3'!O749,0)))</f>
        <v>1200892.9076741163</v>
      </c>
      <c r="P749" s="32">
        <f>IF($E749="OAI",'3'!P749,
IF($E749=P$4,'3'!$G749+SUM('3'!$H749:P749),
IF($E749&lt;P$4,'3'!P749,0)))</f>
        <v>1565411.5802697577</v>
      </c>
      <c r="Q749" s="32">
        <f>IF($E749="OAI",'3'!Q749,
IF($E749=Q$4,'3'!$G749+SUM('3'!$H749:Q749),
IF($E749&lt;Q$4,'3'!Q749,0)))</f>
        <v>895870.11121958017</v>
      </c>
      <c r="R749" s="32">
        <f>IF($E749="OAI",'3'!R749,
IF($E749=R$4,'3'!$G749+SUM('3'!$H749:R749),
IF($E749&lt;R$4,'3'!R749,0)))</f>
        <v>215182.21964149823</v>
      </c>
      <c r="S749" s="32">
        <f>IF($E749="OAI",'3'!S749,
IF($E749=S$4,'3'!$G749+SUM('3'!$H749:S749),
IF($E749&lt;S$4,'3'!S749,0)))</f>
        <v>151028.13707082134</v>
      </c>
      <c r="T749" s="32">
        <f>IF($E749="OAI",'3'!T749,
IF($E749=T$4,'3'!$G749+SUM('3'!$H749:T749),
IF($E749&lt;T$4,'3'!T749,0)))</f>
        <v>0</v>
      </c>
      <c r="U749" s="32">
        <f>IF($E749="OAI",'3'!U749,
IF($E749=U$4,'3'!$G749+SUM('3'!$H749:U749),
IF($E749&lt;U$4,'3'!U749,0)))</f>
        <v>0</v>
      </c>
      <c r="V749" s="32">
        <f>IF($E749="OAI",'3'!V749,
IF($E749=V$4,'3'!$G749+SUM('3'!$H749:V749),
IF($E749&lt;V$4,'3'!V749,0)))</f>
        <v>0</v>
      </c>
      <c r="W749" s="32">
        <f>IF($E749="OAI",'3'!W749,
IF($E749=W$4,'3'!$G749+SUM('3'!$H749:W749),
IF($E749&lt;W$4,'3'!W749,0)))</f>
        <v>0</v>
      </c>
      <c r="X749" s="32">
        <f>IF($E749="OAI",'3'!X749,
IF($E749=X$4,'3'!$G749+SUM('3'!$H749:X749),
IF($E749&lt;X$4,'3'!X749,0)))</f>
        <v>0</v>
      </c>
      <c r="Y749" s="32">
        <f>IF($E749="OAI",'3'!Y749,
IF($E749=Y$4,'3'!$G749+SUM('3'!$H749:Y749),
IF($E749&lt;Y$4,'3'!Y749,0)))</f>
        <v>0</v>
      </c>
      <c r="Z749" s="32">
        <f>IF($E749="OAI",'3'!Z749,
IF($E749=Z$4,'3'!$G749+SUM('3'!$H749:Z749),
IF($E749&lt;Z$4,'3'!Z749,0)))</f>
        <v>0</v>
      </c>
      <c r="AA749" s="32">
        <f>IF($E749="OAI",'3'!AA749,
IF($E749=AA$4,'3'!$G749+SUM('3'!$H749:AA749),
IF($E749&lt;AA$4,'3'!AA749,0)))</f>
        <v>0</v>
      </c>
      <c r="AB749" s="32">
        <f>IF($E749="OAI",'3'!AB749,
IF($E749=AB$4,'3'!$G749+SUM('3'!$H749:AB749),
IF($E749&lt;AB$4,'3'!AB749,0)))</f>
        <v>0</v>
      </c>
      <c r="AC749" s="32">
        <f>IF($E749="OAI",'3'!AC749,
IF($E749=AC$4,'3'!$G749+SUM('3'!$H749:AC749),
IF($E749&lt;AC$4,'3'!AC749,0)))</f>
        <v>0</v>
      </c>
      <c r="AD749" s="32">
        <f>IF($E749="OAI",'3'!AD749,
IF($E749=AD$4,'3'!$G749+SUM('3'!$H749:AD749),
IF($E749&lt;AD$4,'3'!AD749,0)))</f>
        <v>0</v>
      </c>
      <c r="AE749" s="32">
        <f>IF($E749="OAI",'3'!AE749,
IF($E749=AE$4,'3'!$G749+SUM('3'!$H749:AE749),
IF($E749&lt;AE$4,'3'!AE749,0)))</f>
        <v>0</v>
      </c>
      <c r="AF749" s="26">
        <f t="shared" si="44"/>
        <v>8022389.8434872553</v>
      </c>
      <c r="AG749" s="26">
        <f t="shared" si="45"/>
        <v>0</v>
      </c>
      <c r="AH749" s="8">
        <f t="shared" si="46"/>
        <v>844</v>
      </c>
    </row>
    <row r="750" spans="1:34" x14ac:dyDescent="0.25">
      <c r="A750" s="8">
        <f t="shared" si="47"/>
        <v>845</v>
      </c>
      <c r="B750" s="1">
        <f>'1'!B750</f>
        <v>5750422</v>
      </c>
      <c r="C750" t="str">
        <f>'1'!C750</f>
        <v>Brighton-Grand Island #1and#2 115kV NERC</v>
      </c>
      <c r="D750" s="1" t="str">
        <f>'1'!D750</f>
        <v>93</v>
      </c>
      <c r="E750" s="34">
        <f>IF('1'!E750="OAI","OAI",EOMONTH('1'!E750,-1)+1)</f>
        <v>46692</v>
      </c>
      <c r="F750" s="1" t="str">
        <f>'1'!F750</f>
        <v>TOLO</v>
      </c>
      <c r="G750" s="33"/>
      <c r="H750" s="32">
        <f>IF($E750="OAI",'3'!H750,
IF($E750&lt;=H$4,'3'!$G750+SUM('3'!$H750:H750),0))</f>
        <v>0</v>
      </c>
      <c r="I750" s="32">
        <f>IF($E750="OAI",'3'!I750,
IF($E750=I$4,'3'!$G750+SUM('3'!$H750:I750),
IF($E750&lt;I$4,'3'!I750,0)))</f>
        <v>0</v>
      </c>
      <c r="J750" s="32">
        <f>IF($E750="OAI",'3'!J750,
IF($E750=J$4,'3'!$G750+SUM('3'!$H750:J750),
IF($E750&lt;J$4,'3'!J750,0)))</f>
        <v>0</v>
      </c>
      <c r="K750" s="32">
        <f>IF($E750="OAI",'3'!K750,
IF($E750=K$4,'3'!$G750+SUM('3'!$H750:K750),
IF($E750&lt;K$4,'3'!K750,0)))</f>
        <v>0</v>
      </c>
      <c r="L750" s="32">
        <f>IF($E750="OAI",'3'!L750,
IF($E750=L$4,'3'!$G750+SUM('3'!$H750:L750),
IF($E750&lt;L$4,'3'!L750,0)))</f>
        <v>0</v>
      </c>
      <c r="M750" s="32">
        <f>IF($E750="OAI",'3'!M750,
IF($E750=M$4,'3'!$G750+SUM('3'!$H750:M750),
IF($E750&lt;M$4,'3'!M750,0)))</f>
        <v>0</v>
      </c>
      <c r="N750" s="32">
        <f>IF($E750="OAI",'3'!N750,
IF($E750=N$4,'3'!$G750+SUM('3'!$H750:N750),
IF($E750&lt;N$4,'3'!N750,0)))</f>
        <v>0</v>
      </c>
      <c r="O750" s="32">
        <f>IF($E750="OAI",'3'!O750,
IF($E750=O$4,'3'!$G750+SUM('3'!$H750:O750),
IF($E750&lt;O$4,'3'!O750,0)))</f>
        <v>0</v>
      </c>
      <c r="P750" s="32">
        <f>IF($E750="OAI",'3'!P750,
IF($E750=P$4,'3'!$G750+SUM('3'!$H750:P750),
IF($E750&lt;P$4,'3'!P750,0)))</f>
        <v>0</v>
      </c>
      <c r="Q750" s="32">
        <f>IF($E750="OAI",'3'!Q750,
IF($E750=Q$4,'3'!$G750+SUM('3'!$H750:Q750),
IF($E750&lt;Q$4,'3'!Q750,0)))</f>
        <v>0</v>
      </c>
      <c r="R750" s="32">
        <f>IF($E750="OAI",'3'!R750,
IF($E750=R$4,'3'!$G750+SUM('3'!$H750:R750),
IF($E750&lt;R$4,'3'!R750,0)))</f>
        <v>0</v>
      </c>
      <c r="S750" s="32">
        <f>IF($E750="OAI",'3'!S750,
IF($E750=S$4,'3'!$G750+SUM('3'!$H750:S750),
IF($E750&lt;S$4,'3'!S750,0)))</f>
        <v>0</v>
      </c>
      <c r="T750" s="32">
        <f>IF($E750="OAI",'3'!T750,
IF($E750=T$4,'3'!$G750+SUM('3'!$H750:T750),
IF($E750&lt;T$4,'3'!T750,0)))</f>
        <v>0</v>
      </c>
      <c r="U750" s="32">
        <f>IF($E750="OAI",'3'!U750,
IF($E750=U$4,'3'!$G750+SUM('3'!$H750:U750),
IF($E750&lt;U$4,'3'!U750,0)))</f>
        <v>0</v>
      </c>
      <c r="V750" s="32">
        <f>IF($E750="OAI",'3'!V750,
IF($E750=V$4,'3'!$G750+SUM('3'!$H750:V750),
IF($E750&lt;V$4,'3'!V750,0)))</f>
        <v>0</v>
      </c>
      <c r="W750" s="32">
        <f>IF($E750="OAI",'3'!W750,
IF($E750=W$4,'3'!$G750+SUM('3'!$H750:W750),
IF($E750&lt;W$4,'3'!W750,0)))</f>
        <v>0</v>
      </c>
      <c r="X750" s="32">
        <f>IF($E750="OAI",'3'!X750,
IF($E750=X$4,'3'!$G750+SUM('3'!$H750:X750),
IF($E750&lt;X$4,'3'!X750,0)))</f>
        <v>0</v>
      </c>
      <c r="Y750" s="32">
        <f>IF($E750="OAI",'3'!Y750,
IF($E750=Y$4,'3'!$G750+SUM('3'!$H750:Y750),
IF($E750&lt;Y$4,'3'!Y750,0)))</f>
        <v>0</v>
      </c>
      <c r="Z750" s="32">
        <f>IF($E750="OAI",'3'!Z750,
IF($E750=Z$4,'3'!$G750+SUM('3'!$H750:Z750),
IF($E750&lt;Z$4,'3'!Z750,0)))</f>
        <v>0</v>
      </c>
      <c r="AA750" s="32">
        <f>IF($E750="OAI",'3'!AA750,
IF($E750=AA$4,'3'!$G750+SUM('3'!$H750:AA750),
IF($E750&lt;AA$4,'3'!AA750,0)))</f>
        <v>0</v>
      </c>
      <c r="AB750" s="32">
        <f>IF($E750="OAI",'3'!AB750,
IF($E750=AB$4,'3'!$G750+SUM('3'!$H750:AB750),
IF($E750&lt;AB$4,'3'!AB750,0)))</f>
        <v>0</v>
      </c>
      <c r="AC750" s="32">
        <f>IF($E750="OAI",'3'!AC750,
IF($E750=AC$4,'3'!$G750+SUM('3'!$H750:AC750),
IF($E750&lt;AC$4,'3'!AC750,0)))</f>
        <v>0</v>
      </c>
      <c r="AD750" s="32">
        <f>IF($E750="OAI",'3'!AD750,
IF($E750=AD$4,'3'!$G750+SUM('3'!$H750:AD750),
IF($E750&lt;AD$4,'3'!AD750,0)))</f>
        <v>24020653.825251009</v>
      </c>
      <c r="AE750" s="32">
        <f>IF($E750="OAI",'3'!AE750,
IF($E750=AE$4,'3'!$G750+SUM('3'!$H750:AE750),
IF($E750&lt;AE$4,'3'!AE750,0)))</f>
        <v>49070.989601087516</v>
      </c>
      <c r="AF750" s="26">
        <f t="shared" si="44"/>
        <v>0</v>
      </c>
      <c r="AG750" s="26">
        <f t="shared" si="45"/>
        <v>24069724.814852096</v>
      </c>
      <c r="AH750" s="8">
        <f t="shared" si="46"/>
        <v>845</v>
      </c>
    </row>
    <row r="751" spans="1:34" x14ac:dyDescent="0.25">
      <c r="A751" s="8">
        <f t="shared" si="47"/>
        <v>846</v>
      </c>
      <c r="B751" s="1">
        <f>'1'!B751</f>
        <v>5767509</v>
      </c>
      <c r="C751" t="str">
        <f>'1'!C751</f>
        <v>KINGSBURG CORCORAN 1 AND 2 115KV NERC</v>
      </c>
      <c r="D751" s="1" t="str">
        <f>'1'!D751</f>
        <v>93</v>
      </c>
      <c r="E751" s="34">
        <f>IF('1'!E751="OAI","OAI",EOMONTH('1'!E751,-1)+1)</f>
        <v>46722</v>
      </c>
      <c r="F751" s="1" t="str">
        <f>'1'!F751</f>
        <v>TOLO</v>
      </c>
      <c r="G751" s="33"/>
      <c r="H751" s="32">
        <f>IF($E751="OAI",'3'!H751,
IF($E751&lt;=H$4,'3'!$G751+SUM('3'!$H751:H751),0))</f>
        <v>0</v>
      </c>
      <c r="I751" s="32">
        <f>IF($E751="OAI",'3'!I751,
IF($E751=I$4,'3'!$G751+SUM('3'!$H751:I751),
IF($E751&lt;I$4,'3'!I751,0)))</f>
        <v>0</v>
      </c>
      <c r="J751" s="32">
        <f>IF($E751="OAI",'3'!J751,
IF($E751=J$4,'3'!$G751+SUM('3'!$H751:J751),
IF($E751&lt;J$4,'3'!J751,0)))</f>
        <v>0</v>
      </c>
      <c r="K751" s="32">
        <f>IF($E751="OAI",'3'!K751,
IF($E751=K$4,'3'!$G751+SUM('3'!$H751:K751),
IF($E751&lt;K$4,'3'!K751,0)))</f>
        <v>0</v>
      </c>
      <c r="L751" s="32">
        <f>IF($E751="OAI",'3'!L751,
IF($E751=L$4,'3'!$G751+SUM('3'!$H751:L751),
IF($E751&lt;L$4,'3'!L751,0)))</f>
        <v>0</v>
      </c>
      <c r="M751" s="32">
        <f>IF($E751="OAI",'3'!M751,
IF($E751=M$4,'3'!$G751+SUM('3'!$H751:M751),
IF($E751&lt;M$4,'3'!M751,0)))</f>
        <v>0</v>
      </c>
      <c r="N751" s="32">
        <f>IF($E751="OAI",'3'!N751,
IF($E751=N$4,'3'!$G751+SUM('3'!$H751:N751),
IF($E751&lt;N$4,'3'!N751,0)))</f>
        <v>0</v>
      </c>
      <c r="O751" s="32">
        <f>IF($E751="OAI",'3'!O751,
IF($E751=O$4,'3'!$G751+SUM('3'!$H751:O751),
IF($E751&lt;O$4,'3'!O751,0)))</f>
        <v>0</v>
      </c>
      <c r="P751" s="32">
        <f>IF($E751="OAI",'3'!P751,
IF($E751=P$4,'3'!$G751+SUM('3'!$H751:P751),
IF($E751&lt;P$4,'3'!P751,0)))</f>
        <v>0</v>
      </c>
      <c r="Q751" s="32">
        <f>IF($E751="OAI",'3'!Q751,
IF($E751=Q$4,'3'!$G751+SUM('3'!$H751:Q751),
IF($E751&lt;Q$4,'3'!Q751,0)))</f>
        <v>0</v>
      </c>
      <c r="R751" s="32">
        <f>IF($E751="OAI",'3'!R751,
IF($E751=R$4,'3'!$G751+SUM('3'!$H751:R751),
IF($E751&lt;R$4,'3'!R751,0)))</f>
        <v>0</v>
      </c>
      <c r="S751" s="32">
        <f>IF($E751="OAI",'3'!S751,
IF($E751=S$4,'3'!$G751+SUM('3'!$H751:S751),
IF($E751&lt;S$4,'3'!S751,0)))</f>
        <v>0</v>
      </c>
      <c r="T751" s="32">
        <f>IF($E751="OAI",'3'!T751,
IF($E751=T$4,'3'!$G751+SUM('3'!$H751:T751),
IF($E751&lt;T$4,'3'!T751,0)))</f>
        <v>0</v>
      </c>
      <c r="U751" s="32">
        <f>IF($E751="OAI",'3'!U751,
IF($E751=U$4,'3'!$G751+SUM('3'!$H751:U751),
IF($E751&lt;U$4,'3'!U751,0)))</f>
        <v>0</v>
      </c>
      <c r="V751" s="32">
        <f>IF($E751="OAI",'3'!V751,
IF($E751=V$4,'3'!$G751+SUM('3'!$H751:V751),
IF($E751&lt;V$4,'3'!V751,0)))</f>
        <v>0</v>
      </c>
      <c r="W751" s="32">
        <f>IF($E751="OAI",'3'!W751,
IF($E751=W$4,'3'!$G751+SUM('3'!$H751:W751),
IF($E751&lt;W$4,'3'!W751,0)))</f>
        <v>0</v>
      </c>
      <c r="X751" s="32">
        <f>IF($E751="OAI",'3'!X751,
IF($E751=X$4,'3'!$G751+SUM('3'!$H751:X751),
IF($E751&lt;X$4,'3'!X751,0)))</f>
        <v>0</v>
      </c>
      <c r="Y751" s="32">
        <f>IF($E751="OAI",'3'!Y751,
IF($E751=Y$4,'3'!$G751+SUM('3'!$H751:Y751),
IF($E751&lt;Y$4,'3'!Y751,0)))</f>
        <v>0</v>
      </c>
      <c r="Z751" s="32">
        <f>IF($E751="OAI",'3'!Z751,
IF($E751=Z$4,'3'!$G751+SUM('3'!$H751:Z751),
IF($E751&lt;Z$4,'3'!Z751,0)))</f>
        <v>0</v>
      </c>
      <c r="AA751" s="32">
        <f>IF($E751="OAI",'3'!AA751,
IF($E751=AA$4,'3'!$G751+SUM('3'!$H751:AA751),
IF($E751&lt;AA$4,'3'!AA751,0)))</f>
        <v>0</v>
      </c>
      <c r="AB751" s="32">
        <f>IF($E751="OAI",'3'!AB751,
IF($E751=AB$4,'3'!$G751+SUM('3'!$H751:AB751),
IF($E751&lt;AB$4,'3'!AB751,0)))</f>
        <v>0</v>
      </c>
      <c r="AC751" s="32">
        <f>IF($E751="OAI",'3'!AC751,
IF($E751=AC$4,'3'!$G751+SUM('3'!$H751:AC751),
IF($E751&lt;AC$4,'3'!AC751,0)))</f>
        <v>0</v>
      </c>
      <c r="AD751" s="32">
        <f>IF($E751="OAI",'3'!AD751,
IF($E751=AD$4,'3'!$G751+SUM('3'!$H751:AD751),
IF($E751&lt;AD$4,'3'!AD751,0)))</f>
        <v>0</v>
      </c>
      <c r="AE751" s="32">
        <f>IF($E751="OAI",'3'!AE751,
IF($E751=AE$4,'3'!$G751+SUM('3'!$H751:AE751),
IF($E751&lt;AE$4,'3'!AE751,0)))</f>
        <v>64199454.012463622</v>
      </c>
      <c r="AF751" s="26">
        <f t="shared" si="44"/>
        <v>0</v>
      </c>
      <c r="AG751" s="26">
        <f t="shared" si="45"/>
        <v>64199454.012463622</v>
      </c>
      <c r="AH751" s="8">
        <f t="shared" si="46"/>
        <v>846</v>
      </c>
    </row>
    <row r="752" spans="1:34" x14ac:dyDescent="0.25">
      <c r="A752" s="8">
        <f t="shared" si="47"/>
        <v>847</v>
      </c>
      <c r="B752" s="1">
        <f>'1'!B752</f>
        <v>5774831</v>
      </c>
      <c r="C752" t="str">
        <f>'1'!C752</f>
        <v>Ignacio-Mare Island 1 115kV: NERC Ph3</v>
      </c>
      <c r="D752" s="1" t="str">
        <f>'1'!D752</f>
        <v>93</v>
      </c>
      <c r="E752" s="34">
        <f>IF('1'!E752="OAI","OAI",EOMONTH('1'!E752,-1)+1)</f>
        <v>46082</v>
      </c>
      <c r="F752" s="1" t="str">
        <f>'1'!F752</f>
        <v>TOLO</v>
      </c>
      <c r="G752" s="33"/>
      <c r="H752" s="32">
        <f>IF($E752="OAI",'3'!H752,
IF($E752&lt;=H$4,'3'!$G752+SUM('3'!$H752:H752),0))</f>
        <v>0</v>
      </c>
      <c r="I752" s="32">
        <f>IF($E752="OAI",'3'!I752,
IF($E752=I$4,'3'!$G752+SUM('3'!$H752:I752),
IF($E752&lt;I$4,'3'!I752,0)))</f>
        <v>0</v>
      </c>
      <c r="J752" s="32">
        <f>IF($E752="OAI",'3'!J752,
IF($E752=J$4,'3'!$G752+SUM('3'!$H752:J752),
IF($E752&lt;J$4,'3'!J752,0)))</f>
        <v>22627540.350692783</v>
      </c>
      <c r="K752" s="32">
        <f>IF($E752="OAI",'3'!K752,
IF($E752=K$4,'3'!$G752+SUM('3'!$H752:K752),
IF($E752&lt;K$4,'3'!K752,0)))</f>
        <v>69769.258816308051</v>
      </c>
      <c r="L752" s="32">
        <f>IF($E752="OAI",'3'!L752,
IF($E752=L$4,'3'!$G752+SUM('3'!$H752:L752),
IF($E752&lt;L$4,'3'!L752,0)))</f>
        <v>36484.672846578156</v>
      </c>
      <c r="M752" s="32">
        <f>IF($E752="OAI",'3'!M752,
IF($E752=M$4,'3'!$G752+SUM('3'!$H752:M752),
IF($E752&lt;M$4,'3'!M752,0)))</f>
        <v>12709.968582485364</v>
      </c>
      <c r="N752" s="32">
        <f>IF($E752="OAI",'3'!N752,
IF($E752=N$4,'3'!$G752+SUM('3'!$H752:N752),
IF($E752&lt;N$4,'3'!N752,0)))</f>
        <v>12709.968582485364</v>
      </c>
      <c r="O752" s="32">
        <f>IF($E752="OAI",'3'!O752,
IF($E752=O$4,'3'!$G752+SUM('3'!$H752:O752),
IF($E752&lt;O$4,'3'!O752,0)))</f>
        <v>12709.968582485364</v>
      </c>
      <c r="P752" s="32">
        <f>IF($E752="OAI",'3'!P752,
IF($E752=P$4,'3'!$G752+SUM('3'!$H752:P752),
IF($E752&lt;P$4,'3'!P752,0)))</f>
        <v>0</v>
      </c>
      <c r="Q752" s="32">
        <f>IF($E752="OAI",'3'!Q752,
IF($E752=Q$4,'3'!$G752+SUM('3'!$H752:Q752),
IF($E752&lt;Q$4,'3'!Q752,0)))</f>
        <v>0</v>
      </c>
      <c r="R752" s="32">
        <f>IF($E752="OAI",'3'!R752,
IF($E752=R$4,'3'!$G752+SUM('3'!$H752:R752),
IF($E752&lt;R$4,'3'!R752,0)))</f>
        <v>0</v>
      </c>
      <c r="S752" s="32">
        <f>IF($E752="OAI",'3'!S752,
IF($E752=S$4,'3'!$G752+SUM('3'!$H752:S752),
IF($E752&lt;S$4,'3'!S752,0)))</f>
        <v>0</v>
      </c>
      <c r="T752" s="32">
        <f>IF($E752="OAI",'3'!T752,
IF($E752=T$4,'3'!$G752+SUM('3'!$H752:T752),
IF($E752&lt;T$4,'3'!T752,0)))</f>
        <v>0</v>
      </c>
      <c r="U752" s="32">
        <f>IF($E752="OAI",'3'!U752,
IF($E752=U$4,'3'!$G752+SUM('3'!$H752:U752),
IF($E752&lt;U$4,'3'!U752,0)))</f>
        <v>0</v>
      </c>
      <c r="V752" s="32">
        <f>IF($E752="OAI",'3'!V752,
IF($E752=V$4,'3'!$G752+SUM('3'!$H752:V752),
IF($E752&lt;V$4,'3'!V752,0)))</f>
        <v>0</v>
      </c>
      <c r="W752" s="32">
        <f>IF($E752="OAI",'3'!W752,
IF($E752=W$4,'3'!$G752+SUM('3'!$H752:W752),
IF($E752&lt;W$4,'3'!W752,0)))</f>
        <v>0</v>
      </c>
      <c r="X752" s="32">
        <f>IF($E752="OAI",'3'!X752,
IF($E752=X$4,'3'!$G752+SUM('3'!$H752:X752),
IF($E752&lt;X$4,'3'!X752,0)))</f>
        <v>0</v>
      </c>
      <c r="Y752" s="32">
        <f>IF($E752="OAI",'3'!Y752,
IF($E752=Y$4,'3'!$G752+SUM('3'!$H752:Y752),
IF($E752&lt;Y$4,'3'!Y752,0)))</f>
        <v>0</v>
      </c>
      <c r="Z752" s="32">
        <f>IF($E752="OAI",'3'!Z752,
IF($E752=Z$4,'3'!$G752+SUM('3'!$H752:Z752),
IF($E752&lt;Z$4,'3'!Z752,0)))</f>
        <v>0</v>
      </c>
      <c r="AA752" s="32">
        <f>IF($E752="OAI",'3'!AA752,
IF($E752=AA$4,'3'!$G752+SUM('3'!$H752:AA752),
IF($E752&lt;AA$4,'3'!AA752,0)))</f>
        <v>0</v>
      </c>
      <c r="AB752" s="32">
        <f>IF($E752="OAI",'3'!AB752,
IF($E752=AB$4,'3'!$G752+SUM('3'!$H752:AB752),
IF($E752&lt;AB$4,'3'!AB752,0)))</f>
        <v>0</v>
      </c>
      <c r="AC752" s="32">
        <f>IF($E752="OAI",'3'!AC752,
IF($E752=AC$4,'3'!$G752+SUM('3'!$H752:AC752),
IF($E752&lt;AC$4,'3'!AC752,0)))</f>
        <v>0</v>
      </c>
      <c r="AD752" s="32">
        <f>IF($E752="OAI",'3'!AD752,
IF($E752=AD$4,'3'!$G752+SUM('3'!$H752:AD752),
IF($E752&lt;AD$4,'3'!AD752,0)))</f>
        <v>0</v>
      </c>
      <c r="AE752" s="32">
        <f>IF($E752="OAI",'3'!AE752,
IF($E752=AE$4,'3'!$G752+SUM('3'!$H752:AE752),
IF($E752&lt;AE$4,'3'!AE752,0)))</f>
        <v>0</v>
      </c>
      <c r="AF752" s="26">
        <f t="shared" si="44"/>
        <v>22771924.188103124</v>
      </c>
      <c r="AG752" s="26">
        <f t="shared" si="45"/>
        <v>0</v>
      </c>
      <c r="AH752" s="8">
        <f t="shared" si="46"/>
        <v>847</v>
      </c>
    </row>
    <row r="753" spans="1:34" x14ac:dyDescent="0.25">
      <c r="A753" s="8">
        <f t="shared" si="47"/>
        <v>848</v>
      </c>
      <c r="B753" s="1">
        <f>'1'!B753</f>
        <v>5782299</v>
      </c>
      <c r="C753" t="str">
        <f>'1'!C753</f>
        <v>Replace Insulators - Vaca-Tesla 500kV</v>
      </c>
      <c r="D753" s="1" t="str">
        <f>'1'!D753</f>
        <v>93</v>
      </c>
      <c r="E753" s="34">
        <f>IF('1'!E753="OAI","OAI",EOMONTH('1'!E753,-1)+1)</f>
        <v>46204</v>
      </c>
      <c r="F753" s="1" t="str">
        <f>'1'!F753</f>
        <v>TOHI</v>
      </c>
      <c r="G753" s="33"/>
      <c r="H753" s="32">
        <f>IF($E753="OAI",'3'!H753,
IF($E753&lt;=H$4,'3'!$G753+SUM('3'!$H753:H753),0))</f>
        <v>0</v>
      </c>
      <c r="I753" s="32">
        <f>IF($E753="OAI",'3'!I753,
IF($E753=I$4,'3'!$G753+SUM('3'!$H753:I753),
IF($E753&lt;I$4,'3'!I753,0)))</f>
        <v>0</v>
      </c>
      <c r="J753" s="32">
        <f>IF($E753="OAI",'3'!J753,
IF($E753=J$4,'3'!$G753+SUM('3'!$H753:J753),
IF($E753&lt;J$4,'3'!J753,0)))</f>
        <v>0</v>
      </c>
      <c r="K753" s="32">
        <f>IF($E753="OAI",'3'!K753,
IF($E753=K$4,'3'!$G753+SUM('3'!$H753:K753),
IF($E753&lt;K$4,'3'!K753,0)))</f>
        <v>0</v>
      </c>
      <c r="L753" s="32">
        <f>IF($E753="OAI",'3'!L753,
IF($E753=L$4,'3'!$G753+SUM('3'!$H753:L753),
IF($E753&lt;L$4,'3'!L753,0)))</f>
        <v>0</v>
      </c>
      <c r="M753" s="32">
        <f>IF($E753="OAI",'3'!M753,
IF($E753=M$4,'3'!$G753+SUM('3'!$H753:M753),
IF($E753&lt;M$4,'3'!M753,0)))</f>
        <v>0</v>
      </c>
      <c r="N753" s="32">
        <f>IF($E753="OAI",'3'!N753,
IF($E753=N$4,'3'!$G753+SUM('3'!$H753:N753),
IF($E753&lt;N$4,'3'!N753,0)))</f>
        <v>4749149.8513034228</v>
      </c>
      <c r="O753" s="32">
        <f>IF($E753="OAI",'3'!O753,
IF($E753=O$4,'3'!$G753+SUM('3'!$H753:O753),
IF($E753&lt;O$4,'3'!O753,0)))</f>
        <v>115736.70903737213</v>
      </c>
      <c r="P753" s="32">
        <f>IF($E753="OAI",'3'!P753,
IF($E753=P$4,'3'!$G753+SUM('3'!$H753:P753),
IF($E753&lt;P$4,'3'!P753,0)))</f>
        <v>121626.94751258257</v>
      </c>
      <c r="Q753" s="32">
        <f>IF($E753="OAI",'3'!Q753,
IF($E753=Q$4,'3'!$G753+SUM('3'!$H753:Q753),
IF($E753&lt;Q$4,'3'!Q753,0)))</f>
        <v>37743.341907313436</v>
      </c>
      <c r="R753" s="32">
        <f>IF($E753="OAI",'3'!R753,
IF($E753=R$4,'3'!$G753+SUM('3'!$H753:R753),
IF($E753&lt;R$4,'3'!R753,0)))</f>
        <v>36630.662381951173</v>
      </c>
      <c r="S753" s="32">
        <f>IF($E753="OAI",'3'!S753,
IF($E753=S$4,'3'!$G753+SUM('3'!$H753:S753),
IF($E753&lt;S$4,'3'!S753,0)))</f>
        <v>35553.872729561546</v>
      </c>
      <c r="T753" s="32">
        <f>IF($E753="OAI",'3'!T753,
IF($E753=T$4,'3'!$G753+SUM('3'!$H753:T753),
IF($E753&lt;T$4,'3'!T753,0)))</f>
        <v>866.87128078412036</v>
      </c>
      <c r="U753" s="32">
        <f>IF($E753="OAI",'3'!U753,
IF($E753=U$4,'3'!$G753+SUM('3'!$H753:U753),
IF($E753&lt;U$4,'3'!U753,0)))</f>
        <v>0</v>
      </c>
      <c r="V753" s="32">
        <f>IF($E753="OAI",'3'!V753,
IF($E753=V$4,'3'!$G753+SUM('3'!$H753:V753),
IF($E753&lt;V$4,'3'!V753,0)))</f>
        <v>0</v>
      </c>
      <c r="W753" s="32">
        <f>IF($E753="OAI",'3'!W753,
IF($E753=W$4,'3'!$G753+SUM('3'!$H753:W753),
IF($E753&lt;W$4,'3'!W753,0)))</f>
        <v>0</v>
      </c>
      <c r="X753" s="32">
        <f>IF($E753="OAI",'3'!X753,
IF($E753=X$4,'3'!$G753+SUM('3'!$H753:X753),
IF($E753&lt;X$4,'3'!X753,0)))</f>
        <v>0</v>
      </c>
      <c r="Y753" s="32">
        <f>IF($E753="OAI",'3'!Y753,
IF($E753=Y$4,'3'!$G753+SUM('3'!$H753:Y753),
IF($E753&lt;Y$4,'3'!Y753,0)))</f>
        <v>0</v>
      </c>
      <c r="Z753" s="32">
        <f>IF($E753="OAI",'3'!Z753,
IF($E753=Z$4,'3'!$G753+SUM('3'!$H753:Z753),
IF($E753&lt;Z$4,'3'!Z753,0)))</f>
        <v>0</v>
      </c>
      <c r="AA753" s="32">
        <f>IF($E753="OAI",'3'!AA753,
IF($E753=AA$4,'3'!$G753+SUM('3'!$H753:AA753),
IF($E753&lt;AA$4,'3'!AA753,0)))</f>
        <v>0</v>
      </c>
      <c r="AB753" s="32">
        <f>IF($E753="OAI",'3'!AB753,
IF($E753=AB$4,'3'!$G753+SUM('3'!$H753:AB753),
IF($E753&lt;AB$4,'3'!AB753,0)))</f>
        <v>0</v>
      </c>
      <c r="AC753" s="32">
        <f>IF($E753="OAI",'3'!AC753,
IF($E753=AC$4,'3'!$G753+SUM('3'!$H753:AC753),
IF($E753&lt;AC$4,'3'!AC753,0)))</f>
        <v>0</v>
      </c>
      <c r="AD753" s="32">
        <f>IF($E753="OAI",'3'!AD753,
IF($E753=AD$4,'3'!$G753+SUM('3'!$H753:AD753),
IF($E753&lt;AD$4,'3'!AD753,0)))</f>
        <v>0</v>
      </c>
      <c r="AE753" s="32">
        <f>IF($E753="OAI",'3'!AE753,
IF($E753=AE$4,'3'!$G753+SUM('3'!$H753:AE753),
IF($E753&lt;AE$4,'3'!AE753,0)))</f>
        <v>0</v>
      </c>
      <c r="AF753" s="26">
        <f t="shared" si="44"/>
        <v>5096441.3848722028</v>
      </c>
      <c r="AG753" s="26">
        <f t="shared" si="45"/>
        <v>866.87128078412036</v>
      </c>
      <c r="AH753" s="8">
        <f t="shared" si="46"/>
        <v>848</v>
      </c>
    </row>
    <row r="754" spans="1:34" x14ac:dyDescent="0.25">
      <c r="A754" s="8">
        <f t="shared" si="47"/>
        <v>849</v>
      </c>
      <c r="B754" s="1">
        <f>'1'!B754</f>
        <v>5784381</v>
      </c>
      <c r="C754" t="str">
        <f>'1'!C754</f>
        <v>STANISLAUS-MANTECA CORRIDOR #1 COND RPL</v>
      </c>
      <c r="D754" s="1" t="str">
        <f>'1'!D754</f>
        <v>93</v>
      </c>
      <c r="E754" s="34">
        <f>IF('1'!E754="OAI","OAI",EOMONTH('1'!E754,-1)+1)</f>
        <v>46266</v>
      </c>
      <c r="F754" s="1" t="str">
        <f>'1'!F754</f>
        <v>TOLO</v>
      </c>
      <c r="G754" s="33"/>
      <c r="H754" s="32">
        <f>IF($E754="OAI",'3'!H754,
IF($E754&lt;=H$4,'3'!$G754+SUM('3'!$H754:H754),0))</f>
        <v>0</v>
      </c>
      <c r="I754" s="32">
        <f>IF($E754="OAI",'3'!I754,
IF($E754=I$4,'3'!$G754+SUM('3'!$H754:I754),
IF($E754&lt;I$4,'3'!I754,0)))</f>
        <v>0</v>
      </c>
      <c r="J754" s="32">
        <f>IF($E754="OAI",'3'!J754,
IF($E754=J$4,'3'!$G754+SUM('3'!$H754:J754),
IF($E754&lt;J$4,'3'!J754,0)))</f>
        <v>0</v>
      </c>
      <c r="K754" s="32">
        <f>IF($E754="OAI",'3'!K754,
IF($E754=K$4,'3'!$G754+SUM('3'!$H754:K754),
IF($E754&lt;K$4,'3'!K754,0)))</f>
        <v>0</v>
      </c>
      <c r="L754" s="32">
        <f>IF($E754="OAI",'3'!L754,
IF($E754=L$4,'3'!$G754+SUM('3'!$H754:L754),
IF($E754&lt;L$4,'3'!L754,0)))</f>
        <v>0</v>
      </c>
      <c r="M754" s="32">
        <f>IF($E754="OAI",'3'!M754,
IF($E754=M$4,'3'!$G754+SUM('3'!$H754:M754),
IF($E754&lt;M$4,'3'!M754,0)))</f>
        <v>0</v>
      </c>
      <c r="N754" s="32">
        <f>IF($E754="OAI",'3'!N754,
IF($E754=N$4,'3'!$G754+SUM('3'!$H754:N754),
IF($E754&lt;N$4,'3'!N754,0)))</f>
        <v>0</v>
      </c>
      <c r="O754" s="32">
        <f>IF($E754="OAI",'3'!O754,
IF($E754=O$4,'3'!$G754+SUM('3'!$H754:O754),
IF($E754&lt;O$4,'3'!O754,0)))</f>
        <v>0</v>
      </c>
      <c r="P754" s="32">
        <f>IF($E754="OAI",'3'!P754,
IF($E754=P$4,'3'!$G754+SUM('3'!$H754:P754),
IF($E754&lt;P$4,'3'!P754,0)))</f>
        <v>257776.48989375008</v>
      </c>
      <c r="Q754" s="32">
        <f>IF($E754="OAI",'3'!Q754,
IF($E754=Q$4,'3'!$G754+SUM('3'!$H754:Q754),
IF($E754&lt;Q$4,'3'!Q754,0)))</f>
        <v>0</v>
      </c>
      <c r="R754" s="32">
        <f>IF($E754="OAI",'3'!R754,
IF($E754=R$4,'3'!$G754+SUM('3'!$H754:R754),
IF($E754&lt;R$4,'3'!R754,0)))</f>
        <v>0</v>
      </c>
      <c r="S754" s="32">
        <f>IF($E754="OAI",'3'!S754,
IF($E754=S$4,'3'!$G754+SUM('3'!$H754:S754),
IF($E754&lt;S$4,'3'!S754,0)))</f>
        <v>0</v>
      </c>
      <c r="T754" s="32">
        <f>IF($E754="OAI",'3'!T754,
IF($E754=T$4,'3'!$G754+SUM('3'!$H754:T754),
IF($E754&lt;T$4,'3'!T754,0)))</f>
        <v>0</v>
      </c>
      <c r="U754" s="32">
        <f>IF($E754="OAI",'3'!U754,
IF($E754=U$4,'3'!$G754+SUM('3'!$H754:U754),
IF($E754&lt;U$4,'3'!U754,0)))</f>
        <v>0</v>
      </c>
      <c r="V754" s="32">
        <f>IF($E754="OAI",'3'!V754,
IF($E754=V$4,'3'!$G754+SUM('3'!$H754:V754),
IF($E754&lt;V$4,'3'!V754,0)))</f>
        <v>0</v>
      </c>
      <c r="W754" s="32">
        <f>IF($E754="OAI",'3'!W754,
IF($E754=W$4,'3'!$G754+SUM('3'!$H754:W754),
IF($E754&lt;W$4,'3'!W754,0)))</f>
        <v>0</v>
      </c>
      <c r="X754" s="32">
        <f>IF($E754="OAI",'3'!X754,
IF($E754=X$4,'3'!$G754+SUM('3'!$H754:X754),
IF($E754&lt;X$4,'3'!X754,0)))</f>
        <v>0</v>
      </c>
      <c r="Y754" s="32">
        <f>IF($E754="OAI",'3'!Y754,
IF($E754=Y$4,'3'!$G754+SUM('3'!$H754:Y754),
IF($E754&lt;Y$4,'3'!Y754,0)))</f>
        <v>0</v>
      </c>
      <c r="Z754" s="32">
        <f>IF($E754="OAI",'3'!Z754,
IF($E754=Z$4,'3'!$G754+SUM('3'!$H754:Z754),
IF($E754&lt;Z$4,'3'!Z754,0)))</f>
        <v>0</v>
      </c>
      <c r="AA754" s="32">
        <f>IF($E754="OAI",'3'!AA754,
IF($E754=AA$4,'3'!$G754+SUM('3'!$H754:AA754),
IF($E754&lt;AA$4,'3'!AA754,0)))</f>
        <v>0</v>
      </c>
      <c r="AB754" s="32">
        <f>IF($E754="OAI",'3'!AB754,
IF($E754=AB$4,'3'!$G754+SUM('3'!$H754:AB754),
IF($E754&lt;AB$4,'3'!AB754,0)))</f>
        <v>0</v>
      </c>
      <c r="AC754" s="32">
        <f>IF($E754="OAI",'3'!AC754,
IF($E754=AC$4,'3'!$G754+SUM('3'!$H754:AC754),
IF($E754&lt;AC$4,'3'!AC754,0)))</f>
        <v>0</v>
      </c>
      <c r="AD754" s="32">
        <f>IF($E754="OAI",'3'!AD754,
IF($E754=AD$4,'3'!$G754+SUM('3'!$H754:AD754),
IF($E754&lt;AD$4,'3'!AD754,0)))</f>
        <v>0</v>
      </c>
      <c r="AE754" s="32">
        <f>IF($E754="OAI",'3'!AE754,
IF($E754=AE$4,'3'!$G754+SUM('3'!$H754:AE754),
IF($E754&lt;AE$4,'3'!AE754,0)))</f>
        <v>0</v>
      </c>
      <c r="AF754" s="26">
        <f t="shared" si="44"/>
        <v>257776.48989375008</v>
      </c>
      <c r="AG754" s="26">
        <f t="shared" si="45"/>
        <v>0</v>
      </c>
      <c r="AH754" s="8">
        <f t="shared" si="46"/>
        <v>849</v>
      </c>
    </row>
    <row r="755" spans="1:34" x14ac:dyDescent="0.25">
      <c r="A755" s="8">
        <f t="shared" si="47"/>
        <v>850</v>
      </c>
      <c r="B755" s="1">
        <f>'1'!B755</f>
        <v>5789865</v>
      </c>
      <c r="C755" t="str">
        <f>'1'!C755</f>
        <v>WEIMAR 1 REINFORCEMENT PROJECT</v>
      </c>
      <c r="D755" s="1" t="str">
        <f>'1'!D755</f>
        <v>93</v>
      </c>
      <c r="E755" s="34">
        <f>IF('1'!E755="OAI","OAI",EOMONTH('1'!E755,-1)+1)</f>
        <v>45992</v>
      </c>
      <c r="F755" s="1" t="str">
        <f>'1'!F755</f>
        <v>TOLO</v>
      </c>
      <c r="G755" s="33"/>
      <c r="H755" s="32">
        <f>IF($E755="OAI",'3'!H755,
IF($E755&lt;=H$4,'3'!$G755+SUM('3'!$H755:H755),0))</f>
        <v>1445904.0045267772</v>
      </c>
      <c r="I755" s="32">
        <f>IF($E755="OAI",'3'!I755,
IF($E755=I$4,'3'!$G755+SUM('3'!$H755:I755),
IF($E755&lt;I$4,'3'!I755,0)))</f>
        <v>429994.97921044228</v>
      </c>
      <c r="J755" s="32">
        <f>IF($E755="OAI",'3'!J755,
IF($E755=J$4,'3'!$G755+SUM('3'!$H755:J755),
IF($E755&lt;J$4,'3'!J755,0)))</f>
        <v>1222910.3166475028</v>
      </c>
      <c r="K755" s="32">
        <f>IF($E755="OAI",'3'!K755,
IF($E755=K$4,'3'!$G755+SUM('3'!$H755:K755),
IF($E755&lt;K$4,'3'!K755,0)))</f>
        <v>-57307.061205829021</v>
      </c>
      <c r="L755" s="32">
        <f>IF($E755="OAI",'3'!L755,
IF($E755=L$4,'3'!$G755+SUM('3'!$H755:L755),
IF($E755&lt;L$4,'3'!L755,0)))</f>
        <v>5121.9708818901745</v>
      </c>
      <c r="M755" s="32">
        <f>IF($E755="OAI",'3'!M755,
IF($E755=M$4,'3'!$G755+SUM('3'!$H755:M755),
IF($E755&lt;M$4,'3'!M755,0)))</f>
        <v>4354.731383889437</v>
      </c>
      <c r="N755" s="32">
        <f>IF($E755="OAI",'3'!N755,
IF($E755=N$4,'3'!$G755+SUM('3'!$H755:N755),
IF($E755&lt;N$4,'3'!N755,0)))</f>
        <v>3338.8797449845733</v>
      </c>
      <c r="O755" s="32">
        <f>IF($E755="OAI",'3'!O755,
IF($E755=O$4,'3'!$G755+SUM('3'!$H755:O755),
IF($E755&lt;O$4,'3'!O755,0)))</f>
        <v>3051.760761203569</v>
      </c>
      <c r="P755" s="32">
        <f>IF($E755="OAI",'3'!P755,
IF($E755=P$4,'3'!$G755+SUM('3'!$H755:P755),
IF($E755&lt;P$4,'3'!P755,0)))</f>
        <v>2967.9242610565761</v>
      </c>
      <c r="Q755" s="32">
        <f>IF($E755="OAI",'3'!Q755,
IF($E755=Q$4,'3'!$G755+SUM('3'!$H755:Q755),
IF($E755&lt;Q$4,'3'!Q755,0)))</f>
        <v>3277.380952234606</v>
      </c>
      <c r="R755" s="32">
        <f>IF($E755="OAI",'3'!R755,
IF($E755=R$4,'3'!$G755+SUM('3'!$H755:R755),
IF($E755&lt;R$4,'3'!R755,0)))</f>
        <v>2447.4276397426388</v>
      </c>
      <c r="S755" s="32">
        <f>IF($E755="OAI",'3'!S755,
IF($E755=S$4,'3'!$G755+SUM('3'!$H755:S755),
IF($E755&lt;S$4,'3'!S755,0)))</f>
        <v>294.59604065030163</v>
      </c>
      <c r="T755" s="32">
        <f>IF($E755="OAI",'3'!T755,
IF($E755=T$4,'3'!$G755+SUM('3'!$H755:T755),
IF($E755&lt;T$4,'3'!T755,0)))</f>
        <v>0</v>
      </c>
      <c r="U755" s="32">
        <f>IF($E755="OAI",'3'!U755,
IF($E755=U$4,'3'!$G755+SUM('3'!$H755:U755),
IF($E755&lt;U$4,'3'!U755,0)))</f>
        <v>0</v>
      </c>
      <c r="V755" s="32">
        <f>IF($E755="OAI",'3'!V755,
IF($E755=V$4,'3'!$G755+SUM('3'!$H755:V755),
IF($E755&lt;V$4,'3'!V755,0)))</f>
        <v>0</v>
      </c>
      <c r="W755" s="32">
        <f>IF($E755="OAI",'3'!W755,
IF($E755=W$4,'3'!$G755+SUM('3'!$H755:W755),
IF($E755&lt;W$4,'3'!W755,0)))</f>
        <v>0</v>
      </c>
      <c r="X755" s="32">
        <f>IF($E755="OAI",'3'!X755,
IF($E755=X$4,'3'!$G755+SUM('3'!$H755:X755),
IF($E755&lt;X$4,'3'!X755,0)))</f>
        <v>0</v>
      </c>
      <c r="Y755" s="32">
        <f>IF($E755="OAI",'3'!Y755,
IF($E755=Y$4,'3'!$G755+SUM('3'!$H755:Y755),
IF($E755&lt;Y$4,'3'!Y755,0)))</f>
        <v>0</v>
      </c>
      <c r="Z755" s="32">
        <f>IF($E755="OAI",'3'!Z755,
IF($E755=Z$4,'3'!$G755+SUM('3'!$H755:Z755),
IF($E755&lt;Z$4,'3'!Z755,0)))</f>
        <v>0</v>
      </c>
      <c r="AA755" s="32">
        <f>IF($E755="OAI",'3'!AA755,
IF($E755=AA$4,'3'!$G755+SUM('3'!$H755:AA755),
IF($E755&lt;AA$4,'3'!AA755,0)))</f>
        <v>0</v>
      </c>
      <c r="AB755" s="32">
        <f>IF($E755="OAI",'3'!AB755,
IF($E755=AB$4,'3'!$G755+SUM('3'!$H755:AB755),
IF($E755&lt;AB$4,'3'!AB755,0)))</f>
        <v>0</v>
      </c>
      <c r="AC755" s="32">
        <f>IF($E755="OAI",'3'!AC755,
IF($E755=AC$4,'3'!$G755+SUM('3'!$H755:AC755),
IF($E755&lt;AC$4,'3'!AC755,0)))</f>
        <v>0</v>
      </c>
      <c r="AD755" s="32">
        <f>IF($E755="OAI",'3'!AD755,
IF($E755=AD$4,'3'!$G755+SUM('3'!$H755:AD755),
IF($E755&lt;AD$4,'3'!AD755,0)))</f>
        <v>0</v>
      </c>
      <c r="AE755" s="32">
        <f>IF($E755="OAI",'3'!AE755,
IF($E755=AE$4,'3'!$G755+SUM('3'!$H755:AE755),
IF($E755&lt;AE$4,'3'!AE755,0)))</f>
        <v>0</v>
      </c>
      <c r="AF755" s="26">
        <f t="shared" si="44"/>
        <v>3066356.9108445453</v>
      </c>
      <c r="AG755" s="26">
        <f t="shared" si="45"/>
        <v>0</v>
      </c>
      <c r="AH755" s="8">
        <f t="shared" si="46"/>
        <v>850</v>
      </c>
    </row>
    <row r="756" spans="1:34" x14ac:dyDescent="0.25">
      <c r="A756" s="8">
        <f t="shared" si="47"/>
        <v>851</v>
      </c>
      <c r="B756" s="1">
        <f>'1'!B756</f>
        <v>5791742</v>
      </c>
      <c r="C756" t="str">
        <f>'1'!C756</f>
        <v>BIRDS LANDING SS CONTRA COSTA PP 230KV</v>
      </c>
      <c r="D756" s="1" t="str">
        <f>'1'!D756</f>
        <v>93</v>
      </c>
      <c r="E756" s="34">
        <f>IF('1'!E756="OAI","OAI",EOMONTH('1'!E756,-1)+1)</f>
        <v>45748</v>
      </c>
      <c r="F756" s="1" t="str">
        <f>'1'!F756</f>
        <v>TOHI</v>
      </c>
      <c r="G756" s="33"/>
      <c r="H756" s="32">
        <f>IF($E756="OAI",'3'!H756,
IF($E756&lt;=H$4,'3'!$G756+SUM('3'!$H756:H756),0))</f>
        <v>130023.02813432705</v>
      </c>
      <c r="I756" s="32">
        <f>IF($E756="OAI",'3'!I756,
IF($E756=I$4,'3'!$G756+SUM('3'!$H756:I756),
IF($E756&lt;I$4,'3'!I756,0)))</f>
        <v>-76556.5571894124</v>
      </c>
      <c r="J756" s="32">
        <f>IF($E756="OAI",'3'!J756,
IF($E756=J$4,'3'!$G756+SUM('3'!$H756:J756),
IF($E756&lt;J$4,'3'!J756,0)))</f>
        <v>154375.52196799475</v>
      </c>
      <c r="K756" s="32">
        <f>IF($E756="OAI",'3'!K756,
IF($E756=K$4,'3'!$G756+SUM('3'!$H756:K756),
IF($E756&lt;K$4,'3'!K756,0)))</f>
        <v>221663.70638864831</v>
      </c>
      <c r="L756" s="32">
        <f>IF($E756="OAI",'3'!L756,
IF($E756=L$4,'3'!$G756+SUM('3'!$H756:L756),
IF($E756&lt;L$4,'3'!L756,0)))</f>
        <v>154367.01681580592</v>
      </c>
      <c r="M756" s="32">
        <f>IF($E756="OAI",'3'!M756,
IF($E756=M$4,'3'!$G756+SUM('3'!$H756:M756),
IF($E756&lt;M$4,'3'!M756,0)))</f>
        <v>192558.32789280114</v>
      </c>
      <c r="N756" s="32">
        <f>IF($E756="OAI",'3'!N756,
IF($E756=N$4,'3'!$G756+SUM('3'!$H756:N756),
IF($E756&lt;N$4,'3'!N756,0)))</f>
        <v>147718.60477404876</v>
      </c>
      <c r="O756" s="32">
        <f>IF($E756="OAI",'3'!O756,
IF($E756=O$4,'3'!$G756+SUM('3'!$H756:O756),
IF($E756&lt;O$4,'3'!O756,0)))</f>
        <v>147718.60477404876</v>
      </c>
      <c r="P756" s="32">
        <f>IF($E756="OAI",'3'!P756,
IF($E756=P$4,'3'!$G756+SUM('3'!$H756:P756),
IF($E756&lt;P$4,'3'!P756,0)))</f>
        <v>143106.94302348813</v>
      </c>
      <c r="Q756" s="32">
        <f>IF($E756="OAI",'3'!Q756,
IF($E756=Q$4,'3'!$G756+SUM('3'!$H756:Q756),
IF($E756&lt;Q$4,'3'!Q756,0)))</f>
        <v>0</v>
      </c>
      <c r="R756" s="32">
        <f>IF($E756="OAI",'3'!R756,
IF($E756=R$4,'3'!$G756+SUM('3'!$H756:R756),
IF($E756&lt;R$4,'3'!R756,0)))</f>
        <v>0</v>
      </c>
      <c r="S756" s="32">
        <f>IF($E756="OAI",'3'!S756,
IF($E756=S$4,'3'!$G756+SUM('3'!$H756:S756),
IF($E756&lt;S$4,'3'!S756,0)))</f>
        <v>0</v>
      </c>
      <c r="T756" s="32">
        <f>IF($E756="OAI",'3'!T756,
IF($E756=T$4,'3'!$G756+SUM('3'!$H756:T756),
IF($E756&lt;T$4,'3'!T756,0)))</f>
        <v>0</v>
      </c>
      <c r="U756" s="32">
        <f>IF($E756="OAI",'3'!U756,
IF($E756=U$4,'3'!$G756+SUM('3'!$H756:U756),
IF($E756&lt;U$4,'3'!U756,0)))</f>
        <v>0</v>
      </c>
      <c r="V756" s="32">
        <f>IF($E756="OAI",'3'!V756,
IF($E756=V$4,'3'!$G756+SUM('3'!$H756:V756),
IF($E756&lt;V$4,'3'!V756,0)))</f>
        <v>0</v>
      </c>
      <c r="W756" s="32">
        <f>IF($E756="OAI",'3'!W756,
IF($E756=W$4,'3'!$G756+SUM('3'!$H756:W756),
IF($E756&lt;W$4,'3'!W756,0)))</f>
        <v>0</v>
      </c>
      <c r="X756" s="32">
        <f>IF($E756="OAI",'3'!X756,
IF($E756=X$4,'3'!$G756+SUM('3'!$H756:X756),
IF($E756&lt;X$4,'3'!X756,0)))</f>
        <v>0</v>
      </c>
      <c r="Y756" s="32">
        <f>IF($E756="OAI",'3'!Y756,
IF($E756=Y$4,'3'!$G756+SUM('3'!$H756:Y756),
IF($E756&lt;Y$4,'3'!Y756,0)))</f>
        <v>0</v>
      </c>
      <c r="Z756" s="32">
        <f>IF($E756="OAI",'3'!Z756,
IF($E756=Z$4,'3'!$G756+SUM('3'!$H756:Z756),
IF($E756&lt;Z$4,'3'!Z756,0)))</f>
        <v>0</v>
      </c>
      <c r="AA756" s="32">
        <f>IF($E756="OAI",'3'!AA756,
IF($E756=AA$4,'3'!$G756+SUM('3'!$H756:AA756),
IF($E756&lt;AA$4,'3'!AA756,0)))</f>
        <v>0</v>
      </c>
      <c r="AB756" s="32">
        <f>IF($E756="OAI",'3'!AB756,
IF($E756=AB$4,'3'!$G756+SUM('3'!$H756:AB756),
IF($E756&lt;AB$4,'3'!AB756,0)))</f>
        <v>0</v>
      </c>
      <c r="AC756" s="32">
        <f>IF($E756="OAI",'3'!AC756,
IF($E756=AC$4,'3'!$G756+SUM('3'!$H756:AC756),
IF($E756&lt;AC$4,'3'!AC756,0)))</f>
        <v>0</v>
      </c>
      <c r="AD756" s="32">
        <f>IF($E756="OAI",'3'!AD756,
IF($E756=AD$4,'3'!$G756+SUM('3'!$H756:AD756),
IF($E756&lt;AD$4,'3'!AD756,0)))</f>
        <v>0</v>
      </c>
      <c r="AE756" s="32">
        <f>IF($E756="OAI",'3'!AE756,
IF($E756=AE$4,'3'!$G756+SUM('3'!$H756:AE756),
IF($E756&lt;AE$4,'3'!AE756,0)))</f>
        <v>0</v>
      </c>
      <c r="AF756" s="26">
        <f t="shared" si="44"/>
        <v>1214975.1965817504</v>
      </c>
      <c r="AG756" s="26">
        <f t="shared" si="45"/>
        <v>0</v>
      </c>
      <c r="AH756" s="8">
        <f t="shared" si="46"/>
        <v>851</v>
      </c>
    </row>
    <row r="757" spans="1:34" x14ac:dyDescent="0.25">
      <c r="A757" s="8">
        <f t="shared" si="47"/>
        <v>852</v>
      </c>
      <c r="B757" s="1">
        <f>'1'!B757</f>
        <v>5794779</v>
      </c>
      <c r="C757" t="str">
        <f>'1'!C757</f>
        <v>Brighton-Grand Island: PH2 I-5 W Piling</v>
      </c>
      <c r="D757" s="1" t="str">
        <f>'1'!D757</f>
        <v>93</v>
      </c>
      <c r="E757" s="34">
        <f>IF('1'!E757="OAI","OAI",EOMONTH('1'!E757,-1)+1)</f>
        <v>46266</v>
      </c>
      <c r="F757" s="1" t="str">
        <f>'1'!F757</f>
        <v>TOLO</v>
      </c>
      <c r="G757" s="33"/>
      <c r="H757" s="32">
        <f>IF($E757="OAI",'3'!H757,
IF($E757&lt;=H$4,'3'!$G757+SUM('3'!$H757:H757),0))</f>
        <v>0</v>
      </c>
      <c r="I757" s="32">
        <f>IF($E757="OAI",'3'!I757,
IF($E757=I$4,'3'!$G757+SUM('3'!$H757:I757),
IF($E757&lt;I$4,'3'!I757,0)))</f>
        <v>0</v>
      </c>
      <c r="J757" s="32">
        <f>IF($E757="OAI",'3'!J757,
IF($E757=J$4,'3'!$G757+SUM('3'!$H757:J757),
IF($E757&lt;J$4,'3'!J757,0)))</f>
        <v>0</v>
      </c>
      <c r="K757" s="32">
        <f>IF($E757="OAI",'3'!K757,
IF($E757=K$4,'3'!$G757+SUM('3'!$H757:K757),
IF($E757&lt;K$4,'3'!K757,0)))</f>
        <v>0</v>
      </c>
      <c r="L757" s="32">
        <f>IF($E757="OAI",'3'!L757,
IF($E757=L$4,'3'!$G757+SUM('3'!$H757:L757),
IF($E757&lt;L$4,'3'!L757,0)))</f>
        <v>0</v>
      </c>
      <c r="M757" s="32">
        <f>IF($E757="OAI",'3'!M757,
IF($E757=M$4,'3'!$G757+SUM('3'!$H757:M757),
IF($E757&lt;M$4,'3'!M757,0)))</f>
        <v>0</v>
      </c>
      <c r="N757" s="32">
        <f>IF($E757="OAI",'3'!N757,
IF($E757=N$4,'3'!$G757+SUM('3'!$H757:N757),
IF($E757&lt;N$4,'3'!N757,0)))</f>
        <v>0</v>
      </c>
      <c r="O757" s="32">
        <f>IF($E757="OAI",'3'!O757,
IF($E757=O$4,'3'!$G757+SUM('3'!$H757:O757),
IF($E757&lt;O$4,'3'!O757,0)))</f>
        <v>0</v>
      </c>
      <c r="P757" s="32">
        <f>IF($E757="OAI",'3'!P757,
IF($E757=P$4,'3'!$G757+SUM('3'!$H757:P757),
IF($E757&lt;P$4,'3'!P757,0)))</f>
        <v>36068386.587939277</v>
      </c>
      <c r="Q757" s="32">
        <f>IF($E757="OAI",'3'!Q757,
IF($E757=Q$4,'3'!$G757+SUM('3'!$H757:Q757),
IF($E757&lt;Q$4,'3'!Q757,0)))</f>
        <v>18263.178719312244</v>
      </c>
      <c r="R757" s="32">
        <f>IF($E757="OAI",'3'!R757,
IF($E757=R$4,'3'!$G757+SUM('3'!$H757:R757),
IF($E757&lt;R$4,'3'!R757,0)))</f>
        <v>16264.000638883957</v>
      </c>
      <c r="S757" s="32">
        <f>IF($E757="OAI",'3'!S757,
IF($E757=S$4,'3'!$G757+SUM('3'!$H757:S757),
IF($E757&lt;S$4,'3'!S757,0)))</f>
        <v>16264.000638883957</v>
      </c>
      <c r="T757" s="32">
        <f>IF($E757="OAI",'3'!T757,
IF($E757=T$4,'3'!$G757+SUM('3'!$H757:T757),
IF($E757&lt;T$4,'3'!T757,0)))</f>
        <v>0</v>
      </c>
      <c r="U757" s="32">
        <f>IF($E757="OAI",'3'!U757,
IF($E757=U$4,'3'!$G757+SUM('3'!$H757:U757),
IF($E757&lt;U$4,'3'!U757,0)))</f>
        <v>0</v>
      </c>
      <c r="V757" s="32">
        <f>IF($E757="OAI",'3'!V757,
IF($E757=V$4,'3'!$G757+SUM('3'!$H757:V757),
IF($E757&lt;V$4,'3'!V757,0)))</f>
        <v>0</v>
      </c>
      <c r="W757" s="32">
        <f>IF($E757="OAI",'3'!W757,
IF($E757=W$4,'3'!$G757+SUM('3'!$H757:W757),
IF($E757&lt;W$4,'3'!W757,0)))</f>
        <v>0</v>
      </c>
      <c r="X757" s="32">
        <f>IF($E757="OAI",'3'!X757,
IF($E757=X$4,'3'!$G757+SUM('3'!$H757:X757),
IF($E757&lt;X$4,'3'!X757,0)))</f>
        <v>0</v>
      </c>
      <c r="Y757" s="32">
        <f>IF($E757="OAI",'3'!Y757,
IF($E757=Y$4,'3'!$G757+SUM('3'!$H757:Y757),
IF($E757&lt;Y$4,'3'!Y757,0)))</f>
        <v>0</v>
      </c>
      <c r="Z757" s="32">
        <f>IF($E757="OAI",'3'!Z757,
IF($E757=Z$4,'3'!$G757+SUM('3'!$H757:Z757),
IF($E757&lt;Z$4,'3'!Z757,0)))</f>
        <v>0</v>
      </c>
      <c r="AA757" s="32">
        <f>IF($E757="OAI",'3'!AA757,
IF($E757=AA$4,'3'!$G757+SUM('3'!$H757:AA757),
IF($E757&lt;AA$4,'3'!AA757,0)))</f>
        <v>0</v>
      </c>
      <c r="AB757" s="32">
        <f>IF($E757="OAI",'3'!AB757,
IF($E757=AB$4,'3'!$G757+SUM('3'!$H757:AB757),
IF($E757&lt;AB$4,'3'!AB757,0)))</f>
        <v>0</v>
      </c>
      <c r="AC757" s="32">
        <f>IF($E757="OAI",'3'!AC757,
IF($E757=AC$4,'3'!$G757+SUM('3'!$H757:AC757),
IF($E757&lt;AC$4,'3'!AC757,0)))</f>
        <v>0</v>
      </c>
      <c r="AD757" s="32">
        <f>IF($E757="OAI",'3'!AD757,
IF($E757=AD$4,'3'!$G757+SUM('3'!$H757:AD757),
IF($E757&lt;AD$4,'3'!AD757,0)))</f>
        <v>0</v>
      </c>
      <c r="AE757" s="32">
        <f>IF($E757="OAI",'3'!AE757,
IF($E757=AE$4,'3'!$G757+SUM('3'!$H757:AE757),
IF($E757&lt;AE$4,'3'!AE757,0)))</f>
        <v>0</v>
      </c>
      <c r="AF757" s="26">
        <f t="shared" si="44"/>
        <v>36119177.767936364</v>
      </c>
      <c r="AG757" s="26">
        <f t="shared" si="45"/>
        <v>0</v>
      </c>
      <c r="AH757" s="8">
        <f t="shared" si="46"/>
        <v>852</v>
      </c>
    </row>
    <row r="758" spans="1:34" x14ac:dyDescent="0.25">
      <c r="A758" s="8">
        <f t="shared" si="47"/>
        <v>853</v>
      </c>
      <c r="B758" s="1">
        <f>'1'!B758</f>
        <v>5795434</v>
      </c>
      <c r="C758" t="str">
        <f>'1'!C758</f>
        <v>Cragview-Cascade 115kV Ph4</v>
      </c>
      <c r="D758" s="1" t="str">
        <f>'1'!D758</f>
        <v>93</v>
      </c>
      <c r="E758" s="34">
        <f>IF('1'!E758="OAI","OAI",EOMONTH('1'!E758,-1)+1)</f>
        <v>45962</v>
      </c>
      <c r="F758" s="1" t="str">
        <f>'1'!F758</f>
        <v>TOLO</v>
      </c>
      <c r="G758" s="33"/>
      <c r="H758" s="32">
        <f>IF($E758="OAI",'3'!H758,
IF($E758&lt;=H$4,'3'!$G758+SUM('3'!$H758:H758),0))</f>
        <v>-172064.55618295586</v>
      </c>
      <c r="I758" s="32">
        <f>IF($E758="OAI",'3'!I758,
IF($E758=I$4,'3'!$G758+SUM('3'!$H758:I758),
IF($E758&lt;I$4,'3'!I758,0)))</f>
        <v>279631.92634814495</v>
      </c>
      <c r="J758" s="32">
        <f>IF($E758="OAI",'3'!J758,
IF($E758=J$4,'3'!$G758+SUM('3'!$H758:J758),
IF($E758&lt;J$4,'3'!J758,0)))</f>
        <v>130451.46349293774</v>
      </c>
      <c r="K758" s="32">
        <f>IF($E758="OAI",'3'!K758,
IF($E758=K$4,'3'!$G758+SUM('3'!$H758:K758),
IF($E758&lt;K$4,'3'!K758,0)))</f>
        <v>59222.96356537551</v>
      </c>
      <c r="L758" s="32">
        <f>IF($E758="OAI",'3'!L758,
IF($E758=L$4,'3'!$G758+SUM('3'!$H758:L758),
IF($E758&lt;L$4,'3'!L758,0)))</f>
        <v>0</v>
      </c>
      <c r="M758" s="32">
        <f>IF($E758="OAI",'3'!M758,
IF($E758=M$4,'3'!$G758+SUM('3'!$H758:M758),
IF($E758&lt;M$4,'3'!M758,0)))</f>
        <v>0</v>
      </c>
      <c r="N758" s="32">
        <f>IF($E758="OAI",'3'!N758,
IF($E758=N$4,'3'!$G758+SUM('3'!$H758:N758),
IF($E758&lt;N$4,'3'!N758,0)))</f>
        <v>0</v>
      </c>
      <c r="O758" s="32">
        <f>IF($E758="OAI",'3'!O758,
IF($E758=O$4,'3'!$G758+SUM('3'!$H758:O758),
IF($E758&lt;O$4,'3'!O758,0)))</f>
        <v>0</v>
      </c>
      <c r="P758" s="32">
        <f>IF($E758="OAI",'3'!P758,
IF($E758=P$4,'3'!$G758+SUM('3'!$H758:P758),
IF($E758&lt;P$4,'3'!P758,0)))</f>
        <v>0</v>
      </c>
      <c r="Q758" s="32">
        <f>IF($E758="OAI",'3'!Q758,
IF($E758=Q$4,'3'!$G758+SUM('3'!$H758:Q758),
IF($E758&lt;Q$4,'3'!Q758,0)))</f>
        <v>0</v>
      </c>
      <c r="R758" s="32">
        <f>IF($E758="OAI",'3'!R758,
IF($E758=R$4,'3'!$G758+SUM('3'!$H758:R758),
IF($E758&lt;R$4,'3'!R758,0)))</f>
        <v>0</v>
      </c>
      <c r="S758" s="32">
        <f>IF($E758="OAI",'3'!S758,
IF($E758=S$4,'3'!$G758+SUM('3'!$H758:S758),
IF($E758&lt;S$4,'3'!S758,0)))</f>
        <v>0</v>
      </c>
      <c r="T758" s="32">
        <f>IF($E758="OAI",'3'!T758,
IF($E758=T$4,'3'!$G758+SUM('3'!$H758:T758),
IF($E758&lt;T$4,'3'!T758,0)))</f>
        <v>0</v>
      </c>
      <c r="U758" s="32">
        <f>IF($E758="OAI",'3'!U758,
IF($E758=U$4,'3'!$G758+SUM('3'!$H758:U758),
IF($E758&lt;U$4,'3'!U758,0)))</f>
        <v>0</v>
      </c>
      <c r="V758" s="32">
        <f>IF($E758="OAI",'3'!V758,
IF($E758=V$4,'3'!$G758+SUM('3'!$H758:V758),
IF($E758&lt;V$4,'3'!V758,0)))</f>
        <v>0</v>
      </c>
      <c r="W758" s="32">
        <f>IF($E758="OAI",'3'!W758,
IF($E758=W$4,'3'!$G758+SUM('3'!$H758:W758),
IF($E758&lt;W$4,'3'!W758,0)))</f>
        <v>0</v>
      </c>
      <c r="X758" s="32">
        <f>IF($E758="OAI",'3'!X758,
IF($E758=X$4,'3'!$G758+SUM('3'!$H758:X758),
IF($E758&lt;X$4,'3'!X758,0)))</f>
        <v>0</v>
      </c>
      <c r="Y758" s="32">
        <f>IF($E758="OAI",'3'!Y758,
IF($E758=Y$4,'3'!$G758+SUM('3'!$H758:Y758),
IF($E758&lt;Y$4,'3'!Y758,0)))</f>
        <v>0</v>
      </c>
      <c r="Z758" s="32">
        <f>IF($E758="OAI",'3'!Z758,
IF($E758=Z$4,'3'!$G758+SUM('3'!$H758:Z758),
IF($E758&lt;Z$4,'3'!Z758,0)))</f>
        <v>0</v>
      </c>
      <c r="AA758" s="32">
        <f>IF($E758="OAI",'3'!AA758,
IF($E758=AA$4,'3'!$G758+SUM('3'!$H758:AA758),
IF($E758&lt;AA$4,'3'!AA758,0)))</f>
        <v>0</v>
      </c>
      <c r="AB758" s="32">
        <f>IF($E758="OAI",'3'!AB758,
IF($E758=AB$4,'3'!$G758+SUM('3'!$H758:AB758),
IF($E758&lt;AB$4,'3'!AB758,0)))</f>
        <v>0</v>
      </c>
      <c r="AC758" s="32">
        <f>IF($E758="OAI",'3'!AC758,
IF($E758=AC$4,'3'!$G758+SUM('3'!$H758:AC758),
IF($E758&lt;AC$4,'3'!AC758,0)))</f>
        <v>0</v>
      </c>
      <c r="AD758" s="32">
        <f>IF($E758="OAI",'3'!AD758,
IF($E758=AD$4,'3'!$G758+SUM('3'!$H758:AD758),
IF($E758&lt;AD$4,'3'!AD758,0)))</f>
        <v>0</v>
      </c>
      <c r="AE758" s="32">
        <f>IF($E758="OAI",'3'!AE758,
IF($E758=AE$4,'3'!$G758+SUM('3'!$H758:AE758),
IF($E758&lt;AE$4,'3'!AE758,0)))</f>
        <v>0</v>
      </c>
      <c r="AF758" s="26">
        <f t="shared" si="44"/>
        <v>297241.7972235023</v>
      </c>
      <c r="AG758" s="26">
        <f t="shared" si="45"/>
        <v>0</v>
      </c>
      <c r="AH758" s="8">
        <f t="shared" si="46"/>
        <v>853</v>
      </c>
    </row>
    <row r="759" spans="1:34" x14ac:dyDescent="0.25">
      <c r="A759" s="8">
        <f t="shared" si="47"/>
        <v>854</v>
      </c>
      <c r="B759" s="1">
        <f>'1'!B759</f>
        <v>5800050</v>
      </c>
      <c r="C759" t="str">
        <f>'1'!C759</f>
        <v>Eagle Rock - Cloverdale 115kV Build Line</v>
      </c>
      <c r="D759" s="1" t="str">
        <f>'1'!D759</f>
        <v>93</v>
      </c>
      <c r="E759" s="34">
        <f>IF('1'!E759="OAI","OAI",EOMONTH('1'!E759,-1)+1)</f>
        <v>46722</v>
      </c>
      <c r="F759" s="1" t="str">
        <f>'1'!F759</f>
        <v>TOLO</v>
      </c>
      <c r="G759" s="33"/>
      <c r="H759" s="32">
        <f>IF($E759="OAI",'3'!H759,
IF($E759&lt;=H$4,'3'!$G759+SUM('3'!$H759:H759),0))</f>
        <v>0</v>
      </c>
      <c r="I759" s="32">
        <f>IF($E759="OAI",'3'!I759,
IF($E759=I$4,'3'!$G759+SUM('3'!$H759:I759),
IF($E759&lt;I$4,'3'!I759,0)))</f>
        <v>0</v>
      </c>
      <c r="J759" s="32">
        <f>IF($E759="OAI",'3'!J759,
IF($E759=J$4,'3'!$G759+SUM('3'!$H759:J759),
IF($E759&lt;J$4,'3'!J759,0)))</f>
        <v>0</v>
      </c>
      <c r="K759" s="32">
        <f>IF($E759="OAI",'3'!K759,
IF($E759=K$4,'3'!$G759+SUM('3'!$H759:K759),
IF($E759&lt;K$4,'3'!K759,0)))</f>
        <v>0</v>
      </c>
      <c r="L759" s="32">
        <f>IF($E759="OAI",'3'!L759,
IF($E759=L$4,'3'!$G759+SUM('3'!$H759:L759),
IF($E759&lt;L$4,'3'!L759,0)))</f>
        <v>0</v>
      </c>
      <c r="M759" s="32">
        <f>IF($E759="OAI",'3'!M759,
IF($E759=M$4,'3'!$G759+SUM('3'!$H759:M759),
IF($E759&lt;M$4,'3'!M759,0)))</f>
        <v>0</v>
      </c>
      <c r="N759" s="32">
        <f>IF($E759="OAI",'3'!N759,
IF($E759=N$4,'3'!$G759+SUM('3'!$H759:N759),
IF($E759&lt;N$4,'3'!N759,0)))</f>
        <v>0</v>
      </c>
      <c r="O759" s="32">
        <f>IF($E759="OAI",'3'!O759,
IF($E759=O$4,'3'!$G759+SUM('3'!$H759:O759),
IF($E759&lt;O$4,'3'!O759,0)))</f>
        <v>0</v>
      </c>
      <c r="P759" s="32">
        <f>IF($E759="OAI",'3'!P759,
IF($E759=P$4,'3'!$G759+SUM('3'!$H759:P759),
IF($E759&lt;P$4,'3'!P759,0)))</f>
        <v>0</v>
      </c>
      <c r="Q759" s="32">
        <f>IF($E759="OAI",'3'!Q759,
IF($E759=Q$4,'3'!$G759+SUM('3'!$H759:Q759),
IF($E759&lt;Q$4,'3'!Q759,0)))</f>
        <v>0</v>
      </c>
      <c r="R759" s="32">
        <f>IF($E759="OAI",'3'!R759,
IF($E759=R$4,'3'!$G759+SUM('3'!$H759:R759),
IF($E759&lt;R$4,'3'!R759,0)))</f>
        <v>0</v>
      </c>
      <c r="S759" s="32">
        <f>IF($E759="OAI",'3'!S759,
IF($E759=S$4,'3'!$G759+SUM('3'!$H759:S759),
IF($E759&lt;S$4,'3'!S759,0)))</f>
        <v>0</v>
      </c>
      <c r="T759" s="32">
        <f>IF($E759="OAI",'3'!T759,
IF($E759=T$4,'3'!$G759+SUM('3'!$H759:T759),
IF($E759&lt;T$4,'3'!T759,0)))</f>
        <v>0</v>
      </c>
      <c r="U759" s="32">
        <f>IF($E759="OAI",'3'!U759,
IF($E759=U$4,'3'!$G759+SUM('3'!$H759:U759),
IF($E759&lt;U$4,'3'!U759,0)))</f>
        <v>0</v>
      </c>
      <c r="V759" s="32">
        <f>IF($E759="OAI",'3'!V759,
IF($E759=V$4,'3'!$G759+SUM('3'!$H759:V759),
IF($E759&lt;V$4,'3'!V759,0)))</f>
        <v>0</v>
      </c>
      <c r="W759" s="32">
        <f>IF($E759="OAI",'3'!W759,
IF($E759=W$4,'3'!$G759+SUM('3'!$H759:W759),
IF($E759&lt;W$4,'3'!W759,0)))</f>
        <v>0</v>
      </c>
      <c r="X759" s="32">
        <f>IF($E759="OAI",'3'!X759,
IF($E759=X$4,'3'!$G759+SUM('3'!$H759:X759),
IF($E759&lt;X$4,'3'!X759,0)))</f>
        <v>0</v>
      </c>
      <c r="Y759" s="32">
        <f>IF($E759="OAI",'3'!Y759,
IF($E759=Y$4,'3'!$G759+SUM('3'!$H759:Y759),
IF($E759&lt;Y$4,'3'!Y759,0)))</f>
        <v>0</v>
      </c>
      <c r="Z759" s="32">
        <f>IF($E759="OAI",'3'!Z759,
IF($E759=Z$4,'3'!$G759+SUM('3'!$H759:Z759),
IF($E759&lt;Z$4,'3'!Z759,0)))</f>
        <v>0</v>
      </c>
      <c r="AA759" s="32">
        <f>IF($E759="OAI",'3'!AA759,
IF($E759=AA$4,'3'!$G759+SUM('3'!$H759:AA759),
IF($E759&lt;AA$4,'3'!AA759,0)))</f>
        <v>0</v>
      </c>
      <c r="AB759" s="32">
        <f>IF($E759="OAI",'3'!AB759,
IF($E759=AB$4,'3'!$G759+SUM('3'!$H759:AB759),
IF($E759&lt;AB$4,'3'!AB759,0)))</f>
        <v>0</v>
      </c>
      <c r="AC759" s="32">
        <f>IF($E759="OAI",'3'!AC759,
IF($E759=AC$4,'3'!$G759+SUM('3'!$H759:AC759),
IF($E759&lt;AC$4,'3'!AC759,0)))</f>
        <v>0</v>
      </c>
      <c r="AD759" s="32">
        <f>IF($E759="OAI",'3'!AD759,
IF($E759=AD$4,'3'!$G759+SUM('3'!$H759:AD759),
IF($E759&lt;AD$4,'3'!AD759,0)))</f>
        <v>0</v>
      </c>
      <c r="AE759" s="32">
        <f>IF($E759="OAI",'3'!AE759,
IF($E759=AE$4,'3'!$G759+SUM('3'!$H759:AE759),
IF($E759&lt;AE$4,'3'!AE759,0)))</f>
        <v>448604.6925486385</v>
      </c>
      <c r="AF759" s="26">
        <f t="shared" si="44"/>
        <v>0</v>
      </c>
      <c r="AG759" s="26">
        <f t="shared" si="45"/>
        <v>448604.6925486385</v>
      </c>
      <c r="AH759" s="8">
        <f t="shared" si="46"/>
        <v>854</v>
      </c>
    </row>
    <row r="760" spans="1:34" x14ac:dyDescent="0.25">
      <c r="A760" s="8">
        <f t="shared" si="47"/>
        <v>855</v>
      </c>
      <c r="B760" s="1">
        <f>'1'!B760</f>
        <v>5800687</v>
      </c>
      <c r="C760" t="str">
        <f>'1'!C760</f>
        <v>Brighton Grand Island 115kV Land Order</v>
      </c>
      <c r="D760" s="1" t="str">
        <f>'1'!D760</f>
        <v>93</v>
      </c>
      <c r="E760" s="34">
        <f>IF('1'!E760="OAI","OAI",EOMONTH('1'!E760,-1)+1)</f>
        <v>45658</v>
      </c>
      <c r="F760" s="1" t="str">
        <f>'1'!F760</f>
        <v>TOLO</v>
      </c>
      <c r="G760" s="33"/>
      <c r="H760" s="32">
        <f>IF($E760="OAI",'3'!H760,
IF($E760&lt;=H$4,'3'!$G760+SUM('3'!$H760:H760),0))</f>
        <v>996610.64007768373</v>
      </c>
      <c r="I760" s="32">
        <f>IF($E760="OAI",'3'!I760,
IF($E760=I$4,'3'!$G760+SUM('3'!$H760:I760),
IF($E760&lt;I$4,'3'!I760,0)))</f>
        <v>16712.904440674378</v>
      </c>
      <c r="J760" s="32">
        <f>IF($E760="OAI",'3'!J760,
IF($E760=J$4,'3'!$G760+SUM('3'!$H760:J760),
IF($E760&lt;J$4,'3'!J760,0)))</f>
        <v>0</v>
      </c>
      <c r="K760" s="32">
        <f>IF($E760="OAI",'3'!K760,
IF($E760=K$4,'3'!$G760+SUM('3'!$H760:K760),
IF($E760&lt;K$4,'3'!K760,0)))</f>
        <v>0</v>
      </c>
      <c r="L760" s="32">
        <f>IF($E760="OAI",'3'!L760,
IF($E760=L$4,'3'!$G760+SUM('3'!$H760:L760),
IF($E760&lt;L$4,'3'!L760,0)))</f>
        <v>0</v>
      </c>
      <c r="M760" s="32">
        <f>IF($E760="OAI",'3'!M760,
IF($E760=M$4,'3'!$G760+SUM('3'!$H760:M760),
IF($E760&lt;M$4,'3'!M760,0)))</f>
        <v>0</v>
      </c>
      <c r="N760" s="32">
        <f>IF($E760="OAI",'3'!N760,
IF($E760=N$4,'3'!$G760+SUM('3'!$H760:N760),
IF($E760&lt;N$4,'3'!N760,0)))</f>
        <v>0</v>
      </c>
      <c r="O760" s="32">
        <f>IF($E760="OAI",'3'!O760,
IF($E760=O$4,'3'!$G760+SUM('3'!$H760:O760),
IF($E760&lt;O$4,'3'!O760,0)))</f>
        <v>0</v>
      </c>
      <c r="P760" s="32">
        <f>IF($E760="OAI",'3'!P760,
IF($E760=P$4,'3'!$G760+SUM('3'!$H760:P760),
IF($E760&lt;P$4,'3'!P760,0)))</f>
        <v>0</v>
      </c>
      <c r="Q760" s="32">
        <f>IF($E760="OAI",'3'!Q760,
IF($E760=Q$4,'3'!$G760+SUM('3'!$H760:Q760),
IF($E760&lt;Q$4,'3'!Q760,0)))</f>
        <v>0</v>
      </c>
      <c r="R760" s="32">
        <f>IF($E760="OAI",'3'!R760,
IF($E760=R$4,'3'!$G760+SUM('3'!$H760:R760),
IF($E760&lt;R$4,'3'!R760,0)))</f>
        <v>0</v>
      </c>
      <c r="S760" s="32">
        <f>IF($E760="OAI",'3'!S760,
IF($E760=S$4,'3'!$G760+SUM('3'!$H760:S760),
IF($E760&lt;S$4,'3'!S760,0)))</f>
        <v>0</v>
      </c>
      <c r="T760" s="32">
        <f>IF($E760="OAI",'3'!T760,
IF($E760=T$4,'3'!$G760+SUM('3'!$H760:T760),
IF($E760&lt;T$4,'3'!T760,0)))</f>
        <v>0</v>
      </c>
      <c r="U760" s="32">
        <f>IF($E760="OAI",'3'!U760,
IF($E760=U$4,'3'!$G760+SUM('3'!$H760:U760),
IF($E760&lt;U$4,'3'!U760,0)))</f>
        <v>0</v>
      </c>
      <c r="V760" s="32">
        <f>IF($E760="OAI",'3'!V760,
IF($E760=V$4,'3'!$G760+SUM('3'!$H760:V760),
IF($E760&lt;V$4,'3'!V760,0)))</f>
        <v>0</v>
      </c>
      <c r="W760" s="32">
        <f>IF($E760="OAI",'3'!W760,
IF($E760=W$4,'3'!$G760+SUM('3'!$H760:W760),
IF($E760&lt;W$4,'3'!W760,0)))</f>
        <v>0</v>
      </c>
      <c r="X760" s="32">
        <f>IF($E760="OAI",'3'!X760,
IF($E760=X$4,'3'!$G760+SUM('3'!$H760:X760),
IF($E760&lt;X$4,'3'!X760,0)))</f>
        <v>0</v>
      </c>
      <c r="Y760" s="32">
        <f>IF($E760="OAI",'3'!Y760,
IF($E760=Y$4,'3'!$G760+SUM('3'!$H760:Y760),
IF($E760&lt;Y$4,'3'!Y760,0)))</f>
        <v>0</v>
      </c>
      <c r="Z760" s="32">
        <f>IF($E760="OAI",'3'!Z760,
IF($E760=Z$4,'3'!$G760+SUM('3'!$H760:Z760),
IF($E760&lt;Z$4,'3'!Z760,0)))</f>
        <v>0</v>
      </c>
      <c r="AA760" s="32">
        <f>IF($E760="OAI",'3'!AA760,
IF($E760=AA$4,'3'!$G760+SUM('3'!$H760:AA760),
IF($E760&lt;AA$4,'3'!AA760,0)))</f>
        <v>0</v>
      </c>
      <c r="AB760" s="32">
        <f>IF($E760="OAI",'3'!AB760,
IF($E760=AB$4,'3'!$G760+SUM('3'!$H760:AB760),
IF($E760&lt;AB$4,'3'!AB760,0)))</f>
        <v>0</v>
      </c>
      <c r="AC760" s="32">
        <f>IF($E760="OAI",'3'!AC760,
IF($E760=AC$4,'3'!$G760+SUM('3'!$H760:AC760),
IF($E760&lt;AC$4,'3'!AC760,0)))</f>
        <v>0</v>
      </c>
      <c r="AD760" s="32">
        <f>IF($E760="OAI",'3'!AD760,
IF($E760=AD$4,'3'!$G760+SUM('3'!$H760:AD760),
IF($E760&lt;AD$4,'3'!AD760,0)))</f>
        <v>0</v>
      </c>
      <c r="AE760" s="32">
        <f>IF($E760="OAI",'3'!AE760,
IF($E760=AE$4,'3'!$G760+SUM('3'!$H760:AE760),
IF($E760&lt;AE$4,'3'!AE760,0)))</f>
        <v>0</v>
      </c>
      <c r="AF760" s="26">
        <f t="shared" si="44"/>
        <v>1013323.5445183581</v>
      </c>
      <c r="AG760" s="26">
        <f t="shared" si="45"/>
        <v>0</v>
      </c>
      <c r="AH760" s="8">
        <f t="shared" si="46"/>
        <v>855</v>
      </c>
    </row>
    <row r="761" spans="1:34" x14ac:dyDescent="0.25">
      <c r="A761" s="8">
        <f t="shared" si="47"/>
        <v>856</v>
      </c>
      <c r="B761" s="1">
        <f>'1'!B761</f>
        <v>5801741</v>
      </c>
      <c r="C761" t="str">
        <f>'1'!C761</f>
        <v>Recon Stanislaus-Melones Riverbank 115kV</v>
      </c>
      <c r="D761" s="1" t="str">
        <f>'1'!D761</f>
        <v>93</v>
      </c>
      <c r="E761" s="34">
        <f>IF('1'!E761="OAI","OAI",EOMONTH('1'!E761,-1)+1)</f>
        <v>45962</v>
      </c>
      <c r="F761" s="1" t="str">
        <f>'1'!F761</f>
        <v>TOLO</v>
      </c>
      <c r="G761" s="33"/>
      <c r="H761" s="32">
        <f>IF($E761="OAI",'3'!H761,
IF($E761&lt;=H$4,'3'!$G761+SUM('3'!$H761:H761),0))</f>
        <v>90394.439800631226</v>
      </c>
      <c r="I761" s="32">
        <f>IF($E761="OAI",'3'!I761,
IF($E761=I$4,'3'!$G761+SUM('3'!$H761:I761),
IF($E761&lt;I$4,'3'!I761,0)))</f>
        <v>-24594.18969696774</v>
      </c>
      <c r="J761" s="32">
        <f>IF($E761="OAI",'3'!J761,
IF($E761=J$4,'3'!$G761+SUM('3'!$H761:J761),
IF($E761&lt;J$4,'3'!J761,0)))</f>
        <v>86774.235790939347</v>
      </c>
      <c r="K761" s="32">
        <f>IF($E761="OAI",'3'!K761,
IF($E761=K$4,'3'!$G761+SUM('3'!$H761:K761),
IF($E761&lt;K$4,'3'!K761,0)))</f>
        <v>27488.091095018277</v>
      </c>
      <c r="L761" s="32">
        <f>IF($E761="OAI",'3'!L761,
IF($E761=L$4,'3'!$G761+SUM('3'!$H761:L761),
IF($E761&lt;L$4,'3'!L761,0)))</f>
        <v>0</v>
      </c>
      <c r="M761" s="32">
        <f>IF($E761="OAI",'3'!M761,
IF($E761=M$4,'3'!$G761+SUM('3'!$H761:M761),
IF($E761&lt;M$4,'3'!M761,0)))</f>
        <v>0</v>
      </c>
      <c r="N761" s="32">
        <f>IF($E761="OAI",'3'!N761,
IF($E761=N$4,'3'!$G761+SUM('3'!$H761:N761),
IF($E761&lt;N$4,'3'!N761,0)))</f>
        <v>0</v>
      </c>
      <c r="O761" s="32">
        <f>IF($E761="OAI",'3'!O761,
IF($E761=O$4,'3'!$G761+SUM('3'!$H761:O761),
IF($E761&lt;O$4,'3'!O761,0)))</f>
        <v>0</v>
      </c>
      <c r="P761" s="32">
        <f>IF($E761="OAI",'3'!P761,
IF($E761=P$4,'3'!$G761+SUM('3'!$H761:P761),
IF($E761&lt;P$4,'3'!P761,0)))</f>
        <v>0</v>
      </c>
      <c r="Q761" s="32">
        <f>IF($E761="OAI",'3'!Q761,
IF($E761=Q$4,'3'!$G761+SUM('3'!$H761:Q761),
IF($E761&lt;Q$4,'3'!Q761,0)))</f>
        <v>0</v>
      </c>
      <c r="R761" s="32">
        <f>IF($E761="OAI",'3'!R761,
IF($E761=R$4,'3'!$G761+SUM('3'!$H761:R761),
IF($E761&lt;R$4,'3'!R761,0)))</f>
        <v>0</v>
      </c>
      <c r="S761" s="32">
        <f>IF($E761="OAI",'3'!S761,
IF($E761=S$4,'3'!$G761+SUM('3'!$H761:S761),
IF($E761&lt;S$4,'3'!S761,0)))</f>
        <v>0</v>
      </c>
      <c r="T761" s="32">
        <f>IF($E761="OAI",'3'!T761,
IF($E761=T$4,'3'!$G761+SUM('3'!$H761:T761),
IF($E761&lt;T$4,'3'!T761,0)))</f>
        <v>0</v>
      </c>
      <c r="U761" s="32">
        <f>IF($E761="OAI",'3'!U761,
IF($E761=U$4,'3'!$G761+SUM('3'!$H761:U761),
IF($E761&lt;U$4,'3'!U761,0)))</f>
        <v>0</v>
      </c>
      <c r="V761" s="32">
        <f>IF($E761="OAI",'3'!V761,
IF($E761=V$4,'3'!$G761+SUM('3'!$H761:V761),
IF($E761&lt;V$4,'3'!V761,0)))</f>
        <v>0</v>
      </c>
      <c r="W761" s="32">
        <f>IF($E761="OAI",'3'!W761,
IF($E761=W$4,'3'!$G761+SUM('3'!$H761:W761),
IF($E761&lt;W$4,'3'!W761,0)))</f>
        <v>0</v>
      </c>
      <c r="X761" s="32">
        <f>IF($E761="OAI",'3'!X761,
IF($E761=X$4,'3'!$G761+SUM('3'!$H761:X761),
IF($E761&lt;X$4,'3'!X761,0)))</f>
        <v>0</v>
      </c>
      <c r="Y761" s="32">
        <f>IF($E761="OAI",'3'!Y761,
IF($E761=Y$4,'3'!$G761+SUM('3'!$H761:Y761),
IF($E761&lt;Y$4,'3'!Y761,0)))</f>
        <v>0</v>
      </c>
      <c r="Z761" s="32">
        <f>IF($E761="OAI",'3'!Z761,
IF($E761=Z$4,'3'!$G761+SUM('3'!$H761:Z761),
IF($E761&lt;Z$4,'3'!Z761,0)))</f>
        <v>0</v>
      </c>
      <c r="AA761" s="32">
        <f>IF($E761="OAI",'3'!AA761,
IF($E761=AA$4,'3'!$G761+SUM('3'!$H761:AA761),
IF($E761&lt;AA$4,'3'!AA761,0)))</f>
        <v>0</v>
      </c>
      <c r="AB761" s="32">
        <f>IF($E761="OAI",'3'!AB761,
IF($E761=AB$4,'3'!$G761+SUM('3'!$H761:AB761),
IF($E761&lt;AB$4,'3'!AB761,0)))</f>
        <v>0</v>
      </c>
      <c r="AC761" s="32">
        <f>IF($E761="OAI",'3'!AC761,
IF($E761=AC$4,'3'!$G761+SUM('3'!$H761:AC761),
IF($E761&lt;AC$4,'3'!AC761,0)))</f>
        <v>0</v>
      </c>
      <c r="AD761" s="32">
        <f>IF($E761="OAI",'3'!AD761,
IF($E761=AD$4,'3'!$G761+SUM('3'!$H761:AD761),
IF($E761&lt;AD$4,'3'!AD761,0)))</f>
        <v>0</v>
      </c>
      <c r="AE761" s="32">
        <f>IF($E761="OAI",'3'!AE761,
IF($E761=AE$4,'3'!$G761+SUM('3'!$H761:AE761),
IF($E761&lt;AE$4,'3'!AE761,0)))</f>
        <v>0</v>
      </c>
      <c r="AF761" s="26">
        <f t="shared" si="44"/>
        <v>180062.57698962113</v>
      </c>
      <c r="AG761" s="26">
        <f t="shared" si="45"/>
        <v>0</v>
      </c>
      <c r="AH761" s="8">
        <f t="shared" si="46"/>
        <v>856</v>
      </c>
    </row>
    <row r="762" spans="1:34" x14ac:dyDescent="0.25">
      <c r="A762" s="8">
        <f t="shared" si="47"/>
        <v>857</v>
      </c>
      <c r="B762" s="1">
        <f>'1'!B762</f>
        <v>5808393</v>
      </c>
      <c r="C762" t="str">
        <f>'1'!C762</f>
        <v>Stan-Man Phase 2B.1.1 û Stanislaus PH</v>
      </c>
      <c r="D762" s="1" t="str">
        <f>'1'!D762</f>
        <v>93</v>
      </c>
      <c r="E762" s="34">
        <f>IF('1'!E762="OAI","OAI",EOMONTH('1'!E762,-1)+1)</f>
        <v>46357</v>
      </c>
      <c r="F762" s="1" t="str">
        <f>'1'!F762</f>
        <v>TOLO</v>
      </c>
      <c r="G762" s="33"/>
      <c r="H762" s="32">
        <f>IF($E762="OAI",'3'!H762,
IF($E762&lt;=H$4,'3'!$G762+SUM('3'!$H762:H762),0))</f>
        <v>0</v>
      </c>
      <c r="I762" s="32">
        <f>IF($E762="OAI",'3'!I762,
IF($E762=I$4,'3'!$G762+SUM('3'!$H762:I762),
IF($E762&lt;I$4,'3'!I762,0)))</f>
        <v>0</v>
      </c>
      <c r="J762" s="32">
        <f>IF($E762="OAI",'3'!J762,
IF($E762=J$4,'3'!$G762+SUM('3'!$H762:J762),
IF($E762&lt;J$4,'3'!J762,0)))</f>
        <v>0</v>
      </c>
      <c r="K762" s="32">
        <f>IF($E762="OAI",'3'!K762,
IF($E762=K$4,'3'!$G762+SUM('3'!$H762:K762),
IF($E762&lt;K$4,'3'!K762,0)))</f>
        <v>0</v>
      </c>
      <c r="L762" s="32">
        <f>IF($E762="OAI",'3'!L762,
IF($E762=L$4,'3'!$G762+SUM('3'!$H762:L762),
IF($E762&lt;L$4,'3'!L762,0)))</f>
        <v>0</v>
      </c>
      <c r="M762" s="32">
        <f>IF($E762="OAI",'3'!M762,
IF($E762=M$4,'3'!$G762+SUM('3'!$H762:M762),
IF($E762&lt;M$4,'3'!M762,0)))</f>
        <v>0</v>
      </c>
      <c r="N762" s="32">
        <f>IF($E762="OAI",'3'!N762,
IF($E762=N$4,'3'!$G762+SUM('3'!$H762:N762),
IF($E762&lt;N$4,'3'!N762,0)))</f>
        <v>0</v>
      </c>
      <c r="O762" s="32">
        <f>IF($E762="OAI",'3'!O762,
IF($E762=O$4,'3'!$G762+SUM('3'!$H762:O762),
IF($E762&lt;O$4,'3'!O762,0)))</f>
        <v>0</v>
      </c>
      <c r="P762" s="32">
        <f>IF($E762="OAI",'3'!P762,
IF($E762=P$4,'3'!$G762+SUM('3'!$H762:P762),
IF($E762&lt;P$4,'3'!P762,0)))</f>
        <v>0</v>
      </c>
      <c r="Q762" s="32">
        <f>IF($E762="OAI",'3'!Q762,
IF($E762=Q$4,'3'!$G762+SUM('3'!$H762:Q762),
IF($E762&lt;Q$4,'3'!Q762,0)))</f>
        <v>0</v>
      </c>
      <c r="R762" s="32">
        <f>IF($E762="OAI",'3'!R762,
IF($E762=R$4,'3'!$G762+SUM('3'!$H762:R762),
IF($E762&lt;R$4,'3'!R762,0)))</f>
        <v>0</v>
      </c>
      <c r="S762" s="32">
        <f>IF($E762="OAI",'3'!S762,
IF($E762=S$4,'3'!$G762+SUM('3'!$H762:S762),
IF($E762&lt;S$4,'3'!S762,0)))</f>
        <v>3597122.0940433936</v>
      </c>
      <c r="T762" s="32">
        <f>IF($E762="OAI",'3'!T762,
IF($E762=T$4,'3'!$G762+SUM('3'!$H762:T762),
IF($E762&lt;T$4,'3'!T762,0)))</f>
        <v>0</v>
      </c>
      <c r="U762" s="32">
        <f>IF($E762="OAI",'3'!U762,
IF($E762=U$4,'3'!$G762+SUM('3'!$H762:U762),
IF($E762&lt;U$4,'3'!U762,0)))</f>
        <v>0</v>
      </c>
      <c r="V762" s="32">
        <f>IF($E762="OAI",'3'!V762,
IF($E762=V$4,'3'!$G762+SUM('3'!$H762:V762),
IF($E762&lt;V$4,'3'!V762,0)))</f>
        <v>0</v>
      </c>
      <c r="W762" s="32">
        <f>IF($E762="OAI",'3'!W762,
IF($E762=W$4,'3'!$G762+SUM('3'!$H762:W762),
IF($E762&lt;W$4,'3'!W762,0)))</f>
        <v>0</v>
      </c>
      <c r="X762" s="32">
        <f>IF($E762="OAI",'3'!X762,
IF($E762=X$4,'3'!$G762+SUM('3'!$H762:X762),
IF($E762&lt;X$4,'3'!X762,0)))</f>
        <v>0</v>
      </c>
      <c r="Y762" s="32">
        <f>IF($E762="OAI",'3'!Y762,
IF($E762=Y$4,'3'!$G762+SUM('3'!$H762:Y762),
IF($E762&lt;Y$4,'3'!Y762,0)))</f>
        <v>0</v>
      </c>
      <c r="Z762" s="32">
        <f>IF($E762="OAI",'3'!Z762,
IF($E762=Z$4,'3'!$G762+SUM('3'!$H762:Z762),
IF($E762&lt;Z$4,'3'!Z762,0)))</f>
        <v>0</v>
      </c>
      <c r="AA762" s="32">
        <f>IF($E762="OAI",'3'!AA762,
IF($E762=AA$4,'3'!$G762+SUM('3'!$H762:AA762),
IF($E762&lt;AA$4,'3'!AA762,0)))</f>
        <v>0</v>
      </c>
      <c r="AB762" s="32">
        <f>IF($E762="OAI",'3'!AB762,
IF($E762=AB$4,'3'!$G762+SUM('3'!$H762:AB762),
IF($E762&lt;AB$4,'3'!AB762,0)))</f>
        <v>0</v>
      </c>
      <c r="AC762" s="32">
        <f>IF($E762="OAI",'3'!AC762,
IF($E762=AC$4,'3'!$G762+SUM('3'!$H762:AC762),
IF($E762&lt;AC$4,'3'!AC762,0)))</f>
        <v>0</v>
      </c>
      <c r="AD762" s="32">
        <f>IF($E762="OAI",'3'!AD762,
IF($E762=AD$4,'3'!$G762+SUM('3'!$H762:AD762),
IF($E762&lt;AD$4,'3'!AD762,0)))</f>
        <v>0</v>
      </c>
      <c r="AE762" s="32">
        <f>IF($E762="OAI",'3'!AE762,
IF($E762=AE$4,'3'!$G762+SUM('3'!$H762:AE762),
IF($E762&lt;AE$4,'3'!AE762,0)))</f>
        <v>0</v>
      </c>
      <c r="AF762" s="26">
        <f t="shared" si="44"/>
        <v>3597122.0940433936</v>
      </c>
      <c r="AG762" s="26">
        <f t="shared" si="45"/>
        <v>0</v>
      </c>
      <c r="AH762" s="8">
        <f t="shared" si="46"/>
        <v>857</v>
      </c>
    </row>
    <row r="763" spans="1:34" x14ac:dyDescent="0.25">
      <c r="A763" s="8">
        <f t="shared" si="47"/>
        <v>858</v>
      </c>
      <c r="B763" s="1">
        <f>'1'!B763</f>
        <v>5808439</v>
      </c>
      <c r="C763" t="str">
        <f>'1'!C763</f>
        <v>Hat creek #1-Westwood 60kV Span Replc</v>
      </c>
      <c r="D763" s="1" t="str">
        <f>'1'!D763</f>
        <v>93</v>
      </c>
      <c r="E763" s="34">
        <f>IF('1'!E763="OAI","OAI",EOMONTH('1'!E763,-1)+1)</f>
        <v>46722</v>
      </c>
      <c r="F763" s="1" t="str">
        <f>'1'!F763</f>
        <v>TOLO</v>
      </c>
      <c r="G763" s="33"/>
      <c r="H763" s="32">
        <f>IF($E763="OAI",'3'!H763,
IF($E763&lt;=H$4,'3'!$G763+SUM('3'!$H763:H763),0))</f>
        <v>0</v>
      </c>
      <c r="I763" s="32">
        <f>IF($E763="OAI",'3'!I763,
IF($E763=I$4,'3'!$G763+SUM('3'!$H763:I763),
IF($E763&lt;I$4,'3'!I763,0)))</f>
        <v>0</v>
      </c>
      <c r="J763" s="32">
        <f>IF($E763="OAI",'3'!J763,
IF($E763=J$4,'3'!$G763+SUM('3'!$H763:J763),
IF($E763&lt;J$4,'3'!J763,0)))</f>
        <v>0</v>
      </c>
      <c r="K763" s="32">
        <f>IF($E763="OAI",'3'!K763,
IF($E763=K$4,'3'!$G763+SUM('3'!$H763:K763),
IF($E763&lt;K$4,'3'!K763,0)))</f>
        <v>0</v>
      </c>
      <c r="L763" s="32">
        <f>IF($E763="OAI",'3'!L763,
IF($E763=L$4,'3'!$G763+SUM('3'!$H763:L763),
IF($E763&lt;L$4,'3'!L763,0)))</f>
        <v>0</v>
      </c>
      <c r="M763" s="32">
        <f>IF($E763="OAI",'3'!M763,
IF($E763=M$4,'3'!$G763+SUM('3'!$H763:M763),
IF($E763&lt;M$4,'3'!M763,0)))</f>
        <v>0</v>
      </c>
      <c r="N763" s="32">
        <f>IF($E763="OAI",'3'!N763,
IF($E763=N$4,'3'!$G763+SUM('3'!$H763:N763),
IF($E763&lt;N$4,'3'!N763,0)))</f>
        <v>0</v>
      </c>
      <c r="O763" s="32">
        <f>IF($E763="OAI",'3'!O763,
IF($E763=O$4,'3'!$G763+SUM('3'!$H763:O763),
IF($E763&lt;O$4,'3'!O763,0)))</f>
        <v>0</v>
      </c>
      <c r="P763" s="32">
        <f>IF($E763="OAI",'3'!P763,
IF($E763=P$4,'3'!$G763+SUM('3'!$H763:P763),
IF($E763&lt;P$4,'3'!P763,0)))</f>
        <v>0</v>
      </c>
      <c r="Q763" s="32">
        <f>IF($E763="OAI",'3'!Q763,
IF($E763=Q$4,'3'!$G763+SUM('3'!$H763:Q763),
IF($E763&lt;Q$4,'3'!Q763,0)))</f>
        <v>0</v>
      </c>
      <c r="R763" s="32">
        <f>IF($E763="OAI",'3'!R763,
IF($E763=R$4,'3'!$G763+SUM('3'!$H763:R763),
IF($E763&lt;R$4,'3'!R763,0)))</f>
        <v>0</v>
      </c>
      <c r="S763" s="32">
        <f>IF($E763="OAI",'3'!S763,
IF($E763=S$4,'3'!$G763+SUM('3'!$H763:S763),
IF($E763&lt;S$4,'3'!S763,0)))</f>
        <v>0</v>
      </c>
      <c r="T763" s="32">
        <f>IF($E763="OAI",'3'!T763,
IF($E763=T$4,'3'!$G763+SUM('3'!$H763:T763),
IF($E763&lt;T$4,'3'!T763,0)))</f>
        <v>0</v>
      </c>
      <c r="U763" s="32">
        <f>IF($E763="OAI",'3'!U763,
IF($E763=U$4,'3'!$G763+SUM('3'!$H763:U763),
IF($E763&lt;U$4,'3'!U763,0)))</f>
        <v>0</v>
      </c>
      <c r="V763" s="32">
        <f>IF($E763="OAI",'3'!V763,
IF($E763=V$4,'3'!$G763+SUM('3'!$H763:V763),
IF($E763&lt;V$4,'3'!V763,0)))</f>
        <v>0</v>
      </c>
      <c r="W763" s="32">
        <f>IF($E763="OAI",'3'!W763,
IF($E763=W$4,'3'!$G763+SUM('3'!$H763:W763),
IF($E763&lt;W$4,'3'!W763,0)))</f>
        <v>0</v>
      </c>
      <c r="X763" s="32">
        <f>IF($E763="OAI",'3'!X763,
IF($E763=X$4,'3'!$G763+SUM('3'!$H763:X763),
IF($E763&lt;X$4,'3'!X763,0)))</f>
        <v>0</v>
      </c>
      <c r="Y763" s="32">
        <f>IF($E763="OAI",'3'!Y763,
IF($E763=Y$4,'3'!$G763+SUM('3'!$H763:Y763),
IF($E763&lt;Y$4,'3'!Y763,0)))</f>
        <v>0</v>
      </c>
      <c r="Z763" s="32">
        <f>IF($E763="OAI",'3'!Z763,
IF($E763=Z$4,'3'!$G763+SUM('3'!$H763:Z763),
IF($E763&lt;Z$4,'3'!Z763,0)))</f>
        <v>0</v>
      </c>
      <c r="AA763" s="32">
        <f>IF($E763="OAI",'3'!AA763,
IF($E763=AA$4,'3'!$G763+SUM('3'!$H763:AA763),
IF($E763&lt;AA$4,'3'!AA763,0)))</f>
        <v>0</v>
      </c>
      <c r="AB763" s="32">
        <f>IF($E763="OAI",'3'!AB763,
IF($E763=AB$4,'3'!$G763+SUM('3'!$H763:AB763),
IF($E763&lt;AB$4,'3'!AB763,0)))</f>
        <v>0</v>
      </c>
      <c r="AC763" s="32">
        <f>IF($E763="OAI",'3'!AC763,
IF($E763=AC$4,'3'!$G763+SUM('3'!$H763:AC763),
IF($E763&lt;AC$4,'3'!AC763,0)))</f>
        <v>0</v>
      </c>
      <c r="AD763" s="32">
        <f>IF($E763="OAI",'3'!AD763,
IF($E763=AD$4,'3'!$G763+SUM('3'!$H763:AD763),
IF($E763&lt;AD$4,'3'!AD763,0)))</f>
        <v>0</v>
      </c>
      <c r="AE763" s="32">
        <f>IF($E763="OAI",'3'!AE763,
IF($E763=AE$4,'3'!$G763+SUM('3'!$H763:AE763),
IF($E763&lt;AE$4,'3'!AE763,0)))</f>
        <v>13808635.160622947</v>
      </c>
      <c r="AF763" s="26">
        <f t="shared" si="44"/>
        <v>0</v>
      </c>
      <c r="AG763" s="26">
        <f t="shared" si="45"/>
        <v>13808635.160622947</v>
      </c>
      <c r="AH763" s="8">
        <f t="shared" si="46"/>
        <v>858</v>
      </c>
    </row>
    <row r="764" spans="1:34" x14ac:dyDescent="0.25">
      <c r="A764" s="8">
        <f t="shared" si="47"/>
        <v>859</v>
      </c>
      <c r="B764" s="1">
        <f>'1'!B764</f>
        <v>5808441</v>
      </c>
      <c r="C764" t="str">
        <f>'1'!C764</f>
        <v>Stan-Man Phase 2A.1.1 û Stanislaus PH</v>
      </c>
      <c r="D764" s="1" t="str">
        <f>'1'!D764</f>
        <v>93</v>
      </c>
      <c r="E764" s="34">
        <f>IF('1'!E764="OAI","OAI",EOMONTH('1'!E764,-1)+1)</f>
        <v>46266</v>
      </c>
      <c r="F764" s="1" t="str">
        <f>'1'!F764</f>
        <v>TOLO</v>
      </c>
      <c r="G764" s="33"/>
      <c r="H764" s="32">
        <f>IF($E764="OAI",'3'!H764,
IF($E764&lt;=H$4,'3'!$G764+SUM('3'!$H764:H764),0))</f>
        <v>0</v>
      </c>
      <c r="I764" s="32">
        <f>IF($E764="OAI",'3'!I764,
IF($E764=I$4,'3'!$G764+SUM('3'!$H764:I764),
IF($E764&lt;I$4,'3'!I764,0)))</f>
        <v>0</v>
      </c>
      <c r="J764" s="32">
        <f>IF($E764="OAI",'3'!J764,
IF($E764=J$4,'3'!$G764+SUM('3'!$H764:J764),
IF($E764&lt;J$4,'3'!J764,0)))</f>
        <v>0</v>
      </c>
      <c r="K764" s="32">
        <f>IF($E764="OAI",'3'!K764,
IF($E764=K$4,'3'!$G764+SUM('3'!$H764:K764),
IF($E764&lt;K$4,'3'!K764,0)))</f>
        <v>0</v>
      </c>
      <c r="L764" s="32">
        <f>IF($E764="OAI",'3'!L764,
IF($E764=L$4,'3'!$G764+SUM('3'!$H764:L764),
IF($E764&lt;L$4,'3'!L764,0)))</f>
        <v>0</v>
      </c>
      <c r="M764" s="32">
        <f>IF($E764="OAI",'3'!M764,
IF($E764=M$4,'3'!$G764+SUM('3'!$H764:M764),
IF($E764&lt;M$4,'3'!M764,0)))</f>
        <v>0</v>
      </c>
      <c r="N764" s="32">
        <f>IF($E764="OAI",'3'!N764,
IF($E764=N$4,'3'!$G764+SUM('3'!$H764:N764),
IF($E764&lt;N$4,'3'!N764,0)))</f>
        <v>0</v>
      </c>
      <c r="O764" s="32">
        <f>IF($E764="OAI",'3'!O764,
IF($E764=O$4,'3'!$G764+SUM('3'!$H764:O764),
IF($E764&lt;O$4,'3'!O764,0)))</f>
        <v>0</v>
      </c>
      <c r="P764" s="32">
        <f>IF($E764="OAI",'3'!P764,
IF($E764=P$4,'3'!$G764+SUM('3'!$H764:P764),
IF($E764&lt;P$4,'3'!P764,0)))</f>
        <v>3789698.0354301855</v>
      </c>
      <c r="Q764" s="32">
        <f>IF($E764="OAI",'3'!Q764,
IF($E764=Q$4,'3'!$G764+SUM('3'!$H764:Q764),
IF($E764&lt;Q$4,'3'!Q764,0)))</f>
        <v>9346.3210866212448</v>
      </c>
      <c r="R764" s="32">
        <f>IF($E764="OAI",'3'!R764,
IF($E764=R$4,'3'!$G764+SUM('3'!$H764:R764),
IF($E764&lt;R$4,'3'!R764,0)))</f>
        <v>9346.3210866212448</v>
      </c>
      <c r="S764" s="32">
        <f>IF($E764="OAI",'3'!S764,
IF($E764=S$4,'3'!$G764+SUM('3'!$H764:S764),
IF($E764&lt;S$4,'3'!S764,0)))</f>
        <v>9346.3210866212448</v>
      </c>
      <c r="T764" s="32">
        <f>IF($E764="OAI",'3'!T764,
IF($E764=T$4,'3'!$G764+SUM('3'!$H764:T764),
IF($E764&lt;T$4,'3'!T764,0)))</f>
        <v>0</v>
      </c>
      <c r="U764" s="32">
        <f>IF($E764="OAI",'3'!U764,
IF($E764=U$4,'3'!$G764+SUM('3'!$H764:U764),
IF($E764&lt;U$4,'3'!U764,0)))</f>
        <v>0</v>
      </c>
      <c r="V764" s="32">
        <f>IF($E764="OAI",'3'!V764,
IF($E764=V$4,'3'!$G764+SUM('3'!$H764:V764),
IF($E764&lt;V$4,'3'!V764,0)))</f>
        <v>0</v>
      </c>
      <c r="W764" s="32">
        <f>IF($E764="OAI",'3'!W764,
IF($E764=W$4,'3'!$G764+SUM('3'!$H764:W764),
IF($E764&lt;W$4,'3'!W764,0)))</f>
        <v>0</v>
      </c>
      <c r="X764" s="32">
        <f>IF($E764="OAI",'3'!X764,
IF($E764=X$4,'3'!$G764+SUM('3'!$H764:X764),
IF($E764&lt;X$4,'3'!X764,0)))</f>
        <v>0</v>
      </c>
      <c r="Y764" s="32">
        <f>IF($E764="OAI",'3'!Y764,
IF($E764=Y$4,'3'!$G764+SUM('3'!$H764:Y764),
IF($E764&lt;Y$4,'3'!Y764,0)))</f>
        <v>0</v>
      </c>
      <c r="Z764" s="32">
        <f>IF($E764="OAI",'3'!Z764,
IF($E764=Z$4,'3'!$G764+SUM('3'!$H764:Z764),
IF($E764&lt;Z$4,'3'!Z764,0)))</f>
        <v>0</v>
      </c>
      <c r="AA764" s="32">
        <f>IF($E764="OAI",'3'!AA764,
IF($E764=AA$4,'3'!$G764+SUM('3'!$H764:AA764),
IF($E764&lt;AA$4,'3'!AA764,0)))</f>
        <v>0</v>
      </c>
      <c r="AB764" s="32">
        <f>IF($E764="OAI",'3'!AB764,
IF($E764=AB$4,'3'!$G764+SUM('3'!$H764:AB764),
IF($E764&lt;AB$4,'3'!AB764,0)))</f>
        <v>0</v>
      </c>
      <c r="AC764" s="32">
        <f>IF($E764="OAI",'3'!AC764,
IF($E764=AC$4,'3'!$G764+SUM('3'!$H764:AC764),
IF($E764&lt;AC$4,'3'!AC764,0)))</f>
        <v>0</v>
      </c>
      <c r="AD764" s="32">
        <f>IF($E764="OAI",'3'!AD764,
IF($E764=AD$4,'3'!$G764+SUM('3'!$H764:AD764),
IF($E764&lt;AD$4,'3'!AD764,0)))</f>
        <v>0</v>
      </c>
      <c r="AE764" s="32">
        <f>IF($E764="OAI",'3'!AE764,
IF($E764=AE$4,'3'!$G764+SUM('3'!$H764:AE764),
IF($E764&lt;AE$4,'3'!AE764,0)))</f>
        <v>0</v>
      </c>
      <c r="AF764" s="26">
        <f t="shared" si="44"/>
        <v>3817736.9986900496</v>
      </c>
      <c r="AG764" s="26">
        <f t="shared" si="45"/>
        <v>0</v>
      </c>
      <c r="AH764" s="8">
        <f t="shared" si="46"/>
        <v>859</v>
      </c>
    </row>
    <row r="765" spans="1:34" x14ac:dyDescent="0.25">
      <c r="A765" s="8">
        <f t="shared" si="47"/>
        <v>860</v>
      </c>
      <c r="B765" s="1">
        <f>'1'!B765</f>
        <v>5811558</v>
      </c>
      <c r="C765" t="str">
        <f>'1'!C765</f>
        <v>Vaca Dixon shoofly work</v>
      </c>
      <c r="D765" s="1" t="str">
        <f>'1'!D765</f>
        <v>93</v>
      </c>
      <c r="E765" s="34">
        <f>IF('1'!E765="OAI","OAI",EOMONTH('1'!E765,-1)+1)</f>
        <v>46447</v>
      </c>
      <c r="F765" s="1" t="str">
        <f>'1'!F765</f>
        <v>TOHI</v>
      </c>
      <c r="G765" s="33"/>
      <c r="H765" s="32">
        <f>IF($E765="OAI",'3'!H765,
IF($E765&lt;=H$4,'3'!$G765+SUM('3'!$H765:H765),0))</f>
        <v>0</v>
      </c>
      <c r="I765" s="32">
        <f>IF($E765="OAI",'3'!I765,
IF($E765=I$4,'3'!$G765+SUM('3'!$H765:I765),
IF($E765&lt;I$4,'3'!I765,0)))</f>
        <v>0</v>
      </c>
      <c r="J765" s="32">
        <f>IF($E765="OAI",'3'!J765,
IF($E765=J$4,'3'!$G765+SUM('3'!$H765:J765),
IF($E765&lt;J$4,'3'!J765,0)))</f>
        <v>0</v>
      </c>
      <c r="K765" s="32">
        <f>IF($E765="OAI",'3'!K765,
IF($E765=K$4,'3'!$G765+SUM('3'!$H765:K765),
IF($E765&lt;K$4,'3'!K765,0)))</f>
        <v>0</v>
      </c>
      <c r="L765" s="32">
        <f>IF($E765="OAI",'3'!L765,
IF($E765=L$4,'3'!$G765+SUM('3'!$H765:L765),
IF($E765&lt;L$4,'3'!L765,0)))</f>
        <v>0</v>
      </c>
      <c r="M765" s="32">
        <f>IF($E765="OAI",'3'!M765,
IF($E765=M$4,'3'!$G765+SUM('3'!$H765:M765),
IF($E765&lt;M$4,'3'!M765,0)))</f>
        <v>0</v>
      </c>
      <c r="N765" s="32">
        <f>IF($E765="OAI",'3'!N765,
IF($E765=N$4,'3'!$G765+SUM('3'!$H765:N765),
IF($E765&lt;N$4,'3'!N765,0)))</f>
        <v>0</v>
      </c>
      <c r="O765" s="32">
        <f>IF($E765="OAI",'3'!O765,
IF($E765=O$4,'3'!$G765+SUM('3'!$H765:O765),
IF($E765&lt;O$4,'3'!O765,0)))</f>
        <v>0</v>
      </c>
      <c r="P765" s="32">
        <f>IF($E765="OAI",'3'!P765,
IF($E765=P$4,'3'!$G765+SUM('3'!$H765:P765),
IF($E765&lt;P$4,'3'!P765,0)))</f>
        <v>0</v>
      </c>
      <c r="Q765" s="32">
        <f>IF($E765="OAI",'3'!Q765,
IF($E765=Q$4,'3'!$G765+SUM('3'!$H765:Q765),
IF($E765&lt;Q$4,'3'!Q765,0)))</f>
        <v>0</v>
      </c>
      <c r="R765" s="32">
        <f>IF($E765="OAI",'3'!R765,
IF($E765=R$4,'3'!$G765+SUM('3'!$H765:R765),
IF($E765&lt;R$4,'3'!R765,0)))</f>
        <v>0</v>
      </c>
      <c r="S765" s="32">
        <f>IF($E765="OAI",'3'!S765,
IF($E765=S$4,'3'!$G765+SUM('3'!$H765:S765),
IF($E765&lt;S$4,'3'!S765,0)))</f>
        <v>0</v>
      </c>
      <c r="T765" s="32">
        <f>IF($E765="OAI",'3'!T765,
IF($E765=T$4,'3'!$G765+SUM('3'!$H765:T765),
IF($E765&lt;T$4,'3'!T765,0)))</f>
        <v>0</v>
      </c>
      <c r="U765" s="32">
        <f>IF($E765="OAI",'3'!U765,
IF($E765=U$4,'3'!$G765+SUM('3'!$H765:U765),
IF($E765&lt;U$4,'3'!U765,0)))</f>
        <v>0</v>
      </c>
      <c r="V765" s="32">
        <f>IF($E765="OAI",'3'!V765,
IF($E765=V$4,'3'!$G765+SUM('3'!$H765:V765),
IF($E765&lt;V$4,'3'!V765,0)))</f>
        <v>1129401.4067120166</v>
      </c>
      <c r="W765" s="32">
        <f>IF($E765="OAI",'3'!W765,
IF($E765=W$4,'3'!$G765+SUM('3'!$H765:W765),
IF($E765&lt;W$4,'3'!W765,0)))</f>
        <v>-51.311302765550629</v>
      </c>
      <c r="X765" s="32">
        <f>IF($E765="OAI",'3'!X765,
IF($E765=X$4,'3'!$G765+SUM('3'!$H765:X765),
IF($E765&lt;X$4,'3'!X765,0)))</f>
        <v>-46.638142222240006</v>
      </c>
      <c r="Y765" s="32">
        <f>IF($E765="OAI",'3'!Y765,
IF($E765=Y$4,'3'!$G765+SUM('3'!$H765:Y765),
IF($E765&lt;Y$4,'3'!Y765,0)))</f>
        <v>-46.638142222240006</v>
      </c>
      <c r="Z765" s="32">
        <f>IF($E765="OAI",'3'!Z765,
IF($E765=Z$4,'3'!$G765+SUM('3'!$H765:Z765),
IF($E765&lt;Z$4,'3'!Z765,0)))</f>
        <v>0</v>
      </c>
      <c r="AA765" s="32">
        <f>IF($E765="OAI",'3'!AA765,
IF($E765=AA$4,'3'!$G765+SUM('3'!$H765:AA765),
IF($E765&lt;AA$4,'3'!AA765,0)))</f>
        <v>0</v>
      </c>
      <c r="AB765" s="32">
        <f>IF($E765="OAI",'3'!AB765,
IF($E765=AB$4,'3'!$G765+SUM('3'!$H765:AB765),
IF($E765&lt;AB$4,'3'!AB765,0)))</f>
        <v>0</v>
      </c>
      <c r="AC765" s="32">
        <f>IF($E765="OAI",'3'!AC765,
IF($E765=AC$4,'3'!$G765+SUM('3'!$H765:AC765),
IF($E765&lt;AC$4,'3'!AC765,0)))</f>
        <v>0</v>
      </c>
      <c r="AD765" s="32">
        <f>IF($E765="OAI",'3'!AD765,
IF($E765=AD$4,'3'!$G765+SUM('3'!$H765:AD765),
IF($E765&lt;AD$4,'3'!AD765,0)))</f>
        <v>0</v>
      </c>
      <c r="AE765" s="32">
        <f>IF($E765="OAI",'3'!AE765,
IF($E765=AE$4,'3'!$G765+SUM('3'!$H765:AE765),
IF($E765&lt;AE$4,'3'!AE765,0)))</f>
        <v>0</v>
      </c>
      <c r="AF765" s="26">
        <f t="shared" si="44"/>
        <v>0</v>
      </c>
      <c r="AG765" s="26">
        <f t="shared" si="45"/>
        <v>1129256.8191248064</v>
      </c>
      <c r="AH765" s="8">
        <f t="shared" si="46"/>
        <v>860</v>
      </c>
    </row>
    <row r="766" spans="1:34" x14ac:dyDescent="0.25">
      <c r="A766" s="8">
        <f t="shared" si="47"/>
        <v>861</v>
      </c>
      <c r="B766" s="1">
        <f>'1'!B766</f>
        <v>5818660</v>
      </c>
      <c r="C766" t="str">
        <f>'1'!C766</f>
        <v>Transmission Switch replacement order</v>
      </c>
      <c r="D766" s="1" t="str">
        <f>'1'!D766</f>
        <v>93</v>
      </c>
      <c r="E766" s="34">
        <f>IF('1'!E766="OAI","OAI",EOMONTH('1'!E766,-1)+1)</f>
        <v>46296</v>
      </c>
      <c r="F766" s="1" t="str">
        <f>'1'!F766</f>
        <v>TOO</v>
      </c>
      <c r="G766" s="33"/>
      <c r="H766" s="32">
        <f>IF($E766="OAI",'3'!H766,
IF($E766&lt;=H$4,'3'!$G766+SUM('3'!$H766:H766),0))</f>
        <v>0</v>
      </c>
      <c r="I766" s="32">
        <f>IF($E766="OAI",'3'!I766,
IF($E766=I$4,'3'!$G766+SUM('3'!$H766:I766),
IF($E766&lt;I$4,'3'!I766,0)))</f>
        <v>0</v>
      </c>
      <c r="J766" s="32">
        <f>IF($E766="OAI",'3'!J766,
IF($E766=J$4,'3'!$G766+SUM('3'!$H766:J766),
IF($E766&lt;J$4,'3'!J766,0)))</f>
        <v>0</v>
      </c>
      <c r="K766" s="32">
        <f>IF($E766="OAI",'3'!K766,
IF($E766=K$4,'3'!$G766+SUM('3'!$H766:K766),
IF($E766&lt;K$4,'3'!K766,0)))</f>
        <v>0</v>
      </c>
      <c r="L766" s="32">
        <f>IF($E766="OAI",'3'!L766,
IF($E766=L$4,'3'!$G766+SUM('3'!$H766:L766),
IF($E766&lt;L$4,'3'!L766,0)))</f>
        <v>0</v>
      </c>
      <c r="M766" s="32">
        <f>IF($E766="OAI",'3'!M766,
IF($E766=M$4,'3'!$G766+SUM('3'!$H766:M766),
IF($E766&lt;M$4,'3'!M766,0)))</f>
        <v>0</v>
      </c>
      <c r="N766" s="32">
        <f>IF($E766="OAI",'3'!N766,
IF($E766=N$4,'3'!$G766+SUM('3'!$H766:N766),
IF($E766&lt;N$4,'3'!N766,0)))</f>
        <v>0</v>
      </c>
      <c r="O766" s="32">
        <f>IF($E766="OAI",'3'!O766,
IF($E766=O$4,'3'!$G766+SUM('3'!$H766:O766),
IF($E766&lt;O$4,'3'!O766,0)))</f>
        <v>0</v>
      </c>
      <c r="P766" s="32">
        <f>IF($E766="OAI",'3'!P766,
IF($E766=P$4,'3'!$G766+SUM('3'!$H766:P766),
IF($E766&lt;P$4,'3'!P766,0)))</f>
        <v>0</v>
      </c>
      <c r="Q766" s="32">
        <f>IF($E766="OAI",'3'!Q766,
IF($E766=Q$4,'3'!$G766+SUM('3'!$H766:Q766),
IF($E766&lt;Q$4,'3'!Q766,0)))</f>
        <v>16860.669777053859</v>
      </c>
      <c r="R766" s="32">
        <f>IF($E766="OAI",'3'!R766,
IF($E766=R$4,'3'!$G766+SUM('3'!$H766:R766),
IF($E766&lt;R$4,'3'!R766,0)))</f>
        <v>61685.719171700213</v>
      </c>
      <c r="S766" s="32">
        <f>IF($E766="OAI",'3'!S766,
IF($E766=S$4,'3'!$G766+SUM('3'!$H766:S766),
IF($E766&lt;S$4,'3'!S766,0)))</f>
        <v>0</v>
      </c>
      <c r="T766" s="32">
        <f>IF($E766="OAI",'3'!T766,
IF($E766=T$4,'3'!$G766+SUM('3'!$H766:T766),
IF($E766&lt;T$4,'3'!T766,0)))</f>
        <v>1317.9247364244616</v>
      </c>
      <c r="U766" s="32">
        <f>IF($E766="OAI",'3'!U766,
IF($E766=U$4,'3'!$G766+SUM('3'!$H766:U766),
IF($E766&lt;U$4,'3'!U766,0)))</f>
        <v>5007.9457646333949</v>
      </c>
      <c r="V766" s="32">
        <f>IF($E766="OAI",'3'!V766,
IF($E766=V$4,'3'!$G766+SUM('3'!$H766:V766),
IF($E766&lt;V$4,'3'!V766,0)))</f>
        <v>1581.4909910671806</v>
      </c>
      <c r="W766" s="32">
        <f>IF($E766="OAI",'3'!W766,
IF($E766=W$4,'3'!$G766+SUM('3'!$H766:W766),
IF($E766&lt;W$4,'3'!W766,0)))</f>
        <v>0</v>
      </c>
      <c r="X766" s="32">
        <f>IF($E766="OAI",'3'!X766,
IF($E766=X$4,'3'!$G766+SUM('3'!$H766:X766),
IF($E766&lt;X$4,'3'!X766,0)))</f>
        <v>0</v>
      </c>
      <c r="Y766" s="32">
        <f>IF($E766="OAI",'3'!Y766,
IF($E766=Y$4,'3'!$G766+SUM('3'!$H766:Y766),
IF($E766&lt;Y$4,'3'!Y766,0)))</f>
        <v>0</v>
      </c>
      <c r="Z766" s="32">
        <f>IF($E766="OAI",'3'!Z766,
IF($E766=Z$4,'3'!$G766+SUM('3'!$H766:Z766),
IF($E766&lt;Z$4,'3'!Z766,0)))</f>
        <v>0</v>
      </c>
      <c r="AA766" s="32">
        <f>IF($E766="OAI",'3'!AA766,
IF($E766=AA$4,'3'!$G766+SUM('3'!$H766:AA766),
IF($E766&lt;AA$4,'3'!AA766,0)))</f>
        <v>0</v>
      </c>
      <c r="AB766" s="32">
        <f>IF($E766="OAI",'3'!AB766,
IF($E766=AB$4,'3'!$G766+SUM('3'!$H766:AB766),
IF($E766&lt;AB$4,'3'!AB766,0)))</f>
        <v>0</v>
      </c>
      <c r="AC766" s="32">
        <f>IF($E766="OAI",'3'!AC766,
IF($E766=AC$4,'3'!$G766+SUM('3'!$H766:AC766),
IF($E766&lt;AC$4,'3'!AC766,0)))</f>
        <v>0</v>
      </c>
      <c r="AD766" s="32">
        <f>IF($E766="OAI",'3'!AD766,
IF($E766=AD$4,'3'!$G766+SUM('3'!$H766:AD766),
IF($E766&lt;AD$4,'3'!AD766,0)))</f>
        <v>245936.47610344717</v>
      </c>
      <c r="AE766" s="32">
        <f>IF($E766="OAI",'3'!AE766,
IF($E766=AE$4,'3'!$G766+SUM('3'!$H766:AE766),
IF($E766&lt;AE$4,'3'!AE766,0)))</f>
        <v>445141.44023699895</v>
      </c>
      <c r="AF766" s="26">
        <f t="shared" si="44"/>
        <v>78546.388948754073</v>
      </c>
      <c r="AG766" s="26">
        <f t="shared" si="45"/>
        <v>698985.27783257118</v>
      </c>
      <c r="AH766" s="8">
        <f t="shared" si="46"/>
        <v>861</v>
      </c>
    </row>
    <row r="767" spans="1:34" x14ac:dyDescent="0.25">
      <c r="A767" s="8">
        <f t="shared" si="47"/>
        <v>862</v>
      </c>
      <c r="B767" s="1">
        <f>'1'!B767</f>
        <v>5530441</v>
      </c>
      <c r="C767" t="str">
        <f>'1'!C767</f>
        <v>Central Bundle C-26</v>
      </c>
      <c r="D767" s="1" t="str">
        <f>'1'!D767</f>
        <v>94</v>
      </c>
      <c r="E767" s="34" t="str">
        <f>IF('1'!E767="OAI","OAI",EOMONTH('1'!E767,-1)+1)</f>
        <v>OAI</v>
      </c>
      <c r="F767" s="1" t="str">
        <f>'1'!F767</f>
        <v>TOLO</v>
      </c>
      <c r="G767" s="33"/>
      <c r="H767" s="32">
        <f>IF($E767="OAI",'3'!H767,
IF($E767&lt;=H$4,'3'!$G767+SUM('3'!$H767:H767),0))</f>
        <v>973.23241474987014</v>
      </c>
      <c r="I767" s="32">
        <f>IF($E767="OAI",'3'!I767,
IF($E767=I$4,'3'!$G767+SUM('3'!$H767:I767),
IF($E767&lt;I$4,'3'!I767,0)))</f>
        <v>10021.312395497031</v>
      </c>
      <c r="J767" s="32">
        <f>IF($E767="OAI",'3'!J767,
IF($E767=J$4,'3'!$G767+SUM('3'!$H767:J767),
IF($E767&lt;J$4,'3'!J767,0)))</f>
        <v>6928.4278215123286</v>
      </c>
      <c r="K767" s="32">
        <f>IF($E767="OAI",'3'!K767,
IF($E767=K$4,'3'!$G767+SUM('3'!$H767:K767),
IF($E767&lt;K$4,'3'!K767,0)))</f>
        <v>370935.66972729354</v>
      </c>
      <c r="L767" s="32">
        <f>IF($E767="OAI",'3'!L767,
IF($E767=L$4,'3'!$G767+SUM('3'!$H767:L767),
IF($E767&lt;L$4,'3'!L767,0)))</f>
        <v>633229.60968049092</v>
      </c>
      <c r="M767" s="32">
        <f>IF($E767="OAI",'3'!M767,
IF($E767=M$4,'3'!$G767+SUM('3'!$H767:M767),
IF($E767&lt;M$4,'3'!M767,0)))</f>
        <v>0</v>
      </c>
      <c r="N767" s="32">
        <f>IF($E767="OAI",'3'!N767,
IF($E767=N$4,'3'!$G767+SUM('3'!$H767:N767),
IF($E767&lt;N$4,'3'!N767,0)))</f>
        <v>0</v>
      </c>
      <c r="O767" s="32">
        <f>IF($E767="OAI",'3'!O767,
IF($E767=O$4,'3'!$G767+SUM('3'!$H767:O767),
IF($E767&lt;O$4,'3'!O767,0)))</f>
        <v>0</v>
      </c>
      <c r="P767" s="32">
        <f>IF($E767="OAI",'3'!P767,
IF($E767=P$4,'3'!$G767+SUM('3'!$H767:P767),
IF($E767&lt;P$4,'3'!P767,0)))</f>
        <v>0</v>
      </c>
      <c r="Q767" s="32">
        <f>IF($E767="OAI",'3'!Q767,
IF($E767=Q$4,'3'!$G767+SUM('3'!$H767:Q767),
IF($E767&lt;Q$4,'3'!Q767,0)))</f>
        <v>0</v>
      </c>
      <c r="R767" s="32">
        <f>IF($E767="OAI",'3'!R767,
IF($E767=R$4,'3'!$G767+SUM('3'!$H767:R767),
IF($E767&lt;R$4,'3'!R767,0)))</f>
        <v>0</v>
      </c>
      <c r="S767" s="32">
        <f>IF($E767="OAI",'3'!S767,
IF($E767=S$4,'3'!$G767+SUM('3'!$H767:S767),
IF($E767&lt;S$4,'3'!S767,0)))</f>
        <v>0</v>
      </c>
      <c r="T767" s="32">
        <f>IF($E767="OAI",'3'!T767,
IF($E767=T$4,'3'!$G767+SUM('3'!$H767:T767),
IF($E767&lt;T$4,'3'!T767,0)))</f>
        <v>0</v>
      </c>
      <c r="U767" s="32">
        <f>IF($E767="OAI",'3'!U767,
IF($E767=U$4,'3'!$G767+SUM('3'!$H767:U767),
IF($E767&lt;U$4,'3'!U767,0)))</f>
        <v>0</v>
      </c>
      <c r="V767" s="32">
        <f>IF($E767="OAI",'3'!V767,
IF($E767=V$4,'3'!$G767+SUM('3'!$H767:V767),
IF($E767&lt;V$4,'3'!V767,0)))</f>
        <v>0</v>
      </c>
      <c r="W767" s="32">
        <f>IF($E767="OAI",'3'!W767,
IF($E767=W$4,'3'!$G767+SUM('3'!$H767:W767),
IF($E767&lt;W$4,'3'!W767,0)))</f>
        <v>0</v>
      </c>
      <c r="X767" s="32">
        <f>IF($E767="OAI",'3'!X767,
IF($E767=X$4,'3'!$G767+SUM('3'!$H767:X767),
IF($E767&lt;X$4,'3'!X767,0)))</f>
        <v>0</v>
      </c>
      <c r="Y767" s="32">
        <f>IF($E767="OAI",'3'!Y767,
IF($E767=Y$4,'3'!$G767+SUM('3'!$H767:Y767),
IF($E767&lt;Y$4,'3'!Y767,0)))</f>
        <v>0</v>
      </c>
      <c r="Z767" s="32">
        <f>IF($E767="OAI",'3'!Z767,
IF($E767=Z$4,'3'!$G767+SUM('3'!$H767:Z767),
IF($E767&lt;Z$4,'3'!Z767,0)))</f>
        <v>0</v>
      </c>
      <c r="AA767" s="32">
        <f>IF($E767="OAI",'3'!AA767,
IF($E767=AA$4,'3'!$G767+SUM('3'!$H767:AA767),
IF($E767&lt;AA$4,'3'!AA767,0)))</f>
        <v>0</v>
      </c>
      <c r="AB767" s="32">
        <f>IF($E767="OAI",'3'!AB767,
IF($E767=AB$4,'3'!$G767+SUM('3'!$H767:AB767),
IF($E767&lt;AB$4,'3'!AB767,0)))</f>
        <v>0</v>
      </c>
      <c r="AC767" s="32">
        <f>IF($E767="OAI",'3'!AC767,
IF($E767=AC$4,'3'!$G767+SUM('3'!$H767:AC767),
IF($E767&lt;AC$4,'3'!AC767,0)))</f>
        <v>0</v>
      </c>
      <c r="AD767" s="32">
        <f>IF($E767="OAI",'3'!AD767,
IF($E767=AD$4,'3'!$G767+SUM('3'!$H767:AD767),
IF($E767&lt;AD$4,'3'!AD767,0)))</f>
        <v>0</v>
      </c>
      <c r="AE767" s="32">
        <f>IF($E767="OAI",'3'!AE767,
IF($E767=AE$4,'3'!$G767+SUM('3'!$H767:AE767),
IF($E767&lt;AE$4,'3'!AE767,0)))</f>
        <v>0</v>
      </c>
      <c r="AF767" s="26">
        <f t="shared" si="44"/>
        <v>1022088.2520395437</v>
      </c>
      <c r="AG767" s="26">
        <f t="shared" si="45"/>
        <v>0</v>
      </c>
      <c r="AH767" s="8">
        <f t="shared" si="46"/>
        <v>862</v>
      </c>
    </row>
    <row r="768" spans="1:34" x14ac:dyDescent="0.25">
      <c r="A768" s="8">
        <f t="shared" si="47"/>
        <v>863</v>
      </c>
      <c r="B768" s="1">
        <f>'1'!B768</f>
        <v>5732785</v>
      </c>
      <c r="C768" t="str">
        <f>'1'!C768</f>
        <v>RIO OSO: Repl 230 KV BAAH/GIS</v>
      </c>
      <c r="D768" s="1" t="str">
        <f>'1'!D768</f>
        <v>94</v>
      </c>
      <c r="E768" s="34">
        <f>IF('1'!E768="OAI","OAI",EOMONTH('1'!E768,-1)+1)</f>
        <v>45627</v>
      </c>
      <c r="F768" s="1" t="str">
        <f>'1'!F768</f>
        <v>TOHI</v>
      </c>
      <c r="G768" s="33"/>
      <c r="H768" s="32">
        <f>IF($E768="OAI",'3'!H768,
IF($E768&lt;=H$4,'3'!$G768+SUM('3'!$H768:H768),0))</f>
        <v>374855.14293817908</v>
      </c>
      <c r="I768" s="32">
        <f>IF($E768="OAI",'3'!I768,
IF($E768=I$4,'3'!$G768+SUM('3'!$H768:I768),
IF($E768&lt;I$4,'3'!I768,0)))</f>
        <v>264392.09557393292</v>
      </c>
      <c r="J768" s="32">
        <f>IF($E768="OAI",'3'!J768,
IF($E768=J$4,'3'!$G768+SUM('3'!$H768:J768),
IF($E768&lt;J$4,'3'!J768,0)))</f>
        <v>260386.16889299621</v>
      </c>
      <c r="K768" s="32">
        <f>IF($E768="OAI",'3'!K768,
IF($E768=K$4,'3'!$G768+SUM('3'!$H768:K768),
IF($E768&lt;K$4,'3'!K768,0)))</f>
        <v>253944.77786330768</v>
      </c>
      <c r="L768" s="32">
        <f>IF($E768="OAI",'3'!L768,
IF($E768=L$4,'3'!$G768+SUM('3'!$H768:L768),
IF($E768&lt;L$4,'3'!L768,0)))</f>
        <v>205855.33890273719</v>
      </c>
      <c r="M768" s="32">
        <f>IF($E768="OAI",'3'!M768,
IF($E768=M$4,'3'!$G768+SUM('3'!$H768:M768),
IF($E768&lt;M$4,'3'!M768,0)))</f>
        <v>216739.22327131845</v>
      </c>
      <c r="N768" s="32">
        <f>IF($E768="OAI",'3'!N768,
IF($E768=N$4,'3'!$G768+SUM('3'!$H768:N768),
IF($E768&lt;N$4,'3'!N768,0)))</f>
        <v>219783.320049231</v>
      </c>
      <c r="O768" s="32">
        <f>IF($E768="OAI",'3'!O768,
IF($E768=O$4,'3'!$G768+SUM('3'!$H768:O768),
IF($E768&lt;O$4,'3'!O768,0)))</f>
        <v>211952.78531643801</v>
      </c>
      <c r="P768" s="32">
        <f>IF($E768="OAI",'3'!P768,
IF($E768=P$4,'3'!$G768+SUM('3'!$H768:P768),
IF($E768&lt;P$4,'3'!P768,0)))</f>
        <v>211899.79167587686</v>
      </c>
      <c r="Q768" s="32">
        <f>IF($E768="OAI",'3'!Q768,
IF($E768=Q$4,'3'!$G768+SUM('3'!$H768:Q768),
IF($E768&lt;Q$4,'3'!Q768,0)))</f>
        <v>215720.75466250937</v>
      </c>
      <c r="R768" s="32">
        <f>IF($E768="OAI",'3'!R768,
IF($E768=R$4,'3'!$G768+SUM('3'!$H768:R768),
IF($E768&lt;R$4,'3'!R768,0)))</f>
        <v>158884.56111302433</v>
      </c>
      <c r="S768" s="32">
        <f>IF($E768="OAI",'3'!S768,
IF($E768=S$4,'3'!$G768+SUM('3'!$H768:S768),
IF($E768&lt;S$4,'3'!S768,0)))</f>
        <v>184902.66282753879</v>
      </c>
      <c r="T768" s="32">
        <f>IF($E768="OAI",'3'!T768,
IF($E768=T$4,'3'!$G768+SUM('3'!$H768:T768),
IF($E768&lt;T$4,'3'!T768,0)))</f>
        <v>21248.113284746469</v>
      </c>
      <c r="U768" s="32">
        <f>IF($E768="OAI",'3'!U768,
IF($E768=U$4,'3'!$G768+SUM('3'!$H768:U768),
IF($E768&lt;U$4,'3'!U768,0)))</f>
        <v>22594.263910852525</v>
      </c>
      <c r="V768" s="32">
        <f>IF($E768="OAI",'3'!V768,
IF($E768=V$4,'3'!$G768+SUM('3'!$H768:V768),
IF($E768&lt;V$4,'3'!V768,0)))</f>
        <v>27552.954563359428</v>
      </c>
      <c r="W768" s="32">
        <f>IF($E768="OAI",'3'!W768,
IF($E768=W$4,'3'!$G768+SUM('3'!$H768:W768),
IF($E768&lt;W$4,'3'!W768,0)))</f>
        <v>24086.497535542476</v>
      </c>
      <c r="X768" s="32">
        <f>IF($E768="OAI",'3'!X768,
IF($E768=X$4,'3'!$G768+SUM('3'!$H768:X768),
IF($E768&lt;X$4,'3'!X768,0)))</f>
        <v>18007.743764014886</v>
      </c>
      <c r="Y768" s="32">
        <f>IF($E768="OAI",'3'!Y768,
IF($E768=Y$4,'3'!$G768+SUM('3'!$H768:Y768),
IF($E768&lt;Y$4,'3'!Y768,0)))</f>
        <v>14226.783031633126</v>
      </c>
      <c r="Z768" s="32">
        <f>IF($E768="OAI",'3'!Z768,
IF($E768=Z$4,'3'!$G768+SUM('3'!$H768:Z768),
IF($E768&lt;Z$4,'3'!Z768,0)))</f>
        <v>270995.73873768514</v>
      </c>
      <c r="AA768" s="32">
        <f>IF($E768="OAI",'3'!AA768,
IF($E768=AA$4,'3'!$G768+SUM('3'!$H768:AA768),
IF($E768&lt;AA$4,'3'!AA768,0)))</f>
        <v>1654314.5341513858</v>
      </c>
      <c r="AB768" s="32">
        <f>IF($E768="OAI",'3'!AB768,
IF($E768=AB$4,'3'!$G768+SUM('3'!$H768:AB768),
IF($E768&lt;AB$4,'3'!AB768,0)))</f>
        <v>936609.97713047522</v>
      </c>
      <c r="AC768" s="32">
        <f>IF($E768="OAI",'3'!AC768,
IF($E768=AC$4,'3'!$G768+SUM('3'!$H768:AC768),
IF($E768&lt;AC$4,'3'!AC768,0)))</f>
        <v>17176.108113727329</v>
      </c>
      <c r="AD768" s="32">
        <f>IF($E768="OAI",'3'!AD768,
IF($E768=AD$4,'3'!$G768+SUM('3'!$H768:AD768),
IF($E768&lt;AD$4,'3'!AD768,0)))</f>
        <v>15045.614222032013</v>
      </c>
      <c r="AE768" s="32">
        <f>IF($E768="OAI",'3'!AE768,
IF($E768=AE$4,'3'!$G768+SUM('3'!$H768:AE768),
IF($E768&lt;AE$4,'3'!AE768,0)))</f>
        <v>17418.925535557748</v>
      </c>
      <c r="AF768" s="26">
        <f t="shared" si="44"/>
        <v>2779316.62308709</v>
      </c>
      <c r="AG768" s="26">
        <f t="shared" si="45"/>
        <v>3039277.2539810124</v>
      </c>
      <c r="AH768" s="8">
        <f t="shared" si="46"/>
        <v>863</v>
      </c>
    </row>
    <row r="769" spans="1:34" x14ac:dyDescent="0.25">
      <c r="A769" s="8">
        <f t="shared" si="47"/>
        <v>864</v>
      </c>
      <c r="B769" s="1">
        <f>'1'!B769</f>
        <v>5740958</v>
      </c>
      <c r="C769" t="str">
        <f>'1'!C769</f>
        <v>RIO OSO: Install 115 KV BAAH/GIS</v>
      </c>
      <c r="D769" s="1" t="str">
        <f>'1'!D769</f>
        <v>94</v>
      </c>
      <c r="E769" s="34">
        <f>IF('1'!E769="OAI","OAI",EOMONTH('1'!E769,-1)+1)</f>
        <v>45627</v>
      </c>
      <c r="F769" s="1" t="str">
        <f>'1'!F769</f>
        <v>TOLO</v>
      </c>
      <c r="G769" s="33"/>
      <c r="H769" s="32">
        <f>IF($E769="OAI",'3'!H769,
IF($E769&lt;=H$4,'3'!$G769+SUM('3'!$H769:H769),0))</f>
        <v>149454.68391588866</v>
      </c>
      <c r="I769" s="32">
        <f>IF($E769="OAI",'3'!I769,
IF($E769=I$4,'3'!$G769+SUM('3'!$H769:I769),
IF($E769&lt;I$4,'3'!I769,0)))</f>
        <v>110574.17512196602</v>
      </c>
      <c r="J769" s="32">
        <f>IF($E769="OAI",'3'!J769,
IF($E769=J$4,'3'!$G769+SUM('3'!$H769:J769),
IF($E769&lt;J$4,'3'!J769,0)))</f>
        <v>69923.47311423732</v>
      </c>
      <c r="K769" s="32">
        <f>IF($E769="OAI",'3'!K769,
IF($E769=K$4,'3'!$G769+SUM('3'!$H769:K769),
IF($E769&lt;K$4,'3'!K769,0)))</f>
        <v>84559.53154625358</v>
      </c>
      <c r="L769" s="32">
        <f>IF($E769="OAI",'3'!L769,
IF($E769=L$4,'3'!$G769+SUM('3'!$H769:L769),
IF($E769&lt;L$4,'3'!L769,0)))</f>
        <v>77896.632706812161</v>
      </c>
      <c r="M769" s="32">
        <f>IF($E769="OAI",'3'!M769,
IF($E769=M$4,'3'!$G769+SUM('3'!$H769:M769),
IF($E769&lt;M$4,'3'!M769,0)))</f>
        <v>670131.03498432157</v>
      </c>
      <c r="N769" s="32">
        <f>IF($E769="OAI",'3'!N769,
IF($E769=N$4,'3'!$G769+SUM('3'!$H769:N769),
IF($E769&lt;N$4,'3'!N769,0)))</f>
        <v>1256185.0889800917</v>
      </c>
      <c r="O769" s="32">
        <f>IF($E769="OAI",'3'!O769,
IF($E769=O$4,'3'!$G769+SUM('3'!$H769:O769),
IF($E769&lt;O$4,'3'!O769,0)))</f>
        <v>38669.001547732405</v>
      </c>
      <c r="P769" s="32">
        <f>IF($E769="OAI",'3'!P769,
IF($E769=P$4,'3'!$G769+SUM('3'!$H769:P769),
IF($E769&lt;P$4,'3'!P769,0)))</f>
        <v>38483.850927006439</v>
      </c>
      <c r="Q769" s="32">
        <f>IF($E769="OAI",'3'!Q769,
IF($E769=Q$4,'3'!$G769+SUM('3'!$H769:Q769),
IF($E769&lt;Q$4,'3'!Q769,0)))</f>
        <v>40892.865187083058</v>
      </c>
      <c r="R769" s="32">
        <f>IF($E769="OAI",'3'!R769,
IF($E769=R$4,'3'!$G769+SUM('3'!$H769:R769),
IF($E769&lt;R$4,'3'!R769,0)))</f>
        <v>27979.707584174554</v>
      </c>
      <c r="S769" s="32">
        <f>IF($E769="OAI",'3'!S769,
IF($E769=S$4,'3'!$G769+SUM('3'!$H769:S769),
IF($E769&lt;S$4,'3'!S769,0)))</f>
        <v>27111.995134492634</v>
      </c>
      <c r="T769" s="32">
        <f>IF($E769="OAI",'3'!T769,
IF($E769=T$4,'3'!$G769+SUM('3'!$H769:T769),
IF($E769&lt;T$4,'3'!T769,0)))</f>
        <v>29145.00689725449</v>
      </c>
      <c r="U769" s="32">
        <f>IF($E769="OAI",'3'!U769,
IF($E769=U$4,'3'!$G769+SUM('3'!$H769:U769),
IF($E769&lt;U$4,'3'!U769,0)))</f>
        <v>30223.105034596254</v>
      </c>
      <c r="V769" s="32">
        <f>IF($E769="OAI",'3'!V769,
IF($E769=V$4,'3'!$G769+SUM('3'!$H769:V769),
IF($E769&lt;V$4,'3'!V769,0)))</f>
        <v>33619.931970317877</v>
      </c>
      <c r="W769" s="32">
        <f>IF($E769="OAI",'3'!W769,
IF($E769=W$4,'3'!$G769+SUM('3'!$H769:W769),
IF($E769&lt;W$4,'3'!W769,0)))</f>
        <v>29962.623065912117</v>
      </c>
      <c r="X769" s="32">
        <f>IF($E769="OAI",'3'!X769,
IF($E769=X$4,'3'!$G769+SUM('3'!$H769:X769),
IF($E769&lt;X$4,'3'!X769,0)))</f>
        <v>27615.201061796328</v>
      </c>
      <c r="Y769" s="32">
        <f>IF($E769="OAI",'3'!Y769,
IF($E769=Y$4,'3'!$G769+SUM('3'!$H769:Y769),
IF($E769&lt;Y$4,'3'!Y769,0)))</f>
        <v>34585.313475354982</v>
      </c>
      <c r="Z769" s="32">
        <f>IF($E769="OAI",'3'!Z769,
IF($E769=Z$4,'3'!$G769+SUM('3'!$H769:Z769),
IF($E769&lt;Z$4,'3'!Z769,0)))</f>
        <v>29286.323272084202</v>
      </c>
      <c r="AA769" s="32">
        <f>IF($E769="OAI",'3'!AA769,
IF($E769=AA$4,'3'!$G769+SUM('3'!$H769:AA769),
IF($E769&lt;AA$4,'3'!AA769,0)))</f>
        <v>0</v>
      </c>
      <c r="AB769" s="32">
        <f>IF($E769="OAI",'3'!AB769,
IF($E769=AB$4,'3'!$G769+SUM('3'!$H769:AB769),
IF($E769&lt;AB$4,'3'!AB769,0)))</f>
        <v>0</v>
      </c>
      <c r="AC769" s="32">
        <f>IF($E769="OAI",'3'!AC769,
IF($E769=AC$4,'3'!$G769+SUM('3'!$H769:AC769),
IF($E769&lt;AC$4,'3'!AC769,0)))</f>
        <v>0</v>
      </c>
      <c r="AD769" s="32">
        <f>IF($E769="OAI",'3'!AD769,
IF($E769=AD$4,'3'!$G769+SUM('3'!$H769:AD769),
IF($E769&lt;AD$4,'3'!AD769,0)))</f>
        <v>0</v>
      </c>
      <c r="AE769" s="32">
        <f>IF($E769="OAI",'3'!AE769,
IF($E769=AE$4,'3'!$G769+SUM('3'!$H769:AE769),
IF($E769&lt;AE$4,'3'!AE769,0)))</f>
        <v>0</v>
      </c>
      <c r="AF769" s="26">
        <f t="shared" si="44"/>
        <v>2591862.0407500598</v>
      </c>
      <c r="AG769" s="26">
        <f t="shared" si="45"/>
        <v>214437.50477731627</v>
      </c>
      <c r="AH769" s="8">
        <f t="shared" si="46"/>
        <v>864</v>
      </c>
    </row>
    <row r="770" spans="1:34" x14ac:dyDescent="0.25">
      <c r="A770" s="8">
        <f t="shared" si="47"/>
        <v>865</v>
      </c>
      <c r="B770" s="1">
        <f>'1'!B770</f>
        <v>5768786</v>
      </c>
      <c r="C770" t="str">
        <f>'1'!C770</f>
        <v>MIDWAY: Upgrade 230 KV Bus Section D</v>
      </c>
      <c r="D770" s="1" t="str">
        <f>'1'!D770</f>
        <v>94</v>
      </c>
      <c r="E770" s="34">
        <f>IF('1'!E770="OAI","OAI",EOMONTH('1'!E770,-1)+1)</f>
        <v>45962</v>
      </c>
      <c r="F770" s="1" t="str">
        <f>'1'!F770</f>
        <v>TOHI</v>
      </c>
      <c r="G770" s="33"/>
      <c r="H770" s="32">
        <f>IF($E770="OAI",'3'!H770,
IF($E770&lt;=H$4,'3'!$G770+SUM('3'!$H770:H770),0))</f>
        <v>323453.27432129905</v>
      </c>
      <c r="I770" s="32">
        <f>IF($E770="OAI",'3'!I770,
IF($E770=I$4,'3'!$G770+SUM('3'!$H770:I770),
IF($E770&lt;I$4,'3'!I770,0)))</f>
        <v>233831.02756884447</v>
      </c>
      <c r="J770" s="32">
        <f>IF($E770="OAI",'3'!J770,
IF($E770=J$4,'3'!$G770+SUM('3'!$H770:J770),
IF($E770&lt;J$4,'3'!J770,0)))</f>
        <v>342205.26563344157</v>
      </c>
      <c r="K770" s="32">
        <f>IF($E770="OAI",'3'!K770,
IF($E770=K$4,'3'!$G770+SUM('3'!$H770:K770),
IF($E770&lt;K$4,'3'!K770,0)))</f>
        <v>6334.9364325118795</v>
      </c>
      <c r="L770" s="32">
        <f>IF($E770="OAI",'3'!L770,
IF($E770=L$4,'3'!$G770+SUM('3'!$H770:L770),
IF($E770&lt;L$4,'3'!L770,0)))</f>
        <v>416791.71180100506</v>
      </c>
      <c r="M770" s="32">
        <f>IF($E770="OAI",'3'!M770,
IF($E770=M$4,'3'!$G770+SUM('3'!$H770:M770),
IF($E770&lt;M$4,'3'!M770,0)))</f>
        <v>123053.00918397923</v>
      </c>
      <c r="N770" s="32">
        <f>IF($E770="OAI",'3'!N770,
IF($E770=N$4,'3'!$G770+SUM('3'!$H770:N770),
IF($E770&lt;N$4,'3'!N770,0)))</f>
        <v>208724.56601311904</v>
      </c>
      <c r="O770" s="32">
        <f>IF($E770="OAI",'3'!O770,
IF($E770=O$4,'3'!$G770+SUM('3'!$H770:O770),
IF($E770&lt;O$4,'3'!O770,0)))</f>
        <v>94095.022171668039</v>
      </c>
      <c r="P770" s="32">
        <f>IF($E770="OAI",'3'!P770,
IF($E770=P$4,'3'!$G770+SUM('3'!$H770:P770),
IF($E770&lt;P$4,'3'!P770,0)))</f>
        <v>0</v>
      </c>
      <c r="Q770" s="32">
        <f>IF($E770="OAI",'3'!Q770,
IF($E770=Q$4,'3'!$G770+SUM('3'!$H770:Q770),
IF($E770&lt;Q$4,'3'!Q770,0)))</f>
        <v>0</v>
      </c>
      <c r="R770" s="32">
        <f>IF($E770="OAI",'3'!R770,
IF($E770=R$4,'3'!$G770+SUM('3'!$H770:R770),
IF($E770&lt;R$4,'3'!R770,0)))</f>
        <v>0</v>
      </c>
      <c r="S770" s="32">
        <f>IF($E770="OAI",'3'!S770,
IF($E770=S$4,'3'!$G770+SUM('3'!$H770:S770),
IF($E770&lt;S$4,'3'!S770,0)))</f>
        <v>0</v>
      </c>
      <c r="T770" s="32">
        <f>IF($E770="OAI",'3'!T770,
IF($E770=T$4,'3'!$G770+SUM('3'!$H770:T770),
IF($E770&lt;T$4,'3'!T770,0)))</f>
        <v>0</v>
      </c>
      <c r="U770" s="32">
        <f>IF($E770="OAI",'3'!U770,
IF($E770=U$4,'3'!$G770+SUM('3'!$H770:U770),
IF($E770&lt;U$4,'3'!U770,0)))</f>
        <v>0</v>
      </c>
      <c r="V770" s="32">
        <f>IF($E770="OAI",'3'!V770,
IF($E770=V$4,'3'!$G770+SUM('3'!$H770:V770),
IF($E770&lt;V$4,'3'!V770,0)))</f>
        <v>0</v>
      </c>
      <c r="W770" s="32">
        <f>IF($E770="OAI",'3'!W770,
IF($E770=W$4,'3'!$G770+SUM('3'!$H770:W770),
IF($E770&lt;W$4,'3'!W770,0)))</f>
        <v>0</v>
      </c>
      <c r="X770" s="32">
        <f>IF($E770="OAI",'3'!X770,
IF($E770=X$4,'3'!$G770+SUM('3'!$H770:X770),
IF($E770&lt;X$4,'3'!X770,0)))</f>
        <v>0</v>
      </c>
      <c r="Y770" s="32">
        <f>IF($E770="OAI",'3'!Y770,
IF($E770=Y$4,'3'!$G770+SUM('3'!$H770:Y770),
IF($E770&lt;Y$4,'3'!Y770,0)))</f>
        <v>0</v>
      </c>
      <c r="Z770" s="32">
        <f>IF($E770="OAI",'3'!Z770,
IF($E770=Z$4,'3'!$G770+SUM('3'!$H770:Z770),
IF($E770&lt;Z$4,'3'!Z770,0)))</f>
        <v>0</v>
      </c>
      <c r="AA770" s="32">
        <f>IF($E770="OAI",'3'!AA770,
IF($E770=AA$4,'3'!$G770+SUM('3'!$H770:AA770),
IF($E770&lt;AA$4,'3'!AA770,0)))</f>
        <v>0</v>
      </c>
      <c r="AB770" s="32">
        <f>IF($E770="OAI",'3'!AB770,
IF($E770=AB$4,'3'!$G770+SUM('3'!$H770:AB770),
IF($E770&lt;AB$4,'3'!AB770,0)))</f>
        <v>0</v>
      </c>
      <c r="AC770" s="32">
        <f>IF($E770="OAI",'3'!AC770,
IF($E770=AC$4,'3'!$G770+SUM('3'!$H770:AC770),
IF($E770&lt;AC$4,'3'!AC770,0)))</f>
        <v>0</v>
      </c>
      <c r="AD770" s="32">
        <f>IF($E770="OAI",'3'!AD770,
IF($E770=AD$4,'3'!$G770+SUM('3'!$H770:AD770),
IF($E770&lt;AD$4,'3'!AD770,0)))</f>
        <v>0</v>
      </c>
      <c r="AE770" s="32">
        <f>IF($E770="OAI",'3'!AE770,
IF($E770=AE$4,'3'!$G770+SUM('3'!$H770:AE770),
IF($E770&lt;AE$4,'3'!AE770,0)))</f>
        <v>0</v>
      </c>
      <c r="AF770" s="26">
        <f t="shared" si="44"/>
        <v>1748488.8131258683</v>
      </c>
      <c r="AG770" s="26">
        <f t="shared" si="45"/>
        <v>0</v>
      </c>
      <c r="AH770" s="8">
        <f t="shared" si="46"/>
        <v>865</v>
      </c>
    </row>
    <row r="771" spans="1:34" x14ac:dyDescent="0.25">
      <c r="A771" s="8">
        <f t="shared" si="47"/>
        <v>866</v>
      </c>
      <c r="B771" s="1">
        <f>'1'!B771</f>
        <v>5787771</v>
      </c>
      <c r="C771" t="str">
        <f>'1'!C771</f>
        <v>MIDWAY: UPGRADE 230 KV BUS SECT D PH 4</v>
      </c>
      <c r="D771" s="1" t="str">
        <f>'1'!D771</f>
        <v>94</v>
      </c>
      <c r="E771" s="34">
        <f>IF('1'!E771="OAI","OAI",EOMONTH('1'!E771,-1)+1)</f>
        <v>46174</v>
      </c>
      <c r="F771" s="1" t="str">
        <f>'1'!F771</f>
        <v>TOO</v>
      </c>
      <c r="G771" s="33"/>
      <c r="H771" s="32">
        <f>IF($E771="OAI",'3'!H771,
IF($E771&lt;=H$4,'3'!$G771+SUM('3'!$H771:H771),0))</f>
        <v>0</v>
      </c>
      <c r="I771" s="32">
        <f>IF($E771="OAI",'3'!I771,
IF($E771=I$4,'3'!$G771+SUM('3'!$H771:I771),
IF($E771&lt;I$4,'3'!I771,0)))</f>
        <v>0</v>
      </c>
      <c r="J771" s="32">
        <f>IF($E771="OAI",'3'!J771,
IF($E771=J$4,'3'!$G771+SUM('3'!$H771:J771),
IF($E771&lt;J$4,'3'!J771,0)))</f>
        <v>0</v>
      </c>
      <c r="K771" s="32">
        <f>IF($E771="OAI",'3'!K771,
IF($E771=K$4,'3'!$G771+SUM('3'!$H771:K771),
IF($E771&lt;K$4,'3'!K771,0)))</f>
        <v>0</v>
      </c>
      <c r="L771" s="32">
        <f>IF($E771="OAI",'3'!L771,
IF($E771=L$4,'3'!$G771+SUM('3'!$H771:L771),
IF($E771&lt;L$4,'3'!L771,0)))</f>
        <v>0</v>
      </c>
      <c r="M771" s="32">
        <f>IF($E771="OAI",'3'!M771,
IF($E771=M$4,'3'!$G771+SUM('3'!$H771:M771),
IF($E771&lt;M$4,'3'!M771,0)))</f>
        <v>422863.37701429741</v>
      </c>
      <c r="N771" s="32">
        <f>IF($E771="OAI",'3'!N771,
IF($E771=N$4,'3'!$G771+SUM('3'!$H771:N771),
IF($E771&lt;N$4,'3'!N771,0)))</f>
        <v>62305.604907916837</v>
      </c>
      <c r="O771" s="32">
        <f>IF($E771="OAI",'3'!O771,
IF($E771=O$4,'3'!$G771+SUM('3'!$H771:O771),
IF($E771&lt;O$4,'3'!O771,0)))</f>
        <v>62048.313330236073</v>
      </c>
      <c r="P771" s="32">
        <f>IF($E771="OAI",'3'!P771,
IF($E771=P$4,'3'!$G771+SUM('3'!$H771:P771),
IF($E771&lt;P$4,'3'!P771,0)))</f>
        <v>62222.133604050723</v>
      </c>
      <c r="Q771" s="32">
        <f>IF($E771="OAI",'3'!Q771,
IF($E771=Q$4,'3'!$G771+SUM('3'!$H771:Q771),
IF($E771&lt;Q$4,'3'!Q771,0)))</f>
        <v>62267.857347080193</v>
      </c>
      <c r="R771" s="32">
        <f>IF($E771="OAI",'3'!R771,
IF($E771=R$4,'3'!$G771+SUM('3'!$H771:R771),
IF($E771&lt;R$4,'3'!R771,0)))</f>
        <v>61850.564509842952</v>
      </c>
      <c r="S771" s="32">
        <f>IF($E771="OAI",'3'!S771,
IF($E771=S$4,'3'!$G771+SUM('3'!$H771:S771),
IF($E771&lt;S$4,'3'!S771,0)))</f>
        <v>265260.45235338283</v>
      </c>
      <c r="T771" s="32">
        <f>IF($E771="OAI",'3'!T771,
IF($E771=T$4,'3'!$G771+SUM('3'!$H771:T771),
IF($E771&lt;T$4,'3'!T771,0)))</f>
        <v>70950.178432070286</v>
      </c>
      <c r="U771" s="32">
        <f>IF($E771="OAI",'3'!U771,
IF($E771=U$4,'3'!$G771+SUM('3'!$H771:U771),
IF($E771&lt;U$4,'3'!U771,0)))</f>
        <v>135974.75399790646</v>
      </c>
      <c r="V771" s="32">
        <f>IF($E771="OAI",'3'!V771,
IF($E771=V$4,'3'!$G771+SUM('3'!$H771:V771),
IF($E771&lt;V$4,'3'!V771,0)))</f>
        <v>52808.519200009287</v>
      </c>
      <c r="W771" s="32">
        <f>IF($E771="OAI",'3'!W771,
IF($E771=W$4,'3'!$G771+SUM('3'!$H771:W771),
IF($E771&lt;W$4,'3'!W771,0)))</f>
        <v>10030.869014415894</v>
      </c>
      <c r="X771" s="32">
        <f>IF($E771="OAI",'3'!X771,
IF($E771=X$4,'3'!$G771+SUM('3'!$H771:X771),
IF($E771&lt;X$4,'3'!X771,0)))</f>
        <v>28604.420203615929</v>
      </c>
      <c r="Y771" s="32">
        <f>IF($E771="OAI",'3'!Y771,
IF($E771=Y$4,'3'!$G771+SUM('3'!$H771:Y771),
IF($E771&lt;Y$4,'3'!Y771,0)))</f>
        <v>10116.059734802619</v>
      </c>
      <c r="Z771" s="32">
        <f>IF($E771="OAI",'3'!Z771,
IF($E771=Z$4,'3'!$G771+SUM('3'!$H771:Z771),
IF($E771&lt;Z$4,'3'!Z771,0)))</f>
        <v>10187.049348371</v>
      </c>
      <c r="AA771" s="32">
        <f>IF($E771="OAI",'3'!AA771,
IF($E771=AA$4,'3'!$G771+SUM('3'!$H771:AA771),
IF($E771&lt;AA$4,'3'!AA771,0)))</f>
        <v>10833.056423895599</v>
      </c>
      <c r="AB771" s="32">
        <f>IF($E771="OAI",'3'!AB771,
IF($E771=AB$4,'3'!$G771+SUM('3'!$H771:AB771),
IF($E771&lt;AB$4,'3'!AB771,0)))</f>
        <v>16624.067185822198</v>
      </c>
      <c r="AC771" s="32">
        <f>IF($E771="OAI",'3'!AC771,
IF($E771=AC$4,'3'!$G771+SUM('3'!$H771:AC771),
IF($E771&lt;AC$4,'3'!AC771,0)))</f>
        <v>23198.702027015279</v>
      </c>
      <c r="AD771" s="32">
        <f>IF($E771="OAI",'3'!AD771,
IF($E771=AD$4,'3'!$G771+SUM('3'!$H771:AD771),
IF($E771&lt;AD$4,'3'!AD771,0)))</f>
        <v>18491.719699237834</v>
      </c>
      <c r="AE771" s="32">
        <f>IF($E771="OAI",'3'!AE771,
IF($E771=AE$4,'3'!$G771+SUM('3'!$H771:AE771),
IF($E771&lt;AE$4,'3'!AE771,0)))</f>
        <v>20574.49032400937</v>
      </c>
      <c r="AF771" s="26">
        <f t="shared" si="44"/>
        <v>998818.30306680722</v>
      </c>
      <c r="AG771" s="26">
        <f t="shared" si="45"/>
        <v>408393.88559117174</v>
      </c>
      <c r="AH771" s="8">
        <f t="shared" si="46"/>
        <v>866</v>
      </c>
    </row>
    <row r="772" spans="1:34" x14ac:dyDescent="0.25">
      <c r="A772" s="8">
        <f t="shared" si="47"/>
        <v>867</v>
      </c>
      <c r="B772" s="1">
        <f>'1'!B772</f>
        <v>5787772</v>
      </c>
      <c r="C772" t="str">
        <f>'1'!C772</f>
        <v>MIDWAY: UPGRADE 230 KV BUS SECT D PH 5</v>
      </c>
      <c r="D772" s="1" t="str">
        <f>'1'!D772</f>
        <v>94</v>
      </c>
      <c r="E772" s="34">
        <f>IF('1'!E772="OAI","OAI",EOMONTH('1'!E772,-1)+1)</f>
        <v>46722</v>
      </c>
      <c r="F772" s="1" t="str">
        <f>'1'!F772</f>
        <v>TOHI</v>
      </c>
      <c r="G772" s="33"/>
      <c r="H772" s="32">
        <f>IF($E772="OAI",'3'!H772,
IF($E772&lt;=H$4,'3'!$G772+SUM('3'!$H772:H772),0))</f>
        <v>0</v>
      </c>
      <c r="I772" s="32">
        <f>IF($E772="OAI",'3'!I772,
IF($E772=I$4,'3'!$G772+SUM('3'!$H772:I772),
IF($E772&lt;I$4,'3'!I772,0)))</f>
        <v>0</v>
      </c>
      <c r="J772" s="32">
        <f>IF($E772="OAI",'3'!J772,
IF($E772=J$4,'3'!$G772+SUM('3'!$H772:J772),
IF($E772&lt;J$4,'3'!J772,0)))</f>
        <v>0</v>
      </c>
      <c r="K772" s="32">
        <f>IF($E772="OAI",'3'!K772,
IF($E772=K$4,'3'!$G772+SUM('3'!$H772:K772),
IF($E772&lt;K$4,'3'!K772,0)))</f>
        <v>0</v>
      </c>
      <c r="L772" s="32">
        <f>IF($E772="OAI",'3'!L772,
IF($E772=L$4,'3'!$G772+SUM('3'!$H772:L772),
IF($E772&lt;L$4,'3'!L772,0)))</f>
        <v>0</v>
      </c>
      <c r="M772" s="32">
        <f>IF($E772="OAI",'3'!M772,
IF($E772=M$4,'3'!$G772+SUM('3'!$H772:M772),
IF($E772&lt;M$4,'3'!M772,0)))</f>
        <v>0</v>
      </c>
      <c r="N772" s="32">
        <f>IF($E772="OAI",'3'!N772,
IF($E772=N$4,'3'!$G772+SUM('3'!$H772:N772),
IF($E772&lt;N$4,'3'!N772,0)))</f>
        <v>0</v>
      </c>
      <c r="O772" s="32">
        <f>IF($E772="OAI",'3'!O772,
IF($E772=O$4,'3'!$G772+SUM('3'!$H772:O772),
IF($E772&lt;O$4,'3'!O772,0)))</f>
        <v>0</v>
      </c>
      <c r="P772" s="32">
        <f>IF($E772="OAI",'3'!P772,
IF($E772=P$4,'3'!$G772+SUM('3'!$H772:P772),
IF($E772&lt;P$4,'3'!P772,0)))</f>
        <v>0</v>
      </c>
      <c r="Q772" s="32">
        <f>IF($E772="OAI",'3'!Q772,
IF($E772=Q$4,'3'!$G772+SUM('3'!$H772:Q772),
IF($E772&lt;Q$4,'3'!Q772,0)))</f>
        <v>0</v>
      </c>
      <c r="R772" s="32">
        <f>IF($E772="OAI",'3'!R772,
IF($E772=R$4,'3'!$G772+SUM('3'!$H772:R772),
IF($E772&lt;R$4,'3'!R772,0)))</f>
        <v>0</v>
      </c>
      <c r="S772" s="32">
        <f>IF($E772="OAI",'3'!S772,
IF($E772=S$4,'3'!$G772+SUM('3'!$H772:S772),
IF($E772&lt;S$4,'3'!S772,0)))</f>
        <v>0</v>
      </c>
      <c r="T772" s="32">
        <f>IF($E772="OAI",'3'!T772,
IF($E772=T$4,'3'!$G772+SUM('3'!$H772:T772),
IF($E772&lt;T$4,'3'!T772,0)))</f>
        <v>0</v>
      </c>
      <c r="U772" s="32">
        <f>IF($E772="OAI",'3'!U772,
IF($E772=U$4,'3'!$G772+SUM('3'!$H772:U772),
IF($E772&lt;U$4,'3'!U772,0)))</f>
        <v>0</v>
      </c>
      <c r="V772" s="32">
        <f>IF($E772="OAI",'3'!V772,
IF($E772=V$4,'3'!$G772+SUM('3'!$H772:V772),
IF($E772&lt;V$4,'3'!V772,0)))</f>
        <v>0</v>
      </c>
      <c r="W772" s="32">
        <f>IF($E772="OAI",'3'!W772,
IF($E772=W$4,'3'!$G772+SUM('3'!$H772:W772),
IF($E772&lt;W$4,'3'!W772,0)))</f>
        <v>0</v>
      </c>
      <c r="X772" s="32">
        <f>IF($E772="OAI",'3'!X772,
IF($E772=X$4,'3'!$G772+SUM('3'!$H772:X772),
IF($E772&lt;X$4,'3'!X772,0)))</f>
        <v>0</v>
      </c>
      <c r="Y772" s="32">
        <f>IF($E772="OAI",'3'!Y772,
IF($E772=Y$4,'3'!$G772+SUM('3'!$H772:Y772),
IF($E772&lt;Y$4,'3'!Y772,0)))</f>
        <v>0</v>
      </c>
      <c r="Z772" s="32">
        <f>IF($E772="OAI",'3'!Z772,
IF($E772=Z$4,'3'!$G772+SUM('3'!$H772:Z772),
IF($E772&lt;Z$4,'3'!Z772,0)))</f>
        <v>0</v>
      </c>
      <c r="AA772" s="32">
        <f>IF($E772="OAI",'3'!AA772,
IF($E772=AA$4,'3'!$G772+SUM('3'!$H772:AA772),
IF($E772&lt;AA$4,'3'!AA772,0)))</f>
        <v>0</v>
      </c>
      <c r="AB772" s="32">
        <f>IF($E772="OAI",'3'!AB772,
IF($E772=AB$4,'3'!$G772+SUM('3'!$H772:AB772),
IF($E772&lt;AB$4,'3'!AB772,0)))</f>
        <v>0</v>
      </c>
      <c r="AC772" s="32">
        <f>IF($E772="OAI",'3'!AC772,
IF($E772=AC$4,'3'!$G772+SUM('3'!$H772:AC772),
IF($E772&lt;AC$4,'3'!AC772,0)))</f>
        <v>0</v>
      </c>
      <c r="AD772" s="32">
        <f>IF($E772="OAI",'3'!AD772,
IF($E772=AD$4,'3'!$G772+SUM('3'!$H772:AD772),
IF($E772&lt;AD$4,'3'!AD772,0)))</f>
        <v>0</v>
      </c>
      <c r="AE772" s="32">
        <f>IF($E772="OAI",'3'!AE772,
IF($E772=AE$4,'3'!$G772+SUM('3'!$H772:AE772),
IF($E772&lt;AE$4,'3'!AE772,0)))</f>
        <v>5544834.6955711562</v>
      </c>
      <c r="AF772" s="26">
        <f t="shared" si="44"/>
        <v>0</v>
      </c>
      <c r="AG772" s="26">
        <f t="shared" si="45"/>
        <v>5544834.6955711562</v>
      </c>
      <c r="AH772" s="8">
        <f t="shared" si="46"/>
        <v>867</v>
      </c>
    </row>
    <row r="773" spans="1:34" x14ac:dyDescent="0.25">
      <c r="A773" s="8">
        <f t="shared" si="47"/>
        <v>868</v>
      </c>
      <c r="B773" s="1">
        <f>'1'!B773</f>
        <v>5788178</v>
      </c>
      <c r="C773" t="str">
        <f>'1'!C773</f>
        <v>Kern PP 115kV Tline Reroute Phase 3</v>
      </c>
      <c r="D773" s="1" t="str">
        <f>'1'!D773</f>
        <v>94</v>
      </c>
      <c r="E773" s="34">
        <f>IF('1'!E773="OAI","OAI",EOMONTH('1'!E773,-1)+1)</f>
        <v>46113</v>
      </c>
      <c r="F773" s="1" t="str">
        <f>'1'!F773</f>
        <v>TOLO</v>
      </c>
      <c r="G773" s="33"/>
      <c r="H773" s="32">
        <f>IF($E773="OAI",'3'!H773,
IF($E773&lt;=H$4,'3'!$G773+SUM('3'!$H773:H773),0))</f>
        <v>0</v>
      </c>
      <c r="I773" s="32">
        <f>IF($E773="OAI",'3'!I773,
IF($E773=I$4,'3'!$G773+SUM('3'!$H773:I773),
IF($E773&lt;I$4,'3'!I773,0)))</f>
        <v>0</v>
      </c>
      <c r="J773" s="32">
        <f>IF($E773="OAI",'3'!J773,
IF($E773=J$4,'3'!$G773+SUM('3'!$H773:J773),
IF($E773&lt;J$4,'3'!J773,0)))</f>
        <v>0</v>
      </c>
      <c r="K773" s="32">
        <f>IF($E773="OAI",'3'!K773,
IF($E773=K$4,'3'!$G773+SUM('3'!$H773:K773),
IF($E773&lt;K$4,'3'!K773,0)))</f>
        <v>1899411.8836283716</v>
      </c>
      <c r="L773" s="32">
        <f>IF($E773="OAI",'3'!L773,
IF($E773=L$4,'3'!$G773+SUM('3'!$H773:L773),
IF($E773&lt;L$4,'3'!L773,0)))</f>
        <v>0</v>
      </c>
      <c r="M773" s="32">
        <f>IF($E773="OAI",'3'!M773,
IF($E773=M$4,'3'!$G773+SUM('3'!$H773:M773),
IF($E773&lt;M$4,'3'!M773,0)))</f>
        <v>0</v>
      </c>
      <c r="N773" s="32">
        <f>IF($E773="OAI",'3'!N773,
IF($E773=N$4,'3'!$G773+SUM('3'!$H773:N773),
IF($E773&lt;N$4,'3'!N773,0)))</f>
        <v>0</v>
      </c>
      <c r="O773" s="32">
        <f>IF($E773="OAI",'3'!O773,
IF($E773=O$4,'3'!$G773+SUM('3'!$H773:O773),
IF($E773&lt;O$4,'3'!O773,0)))</f>
        <v>0</v>
      </c>
      <c r="P773" s="32">
        <f>IF($E773="OAI",'3'!P773,
IF($E773=P$4,'3'!$G773+SUM('3'!$H773:P773),
IF($E773&lt;P$4,'3'!P773,0)))</f>
        <v>0</v>
      </c>
      <c r="Q773" s="32">
        <f>IF($E773="OAI",'3'!Q773,
IF($E773=Q$4,'3'!$G773+SUM('3'!$H773:Q773),
IF($E773&lt;Q$4,'3'!Q773,0)))</f>
        <v>0</v>
      </c>
      <c r="R773" s="32">
        <f>IF($E773="OAI",'3'!R773,
IF($E773=R$4,'3'!$G773+SUM('3'!$H773:R773),
IF($E773&lt;R$4,'3'!R773,0)))</f>
        <v>0</v>
      </c>
      <c r="S773" s="32">
        <f>IF($E773="OAI",'3'!S773,
IF($E773=S$4,'3'!$G773+SUM('3'!$H773:S773),
IF($E773&lt;S$4,'3'!S773,0)))</f>
        <v>0</v>
      </c>
      <c r="T773" s="32">
        <f>IF($E773="OAI",'3'!T773,
IF($E773=T$4,'3'!$G773+SUM('3'!$H773:T773),
IF($E773&lt;T$4,'3'!T773,0)))</f>
        <v>0</v>
      </c>
      <c r="U773" s="32">
        <f>IF($E773="OAI",'3'!U773,
IF($E773=U$4,'3'!$G773+SUM('3'!$H773:U773),
IF($E773&lt;U$4,'3'!U773,0)))</f>
        <v>0</v>
      </c>
      <c r="V773" s="32">
        <f>IF($E773="OAI",'3'!V773,
IF($E773=V$4,'3'!$G773+SUM('3'!$H773:V773),
IF($E773&lt;V$4,'3'!V773,0)))</f>
        <v>0</v>
      </c>
      <c r="W773" s="32">
        <f>IF($E773="OAI",'3'!W773,
IF($E773=W$4,'3'!$G773+SUM('3'!$H773:W773),
IF($E773&lt;W$4,'3'!W773,0)))</f>
        <v>0</v>
      </c>
      <c r="X773" s="32">
        <f>IF($E773="OAI",'3'!X773,
IF($E773=X$4,'3'!$G773+SUM('3'!$H773:X773),
IF($E773&lt;X$4,'3'!X773,0)))</f>
        <v>0</v>
      </c>
      <c r="Y773" s="32">
        <f>IF($E773="OAI",'3'!Y773,
IF($E773=Y$4,'3'!$G773+SUM('3'!$H773:Y773),
IF($E773&lt;Y$4,'3'!Y773,0)))</f>
        <v>0</v>
      </c>
      <c r="Z773" s="32">
        <f>IF($E773="OAI",'3'!Z773,
IF($E773=Z$4,'3'!$G773+SUM('3'!$H773:Z773),
IF($E773&lt;Z$4,'3'!Z773,0)))</f>
        <v>0</v>
      </c>
      <c r="AA773" s="32">
        <f>IF($E773="OAI",'3'!AA773,
IF($E773=AA$4,'3'!$G773+SUM('3'!$H773:AA773),
IF($E773&lt;AA$4,'3'!AA773,0)))</f>
        <v>0</v>
      </c>
      <c r="AB773" s="32">
        <f>IF($E773="OAI",'3'!AB773,
IF($E773=AB$4,'3'!$G773+SUM('3'!$H773:AB773),
IF($E773&lt;AB$4,'3'!AB773,0)))</f>
        <v>0</v>
      </c>
      <c r="AC773" s="32">
        <f>IF($E773="OAI",'3'!AC773,
IF($E773=AC$4,'3'!$G773+SUM('3'!$H773:AC773),
IF($E773&lt;AC$4,'3'!AC773,0)))</f>
        <v>0</v>
      </c>
      <c r="AD773" s="32">
        <f>IF($E773="OAI",'3'!AD773,
IF($E773=AD$4,'3'!$G773+SUM('3'!$H773:AD773),
IF($E773&lt;AD$4,'3'!AD773,0)))</f>
        <v>0</v>
      </c>
      <c r="AE773" s="32">
        <f>IF($E773="OAI",'3'!AE773,
IF($E773=AE$4,'3'!$G773+SUM('3'!$H773:AE773),
IF($E773&lt;AE$4,'3'!AE773,0)))</f>
        <v>0</v>
      </c>
      <c r="AF773" s="26">
        <f t="shared" ref="AF773:AF841" si="48">IFERROR(SUM(H773:S773),0)</f>
        <v>1899411.8836283716</v>
      </c>
      <c r="AG773" s="26">
        <f t="shared" ref="AG773:AG841" si="49">IFERROR(SUM(T773:AE773),0)</f>
        <v>0</v>
      </c>
      <c r="AH773" s="8">
        <f t="shared" ref="AH773:AH836" si="50">A773</f>
        <v>868</v>
      </c>
    </row>
    <row r="774" spans="1:34" x14ac:dyDescent="0.25">
      <c r="A774" s="8">
        <f t="shared" ref="A774:A842" si="51">A773+1</f>
        <v>869</v>
      </c>
      <c r="B774" s="1">
        <f>'1'!B774</f>
        <v>5788179</v>
      </c>
      <c r="C774" t="str">
        <f>'1'!C774</f>
        <v>Kern PP 115kV Tline Reroute Phase 4</v>
      </c>
      <c r="D774" s="1" t="str">
        <f>'1'!D774</f>
        <v>94</v>
      </c>
      <c r="E774" s="34">
        <f>IF('1'!E774="OAI","OAI",EOMONTH('1'!E774,-1)+1)</f>
        <v>46478</v>
      </c>
      <c r="F774" s="1" t="str">
        <f>'1'!F774</f>
        <v>TOLO</v>
      </c>
      <c r="G774" s="33"/>
      <c r="H774" s="32">
        <f>IF($E774="OAI",'3'!H774,
IF($E774&lt;=H$4,'3'!$G774+SUM('3'!$H774:H774),0))</f>
        <v>0</v>
      </c>
      <c r="I774" s="32">
        <f>IF($E774="OAI",'3'!I774,
IF($E774=I$4,'3'!$G774+SUM('3'!$H774:I774),
IF($E774&lt;I$4,'3'!I774,0)))</f>
        <v>0</v>
      </c>
      <c r="J774" s="32">
        <f>IF($E774="OAI",'3'!J774,
IF($E774=J$4,'3'!$G774+SUM('3'!$H774:J774),
IF($E774&lt;J$4,'3'!J774,0)))</f>
        <v>0</v>
      </c>
      <c r="K774" s="32">
        <f>IF($E774="OAI",'3'!K774,
IF($E774=K$4,'3'!$G774+SUM('3'!$H774:K774),
IF($E774&lt;K$4,'3'!K774,0)))</f>
        <v>0</v>
      </c>
      <c r="L774" s="32">
        <f>IF($E774="OAI",'3'!L774,
IF($E774=L$4,'3'!$G774+SUM('3'!$H774:L774),
IF($E774&lt;L$4,'3'!L774,0)))</f>
        <v>0</v>
      </c>
      <c r="M774" s="32">
        <f>IF($E774="OAI",'3'!M774,
IF($E774=M$4,'3'!$G774+SUM('3'!$H774:M774),
IF($E774&lt;M$4,'3'!M774,0)))</f>
        <v>0</v>
      </c>
      <c r="N774" s="32">
        <f>IF($E774="OAI",'3'!N774,
IF($E774=N$4,'3'!$G774+SUM('3'!$H774:N774),
IF($E774&lt;N$4,'3'!N774,0)))</f>
        <v>0</v>
      </c>
      <c r="O774" s="32">
        <f>IF($E774="OAI",'3'!O774,
IF($E774=O$4,'3'!$G774+SUM('3'!$H774:O774),
IF($E774&lt;O$4,'3'!O774,0)))</f>
        <v>0</v>
      </c>
      <c r="P774" s="32">
        <f>IF($E774="OAI",'3'!P774,
IF($E774=P$4,'3'!$G774+SUM('3'!$H774:P774),
IF($E774&lt;P$4,'3'!P774,0)))</f>
        <v>0</v>
      </c>
      <c r="Q774" s="32">
        <f>IF($E774="OAI",'3'!Q774,
IF($E774=Q$4,'3'!$G774+SUM('3'!$H774:Q774),
IF($E774&lt;Q$4,'3'!Q774,0)))</f>
        <v>0</v>
      </c>
      <c r="R774" s="32">
        <f>IF($E774="OAI",'3'!R774,
IF($E774=R$4,'3'!$G774+SUM('3'!$H774:R774),
IF($E774&lt;R$4,'3'!R774,0)))</f>
        <v>0</v>
      </c>
      <c r="S774" s="32">
        <f>IF($E774="OAI",'3'!S774,
IF($E774=S$4,'3'!$G774+SUM('3'!$H774:S774),
IF($E774&lt;S$4,'3'!S774,0)))</f>
        <v>0</v>
      </c>
      <c r="T774" s="32">
        <f>IF($E774="OAI",'3'!T774,
IF($E774=T$4,'3'!$G774+SUM('3'!$H774:T774),
IF($E774&lt;T$4,'3'!T774,0)))</f>
        <v>0</v>
      </c>
      <c r="U774" s="32">
        <f>IF($E774="OAI",'3'!U774,
IF($E774=U$4,'3'!$G774+SUM('3'!$H774:U774),
IF($E774&lt;U$4,'3'!U774,0)))</f>
        <v>0</v>
      </c>
      <c r="V774" s="32">
        <f>IF($E774="OAI",'3'!V774,
IF($E774=V$4,'3'!$G774+SUM('3'!$H774:V774),
IF($E774&lt;V$4,'3'!V774,0)))</f>
        <v>0</v>
      </c>
      <c r="W774" s="32">
        <f>IF($E774="OAI",'3'!W774,
IF($E774=W$4,'3'!$G774+SUM('3'!$H774:W774),
IF($E774&lt;W$4,'3'!W774,0)))</f>
        <v>4252709.2422607811</v>
      </c>
      <c r="X774" s="32">
        <f>IF($E774="OAI",'3'!X774,
IF($E774=X$4,'3'!$G774+SUM('3'!$H774:X774),
IF($E774&lt;X$4,'3'!X774,0)))</f>
        <v>0</v>
      </c>
      <c r="Y774" s="32">
        <f>IF($E774="OAI",'3'!Y774,
IF($E774=Y$4,'3'!$G774+SUM('3'!$H774:Y774),
IF($E774&lt;Y$4,'3'!Y774,0)))</f>
        <v>0</v>
      </c>
      <c r="Z774" s="32">
        <f>IF($E774="OAI",'3'!Z774,
IF($E774=Z$4,'3'!$G774+SUM('3'!$H774:Z774),
IF($E774&lt;Z$4,'3'!Z774,0)))</f>
        <v>0</v>
      </c>
      <c r="AA774" s="32">
        <f>IF($E774="OAI",'3'!AA774,
IF($E774=AA$4,'3'!$G774+SUM('3'!$H774:AA774),
IF($E774&lt;AA$4,'3'!AA774,0)))</f>
        <v>0</v>
      </c>
      <c r="AB774" s="32">
        <f>IF($E774="OAI",'3'!AB774,
IF($E774=AB$4,'3'!$G774+SUM('3'!$H774:AB774),
IF($E774&lt;AB$4,'3'!AB774,0)))</f>
        <v>0</v>
      </c>
      <c r="AC774" s="32">
        <f>IF($E774="OAI",'3'!AC774,
IF($E774=AC$4,'3'!$G774+SUM('3'!$H774:AC774),
IF($E774&lt;AC$4,'3'!AC774,0)))</f>
        <v>0</v>
      </c>
      <c r="AD774" s="32">
        <f>IF($E774="OAI",'3'!AD774,
IF($E774=AD$4,'3'!$G774+SUM('3'!$H774:AD774),
IF($E774&lt;AD$4,'3'!AD774,0)))</f>
        <v>0</v>
      </c>
      <c r="AE774" s="32">
        <f>IF($E774="OAI",'3'!AE774,
IF($E774=AE$4,'3'!$G774+SUM('3'!$H774:AE774),
IF($E774&lt;AE$4,'3'!AE774,0)))</f>
        <v>0</v>
      </c>
      <c r="AF774" s="26">
        <f t="shared" si="48"/>
        <v>0</v>
      </c>
      <c r="AG774" s="26">
        <f t="shared" si="49"/>
        <v>4252709.2422607811</v>
      </c>
      <c r="AH774" s="8">
        <f t="shared" si="50"/>
        <v>869</v>
      </c>
    </row>
    <row r="775" spans="1:34" x14ac:dyDescent="0.25">
      <c r="A775" s="8">
        <f t="shared" si="51"/>
        <v>870</v>
      </c>
      <c r="B775" s="1">
        <f>'1'!B775</f>
        <v>5788381</v>
      </c>
      <c r="C775" t="str">
        <f>'1'!C775</f>
        <v>Midway: Upgrade 230KV Tline Phase 2</v>
      </c>
      <c r="D775" s="1" t="str">
        <f>'1'!D775</f>
        <v>94</v>
      </c>
      <c r="E775" s="34">
        <f>IF('1'!E775="OAI","OAI",EOMONTH('1'!E775,-1)+1)</f>
        <v>45962</v>
      </c>
      <c r="F775" s="1" t="str">
        <f>'1'!F775</f>
        <v>TOHI</v>
      </c>
      <c r="G775" s="33"/>
      <c r="H775" s="32">
        <f>IF($E775="OAI",'3'!H775,
IF($E775&lt;=H$4,'3'!$G775+SUM('3'!$H775:H775),0))</f>
        <v>19224.260916649506</v>
      </c>
      <c r="I775" s="32">
        <f>IF($E775="OAI",'3'!I775,
IF($E775=I$4,'3'!$G775+SUM('3'!$H775:I775),
IF($E775&lt;I$4,'3'!I775,0)))</f>
        <v>27222.562112947366</v>
      </c>
      <c r="J775" s="32">
        <f>IF($E775="OAI",'3'!J775,
IF($E775=J$4,'3'!$G775+SUM('3'!$H775:J775),
IF($E775&lt;J$4,'3'!J775,0)))</f>
        <v>12542.76289824571</v>
      </c>
      <c r="K775" s="32">
        <f>IF($E775="OAI",'3'!K775,
IF($E775=K$4,'3'!$G775+SUM('3'!$H775:K775),
IF($E775&lt;K$4,'3'!K775,0)))</f>
        <v>187947.03999508393</v>
      </c>
      <c r="L775" s="32">
        <f>IF($E775="OAI",'3'!L775,
IF($E775=L$4,'3'!$G775+SUM('3'!$H775:L775),
IF($E775&lt;L$4,'3'!L775,0)))</f>
        <v>433513.21485707915</v>
      </c>
      <c r="M775" s="32">
        <f>IF($E775="OAI",'3'!M775,
IF($E775=M$4,'3'!$G775+SUM('3'!$H775:M775),
IF($E775&lt;M$4,'3'!M775,0)))</f>
        <v>398336.46618336276</v>
      </c>
      <c r="N775" s="32">
        <f>IF($E775="OAI",'3'!N775,
IF($E775=N$4,'3'!$G775+SUM('3'!$H775:N775),
IF($E775&lt;N$4,'3'!N775,0)))</f>
        <v>3980869.1941034999</v>
      </c>
      <c r="O775" s="32">
        <f>IF($E775="OAI",'3'!O775,
IF($E775=O$4,'3'!$G775+SUM('3'!$H775:O775),
IF($E775&lt;O$4,'3'!O775,0)))</f>
        <v>0</v>
      </c>
      <c r="P775" s="32">
        <f>IF($E775="OAI",'3'!P775,
IF($E775=P$4,'3'!$G775+SUM('3'!$H775:P775),
IF($E775&lt;P$4,'3'!P775,0)))</f>
        <v>0</v>
      </c>
      <c r="Q775" s="32">
        <f>IF($E775="OAI",'3'!Q775,
IF($E775=Q$4,'3'!$G775+SUM('3'!$H775:Q775),
IF($E775&lt;Q$4,'3'!Q775,0)))</f>
        <v>0</v>
      </c>
      <c r="R775" s="32">
        <f>IF($E775="OAI",'3'!R775,
IF($E775=R$4,'3'!$G775+SUM('3'!$H775:R775),
IF($E775&lt;R$4,'3'!R775,0)))</f>
        <v>210485.69329547105</v>
      </c>
      <c r="S775" s="32">
        <f>IF($E775="OAI",'3'!S775,
IF($E775=S$4,'3'!$G775+SUM('3'!$H775:S775),
IF($E775&lt;S$4,'3'!S775,0)))</f>
        <v>0</v>
      </c>
      <c r="T775" s="32">
        <f>IF($E775="OAI",'3'!T775,
IF($E775=T$4,'3'!$G775+SUM('3'!$H775:T775),
IF($E775&lt;T$4,'3'!T775,0)))</f>
        <v>0</v>
      </c>
      <c r="U775" s="32">
        <f>IF($E775="OAI",'3'!U775,
IF($E775=U$4,'3'!$G775+SUM('3'!$H775:U775),
IF($E775&lt;U$4,'3'!U775,0)))</f>
        <v>0</v>
      </c>
      <c r="V775" s="32">
        <f>IF($E775="OAI",'3'!V775,
IF($E775=V$4,'3'!$G775+SUM('3'!$H775:V775),
IF($E775&lt;V$4,'3'!V775,0)))</f>
        <v>0</v>
      </c>
      <c r="W775" s="32">
        <f>IF($E775="OAI",'3'!W775,
IF($E775=W$4,'3'!$G775+SUM('3'!$H775:W775),
IF($E775&lt;W$4,'3'!W775,0)))</f>
        <v>0</v>
      </c>
      <c r="X775" s="32">
        <f>IF($E775="OAI",'3'!X775,
IF($E775=X$4,'3'!$G775+SUM('3'!$H775:X775),
IF($E775&lt;X$4,'3'!X775,0)))</f>
        <v>0</v>
      </c>
      <c r="Y775" s="32">
        <f>IF($E775="OAI",'3'!Y775,
IF($E775=Y$4,'3'!$G775+SUM('3'!$H775:Y775),
IF($E775&lt;Y$4,'3'!Y775,0)))</f>
        <v>0</v>
      </c>
      <c r="Z775" s="32">
        <f>IF($E775="OAI",'3'!Z775,
IF($E775=Z$4,'3'!$G775+SUM('3'!$H775:Z775),
IF($E775&lt;Z$4,'3'!Z775,0)))</f>
        <v>0</v>
      </c>
      <c r="AA775" s="32">
        <f>IF($E775="OAI",'3'!AA775,
IF($E775=AA$4,'3'!$G775+SUM('3'!$H775:AA775),
IF($E775&lt;AA$4,'3'!AA775,0)))</f>
        <v>0</v>
      </c>
      <c r="AB775" s="32">
        <f>IF($E775="OAI",'3'!AB775,
IF($E775=AB$4,'3'!$G775+SUM('3'!$H775:AB775),
IF($E775&lt;AB$4,'3'!AB775,0)))</f>
        <v>0</v>
      </c>
      <c r="AC775" s="32">
        <f>IF($E775="OAI",'3'!AC775,
IF($E775=AC$4,'3'!$G775+SUM('3'!$H775:AC775),
IF($E775&lt;AC$4,'3'!AC775,0)))</f>
        <v>0</v>
      </c>
      <c r="AD775" s="32">
        <f>IF($E775="OAI",'3'!AD775,
IF($E775=AD$4,'3'!$G775+SUM('3'!$H775:AD775),
IF($E775&lt;AD$4,'3'!AD775,0)))</f>
        <v>0</v>
      </c>
      <c r="AE775" s="32">
        <f>IF($E775="OAI",'3'!AE775,
IF($E775=AE$4,'3'!$G775+SUM('3'!$H775:AE775),
IF($E775&lt;AE$4,'3'!AE775,0)))</f>
        <v>0</v>
      </c>
      <c r="AF775" s="26">
        <f t="shared" si="48"/>
        <v>5270141.1943623396</v>
      </c>
      <c r="AG775" s="26">
        <f t="shared" si="49"/>
        <v>0</v>
      </c>
      <c r="AH775" s="8">
        <f t="shared" si="50"/>
        <v>870</v>
      </c>
    </row>
    <row r="776" spans="1:34" x14ac:dyDescent="0.25">
      <c r="A776" s="8">
        <f t="shared" si="51"/>
        <v>871</v>
      </c>
      <c r="B776" s="1">
        <f>'1'!B776</f>
        <v>5788383</v>
      </c>
      <c r="C776" t="str">
        <f>'1'!C776</f>
        <v>Midway: Upgrade 230KV Tline Phase 4</v>
      </c>
      <c r="D776" s="1" t="str">
        <f>'1'!D776</f>
        <v>94</v>
      </c>
      <c r="E776" s="34">
        <f>IF('1'!E776="OAI","OAI",EOMONTH('1'!E776,-1)+1)</f>
        <v>46722</v>
      </c>
      <c r="F776" s="1" t="str">
        <f>'1'!F776</f>
        <v>TOHI</v>
      </c>
      <c r="G776" s="33"/>
      <c r="H776" s="32">
        <f>IF($E776="OAI",'3'!H776,
IF($E776&lt;=H$4,'3'!$G776+SUM('3'!$H776:H776),0))</f>
        <v>0</v>
      </c>
      <c r="I776" s="32">
        <f>IF($E776="OAI",'3'!I776,
IF($E776=I$4,'3'!$G776+SUM('3'!$H776:I776),
IF($E776&lt;I$4,'3'!I776,0)))</f>
        <v>0</v>
      </c>
      <c r="J776" s="32">
        <f>IF($E776="OAI",'3'!J776,
IF($E776=J$4,'3'!$G776+SUM('3'!$H776:J776),
IF($E776&lt;J$4,'3'!J776,0)))</f>
        <v>0</v>
      </c>
      <c r="K776" s="32">
        <f>IF($E776="OAI",'3'!K776,
IF($E776=K$4,'3'!$G776+SUM('3'!$H776:K776),
IF($E776&lt;K$4,'3'!K776,0)))</f>
        <v>0</v>
      </c>
      <c r="L776" s="32">
        <f>IF($E776="OAI",'3'!L776,
IF($E776=L$4,'3'!$G776+SUM('3'!$H776:L776),
IF($E776&lt;L$4,'3'!L776,0)))</f>
        <v>0</v>
      </c>
      <c r="M776" s="32">
        <f>IF($E776="OAI",'3'!M776,
IF($E776=M$4,'3'!$G776+SUM('3'!$H776:M776),
IF($E776&lt;M$4,'3'!M776,0)))</f>
        <v>0</v>
      </c>
      <c r="N776" s="32">
        <f>IF($E776="OAI",'3'!N776,
IF($E776=N$4,'3'!$G776+SUM('3'!$H776:N776),
IF($E776&lt;N$4,'3'!N776,0)))</f>
        <v>0</v>
      </c>
      <c r="O776" s="32">
        <f>IF($E776="OAI",'3'!O776,
IF($E776=O$4,'3'!$G776+SUM('3'!$H776:O776),
IF($E776&lt;O$4,'3'!O776,0)))</f>
        <v>0</v>
      </c>
      <c r="P776" s="32">
        <f>IF($E776="OAI",'3'!P776,
IF($E776=P$4,'3'!$G776+SUM('3'!$H776:P776),
IF($E776&lt;P$4,'3'!P776,0)))</f>
        <v>0</v>
      </c>
      <c r="Q776" s="32">
        <f>IF($E776="OAI",'3'!Q776,
IF($E776=Q$4,'3'!$G776+SUM('3'!$H776:Q776),
IF($E776&lt;Q$4,'3'!Q776,0)))</f>
        <v>0</v>
      </c>
      <c r="R776" s="32">
        <f>IF($E776="OAI",'3'!R776,
IF($E776=R$4,'3'!$G776+SUM('3'!$H776:R776),
IF($E776&lt;R$4,'3'!R776,0)))</f>
        <v>0</v>
      </c>
      <c r="S776" s="32">
        <f>IF($E776="OAI",'3'!S776,
IF($E776=S$4,'3'!$G776+SUM('3'!$H776:S776),
IF($E776&lt;S$4,'3'!S776,0)))</f>
        <v>0</v>
      </c>
      <c r="T776" s="32">
        <f>IF($E776="OAI",'3'!T776,
IF($E776=T$4,'3'!$G776+SUM('3'!$H776:T776),
IF($E776&lt;T$4,'3'!T776,0)))</f>
        <v>0</v>
      </c>
      <c r="U776" s="32">
        <f>IF($E776="OAI",'3'!U776,
IF($E776=U$4,'3'!$G776+SUM('3'!$H776:U776),
IF($E776&lt;U$4,'3'!U776,0)))</f>
        <v>0</v>
      </c>
      <c r="V776" s="32">
        <f>IF($E776="OAI",'3'!V776,
IF($E776=V$4,'3'!$G776+SUM('3'!$H776:V776),
IF($E776&lt;V$4,'3'!V776,0)))</f>
        <v>0</v>
      </c>
      <c r="W776" s="32">
        <f>IF($E776="OAI",'3'!W776,
IF($E776=W$4,'3'!$G776+SUM('3'!$H776:W776),
IF($E776&lt;W$4,'3'!W776,0)))</f>
        <v>0</v>
      </c>
      <c r="X776" s="32">
        <f>IF($E776="OAI",'3'!X776,
IF($E776=X$4,'3'!$G776+SUM('3'!$H776:X776),
IF($E776&lt;X$4,'3'!X776,0)))</f>
        <v>0</v>
      </c>
      <c r="Y776" s="32">
        <f>IF($E776="OAI",'3'!Y776,
IF($E776=Y$4,'3'!$G776+SUM('3'!$H776:Y776),
IF($E776&lt;Y$4,'3'!Y776,0)))</f>
        <v>0</v>
      </c>
      <c r="Z776" s="32">
        <f>IF($E776="OAI",'3'!Z776,
IF($E776=Z$4,'3'!$G776+SUM('3'!$H776:Z776),
IF($E776&lt;Z$4,'3'!Z776,0)))</f>
        <v>0</v>
      </c>
      <c r="AA776" s="32">
        <f>IF($E776="OAI",'3'!AA776,
IF($E776=AA$4,'3'!$G776+SUM('3'!$H776:AA776),
IF($E776&lt;AA$4,'3'!AA776,0)))</f>
        <v>0</v>
      </c>
      <c r="AB776" s="32">
        <f>IF($E776="OAI",'3'!AB776,
IF($E776=AB$4,'3'!$G776+SUM('3'!$H776:AB776),
IF($E776&lt;AB$4,'3'!AB776,0)))</f>
        <v>0</v>
      </c>
      <c r="AC776" s="32">
        <f>IF($E776="OAI",'3'!AC776,
IF($E776=AC$4,'3'!$G776+SUM('3'!$H776:AC776),
IF($E776&lt;AC$4,'3'!AC776,0)))</f>
        <v>0</v>
      </c>
      <c r="AD776" s="32">
        <f>IF($E776="OAI",'3'!AD776,
IF($E776=AD$4,'3'!$G776+SUM('3'!$H776:AD776),
IF($E776&lt;AD$4,'3'!AD776,0)))</f>
        <v>0</v>
      </c>
      <c r="AE776" s="32">
        <f>IF($E776="OAI",'3'!AE776,
IF($E776=AE$4,'3'!$G776+SUM('3'!$H776:AE776),
IF($E776&lt;AE$4,'3'!AE776,0)))</f>
        <v>826952.76523572917</v>
      </c>
      <c r="AF776" s="26">
        <f t="shared" si="48"/>
        <v>0</v>
      </c>
      <c r="AG776" s="26">
        <f t="shared" si="49"/>
        <v>826952.76523572917</v>
      </c>
      <c r="AH776" s="8">
        <f t="shared" si="50"/>
        <v>871</v>
      </c>
    </row>
    <row r="777" spans="1:34" x14ac:dyDescent="0.25">
      <c r="A777" s="8">
        <f t="shared" si="51"/>
        <v>872</v>
      </c>
      <c r="B777" s="1">
        <f>'1'!B777</f>
        <v>5796758</v>
      </c>
      <c r="C777" t="str">
        <f>'1'!C777</f>
        <v>HUMBOLDT SUB INST 115KV SECT &amp; AUX CB</v>
      </c>
      <c r="D777" s="1" t="str">
        <f>'1'!D777</f>
        <v>94</v>
      </c>
      <c r="E777" s="34">
        <f>IF('1'!E777="OAI","OAI",EOMONTH('1'!E777,-1)+1)</f>
        <v>46692</v>
      </c>
      <c r="F777" s="1" t="str">
        <f>'1'!F777</f>
        <v>TOLO</v>
      </c>
      <c r="G777" s="33"/>
      <c r="H777" s="32">
        <f>IF($E777="OAI",'3'!H777,
IF($E777&lt;=H$4,'3'!$G777+SUM('3'!$H777:H777),0))</f>
        <v>0</v>
      </c>
      <c r="I777" s="32">
        <f>IF($E777="OAI",'3'!I777,
IF($E777=I$4,'3'!$G777+SUM('3'!$H777:I777),
IF($E777&lt;I$4,'3'!I777,0)))</f>
        <v>0</v>
      </c>
      <c r="J777" s="32">
        <f>IF($E777="OAI",'3'!J777,
IF($E777=J$4,'3'!$G777+SUM('3'!$H777:J777),
IF($E777&lt;J$4,'3'!J777,0)))</f>
        <v>0</v>
      </c>
      <c r="K777" s="32">
        <f>IF($E777="OAI",'3'!K777,
IF($E777=K$4,'3'!$G777+SUM('3'!$H777:K777),
IF($E777&lt;K$4,'3'!K777,0)))</f>
        <v>0</v>
      </c>
      <c r="L777" s="32">
        <f>IF($E777="OAI",'3'!L777,
IF($E777=L$4,'3'!$G777+SUM('3'!$H777:L777),
IF($E777&lt;L$4,'3'!L777,0)))</f>
        <v>0</v>
      </c>
      <c r="M777" s="32">
        <f>IF($E777="OAI",'3'!M777,
IF($E777=M$4,'3'!$G777+SUM('3'!$H777:M777),
IF($E777&lt;M$4,'3'!M777,0)))</f>
        <v>0</v>
      </c>
      <c r="N777" s="32">
        <f>IF($E777="OAI",'3'!N777,
IF($E777=N$4,'3'!$G777+SUM('3'!$H777:N777),
IF($E777&lt;N$4,'3'!N777,0)))</f>
        <v>0</v>
      </c>
      <c r="O777" s="32">
        <f>IF($E777="OAI",'3'!O777,
IF($E777=O$4,'3'!$G777+SUM('3'!$H777:O777),
IF($E777&lt;O$4,'3'!O777,0)))</f>
        <v>0</v>
      </c>
      <c r="P777" s="32">
        <f>IF($E777="OAI",'3'!P777,
IF($E777=P$4,'3'!$G777+SUM('3'!$H777:P777),
IF($E777&lt;P$4,'3'!P777,0)))</f>
        <v>0</v>
      </c>
      <c r="Q777" s="32">
        <f>IF($E777="OAI",'3'!Q777,
IF($E777=Q$4,'3'!$G777+SUM('3'!$H777:Q777),
IF($E777&lt;Q$4,'3'!Q777,0)))</f>
        <v>0</v>
      </c>
      <c r="R777" s="32">
        <f>IF($E777="OAI",'3'!R777,
IF($E777=R$4,'3'!$G777+SUM('3'!$H777:R777),
IF($E777&lt;R$4,'3'!R777,0)))</f>
        <v>0</v>
      </c>
      <c r="S777" s="32">
        <f>IF($E777="OAI",'3'!S777,
IF($E777=S$4,'3'!$G777+SUM('3'!$H777:S777),
IF($E777&lt;S$4,'3'!S777,0)))</f>
        <v>0</v>
      </c>
      <c r="T777" s="32">
        <f>IF($E777="OAI",'3'!T777,
IF($E777=T$4,'3'!$G777+SUM('3'!$H777:T777),
IF($E777&lt;T$4,'3'!T777,0)))</f>
        <v>0</v>
      </c>
      <c r="U777" s="32">
        <f>IF($E777="OAI",'3'!U777,
IF($E777=U$4,'3'!$G777+SUM('3'!$H777:U777),
IF($E777&lt;U$4,'3'!U777,0)))</f>
        <v>0</v>
      </c>
      <c r="V777" s="32">
        <f>IF($E777="OAI",'3'!V777,
IF($E777=V$4,'3'!$G777+SUM('3'!$H777:V777),
IF($E777&lt;V$4,'3'!V777,0)))</f>
        <v>0</v>
      </c>
      <c r="W777" s="32">
        <f>IF($E777="OAI",'3'!W777,
IF($E777=W$4,'3'!$G777+SUM('3'!$H777:W777),
IF($E777&lt;W$4,'3'!W777,0)))</f>
        <v>0</v>
      </c>
      <c r="X777" s="32">
        <f>IF($E777="OAI",'3'!X777,
IF($E777=X$4,'3'!$G777+SUM('3'!$H777:X777),
IF($E777&lt;X$4,'3'!X777,0)))</f>
        <v>0</v>
      </c>
      <c r="Y777" s="32">
        <f>IF($E777="OAI",'3'!Y777,
IF($E777=Y$4,'3'!$G777+SUM('3'!$H777:Y777),
IF($E777&lt;Y$4,'3'!Y777,0)))</f>
        <v>0</v>
      </c>
      <c r="Z777" s="32">
        <f>IF($E777="OAI",'3'!Z777,
IF($E777=Z$4,'3'!$G777+SUM('3'!$H777:Z777),
IF($E777&lt;Z$4,'3'!Z777,0)))</f>
        <v>0</v>
      </c>
      <c r="AA777" s="32">
        <f>IF($E777="OAI",'3'!AA777,
IF($E777=AA$4,'3'!$G777+SUM('3'!$H777:AA777),
IF($E777&lt;AA$4,'3'!AA777,0)))</f>
        <v>0</v>
      </c>
      <c r="AB777" s="32">
        <f>IF($E777="OAI",'3'!AB777,
IF($E777=AB$4,'3'!$G777+SUM('3'!$H777:AB777),
IF($E777&lt;AB$4,'3'!AB777,0)))</f>
        <v>0</v>
      </c>
      <c r="AC777" s="32">
        <f>IF($E777="OAI",'3'!AC777,
IF($E777=AC$4,'3'!$G777+SUM('3'!$H777:AC777),
IF($E777&lt;AC$4,'3'!AC777,0)))</f>
        <v>0</v>
      </c>
      <c r="AD777" s="32">
        <f>IF($E777="OAI",'3'!AD777,
IF($E777=AD$4,'3'!$G777+SUM('3'!$H777:AD777),
IF($E777&lt;AD$4,'3'!AD777,0)))</f>
        <v>2738913.3181985239</v>
      </c>
      <c r="AE777" s="32">
        <f>IF($E777="OAI",'3'!AE777,
IF($E777=AE$4,'3'!$G777+SUM('3'!$H777:AE777),
IF($E777&lt;AE$4,'3'!AE777,0)))</f>
        <v>264002.63437425345</v>
      </c>
      <c r="AF777" s="26">
        <f t="shared" si="48"/>
        <v>0</v>
      </c>
      <c r="AG777" s="26">
        <f t="shared" si="49"/>
        <v>3002915.9525727774</v>
      </c>
      <c r="AH777" s="8">
        <f t="shared" si="50"/>
        <v>872</v>
      </c>
    </row>
    <row r="778" spans="1:34" x14ac:dyDescent="0.25">
      <c r="A778" s="8">
        <f t="shared" si="51"/>
        <v>873</v>
      </c>
      <c r="B778" s="1">
        <f>'1'!B778</f>
        <v>5801329</v>
      </c>
      <c r="C778" t="str">
        <f>'1'!C778</f>
        <v>Redbud: Install Bus Sect CB</v>
      </c>
      <c r="D778" s="1" t="str">
        <f>'1'!D778</f>
        <v>94</v>
      </c>
      <c r="E778" s="34">
        <f>IF('1'!E778="OAI","OAI",EOMONTH('1'!E778,-1)+1)</f>
        <v>46357</v>
      </c>
      <c r="F778" s="1" t="str">
        <f>'1'!F778</f>
        <v>TOLO</v>
      </c>
      <c r="G778" s="33"/>
      <c r="H778" s="32">
        <f>IF($E778="OAI",'3'!H778,
IF($E778&lt;=H$4,'3'!$G778+SUM('3'!$H778:H778),0))</f>
        <v>0</v>
      </c>
      <c r="I778" s="32">
        <f>IF($E778="OAI",'3'!I778,
IF($E778=I$4,'3'!$G778+SUM('3'!$H778:I778),
IF($E778&lt;I$4,'3'!I778,0)))</f>
        <v>0</v>
      </c>
      <c r="J778" s="32">
        <f>IF($E778="OAI",'3'!J778,
IF($E778=J$4,'3'!$G778+SUM('3'!$H778:J778),
IF($E778&lt;J$4,'3'!J778,0)))</f>
        <v>0</v>
      </c>
      <c r="K778" s="32">
        <f>IF($E778="OAI",'3'!K778,
IF($E778=K$4,'3'!$G778+SUM('3'!$H778:K778),
IF($E778&lt;K$4,'3'!K778,0)))</f>
        <v>0</v>
      </c>
      <c r="L778" s="32">
        <f>IF($E778="OAI",'3'!L778,
IF($E778=L$4,'3'!$G778+SUM('3'!$H778:L778),
IF($E778&lt;L$4,'3'!L778,0)))</f>
        <v>0</v>
      </c>
      <c r="M778" s="32">
        <f>IF($E778="OAI",'3'!M778,
IF($E778=M$4,'3'!$G778+SUM('3'!$H778:M778),
IF($E778&lt;M$4,'3'!M778,0)))</f>
        <v>0</v>
      </c>
      <c r="N778" s="32">
        <f>IF($E778="OAI",'3'!N778,
IF($E778=N$4,'3'!$G778+SUM('3'!$H778:N778),
IF($E778&lt;N$4,'3'!N778,0)))</f>
        <v>0</v>
      </c>
      <c r="O778" s="32">
        <f>IF($E778="OAI",'3'!O778,
IF($E778=O$4,'3'!$G778+SUM('3'!$H778:O778),
IF($E778&lt;O$4,'3'!O778,0)))</f>
        <v>0</v>
      </c>
      <c r="P778" s="32">
        <f>IF($E778="OAI",'3'!P778,
IF($E778=P$4,'3'!$G778+SUM('3'!$H778:P778),
IF($E778&lt;P$4,'3'!P778,0)))</f>
        <v>0</v>
      </c>
      <c r="Q778" s="32">
        <f>IF($E778="OAI",'3'!Q778,
IF($E778=Q$4,'3'!$G778+SUM('3'!$H778:Q778),
IF($E778&lt;Q$4,'3'!Q778,0)))</f>
        <v>0</v>
      </c>
      <c r="R778" s="32">
        <f>IF($E778="OAI",'3'!R778,
IF($E778=R$4,'3'!$G778+SUM('3'!$H778:R778),
IF($E778&lt;R$4,'3'!R778,0)))</f>
        <v>0</v>
      </c>
      <c r="S778" s="32">
        <f>IF($E778="OAI",'3'!S778,
IF($E778=S$4,'3'!$G778+SUM('3'!$H778:S778),
IF($E778&lt;S$4,'3'!S778,0)))</f>
        <v>4173413.0554934526</v>
      </c>
      <c r="T778" s="32">
        <f>IF($E778="OAI",'3'!T778,
IF($E778=T$4,'3'!$G778+SUM('3'!$H778:T778),
IF($E778&lt;T$4,'3'!T778,0)))</f>
        <v>154610.4884801124</v>
      </c>
      <c r="U778" s="32">
        <f>IF($E778="OAI",'3'!U778,
IF($E778=U$4,'3'!$G778+SUM('3'!$H778:U778),
IF($E778&lt;U$4,'3'!U778,0)))</f>
        <v>3501.9730479461141</v>
      </c>
      <c r="V778" s="32">
        <f>IF($E778="OAI",'3'!V778,
IF($E778=V$4,'3'!$G778+SUM('3'!$H778:V778),
IF($E778&lt;V$4,'3'!V778,0)))</f>
        <v>617.97875024739676</v>
      </c>
      <c r="W778" s="32">
        <f>IF($E778="OAI",'3'!W778,
IF($E778=W$4,'3'!$G778+SUM('3'!$H778:W778),
IF($E778&lt;W$4,'3'!W778,0)))</f>
        <v>0</v>
      </c>
      <c r="X778" s="32">
        <f>IF($E778="OAI",'3'!X778,
IF($E778=X$4,'3'!$G778+SUM('3'!$H778:X778),
IF($E778&lt;X$4,'3'!X778,0)))</f>
        <v>0</v>
      </c>
      <c r="Y778" s="32">
        <f>IF($E778="OAI",'3'!Y778,
IF($E778=Y$4,'3'!$G778+SUM('3'!$H778:Y778),
IF($E778&lt;Y$4,'3'!Y778,0)))</f>
        <v>0</v>
      </c>
      <c r="Z778" s="32">
        <f>IF($E778="OAI",'3'!Z778,
IF($E778=Z$4,'3'!$G778+SUM('3'!$H778:Z778),
IF($E778&lt;Z$4,'3'!Z778,0)))</f>
        <v>0</v>
      </c>
      <c r="AA778" s="32">
        <f>IF($E778="OAI",'3'!AA778,
IF($E778=AA$4,'3'!$G778+SUM('3'!$H778:AA778),
IF($E778&lt;AA$4,'3'!AA778,0)))</f>
        <v>0</v>
      </c>
      <c r="AB778" s="32">
        <f>IF($E778="OAI",'3'!AB778,
IF($E778=AB$4,'3'!$G778+SUM('3'!$H778:AB778),
IF($E778&lt;AB$4,'3'!AB778,0)))</f>
        <v>0</v>
      </c>
      <c r="AC778" s="32">
        <f>IF($E778="OAI",'3'!AC778,
IF($E778=AC$4,'3'!$G778+SUM('3'!$H778:AC778),
IF($E778&lt;AC$4,'3'!AC778,0)))</f>
        <v>0</v>
      </c>
      <c r="AD778" s="32">
        <f>IF($E778="OAI",'3'!AD778,
IF($E778=AD$4,'3'!$G778+SUM('3'!$H778:AD778),
IF($E778&lt;AD$4,'3'!AD778,0)))</f>
        <v>0</v>
      </c>
      <c r="AE778" s="32">
        <f>IF($E778="OAI",'3'!AE778,
IF($E778=AE$4,'3'!$G778+SUM('3'!$H778:AE778),
IF($E778&lt;AE$4,'3'!AE778,0)))</f>
        <v>0</v>
      </c>
      <c r="AF778" s="26">
        <f t="shared" si="48"/>
        <v>4173413.0554934526</v>
      </c>
      <c r="AG778" s="26">
        <f t="shared" si="49"/>
        <v>158730.4402783059</v>
      </c>
      <c r="AH778" s="8">
        <f t="shared" si="50"/>
        <v>873</v>
      </c>
    </row>
    <row r="779" spans="1:34" x14ac:dyDescent="0.25">
      <c r="A779" s="8">
        <f t="shared" si="51"/>
        <v>874</v>
      </c>
      <c r="B779" s="1">
        <f>'1'!B779</f>
        <v>5813401</v>
      </c>
      <c r="C779" t="str">
        <f>'1'!C779</f>
        <v>HFTD Stanislaus Manteca 2 035/212-233</v>
      </c>
      <c r="D779" s="1" t="str">
        <f>'1'!D779</f>
        <v>94</v>
      </c>
      <c r="E779" s="34">
        <f>IF('1'!E779="OAI","OAI",EOMONTH('1'!E779,-1)+1)</f>
        <v>46692</v>
      </c>
      <c r="F779" s="1" t="str">
        <f>'1'!F779</f>
        <v>TOLO</v>
      </c>
      <c r="G779" s="33"/>
      <c r="H779" s="32">
        <f>IF($E779="OAI",'3'!H779,
IF($E779&lt;=H$4,'3'!$G779+SUM('3'!$H779:H779),0))</f>
        <v>0</v>
      </c>
      <c r="I779" s="32">
        <f>IF($E779="OAI",'3'!I779,
IF($E779=I$4,'3'!$G779+SUM('3'!$H779:I779),
IF($E779&lt;I$4,'3'!I779,0)))</f>
        <v>0</v>
      </c>
      <c r="J779" s="32">
        <f>IF($E779="OAI",'3'!J779,
IF($E779=J$4,'3'!$G779+SUM('3'!$H779:J779),
IF($E779&lt;J$4,'3'!J779,0)))</f>
        <v>0</v>
      </c>
      <c r="K779" s="32">
        <f>IF($E779="OAI",'3'!K779,
IF($E779=K$4,'3'!$G779+SUM('3'!$H779:K779),
IF($E779&lt;K$4,'3'!K779,0)))</f>
        <v>0</v>
      </c>
      <c r="L779" s="32">
        <f>IF($E779="OAI",'3'!L779,
IF($E779=L$4,'3'!$G779+SUM('3'!$H779:L779),
IF($E779&lt;L$4,'3'!L779,0)))</f>
        <v>0</v>
      </c>
      <c r="M779" s="32">
        <f>IF($E779="OAI",'3'!M779,
IF($E779=M$4,'3'!$G779+SUM('3'!$H779:M779),
IF($E779&lt;M$4,'3'!M779,0)))</f>
        <v>0</v>
      </c>
      <c r="N779" s="32">
        <f>IF($E779="OAI",'3'!N779,
IF($E779=N$4,'3'!$G779+SUM('3'!$H779:N779),
IF($E779&lt;N$4,'3'!N779,0)))</f>
        <v>0</v>
      </c>
      <c r="O779" s="32">
        <f>IF($E779="OAI",'3'!O779,
IF($E779=O$4,'3'!$G779+SUM('3'!$H779:O779),
IF($E779&lt;O$4,'3'!O779,0)))</f>
        <v>0</v>
      </c>
      <c r="P779" s="32">
        <f>IF($E779="OAI",'3'!P779,
IF($E779=P$4,'3'!$G779+SUM('3'!$H779:P779),
IF($E779&lt;P$4,'3'!P779,0)))</f>
        <v>0</v>
      </c>
      <c r="Q779" s="32">
        <f>IF($E779="OAI",'3'!Q779,
IF($E779=Q$4,'3'!$G779+SUM('3'!$H779:Q779),
IF($E779&lt;Q$4,'3'!Q779,0)))</f>
        <v>0</v>
      </c>
      <c r="R779" s="32">
        <f>IF($E779="OAI",'3'!R779,
IF($E779=R$4,'3'!$G779+SUM('3'!$H779:R779),
IF($E779&lt;R$4,'3'!R779,0)))</f>
        <v>0</v>
      </c>
      <c r="S779" s="32">
        <f>IF($E779="OAI",'3'!S779,
IF($E779=S$4,'3'!$G779+SUM('3'!$H779:S779),
IF($E779&lt;S$4,'3'!S779,0)))</f>
        <v>0</v>
      </c>
      <c r="T779" s="32">
        <f>IF($E779="OAI",'3'!T779,
IF($E779=T$4,'3'!$G779+SUM('3'!$H779:T779),
IF($E779&lt;T$4,'3'!T779,0)))</f>
        <v>0</v>
      </c>
      <c r="U779" s="32">
        <f>IF($E779="OAI",'3'!U779,
IF($E779=U$4,'3'!$G779+SUM('3'!$H779:U779),
IF($E779&lt;U$4,'3'!U779,0)))</f>
        <v>0</v>
      </c>
      <c r="V779" s="32">
        <f>IF($E779="OAI",'3'!V779,
IF($E779=V$4,'3'!$G779+SUM('3'!$H779:V779),
IF($E779&lt;V$4,'3'!V779,0)))</f>
        <v>0</v>
      </c>
      <c r="W779" s="32">
        <f>IF($E779="OAI",'3'!W779,
IF($E779=W$4,'3'!$G779+SUM('3'!$H779:W779),
IF($E779&lt;W$4,'3'!W779,0)))</f>
        <v>0</v>
      </c>
      <c r="X779" s="32">
        <f>IF($E779="OAI",'3'!X779,
IF($E779=X$4,'3'!$G779+SUM('3'!$H779:X779),
IF($E779&lt;X$4,'3'!X779,0)))</f>
        <v>0</v>
      </c>
      <c r="Y779" s="32">
        <f>IF($E779="OAI",'3'!Y779,
IF($E779=Y$4,'3'!$G779+SUM('3'!$H779:Y779),
IF($E779&lt;Y$4,'3'!Y779,0)))</f>
        <v>0</v>
      </c>
      <c r="Z779" s="32">
        <f>IF($E779="OAI",'3'!Z779,
IF($E779=Z$4,'3'!$G779+SUM('3'!$H779:Z779),
IF($E779&lt;Z$4,'3'!Z779,0)))</f>
        <v>0</v>
      </c>
      <c r="AA779" s="32">
        <f>IF($E779="OAI",'3'!AA779,
IF($E779=AA$4,'3'!$G779+SUM('3'!$H779:AA779),
IF($E779&lt;AA$4,'3'!AA779,0)))</f>
        <v>0</v>
      </c>
      <c r="AB779" s="32">
        <f>IF($E779="OAI",'3'!AB779,
IF($E779=AB$4,'3'!$G779+SUM('3'!$H779:AB779),
IF($E779&lt;AB$4,'3'!AB779,0)))</f>
        <v>0</v>
      </c>
      <c r="AC779" s="32">
        <f>IF($E779="OAI",'3'!AC779,
IF($E779=AC$4,'3'!$G779+SUM('3'!$H779:AC779),
IF($E779&lt;AC$4,'3'!AC779,0)))</f>
        <v>0</v>
      </c>
      <c r="AD779" s="32">
        <f>IF($E779="OAI",'3'!AD779,
IF($E779=AD$4,'3'!$G779+SUM('3'!$H779:AD779),
IF($E779&lt;AD$4,'3'!AD779,0)))</f>
        <v>183566.50734186691</v>
      </c>
      <c r="AE779" s="32">
        <f>IF($E779="OAI",'3'!AE779,
IF($E779=AE$4,'3'!$G779+SUM('3'!$H779:AE779),
IF($E779&lt;AE$4,'3'!AE779,0)))</f>
        <v>0</v>
      </c>
      <c r="AF779" s="26">
        <f t="shared" si="48"/>
        <v>0</v>
      </c>
      <c r="AG779" s="26">
        <f t="shared" si="49"/>
        <v>183566.50734186691</v>
      </c>
      <c r="AH779" s="8">
        <f t="shared" si="50"/>
        <v>874</v>
      </c>
    </row>
    <row r="780" spans="1:34" x14ac:dyDescent="0.25">
      <c r="A780" s="8">
        <f t="shared" si="51"/>
        <v>875</v>
      </c>
      <c r="B780" s="1">
        <f>'1'!B780</f>
        <v>5815520</v>
      </c>
      <c r="C780" t="str">
        <f>'1'!C780</f>
        <v>Humboldt: Install 115KV Substitute CB</v>
      </c>
      <c r="D780" s="1" t="str">
        <f>'1'!D780</f>
        <v>94</v>
      </c>
      <c r="E780" s="34">
        <f>IF('1'!E780="OAI","OAI",EOMONTH('1'!E780,-1)+1)</f>
        <v>46692</v>
      </c>
      <c r="F780" s="1" t="str">
        <f>'1'!F780</f>
        <v>TOLO</v>
      </c>
      <c r="G780" s="33"/>
      <c r="H780" s="32">
        <f>IF($E780="OAI",'3'!H780,
IF($E780&lt;=H$4,'3'!$G780+SUM('3'!$H780:H780),0))</f>
        <v>0</v>
      </c>
      <c r="I780" s="32">
        <f>IF($E780="OAI",'3'!I780,
IF($E780=I$4,'3'!$G780+SUM('3'!$H780:I780),
IF($E780&lt;I$4,'3'!I780,0)))</f>
        <v>0</v>
      </c>
      <c r="J780" s="32">
        <f>IF($E780="OAI",'3'!J780,
IF($E780=J$4,'3'!$G780+SUM('3'!$H780:J780),
IF($E780&lt;J$4,'3'!J780,0)))</f>
        <v>0</v>
      </c>
      <c r="K780" s="32">
        <f>IF($E780="OAI",'3'!K780,
IF($E780=K$4,'3'!$G780+SUM('3'!$H780:K780),
IF($E780&lt;K$4,'3'!K780,0)))</f>
        <v>0</v>
      </c>
      <c r="L780" s="32">
        <f>IF($E780="OAI",'3'!L780,
IF($E780=L$4,'3'!$G780+SUM('3'!$H780:L780),
IF($E780&lt;L$4,'3'!L780,0)))</f>
        <v>0</v>
      </c>
      <c r="M780" s="32">
        <f>IF($E780="OAI",'3'!M780,
IF($E780=M$4,'3'!$G780+SUM('3'!$H780:M780),
IF($E780&lt;M$4,'3'!M780,0)))</f>
        <v>0</v>
      </c>
      <c r="N780" s="32">
        <f>IF($E780="OAI",'3'!N780,
IF($E780=N$4,'3'!$G780+SUM('3'!$H780:N780),
IF($E780&lt;N$4,'3'!N780,0)))</f>
        <v>0</v>
      </c>
      <c r="O780" s="32">
        <f>IF($E780="OAI",'3'!O780,
IF($E780=O$4,'3'!$G780+SUM('3'!$H780:O780),
IF($E780&lt;O$4,'3'!O780,0)))</f>
        <v>0</v>
      </c>
      <c r="P780" s="32">
        <f>IF($E780="OAI",'3'!P780,
IF($E780=P$4,'3'!$G780+SUM('3'!$H780:P780),
IF($E780&lt;P$4,'3'!P780,0)))</f>
        <v>0</v>
      </c>
      <c r="Q780" s="32">
        <f>IF($E780="OAI",'3'!Q780,
IF($E780=Q$4,'3'!$G780+SUM('3'!$H780:Q780),
IF($E780&lt;Q$4,'3'!Q780,0)))</f>
        <v>0</v>
      </c>
      <c r="R780" s="32">
        <f>IF($E780="OAI",'3'!R780,
IF($E780=R$4,'3'!$G780+SUM('3'!$H780:R780),
IF($E780&lt;R$4,'3'!R780,0)))</f>
        <v>0</v>
      </c>
      <c r="S780" s="32">
        <f>IF($E780="OAI",'3'!S780,
IF($E780=S$4,'3'!$G780+SUM('3'!$H780:S780),
IF($E780&lt;S$4,'3'!S780,0)))</f>
        <v>0</v>
      </c>
      <c r="T780" s="32">
        <f>IF($E780="OAI",'3'!T780,
IF($E780=T$4,'3'!$G780+SUM('3'!$H780:T780),
IF($E780&lt;T$4,'3'!T780,0)))</f>
        <v>0</v>
      </c>
      <c r="U780" s="32">
        <f>IF($E780="OAI",'3'!U780,
IF($E780=U$4,'3'!$G780+SUM('3'!$H780:U780),
IF($E780&lt;U$4,'3'!U780,0)))</f>
        <v>0</v>
      </c>
      <c r="V780" s="32">
        <f>IF($E780="OAI",'3'!V780,
IF($E780=V$4,'3'!$G780+SUM('3'!$H780:V780),
IF($E780&lt;V$4,'3'!V780,0)))</f>
        <v>0</v>
      </c>
      <c r="W780" s="32">
        <f>IF($E780="OAI",'3'!W780,
IF($E780=W$4,'3'!$G780+SUM('3'!$H780:W780),
IF($E780&lt;W$4,'3'!W780,0)))</f>
        <v>0</v>
      </c>
      <c r="X780" s="32">
        <f>IF($E780="OAI",'3'!X780,
IF($E780=X$4,'3'!$G780+SUM('3'!$H780:X780),
IF($E780&lt;X$4,'3'!X780,0)))</f>
        <v>0</v>
      </c>
      <c r="Y780" s="32">
        <f>IF($E780="OAI",'3'!Y780,
IF($E780=Y$4,'3'!$G780+SUM('3'!$H780:Y780),
IF($E780&lt;Y$4,'3'!Y780,0)))</f>
        <v>0</v>
      </c>
      <c r="Z780" s="32">
        <f>IF($E780="OAI",'3'!Z780,
IF($E780=Z$4,'3'!$G780+SUM('3'!$H780:Z780),
IF($E780&lt;Z$4,'3'!Z780,0)))</f>
        <v>0</v>
      </c>
      <c r="AA780" s="32">
        <f>IF($E780="OAI",'3'!AA780,
IF($E780=AA$4,'3'!$G780+SUM('3'!$H780:AA780),
IF($E780&lt;AA$4,'3'!AA780,0)))</f>
        <v>0</v>
      </c>
      <c r="AB780" s="32">
        <f>IF($E780="OAI",'3'!AB780,
IF($E780=AB$4,'3'!$G780+SUM('3'!$H780:AB780),
IF($E780&lt;AB$4,'3'!AB780,0)))</f>
        <v>0</v>
      </c>
      <c r="AC780" s="32">
        <f>IF($E780="OAI",'3'!AC780,
IF($E780=AC$4,'3'!$G780+SUM('3'!$H780:AC780),
IF($E780&lt;AC$4,'3'!AC780,0)))</f>
        <v>0</v>
      </c>
      <c r="AD780" s="32">
        <f>IF($E780="OAI",'3'!AD780,
IF($E780=AD$4,'3'!$G780+SUM('3'!$H780:AD780),
IF($E780&lt;AD$4,'3'!AD780,0)))</f>
        <v>1306837.849961879</v>
      </c>
      <c r="AE780" s="32">
        <f>IF($E780="OAI",'3'!AE780,
IF($E780=AE$4,'3'!$G780+SUM('3'!$H780:AE780),
IF($E780&lt;AE$4,'3'!AE780,0)))</f>
        <v>137713.36805082072</v>
      </c>
      <c r="AF780" s="26">
        <f t="shared" si="48"/>
        <v>0</v>
      </c>
      <c r="AG780" s="26">
        <f t="shared" si="49"/>
        <v>1444551.2180126996</v>
      </c>
      <c r="AH780" s="8">
        <f t="shared" si="50"/>
        <v>875</v>
      </c>
    </row>
    <row r="781" spans="1:34" x14ac:dyDescent="0.25">
      <c r="A781" s="8">
        <f t="shared" si="51"/>
        <v>876</v>
      </c>
      <c r="B781" s="1">
        <f>'1'!B781</f>
        <v>5799031</v>
      </c>
      <c r="C781" t="str">
        <f>'1'!C781</f>
        <v>GCC Apps &amp; Programs û CAP</v>
      </c>
      <c r="D781" s="1">
        <f>'1'!D781</f>
        <v>63</v>
      </c>
      <c r="E781" s="34">
        <f>IF('1'!E781="OAI","OAI",EOMONTH('1'!E781,-1)+1)</f>
        <v>46357</v>
      </c>
      <c r="F781" s="1" t="str">
        <f>'1'!F781</f>
        <v>TOO</v>
      </c>
      <c r="G781" s="33"/>
      <c r="H781" s="32">
        <f>IF($E781="OAI",'3'!H781,
IF($E781&lt;=H$4,'3'!$G781+SUM('3'!$H781:H781),0))</f>
        <v>0</v>
      </c>
      <c r="I781" s="32">
        <f>IF($E781="OAI",'3'!I781,
IF($E781=I$4,'3'!$G781+SUM('3'!$H781:I781),
IF($E781&lt;I$4,'3'!I781,0)))</f>
        <v>0</v>
      </c>
      <c r="J781" s="32">
        <f>IF($E781="OAI",'3'!J781,
IF($E781=J$4,'3'!$G781+SUM('3'!$H781:J781),
IF($E781&lt;J$4,'3'!J781,0)))</f>
        <v>0</v>
      </c>
      <c r="K781" s="32">
        <f>IF($E781="OAI",'3'!K781,
IF($E781=K$4,'3'!$G781+SUM('3'!$H781:K781),
IF($E781&lt;K$4,'3'!K781,0)))</f>
        <v>0</v>
      </c>
      <c r="L781" s="32">
        <f>IF($E781="OAI",'3'!L781,
IF($E781=L$4,'3'!$G781+SUM('3'!$H781:L781),
IF($E781&lt;L$4,'3'!L781,0)))</f>
        <v>0</v>
      </c>
      <c r="M781" s="32">
        <f>IF($E781="OAI",'3'!M781,
IF($E781=M$4,'3'!$G781+SUM('3'!$H781:M781),
IF($E781&lt;M$4,'3'!M781,0)))</f>
        <v>0</v>
      </c>
      <c r="N781" s="32">
        <f>IF($E781="OAI",'3'!N781,
IF($E781=N$4,'3'!$G781+SUM('3'!$H781:N781),
IF($E781&lt;N$4,'3'!N781,0)))</f>
        <v>0</v>
      </c>
      <c r="O781" s="32">
        <f>IF($E781="OAI",'3'!O781,
IF($E781=O$4,'3'!$G781+SUM('3'!$H781:O781),
IF($E781&lt;O$4,'3'!O781,0)))</f>
        <v>0</v>
      </c>
      <c r="P781" s="32">
        <f>IF($E781="OAI",'3'!P781,
IF($E781=P$4,'3'!$G781+SUM('3'!$H781:P781),
IF($E781&lt;P$4,'3'!P781,0)))</f>
        <v>0</v>
      </c>
      <c r="Q781" s="32">
        <f>IF($E781="OAI",'3'!Q781,
IF($E781=Q$4,'3'!$G781+SUM('3'!$H781:Q781),
IF($E781&lt;Q$4,'3'!Q781,0)))</f>
        <v>0</v>
      </c>
      <c r="R781" s="32">
        <f>IF($E781="OAI",'3'!R781,
IF($E781=R$4,'3'!$G781+SUM('3'!$H781:R781),
IF($E781&lt;R$4,'3'!R781,0)))</f>
        <v>0</v>
      </c>
      <c r="S781" s="32">
        <f>IF($E781="OAI",'3'!S781,
IF($E781=S$4,'3'!$G781+SUM('3'!$H781:S781),
IF($E781&lt;S$4,'3'!S781,0)))</f>
        <v>1467187.8382463502</v>
      </c>
      <c r="T781" s="32">
        <f>IF($E781="OAI",'3'!T781,
IF($E781=T$4,'3'!$G781+SUM('3'!$H781:T781),
IF($E781&lt;T$4,'3'!T781,0)))</f>
        <v>38908.049286724548</v>
      </c>
      <c r="U781" s="32">
        <f>IF($E781="OAI",'3'!U781,
IF($E781=U$4,'3'!$G781+SUM('3'!$H781:U781),
IF($E781&lt;U$4,'3'!U781,0)))</f>
        <v>38908.049286724548</v>
      </c>
      <c r="V781" s="32">
        <f>IF($E781="OAI",'3'!V781,
IF($E781=V$4,'3'!$G781+SUM('3'!$H781:V781),
IF($E781&lt;V$4,'3'!V781,0)))</f>
        <v>38908.049286724548</v>
      </c>
      <c r="W781" s="32">
        <f>IF($E781="OAI",'3'!W781,
IF($E781=W$4,'3'!$G781+SUM('3'!$H781:W781),
IF($E781&lt;W$4,'3'!W781,0)))</f>
        <v>38908.049286724548</v>
      </c>
      <c r="X781" s="32">
        <f>IF($E781="OAI",'3'!X781,
IF($E781=X$4,'3'!$G781+SUM('3'!$H781:X781),
IF($E781&lt;X$4,'3'!X781,0)))</f>
        <v>38908.049286724548</v>
      </c>
      <c r="Y781" s="32">
        <f>IF($E781="OAI",'3'!Y781,
IF($E781=Y$4,'3'!$G781+SUM('3'!$H781:Y781),
IF($E781&lt;Y$4,'3'!Y781,0)))</f>
        <v>38908.049286724548</v>
      </c>
      <c r="Z781" s="32">
        <f>IF($E781="OAI",'3'!Z781,
IF($E781=Z$4,'3'!$G781+SUM('3'!$H781:Z781),
IF($E781&lt;Z$4,'3'!Z781,0)))</f>
        <v>38908.049286724548</v>
      </c>
      <c r="AA781" s="32">
        <f>IF($E781="OAI",'3'!AA781,
IF($E781=AA$4,'3'!$G781+SUM('3'!$H781:AA781),
IF($E781&lt;AA$4,'3'!AA781,0)))</f>
        <v>38908.049286724548</v>
      </c>
      <c r="AB781" s="32">
        <f>IF($E781="OAI",'3'!AB781,
IF($E781=AB$4,'3'!$G781+SUM('3'!$H781:AB781),
IF($E781&lt;AB$4,'3'!AB781,0)))</f>
        <v>38908.049286724548</v>
      </c>
      <c r="AC781" s="32">
        <f>IF($E781="OAI",'3'!AC781,
IF($E781=AC$4,'3'!$G781+SUM('3'!$H781:AC781),
IF($E781&lt;AC$4,'3'!AC781,0)))</f>
        <v>38908.049286724548</v>
      </c>
      <c r="AD781" s="32">
        <f>IF($E781="OAI",'3'!AD781,
IF($E781=AD$4,'3'!$G781+SUM('3'!$H781:AD781),
IF($E781&lt;AD$4,'3'!AD781,0)))</f>
        <v>38908.049286724548</v>
      </c>
      <c r="AE781" s="32">
        <f>IF($E781="OAI",'3'!AE781,
IF($E781=AE$4,'3'!$G781+SUM('3'!$H781:AE781),
IF($E781&lt;AE$4,'3'!AE781,0)))</f>
        <v>38908.049286724548</v>
      </c>
      <c r="AF781" s="26">
        <f t="shared" si="48"/>
        <v>1467187.8382463502</v>
      </c>
      <c r="AG781" s="26">
        <f t="shared" si="49"/>
        <v>466896.59144069446</v>
      </c>
      <c r="AH781" s="8">
        <f t="shared" si="50"/>
        <v>876</v>
      </c>
    </row>
    <row r="782" spans="1:34" x14ac:dyDescent="0.25">
      <c r="A782" s="8">
        <f t="shared" si="51"/>
        <v>877</v>
      </c>
      <c r="B782" s="1">
        <f>'1'!B782</f>
        <v>5560199</v>
      </c>
      <c r="C782" t="str">
        <f>'1'!C782</f>
        <v>EGMP CAP</v>
      </c>
      <c r="D782" s="1">
        <f>'1'!D782</f>
        <v>63</v>
      </c>
      <c r="E782" s="34" t="str">
        <f>IF('1'!E782="OAI","OAI",EOMONTH('1'!E782,-1)+1)</f>
        <v>OAI</v>
      </c>
      <c r="F782" s="1" t="str">
        <f>'1'!F782</f>
        <v>TOO</v>
      </c>
      <c r="G782" s="33"/>
      <c r="H782" s="32">
        <f>IF($E782="OAI",'3'!H782,
IF($E782&lt;=H$4,'3'!$G782+SUM('3'!$H782:H782),0))</f>
        <v>1660476.7817246206</v>
      </c>
      <c r="I782" s="32">
        <f>IF($E782="OAI",'3'!I782,
IF($E782=I$4,'3'!$G782+SUM('3'!$H782:I782),
IF($E782&lt;I$4,'3'!I782,0)))</f>
        <v>1660476.7817246206</v>
      </c>
      <c r="J782" s="32">
        <f>IF($E782="OAI",'3'!J782,
IF($E782=J$4,'3'!$G782+SUM('3'!$H782:J782),
IF($E782&lt;J$4,'3'!J782,0)))</f>
        <v>1660476.7817246206</v>
      </c>
      <c r="K782" s="32">
        <f>IF($E782="OAI",'3'!K782,
IF($E782=K$4,'3'!$G782+SUM('3'!$H782:K782),
IF($E782&lt;K$4,'3'!K782,0)))</f>
        <v>1660476.7817246206</v>
      </c>
      <c r="L782" s="32">
        <f>IF($E782="OAI",'3'!L782,
IF($E782=L$4,'3'!$G782+SUM('3'!$H782:L782),
IF($E782&lt;L$4,'3'!L782,0)))</f>
        <v>1660476.7817246206</v>
      </c>
      <c r="M782" s="32">
        <f>IF($E782="OAI",'3'!M782,
IF($E782=M$4,'3'!$G782+SUM('3'!$H782:M782),
IF($E782&lt;M$4,'3'!M782,0)))</f>
        <v>1660476.7817246206</v>
      </c>
      <c r="N782" s="32">
        <f>IF($E782="OAI",'3'!N782,
IF($E782=N$4,'3'!$G782+SUM('3'!$H782:N782),
IF($E782&lt;N$4,'3'!N782,0)))</f>
        <v>1660476.7817246206</v>
      </c>
      <c r="O782" s="32">
        <f>IF($E782="OAI",'3'!O782,
IF($E782=O$4,'3'!$G782+SUM('3'!$H782:O782),
IF($E782&lt;O$4,'3'!O782,0)))</f>
        <v>1660476.7817246206</v>
      </c>
      <c r="P782" s="32">
        <f>IF($E782="OAI",'3'!P782,
IF($E782=P$4,'3'!$G782+SUM('3'!$H782:P782),
IF($E782&lt;P$4,'3'!P782,0)))</f>
        <v>1660476.7817246206</v>
      </c>
      <c r="Q782" s="32">
        <f>IF($E782="OAI",'3'!Q782,
IF($E782=Q$4,'3'!$G782+SUM('3'!$H782:Q782),
IF($E782&lt;Q$4,'3'!Q782,0)))</f>
        <v>1660476.7817246206</v>
      </c>
      <c r="R782" s="32">
        <f>IF($E782="OAI",'3'!R782,
IF($E782=R$4,'3'!$G782+SUM('3'!$H782:R782),
IF($E782&lt;R$4,'3'!R782,0)))</f>
        <v>1660476.7817246206</v>
      </c>
      <c r="S782" s="32">
        <f>IF($E782="OAI",'3'!S782,
IF($E782=S$4,'3'!$G782+SUM('3'!$H782:S782),
IF($E782&lt;S$4,'3'!S782,0)))</f>
        <v>1660476.7817246206</v>
      </c>
      <c r="T782" s="32">
        <f>IF($E782="OAI",'3'!T782,
IF($E782=T$4,'3'!$G782+SUM('3'!$H782:T782),
IF($E782&lt;T$4,'3'!T782,0)))</f>
        <v>4166901.484451971</v>
      </c>
      <c r="U782" s="32">
        <f>IF($E782="OAI",'3'!U782,
IF($E782=U$4,'3'!$G782+SUM('3'!$H782:U782),
IF($E782&lt;U$4,'3'!U782,0)))</f>
        <v>4166901.484451971</v>
      </c>
      <c r="V782" s="32">
        <f>IF($E782="OAI",'3'!V782,
IF($E782=V$4,'3'!$G782+SUM('3'!$H782:V782),
IF($E782&lt;V$4,'3'!V782,0)))</f>
        <v>4166901.484451971</v>
      </c>
      <c r="W782" s="32">
        <f>IF($E782="OAI",'3'!W782,
IF($E782=W$4,'3'!$G782+SUM('3'!$H782:W782),
IF($E782&lt;W$4,'3'!W782,0)))</f>
        <v>4166901.484451971</v>
      </c>
      <c r="X782" s="32">
        <f>IF($E782="OAI",'3'!X782,
IF($E782=X$4,'3'!$G782+SUM('3'!$H782:X782),
IF($E782&lt;X$4,'3'!X782,0)))</f>
        <v>4166901.484451971</v>
      </c>
      <c r="Y782" s="32">
        <f>IF($E782="OAI",'3'!Y782,
IF($E782=Y$4,'3'!$G782+SUM('3'!$H782:Y782),
IF($E782&lt;Y$4,'3'!Y782,0)))</f>
        <v>4166901.484451971</v>
      </c>
      <c r="Z782" s="32">
        <f>IF($E782="OAI",'3'!Z782,
IF($E782=Z$4,'3'!$G782+SUM('3'!$H782:Z782),
IF($E782&lt;Z$4,'3'!Z782,0)))</f>
        <v>4166901.484451971</v>
      </c>
      <c r="AA782" s="32">
        <f>IF($E782="OAI",'3'!AA782,
IF($E782=AA$4,'3'!$G782+SUM('3'!$H782:AA782),
IF($E782&lt;AA$4,'3'!AA782,0)))</f>
        <v>4166901.484451971</v>
      </c>
      <c r="AB782" s="32">
        <f>IF($E782="OAI",'3'!AB782,
IF($E782=AB$4,'3'!$G782+SUM('3'!$H782:AB782),
IF($E782&lt;AB$4,'3'!AB782,0)))</f>
        <v>4166901.484451971</v>
      </c>
      <c r="AC782" s="32">
        <f>IF($E782="OAI",'3'!AC782,
IF($E782=AC$4,'3'!$G782+SUM('3'!$H782:AC782),
IF($E782&lt;AC$4,'3'!AC782,0)))</f>
        <v>4166901.484451971</v>
      </c>
      <c r="AD782" s="32">
        <f>IF($E782="OAI",'3'!AD782,
IF($E782=AD$4,'3'!$G782+SUM('3'!$H782:AD782),
IF($E782&lt;AD$4,'3'!AD782,0)))</f>
        <v>4166901.484451971</v>
      </c>
      <c r="AE782" s="32">
        <f>IF($E782="OAI",'3'!AE782,
IF($E782=AE$4,'3'!$G782+SUM('3'!$H782:AE782),
IF($E782&lt;AE$4,'3'!AE782,0)))</f>
        <v>4166901.484451971</v>
      </c>
      <c r="AF782" s="26">
        <f t="shared" si="48"/>
        <v>19925721.380695447</v>
      </c>
      <c r="AG782" s="26">
        <f t="shared" si="49"/>
        <v>50002817.813423656</v>
      </c>
      <c r="AH782" s="8">
        <f t="shared" si="50"/>
        <v>877</v>
      </c>
    </row>
    <row r="783" spans="1:34" x14ac:dyDescent="0.25">
      <c r="A783" s="8">
        <f t="shared" si="51"/>
        <v>878</v>
      </c>
      <c r="B783" s="1">
        <f>'1'!B783</f>
        <v>5555502</v>
      </c>
      <c r="C783" t="str">
        <f>'1'!C783</f>
        <v>FERC 881 Phase 2A</v>
      </c>
      <c r="D783" s="1">
        <f>'1'!D783</f>
        <v>63</v>
      </c>
      <c r="E783" s="34" t="str">
        <f>IF('1'!E783="OAI","OAI",EOMONTH('1'!E783,-1)+1)</f>
        <v>OAI</v>
      </c>
      <c r="F783" s="1" t="str">
        <f>'1'!F783</f>
        <v>TOO</v>
      </c>
      <c r="G783" s="33"/>
      <c r="H783" s="32">
        <f>IF($E783="OAI",'3'!H783,
IF($E783&lt;=H$4,'3'!$G783+SUM('3'!$H783:H783),0))</f>
        <v>14430.649660335053</v>
      </c>
      <c r="I783" s="32">
        <f>IF($E783="OAI",'3'!I783,
IF($E783=I$4,'3'!$G783+SUM('3'!$H783:I783),
IF($E783&lt;I$4,'3'!I783,0)))</f>
        <v>14430.649660335053</v>
      </c>
      <c r="J783" s="32">
        <f>IF($E783="OAI",'3'!J783,
IF($E783=J$4,'3'!$G783+SUM('3'!$H783:J783),
IF($E783&lt;J$4,'3'!J783,0)))</f>
        <v>14430.649660335053</v>
      </c>
      <c r="K783" s="32">
        <f>IF($E783="OAI",'3'!K783,
IF($E783=K$4,'3'!$G783+SUM('3'!$H783:K783),
IF($E783&lt;K$4,'3'!K783,0)))</f>
        <v>14430.649660335053</v>
      </c>
      <c r="L783" s="32">
        <f>IF($E783="OAI",'3'!L783,
IF($E783=L$4,'3'!$G783+SUM('3'!$H783:L783),
IF($E783&lt;L$4,'3'!L783,0)))</f>
        <v>14430.649660335053</v>
      </c>
      <c r="M783" s="32">
        <f>IF($E783="OAI",'3'!M783,
IF($E783=M$4,'3'!$G783+SUM('3'!$H783:M783),
IF($E783&lt;M$4,'3'!M783,0)))</f>
        <v>14430.649660335053</v>
      </c>
      <c r="N783" s="32">
        <f>IF($E783="OAI",'3'!N783,
IF($E783=N$4,'3'!$G783+SUM('3'!$H783:N783),
IF($E783&lt;N$4,'3'!N783,0)))</f>
        <v>14430.649660335053</v>
      </c>
      <c r="O783" s="32">
        <f>IF($E783="OAI",'3'!O783,
IF($E783=O$4,'3'!$G783+SUM('3'!$H783:O783),
IF($E783&lt;O$4,'3'!O783,0)))</f>
        <v>14430.649660335053</v>
      </c>
      <c r="P783" s="32">
        <f>IF($E783="OAI",'3'!P783,
IF($E783=P$4,'3'!$G783+SUM('3'!$H783:P783),
IF($E783&lt;P$4,'3'!P783,0)))</f>
        <v>14430.649660335053</v>
      </c>
      <c r="Q783" s="32">
        <f>IF($E783="OAI",'3'!Q783,
IF($E783=Q$4,'3'!$G783+SUM('3'!$H783:Q783),
IF($E783&lt;Q$4,'3'!Q783,0)))</f>
        <v>14430.649660335053</v>
      </c>
      <c r="R783" s="32">
        <f>IF($E783="OAI",'3'!R783,
IF($E783=R$4,'3'!$G783+SUM('3'!$H783:R783),
IF($E783&lt;R$4,'3'!R783,0)))</f>
        <v>14430.649660335053</v>
      </c>
      <c r="S783" s="32">
        <f>IF($E783="OAI",'3'!S783,
IF($E783=S$4,'3'!$G783+SUM('3'!$H783:S783),
IF($E783&lt;S$4,'3'!S783,0)))</f>
        <v>14430.649660335053</v>
      </c>
      <c r="T783" s="32">
        <f>IF($E783="OAI",'3'!T783,
IF($E783=T$4,'3'!$G783+SUM('3'!$H783:T783),
IF($E783&lt;T$4,'3'!T783,0)))</f>
        <v>0</v>
      </c>
      <c r="U783" s="32">
        <f>IF($E783="OAI",'3'!U783,
IF($E783=U$4,'3'!$G783+SUM('3'!$H783:U783),
IF($E783&lt;U$4,'3'!U783,0)))</f>
        <v>0</v>
      </c>
      <c r="V783" s="32">
        <f>IF($E783="OAI",'3'!V783,
IF($E783=V$4,'3'!$G783+SUM('3'!$H783:V783),
IF($E783&lt;V$4,'3'!V783,0)))</f>
        <v>0</v>
      </c>
      <c r="W783" s="32">
        <f>IF($E783="OAI",'3'!W783,
IF($E783=W$4,'3'!$G783+SUM('3'!$H783:W783),
IF($E783&lt;W$4,'3'!W783,0)))</f>
        <v>0</v>
      </c>
      <c r="X783" s="32">
        <f>IF($E783="OAI",'3'!X783,
IF($E783=X$4,'3'!$G783+SUM('3'!$H783:X783),
IF($E783&lt;X$4,'3'!X783,0)))</f>
        <v>0</v>
      </c>
      <c r="Y783" s="32">
        <f>IF($E783="OAI",'3'!Y783,
IF($E783=Y$4,'3'!$G783+SUM('3'!$H783:Y783),
IF($E783&lt;Y$4,'3'!Y783,0)))</f>
        <v>0</v>
      </c>
      <c r="Z783" s="32">
        <f>IF($E783="OAI",'3'!Z783,
IF($E783=Z$4,'3'!$G783+SUM('3'!$H783:Z783),
IF($E783&lt;Z$4,'3'!Z783,0)))</f>
        <v>0</v>
      </c>
      <c r="AA783" s="32">
        <f>IF($E783="OAI",'3'!AA783,
IF($E783=AA$4,'3'!$G783+SUM('3'!$H783:AA783),
IF($E783&lt;AA$4,'3'!AA783,0)))</f>
        <v>0</v>
      </c>
      <c r="AB783" s="32">
        <f>IF($E783="OAI",'3'!AB783,
IF($E783=AB$4,'3'!$G783+SUM('3'!$H783:AB783),
IF($E783&lt;AB$4,'3'!AB783,0)))</f>
        <v>0</v>
      </c>
      <c r="AC783" s="32">
        <f>IF($E783="OAI",'3'!AC783,
IF($E783=AC$4,'3'!$G783+SUM('3'!$H783:AC783),
IF($E783&lt;AC$4,'3'!AC783,0)))</f>
        <v>0</v>
      </c>
      <c r="AD783" s="32">
        <f>IF($E783="OAI",'3'!AD783,
IF($E783=AD$4,'3'!$G783+SUM('3'!$H783:AD783),
IF($E783&lt;AD$4,'3'!AD783,0)))</f>
        <v>0</v>
      </c>
      <c r="AE783" s="32">
        <f>IF($E783="OAI",'3'!AE783,
IF($E783=AE$4,'3'!$G783+SUM('3'!$H783:AE783),
IF($E783&lt;AE$4,'3'!AE783,0)))</f>
        <v>0</v>
      </c>
      <c r="AF783" s="26">
        <f t="shared" si="48"/>
        <v>173167.79592402064</v>
      </c>
      <c r="AG783" s="26">
        <f t="shared" si="49"/>
        <v>0</v>
      </c>
      <c r="AH783" s="8">
        <f t="shared" si="50"/>
        <v>878</v>
      </c>
    </row>
    <row r="784" spans="1:34" x14ac:dyDescent="0.25">
      <c r="A784" s="8">
        <f t="shared" si="51"/>
        <v>879</v>
      </c>
      <c r="B784" s="1">
        <f>'1'!B784</f>
        <v>5808395</v>
      </c>
      <c r="C784" t="str">
        <f>'1'!C784</f>
        <v>EMS 3.4 Upgrade Phase A-B</v>
      </c>
      <c r="D784" s="1">
        <f>'1'!D784</f>
        <v>63</v>
      </c>
      <c r="E784" s="34">
        <f>IF('1'!E784="OAI","OAI",EOMONTH('1'!E784,-1)+1)</f>
        <v>46023</v>
      </c>
      <c r="F784" s="1" t="str">
        <f>'1'!F784</f>
        <v>TOO</v>
      </c>
      <c r="G784" s="33"/>
      <c r="H784" s="32">
        <f>IF($E784="OAI",'3'!H784,
IF($E784&lt;=H$4,'3'!$G784+SUM('3'!$H784:H784),0))</f>
        <v>1647767.5147797863</v>
      </c>
      <c r="I784" s="32">
        <f>IF($E784="OAI",'3'!I784,
IF($E784=I$4,'3'!$G784+SUM('3'!$H784:I784),
IF($E784&lt;I$4,'3'!I784,0)))</f>
        <v>66265.774779786268</v>
      </c>
      <c r="J784" s="32">
        <f>IF($E784="OAI",'3'!J784,
IF($E784=J$4,'3'!$G784+SUM('3'!$H784:J784),
IF($E784&lt;J$4,'3'!J784,0)))</f>
        <v>66265.774779786268</v>
      </c>
      <c r="K784" s="32">
        <f>IF($E784="OAI",'3'!K784,
IF($E784=K$4,'3'!$G784+SUM('3'!$H784:K784),
IF($E784&lt;K$4,'3'!K784,0)))</f>
        <v>66265.774779786268</v>
      </c>
      <c r="L784" s="32">
        <f>IF($E784="OAI",'3'!L784,
IF($E784=L$4,'3'!$G784+SUM('3'!$H784:L784),
IF($E784&lt;L$4,'3'!L784,0)))</f>
        <v>66265.774779786268</v>
      </c>
      <c r="M784" s="32">
        <f>IF($E784="OAI",'3'!M784,
IF($E784=M$4,'3'!$G784+SUM('3'!$H784:M784),
IF($E784&lt;M$4,'3'!M784,0)))</f>
        <v>66265.774779786268</v>
      </c>
      <c r="N784" s="32">
        <f>IF($E784="OAI",'3'!N784,
IF($E784=N$4,'3'!$G784+SUM('3'!$H784:N784),
IF($E784&lt;N$4,'3'!N784,0)))</f>
        <v>66265.774779786268</v>
      </c>
      <c r="O784" s="32">
        <f>IF($E784="OAI",'3'!O784,
IF($E784=O$4,'3'!$G784+SUM('3'!$H784:O784),
IF($E784&lt;O$4,'3'!O784,0)))</f>
        <v>66265.774779786268</v>
      </c>
      <c r="P784" s="32">
        <f>IF($E784="OAI",'3'!P784,
IF($E784=P$4,'3'!$G784+SUM('3'!$H784:P784),
IF($E784&lt;P$4,'3'!P784,0)))</f>
        <v>66265.774779786268</v>
      </c>
      <c r="Q784" s="32">
        <f>IF($E784="OAI",'3'!Q784,
IF($E784=Q$4,'3'!$G784+SUM('3'!$H784:Q784),
IF($E784&lt;Q$4,'3'!Q784,0)))</f>
        <v>66265.774779786268</v>
      </c>
      <c r="R784" s="32">
        <f>IF($E784="OAI",'3'!R784,
IF($E784=R$4,'3'!$G784+SUM('3'!$H784:R784),
IF($E784&lt;R$4,'3'!R784,0)))</f>
        <v>66265.774779786268</v>
      </c>
      <c r="S784" s="32">
        <f>IF($E784="OAI",'3'!S784,
IF($E784=S$4,'3'!$G784+SUM('3'!$H784:S784),
IF($E784&lt;S$4,'3'!S784,0)))</f>
        <v>66265.774779786268</v>
      </c>
      <c r="T784" s="32">
        <f>IF($E784="OAI",'3'!T784,
IF($E784=T$4,'3'!$G784+SUM('3'!$H784:T784),
IF($E784&lt;T$4,'3'!T784,0)))</f>
        <v>0</v>
      </c>
      <c r="U784" s="32">
        <f>IF($E784="OAI",'3'!U784,
IF($E784=U$4,'3'!$G784+SUM('3'!$H784:U784),
IF($E784&lt;U$4,'3'!U784,0)))</f>
        <v>0</v>
      </c>
      <c r="V784" s="32">
        <f>IF($E784="OAI",'3'!V784,
IF($E784=V$4,'3'!$G784+SUM('3'!$H784:V784),
IF($E784&lt;V$4,'3'!V784,0)))</f>
        <v>0</v>
      </c>
      <c r="W784" s="32">
        <f>IF($E784="OAI",'3'!W784,
IF($E784=W$4,'3'!$G784+SUM('3'!$H784:W784),
IF($E784&lt;W$4,'3'!W784,0)))</f>
        <v>0</v>
      </c>
      <c r="X784" s="32">
        <f>IF($E784="OAI",'3'!X784,
IF($E784=X$4,'3'!$G784+SUM('3'!$H784:X784),
IF($E784&lt;X$4,'3'!X784,0)))</f>
        <v>0</v>
      </c>
      <c r="Y784" s="32">
        <f>IF($E784="OAI",'3'!Y784,
IF($E784=Y$4,'3'!$G784+SUM('3'!$H784:Y784),
IF($E784&lt;Y$4,'3'!Y784,0)))</f>
        <v>0</v>
      </c>
      <c r="Z784" s="32">
        <f>IF($E784="OAI",'3'!Z784,
IF($E784=Z$4,'3'!$G784+SUM('3'!$H784:Z784),
IF($E784&lt;Z$4,'3'!Z784,0)))</f>
        <v>0</v>
      </c>
      <c r="AA784" s="32">
        <f>IF($E784="OAI",'3'!AA784,
IF($E784=AA$4,'3'!$G784+SUM('3'!$H784:AA784),
IF($E784&lt;AA$4,'3'!AA784,0)))</f>
        <v>0</v>
      </c>
      <c r="AB784" s="32">
        <f>IF($E784="OAI",'3'!AB784,
IF($E784=AB$4,'3'!$G784+SUM('3'!$H784:AB784),
IF($E784&lt;AB$4,'3'!AB784,0)))</f>
        <v>0</v>
      </c>
      <c r="AC784" s="32">
        <f>IF($E784="OAI",'3'!AC784,
IF($E784=AC$4,'3'!$G784+SUM('3'!$H784:AC784),
IF($E784&lt;AC$4,'3'!AC784,0)))</f>
        <v>0</v>
      </c>
      <c r="AD784" s="32">
        <f>IF($E784="OAI",'3'!AD784,
IF($E784=AD$4,'3'!$G784+SUM('3'!$H784:AD784),
IF($E784&lt;AD$4,'3'!AD784,0)))</f>
        <v>0</v>
      </c>
      <c r="AE784" s="32">
        <f>IF($E784="OAI",'3'!AE784,
IF($E784=AE$4,'3'!$G784+SUM('3'!$H784:AE784),
IF($E784&lt;AE$4,'3'!AE784,0)))</f>
        <v>0</v>
      </c>
      <c r="AF784" s="26">
        <f t="shared" si="48"/>
        <v>2376691.037357436</v>
      </c>
      <c r="AG784" s="26">
        <f t="shared" si="49"/>
        <v>0</v>
      </c>
      <c r="AH784" s="8">
        <f t="shared" si="50"/>
        <v>879</v>
      </c>
    </row>
    <row r="785" spans="1:34" x14ac:dyDescent="0.25">
      <c r="A785" s="8">
        <f t="shared" si="51"/>
        <v>880</v>
      </c>
      <c r="B785" s="1">
        <f>'1'!B785</f>
        <v>5808685</v>
      </c>
      <c r="C785" t="str">
        <f>'1'!C785</f>
        <v>Helm:Replace Bank 1</v>
      </c>
      <c r="D785" s="1">
        <f>'1'!D785</f>
        <v>65</v>
      </c>
      <c r="E785" s="34">
        <f>IF('1'!E785="OAI","OAI",EOMONTH('1'!E785,-1)+1)</f>
        <v>45383</v>
      </c>
      <c r="F785" s="1" t="str">
        <f>'1'!F785</f>
        <v>TOO</v>
      </c>
      <c r="G785" s="33"/>
      <c r="H785" s="32">
        <f>IF($E785="OAI",'3'!H785,
IF($E785&lt;=H$4,'3'!$G785+SUM('3'!$H785:H785),0))</f>
        <v>323414.79084422492</v>
      </c>
      <c r="I785" s="32">
        <f>IF($E785="OAI",'3'!I785,
IF($E785=I$4,'3'!$G785+SUM('3'!$H785:I785),
IF($E785&lt;I$4,'3'!I785,0)))</f>
        <v>323414.79084422492</v>
      </c>
      <c r="J785" s="32">
        <f>IF($E785="OAI",'3'!J785,
IF($E785=J$4,'3'!$G785+SUM('3'!$H785:J785),
IF($E785&lt;J$4,'3'!J785,0)))</f>
        <v>323414.79084422492</v>
      </c>
      <c r="K785" s="32">
        <f>IF($E785="OAI",'3'!K785,
IF($E785=K$4,'3'!$G785+SUM('3'!$H785:K785),
IF($E785&lt;K$4,'3'!K785,0)))</f>
        <v>323414.79084422492</v>
      </c>
      <c r="L785" s="32">
        <f>IF($E785="OAI",'3'!L785,
IF($E785=L$4,'3'!$G785+SUM('3'!$H785:L785),
IF($E785&lt;L$4,'3'!L785,0)))</f>
        <v>323414.79084422492</v>
      </c>
      <c r="M785" s="32">
        <f>IF($E785="OAI",'3'!M785,
IF($E785=M$4,'3'!$G785+SUM('3'!$H785:M785),
IF($E785&lt;M$4,'3'!M785,0)))</f>
        <v>323414.79084422492</v>
      </c>
      <c r="N785" s="32">
        <f>IF($E785="OAI",'3'!N785,
IF($E785=N$4,'3'!$G785+SUM('3'!$H785:N785),
IF($E785&lt;N$4,'3'!N785,0)))</f>
        <v>323414.79084422492</v>
      </c>
      <c r="O785" s="32">
        <f>IF($E785="OAI",'3'!O785,
IF($E785=O$4,'3'!$G785+SUM('3'!$H785:O785),
IF($E785&lt;O$4,'3'!O785,0)))</f>
        <v>323414.79084422492</v>
      </c>
      <c r="P785" s="32">
        <f>IF($E785="OAI",'3'!P785,
IF($E785=P$4,'3'!$G785+SUM('3'!$H785:P785),
IF($E785&lt;P$4,'3'!P785,0)))</f>
        <v>323414.79084422492</v>
      </c>
      <c r="Q785" s="32">
        <f>IF($E785="OAI",'3'!Q785,
IF($E785=Q$4,'3'!$G785+SUM('3'!$H785:Q785),
IF($E785&lt;Q$4,'3'!Q785,0)))</f>
        <v>323414.79084422492</v>
      </c>
      <c r="R785" s="32">
        <f>IF($E785="OAI",'3'!R785,
IF($E785=R$4,'3'!$G785+SUM('3'!$H785:R785),
IF($E785&lt;R$4,'3'!R785,0)))</f>
        <v>323414.79084422492</v>
      </c>
      <c r="S785" s="32">
        <f>IF($E785="OAI",'3'!S785,
IF($E785=S$4,'3'!$G785+SUM('3'!$H785:S785),
IF($E785&lt;S$4,'3'!S785,0)))</f>
        <v>323414.79084422492</v>
      </c>
      <c r="T785" s="32">
        <f>IF($E785="OAI",'3'!T785,
IF($E785=T$4,'3'!$G785+SUM('3'!$H785:T785),
IF($E785&lt;T$4,'3'!T785,0)))</f>
        <v>0</v>
      </c>
      <c r="U785" s="32">
        <f>IF($E785="OAI",'3'!U785,
IF($E785=U$4,'3'!$G785+SUM('3'!$H785:U785),
IF($E785&lt;U$4,'3'!U785,0)))</f>
        <v>0</v>
      </c>
      <c r="V785" s="32">
        <f>IF($E785="OAI",'3'!V785,
IF($E785=V$4,'3'!$G785+SUM('3'!$H785:V785),
IF($E785&lt;V$4,'3'!V785,0)))</f>
        <v>0</v>
      </c>
      <c r="W785" s="32">
        <f>IF($E785="OAI",'3'!W785,
IF($E785=W$4,'3'!$G785+SUM('3'!$H785:W785),
IF($E785&lt;W$4,'3'!W785,0)))</f>
        <v>0</v>
      </c>
      <c r="X785" s="32">
        <f>IF($E785="OAI",'3'!X785,
IF($E785=X$4,'3'!$G785+SUM('3'!$H785:X785),
IF($E785&lt;X$4,'3'!X785,0)))</f>
        <v>0</v>
      </c>
      <c r="Y785" s="32">
        <f>IF($E785="OAI",'3'!Y785,
IF($E785=Y$4,'3'!$G785+SUM('3'!$H785:Y785),
IF($E785&lt;Y$4,'3'!Y785,0)))</f>
        <v>0</v>
      </c>
      <c r="Z785" s="32">
        <f>IF($E785="OAI",'3'!Z785,
IF($E785=Z$4,'3'!$G785+SUM('3'!$H785:Z785),
IF($E785&lt;Z$4,'3'!Z785,0)))</f>
        <v>0</v>
      </c>
      <c r="AA785" s="32">
        <f>IF($E785="OAI",'3'!AA785,
IF($E785=AA$4,'3'!$G785+SUM('3'!$H785:AA785),
IF($E785&lt;AA$4,'3'!AA785,0)))</f>
        <v>0</v>
      </c>
      <c r="AB785" s="32">
        <f>IF($E785="OAI",'3'!AB785,
IF($E785=AB$4,'3'!$G785+SUM('3'!$H785:AB785),
IF($E785&lt;AB$4,'3'!AB785,0)))</f>
        <v>0</v>
      </c>
      <c r="AC785" s="32">
        <f>IF($E785="OAI",'3'!AC785,
IF($E785=AC$4,'3'!$G785+SUM('3'!$H785:AC785),
IF($E785&lt;AC$4,'3'!AC785,0)))</f>
        <v>0</v>
      </c>
      <c r="AD785" s="32">
        <f>IF($E785="OAI",'3'!AD785,
IF($E785=AD$4,'3'!$G785+SUM('3'!$H785:AD785),
IF($E785&lt;AD$4,'3'!AD785,0)))</f>
        <v>0</v>
      </c>
      <c r="AE785" s="32">
        <f>IF($E785="OAI",'3'!AE785,
IF($E785=AE$4,'3'!$G785+SUM('3'!$H785:AE785),
IF($E785&lt;AE$4,'3'!AE785,0)))</f>
        <v>0</v>
      </c>
      <c r="AF785" s="26">
        <f t="shared" si="48"/>
        <v>3880977.4901306988</v>
      </c>
      <c r="AG785" s="26">
        <f t="shared" si="49"/>
        <v>0</v>
      </c>
      <c r="AH785" s="8">
        <f t="shared" si="50"/>
        <v>880</v>
      </c>
    </row>
    <row r="786" spans="1:34" x14ac:dyDescent="0.25">
      <c r="A786" s="8">
        <f t="shared" si="51"/>
        <v>881</v>
      </c>
      <c r="B786" s="1">
        <f>'1'!B786</f>
        <v>5533315</v>
      </c>
      <c r="C786" t="str">
        <f>'1'!C786</f>
        <v>EO-SYSPLN 92 - ET Line Emg Repl</v>
      </c>
      <c r="D786" s="1">
        <f>'1'!D786</f>
        <v>92</v>
      </c>
      <c r="E786" s="34" t="str">
        <f>IF('1'!E786="OAI","OAI",EOMONTH('1'!E786,-1)+1)</f>
        <v>OAI</v>
      </c>
      <c r="F786" s="1" t="str">
        <f>'1'!F786</f>
        <v>TOO</v>
      </c>
      <c r="G786" s="33"/>
      <c r="H786" s="32">
        <f>IF($E786="OAI",'3'!H786,
IF($E786&lt;=H$4,'3'!$G786+SUM('3'!$H786:H786),0))</f>
        <v>3294811.8254839517</v>
      </c>
      <c r="I786" s="32">
        <f>IF($E786="OAI",'3'!I786,
IF($E786=I$4,'3'!$G786+SUM('3'!$H786:I786),
IF($E786&lt;I$4,'3'!I786,0)))</f>
        <v>3294811.8254839517</v>
      </c>
      <c r="J786" s="32">
        <f>IF($E786="OAI",'3'!J786,
IF($E786=J$4,'3'!$G786+SUM('3'!$H786:J786),
IF($E786&lt;J$4,'3'!J786,0)))</f>
        <v>3294811.8254839517</v>
      </c>
      <c r="K786" s="32">
        <f>IF($E786="OAI",'3'!K786,
IF($E786=K$4,'3'!$G786+SUM('3'!$H786:K786),
IF($E786&lt;K$4,'3'!K786,0)))</f>
        <v>3294811.8254839517</v>
      </c>
      <c r="L786" s="32">
        <f>IF($E786="OAI",'3'!L786,
IF($E786=L$4,'3'!$G786+SUM('3'!$H786:L786),
IF($E786&lt;L$4,'3'!L786,0)))</f>
        <v>3294811.8254839517</v>
      </c>
      <c r="M786" s="32">
        <f>IF($E786="OAI",'3'!M786,
IF($E786=M$4,'3'!$G786+SUM('3'!$H786:M786),
IF($E786&lt;M$4,'3'!M786,0)))</f>
        <v>3294811.8254839517</v>
      </c>
      <c r="N786" s="32">
        <f>IF($E786="OAI",'3'!N786,
IF($E786=N$4,'3'!$G786+SUM('3'!$H786:N786),
IF($E786&lt;N$4,'3'!N786,0)))</f>
        <v>3294811.8254839517</v>
      </c>
      <c r="O786" s="32">
        <f>IF($E786="OAI",'3'!O786,
IF($E786=O$4,'3'!$G786+SUM('3'!$H786:O786),
IF($E786&lt;O$4,'3'!O786,0)))</f>
        <v>3294811.8254839517</v>
      </c>
      <c r="P786" s="32">
        <f>IF($E786="OAI",'3'!P786,
IF($E786=P$4,'3'!$G786+SUM('3'!$H786:P786),
IF($E786&lt;P$4,'3'!P786,0)))</f>
        <v>3294811.8254839517</v>
      </c>
      <c r="Q786" s="32">
        <f>IF($E786="OAI",'3'!Q786,
IF($E786=Q$4,'3'!$G786+SUM('3'!$H786:Q786),
IF($E786&lt;Q$4,'3'!Q786,0)))</f>
        <v>3294811.8254839517</v>
      </c>
      <c r="R786" s="32">
        <f>IF($E786="OAI",'3'!R786,
IF($E786=R$4,'3'!$G786+SUM('3'!$H786:R786),
IF($E786&lt;R$4,'3'!R786,0)))</f>
        <v>3294811.8254839517</v>
      </c>
      <c r="S786" s="32">
        <f>IF($E786="OAI",'3'!S786,
IF($E786=S$4,'3'!$G786+SUM('3'!$H786:S786),
IF($E786&lt;S$4,'3'!S786,0)))</f>
        <v>3294811.8254839517</v>
      </c>
      <c r="T786" s="32">
        <f>IF($E786="OAI",'3'!T786,
IF($E786=T$4,'3'!$G786+SUM('3'!$H786:T786),
IF($E786&lt;T$4,'3'!T786,0)))</f>
        <v>0</v>
      </c>
      <c r="U786" s="32">
        <f>IF($E786="OAI",'3'!U786,
IF($E786=U$4,'3'!$G786+SUM('3'!$H786:U786),
IF($E786&lt;U$4,'3'!U786,0)))</f>
        <v>0</v>
      </c>
      <c r="V786" s="32">
        <f>IF($E786="OAI",'3'!V786,
IF($E786=V$4,'3'!$G786+SUM('3'!$H786:V786),
IF($E786&lt;V$4,'3'!V786,0)))</f>
        <v>0</v>
      </c>
      <c r="W786" s="32">
        <f>IF($E786="OAI",'3'!W786,
IF($E786=W$4,'3'!$G786+SUM('3'!$H786:W786),
IF($E786&lt;W$4,'3'!W786,0)))</f>
        <v>0</v>
      </c>
      <c r="X786" s="32">
        <f>IF($E786="OAI",'3'!X786,
IF($E786=X$4,'3'!$G786+SUM('3'!$H786:X786),
IF($E786&lt;X$4,'3'!X786,0)))</f>
        <v>0</v>
      </c>
      <c r="Y786" s="32">
        <f>IF($E786="OAI",'3'!Y786,
IF($E786=Y$4,'3'!$G786+SUM('3'!$H786:Y786),
IF($E786&lt;Y$4,'3'!Y786,0)))</f>
        <v>0</v>
      </c>
      <c r="Z786" s="32">
        <f>IF($E786="OAI",'3'!Z786,
IF($E786=Z$4,'3'!$G786+SUM('3'!$H786:Z786),
IF($E786&lt;Z$4,'3'!Z786,0)))</f>
        <v>0</v>
      </c>
      <c r="AA786" s="32">
        <f>IF($E786="OAI",'3'!AA786,
IF($E786=AA$4,'3'!$G786+SUM('3'!$H786:AA786),
IF($E786&lt;AA$4,'3'!AA786,0)))</f>
        <v>0</v>
      </c>
      <c r="AB786" s="32">
        <f>IF($E786="OAI",'3'!AB786,
IF($E786=AB$4,'3'!$G786+SUM('3'!$H786:AB786),
IF($E786&lt;AB$4,'3'!AB786,0)))</f>
        <v>0</v>
      </c>
      <c r="AC786" s="32">
        <f>IF($E786="OAI",'3'!AC786,
IF($E786=AC$4,'3'!$G786+SUM('3'!$H786:AC786),
IF($E786&lt;AC$4,'3'!AC786,0)))</f>
        <v>0</v>
      </c>
      <c r="AD786" s="32">
        <f>IF($E786="OAI",'3'!AD786,
IF($E786=AD$4,'3'!$G786+SUM('3'!$H786:AD786),
IF($E786&lt;AD$4,'3'!AD786,0)))</f>
        <v>0</v>
      </c>
      <c r="AE786" s="32">
        <f>IF($E786="OAI",'3'!AE786,
IF($E786=AE$4,'3'!$G786+SUM('3'!$H786:AE786),
IF($E786&lt;AE$4,'3'!AE786,0)))</f>
        <v>0</v>
      </c>
      <c r="AF786" s="26">
        <f t="shared" si="48"/>
        <v>39537741.905807421</v>
      </c>
      <c r="AG786" s="26">
        <f t="shared" si="49"/>
        <v>0</v>
      </c>
      <c r="AH786" s="8">
        <f t="shared" si="50"/>
        <v>881</v>
      </c>
    </row>
    <row r="787" spans="1:34" x14ac:dyDescent="0.25">
      <c r="A787" s="8">
        <f t="shared" si="51"/>
        <v>882</v>
      </c>
      <c r="B787" s="1">
        <f>'1'!B787</f>
        <v>5563101</v>
      </c>
      <c r="C787" t="str">
        <f>'1'!C787</f>
        <v>Tower Coating HFTD</v>
      </c>
      <c r="D787" s="1">
        <f>'1'!D787</f>
        <v>93</v>
      </c>
      <c r="E787" s="34" t="str">
        <f>IF('1'!E787="OAI","OAI",EOMONTH('1'!E787,-1)+1)</f>
        <v>OAI</v>
      </c>
      <c r="F787" s="1" t="str">
        <f>'1'!F787</f>
        <v>TOO</v>
      </c>
      <c r="G787" s="33"/>
      <c r="H787" s="32">
        <f>IF($E787="OAI",'3'!H787,
IF($E787&lt;=H$4,'3'!$G787+SUM('3'!$H787:H787),0))</f>
        <v>725775.76731028501</v>
      </c>
      <c r="I787" s="32">
        <f>IF($E787="OAI",'3'!I787,
IF($E787=I$4,'3'!$G787+SUM('3'!$H787:I787),
IF($E787&lt;I$4,'3'!I787,0)))</f>
        <v>725775.76731028501</v>
      </c>
      <c r="J787" s="32">
        <f>IF($E787="OAI",'3'!J787,
IF($E787=J$4,'3'!$G787+SUM('3'!$H787:J787),
IF($E787&lt;J$4,'3'!J787,0)))</f>
        <v>725775.76731028501</v>
      </c>
      <c r="K787" s="32">
        <f>IF($E787="OAI",'3'!K787,
IF($E787=K$4,'3'!$G787+SUM('3'!$H787:K787),
IF($E787&lt;K$4,'3'!K787,0)))</f>
        <v>725775.76731028501</v>
      </c>
      <c r="L787" s="32">
        <f>IF($E787="OAI",'3'!L787,
IF($E787=L$4,'3'!$G787+SUM('3'!$H787:L787),
IF($E787&lt;L$4,'3'!L787,0)))</f>
        <v>725775.76731028501</v>
      </c>
      <c r="M787" s="32">
        <f>IF($E787="OAI",'3'!M787,
IF($E787=M$4,'3'!$G787+SUM('3'!$H787:M787),
IF($E787&lt;M$4,'3'!M787,0)))</f>
        <v>725775.76731028501</v>
      </c>
      <c r="N787" s="32">
        <f>IF($E787="OAI",'3'!N787,
IF($E787=N$4,'3'!$G787+SUM('3'!$H787:N787),
IF($E787&lt;N$4,'3'!N787,0)))</f>
        <v>725775.76731028501</v>
      </c>
      <c r="O787" s="32">
        <f>IF($E787="OAI",'3'!O787,
IF($E787=O$4,'3'!$G787+SUM('3'!$H787:O787),
IF($E787&lt;O$4,'3'!O787,0)))</f>
        <v>725775.76731028501</v>
      </c>
      <c r="P787" s="32">
        <f>IF($E787="OAI",'3'!P787,
IF($E787=P$4,'3'!$G787+SUM('3'!$H787:P787),
IF($E787&lt;P$4,'3'!P787,0)))</f>
        <v>725775.76731028501</v>
      </c>
      <c r="Q787" s="32">
        <f>IF($E787="OAI",'3'!Q787,
IF($E787=Q$4,'3'!$G787+SUM('3'!$H787:Q787),
IF($E787&lt;Q$4,'3'!Q787,0)))</f>
        <v>725775.76731028501</v>
      </c>
      <c r="R787" s="32">
        <f>IF($E787="OAI",'3'!R787,
IF($E787=R$4,'3'!$G787+SUM('3'!$H787:R787),
IF($E787&lt;R$4,'3'!R787,0)))</f>
        <v>725775.76731028501</v>
      </c>
      <c r="S787" s="32">
        <f>IF($E787="OAI",'3'!S787,
IF($E787=S$4,'3'!$G787+SUM('3'!$H787:S787),
IF($E787&lt;S$4,'3'!S787,0)))</f>
        <v>725775.76731028501</v>
      </c>
      <c r="T787" s="32">
        <f>IF($E787="OAI",'3'!T787,
IF($E787=T$4,'3'!$G787+SUM('3'!$H787:T787),
IF($E787&lt;T$4,'3'!T787,0)))</f>
        <v>0</v>
      </c>
      <c r="U787" s="32">
        <f>IF($E787="OAI",'3'!U787,
IF($E787=U$4,'3'!$G787+SUM('3'!$H787:U787),
IF($E787&lt;U$4,'3'!U787,0)))</f>
        <v>0</v>
      </c>
      <c r="V787" s="32">
        <f>IF($E787="OAI",'3'!V787,
IF($E787=V$4,'3'!$G787+SUM('3'!$H787:V787),
IF($E787&lt;V$4,'3'!V787,0)))</f>
        <v>0</v>
      </c>
      <c r="W787" s="32">
        <f>IF($E787="OAI",'3'!W787,
IF($E787=W$4,'3'!$G787+SUM('3'!$H787:W787),
IF($E787&lt;W$4,'3'!W787,0)))</f>
        <v>0</v>
      </c>
      <c r="X787" s="32">
        <f>IF($E787="OAI",'3'!X787,
IF($E787=X$4,'3'!$G787+SUM('3'!$H787:X787),
IF($E787&lt;X$4,'3'!X787,0)))</f>
        <v>0</v>
      </c>
      <c r="Y787" s="32">
        <f>IF($E787="OAI",'3'!Y787,
IF($E787=Y$4,'3'!$G787+SUM('3'!$H787:Y787),
IF($E787&lt;Y$4,'3'!Y787,0)))</f>
        <v>0</v>
      </c>
      <c r="Z787" s="32">
        <f>IF($E787="OAI",'3'!Z787,
IF($E787=Z$4,'3'!$G787+SUM('3'!$H787:Z787),
IF($E787&lt;Z$4,'3'!Z787,0)))</f>
        <v>0</v>
      </c>
      <c r="AA787" s="32">
        <f>IF($E787="OAI",'3'!AA787,
IF($E787=AA$4,'3'!$G787+SUM('3'!$H787:AA787),
IF($E787&lt;AA$4,'3'!AA787,0)))</f>
        <v>0</v>
      </c>
      <c r="AB787" s="32">
        <f>IF($E787="OAI",'3'!AB787,
IF($E787=AB$4,'3'!$G787+SUM('3'!$H787:AB787),
IF($E787&lt;AB$4,'3'!AB787,0)))</f>
        <v>0</v>
      </c>
      <c r="AC787" s="32">
        <f>IF($E787="OAI",'3'!AC787,
IF($E787=AC$4,'3'!$G787+SUM('3'!$H787:AC787),
IF($E787&lt;AC$4,'3'!AC787,0)))</f>
        <v>0</v>
      </c>
      <c r="AD787" s="32">
        <f>IF($E787="OAI",'3'!AD787,
IF($E787=AD$4,'3'!$G787+SUM('3'!$H787:AD787),
IF($E787&lt;AD$4,'3'!AD787,0)))</f>
        <v>0</v>
      </c>
      <c r="AE787" s="32">
        <f>IF($E787="OAI",'3'!AE787,
IF($E787=AE$4,'3'!$G787+SUM('3'!$H787:AE787),
IF($E787&lt;AE$4,'3'!AE787,0)))</f>
        <v>0</v>
      </c>
      <c r="AF787" s="26">
        <f t="shared" si="48"/>
        <v>8709309.2077234201</v>
      </c>
      <c r="AG787" s="26">
        <f t="shared" si="49"/>
        <v>0</v>
      </c>
      <c r="AH787" s="8">
        <f t="shared" si="50"/>
        <v>882</v>
      </c>
    </row>
    <row r="788" spans="1:34" x14ac:dyDescent="0.25">
      <c r="A788" s="8">
        <f t="shared" si="51"/>
        <v>883</v>
      </c>
      <c r="B788" s="1">
        <f>'1'!B788</f>
        <v>5816379</v>
      </c>
      <c r="C788" t="str">
        <f>'1'!C788</f>
        <v>SJ 230kV: T-Line</v>
      </c>
      <c r="D788" s="1">
        <f>'1'!D788</f>
        <v>82</v>
      </c>
      <c r="E788" s="34">
        <f>IF('1'!E788="OAI","OAI",EOMONTH('1'!E788,-1)+1)</f>
        <v>46508</v>
      </c>
      <c r="F788" s="1" t="str">
        <f>'1'!F788</f>
        <v>TOHI</v>
      </c>
      <c r="G788" s="33"/>
      <c r="H788" s="32">
        <f>IF($E788="OAI",'3'!H788,
IF($E788&lt;=H$4,'3'!$G788+SUM('3'!$H788:H788),0))</f>
        <v>0</v>
      </c>
      <c r="I788" s="32">
        <f>IF($E788="OAI",'3'!I788,
IF($E788=I$4,'3'!$G788+SUM('3'!$H788:I788),
IF($E788&lt;I$4,'3'!I788,0)))</f>
        <v>0</v>
      </c>
      <c r="J788" s="32">
        <f>IF($E788="OAI",'3'!J788,
IF($E788=J$4,'3'!$G788+SUM('3'!$H788:J788),
IF($E788&lt;J$4,'3'!J788,0)))</f>
        <v>0</v>
      </c>
      <c r="K788" s="32">
        <f>IF($E788="OAI",'3'!K788,
IF($E788=K$4,'3'!$G788+SUM('3'!$H788:K788),
IF($E788&lt;K$4,'3'!K788,0)))</f>
        <v>0</v>
      </c>
      <c r="L788" s="32">
        <f>IF($E788="OAI",'3'!L788,
IF($E788=L$4,'3'!$G788+SUM('3'!$H788:L788),
IF($E788&lt;L$4,'3'!L788,0)))</f>
        <v>0</v>
      </c>
      <c r="M788" s="32">
        <f>IF($E788="OAI",'3'!M788,
IF($E788=M$4,'3'!$G788+SUM('3'!$H788:M788),
IF($E788&lt;M$4,'3'!M788,0)))</f>
        <v>0</v>
      </c>
      <c r="N788" s="32">
        <f>IF($E788="OAI",'3'!N788,
IF($E788=N$4,'3'!$G788+SUM('3'!$H788:N788),
IF($E788&lt;N$4,'3'!N788,0)))</f>
        <v>0</v>
      </c>
      <c r="O788" s="32">
        <f>IF($E788="OAI",'3'!O788,
IF($E788=O$4,'3'!$G788+SUM('3'!$H788:O788),
IF($E788&lt;O$4,'3'!O788,0)))</f>
        <v>0</v>
      </c>
      <c r="P788" s="32">
        <f>IF($E788="OAI",'3'!P788,
IF($E788=P$4,'3'!$G788+SUM('3'!$H788:P788),
IF($E788&lt;P$4,'3'!P788,0)))</f>
        <v>0</v>
      </c>
      <c r="Q788" s="32">
        <f>IF($E788="OAI",'3'!Q788,
IF($E788=Q$4,'3'!$G788+SUM('3'!$H788:Q788),
IF($E788&lt;Q$4,'3'!Q788,0)))</f>
        <v>0</v>
      </c>
      <c r="R788" s="32">
        <f>IF($E788="OAI",'3'!R788,
IF($E788=R$4,'3'!$G788+SUM('3'!$H788:R788),
IF($E788&lt;R$4,'3'!R788,0)))</f>
        <v>0</v>
      </c>
      <c r="S788" s="32">
        <f>IF($E788="OAI",'3'!S788,
IF($E788=S$4,'3'!$G788+SUM('3'!$H788:S788),
IF($E788&lt;S$4,'3'!S788,0)))</f>
        <v>0</v>
      </c>
      <c r="T788" s="32">
        <f>IF($E788="OAI",'3'!T788,
IF($E788=T$4,'3'!$G788+SUM('3'!$H788:T788),
IF($E788&lt;T$4,'3'!T788,0)))</f>
        <v>0</v>
      </c>
      <c r="U788" s="32">
        <f>IF($E788="OAI",'3'!U788,
IF($E788=U$4,'3'!$G788+SUM('3'!$H788:U788),
IF($E788&lt;U$4,'3'!U788,0)))</f>
        <v>0</v>
      </c>
      <c r="V788" s="32">
        <f>IF($E788="OAI",'3'!V788,
IF($E788=V$4,'3'!$G788+SUM('3'!$H788:V788),
IF($E788&lt;V$4,'3'!V788,0)))</f>
        <v>0</v>
      </c>
      <c r="W788" s="32">
        <f>IF($E788="OAI",'3'!W788,
IF($E788=W$4,'3'!$G788+SUM('3'!$H788:W788),
IF($E788&lt;W$4,'3'!W788,0)))</f>
        <v>0</v>
      </c>
      <c r="X788" s="32">
        <f>IF($E788="OAI",'3'!X788,
IF($E788=X$4,'3'!$G788+SUM('3'!$H788:X788),
IF($E788&lt;X$4,'3'!X788,0)))</f>
        <v>4310941.7001320962</v>
      </c>
      <c r="Y788" s="32">
        <f>IF($E788="OAI",'3'!Y788,
IF($E788=Y$4,'3'!$G788+SUM('3'!$H788:Y788),
IF($E788&lt;Y$4,'3'!Y788,0)))</f>
        <v>547133.53515899589</v>
      </c>
      <c r="Z788" s="32">
        <f>IF($E788="OAI",'3'!Z788,
IF($E788=Z$4,'3'!$G788+SUM('3'!$H788:Z788),
IF($E788&lt;Z$4,'3'!Z788,0)))</f>
        <v>547133.53515899589</v>
      </c>
      <c r="AA788" s="32">
        <f>IF($E788="OAI",'3'!AA788,
IF($E788=AA$4,'3'!$G788+SUM('3'!$H788:AA788),
IF($E788&lt;AA$4,'3'!AA788,0)))</f>
        <v>547133.53515899589</v>
      </c>
      <c r="AB788" s="32">
        <f>IF($E788="OAI",'3'!AB788,
IF($E788=AB$4,'3'!$G788+SUM('3'!$H788:AB788),
IF($E788&lt;AB$4,'3'!AB788,0)))</f>
        <v>547133.53515899589</v>
      </c>
      <c r="AC788" s="32">
        <f>IF($E788="OAI",'3'!AC788,
IF($E788=AC$4,'3'!$G788+SUM('3'!$H788:AC788),
IF($E788&lt;AC$4,'3'!AC788,0)))</f>
        <v>547133.53515899589</v>
      </c>
      <c r="AD788" s="32">
        <f>IF($E788="OAI",'3'!AD788,
IF($E788=AD$4,'3'!$G788+SUM('3'!$H788:AD788),
IF($E788&lt;AD$4,'3'!AD788,0)))</f>
        <v>547133.53515899589</v>
      </c>
      <c r="AE788" s="32">
        <f>IF($E788="OAI",'3'!AE788,
IF($E788=AE$4,'3'!$G788+SUM('3'!$H788:AE788),
IF($E788&lt;AE$4,'3'!AE788,0)))</f>
        <v>547133.53515899589</v>
      </c>
      <c r="AF788" s="26">
        <f t="shared" si="48"/>
        <v>0</v>
      </c>
      <c r="AG788" s="26">
        <f t="shared" si="49"/>
        <v>8140876.446245065</v>
      </c>
      <c r="AH788" s="8">
        <f t="shared" si="50"/>
        <v>883</v>
      </c>
    </row>
    <row r="789" spans="1:34" x14ac:dyDescent="0.25">
      <c r="A789" s="8">
        <f t="shared" si="51"/>
        <v>884</v>
      </c>
      <c r="B789" s="1">
        <f>'1'!B789</f>
        <v>5551310</v>
      </c>
      <c r="C789" t="str">
        <f>'1'!C789</f>
        <v>Egbert T-Line-Visitacion Ave Easement</v>
      </c>
      <c r="D789" s="1">
        <f>'1'!D789</f>
        <v>60</v>
      </c>
      <c r="E789" s="34" t="str">
        <f>IF('1'!E789="OAI","OAI",EOMONTH('1'!E789,-1)+1)</f>
        <v>OAI</v>
      </c>
      <c r="F789" s="1" t="str">
        <f>'1'!F789</f>
        <v>TOHI</v>
      </c>
      <c r="G789" s="33"/>
      <c r="H789" s="32">
        <f>IF($E789="OAI",'3'!H789,
IF($E789&lt;=H$4,'3'!$G789+SUM('3'!$H789:H789),0))</f>
        <v>63306.145378694084</v>
      </c>
      <c r="I789" s="32">
        <f>IF($E789="OAI",'3'!I789,
IF($E789=I$4,'3'!$G789+SUM('3'!$H789:I789),
IF($E789&lt;I$4,'3'!I789,0)))</f>
        <v>63306.145378694084</v>
      </c>
      <c r="J789" s="32">
        <f>IF($E789="OAI",'3'!J789,
IF($E789=J$4,'3'!$G789+SUM('3'!$H789:J789),
IF($E789&lt;J$4,'3'!J789,0)))</f>
        <v>63306.145378694084</v>
      </c>
      <c r="K789" s="32">
        <f>IF($E789="OAI",'3'!K789,
IF($E789=K$4,'3'!$G789+SUM('3'!$H789:K789),
IF($E789&lt;K$4,'3'!K789,0)))</f>
        <v>63306.145378694084</v>
      </c>
      <c r="L789" s="32">
        <f>IF($E789="OAI",'3'!L789,
IF($E789=L$4,'3'!$G789+SUM('3'!$H789:L789),
IF($E789&lt;L$4,'3'!L789,0)))</f>
        <v>63306.145378694084</v>
      </c>
      <c r="M789" s="32">
        <f>IF($E789="OAI",'3'!M789,
IF($E789=M$4,'3'!$G789+SUM('3'!$H789:M789),
IF($E789&lt;M$4,'3'!M789,0)))</f>
        <v>63306.145378694084</v>
      </c>
      <c r="N789" s="32">
        <f>IF($E789="OAI",'3'!N789,
IF($E789=N$4,'3'!$G789+SUM('3'!$H789:N789),
IF($E789&lt;N$4,'3'!N789,0)))</f>
        <v>63306.145378694084</v>
      </c>
      <c r="O789" s="32">
        <f>IF($E789="OAI",'3'!O789,
IF($E789=O$4,'3'!$G789+SUM('3'!$H789:O789),
IF($E789&lt;O$4,'3'!O789,0)))</f>
        <v>63306.145378694084</v>
      </c>
      <c r="P789" s="32">
        <f>IF($E789="OAI",'3'!P789,
IF($E789=P$4,'3'!$G789+SUM('3'!$H789:P789),
IF($E789&lt;P$4,'3'!P789,0)))</f>
        <v>63306.145378694084</v>
      </c>
      <c r="Q789" s="32">
        <f>IF($E789="OAI",'3'!Q789,
IF($E789=Q$4,'3'!$G789+SUM('3'!$H789:Q789),
IF($E789&lt;Q$4,'3'!Q789,0)))</f>
        <v>63306.145378694084</v>
      </c>
      <c r="R789" s="32">
        <f>IF($E789="OAI",'3'!R789,
IF($E789=R$4,'3'!$G789+SUM('3'!$H789:R789),
IF($E789&lt;R$4,'3'!R789,0)))</f>
        <v>63306.145378694084</v>
      </c>
      <c r="S789" s="32">
        <f>IF($E789="OAI",'3'!S789,
IF($E789=S$4,'3'!$G789+SUM('3'!$H789:S789),
IF($E789&lt;S$4,'3'!S789,0)))</f>
        <v>63306.145378694084</v>
      </c>
      <c r="T789" s="32">
        <f>IF($E789="OAI",'3'!T789,
IF($E789=T$4,'3'!$G789+SUM('3'!$H789:T789),
IF($E789&lt;T$4,'3'!T789,0)))</f>
        <v>0</v>
      </c>
      <c r="U789" s="32">
        <f>IF($E789="OAI",'3'!U789,
IF($E789=U$4,'3'!$G789+SUM('3'!$H789:U789),
IF($E789&lt;U$4,'3'!U789,0)))</f>
        <v>0</v>
      </c>
      <c r="V789" s="32">
        <f>IF($E789="OAI",'3'!V789,
IF($E789=V$4,'3'!$G789+SUM('3'!$H789:V789),
IF($E789&lt;V$4,'3'!V789,0)))</f>
        <v>0</v>
      </c>
      <c r="W789" s="32">
        <f>IF($E789="OAI",'3'!W789,
IF($E789=W$4,'3'!$G789+SUM('3'!$H789:W789),
IF($E789&lt;W$4,'3'!W789,0)))</f>
        <v>0</v>
      </c>
      <c r="X789" s="32">
        <f>IF($E789="OAI",'3'!X789,
IF($E789=X$4,'3'!$G789+SUM('3'!$H789:X789),
IF($E789&lt;X$4,'3'!X789,0)))</f>
        <v>0</v>
      </c>
      <c r="Y789" s="32">
        <f>IF($E789="OAI",'3'!Y789,
IF($E789=Y$4,'3'!$G789+SUM('3'!$H789:Y789),
IF($E789&lt;Y$4,'3'!Y789,0)))</f>
        <v>0</v>
      </c>
      <c r="Z789" s="32">
        <f>IF($E789="OAI",'3'!Z789,
IF($E789=Z$4,'3'!$G789+SUM('3'!$H789:Z789),
IF($E789&lt;Z$4,'3'!Z789,0)))</f>
        <v>0</v>
      </c>
      <c r="AA789" s="32">
        <f>IF($E789="OAI",'3'!AA789,
IF($E789=AA$4,'3'!$G789+SUM('3'!$H789:AA789),
IF($E789&lt;AA$4,'3'!AA789,0)))</f>
        <v>0</v>
      </c>
      <c r="AB789" s="32">
        <f>IF($E789="OAI",'3'!AB789,
IF($E789=AB$4,'3'!$G789+SUM('3'!$H789:AB789),
IF($E789&lt;AB$4,'3'!AB789,0)))</f>
        <v>0</v>
      </c>
      <c r="AC789" s="32">
        <f>IF($E789="OAI",'3'!AC789,
IF($E789=AC$4,'3'!$G789+SUM('3'!$H789:AC789),
IF($E789&lt;AC$4,'3'!AC789,0)))</f>
        <v>0</v>
      </c>
      <c r="AD789" s="32">
        <f>IF($E789="OAI",'3'!AD789,
IF($E789=AD$4,'3'!$G789+SUM('3'!$H789:AD789),
IF($E789&lt;AD$4,'3'!AD789,0)))</f>
        <v>0</v>
      </c>
      <c r="AE789" s="32">
        <f>IF($E789="OAI",'3'!AE789,
IF($E789=AE$4,'3'!$G789+SUM('3'!$H789:AE789),
IF($E789&lt;AE$4,'3'!AE789,0)))</f>
        <v>0</v>
      </c>
      <c r="AF789" s="26">
        <f t="shared" si="48"/>
        <v>759673.74454432877</v>
      </c>
      <c r="AG789" s="26">
        <f t="shared" si="49"/>
        <v>0</v>
      </c>
      <c r="AH789" s="8">
        <f t="shared" si="50"/>
        <v>884</v>
      </c>
    </row>
    <row r="790" spans="1:34" x14ac:dyDescent="0.25">
      <c r="A790" s="8">
        <f t="shared" si="51"/>
        <v>885</v>
      </c>
      <c r="B790" s="1">
        <f>'1'!B790</f>
        <v>5788382</v>
      </c>
      <c r="C790" t="str">
        <f>'1'!C790</f>
        <v>Midway: Upgrade 230KV Tline Phase 3</v>
      </c>
      <c r="D790" s="1">
        <f>'1'!D790</f>
        <v>94</v>
      </c>
      <c r="E790" s="34">
        <f>IF('1'!E790="OAI","OAI",EOMONTH('1'!E790,-1)+1)</f>
        <v>46266</v>
      </c>
      <c r="F790" s="1" t="str">
        <f>'1'!F790</f>
        <v>TOHI</v>
      </c>
      <c r="G790" s="33"/>
      <c r="H790" s="32">
        <f>IF($E790="OAI",'3'!H790,
IF($E790&lt;=H$4,'3'!$G790+SUM('3'!$H790:H790),0))</f>
        <v>0</v>
      </c>
      <c r="I790" s="32">
        <f>IF($E790="OAI",'3'!I790,
IF($E790=I$4,'3'!$G790+SUM('3'!$H790:I790),
IF($E790&lt;I$4,'3'!I790,0)))</f>
        <v>0</v>
      </c>
      <c r="J790" s="32">
        <f>IF($E790="OAI",'3'!J790,
IF($E790=J$4,'3'!$G790+SUM('3'!$H790:J790),
IF($E790&lt;J$4,'3'!J790,0)))</f>
        <v>0</v>
      </c>
      <c r="K790" s="32">
        <f>IF($E790="OAI",'3'!K790,
IF($E790=K$4,'3'!$G790+SUM('3'!$H790:K790),
IF($E790&lt;K$4,'3'!K790,0)))</f>
        <v>0</v>
      </c>
      <c r="L790" s="32">
        <f>IF($E790="OAI",'3'!L790,
IF($E790=L$4,'3'!$G790+SUM('3'!$H790:L790),
IF($E790&lt;L$4,'3'!L790,0)))</f>
        <v>0</v>
      </c>
      <c r="M790" s="32">
        <f>IF($E790="OAI",'3'!M790,
IF($E790=M$4,'3'!$G790+SUM('3'!$H790:M790),
IF($E790&lt;M$4,'3'!M790,0)))</f>
        <v>0</v>
      </c>
      <c r="N790" s="32">
        <f>IF($E790="OAI",'3'!N790,
IF($E790=N$4,'3'!$G790+SUM('3'!$H790:N790),
IF($E790&lt;N$4,'3'!N790,0)))</f>
        <v>0</v>
      </c>
      <c r="O790" s="32">
        <f>IF($E790="OAI",'3'!O790,
IF($E790=O$4,'3'!$G790+SUM('3'!$H790:O790),
IF($E790&lt;O$4,'3'!O790,0)))</f>
        <v>0</v>
      </c>
      <c r="P790" s="32">
        <f>IF($E790="OAI",'3'!P790,
IF($E790=P$4,'3'!$G790+SUM('3'!$H790:P790),
IF($E790&lt;P$4,'3'!P790,0)))</f>
        <v>1080993.6964373207</v>
      </c>
      <c r="Q790" s="32">
        <f>IF($E790="OAI",'3'!Q790,
IF($E790=Q$4,'3'!$G790+SUM('3'!$H790:Q790),
IF($E790&lt;Q$4,'3'!Q790,0)))</f>
        <v>214812.41974839231</v>
      </c>
      <c r="R790" s="32">
        <f>IF($E790="OAI",'3'!R790,
IF($E790=R$4,'3'!$G790+SUM('3'!$H790:R790),
IF($E790&lt;R$4,'3'!R790,0)))</f>
        <v>214812.41974839231</v>
      </c>
      <c r="S790" s="32">
        <f>IF($E790="OAI",'3'!S790,
IF($E790=S$4,'3'!$G790+SUM('3'!$H790:S790),
IF($E790&lt;S$4,'3'!S790,0)))</f>
        <v>214812.41974839231</v>
      </c>
      <c r="T790" s="32">
        <f>IF($E790="OAI",'3'!T790,
IF($E790=T$4,'3'!$G790+SUM('3'!$H790:T790),
IF($E790&lt;T$4,'3'!T790,0)))</f>
        <v>59100.72863967625</v>
      </c>
      <c r="U790" s="32">
        <f>IF($E790="OAI",'3'!U790,
IF($E790=U$4,'3'!$G790+SUM('3'!$H790:U790),
IF($E790&lt;U$4,'3'!U790,0)))</f>
        <v>59100.72863967625</v>
      </c>
      <c r="V790" s="32">
        <f>IF($E790="OAI",'3'!V790,
IF($E790=V$4,'3'!$G790+SUM('3'!$H790:V790),
IF($E790&lt;V$4,'3'!V790,0)))</f>
        <v>59100.72863967625</v>
      </c>
      <c r="W790" s="32">
        <f>IF($E790="OAI",'3'!W790,
IF($E790=W$4,'3'!$G790+SUM('3'!$H790:W790),
IF($E790&lt;W$4,'3'!W790,0)))</f>
        <v>59100.72863967625</v>
      </c>
      <c r="X790" s="32">
        <f>IF($E790="OAI",'3'!X790,
IF($E790=X$4,'3'!$G790+SUM('3'!$H790:X790),
IF($E790&lt;X$4,'3'!X790,0)))</f>
        <v>59100.72863967625</v>
      </c>
      <c r="Y790" s="32">
        <f>IF($E790="OAI",'3'!Y790,
IF($E790=Y$4,'3'!$G790+SUM('3'!$H790:Y790),
IF($E790&lt;Y$4,'3'!Y790,0)))</f>
        <v>59100.72863967625</v>
      </c>
      <c r="Z790" s="32">
        <f>IF($E790="OAI",'3'!Z790,
IF($E790=Z$4,'3'!$G790+SUM('3'!$H790:Z790),
IF($E790&lt;Z$4,'3'!Z790,0)))</f>
        <v>59100.72863967625</v>
      </c>
      <c r="AA790" s="32">
        <f>IF($E790="OAI",'3'!AA790,
IF($E790=AA$4,'3'!$G790+SUM('3'!$H790:AA790),
IF($E790&lt;AA$4,'3'!AA790,0)))</f>
        <v>59100.72863967625</v>
      </c>
      <c r="AB790" s="32">
        <f>IF($E790="OAI",'3'!AB790,
IF($E790=AB$4,'3'!$G790+SUM('3'!$H790:AB790),
IF($E790&lt;AB$4,'3'!AB790,0)))</f>
        <v>59100.72863967625</v>
      </c>
      <c r="AC790" s="32">
        <f>IF($E790="OAI",'3'!AC790,
IF($E790=AC$4,'3'!$G790+SUM('3'!$H790:AC790),
IF($E790&lt;AC$4,'3'!AC790,0)))</f>
        <v>59100.72863967625</v>
      </c>
      <c r="AD790" s="32">
        <f>IF($E790="OAI",'3'!AD790,
IF($E790=AD$4,'3'!$G790+SUM('3'!$H790:AD790),
IF($E790&lt;AD$4,'3'!AD790,0)))</f>
        <v>59100.72863967625</v>
      </c>
      <c r="AE790" s="32">
        <f>IF($E790="OAI",'3'!AE790,
IF($E790=AE$4,'3'!$G790+SUM('3'!$H790:AE790),
IF($E790&lt;AE$4,'3'!AE790,0)))</f>
        <v>59100.72863967625</v>
      </c>
      <c r="AF790" s="26">
        <f t="shared" si="48"/>
        <v>1725430.9556824979</v>
      </c>
      <c r="AG790" s="26">
        <f t="shared" si="49"/>
        <v>709208.74367611494</v>
      </c>
      <c r="AH790" s="8">
        <f t="shared" si="50"/>
        <v>885</v>
      </c>
    </row>
    <row r="791" spans="1:34" x14ac:dyDescent="0.25">
      <c r="A791" s="8">
        <f t="shared" si="51"/>
        <v>886</v>
      </c>
      <c r="B791" s="1">
        <f>'1'!B791</f>
        <v>5808166</v>
      </c>
      <c r="C791" t="str">
        <f>'1'!C791</f>
        <v>Wheeler Bank: Wheeler Ridge-Adobe</v>
      </c>
      <c r="D791" s="1">
        <f>'1'!D791</f>
        <v>60</v>
      </c>
      <c r="E791" s="34">
        <f>IF('1'!E791="OAI","OAI",EOMONTH('1'!E791,-1)+1)</f>
        <v>46447</v>
      </c>
      <c r="F791" s="1" t="str">
        <f>'1'!F791</f>
        <v>TOHI</v>
      </c>
      <c r="G791" s="33"/>
      <c r="H791" s="32">
        <f>IF($E791="OAI",'3'!H791,
IF($E791&lt;=H$4,'3'!$G791+SUM('3'!$H791:H791),0))</f>
        <v>0</v>
      </c>
      <c r="I791" s="32">
        <f>IF($E791="OAI",'3'!I791,
IF($E791=I$4,'3'!$G791+SUM('3'!$H791:I791),
IF($E791&lt;I$4,'3'!I791,0)))</f>
        <v>0</v>
      </c>
      <c r="J791" s="32">
        <f>IF($E791="OAI",'3'!J791,
IF($E791=J$4,'3'!$G791+SUM('3'!$H791:J791),
IF($E791&lt;J$4,'3'!J791,0)))</f>
        <v>0</v>
      </c>
      <c r="K791" s="32">
        <f>IF($E791="OAI",'3'!K791,
IF($E791=K$4,'3'!$G791+SUM('3'!$H791:K791),
IF($E791&lt;K$4,'3'!K791,0)))</f>
        <v>0</v>
      </c>
      <c r="L791" s="32">
        <f>IF($E791="OAI",'3'!L791,
IF($E791=L$4,'3'!$G791+SUM('3'!$H791:L791),
IF($E791&lt;L$4,'3'!L791,0)))</f>
        <v>0</v>
      </c>
      <c r="M791" s="32">
        <f>IF($E791="OAI",'3'!M791,
IF($E791=M$4,'3'!$G791+SUM('3'!$H791:M791),
IF($E791&lt;M$4,'3'!M791,0)))</f>
        <v>0</v>
      </c>
      <c r="N791" s="32">
        <f>IF($E791="OAI",'3'!N791,
IF($E791=N$4,'3'!$G791+SUM('3'!$H791:N791),
IF($E791&lt;N$4,'3'!N791,0)))</f>
        <v>0</v>
      </c>
      <c r="O791" s="32">
        <f>IF($E791="OAI",'3'!O791,
IF($E791=O$4,'3'!$G791+SUM('3'!$H791:O791),
IF($E791&lt;O$4,'3'!O791,0)))</f>
        <v>0</v>
      </c>
      <c r="P791" s="32">
        <f>IF($E791="OAI",'3'!P791,
IF($E791=P$4,'3'!$G791+SUM('3'!$H791:P791),
IF($E791&lt;P$4,'3'!P791,0)))</f>
        <v>0</v>
      </c>
      <c r="Q791" s="32">
        <f>IF($E791="OAI",'3'!Q791,
IF($E791=Q$4,'3'!$G791+SUM('3'!$H791:Q791),
IF($E791&lt;Q$4,'3'!Q791,0)))</f>
        <v>0</v>
      </c>
      <c r="R791" s="32">
        <f>IF($E791="OAI",'3'!R791,
IF($E791=R$4,'3'!$G791+SUM('3'!$H791:R791),
IF($E791&lt;R$4,'3'!R791,0)))</f>
        <v>0</v>
      </c>
      <c r="S791" s="32">
        <f>IF($E791="OAI",'3'!S791,
IF($E791=S$4,'3'!$G791+SUM('3'!$H791:S791),
IF($E791&lt;S$4,'3'!S791,0)))</f>
        <v>0</v>
      </c>
      <c r="T791" s="32">
        <f>IF($E791="OAI",'3'!T791,
IF($E791=T$4,'3'!$G791+SUM('3'!$H791:T791),
IF($E791&lt;T$4,'3'!T791,0)))</f>
        <v>0</v>
      </c>
      <c r="U791" s="32">
        <f>IF($E791="OAI",'3'!U791,
IF($E791=U$4,'3'!$G791+SUM('3'!$H791:U791),
IF($E791&lt;U$4,'3'!U791,0)))</f>
        <v>0</v>
      </c>
      <c r="V791" s="32">
        <f>IF($E791="OAI",'3'!V791,
IF($E791=V$4,'3'!$G791+SUM('3'!$H791:V791),
IF($E791&lt;V$4,'3'!V791,0)))</f>
        <v>273402.5219439686</v>
      </c>
      <c r="W791" s="32">
        <f>IF($E791="OAI",'3'!W791,
IF($E791=W$4,'3'!$G791+SUM('3'!$H791:W791),
IF($E791&lt;W$4,'3'!W791,0)))</f>
        <v>4931.6719959656602</v>
      </c>
      <c r="X791" s="32">
        <f>IF($E791="OAI",'3'!X791,
IF($E791=X$4,'3'!$G791+SUM('3'!$H791:X791),
IF($E791&lt;X$4,'3'!X791,0)))</f>
        <v>4931.6719959656602</v>
      </c>
      <c r="Y791" s="32">
        <f>IF($E791="OAI",'3'!Y791,
IF($E791=Y$4,'3'!$G791+SUM('3'!$H791:Y791),
IF($E791&lt;Y$4,'3'!Y791,0)))</f>
        <v>4931.6719959656602</v>
      </c>
      <c r="Z791" s="32">
        <f>IF($E791="OAI",'3'!Z791,
IF($E791=Z$4,'3'!$G791+SUM('3'!$H791:Z791),
IF($E791&lt;Z$4,'3'!Z791,0)))</f>
        <v>4931.6719959656602</v>
      </c>
      <c r="AA791" s="32">
        <f>IF($E791="OAI",'3'!AA791,
IF($E791=AA$4,'3'!$G791+SUM('3'!$H791:AA791),
IF($E791&lt;AA$4,'3'!AA791,0)))</f>
        <v>4931.6719959656602</v>
      </c>
      <c r="AB791" s="32">
        <f>IF($E791="OAI",'3'!AB791,
IF($E791=AB$4,'3'!$G791+SUM('3'!$H791:AB791),
IF($E791&lt;AB$4,'3'!AB791,0)))</f>
        <v>4931.6719959656602</v>
      </c>
      <c r="AC791" s="32">
        <f>IF($E791="OAI",'3'!AC791,
IF($E791=AC$4,'3'!$G791+SUM('3'!$H791:AC791),
IF($E791&lt;AC$4,'3'!AC791,0)))</f>
        <v>4931.6719959656602</v>
      </c>
      <c r="AD791" s="32">
        <f>IF($E791="OAI",'3'!AD791,
IF($E791=AD$4,'3'!$G791+SUM('3'!$H791:AD791),
IF($E791&lt;AD$4,'3'!AD791,0)))</f>
        <v>4931.6719959656602</v>
      </c>
      <c r="AE791" s="32">
        <f>IF($E791="OAI",'3'!AE791,
IF($E791=AE$4,'3'!$G791+SUM('3'!$H791:AE791),
IF($E791&lt;AE$4,'3'!AE791,0)))</f>
        <v>4931.6719959656602</v>
      </c>
      <c r="AF791" s="26">
        <f t="shared" si="48"/>
        <v>0</v>
      </c>
      <c r="AG791" s="26">
        <f t="shared" si="49"/>
        <v>317787.56990765943</v>
      </c>
      <c r="AH791" s="8">
        <f t="shared" si="50"/>
        <v>886</v>
      </c>
    </row>
    <row r="792" spans="1:34" x14ac:dyDescent="0.25">
      <c r="A792" s="8">
        <f t="shared" si="51"/>
        <v>887</v>
      </c>
      <c r="B792" s="1">
        <f>'1'!B792</f>
        <v>5808520</v>
      </c>
      <c r="C792" t="str">
        <f>'1'!C792</f>
        <v>Wheeler Bank: Wheeler Ridge-Weedpatch</v>
      </c>
      <c r="D792" s="1">
        <f>'1'!D792</f>
        <v>60</v>
      </c>
      <c r="E792" s="34">
        <f>IF('1'!E792="OAI","OAI",EOMONTH('1'!E792,-1)+1)</f>
        <v>46478</v>
      </c>
      <c r="F792" s="1" t="str">
        <f>'1'!F792</f>
        <v>TOHI</v>
      </c>
      <c r="G792" s="33"/>
      <c r="H792" s="32">
        <f>IF($E792="OAI",'3'!H792,
IF($E792&lt;=H$4,'3'!$G792+SUM('3'!$H792:H792),0))</f>
        <v>0</v>
      </c>
      <c r="I792" s="32">
        <f>IF($E792="OAI",'3'!I792,
IF($E792=I$4,'3'!$G792+SUM('3'!$H792:I792),
IF($E792&lt;I$4,'3'!I792,0)))</f>
        <v>0</v>
      </c>
      <c r="J792" s="32">
        <f>IF($E792="OAI",'3'!J792,
IF($E792=J$4,'3'!$G792+SUM('3'!$H792:J792),
IF($E792&lt;J$4,'3'!J792,0)))</f>
        <v>0</v>
      </c>
      <c r="K792" s="32">
        <f>IF($E792="OAI",'3'!K792,
IF($E792=K$4,'3'!$G792+SUM('3'!$H792:K792),
IF($E792&lt;K$4,'3'!K792,0)))</f>
        <v>0</v>
      </c>
      <c r="L792" s="32">
        <f>IF($E792="OAI",'3'!L792,
IF($E792=L$4,'3'!$G792+SUM('3'!$H792:L792),
IF($E792&lt;L$4,'3'!L792,0)))</f>
        <v>0</v>
      </c>
      <c r="M792" s="32">
        <f>IF($E792="OAI",'3'!M792,
IF($E792=M$4,'3'!$G792+SUM('3'!$H792:M792),
IF($E792&lt;M$4,'3'!M792,0)))</f>
        <v>0</v>
      </c>
      <c r="N792" s="32">
        <f>IF($E792="OAI",'3'!N792,
IF($E792=N$4,'3'!$G792+SUM('3'!$H792:N792),
IF($E792&lt;N$4,'3'!N792,0)))</f>
        <v>0</v>
      </c>
      <c r="O792" s="32">
        <f>IF($E792="OAI",'3'!O792,
IF($E792=O$4,'3'!$G792+SUM('3'!$H792:O792),
IF($E792&lt;O$4,'3'!O792,0)))</f>
        <v>0</v>
      </c>
      <c r="P792" s="32">
        <f>IF($E792="OAI",'3'!P792,
IF($E792=P$4,'3'!$G792+SUM('3'!$H792:P792),
IF($E792&lt;P$4,'3'!P792,0)))</f>
        <v>0</v>
      </c>
      <c r="Q792" s="32">
        <f>IF($E792="OAI",'3'!Q792,
IF($E792=Q$4,'3'!$G792+SUM('3'!$H792:Q792),
IF($E792&lt;Q$4,'3'!Q792,0)))</f>
        <v>0</v>
      </c>
      <c r="R792" s="32">
        <f>IF($E792="OAI",'3'!R792,
IF($E792=R$4,'3'!$G792+SUM('3'!$H792:R792),
IF($E792&lt;R$4,'3'!R792,0)))</f>
        <v>0</v>
      </c>
      <c r="S792" s="32">
        <f>IF($E792="OAI",'3'!S792,
IF($E792=S$4,'3'!$G792+SUM('3'!$H792:S792),
IF($E792&lt;S$4,'3'!S792,0)))</f>
        <v>0</v>
      </c>
      <c r="T792" s="32">
        <f>IF($E792="OAI",'3'!T792,
IF($E792=T$4,'3'!$G792+SUM('3'!$H792:T792),
IF($E792&lt;T$4,'3'!T792,0)))</f>
        <v>0</v>
      </c>
      <c r="U792" s="32">
        <f>IF($E792="OAI",'3'!U792,
IF($E792=U$4,'3'!$G792+SUM('3'!$H792:U792),
IF($E792&lt;U$4,'3'!U792,0)))</f>
        <v>0</v>
      </c>
      <c r="V792" s="32">
        <f>IF($E792="OAI",'3'!V792,
IF($E792=V$4,'3'!$G792+SUM('3'!$H792:V792),
IF($E792&lt;V$4,'3'!V792,0)))</f>
        <v>0</v>
      </c>
      <c r="W792" s="32">
        <f>IF($E792="OAI",'3'!W792,
IF($E792=W$4,'3'!$G792+SUM('3'!$H792:W792),
IF($E792&lt;W$4,'3'!W792,0)))</f>
        <v>255372.67705771589</v>
      </c>
      <c r="X792" s="32">
        <f>IF($E792="OAI",'3'!X792,
IF($E792=X$4,'3'!$G792+SUM('3'!$H792:X792),
IF($E792&lt;X$4,'3'!X792,0)))</f>
        <v>6317.3653488690315</v>
      </c>
      <c r="Y792" s="32">
        <f>IF($E792="OAI",'3'!Y792,
IF($E792=Y$4,'3'!$G792+SUM('3'!$H792:Y792),
IF($E792&lt;Y$4,'3'!Y792,0)))</f>
        <v>6317.3653488690315</v>
      </c>
      <c r="Z792" s="32">
        <f>IF($E792="OAI",'3'!Z792,
IF($E792=Z$4,'3'!$G792+SUM('3'!$H792:Z792),
IF($E792&lt;Z$4,'3'!Z792,0)))</f>
        <v>6317.3653488690315</v>
      </c>
      <c r="AA792" s="32">
        <f>IF($E792="OAI",'3'!AA792,
IF($E792=AA$4,'3'!$G792+SUM('3'!$H792:AA792),
IF($E792&lt;AA$4,'3'!AA792,0)))</f>
        <v>6317.3653488690315</v>
      </c>
      <c r="AB792" s="32">
        <f>IF($E792="OAI",'3'!AB792,
IF($E792=AB$4,'3'!$G792+SUM('3'!$H792:AB792),
IF($E792&lt;AB$4,'3'!AB792,0)))</f>
        <v>6317.3653488690315</v>
      </c>
      <c r="AC792" s="32">
        <f>IF($E792="OAI",'3'!AC792,
IF($E792=AC$4,'3'!$G792+SUM('3'!$H792:AC792),
IF($E792&lt;AC$4,'3'!AC792,0)))</f>
        <v>6317.3653488690315</v>
      </c>
      <c r="AD792" s="32">
        <f>IF($E792="OAI",'3'!AD792,
IF($E792=AD$4,'3'!$G792+SUM('3'!$H792:AD792),
IF($E792&lt;AD$4,'3'!AD792,0)))</f>
        <v>6317.3653488690315</v>
      </c>
      <c r="AE792" s="32">
        <f>IF($E792="OAI",'3'!AE792,
IF($E792=AE$4,'3'!$G792+SUM('3'!$H792:AE792),
IF($E792&lt;AE$4,'3'!AE792,0)))</f>
        <v>6317.3653488690315</v>
      </c>
      <c r="AF792" s="26">
        <f t="shared" si="48"/>
        <v>0</v>
      </c>
      <c r="AG792" s="26">
        <f t="shared" si="49"/>
        <v>305911.59984866797</v>
      </c>
      <c r="AH792" s="8">
        <f t="shared" si="50"/>
        <v>887</v>
      </c>
    </row>
    <row r="793" spans="1:34" x14ac:dyDescent="0.25">
      <c r="A793" s="8">
        <f t="shared" si="51"/>
        <v>888</v>
      </c>
      <c r="B793" s="1">
        <f>'1'!B793</f>
        <v>5555299</v>
      </c>
      <c r="C793" t="str">
        <f>'1'!C793</f>
        <v>Herndon: Build New Transformer Pad</v>
      </c>
      <c r="D793" s="1">
        <f>'1'!D793</f>
        <v>66</v>
      </c>
      <c r="E793" s="34" t="str">
        <f>IF('1'!E793="OAI","OAI",EOMONTH('1'!E793,-1)+1)</f>
        <v>OAI</v>
      </c>
      <c r="F793" s="1" t="str">
        <f>'1'!F793</f>
        <v>TOHI</v>
      </c>
      <c r="G793" s="33"/>
      <c r="H793" s="32">
        <f>IF($E793="OAI",'3'!H793,
IF($E793&lt;=H$4,'3'!$G793+SUM('3'!$H793:H793),0))</f>
        <v>41714.37565619345</v>
      </c>
      <c r="I793" s="32">
        <f>IF($E793="OAI",'3'!I793,
IF($E793=I$4,'3'!$G793+SUM('3'!$H793:I793),
IF($E793&lt;I$4,'3'!I793,0)))</f>
        <v>41714.37565619345</v>
      </c>
      <c r="J793" s="32">
        <f>IF($E793="OAI",'3'!J793,
IF($E793=J$4,'3'!$G793+SUM('3'!$H793:J793),
IF($E793&lt;J$4,'3'!J793,0)))</f>
        <v>41714.37565619345</v>
      </c>
      <c r="K793" s="32">
        <f>IF($E793="OAI",'3'!K793,
IF($E793=K$4,'3'!$G793+SUM('3'!$H793:K793),
IF($E793&lt;K$4,'3'!K793,0)))</f>
        <v>41714.37565619345</v>
      </c>
      <c r="L793" s="32">
        <f>IF($E793="OAI",'3'!L793,
IF($E793=L$4,'3'!$G793+SUM('3'!$H793:L793),
IF($E793&lt;L$4,'3'!L793,0)))</f>
        <v>41714.37565619345</v>
      </c>
      <c r="M793" s="32">
        <f>IF($E793="OAI",'3'!M793,
IF($E793=M$4,'3'!$G793+SUM('3'!$H793:M793),
IF($E793&lt;M$4,'3'!M793,0)))</f>
        <v>41714.37565619345</v>
      </c>
      <c r="N793" s="32">
        <f>IF($E793="OAI",'3'!N793,
IF($E793=N$4,'3'!$G793+SUM('3'!$H793:N793),
IF($E793&lt;N$4,'3'!N793,0)))</f>
        <v>41714.37565619345</v>
      </c>
      <c r="O793" s="32">
        <f>IF($E793="OAI",'3'!O793,
IF($E793=O$4,'3'!$G793+SUM('3'!$H793:O793),
IF($E793&lt;O$4,'3'!O793,0)))</f>
        <v>41714.37565619345</v>
      </c>
      <c r="P793" s="32">
        <f>IF($E793="OAI",'3'!P793,
IF($E793=P$4,'3'!$G793+SUM('3'!$H793:P793),
IF($E793&lt;P$4,'3'!P793,0)))</f>
        <v>41714.37565619345</v>
      </c>
      <c r="Q793" s="32">
        <f>IF($E793="OAI",'3'!Q793,
IF($E793=Q$4,'3'!$G793+SUM('3'!$H793:Q793),
IF($E793&lt;Q$4,'3'!Q793,0)))</f>
        <v>41714.37565619345</v>
      </c>
      <c r="R793" s="32">
        <f>IF($E793="OAI",'3'!R793,
IF($E793=R$4,'3'!$G793+SUM('3'!$H793:R793),
IF($E793&lt;R$4,'3'!R793,0)))</f>
        <v>41714.37565619345</v>
      </c>
      <c r="S793" s="32">
        <f>IF($E793="OAI",'3'!S793,
IF($E793=S$4,'3'!$G793+SUM('3'!$H793:S793),
IF($E793&lt;S$4,'3'!S793,0)))</f>
        <v>41714.37565619345</v>
      </c>
      <c r="T793" s="32">
        <f>IF($E793="OAI",'3'!T793,
IF($E793=T$4,'3'!$G793+SUM('3'!$H793:T793),
IF($E793&lt;T$4,'3'!T793,0)))</f>
        <v>0</v>
      </c>
      <c r="U793" s="32">
        <f>IF($E793="OAI",'3'!U793,
IF($E793=U$4,'3'!$G793+SUM('3'!$H793:U793),
IF($E793&lt;U$4,'3'!U793,0)))</f>
        <v>0</v>
      </c>
      <c r="V793" s="32">
        <f>IF($E793="OAI",'3'!V793,
IF($E793=V$4,'3'!$G793+SUM('3'!$H793:V793),
IF($E793&lt;V$4,'3'!V793,0)))</f>
        <v>0</v>
      </c>
      <c r="W793" s="32">
        <f>IF($E793="OAI",'3'!W793,
IF($E793=W$4,'3'!$G793+SUM('3'!$H793:W793),
IF($E793&lt;W$4,'3'!W793,0)))</f>
        <v>0</v>
      </c>
      <c r="X793" s="32">
        <f>IF($E793="OAI",'3'!X793,
IF($E793=X$4,'3'!$G793+SUM('3'!$H793:X793),
IF($E793&lt;X$4,'3'!X793,0)))</f>
        <v>0</v>
      </c>
      <c r="Y793" s="32">
        <f>IF($E793="OAI",'3'!Y793,
IF($E793=Y$4,'3'!$G793+SUM('3'!$H793:Y793),
IF($E793&lt;Y$4,'3'!Y793,0)))</f>
        <v>0</v>
      </c>
      <c r="Z793" s="32">
        <f>IF($E793="OAI",'3'!Z793,
IF($E793=Z$4,'3'!$G793+SUM('3'!$H793:Z793),
IF($E793&lt;Z$4,'3'!Z793,0)))</f>
        <v>0</v>
      </c>
      <c r="AA793" s="32">
        <f>IF($E793="OAI",'3'!AA793,
IF($E793=AA$4,'3'!$G793+SUM('3'!$H793:AA793),
IF($E793&lt;AA$4,'3'!AA793,0)))</f>
        <v>0</v>
      </c>
      <c r="AB793" s="32">
        <f>IF($E793="OAI",'3'!AB793,
IF($E793=AB$4,'3'!$G793+SUM('3'!$H793:AB793),
IF($E793&lt;AB$4,'3'!AB793,0)))</f>
        <v>0</v>
      </c>
      <c r="AC793" s="32">
        <f>IF($E793="OAI",'3'!AC793,
IF($E793=AC$4,'3'!$G793+SUM('3'!$H793:AC793),
IF($E793&lt;AC$4,'3'!AC793,0)))</f>
        <v>0</v>
      </c>
      <c r="AD793" s="32">
        <f>IF($E793="OAI",'3'!AD793,
IF($E793=AD$4,'3'!$G793+SUM('3'!$H793:AD793),
IF($E793&lt;AD$4,'3'!AD793,0)))</f>
        <v>0</v>
      </c>
      <c r="AE793" s="32">
        <f>IF($E793="OAI",'3'!AE793,
IF($E793=AE$4,'3'!$G793+SUM('3'!$H793:AE793),
IF($E793&lt;AE$4,'3'!AE793,0)))</f>
        <v>0</v>
      </c>
      <c r="AF793" s="26">
        <f t="shared" si="48"/>
        <v>500572.50787432148</v>
      </c>
      <c r="AG793" s="26">
        <f t="shared" si="49"/>
        <v>0</v>
      </c>
      <c r="AH793" s="8">
        <f t="shared" si="50"/>
        <v>888</v>
      </c>
    </row>
    <row r="794" spans="1:34" x14ac:dyDescent="0.25">
      <c r="A794" s="8">
        <f t="shared" si="51"/>
        <v>889</v>
      </c>
      <c r="B794" s="1">
        <f>'1'!B794</f>
        <v>5555240</v>
      </c>
      <c r="C794" t="str">
        <f>'1'!C794</f>
        <v>500/230kV 1-ph 374MVA New CEM Bank</v>
      </c>
      <c r="D794" s="1">
        <f>'1'!D794</f>
        <v>68</v>
      </c>
      <c r="E794" s="34" t="str">
        <f>IF('1'!E794="OAI","OAI",EOMONTH('1'!E794,-1)+1)</f>
        <v>OAI</v>
      </c>
      <c r="F794" s="1" t="str">
        <f>'1'!F794</f>
        <v>TOHI</v>
      </c>
      <c r="G794" s="33"/>
      <c r="H794" s="32">
        <f>IF($E794="OAI",'3'!H794,
IF($E794&lt;=H$4,'3'!$G794+SUM('3'!$H794:H794),0))</f>
        <v>479297.47718484543</v>
      </c>
      <c r="I794" s="32">
        <f>IF($E794="OAI",'3'!I794,
IF($E794=I$4,'3'!$G794+SUM('3'!$H794:I794),
IF($E794&lt;I$4,'3'!I794,0)))</f>
        <v>479297.47718484543</v>
      </c>
      <c r="J794" s="32">
        <f>IF($E794="OAI",'3'!J794,
IF($E794=J$4,'3'!$G794+SUM('3'!$H794:J794),
IF($E794&lt;J$4,'3'!J794,0)))</f>
        <v>479297.47718484543</v>
      </c>
      <c r="K794" s="32">
        <f>IF($E794="OAI",'3'!K794,
IF($E794=K$4,'3'!$G794+SUM('3'!$H794:K794),
IF($E794&lt;K$4,'3'!K794,0)))</f>
        <v>479297.47718484543</v>
      </c>
      <c r="L794" s="32">
        <f>IF($E794="OAI",'3'!L794,
IF($E794=L$4,'3'!$G794+SUM('3'!$H794:L794),
IF($E794&lt;L$4,'3'!L794,0)))</f>
        <v>479297.47718484543</v>
      </c>
      <c r="M794" s="32">
        <f>IF($E794="OAI",'3'!M794,
IF($E794=M$4,'3'!$G794+SUM('3'!$H794:M794),
IF($E794&lt;M$4,'3'!M794,0)))</f>
        <v>479297.47718484543</v>
      </c>
      <c r="N794" s="32">
        <f>IF($E794="OAI",'3'!N794,
IF($E794=N$4,'3'!$G794+SUM('3'!$H794:N794),
IF($E794&lt;N$4,'3'!N794,0)))</f>
        <v>479297.47718484543</v>
      </c>
      <c r="O794" s="32">
        <f>IF($E794="OAI",'3'!O794,
IF($E794=O$4,'3'!$G794+SUM('3'!$H794:O794),
IF($E794&lt;O$4,'3'!O794,0)))</f>
        <v>479297.47718484543</v>
      </c>
      <c r="P794" s="32">
        <f>IF($E794="OAI",'3'!P794,
IF($E794=P$4,'3'!$G794+SUM('3'!$H794:P794),
IF($E794&lt;P$4,'3'!P794,0)))</f>
        <v>479297.47718484543</v>
      </c>
      <c r="Q794" s="32">
        <f>IF($E794="OAI",'3'!Q794,
IF($E794=Q$4,'3'!$G794+SUM('3'!$H794:Q794),
IF($E794&lt;Q$4,'3'!Q794,0)))</f>
        <v>479297.47718484543</v>
      </c>
      <c r="R794" s="32">
        <f>IF($E794="OAI",'3'!R794,
IF($E794=R$4,'3'!$G794+SUM('3'!$H794:R794),
IF($E794&lt;R$4,'3'!R794,0)))</f>
        <v>479297.47718484543</v>
      </c>
      <c r="S794" s="32">
        <f>IF($E794="OAI",'3'!S794,
IF($E794=S$4,'3'!$G794+SUM('3'!$H794:S794),
IF($E794&lt;S$4,'3'!S794,0)))</f>
        <v>479297.47718484543</v>
      </c>
      <c r="T794" s="32">
        <f>IF($E794="OAI",'3'!T794,
IF($E794=T$4,'3'!$G794+SUM('3'!$H794:T794),
IF($E794&lt;T$4,'3'!T794,0)))</f>
        <v>0</v>
      </c>
      <c r="U794" s="32">
        <f>IF($E794="OAI",'3'!U794,
IF($E794=U$4,'3'!$G794+SUM('3'!$H794:U794),
IF($E794&lt;U$4,'3'!U794,0)))</f>
        <v>0</v>
      </c>
      <c r="V794" s="32">
        <f>IF($E794="OAI",'3'!V794,
IF($E794=V$4,'3'!$G794+SUM('3'!$H794:V794),
IF($E794&lt;V$4,'3'!V794,0)))</f>
        <v>0</v>
      </c>
      <c r="W794" s="32">
        <f>IF($E794="OAI",'3'!W794,
IF($E794=W$4,'3'!$G794+SUM('3'!$H794:W794),
IF($E794&lt;W$4,'3'!W794,0)))</f>
        <v>0</v>
      </c>
      <c r="X794" s="32">
        <f>IF($E794="OAI",'3'!X794,
IF($E794=X$4,'3'!$G794+SUM('3'!$H794:X794),
IF($E794&lt;X$4,'3'!X794,0)))</f>
        <v>0</v>
      </c>
      <c r="Y794" s="32">
        <f>IF($E794="OAI",'3'!Y794,
IF($E794=Y$4,'3'!$G794+SUM('3'!$H794:Y794),
IF($E794&lt;Y$4,'3'!Y794,0)))</f>
        <v>0</v>
      </c>
      <c r="Z794" s="32">
        <f>IF($E794="OAI",'3'!Z794,
IF($E794=Z$4,'3'!$G794+SUM('3'!$H794:Z794),
IF($E794&lt;Z$4,'3'!Z794,0)))</f>
        <v>0</v>
      </c>
      <c r="AA794" s="32">
        <f>IF($E794="OAI",'3'!AA794,
IF($E794=AA$4,'3'!$G794+SUM('3'!$H794:AA794),
IF($E794&lt;AA$4,'3'!AA794,0)))</f>
        <v>0</v>
      </c>
      <c r="AB794" s="32">
        <f>IF($E794="OAI",'3'!AB794,
IF($E794=AB$4,'3'!$G794+SUM('3'!$H794:AB794),
IF($E794&lt;AB$4,'3'!AB794,0)))</f>
        <v>0</v>
      </c>
      <c r="AC794" s="32">
        <f>IF($E794="OAI",'3'!AC794,
IF($E794=AC$4,'3'!$G794+SUM('3'!$H794:AC794),
IF($E794&lt;AC$4,'3'!AC794,0)))</f>
        <v>0</v>
      </c>
      <c r="AD794" s="32">
        <f>IF($E794="OAI",'3'!AD794,
IF($E794=AD$4,'3'!$G794+SUM('3'!$H794:AD794),
IF($E794&lt;AD$4,'3'!AD794,0)))</f>
        <v>0</v>
      </c>
      <c r="AE794" s="32">
        <f>IF($E794="OAI",'3'!AE794,
IF($E794=AE$4,'3'!$G794+SUM('3'!$H794:AE794),
IF($E794&lt;AE$4,'3'!AE794,0)))</f>
        <v>0</v>
      </c>
      <c r="AF794" s="26">
        <f t="shared" si="48"/>
        <v>5751569.7262181444</v>
      </c>
      <c r="AG794" s="26">
        <f t="shared" si="49"/>
        <v>0</v>
      </c>
      <c r="AH794" s="8">
        <f t="shared" si="50"/>
        <v>889</v>
      </c>
    </row>
    <row r="795" spans="1:34" x14ac:dyDescent="0.25">
      <c r="A795" s="8">
        <f t="shared" si="51"/>
        <v>890</v>
      </c>
      <c r="B795" s="1">
        <f>'1'!B795</f>
        <v>5816258</v>
      </c>
      <c r="C795" t="str">
        <f>'1'!C795</f>
        <v>LSPOWER TABLE MTN MODIFY SC2</v>
      </c>
      <c r="D795" s="1">
        <f>'1'!D795</f>
        <v>61</v>
      </c>
      <c r="E795" s="34">
        <f>IF('1'!E795="OAI","OAI",EOMONTH('1'!E795,-1)+1)</f>
        <v>46113</v>
      </c>
      <c r="F795" s="1" t="str">
        <f>'1'!F795</f>
        <v>TOHI</v>
      </c>
      <c r="G795" s="33"/>
      <c r="H795" s="32">
        <f>IF($E795="OAI",'3'!H795,
IF($E795&lt;=H$4,'3'!$G795+SUM('3'!$H795:H795),0))</f>
        <v>0</v>
      </c>
      <c r="I795" s="32">
        <f>IF($E795="OAI",'3'!I795,
IF($E795=I$4,'3'!$G795+SUM('3'!$H795:I795),
IF($E795&lt;I$4,'3'!I795,0)))</f>
        <v>0</v>
      </c>
      <c r="J795" s="32">
        <f>IF($E795="OAI",'3'!J795,
IF($E795=J$4,'3'!$G795+SUM('3'!$H795:J795),
IF($E795&lt;J$4,'3'!J795,0)))</f>
        <v>0</v>
      </c>
      <c r="K795" s="32">
        <f>IF($E795="OAI",'3'!K795,
IF($E795=K$4,'3'!$G795+SUM('3'!$H795:K795),
IF($E795&lt;K$4,'3'!K795,0)))</f>
        <v>37442899.239228413</v>
      </c>
      <c r="L795" s="32">
        <f>IF($E795="OAI",'3'!L795,
IF($E795=L$4,'3'!$G795+SUM('3'!$H795:L795),
IF($E795&lt;L$4,'3'!L795,0)))</f>
        <v>376953.19730710291</v>
      </c>
      <c r="M795" s="32">
        <f>IF($E795="OAI",'3'!M795,
IF($E795=M$4,'3'!$G795+SUM('3'!$H795:M795),
IF($E795&lt;M$4,'3'!M795,0)))</f>
        <v>376953.19730710291</v>
      </c>
      <c r="N795" s="32">
        <f>IF($E795="OAI",'3'!N795,
IF($E795=N$4,'3'!$G795+SUM('3'!$H795:N795),
IF($E795&lt;N$4,'3'!N795,0)))</f>
        <v>376953.19730710291</v>
      </c>
      <c r="O795" s="32">
        <f>IF($E795="OAI",'3'!O795,
IF($E795=O$4,'3'!$G795+SUM('3'!$H795:O795),
IF($E795&lt;O$4,'3'!O795,0)))</f>
        <v>376953.19730710291</v>
      </c>
      <c r="P795" s="32">
        <f>IF($E795="OAI",'3'!P795,
IF($E795=P$4,'3'!$G795+SUM('3'!$H795:P795),
IF($E795&lt;P$4,'3'!P795,0)))</f>
        <v>376953.19730710291</v>
      </c>
      <c r="Q795" s="32">
        <f>IF($E795="OAI",'3'!Q795,
IF($E795=Q$4,'3'!$G795+SUM('3'!$H795:Q795),
IF($E795&lt;Q$4,'3'!Q795,0)))</f>
        <v>376953.19730710291</v>
      </c>
      <c r="R795" s="32">
        <f>IF($E795="OAI",'3'!R795,
IF($E795=R$4,'3'!$G795+SUM('3'!$H795:R795),
IF($E795&lt;R$4,'3'!R795,0)))</f>
        <v>376953.19730710291</v>
      </c>
      <c r="S795" s="32">
        <f>IF($E795="OAI",'3'!S795,
IF($E795=S$4,'3'!$G795+SUM('3'!$H795:S795),
IF($E795&lt;S$4,'3'!S795,0)))</f>
        <v>376953.19730710291</v>
      </c>
      <c r="T795" s="32">
        <f>IF($E795="OAI",'3'!T795,
IF($E795=T$4,'3'!$G795+SUM('3'!$H795:T795),
IF($E795&lt;T$4,'3'!T795,0)))</f>
        <v>0</v>
      </c>
      <c r="U795" s="32">
        <f>IF($E795="OAI",'3'!U795,
IF($E795=U$4,'3'!$G795+SUM('3'!$H795:U795),
IF($E795&lt;U$4,'3'!U795,0)))</f>
        <v>0</v>
      </c>
      <c r="V795" s="32">
        <f>IF($E795="OAI",'3'!V795,
IF($E795=V$4,'3'!$G795+SUM('3'!$H795:V795),
IF($E795&lt;V$4,'3'!V795,0)))</f>
        <v>0</v>
      </c>
      <c r="W795" s="32">
        <f>IF($E795="OAI",'3'!W795,
IF($E795=W$4,'3'!$G795+SUM('3'!$H795:W795),
IF($E795&lt;W$4,'3'!W795,0)))</f>
        <v>0</v>
      </c>
      <c r="X795" s="32">
        <f>IF($E795="OAI",'3'!X795,
IF($E795=X$4,'3'!$G795+SUM('3'!$H795:X795),
IF($E795&lt;X$4,'3'!X795,0)))</f>
        <v>0</v>
      </c>
      <c r="Y795" s="32">
        <f>IF($E795="OAI",'3'!Y795,
IF($E795=Y$4,'3'!$G795+SUM('3'!$H795:Y795),
IF($E795&lt;Y$4,'3'!Y795,0)))</f>
        <v>0</v>
      </c>
      <c r="Z795" s="32">
        <f>IF($E795="OAI",'3'!Z795,
IF($E795=Z$4,'3'!$G795+SUM('3'!$H795:Z795),
IF($E795&lt;Z$4,'3'!Z795,0)))</f>
        <v>0</v>
      </c>
      <c r="AA795" s="32">
        <f>IF($E795="OAI",'3'!AA795,
IF($E795=AA$4,'3'!$G795+SUM('3'!$H795:AA795),
IF($E795&lt;AA$4,'3'!AA795,0)))</f>
        <v>0</v>
      </c>
      <c r="AB795" s="32">
        <f>IF($E795="OAI",'3'!AB795,
IF($E795=AB$4,'3'!$G795+SUM('3'!$H795:AB795),
IF($E795&lt;AB$4,'3'!AB795,0)))</f>
        <v>0</v>
      </c>
      <c r="AC795" s="32">
        <f>IF($E795="OAI",'3'!AC795,
IF($E795=AC$4,'3'!$G795+SUM('3'!$H795:AC795),
IF($E795&lt;AC$4,'3'!AC795,0)))</f>
        <v>0</v>
      </c>
      <c r="AD795" s="32">
        <f>IF($E795="OAI",'3'!AD795,
IF($E795=AD$4,'3'!$G795+SUM('3'!$H795:AD795),
IF($E795&lt;AD$4,'3'!AD795,0)))</f>
        <v>0</v>
      </c>
      <c r="AE795" s="32">
        <f>IF($E795="OAI",'3'!AE795,
IF($E795=AE$4,'3'!$G795+SUM('3'!$H795:AE795),
IF($E795&lt;AE$4,'3'!AE795,0)))</f>
        <v>0</v>
      </c>
      <c r="AF795" s="26">
        <f t="shared" si="48"/>
        <v>40458524.817685232</v>
      </c>
      <c r="AG795" s="26">
        <f t="shared" si="49"/>
        <v>0</v>
      </c>
      <c r="AH795" s="8">
        <f t="shared" si="50"/>
        <v>890</v>
      </c>
    </row>
    <row r="796" spans="1:34" x14ac:dyDescent="0.25">
      <c r="A796" s="8">
        <f t="shared" si="51"/>
        <v>891</v>
      </c>
      <c r="B796" s="1">
        <f>'1'!B796</f>
        <v>5816259</v>
      </c>
      <c r="C796" t="str">
        <f>'1'!C796</f>
        <v>LSPower Table Mtn: Modify 500kV CB722</v>
      </c>
      <c r="D796" s="1">
        <f>'1'!D796</f>
        <v>61</v>
      </c>
      <c r="E796" s="34">
        <f>IF('1'!E796="OAI","OAI",EOMONTH('1'!E796,-1)+1)</f>
        <v>46023</v>
      </c>
      <c r="F796" s="1" t="str">
        <f>'1'!F796</f>
        <v>TOHI</v>
      </c>
      <c r="G796" s="33"/>
      <c r="H796" s="32">
        <f>IF($E796="OAI",'3'!H796,
IF($E796&lt;=H$4,'3'!$G796+SUM('3'!$H796:H796),0))</f>
        <v>2348173.7028718279</v>
      </c>
      <c r="I796" s="32">
        <f>IF($E796="OAI",'3'!I796,
IF($E796=I$4,'3'!$G796+SUM('3'!$H796:I796),
IF($E796&lt;I$4,'3'!I796,0)))</f>
        <v>579424.69287182787</v>
      </c>
      <c r="J796" s="32">
        <f>IF($E796="OAI",'3'!J796,
IF($E796=J$4,'3'!$G796+SUM('3'!$H796:J796),
IF($E796&lt;J$4,'3'!J796,0)))</f>
        <v>579424.69287182787</v>
      </c>
      <c r="K796" s="32">
        <f>IF($E796="OAI",'3'!K796,
IF($E796=K$4,'3'!$G796+SUM('3'!$H796:K796),
IF($E796&lt;K$4,'3'!K796,0)))</f>
        <v>579424.69287182787</v>
      </c>
      <c r="L796" s="32">
        <f>IF($E796="OAI",'3'!L796,
IF($E796=L$4,'3'!$G796+SUM('3'!$H796:L796),
IF($E796&lt;L$4,'3'!L796,0)))</f>
        <v>579424.69287182787</v>
      </c>
      <c r="M796" s="32">
        <f>IF($E796="OAI",'3'!M796,
IF($E796=M$4,'3'!$G796+SUM('3'!$H796:M796),
IF($E796&lt;M$4,'3'!M796,0)))</f>
        <v>579424.69287182787</v>
      </c>
      <c r="N796" s="32">
        <f>IF($E796="OAI",'3'!N796,
IF($E796=N$4,'3'!$G796+SUM('3'!$H796:N796),
IF($E796&lt;N$4,'3'!N796,0)))</f>
        <v>579424.69287182787</v>
      </c>
      <c r="O796" s="32">
        <f>IF($E796="OAI",'3'!O796,
IF($E796=O$4,'3'!$G796+SUM('3'!$H796:O796),
IF($E796&lt;O$4,'3'!O796,0)))</f>
        <v>579424.69287182787</v>
      </c>
      <c r="P796" s="32">
        <f>IF($E796="OAI",'3'!P796,
IF($E796=P$4,'3'!$G796+SUM('3'!$H796:P796),
IF($E796&lt;P$4,'3'!P796,0)))</f>
        <v>579424.69287182787</v>
      </c>
      <c r="Q796" s="32">
        <f>IF($E796="OAI",'3'!Q796,
IF($E796=Q$4,'3'!$G796+SUM('3'!$H796:Q796),
IF($E796&lt;Q$4,'3'!Q796,0)))</f>
        <v>579424.69287182787</v>
      </c>
      <c r="R796" s="32">
        <f>IF($E796="OAI",'3'!R796,
IF($E796=R$4,'3'!$G796+SUM('3'!$H796:R796),
IF($E796&lt;R$4,'3'!R796,0)))</f>
        <v>579424.69287182787</v>
      </c>
      <c r="S796" s="32">
        <f>IF($E796="OAI",'3'!S796,
IF($E796=S$4,'3'!$G796+SUM('3'!$H796:S796),
IF($E796&lt;S$4,'3'!S796,0)))</f>
        <v>579424.69287182787</v>
      </c>
      <c r="T796" s="32">
        <f>IF($E796="OAI",'3'!T796,
IF($E796=T$4,'3'!$G796+SUM('3'!$H796:T796),
IF($E796&lt;T$4,'3'!T796,0)))</f>
        <v>2077.6716003540914</v>
      </c>
      <c r="U796" s="32">
        <f>IF($E796="OAI",'3'!U796,
IF($E796=U$4,'3'!$G796+SUM('3'!$H796:U796),
IF($E796&lt;U$4,'3'!U796,0)))</f>
        <v>2077.6716003540914</v>
      </c>
      <c r="V796" s="32">
        <f>IF($E796="OAI",'3'!V796,
IF($E796=V$4,'3'!$G796+SUM('3'!$H796:V796),
IF($E796&lt;V$4,'3'!V796,0)))</f>
        <v>2077.6716003540914</v>
      </c>
      <c r="W796" s="32">
        <f>IF($E796="OAI",'3'!W796,
IF($E796=W$4,'3'!$G796+SUM('3'!$H796:W796),
IF($E796&lt;W$4,'3'!W796,0)))</f>
        <v>2077.6716003540914</v>
      </c>
      <c r="X796" s="32">
        <f>IF($E796="OAI",'3'!X796,
IF($E796=X$4,'3'!$G796+SUM('3'!$H796:X796),
IF($E796&lt;X$4,'3'!X796,0)))</f>
        <v>2077.6716003540914</v>
      </c>
      <c r="Y796" s="32">
        <f>IF($E796="OAI",'3'!Y796,
IF($E796=Y$4,'3'!$G796+SUM('3'!$H796:Y796),
IF($E796&lt;Y$4,'3'!Y796,0)))</f>
        <v>2077.6716003540914</v>
      </c>
      <c r="Z796" s="32">
        <f>IF($E796="OAI",'3'!Z796,
IF($E796=Z$4,'3'!$G796+SUM('3'!$H796:Z796),
IF($E796&lt;Z$4,'3'!Z796,0)))</f>
        <v>2077.6716003540914</v>
      </c>
      <c r="AA796" s="32">
        <f>IF($E796="OAI",'3'!AA796,
IF($E796=AA$4,'3'!$G796+SUM('3'!$H796:AA796),
IF($E796&lt;AA$4,'3'!AA796,0)))</f>
        <v>2077.6716003540914</v>
      </c>
      <c r="AB796" s="32">
        <f>IF($E796="OAI",'3'!AB796,
IF($E796=AB$4,'3'!$G796+SUM('3'!$H796:AB796),
IF($E796&lt;AB$4,'3'!AB796,0)))</f>
        <v>2077.6716003540914</v>
      </c>
      <c r="AC796" s="32">
        <f>IF($E796="OAI",'3'!AC796,
IF($E796=AC$4,'3'!$G796+SUM('3'!$H796:AC796),
IF($E796&lt;AC$4,'3'!AC796,0)))</f>
        <v>2077.6716003540914</v>
      </c>
      <c r="AD796" s="32">
        <f>IF($E796="OAI",'3'!AD796,
IF($E796=AD$4,'3'!$G796+SUM('3'!$H796:AD796),
IF($E796&lt;AD$4,'3'!AD796,0)))</f>
        <v>2077.6716003540914</v>
      </c>
      <c r="AE796" s="32">
        <f>IF($E796="OAI",'3'!AE796,
IF($E796=AE$4,'3'!$G796+SUM('3'!$H796:AE796),
IF($E796&lt;AE$4,'3'!AE796,0)))</f>
        <v>2077.6716003540914</v>
      </c>
      <c r="AF796" s="26">
        <f t="shared" si="48"/>
        <v>8721845.3244619332</v>
      </c>
      <c r="AG796" s="26">
        <f t="shared" si="49"/>
        <v>24932.059204249104</v>
      </c>
      <c r="AH796" s="8">
        <f t="shared" si="50"/>
        <v>891</v>
      </c>
    </row>
    <row r="797" spans="1:34" x14ac:dyDescent="0.25">
      <c r="A797" s="8">
        <f t="shared" si="51"/>
        <v>892</v>
      </c>
      <c r="B797" s="1">
        <f>'1'!B797</f>
        <v>5816260</v>
      </c>
      <c r="C797" t="str">
        <f>'1'!C797</f>
        <v>LSPower Round Mtn:Modify SC4</v>
      </c>
      <c r="D797" s="1">
        <f>'1'!D797</f>
        <v>61</v>
      </c>
      <c r="E797" s="34">
        <f>IF('1'!E797="OAI","OAI",EOMONTH('1'!E797,-1)+1)</f>
        <v>46569</v>
      </c>
      <c r="F797" s="1" t="str">
        <f>'1'!F797</f>
        <v>TOHI</v>
      </c>
      <c r="G797" s="33"/>
      <c r="H797" s="32">
        <f>IF($E797="OAI",'3'!H797,
IF($E797&lt;=H$4,'3'!$G797+SUM('3'!$H797:H797),0))</f>
        <v>0</v>
      </c>
      <c r="I797" s="32">
        <f>IF($E797="OAI",'3'!I797,
IF($E797=I$4,'3'!$G797+SUM('3'!$H797:I797),
IF($E797&lt;I$4,'3'!I797,0)))</f>
        <v>0</v>
      </c>
      <c r="J797" s="32">
        <f>IF($E797="OAI",'3'!J797,
IF($E797=J$4,'3'!$G797+SUM('3'!$H797:J797),
IF($E797&lt;J$4,'3'!J797,0)))</f>
        <v>0</v>
      </c>
      <c r="K797" s="32">
        <f>IF($E797="OAI",'3'!K797,
IF($E797=K$4,'3'!$G797+SUM('3'!$H797:K797),
IF($E797&lt;K$4,'3'!K797,0)))</f>
        <v>0</v>
      </c>
      <c r="L797" s="32">
        <f>IF($E797="OAI",'3'!L797,
IF($E797=L$4,'3'!$G797+SUM('3'!$H797:L797),
IF($E797&lt;L$4,'3'!L797,0)))</f>
        <v>0</v>
      </c>
      <c r="M797" s="32">
        <f>IF($E797="OAI",'3'!M797,
IF($E797=M$4,'3'!$G797+SUM('3'!$H797:M797),
IF($E797&lt;M$4,'3'!M797,0)))</f>
        <v>0</v>
      </c>
      <c r="N797" s="32">
        <f>IF($E797="OAI",'3'!N797,
IF($E797=N$4,'3'!$G797+SUM('3'!$H797:N797),
IF($E797&lt;N$4,'3'!N797,0)))</f>
        <v>0</v>
      </c>
      <c r="O797" s="32">
        <f>IF($E797="OAI",'3'!O797,
IF($E797=O$4,'3'!$G797+SUM('3'!$H797:O797),
IF($E797&lt;O$4,'3'!O797,0)))</f>
        <v>0</v>
      </c>
      <c r="P797" s="32">
        <f>IF($E797="OAI",'3'!P797,
IF($E797=P$4,'3'!$G797+SUM('3'!$H797:P797),
IF($E797&lt;P$4,'3'!P797,0)))</f>
        <v>0</v>
      </c>
      <c r="Q797" s="32">
        <f>IF($E797="OAI",'3'!Q797,
IF($E797=Q$4,'3'!$G797+SUM('3'!$H797:Q797),
IF($E797&lt;Q$4,'3'!Q797,0)))</f>
        <v>0</v>
      </c>
      <c r="R797" s="32">
        <f>IF($E797="OAI",'3'!R797,
IF($E797=R$4,'3'!$G797+SUM('3'!$H797:R797),
IF($E797&lt;R$4,'3'!R797,0)))</f>
        <v>0</v>
      </c>
      <c r="S797" s="32">
        <f>IF($E797="OAI",'3'!S797,
IF($E797=S$4,'3'!$G797+SUM('3'!$H797:S797),
IF($E797&lt;S$4,'3'!S797,0)))</f>
        <v>0</v>
      </c>
      <c r="T797" s="32">
        <f>IF($E797="OAI",'3'!T797,
IF($E797=T$4,'3'!$G797+SUM('3'!$H797:T797),
IF($E797&lt;T$4,'3'!T797,0)))</f>
        <v>0</v>
      </c>
      <c r="U797" s="32">
        <f>IF($E797="OAI",'3'!U797,
IF($E797=U$4,'3'!$G797+SUM('3'!$H797:U797),
IF($E797&lt;U$4,'3'!U797,0)))</f>
        <v>0</v>
      </c>
      <c r="V797" s="32">
        <f>IF($E797="OAI",'3'!V797,
IF($E797=V$4,'3'!$G797+SUM('3'!$H797:V797),
IF($E797&lt;V$4,'3'!V797,0)))</f>
        <v>0</v>
      </c>
      <c r="W797" s="32">
        <f>IF($E797="OAI",'3'!W797,
IF($E797=W$4,'3'!$G797+SUM('3'!$H797:W797),
IF($E797&lt;W$4,'3'!W797,0)))</f>
        <v>0</v>
      </c>
      <c r="X797" s="32">
        <f>IF($E797="OAI",'3'!X797,
IF($E797=X$4,'3'!$G797+SUM('3'!$H797:X797),
IF($E797&lt;X$4,'3'!X797,0)))</f>
        <v>0</v>
      </c>
      <c r="Y797" s="32">
        <f>IF($E797="OAI",'3'!Y797,
IF($E797=Y$4,'3'!$G797+SUM('3'!$H797:Y797),
IF($E797&lt;Y$4,'3'!Y797,0)))</f>
        <v>0</v>
      </c>
      <c r="Z797" s="32">
        <f>IF($E797="OAI",'3'!Z797,
IF($E797=Z$4,'3'!$G797+SUM('3'!$H797:Z797),
IF($E797&lt;Z$4,'3'!Z797,0)))</f>
        <v>14915383.076219294</v>
      </c>
      <c r="AA797" s="32">
        <f>IF($E797="OAI",'3'!AA797,
IF($E797=AA$4,'3'!$G797+SUM('3'!$H797:AA797),
IF($E797&lt;AA$4,'3'!AA797,0)))</f>
        <v>105807.54357918828</v>
      </c>
      <c r="AB797" s="32">
        <f>IF($E797="OAI",'3'!AB797,
IF($E797=AB$4,'3'!$G797+SUM('3'!$H797:AB797),
IF($E797&lt;AB$4,'3'!AB797,0)))</f>
        <v>105807.54357918828</v>
      </c>
      <c r="AC797" s="32">
        <f>IF($E797="OAI",'3'!AC797,
IF($E797=AC$4,'3'!$G797+SUM('3'!$H797:AC797),
IF($E797&lt;AC$4,'3'!AC797,0)))</f>
        <v>105807.54357918828</v>
      </c>
      <c r="AD797" s="32">
        <f>IF($E797="OAI",'3'!AD797,
IF($E797=AD$4,'3'!$G797+SUM('3'!$H797:AD797),
IF($E797&lt;AD$4,'3'!AD797,0)))</f>
        <v>105807.54357918828</v>
      </c>
      <c r="AE797" s="32">
        <f>IF($E797="OAI",'3'!AE797,
IF($E797=AE$4,'3'!$G797+SUM('3'!$H797:AE797),
IF($E797&lt;AE$4,'3'!AE797,0)))</f>
        <v>105807.54357918828</v>
      </c>
      <c r="AF797" s="26">
        <f t="shared" si="48"/>
        <v>0</v>
      </c>
      <c r="AG797" s="26">
        <f t="shared" si="49"/>
        <v>15444420.79411524</v>
      </c>
      <c r="AH797" s="8">
        <f t="shared" si="50"/>
        <v>892</v>
      </c>
    </row>
    <row r="798" spans="1:34" x14ac:dyDescent="0.25">
      <c r="A798" s="8">
        <f t="shared" si="51"/>
        <v>893</v>
      </c>
      <c r="B798" s="1">
        <f>'1'!B798</f>
        <v>5812665</v>
      </c>
      <c r="C798" t="str">
        <f>'1'!C798</f>
        <v>LOS BANOS 500KV UPRATE CB 822, 832</v>
      </c>
      <c r="D798" s="1">
        <f>'1'!D798</f>
        <v>82</v>
      </c>
      <c r="E798" s="34">
        <f>IF('1'!E798="OAI","OAI",EOMONTH('1'!E798,-1)+1)</f>
        <v>46235</v>
      </c>
      <c r="F798" s="1" t="str">
        <f>'1'!F798</f>
        <v>TOHI</v>
      </c>
      <c r="G798" s="33"/>
      <c r="H798" s="32">
        <f>IF($E798="OAI",'3'!H798,
IF($E798&lt;=H$4,'3'!$G798+SUM('3'!$H798:H798),0))</f>
        <v>0</v>
      </c>
      <c r="I798" s="32">
        <f>IF($E798="OAI",'3'!I798,
IF($E798=I$4,'3'!$G798+SUM('3'!$H798:I798),
IF($E798&lt;I$4,'3'!I798,0)))</f>
        <v>0</v>
      </c>
      <c r="J798" s="32">
        <f>IF($E798="OAI",'3'!J798,
IF($E798=J$4,'3'!$G798+SUM('3'!$H798:J798),
IF($E798&lt;J$4,'3'!J798,0)))</f>
        <v>0</v>
      </c>
      <c r="K798" s="32">
        <f>IF($E798="OAI",'3'!K798,
IF($E798=K$4,'3'!$G798+SUM('3'!$H798:K798),
IF($E798&lt;K$4,'3'!K798,0)))</f>
        <v>0</v>
      </c>
      <c r="L798" s="32">
        <f>IF($E798="OAI",'3'!L798,
IF($E798=L$4,'3'!$G798+SUM('3'!$H798:L798),
IF($E798&lt;L$4,'3'!L798,0)))</f>
        <v>0</v>
      </c>
      <c r="M798" s="32">
        <f>IF($E798="OAI",'3'!M798,
IF($E798=M$4,'3'!$G798+SUM('3'!$H798:M798),
IF($E798&lt;M$4,'3'!M798,0)))</f>
        <v>0</v>
      </c>
      <c r="N798" s="32">
        <f>IF($E798="OAI",'3'!N798,
IF($E798=N$4,'3'!$G798+SUM('3'!$H798:N798),
IF($E798&lt;N$4,'3'!N798,0)))</f>
        <v>0</v>
      </c>
      <c r="O798" s="32">
        <f>IF($E798="OAI",'3'!O798,
IF($E798=O$4,'3'!$G798+SUM('3'!$H798:O798),
IF($E798&lt;O$4,'3'!O798,0)))</f>
        <v>1358449.4545943174</v>
      </c>
      <c r="P798" s="32">
        <f>IF($E798="OAI",'3'!P798,
IF($E798=P$4,'3'!$G798+SUM('3'!$H798:P798),
IF($E798&lt;P$4,'3'!P798,0)))</f>
        <v>32117.908074289691</v>
      </c>
      <c r="Q798" s="32">
        <f>IF($E798="OAI",'3'!Q798,
IF($E798=Q$4,'3'!$G798+SUM('3'!$H798:Q798),
IF($E798&lt;Q$4,'3'!Q798,0)))</f>
        <v>32117.908074289691</v>
      </c>
      <c r="R798" s="32">
        <f>IF($E798="OAI",'3'!R798,
IF($E798=R$4,'3'!$G798+SUM('3'!$H798:R798),
IF($E798&lt;R$4,'3'!R798,0)))</f>
        <v>32117.908074289691</v>
      </c>
      <c r="S798" s="32">
        <f>IF($E798="OAI",'3'!S798,
IF($E798=S$4,'3'!$G798+SUM('3'!$H798:S798),
IF($E798&lt;S$4,'3'!S798,0)))</f>
        <v>32117.908074289691</v>
      </c>
      <c r="T798" s="32">
        <f>IF($E798="OAI",'3'!T798,
IF($E798=T$4,'3'!$G798+SUM('3'!$H798:T798),
IF($E798&lt;T$4,'3'!T798,0)))</f>
        <v>0</v>
      </c>
      <c r="U798" s="32">
        <f>IF($E798="OAI",'3'!U798,
IF($E798=U$4,'3'!$G798+SUM('3'!$H798:U798),
IF($E798&lt;U$4,'3'!U798,0)))</f>
        <v>0</v>
      </c>
      <c r="V798" s="32">
        <f>IF($E798="OAI",'3'!V798,
IF($E798=V$4,'3'!$G798+SUM('3'!$H798:V798),
IF($E798&lt;V$4,'3'!V798,0)))</f>
        <v>0</v>
      </c>
      <c r="W798" s="32">
        <f>IF($E798="OAI",'3'!W798,
IF($E798=W$4,'3'!$G798+SUM('3'!$H798:W798),
IF($E798&lt;W$4,'3'!W798,0)))</f>
        <v>0</v>
      </c>
      <c r="X798" s="32">
        <f>IF($E798="OAI",'3'!X798,
IF($E798=X$4,'3'!$G798+SUM('3'!$H798:X798),
IF($E798&lt;X$4,'3'!X798,0)))</f>
        <v>0</v>
      </c>
      <c r="Y798" s="32">
        <f>IF($E798="OAI",'3'!Y798,
IF($E798=Y$4,'3'!$G798+SUM('3'!$H798:Y798),
IF($E798&lt;Y$4,'3'!Y798,0)))</f>
        <v>0</v>
      </c>
      <c r="Z798" s="32">
        <f>IF($E798="OAI",'3'!Z798,
IF($E798=Z$4,'3'!$G798+SUM('3'!$H798:Z798),
IF($E798&lt;Z$4,'3'!Z798,0)))</f>
        <v>0</v>
      </c>
      <c r="AA798" s="32">
        <f>IF($E798="OAI",'3'!AA798,
IF($E798=AA$4,'3'!$G798+SUM('3'!$H798:AA798),
IF($E798&lt;AA$4,'3'!AA798,0)))</f>
        <v>0</v>
      </c>
      <c r="AB798" s="32">
        <f>IF($E798="OAI",'3'!AB798,
IF($E798=AB$4,'3'!$G798+SUM('3'!$H798:AB798),
IF($E798&lt;AB$4,'3'!AB798,0)))</f>
        <v>0</v>
      </c>
      <c r="AC798" s="32">
        <f>IF($E798="OAI",'3'!AC798,
IF($E798=AC$4,'3'!$G798+SUM('3'!$H798:AC798),
IF($E798&lt;AC$4,'3'!AC798,0)))</f>
        <v>0</v>
      </c>
      <c r="AD798" s="32">
        <f>IF($E798="OAI",'3'!AD798,
IF($E798=AD$4,'3'!$G798+SUM('3'!$H798:AD798),
IF($E798&lt;AD$4,'3'!AD798,0)))</f>
        <v>0</v>
      </c>
      <c r="AE798" s="32">
        <f>IF($E798="OAI",'3'!AE798,
IF($E798=AE$4,'3'!$G798+SUM('3'!$H798:AE798),
IF($E798&lt;AE$4,'3'!AE798,0)))</f>
        <v>0</v>
      </c>
      <c r="AF798" s="26">
        <f t="shared" si="48"/>
        <v>1486921.0868914765</v>
      </c>
      <c r="AG798" s="26">
        <f t="shared" si="49"/>
        <v>0</v>
      </c>
      <c r="AH798" s="8">
        <f t="shared" si="50"/>
        <v>893</v>
      </c>
    </row>
    <row r="799" spans="1:34" x14ac:dyDescent="0.25">
      <c r="A799" s="8">
        <f t="shared" si="51"/>
        <v>894</v>
      </c>
      <c r="B799" s="1">
        <f>'1'!B799</f>
        <v>5813650</v>
      </c>
      <c r="C799" t="str">
        <f>'1'!C799</f>
        <v>Los Banos 500 KV CB 842 Replacement</v>
      </c>
      <c r="D799" s="1">
        <f>'1'!D799</f>
        <v>82</v>
      </c>
      <c r="E799" s="34">
        <f>IF('1'!E799="OAI","OAI",EOMONTH('1'!E799,-1)+1)</f>
        <v>46631</v>
      </c>
      <c r="F799" s="1" t="str">
        <f>'1'!F799</f>
        <v>TOHI</v>
      </c>
      <c r="G799" s="33"/>
      <c r="H799" s="32">
        <f>IF($E799="OAI",'3'!H799,
IF($E799&lt;=H$4,'3'!$G799+SUM('3'!$H799:H799),0))</f>
        <v>0</v>
      </c>
      <c r="I799" s="32">
        <f>IF($E799="OAI",'3'!I799,
IF($E799=I$4,'3'!$G799+SUM('3'!$H799:I799),
IF($E799&lt;I$4,'3'!I799,0)))</f>
        <v>0</v>
      </c>
      <c r="J799" s="32">
        <f>IF($E799="OAI",'3'!J799,
IF($E799=J$4,'3'!$G799+SUM('3'!$H799:J799),
IF($E799&lt;J$4,'3'!J799,0)))</f>
        <v>0</v>
      </c>
      <c r="K799" s="32">
        <f>IF($E799="OAI",'3'!K799,
IF($E799=K$4,'3'!$G799+SUM('3'!$H799:K799),
IF($E799&lt;K$4,'3'!K799,0)))</f>
        <v>0</v>
      </c>
      <c r="L799" s="32">
        <f>IF($E799="OAI",'3'!L799,
IF($E799=L$4,'3'!$G799+SUM('3'!$H799:L799),
IF($E799&lt;L$4,'3'!L799,0)))</f>
        <v>0</v>
      </c>
      <c r="M799" s="32">
        <f>IF($E799="OAI",'3'!M799,
IF($E799=M$4,'3'!$G799+SUM('3'!$H799:M799),
IF($E799&lt;M$4,'3'!M799,0)))</f>
        <v>0</v>
      </c>
      <c r="N799" s="32">
        <f>IF($E799="OAI",'3'!N799,
IF($E799=N$4,'3'!$G799+SUM('3'!$H799:N799),
IF($E799&lt;N$4,'3'!N799,0)))</f>
        <v>0</v>
      </c>
      <c r="O799" s="32">
        <f>IF($E799="OAI",'3'!O799,
IF($E799=O$4,'3'!$G799+SUM('3'!$H799:O799),
IF($E799&lt;O$4,'3'!O799,0)))</f>
        <v>0</v>
      </c>
      <c r="P799" s="32">
        <f>IF($E799="OAI",'3'!P799,
IF($E799=P$4,'3'!$G799+SUM('3'!$H799:P799),
IF($E799&lt;P$4,'3'!P799,0)))</f>
        <v>0</v>
      </c>
      <c r="Q799" s="32">
        <f>IF($E799="OAI",'3'!Q799,
IF($E799=Q$4,'3'!$G799+SUM('3'!$H799:Q799),
IF($E799&lt;Q$4,'3'!Q799,0)))</f>
        <v>0</v>
      </c>
      <c r="R799" s="32">
        <f>IF($E799="OAI",'3'!R799,
IF($E799=R$4,'3'!$G799+SUM('3'!$H799:R799),
IF($E799&lt;R$4,'3'!R799,0)))</f>
        <v>0</v>
      </c>
      <c r="S799" s="32">
        <f>IF($E799="OAI",'3'!S799,
IF($E799=S$4,'3'!$G799+SUM('3'!$H799:S799),
IF($E799&lt;S$4,'3'!S799,0)))</f>
        <v>0</v>
      </c>
      <c r="T799" s="32">
        <f>IF($E799="OAI",'3'!T799,
IF($E799=T$4,'3'!$G799+SUM('3'!$H799:T799),
IF($E799&lt;T$4,'3'!T799,0)))</f>
        <v>0</v>
      </c>
      <c r="U799" s="32">
        <f>IF($E799="OAI",'3'!U799,
IF($E799=U$4,'3'!$G799+SUM('3'!$H799:U799),
IF($E799&lt;U$4,'3'!U799,0)))</f>
        <v>0</v>
      </c>
      <c r="V799" s="32">
        <f>IF($E799="OAI",'3'!V799,
IF($E799=V$4,'3'!$G799+SUM('3'!$H799:V799),
IF($E799&lt;V$4,'3'!V799,0)))</f>
        <v>0</v>
      </c>
      <c r="W799" s="32">
        <f>IF($E799="OAI",'3'!W799,
IF($E799=W$4,'3'!$G799+SUM('3'!$H799:W799),
IF($E799&lt;W$4,'3'!W799,0)))</f>
        <v>0</v>
      </c>
      <c r="X799" s="32">
        <f>IF($E799="OAI",'3'!X799,
IF($E799=X$4,'3'!$G799+SUM('3'!$H799:X799),
IF($E799&lt;X$4,'3'!X799,0)))</f>
        <v>0</v>
      </c>
      <c r="Y799" s="32">
        <f>IF($E799="OAI",'3'!Y799,
IF($E799=Y$4,'3'!$G799+SUM('3'!$H799:Y799),
IF($E799&lt;Y$4,'3'!Y799,0)))</f>
        <v>0</v>
      </c>
      <c r="Z799" s="32">
        <f>IF($E799="OAI",'3'!Z799,
IF($E799=Z$4,'3'!$G799+SUM('3'!$H799:Z799),
IF($E799&lt;Z$4,'3'!Z799,0)))</f>
        <v>0</v>
      </c>
      <c r="AA799" s="32">
        <f>IF($E799="OAI",'3'!AA799,
IF($E799=AA$4,'3'!$G799+SUM('3'!$H799:AA799),
IF($E799&lt;AA$4,'3'!AA799,0)))</f>
        <v>0</v>
      </c>
      <c r="AB799" s="32">
        <f>IF($E799="OAI",'3'!AB799,
IF($E799=AB$4,'3'!$G799+SUM('3'!$H799:AB799),
IF($E799&lt;AB$4,'3'!AB799,0)))</f>
        <v>4160366.0845342567</v>
      </c>
      <c r="AC799" s="32">
        <f>IF($E799="OAI",'3'!AC799,
IF($E799=AC$4,'3'!$G799+SUM('3'!$H799:AC799),
IF($E799&lt;AC$4,'3'!AC799,0)))</f>
        <v>357733.13444634143</v>
      </c>
      <c r="AD799" s="32">
        <f>IF($E799="OAI",'3'!AD799,
IF($E799=AD$4,'3'!$G799+SUM('3'!$H799:AD799),
IF($E799&lt;AD$4,'3'!AD799,0)))</f>
        <v>357733.13444634143</v>
      </c>
      <c r="AE799" s="32">
        <f>IF($E799="OAI",'3'!AE799,
IF($E799=AE$4,'3'!$G799+SUM('3'!$H799:AE799),
IF($E799&lt;AE$4,'3'!AE799,0)))</f>
        <v>357733.13444634143</v>
      </c>
      <c r="AF799" s="26">
        <f t="shared" si="48"/>
        <v>0</v>
      </c>
      <c r="AG799" s="26">
        <f t="shared" si="49"/>
        <v>5233565.4878732814</v>
      </c>
      <c r="AH799" s="8">
        <f t="shared" si="50"/>
        <v>894</v>
      </c>
    </row>
    <row r="800" spans="1:34" x14ac:dyDescent="0.25">
      <c r="A800" s="8">
        <f t="shared" si="51"/>
        <v>895</v>
      </c>
      <c r="B800" s="1">
        <f>'1'!B800</f>
        <v>5818553</v>
      </c>
      <c r="C800" t="str">
        <f>'1'!C800</f>
        <v>LSPower Fern Rd Transposition</v>
      </c>
      <c r="D800" s="1">
        <f>'1'!D800</f>
        <v>60</v>
      </c>
      <c r="E800" s="34">
        <f>IF('1'!E800="OAI","OAI",EOMONTH('1'!E800,-1)+1)</f>
        <v>46569</v>
      </c>
      <c r="F800" s="1" t="str">
        <f>'1'!F800</f>
        <v>TOHI</v>
      </c>
      <c r="G800" s="33"/>
      <c r="H800" s="32">
        <f>IF($E800="OAI",'3'!H800,
IF($E800&lt;=H$4,'3'!$G800+SUM('3'!$H800:H800),0))</f>
        <v>0</v>
      </c>
      <c r="I800" s="32">
        <f>IF($E800="OAI",'3'!I800,
IF($E800=I$4,'3'!$G800+SUM('3'!$H800:I800),
IF($E800&lt;I$4,'3'!I800,0)))</f>
        <v>0</v>
      </c>
      <c r="J800" s="32">
        <f>IF($E800="OAI",'3'!J800,
IF($E800=J$4,'3'!$G800+SUM('3'!$H800:J800),
IF($E800&lt;J$4,'3'!J800,0)))</f>
        <v>0</v>
      </c>
      <c r="K800" s="32">
        <f>IF($E800="OAI",'3'!K800,
IF($E800=K$4,'3'!$G800+SUM('3'!$H800:K800),
IF($E800&lt;K$4,'3'!K800,0)))</f>
        <v>0</v>
      </c>
      <c r="L800" s="32">
        <f>IF($E800="OAI",'3'!L800,
IF($E800=L$4,'3'!$G800+SUM('3'!$H800:L800),
IF($E800&lt;L$4,'3'!L800,0)))</f>
        <v>0</v>
      </c>
      <c r="M800" s="32">
        <f>IF($E800="OAI",'3'!M800,
IF($E800=M$4,'3'!$G800+SUM('3'!$H800:M800),
IF($E800&lt;M$4,'3'!M800,0)))</f>
        <v>0</v>
      </c>
      <c r="N800" s="32">
        <f>IF($E800="OAI",'3'!N800,
IF($E800=N$4,'3'!$G800+SUM('3'!$H800:N800),
IF($E800&lt;N$4,'3'!N800,0)))</f>
        <v>0</v>
      </c>
      <c r="O800" s="32">
        <f>IF($E800="OAI",'3'!O800,
IF($E800=O$4,'3'!$G800+SUM('3'!$H800:O800),
IF($E800&lt;O$4,'3'!O800,0)))</f>
        <v>0</v>
      </c>
      <c r="P800" s="32">
        <f>IF($E800="OAI",'3'!P800,
IF($E800=P$4,'3'!$G800+SUM('3'!$H800:P800),
IF($E800&lt;P$4,'3'!P800,0)))</f>
        <v>0</v>
      </c>
      <c r="Q800" s="32">
        <f>IF($E800="OAI",'3'!Q800,
IF($E800=Q$4,'3'!$G800+SUM('3'!$H800:Q800),
IF($E800&lt;Q$4,'3'!Q800,0)))</f>
        <v>0</v>
      </c>
      <c r="R800" s="32">
        <f>IF($E800="OAI",'3'!R800,
IF($E800=R$4,'3'!$G800+SUM('3'!$H800:R800),
IF($E800&lt;R$4,'3'!R800,0)))</f>
        <v>0</v>
      </c>
      <c r="S800" s="32">
        <f>IF($E800="OAI",'3'!S800,
IF($E800=S$4,'3'!$G800+SUM('3'!$H800:S800),
IF($E800&lt;S$4,'3'!S800,0)))</f>
        <v>0</v>
      </c>
      <c r="T800" s="32">
        <f>IF($E800="OAI",'3'!T800,
IF($E800=T$4,'3'!$G800+SUM('3'!$H800:T800),
IF($E800&lt;T$4,'3'!T800,0)))</f>
        <v>0</v>
      </c>
      <c r="U800" s="32">
        <f>IF($E800="OAI",'3'!U800,
IF($E800=U$4,'3'!$G800+SUM('3'!$H800:U800),
IF($E800&lt;U$4,'3'!U800,0)))</f>
        <v>0</v>
      </c>
      <c r="V800" s="32">
        <f>IF($E800="OAI",'3'!V800,
IF($E800=V$4,'3'!$G800+SUM('3'!$H800:V800),
IF($E800&lt;V$4,'3'!V800,0)))</f>
        <v>0</v>
      </c>
      <c r="W800" s="32">
        <f>IF($E800="OAI",'3'!W800,
IF($E800=W$4,'3'!$G800+SUM('3'!$H800:W800),
IF($E800&lt;W$4,'3'!W800,0)))</f>
        <v>0</v>
      </c>
      <c r="X800" s="32">
        <f>IF($E800="OAI",'3'!X800,
IF($E800=X$4,'3'!$G800+SUM('3'!$H800:X800),
IF($E800&lt;X$4,'3'!X800,0)))</f>
        <v>0</v>
      </c>
      <c r="Y800" s="32">
        <f>IF($E800="OAI",'3'!Y800,
IF($E800=Y$4,'3'!$G800+SUM('3'!$H800:Y800),
IF($E800&lt;Y$4,'3'!Y800,0)))</f>
        <v>0</v>
      </c>
      <c r="Z800" s="32">
        <f>IF($E800="OAI",'3'!Z800,
IF($E800=Z$4,'3'!$G800+SUM('3'!$H800:Z800),
IF($E800&lt;Z$4,'3'!Z800,0)))</f>
        <v>4060351.5002800664</v>
      </c>
      <c r="AA800" s="32">
        <f>IF($E800="OAI",'3'!AA800,
IF($E800=AA$4,'3'!$G800+SUM('3'!$H800:AA800),
IF($E800&lt;AA$4,'3'!AA800,0)))</f>
        <v>370392.39144833101</v>
      </c>
      <c r="AB800" s="32">
        <f>IF($E800="OAI",'3'!AB800,
IF($E800=AB$4,'3'!$G800+SUM('3'!$H800:AB800),
IF($E800&lt;AB$4,'3'!AB800,0)))</f>
        <v>370392.39144833101</v>
      </c>
      <c r="AC800" s="32">
        <f>IF($E800="OAI",'3'!AC800,
IF($E800=AC$4,'3'!$G800+SUM('3'!$H800:AC800),
IF($E800&lt;AC$4,'3'!AC800,0)))</f>
        <v>370392.39144833101</v>
      </c>
      <c r="AD800" s="32">
        <f>IF($E800="OAI",'3'!AD800,
IF($E800=AD$4,'3'!$G800+SUM('3'!$H800:AD800),
IF($E800&lt;AD$4,'3'!AD800,0)))</f>
        <v>370392.39144833101</v>
      </c>
      <c r="AE800" s="32">
        <f>IF($E800="OAI",'3'!AE800,
IF($E800=AE$4,'3'!$G800+SUM('3'!$H800:AE800),
IF($E800&lt;AE$4,'3'!AE800,0)))</f>
        <v>370392.39144833101</v>
      </c>
      <c r="AF800" s="26">
        <f t="shared" si="48"/>
        <v>0</v>
      </c>
      <c r="AG800" s="26">
        <f t="shared" si="49"/>
        <v>5912313.4575217217</v>
      </c>
      <c r="AH800" s="8">
        <f t="shared" si="50"/>
        <v>895</v>
      </c>
    </row>
    <row r="801" spans="1:34" x14ac:dyDescent="0.25">
      <c r="A801" s="8">
        <f t="shared" si="51"/>
        <v>896</v>
      </c>
      <c r="B801" s="1">
        <f>'1'!B801</f>
        <v>5561666</v>
      </c>
      <c r="C801" t="str">
        <f>'1'!C801</f>
        <v>METCALF GC YARD RELOCATION LAND ACQUISIT</v>
      </c>
      <c r="D801" s="1">
        <f>'1'!D801</f>
        <v>61</v>
      </c>
      <c r="E801" s="34" t="str">
        <f>IF('1'!E801="OAI","OAI",EOMONTH('1'!E801,-1)+1)</f>
        <v>OAI</v>
      </c>
      <c r="F801" s="1" t="str">
        <f>'1'!F801</f>
        <v>TOHI</v>
      </c>
      <c r="G801" s="33"/>
      <c r="H801" s="32">
        <f>IF($E801="OAI",'3'!H801,
IF($E801&lt;=H$4,'3'!$G801+SUM('3'!$H801:H801),0))</f>
        <v>934632.10866212437</v>
      </c>
      <c r="I801" s="32">
        <f>IF($E801="OAI",'3'!I801,
IF($E801=I$4,'3'!$G801+SUM('3'!$H801:I801),
IF($E801&lt;I$4,'3'!I801,0)))</f>
        <v>934632.10866212437</v>
      </c>
      <c r="J801" s="32">
        <f>IF($E801="OAI",'3'!J801,
IF($E801=J$4,'3'!$G801+SUM('3'!$H801:J801),
IF($E801&lt;J$4,'3'!J801,0)))</f>
        <v>934632.10866212437</v>
      </c>
      <c r="K801" s="32">
        <f>IF($E801="OAI",'3'!K801,
IF($E801=K$4,'3'!$G801+SUM('3'!$H801:K801),
IF($E801&lt;K$4,'3'!K801,0)))</f>
        <v>934632.10866212437</v>
      </c>
      <c r="L801" s="32">
        <f>IF($E801="OAI",'3'!L801,
IF($E801=L$4,'3'!$G801+SUM('3'!$H801:L801),
IF($E801&lt;L$4,'3'!L801,0)))</f>
        <v>934632.10866212437</v>
      </c>
      <c r="M801" s="32">
        <f>IF($E801="OAI",'3'!M801,
IF($E801=M$4,'3'!$G801+SUM('3'!$H801:M801),
IF($E801&lt;M$4,'3'!M801,0)))</f>
        <v>934632.10866212437</v>
      </c>
      <c r="N801" s="32">
        <f>IF($E801="OAI",'3'!N801,
IF($E801=N$4,'3'!$G801+SUM('3'!$H801:N801),
IF($E801&lt;N$4,'3'!N801,0)))</f>
        <v>934632.10866212437</v>
      </c>
      <c r="O801" s="32">
        <f>IF($E801="OAI",'3'!O801,
IF($E801=O$4,'3'!$G801+SUM('3'!$H801:O801),
IF($E801&lt;O$4,'3'!O801,0)))</f>
        <v>934632.10866212437</v>
      </c>
      <c r="P801" s="32">
        <f>IF($E801="OAI",'3'!P801,
IF($E801=P$4,'3'!$G801+SUM('3'!$H801:P801),
IF($E801&lt;P$4,'3'!P801,0)))</f>
        <v>934632.10866212437</v>
      </c>
      <c r="Q801" s="32">
        <f>IF($E801="OAI",'3'!Q801,
IF($E801=Q$4,'3'!$G801+SUM('3'!$H801:Q801),
IF($E801&lt;Q$4,'3'!Q801,0)))</f>
        <v>934632.10866212437</v>
      </c>
      <c r="R801" s="32">
        <f>IF($E801="OAI",'3'!R801,
IF($E801=R$4,'3'!$G801+SUM('3'!$H801:R801),
IF($E801&lt;R$4,'3'!R801,0)))</f>
        <v>934632.10866212437</v>
      </c>
      <c r="S801" s="32">
        <f>IF($E801="OAI",'3'!S801,
IF($E801=S$4,'3'!$G801+SUM('3'!$H801:S801),
IF($E801&lt;S$4,'3'!S801,0)))</f>
        <v>934632.10866212437</v>
      </c>
      <c r="T801" s="32">
        <f>IF($E801="OAI",'3'!T801,
IF($E801=T$4,'3'!$G801+SUM('3'!$H801:T801),
IF($E801&lt;T$4,'3'!T801,0)))</f>
        <v>0</v>
      </c>
      <c r="U801" s="32">
        <f>IF($E801="OAI",'3'!U801,
IF($E801=U$4,'3'!$G801+SUM('3'!$H801:U801),
IF($E801&lt;U$4,'3'!U801,0)))</f>
        <v>0</v>
      </c>
      <c r="V801" s="32">
        <f>IF($E801="OAI",'3'!V801,
IF($E801=V$4,'3'!$G801+SUM('3'!$H801:V801),
IF($E801&lt;V$4,'3'!V801,0)))</f>
        <v>0</v>
      </c>
      <c r="W801" s="32">
        <f>IF($E801="OAI",'3'!W801,
IF($E801=W$4,'3'!$G801+SUM('3'!$H801:W801),
IF($E801&lt;W$4,'3'!W801,0)))</f>
        <v>0</v>
      </c>
      <c r="X801" s="32">
        <f>IF($E801="OAI",'3'!X801,
IF($E801=X$4,'3'!$G801+SUM('3'!$H801:X801),
IF($E801&lt;X$4,'3'!X801,0)))</f>
        <v>0</v>
      </c>
      <c r="Y801" s="32">
        <f>IF($E801="OAI",'3'!Y801,
IF($E801=Y$4,'3'!$G801+SUM('3'!$H801:Y801),
IF($E801&lt;Y$4,'3'!Y801,0)))</f>
        <v>0</v>
      </c>
      <c r="Z801" s="32">
        <f>IF($E801="OAI",'3'!Z801,
IF($E801=Z$4,'3'!$G801+SUM('3'!$H801:Z801),
IF($E801&lt;Z$4,'3'!Z801,0)))</f>
        <v>0</v>
      </c>
      <c r="AA801" s="32">
        <f>IF($E801="OAI",'3'!AA801,
IF($E801=AA$4,'3'!$G801+SUM('3'!$H801:AA801),
IF($E801&lt;AA$4,'3'!AA801,0)))</f>
        <v>0</v>
      </c>
      <c r="AB801" s="32">
        <f>IF($E801="OAI",'3'!AB801,
IF($E801=AB$4,'3'!$G801+SUM('3'!$H801:AB801),
IF($E801&lt;AB$4,'3'!AB801,0)))</f>
        <v>0</v>
      </c>
      <c r="AC801" s="32">
        <f>IF($E801="OAI",'3'!AC801,
IF($E801=AC$4,'3'!$G801+SUM('3'!$H801:AC801),
IF($E801&lt;AC$4,'3'!AC801,0)))</f>
        <v>0</v>
      </c>
      <c r="AD801" s="32">
        <f>IF($E801="OAI",'3'!AD801,
IF($E801=AD$4,'3'!$G801+SUM('3'!$H801:AD801),
IF($E801&lt;AD$4,'3'!AD801,0)))</f>
        <v>0</v>
      </c>
      <c r="AE801" s="32">
        <f>IF($E801="OAI",'3'!AE801,
IF($E801=AE$4,'3'!$G801+SUM('3'!$H801:AE801),
IF($E801&lt;AE$4,'3'!AE801,0)))</f>
        <v>0</v>
      </c>
      <c r="AF801" s="26">
        <f t="shared" si="48"/>
        <v>11215585.303945495</v>
      </c>
      <c r="AG801" s="26">
        <f t="shared" si="49"/>
        <v>0</v>
      </c>
      <c r="AH801" s="8">
        <f t="shared" si="50"/>
        <v>896</v>
      </c>
    </row>
    <row r="802" spans="1:34" x14ac:dyDescent="0.25">
      <c r="A802" s="8">
        <f t="shared" si="51"/>
        <v>897</v>
      </c>
      <c r="B802" s="1">
        <f>'1'!B802</f>
        <v>5815774</v>
      </c>
      <c r="C802" t="str">
        <f>'1'!C802</f>
        <v>METCALF -MORGAN HILL SECURITY FENCE</v>
      </c>
      <c r="D802" s="1">
        <f>'1'!D802</f>
        <v>61</v>
      </c>
      <c r="E802" s="34">
        <f>IF('1'!E802="OAI","OAI",EOMONTH('1'!E802,-1)+1)</f>
        <v>46204</v>
      </c>
      <c r="F802" s="1" t="str">
        <f>'1'!F802</f>
        <v>TOHI</v>
      </c>
      <c r="G802" s="33"/>
      <c r="H802" s="32">
        <f>IF($E802="OAI",'3'!H802,
IF($E802&lt;=H$4,'3'!$G802+SUM('3'!$H802:H802),0))</f>
        <v>0</v>
      </c>
      <c r="I802" s="32">
        <f>IF($E802="OAI",'3'!I802,
IF($E802=I$4,'3'!$G802+SUM('3'!$H802:I802),
IF($E802&lt;I$4,'3'!I802,0)))</f>
        <v>0</v>
      </c>
      <c r="J802" s="32">
        <f>IF($E802="OAI",'3'!J802,
IF($E802=J$4,'3'!$G802+SUM('3'!$H802:J802),
IF($E802&lt;J$4,'3'!J802,0)))</f>
        <v>0</v>
      </c>
      <c r="K802" s="32">
        <f>IF($E802="OAI",'3'!K802,
IF($E802=K$4,'3'!$G802+SUM('3'!$H802:K802),
IF($E802&lt;K$4,'3'!K802,0)))</f>
        <v>0</v>
      </c>
      <c r="L802" s="32">
        <f>IF($E802="OAI",'3'!L802,
IF($E802=L$4,'3'!$G802+SUM('3'!$H802:L802),
IF($E802&lt;L$4,'3'!L802,0)))</f>
        <v>0</v>
      </c>
      <c r="M802" s="32">
        <f>IF($E802="OAI",'3'!M802,
IF($E802=M$4,'3'!$G802+SUM('3'!$H802:M802),
IF($E802&lt;M$4,'3'!M802,0)))</f>
        <v>0</v>
      </c>
      <c r="N802" s="32">
        <f>IF($E802="OAI",'3'!N802,
IF($E802=N$4,'3'!$G802+SUM('3'!$H802:N802),
IF($E802&lt;N$4,'3'!N802,0)))</f>
        <v>2065529.7478988566</v>
      </c>
      <c r="O802" s="32">
        <f>IF($E802="OAI",'3'!O802,
IF($E802=O$4,'3'!$G802+SUM('3'!$H802:O802),
IF($E802&lt;O$4,'3'!O802,0)))</f>
        <v>295075.67827126523</v>
      </c>
      <c r="P802" s="32">
        <f>IF($E802="OAI",'3'!P802,
IF($E802=P$4,'3'!$G802+SUM('3'!$H802:P802),
IF($E802&lt;P$4,'3'!P802,0)))</f>
        <v>295075.67827126523</v>
      </c>
      <c r="Q802" s="32">
        <f>IF($E802="OAI",'3'!Q802,
IF($E802=Q$4,'3'!$G802+SUM('3'!$H802:Q802),
IF($E802&lt;Q$4,'3'!Q802,0)))</f>
        <v>295075.67827126523</v>
      </c>
      <c r="R802" s="32">
        <f>IF($E802="OAI",'3'!R802,
IF($E802=R$4,'3'!$G802+SUM('3'!$H802:R802),
IF($E802&lt;R$4,'3'!R802,0)))</f>
        <v>295075.67827126523</v>
      </c>
      <c r="S802" s="32">
        <f>IF($E802="OAI",'3'!S802,
IF($E802=S$4,'3'!$G802+SUM('3'!$H802:S802),
IF($E802&lt;S$4,'3'!S802,0)))</f>
        <v>295075.67827126523</v>
      </c>
      <c r="T802" s="32">
        <f>IF($E802="OAI",'3'!T802,
IF($E802=T$4,'3'!$G802+SUM('3'!$H802:T802),
IF($E802&lt;T$4,'3'!T802,0)))</f>
        <v>0</v>
      </c>
      <c r="U802" s="32">
        <f>IF($E802="OAI",'3'!U802,
IF($E802=U$4,'3'!$G802+SUM('3'!$H802:U802),
IF($E802&lt;U$4,'3'!U802,0)))</f>
        <v>0</v>
      </c>
      <c r="V802" s="32">
        <f>IF($E802="OAI",'3'!V802,
IF($E802=V$4,'3'!$G802+SUM('3'!$H802:V802),
IF($E802&lt;V$4,'3'!V802,0)))</f>
        <v>0</v>
      </c>
      <c r="W802" s="32">
        <f>IF($E802="OAI",'3'!W802,
IF($E802=W$4,'3'!$G802+SUM('3'!$H802:W802),
IF($E802&lt;W$4,'3'!W802,0)))</f>
        <v>0</v>
      </c>
      <c r="X802" s="32">
        <f>IF($E802="OAI",'3'!X802,
IF($E802=X$4,'3'!$G802+SUM('3'!$H802:X802),
IF($E802&lt;X$4,'3'!X802,0)))</f>
        <v>0</v>
      </c>
      <c r="Y802" s="32">
        <f>IF($E802="OAI",'3'!Y802,
IF($E802=Y$4,'3'!$G802+SUM('3'!$H802:Y802),
IF($E802&lt;Y$4,'3'!Y802,0)))</f>
        <v>0</v>
      </c>
      <c r="Z802" s="32">
        <f>IF($E802="OAI",'3'!Z802,
IF($E802=Z$4,'3'!$G802+SUM('3'!$H802:Z802),
IF($E802&lt;Z$4,'3'!Z802,0)))</f>
        <v>0</v>
      </c>
      <c r="AA802" s="32">
        <f>IF($E802="OAI",'3'!AA802,
IF($E802=AA$4,'3'!$G802+SUM('3'!$H802:AA802),
IF($E802&lt;AA$4,'3'!AA802,0)))</f>
        <v>0</v>
      </c>
      <c r="AB802" s="32">
        <f>IF($E802="OAI",'3'!AB802,
IF($E802=AB$4,'3'!$G802+SUM('3'!$H802:AB802),
IF($E802&lt;AB$4,'3'!AB802,0)))</f>
        <v>0</v>
      </c>
      <c r="AC802" s="32">
        <f>IF($E802="OAI",'3'!AC802,
IF($E802=AC$4,'3'!$G802+SUM('3'!$H802:AC802),
IF($E802&lt;AC$4,'3'!AC802,0)))</f>
        <v>0</v>
      </c>
      <c r="AD802" s="32">
        <f>IF($E802="OAI",'3'!AD802,
IF($E802=AD$4,'3'!$G802+SUM('3'!$H802:AD802),
IF($E802&lt;AD$4,'3'!AD802,0)))</f>
        <v>0</v>
      </c>
      <c r="AE802" s="32">
        <f>IF($E802="OAI",'3'!AE802,
IF($E802=AE$4,'3'!$G802+SUM('3'!$H802:AE802),
IF($E802&lt;AE$4,'3'!AE802,0)))</f>
        <v>0</v>
      </c>
      <c r="AF802" s="26">
        <f t="shared" si="48"/>
        <v>3540908.1392551828</v>
      </c>
      <c r="AG802" s="26">
        <f t="shared" si="49"/>
        <v>0</v>
      </c>
      <c r="AH802" s="8">
        <f t="shared" si="50"/>
        <v>897</v>
      </c>
    </row>
    <row r="803" spans="1:34" x14ac:dyDescent="0.25">
      <c r="A803" s="8">
        <f t="shared" si="51"/>
        <v>898</v>
      </c>
      <c r="B803" s="1">
        <f>'1'!B803</f>
        <v>5560999</v>
      </c>
      <c r="C803" t="str">
        <f>'1'!C803</f>
        <v>MANNING SUB_LAND RIGHTS</v>
      </c>
      <c r="D803" s="1">
        <f>'1'!D803</f>
        <v>60</v>
      </c>
      <c r="E803" s="34" t="str">
        <f>IF('1'!E803="OAI","OAI",EOMONTH('1'!E803,-1)+1)</f>
        <v>OAI</v>
      </c>
      <c r="F803" s="1" t="str">
        <f>'1'!F803</f>
        <v>TOHI</v>
      </c>
      <c r="G803" s="33"/>
      <c r="H803" s="32">
        <f>IF($E803="OAI",'3'!H803,
IF($E803&lt;=H$4,'3'!$G803+SUM('3'!$H803:H803),0))</f>
        <v>229397.66247021293</v>
      </c>
      <c r="I803" s="32">
        <f>IF($E803="OAI",'3'!I803,
IF($E803=I$4,'3'!$G803+SUM('3'!$H803:I803),
IF($E803&lt;I$4,'3'!I803,0)))</f>
        <v>229397.66247021293</v>
      </c>
      <c r="J803" s="32">
        <f>IF($E803="OAI",'3'!J803,
IF($E803=J$4,'3'!$G803+SUM('3'!$H803:J803),
IF($E803&lt;J$4,'3'!J803,0)))</f>
        <v>229397.66247021293</v>
      </c>
      <c r="K803" s="32">
        <f>IF($E803="OAI",'3'!K803,
IF($E803=K$4,'3'!$G803+SUM('3'!$H803:K803),
IF($E803&lt;K$4,'3'!K803,0)))</f>
        <v>229397.66247021293</v>
      </c>
      <c r="L803" s="32">
        <f>IF($E803="OAI",'3'!L803,
IF($E803=L$4,'3'!$G803+SUM('3'!$H803:L803),
IF($E803&lt;L$4,'3'!L803,0)))</f>
        <v>229397.66247021293</v>
      </c>
      <c r="M803" s="32">
        <f>IF($E803="OAI",'3'!M803,
IF($E803=M$4,'3'!$G803+SUM('3'!$H803:M803),
IF($E803&lt;M$4,'3'!M803,0)))</f>
        <v>229397.66247021293</v>
      </c>
      <c r="N803" s="32">
        <f>IF($E803="OAI",'3'!N803,
IF($E803=N$4,'3'!$G803+SUM('3'!$H803:N803),
IF($E803&lt;N$4,'3'!N803,0)))</f>
        <v>229397.66247021293</v>
      </c>
      <c r="O803" s="32">
        <f>IF($E803="OAI",'3'!O803,
IF($E803=O$4,'3'!$G803+SUM('3'!$H803:O803),
IF($E803&lt;O$4,'3'!O803,0)))</f>
        <v>229397.66247021293</v>
      </c>
      <c r="P803" s="32">
        <f>IF($E803="OAI",'3'!P803,
IF($E803=P$4,'3'!$G803+SUM('3'!$H803:P803),
IF($E803&lt;P$4,'3'!P803,0)))</f>
        <v>229397.66247021293</v>
      </c>
      <c r="Q803" s="32">
        <f>IF($E803="OAI",'3'!Q803,
IF($E803=Q$4,'3'!$G803+SUM('3'!$H803:Q803),
IF($E803&lt;Q$4,'3'!Q803,0)))</f>
        <v>229397.66247021293</v>
      </c>
      <c r="R803" s="32">
        <f>IF($E803="OAI",'3'!R803,
IF($E803=R$4,'3'!$G803+SUM('3'!$H803:R803),
IF($E803&lt;R$4,'3'!R803,0)))</f>
        <v>229397.66247021293</v>
      </c>
      <c r="S803" s="32">
        <f>IF($E803="OAI",'3'!S803,
IF($E803=S$4,'3'!$G803+SUM('3'!$H803:S803),
IF($E803&lt;S$4,'3'!S803,0)))</f>
        <v>229397.66247021293</v>
      </c>
      <c r="T803" s="32">
        <f>IF($E803="OAI",'3'!T803,
IF($E803=T$4,'3'!$G803+SUM('3'!$H803:T803),
IF($E803&lt;T$4,'3'!T803,0)))</f>
        <v>132406.21539380096</v>
      </c>
      <c r="U803" s="32">
        <f>IF($E803="OAI",'3'!U803,
IF($E803=U$4,'3'!$G803+SUM('3'!$H803:U803),
IF($E803&lt;U$4,'3'!U803,0)))</f>
        <v>132406.21539380096</v>
      </c>
      <c r="V803" s="32">
        <f>IF($E803="OAI",'3'!V803,
IF($E803=V$4,'3'!$G803+SUM('3'!$H803:V803),
IF($E803&lt;V$4,'3'!V803,0)))</f>
        <v>132406.21539380096</v>
      </c>
      <c r="W803" s="32">
        <f>IF($E803="OAI",'3'!W803,
IF($E803=W$4,'3'!$G803+SUM('3'!$H803:W803),
IF($E803&lt;W$4,'3'!W803,0)))</f>
        <v>132406.21539380096</v>
      </c>
      <c r="X803" s="32">
        <f>IF($E803="OAI",'3'!X803,
IF($E803=X$4,'3'!$G803+SUM('3'!$H803:X803),
IF($E803&lt;X$4,'3'!X803,0)))</f>
        <v>132406.21539380096</v>
      </c>
      <c r="Y803" s="32">
        <f>IF($E803="OAI",'3'!Y803,
IF($E803=Y$4,'3'!$G803+SUM('3'!$H803:Y803),
IF($E803&lt;Y$4,'3'!Y803,0)))</f>
        <v>132406.21539380096</v>
      </c>
      <c r="Z803" s="32">
        <f>IF($E803="OAI",'3'!Z803,
IF($E803=Z$4,'3'!$G803+SUM('3'!$H803:Z803),
IF($E803&lt;Z$4,'3'!Z803,0)))</f>
        <v>132406.21539380096</v>
      </c>
      <c r="AA803" s="32">
        <f>IF($E803="OAI",'3'!AA803,
IF($E803=AA$4,'3'!$G803+SUM('3'!$H803:AA803),
IF($E803&lt;AA$4,'3'!AA803,0)))</f>
        <v>132406.21539380096</v>
      </c>
      <c r="AB803" s="32">
        <f>IF($E803="OAI",'3'!AB803,
IF($E803=AB$4,'3'!$G803+SUM('3'!$H803:AB803),
IF($E803&lt;AB$4,'3'!AB803,0)))</f>
        <v>132406.21539380096</v>
      </c>
      <c r="AC803" s="32">
        <f>IF($E803="OAI",'3'!AC803,
IF($E803=AC$4,'3'!$G803+SUM('3'!$H803:AC803),
IF($E803&lt;AC$4,'3'!AC803,0)))</f>
        <v>132406.21539380096</v>
      </c>
      <c r="AD803" s="32">
        <f>IF($E803="OAI",'3'!AD803,
IF($E803=AD$4,'3'!$G803+SUM('3'!$H803:AD803),
IF($E803&lt;AD$4,'3'!AD803,0)))</f>
        <v>132406.21539380096</v>
      </c>
      <c r="AE803" s="32">
        <f>IF($E803="OAI",'3'!AE803,
IF($E803=AE$4,'3'!$G803+SUM('3'!$H803:AE803),
IF($E803&lt;AE$4,'3'!AE803,0)))</f>
        <v>132406.21539380096</v>
      </c>
      <c r="AF803" s="26">
        <f t="shared" si="48"/>
        <v>2752771.9496425558</v>
      </c>
      <c r="AG803" s="26">
        <f t="shared" si="49"/>
        <v>1588874.5847256116</v>
      </c>
      <c r="AH803" s="8">
        <f t="shared" si="50"/>
        <v>898</v>
      </c>
    </row>
    <row r="804" spans="1:34" x14ac:dyDescent="0.25">
      <c r="A804" s="8">
        <f t="shared" si="51"/>
        <v>899</v>
      </c>
      <c r="B804" s="1">
        <f>'1'!B804</f>
        <v>5807581</v>
      </c>
      <c r="C804" t="str">
        <f>'1'!C804</f>
        <v>Gates CIP-014 Sec Upgrade phase 3</v>
      </c>
      <c r="D804" s="1">
        <f>'1'!D804</f>
        <v>66</v>
      </c>
      <c r="E804" s="34">
        <f>IF('1'!E804="OAI","OAI",EOMONTH('1'!E804,-1)+1)</f>
        <v>46539</v>
      </c>
      <c r="F804" s="1" t="str">
        <f>'1'!F804</f>
        <v>TOHI</v>
      </c>
      <c r="G804" s="33"/>
      <c r="H804" s="32">
        <f>IF($E804="OAI",'3'!H804,
IF($E804&lt;=H$4,'3'!$G804+SUM('3'!$H804:H804),0))</f>
        <v>0</v>
      </c>
      <c r="I804" s="32">
        <f>IF($E804="OAI",'3'!I804,
IF($E804=I$4,'3'!$G804+SUM('3'!$H804:I804),
IF($E804&lt;I$4,'3'!I804,0)))</f>
        <v>0</v>
      </c>
      <c r="J804" s="32">
        <f>IF($E804="OAI",'3'!J804,
IF($E804=J$4,'3'!$G804+SUM('3'!$H804:J804),
IF($E804&lt;J$4,'3'!J804,0)))</f>
        <v>0</v>
      </c>
      <c r="K804" s="32">
        <f>IF($E804="OAI",'3'!K804,
IF($E804=K$4,'3'!$G804+SUM('3'!$H804:K804),
IF($E804&lt;K$4,'3'!K804,0)))</f>
        <v>0</v>
      </c>
      <c r="L804" s="32">
        <f>IF($E804="OAI",'3'!L804,
IF($E804=L$4,'3'!$G804+SUM('3'!$H804:L804),
IF($E804&lt;L$4,'3'!L804,0)))</f>
        <v>0</v>
      </c>
      <c r="M804" s="32">
        <f>IF($E804="OAI",'3'!M804,
IF($E804=M$4,'3'!$G804+SUM('3'!$H804:M804),
IF($E804&lt;M$4,'3'!M804,0)))</f>
        <v>0</v>
      </c>
      <c r="N804" s="32">
        <f>IF($E804="OAI",'3'!N804,
IF($E804=N$4,'3'!$G804+SUM('3'!$H804:N804),
IF($E804&lt;N$4,'3'!N804,0)))</f>
        <v>0</v>
      </c>
      <c r="O804" s="32">
        <f>IF($E804="OAI",'3'!O804,
IF($E804=O$4,'3'!$G804+SUM('3'!$H804:O804),
IF($E804&lt;O$4,'3'!O804,0)))</f>
        <v>0</v>
      </c>
      <c r="P804" s="32">
        <f>IF($E804="OAI",'3'!P804,
IF($E804=P$4,'3'!$G804+SUM('3'!$H804:P804),
IF($E804&lt;P$4,'3'!P804,0)))</f>
        <v>0</v>
      </c>
      <c r="Q804" s="32">
        <f>IF($E804="OAI",'3'!Q804,
IF($E804=Q$4,'3'!$G804+SUM('3'!$H804:Q804),
IF($E804&lt;Q$4,'3'!Q804,0)))</f>
        <v>0</v>
      </c>
      <c r="R804" s="32">
        <f>IF($E804="OAI",'3'!R804,
IF($E804=R$4,'3'!$G804+SUM('3'!$H804:R804),
IF($E804&lt;R$4,'3'!R804,0)))</f>
        <v>0</v>
      </c>
      <c r="S804" s="32">
        <f>IF($E804="OAI",'3'!S804,
IF($E804=S$4,'3'!$G804+SUM('3'!$H804:S804),
IF($E804&lt;S$4,'3'!S804,0)))</f>
        <v>0</v>
      </c>
      <c r="T804" s="32">
        <f>IF($E804="OAI",'3'!T804,
IF($E804=T$4,'3'!$G804+SUM('3'!$H804:T804),
IF($E804&lt;T$4,'3'!T804,0)))</f>
        <v>0</v>
      </c>
      <c r="U804" s="32">
        <f>IF($E804="OAI",'3'!U804,
IF($E804=U$4,'3'!$G804+SUM('3'!$H804:U804),
IF($E804&lt;U$4,'3'!U804,0)))</f>
        <v>0</v>
      </c>
      <c r="V804" s="32">
        <f>IF($E804="OAI",'3'!V804,
IF($E804=V$4,'3'!$G804+SUM('3'!$H804:V804),
IF($E804&lt;V$4,'3'!V804,0)))</f>
        <v>0</v>
      </c>
      <c r="W804" s="32">
        <f>IF($E804="OAI",'3'!W804,
IF($E804=W$4,'3'!$G804+SUM('3'!$H804:W804),
IF($E804&lt;W$4,'3'!W804,0)))</f>
        <v>0</v>
      </c>
      <c r="X804" s="32">
        <f>IF($E804="OAI",'3'!X804,
IF($E804=X$4,'3'!$G804+SUM('3'!$H804:X804),
IF($E804&lt;X$4,'3'!X804,0)))</f>
        <v>0</v>
      </c>
      <c r="Y804" s="32">
        <f>IF($E804="OAI",'3'!Y804,
IF($E804=Y$4,'3'!$G804+SUM('3'!$H804:Y804),
IF($E804&lt;Y$4,'3'!Y804,0)))</f>
        <v>2858409.4645407195</v>
      </c>
      <c r="Z804" s="32">
        <f>IF($E804="OAI",'3'!Z804,
IF($E804=Z$4,'3'!$G804+SUM('3'!$H804:Z804),
IF($E804&lt;Z$4,'3'!Z804,0)))</f>
        <v>164074.93148806674</v>
      </c>
      <c r="AA804" s="32">
        <f>IF($E804="OAI",'3'!AA804,
IF($E804=AA$4,'3'!$G804+SUM('3'!$H804:AA804),
IF($E804&lt;AA$4,'3'!AA804,0)))</f>
        <v>164074.93148806674</v>
      </c>
      <c r="AB804" s="32">
        <f>IF($E804="OAI",'3'!AB804,
IF($E804=AB$4,'3'!$G804+SUM('3'!$H804:AB804),
IF($E804&lt;AB$4,'3'!AB804,0)))</f>
        <v>164074.93148806674</v>
      </c>
      <c r="AC804" s="32">
        <f>IF($E804="OAI",'3'!AC804,
IF($E804=AC$4,'3'!$G804+SUM('3'!$H804:AC804),
IF($E804&lt;AC$4,'3'!AC804,0)))</f>
        <v>164074.93148806674</v>
      </c>
      <c r="AD804" s="32">
        <f>IF($E804="OAI",'3'!AD804,
IF($E804=AD$4,'3'!$G804+SUM('3'!$H804:AD804),
IF($E804&lt;AD$4,'3'!AD804,0)))</f>
        <v>164074.93148806674</v>
      </c>
      <c r="AE804" s="32">
        <f>IF($E804="OAI",'3'!AE804,
IF($E804=AE$4,'3'!$G804+SUM('3'!$H804:AE804),
IF($E804&lt;AE$4,'3'!AE804,0)))</f>
        <v>164074.93148806674</v>
      </c>
      <c r="AF804" s="26">
        <f t="shared" si="48"/>
        <v>0</v>
      </c>
      <c r="AG804" s="26">
        <f t="shared" si="49"/>
        <v>3842859.053469121</v>
      </c>
      <c r="AH804" s="8">
        <f t="shared" si="50"/>
        <v>899</v>
      </c>
    </row>
    <row r="805" spans="1:34" x14ac:dyDescent="0.25">
      <c r="A805" s="8">
        <f t="shared" si="51"/>
        <v>900</v>
      </c>
      <c r="B805" s="1">
        <f>'1'!B805</f>
        <v>5807589</v>
      </c>
      <c r="C805" t="str">
        <f>'1'!C805</f>
        <v>Gates CIP-014 Sec Upgrade phase 4</v>
      </c>
      <c r="D805" s="1">
        <f>'1'!D805</f>
        <v>66</v>
      </c>
      <c r="E805" s="34">
        <f>IF('1'!E805="OAI","OAI",EOMONTH('1'!E805,-1)+1)</f>
        <v>46631</v>
      </c>
      <c r="F805" s="1" t="str">
        <f>'1'!F805</f>
        <v>TOHI</v>
      </c>
      <c r="G805" s="33"/>
      <c r="H805" s="32">
        <f>IF($E805="OAI",'3'!H805,
IF($E805&lt;=H$4,'3'!$G805+SUM('3'!$H805:H805),0))</f>
        <v>0</v>
      </c>
      <c r="I805" s="32">
        <f>IF($E805="OAI",'3'!I805,
IF($E805=I$4,'3'!$G805+SUM('3'!$H805:I805),
IF($E805&lt;I$4,'3'!I805,0)))</f>
        <v>0</v>
      </c>
      <c r="J805" s="32">
        <f>IF($E805="OAI",'3'!J805,
IF($E805=J$4,'3'!$G805+SUM('3'!$H805:J805),
IF($E805&lt;J$4,'3'!J805,0)))</f>
        <v>0</v>
      </c>
      <c r="K805" s="32">
        <f>IF($E805="OAI",'3'!K805,
IF($E805=K$4,'3'!$G805+SUM('3'!$H805:K805),
IF($E805&lt;K$4,'3'!K805,0)))</f>
        <v>0</v>
      </c>
      <c r="L805" s="32">
        <f>IF($E805="OAI",'3'!L805,
IF($E805=L$4,'3'!$G805+SUM('3'!$H805:L805),
IF($E805&lt;L$4,'3'!L805,0)))</f>
        <v>0</v>
      </c>
      <c r="M805" s="32">
        <f>IF($E805="OAI",'3'!M805,
IF($E805=M$4,'3'!$G805+SUM('3'!$H805:M805),
IF($E805&lt;M$4,'3'!M805,0)))</f>
        <v>0</v>
      </c>
      <c r="N805" s="32">
        <f>IF($E805="OAI",'3'!N805,
IF($E805=N$4,'3'!$G805+SUM('3'!$H805:N805),
IF($E805&lt;N$4,'3'!N805,0)))</f>
        <v>0</v>
      </c>
      <c r="O805" s="32">
        <f>IF($E805="OAI",'3'!O805,
IF($E805=O$4,'3'!$G805+SUM('3'!$H805:O805),
IF($E805&lt;O$4,'3'!O805,0)))</f>
        <v>0</v>
      </c>
      <c r="P805" s="32">
        <f>IF($E805="OAI",'3'!P805,
IF($E805=P$4,'3'!$G805+SUM('3'!$H805:P805),
IF($E805&lt;P$4,'3'!P805,0)))</f>
        <v>0</v>
      </c>
      <c r="Q805" s="32">
        <f>IF($E805="OAI",'3'!Q805,
IF($E805=Q$4,'3'!$G805+SUM('3'!$H805:Q805),
IF($E805&lt;Q$4,'3'!Q805,0)))</f>
        <v>0</v>
      </c>
      <c r="R805" s="32">
        <f>IF($E805="OAI",'3'!R805,
IF($E805=R$4,'3'!$G805+SUM('3'!$H805:R805),
IF($E805&lt;R$4,'3'!R805,0)))</f>
        <v>0</v>
      </c>
      <c r="S805" s="32">
        <f>IF($E805="OAI",'3'!S805,
IF($E805=S$4,'3'!$G805+SUM('3'!$H805:S805),
IF($E805&lt;S$4,'3'!S805,0)))</f>
        <v>0</v>
      </c>
      <c r="T805" s="32">
        <f>IF($E805="OAI",'3'!T805,
IF($E805=T$4,'3'!$G805+SUM('3'!$H805:T805),
IF($E805&lt;T$4,'3'!T805,0)))</f>
        <v>0</v>
      </c>
      <c r="U805" s="32">
        <f>IF($E805="OAI",'3'!U805,
IF($E805=U$4,'3'!$G805+SUM('3'!$H805:U805),
IF($E805&lt;U$4,'3'!U805,0)))</f>
        <v>0</v>
      </c>
      <c r="V805" s="32">
        <f>IF($E805="OAI",'3'!V805,
IF($E805=V$4,'3'!$G805+SUM('3'!$H805:V805),
IF($E805&lt;V$4,'3'!V805,0)))</f>
        <v>0</v>
      </c>
      <c r="W805" s="32">
        <f>IF($E805="OAI",'3'!W805,
IF($E805=W$4,'3'!$G805+SUM('3'!$H805:W805),
IF($E805&lt;W$4,'3'!W805,0)))</f>
        <v>0</v>
      </c>
      <c r="X805" s="32">
        <f>IF($E805="OAI",'3'!X805,
IF($E805=X$4,'3'!$G805+SUM('3'!$H805:X805),
IF($E805&lt;X$4,'3'!X805,0)))</f>
        <v>0</v>
      </c>
      <c r="Y805" s="32">
        <f>IF($E805="OAI",'3'!Y805,
IF($E805=Y$4,'3'!$G805+SUM('3'!$H805:Y805),
IF($E805&lt;Y$4,'3'!Y805,0)))</f>
        <v>0</v>
      </c>
      <c r="Z805" s="32">
        <f>IF($E805="OAI",'3'!Z805,
IF($E805=Z$4,'3'!$G805+SUM('3'!$H805:Z805),
IF($E805&lt;Z$4,'3'!Z805,0)))</f>
        <v>0</v>
      </c>
      <c r="AA805" s="32">
        <f>IF($E805="OAI",'3'!AA805,
IF($E805=AA$4,'3'!$G805+SUM('3'!$H805:AA805),
IF($E805&lt;AA$4,'3'!AA805,0)))</f>
        <v>0</v>
      </c>
      <c r="AB805" s="32">
        <f>IF($E805="OAI",'3'!AB805,
IF($E805=AB$4,'3'!$G805+SUM('3'!$H805:AB805),
IF($E805&lt;AB$4,'3'!AB805,0)))</f>
        <v>2303016.5535146859</v>
      </c>
      <c r="AC805" s="32">
        <f>IF($E805="OAI",'3'!AC805,
IF($E805=AC$4,'3'!$G805+SUM('3'!$H805:AC805),
IF($E805&lt;AC$4,'3'!AC805,0)))</f>
        <v>94901.765453461572</v>
      </c>
      <c r="AD805" s="32">
        <f>IF($E805="OAI",'3'!AD805,
IF($E805=AD$4,'3'!$G805+SUM('3'!$H805:AD805),
IF($E805&lt;AD$4,'3'!AD805,0)))</f>
        <v>94901.765453461572</v>
      </c>
      <c r="AE805" s="32">
        <f>IF($E805="OAI",'3'!AE805,
IF($E805=AE$4,'3'!$G805+SUM('3'!$H805:AE805),
IF($E805&lt;AE$4,'3'!AE805,0)))</f>
        <v>94901.765453461572</v>
      </c>
      <c r="AF805" s="26">
        <f t="shared" si="48"/>
        <v>0</v>
      </c>
      <c r="AG805" s="26">
        <f t="shared" si="49"/>
        <v>2587721.8498750706</v>
      </c>
      <c r="AH805" s="8">
        <f t="shared" si="50"/>
        <v>900</v>
      </c>
    </row>
    <row r="806" spans="1:34" x14ac:dyDescent="0.25">
      <c r="A806" s="8">
        <f t="shared" si="51"/>
        <v>901</v>
      </c>
      <c r="B806" s="1">
        <f>'1'!B806</f>
        <v>5561482</v>
      </c>
      <c r="C806" t="str">
        <f>'1'!C806</f>
        <v>L0023 CHARCOT LAND ACQUISITION</v>
      </c>
      <c r="D806" s="1">
        <f>'1'!D806</f>
        <v>82</v>
      </c>
      <c r="E806" s="34" t="str">
        <f>IF('1'!E806="OAI","OAI",EOMONTH('1'!E806,-1)+1)</f>
        <v>OAI</v>
      </c>
      <c r="F806" s="1" t="str">
        <f>'1'!F806</f>
        <v>TOHI</v>
      </c>
      <c r="G806" s="33"/>
      <c r="H806" s="32">
        <f>IF($E806="OAI",'3'!H806,
IF($E806&lt;=H$4,'3'!$G806+SUM('3'!$H806:H806),0))</f>
        <v>4471955.3574241204</v>
      </c>
      <c r="I806" s="32">
        <f>IF($E806="OAI",'3'!I806,
IF($E806=I$4,'3'!$G806+SUM('3'!$H806:I806),
IF($E806&lt;I$4,'3'!I806,0)))</f>
        <v>4471955.3574241204</v>
      </c>
      <c r="J806" s="32">
        <f>IF($E806="OAI",'3'!J806,
IF($E806=J$4,'3'!$G806+SUM('3'!$H806:J806),
IF($E806&lt;J$4,'3'!J806,0)))</f>
        <v>4471955.3574241204</v>
      </c>
      <c r="K806" s="32">
        <f>IF($E806="OAI",'3'!K806,
IF($E806=K$4,'3'!$G806+SUM('3'!$H806:K806),
IF($E806&lt;K$4,'3'!K806,0)))</f>
        <v>4471955.3574241204</v>
      </c>
      <c r="L806" s="32">
        <f>IF($E806="OAI",'3'!L806,
IF($E806=L$4,'3'!$G806+SUM('3'!$H806:L806),
IF($E806&lt;L$4,'3'!L806,0)))</f>
        <v>4471955.3574241204</v>
      </c>
      <c r="M806" s="32">
        <f>IF($E806="OAI",'3'!M806,
IF($E806=M$4,'3'!$G806+SUM('3'!$H806:M806),
IF($E806&lt;M$4,'3'!M806,0)))</f>
        <v>4471955.3574241204</v>
      </c>
      <c r="N806" s="32">
        <f>IF($E806="OAI",'3'!N806,
IF($E806=N$4,'3'!$G806+SUM('3'!$H806:N806),
IF($E806&lt;N$4,'3'!N806,0)))</f>
        <v>4471955.3574241204</v>
      </c>
      <c r="O806" s="32">
        <f>IF($E806="OAI",'3'!O806,
IF($E806=O$4,'3'!$G806+SUM('3'!$H806:O806),
IF($E806&lt;O$4,'3'!O806,0)))</f>
        <v>4471955.3574241204</v>
      </c>
      <c r="P806" s="32">
        <f>IF($E806="OAI",'3'!P806,
IF($E806=P$4,'3'!$G806+SUM('3'!$H806:P806),
IF($E806&lt;P$4,'3'!P806,0)))</f>
        <v>4471955.3574241204</v>
      </c>
      <c r="Q806" s="32">
        <f>IF($E806="OAI",'3'!Q806,
IF($E806=Q$4,'3'!$G806+SUM('3'!$H806:Q806),
IF($E806&lt;Q$4,'3'!Q806,0)))</f>
        <v>4471955.3574241204</v>
      </c>
      <c r="R806" s="32">
        <f>IF($E806="OAI",'3'!R806,
IF($E806=R$4,'3'!$G806+SUM('3'!$H806:R806),
IF($E806&lt;R$4,'3'!R806,0)))</f>
        <v>4471955.3574241204</v>
      </c>
      <c r="S806" s="32">
        <f>IF($E806="OAI",'3'!S806,
IF($E806=S$4,'3'!$G806+SUM('3'!$H806:S806),
IF($E806&lt;S$4,'3'!S806,0)))</f>
        <v>4471955.3574241204</v>
      </c>
      <c r="T806" s="32">
        <f>IF($E806="OAI",'3'!T806,
IF($E806=T$4,'3'!$G806+SUM('3'!$H806:T806),
IF($E806&lt;T$4,'3'!T806,0)))</f>
        <v>48.686544260391166</v>
      </c>
      <c r="U806" s="32">
        <f>IF($E806="OAI",'3'!U806,
IF($E806=U$4,'3'!$G806+SUM('3'!$H806:U806),
IF($E806&lt;U$4,'3'!U806,0)))</f>
        <v>48.686544260391166</v>
      </c>
      <c r="V806" s="32">
        <f>IF($E806="OAI",'3'!V806,
IF($E806=V$4,'3'!$G806+SUM('3'!$H806:V806),
IF($E806&lt;V$4,'3'!V806,0)))</f>
        <v>48.686544260391166</v>
      </c>
      <c r="W806" s="32">
        <f>IF($E806="OAI",'3'!W806,
IF($E806=W$4,'3'!$G806+SUM('3'!$H806:W806),
IF($E806&lt;W$4,'3'!W806,0)))</f>
        <v>48.686544260391166</v>
      </c>
      <c r="X806" s="32">
        <f>IF($E806="OAI",'3'!X806,
IF($E806=X$4,'3'!$G806+SUM('3'!$H806:X806),
IF($E806&lt;X$4,'3'!X806,0)))</f>
        <v>48.686544260391166</v>
      </c>
      <c r="Y806" s="32">
        <f>IF($E806="OAI",'3'!Y806,
IF($E806=Y$4,'3'!$G806+SUM('3'!$H806:Y806),
IF($E806&lt;Y$4,'3'!Y806,0)))</f>
        <v>48.686544260391166</v>
      </c>
      <c r="Z806" s="32">
        <f>IF($E806="OAI",'3'!Z806,
IF($E806=Z$4,'3'!$G806+SUM('3'!$H806:Z806),
IF($E806&lt;Z$4,'3'!Z806,0)))</f>
        <v>48.686544260391166</v>
      </c>
      <c r="AA806" s="32">
        <f>IF($E806="OAI",'3'!AA806,
IF($E806=AA$4,'3'!$G806+SUM('3'!$H806:AA806),
IF($E806&lt;AA$4,'3'!AA806,0)))</f>
        <v>48.686544260391166</v>
      </c>
      <c r="AB806" s="32">
        <f>IF($E806="OAI",'3'!AB806,
IF($E806=AB$4,'3'!$G806+SUM('3'!$H806:AB806),
IF($E806&lt;AB$4,'3'!AB806,0)))</f>
        <v>48.686544260391166</v>
      </c>
      <c r="AC806" s="32">
        <f>IF($E806="OAI",'3'!AC806,
IF($E806=AC$4,'3'!$G806+SUM('3'!$H806:AC806),
IF($E806&lt;AC$4,'3'!AC806,0)))</f>
        <v>48.686544260391166</v>
      </c>
      <c r="AD806" s="32">
        <f>IF($E806="OAI",'3'!AD806,
IF($E806=AD$4,'3'!$G806+SUM('3'!$H806:AD806),
IF($E806&lt;AD$4,'3'!AD806,0)))</f>
        <v>48.686544260391166</v>
      </c>
      <c r="AE806" s="32">
        <f>IF($E806="OAI",'3'!AE806,
IF($E806=AE$4,'3'!$G806+SUM('3'!$H806:AE806),
IF($E806&lt;AE$4,'3'!AE806,0)))</f>
        <v>48.686544260391166</v>
      </c>
      <c r="AF806" s="26">
        <f t="shared" si="48"/>
        <v>53663464.289089434</v>
      </c>
      <c r="AG806" s="26">
        <f t="shared" si="49"/>
        <v>584.23853112469396</v>
      </c>
      <c r="AH806" s="8">
        <f t="shared" si="50"/>
        <v>901</v>
      </c>
    </row>
    <row r="807" spans="1:34" x14ac:dyDescent="0.25">
      <c r="A807" s="8">
        <f t="shared" si="51"/>
        <v>902</v>
      </c>
      <c r="B807" s="1">
        <f>'1'!B807</f>
        <v>5817340</v>
      </c>
      <c r="C807" t="str">
        <f>'1'!C807</f>
        <v>Evergreen: Repl Perimeter Fence</v>
      </c>
      <c r="D807" s="1">
        <f>'1'!D807</f>
        <v>65</v>
      </c>
      <c r="E807" s="34">
        <f>IF('1'!E807="OAI","OAI",EOMONTH('1'!E807,-1)+1)</f>
        <v>46631</v>
      </c>
      <c r="F807" s="1" t="str">
        <f>'1'!F807</f>
        <v>TOHI</v>
      </c>
      <c r="G807" s="33"/>
      <c r="H807" s="32">
        <f>IF($E807="OAI",'3'!H807,
IF($E807&lt;=H$4,'3'!$G807+SUM('3'!$H807:H807),0))</f>
        <v>0</v>
      </c>
      <c r="I807" s="32">
        <f>IF($E807="OAI",'3'!I807,
IF($E807=I$4,'3'!$G807+SUM('3'!$H807:I807),
IF($E807&lt;I$4,'3'!I807,0)))</f>
        <v>0</v>
      </c>
      <c r="J807" s="32">
        <f>IF($E807="OAI",'3'!J807,
IF($E807=J$4,'3'!$G807+SUM('3'!$H807:J807),
IF($E807&lt;J$4,'3'!J807,0)))</f>
        <v>0</v>
      </c>
      <c r="K807" s="32">
        <f>IF($E807="OAI",'3'!K807,
IF($E807=K$4,'3'!$G807+SUM('3'!$H807:K807),
IF($E807&lt;K$4,'3'!K807,0)))</f>
        <v>0</v>
      </c>
      <c r="L807" s="32">
        <f>IF($E807="OAI",'3'!L807,
IF($E807=L$4,'3'!$G807+SUM('3'!$H807:L807),
IF($E807&lt;L$4,'3'!L807,0)))</f>
        <v>0</v>
      </c>
      <c r="M807" s="32">
        <f>IF($E807="OAI",'3'!M807,
IF($E807=M$4,'3'!$G807+SUM('3'!$H807:M807),
IF($E807&lt;M$4,'3'!M807,0)))</f>
        <v>0</v>
      </c>
      <c r="N807" s="32">
        <f>IF($E807="OAI",'3'!N807,
IF($E807=N$4,'3'!$G807+SUM('3'!$H807:N807),
IF($E807&lt;N$4,'3'!N807,0)))</f>
        <v>0</v>
      </c>
      <c r="O807" s="32">
        <f>IF($E807="OAI",'3'!O807,
IF($E807=O$4,'3'!$G807+SUM('3'!$H807:O807),
IF($E807&lt;O$4,'3'!O807,0)))</f>
        <v>0</v>
      </c>
      <c r="P807" s="32">
        <f>IF($E807="OAI",'3'!P807,
IF($E807=P$4,'3'!$G807+SUM('3'!$H807:P807),
IF($E807&lt;P$4,'3'!P807,0)))</f>
        <v>0</v>
      </c>
      <c r="Q807" s="32">
        <f>IF($E807="OAI",'3'!Q807,
IF($E807=Q$4,'3'!$G807+SUM('3'!$H807:Q807),
IF($E807&lt;Q$4,'3'!Q807,0)))</f>
        <v>0</v>
      </c>
      <c r="R807" s="32">
        <f>IF($E807="OAI",'3'!R807,
IF($E807=R$4,'3'!$G807+SUM('3'!$H807:R807),
IF($E807&lt;R$4,'3'!R807,0)))</f>
        <v>0</v>
      </c>
      <c r="S807" s="32">
        <f>IF($E807="OAI",'3'!S807,
IF($E807=S$4,'3'!$G807+SUM('3'!$H807:S807),
IF($E807&lt;S$4,'3'!S807,0)))</f>
        <v>0</v>
      </c>
      <c r="T807" s="32">
        <f>IF($E807="OAI",'3'!T807,
IF($E807=T$4,'3'!$G807+SUM('3'!$H807:T807),
IF($E807&lt;T$4,'3'!T807,0)))</f>
        <v>0</v>
      </c>
      <c r="U807" s="32">
        <f>IF($E807="OAI",'3'!U807,
IF($E807=U$4,'3'!$G807+SUM('3'!$H807:U807),
IF($E807&lt;U$4,'3'!U807,0)))</f>
        <v>0</v>
      </c>
      <c r="V807" s="32">
        <f>IF($E807="OAI",'3'!V807,
IF($E807=V$4,'3'!$G807+SUM('3'!$H807:V807),
IF($E807&lt;V$4,'3'!V807,0)))</f>
        <v>0</v>
      </c>
      <c r="W807" s="32">
        <f>IF($E807="OAI",'3'!W807,
IF($E807=W$4,'3'!$G807+SUM('3'!$H807:W807),
IF($E807&lt;W$4,'3'!W807,0)))</f>
        <v>0</v>
      </c>
      <c r="X807" s="32">
        <f>IF($E807="OAI",'3'!X807,
IF($E807=X$4,'3'!$G807+SUM('3'!$H807:X807),
IF($E807&lt;X$4,'3'!X807,0)))</f>
        <v>0</v>
      </c>
      <c r="Y807" s="32">
        <f>IF($E807="OAI",'3'!Y807,
IF($E807=Y$4,'3'!$G807+SUM('3'!$H807:Y807),
IF($E807&lt;Y$4,'3'!Y807,0)))</f>
        <v>0</v>
      </c>
      <c r="Z807" s="32">
        <f>IF($E807="OAI",'3'!Z807,
IF($E807=Z$4,'3'!$G807+SUM('3'!$H807:Z807),
IF($E807&lt;Z$4,'3'!Z807,0)))</f>
        <v>0</v>
      </c>
      <c r="AA807" s="32">
        <f>IF($E807="OAI",'3'!AA807,
IF($E807=AA$4,'3'!$G807+SUM('3'!$H807:AA807),
IF($E807&lt;AA$4,'3'!AA807,0)))</f>
        <v>0</v>
      </c>
      <c r="AB807" s="32">
        <f>IF($E807="OAI",'3'!AB807,
IF($E807=AB$4,'3'!$G807+SUM('3'!$H807:AB807),
IF($E807&lt;AB$4,'3'!AB807,0)))</f>
        <v>1674316.0632205722</v>
      </c>
      <c r="AC807" s="32">
        <f>IF($E807="OAI",'3'!AC807,
IF($E807=AC$4,'3'!$G807+SUM('3'!$H807:AC807),
IF($E807&lt;AC$4,'3'!AC807,0)))</f>
        <v>128539.89159549472</v>
      </c>
      <c r="AD807" s="32">
        <f>IF($E807="OAI",'3'!AD807,
IF($E807=AD$4,'3'!$G807+SUM('3'!$H807:AD807),
IF($E807&lt;AD$4,'3'!AD807,0)))</f>
        <v>128539.89159549472</v>
      </c>
      <c r="AE807" s="32">
        <f>IF($E807="OAI",'3'!AE807,
IF($E807=AE$4,'3'!$G807+SUM('3'!$H807:AE807),
IF($E807&lt;AE$4,'3'!AE807,0)))</f>
        <v>128539.89159549472</v>
      </c>
      <c r="AF807" s="26">
        <f t="shared" si="48"/>
        <v>0</v>
      </c>
      <c r="AG807" s="26">
        <f t="shared" si="49"/>
        <v>2059935.7380070563</v>
      </c>
      <c r="AH807" s="8">
        <f t="shared" si="50"/>
        <v>902</v>
      </c>
    </row>
    <row r="808" spans="1:34" x14ac:dyDescent="0.25">
      <c r="A808" s="8">
        <f t="shared" si="51"/>
        <v>903</v>
      </c>
      <c r="B808" s="1">
        <f>'1'!B808</f>
        <v>5564717</v>
      </c>
      <c r="C808" t="str">
        <f>'1'!C808</f>
        <v>HARDING: REARRANGE 60KV T-LINE</v>
      </c>
      <c r="D808" s="1">
        <f>'1'!D808</f>
        <v>70</v>
      </c>
      <c r="E808" s="34" t="str">
        <f>IF('1'!E808="OAI","OAI",EOMONTH('1'!E808,-1)+1)</f>
        <v>OAI</v>
      </c>
      <c r="F808" s="1" t="str">
        <f>'1'!F808</f>
        <v>TOLO</v>
      </c>
      <c r="G808" s="33"/>
      <c r="H808" s="32">
        <f>IF($E808="OAI",'3'!H808,
IF($E808&lt;=H$4,'3'!$G808+SUM('3'!$H808:H808),0))</f>
        <v>56962.477924567109</v>
      </c>
      <c r="I808" s="32">
        <f>IF($E808="OAI",'3'!I808,
IF($E808=I$4,'3'!$G808+SUM('3'!$H808:I808),
IF($E808&lt;I$4,'3'!I808,0)))</f>
        <v>56962.477924567109</v>
      </c>
      <c r="J808" s="32">
        <f>IF($E808="OAI",'3'!J808,
IF($E808=J$4,'3'!$G808+SUM('3'!$H808:J808),
IF($E808&lt;J$4,'3'!J808,0)))</f>
        <v>56962.477924567109</v>
      </c>
      <c r="K808" s="32">
        <f>IF($E808="OAI",'3'!K808,
IF($E808=K$4,'3'!$G808+SUM('3'!$H808:K808),
IF($E808&lt;K$4,'3'!K808,0)))</f>
        <v>56962.477924567109</v>
      </c>
      <c r="L808" s="32">
        <f>IF($E808="OAI",'3'!L808,
IF($E808=L$4,'3'!$G808+SUM('3'!$H808:L808),
IF($E808&lt;L$4,'3'!L808,0)))</f>
        <v>56962.477924567109</v>
      </c>
      <c r="M808" s="32">
        <f>IF($E808="OAI",'3'!M808,
IF($E808=M$4,'3'!$G808+SUM('3'!$H808:M808),
IF($E808&lt;M$4,'3'!M808,0)))</f>
        <v>56962.477924567109</v>
      </c>
      <c r="N808" s="32">
        <f>IF($E808="OAI",'3'!N808,
IF($E808=N$4,'3'!$G808+SUM('3'!$H808:N808),
IF($E808&lt;N$4,'3'!N808,0)))</f>
        <v>56962.477924567109</v>
      </c>
      <c r="O808" s="32">
        <f>IF($E808="OAI",'3'!O808,
IF($E808=O$4,'3'!$G808+SUM('3'!$H808:O808),
IF($E808&lt;O$4,'3'!O808,0)))</f>
        <v>56962.477924567109</v>
      </c>
      <c r="P808" s="32">
        <f>IF($E808="OAI",'3'!P808,
IF($E808=P$4,'3'!$G808+SUM('3'!$H808:P808),
IF($E808&lt;P$4,'3'!P808,0)))</f>
        <v>56962.477924567109</v>
      </c>
      <c r="Q808" s="32">
        <f>IF($E808="OAI",'3'!Q808,
IF($E808=Q$4,'3'!$G808+SUM('3'!$H808:Q808),
IF($E808&lt;Q$4,'3'!Q808,0)))</f>
        <v>56962.477924567109</v>
      </c>
      <c r="R808" s="32">
        <f>IF($E808="OAI",'3'!R808,
IF($E808=R$4,'3'!$G808+SUM('3'!$H808:R808),
IF($E808&lt;R$4,'3'!R808,0)))</f>
        <v>56962.477924567109</v>
      </c>
      <c r="S808" s="32">
        <f>IF($E808="OAI",'3'!S808,
IF($E808=S$4,'3'!$G808+SUM('3'!$H808:S808),
IF($E808&lt;S$4,'3'!S808,0)))</f>
        <v>56962.477924567109</v>
      </c>
      <c r="T808" s="32">
        <f>IF($E808="OAI",'3'!T808,
IF($E808=T$4,'3'!$G808+SUM('3'!$H808:T808),
IF($E808&lt;T$4,'3'!T808,0)))</f>
        <v>1093.1301370894098</v>
      </c>
      <c r="U808" s="32">
        <f>IF($E808="OAI",'3'!U808,
IF($E808=U$4,'3'!$G808+SUM('3'!$H808:U808),
IF($E808&lt;U$4,'3'!U808,0)))</f>
        <v>1093.1301370894098</v>
      </c>
      <c r="V808" s="32">
        <f>IF($E808="OAI",'3'!V808,
IF($E808=V$4,'3'!$G808+SUM('3'!$H808:V808),
IF($E808&lt;V$4,'3'!V808,0)))</f>
        <v>1093.1301370894098</v>
      </c>
      <c r="W808" s="32">
        <f>IF($E808="OAI",'3'!W808,
IF($E808=W$4,'3'!$G808+SUM('3'!$H808:W808),
IF($E808&lt;W$4,'3'!W808,0)))</f>
        <v>1093.1301370894098</v>
      </c>
      <c r="X808" s="32">
        <f>IF($E808="OAI",'3'!X808,
IF($E808=X$4,'3'!$G808+SUM('3'!$H808:X808),
IF($E808&lt;X$4,'3'!X808,0)))</f>
        <v>1093.1301370894098</v>
      </c>
      <c r="Y808" s="32">
        <f>IF($E808="OAI",'3'!Y808,
IF($E808=Y$4,'3'!$G808+SUM('3'!$H808:Y808),
IF($E808&lt;Y$4,'3'!Y808,0)))</f>
        <v>1093.1301370894098</v>
      </c>
      <c r="Z808" s="32">
        <f>IF($E808="OAI",'3'!Z808,
IF($E808=Z$4,'3'!$G808+SUM('3'!$H808:Z808),
IF($E808&lt;Z$4,'3'!Z808,0)))</f>
        <v>1093.1301370894098</v>
      </c>
      <c r="AA808" s="32">
        <f>IF($E808="OAI",'3'!AA808,
IF($E808=AA$4,'3'!$G808+SUM('3'!$H808:AA808),
IF($E808&lt;AA$4,'3'!AA808,0)))</f>
        <v>1093.1301370894098</v>
      </c>
      <c r="AB808" s="32">
        <f>IF($E808="OAI",'3'!AB808,
IF($E808=AB$4,'3'!$G808+SUM('3'!$H808:AB808),
IF($E808&lt;AB$4,'3'!AB808,0)))</f>
        <v>1093.1301370894098</v>
      </c>
      <c r="AC808" s="32">
        <f>IF($E808="OAI",'3'!AC808,
IF($E808=AC$4,'3'!$G808+SUM('3'!$H808:AC808),
IF($E808&lt;AC$4,'3'!AC808,0)))</f>
        <v>1093.1301370894098</v>
      </c>
      <c r="AD808" s="32">
        <f>IF($E808="OAI",'3'!AD808,
IF($E808=AD$4,'3'!$G808+SUM('3'!$H808:AD808),
IF($E808&lt;AD$4,'3'!AD808,0)))</f>
        <v>1093.1301370894098</v>
      </c>
      <c r="AE808" s="32">
        <f>IF($E808="OAI",'3'!AE808,
IF($E808=AE$4,'3'!$G808+SUM('3'!$H808:AE808),
IF($E808&lt;AE$4,'3'!AE808,0)))</f>
        <v>1093.1301370894098</v>
      </c>
      <c r="AF808" s="26">
        <f t="shared" si="48"/>
        <v>683549.73509480525</v>
      </c>
      <c r="AG808" s="26">
        <f t="shared" si="49"/>
        <v>13117.561645072921</v>
      </c>
      <c r="AH808" s="8">
        <f t="shared" si="50"/>
        <v>903</v>
      </c>
    </row>
    <row r="809" spans="1:34" x14ac:dyDescent="0.25">
      <c r="A809" s="8">
        <f t="shared" si="51"/>
        <v>904</v>
      </c>
      <c r="B809" s="1">
        <f>'1'!B809</f>
        <v>5815739</v>
      </c>
      <c r="C809" t="str">
        <f>'1'!C809</f>
        <v>Replacement of 60KV T-line</v>
      </c>
      <c r="D809" s="1">
        <f>'1'!D809</f>
        <v>60</v>
      </c>
      <c r="E809" s="34">
        <f>IF('1'!E809="OAI","OAI",EOMONTH('1'!E809,-1)+1)</f>
        <v>46388</v>
      </c>
      <c r="F809" s="1" t="str">
        <f>'1'!F809</f>
        <v>TOLO</v>
      </c>
      <c r="G809" s="33"/>
      <c r="H809" s="32">
        <f>IF($E809="OAI",'3'!H809,
IF($E809&lt;=H$4,'3'!$G809+SUM('3'!$H809:H809),0))</f>
        <v>0</v>
      </c>
      <c r="I809" s="32">
        <f>IF($E809="OAI",'3'!I809,
IF($E809=I$4,'3'!$G809+SUM('3'!$H809:I809),
IF($E809&lt;I$4,'3'!I809,0)))</f>
        <v>0</v>
      </c>
      <c r="J809" s="32">
        <f>IF($E809="OAI",'3'!J809,
IF($E809=J$4,'3'!$G809+SUM('3'!$H809:J809),
IF($E809&lt;J$4,'3'!J809,0)))</f>
        <v>0</v>
      </c>
      <c r="K809" s="32">
        <f>IF($E809="OAI",'3'!K809,
IF($E809=K$4,'3'!$G809+SUM('3'!$H809:K809),
IF($E809&lt;K$4,'3'!K809,0)))</f>
        <v>0</v>
      </c>
      <c r="L809" s="32">
        <f>IF($E809="OAI",'3'!L809,
IF($E809=L$4,'3'!$G809+SUM('3'!$H809:L809),
IF($E809&lt;L$4,'3'!L809,0)))</f>
        <v>0</v>
      </c>
      <c r="M809" s="32">
        <f>IF($E809="OAI",'3'!M809,
IF($E809=M$4,'3'!$G809+SUM('3'!$H809:M809),
IF($E809&lt;M$4,'3'!M809,0)))</f>
        <v>0</v>
      </c>
      <c r="N809" s="32">
        <f>IF($E809="OAI",'3'!N809,
IF($E809=N$4,'3'!$G809+SUM('3'!$H809:N809),
IF($E809&lt;N$4,'3'!N809,0)))</f>
        <v>0</v>
      </c>
      <c r="O809" s="32">
        <f>IF($E809="OAI",'3'!O809,
IF($E809=O$4,'3'!$G809+SUM('3'!$H809:O809),
IF($E809&lt;O$4,'3'!O809,0)))</f>
        <v>0</v>
      </c>
      <c r="P809" s="32">
        <f>IF($E809="OAI",'3'!P809,
IF($E809=P$4,'3'!$G809+SUM('3'!$H809:P809),
IF($E809&lt;P$4,'3'!P809,0)))</f>
        <v>0</v>
      </c>
      <c r="Q809" s="32">
        <f>IF($E809="OAI",'3'!Q809,
IF($E809=Q$4,'3'!$G809+SUM('3'!$H809:Q809),
IF($E809&lt;Q$4,'3'!Q809,0)))</f>
        <v>0</v>
      </c>
      <c r="R809" s="32">
        <f>IF($E809="OAI",'3'!R809,
IF($E809=R$4,'3'!$G809+SUM('3'!$H809:R809),
IF($E809&lt;R$4,'3'!R809,0)))</f>
        <v>0</v>
      </c>
      <c r="S809" s="32">
        <f>IF($E809="OAI",'3'!S809,
IF($E809=S$4,'3'!$G809+SUM('3'!$H809:S809),
IF($E809&lt;S$4,'3'!S809,0)))</f>
        <v>0</v>
      </c>
      <c r="T809" s="32">
        <f>IF($E809="OAI",'3'!T809,
IF($E809=T$4,'3'!$G809+SUM('3'!$H809:T809),
IF($E809&lt;T$4,'3'!T809,0)))</f>
        <v>1535552.9389379541</v>
      </c>
      <c r="U809" s="32">
        <f>IF($E809="OAI",'3'!U809,
IF($E809=U$4,'3'!$G809+SUM('3'!$H809:U809),
IF($E809&lt;U$4,'3'!U809,0)))</f>
        <v>56787.436907816504</v>
      </c>
      <c r="V809" s="32">
        <f>IF($E809="OAI",'3'!V809,
IF($E809=V$4,'3'!$G809+SUM('3'!$H809:V809),
IF($E809&lt;V$4,'3'!V809,0)))</f>
        <v>56787.436907816504</v>
      </c>
      <c r="W809" s="32">
        <f>IF($E809="OAI",'3'!W809,
IF($E809=W$4,'3'!$G809+SUM('3'!$H809:W809),
IF($E809&lt;W$4,'3'!W809,0)))</f>
        <v>56787.436907816504</v>
      </c>
      <c r="X809" s="32">
        <f>IF($E809="OAI",'3'!X809,
IF($E809=X$4,'3'!$G809+SUM('3'!$H809:X809),
IF($E809&lt;X$4,'3'!X809,0)))</f>
        <v>56787.436907816504</v>
      </c>
      <c r="Y809" s="32">
        <f>IF($E809="OAI",'3'!Y809,
IF($E809=Y$4,'3'!$G809+SUM('3'!$H809:Y809),
IF($E809&lt;Y$4,'3'!Y809,0)))</f>
        <v>56787.436907816504</v>
      </c>
      <c r="Z809" s="32">
        <f>IF($E809="OAI",'3'!Z809,
IF($E809=Z$4,'3'!$G809+SUM('3'!$H809:Z809),
IF($E809&lt;Z$4,'3'!Z809,0)))</f>
        <v>56787.436907816504</v>
      </c>
      <c r="AA809" s="32">
        <f>IF($E809="OAI",'3'!AA809,
IF($E809=AA$4,'3'!$G809+SUM('3'!$H809:AA809),
IF($E809&lt;AA$4,'3'!AA809,0)))</f>
        <v>56787.436907816504</v>
      </c>
      <c r="AB809" s="32">
        <f>IF($E809="OAI",'3'!AB809,
IF($E809=AB$4,'3'!$G809+SUM('3'!$H809:AB809),
IF($E809&lt;AB$4,'3'!AB809,0)))</f>
        <v>56787.436907816504</v>
      </c>
      <c r="AC809" s="32">
        <f>IF($E809="OAI",'3'!AC809,
IF($E809=AC$4,'3'!$G809+SUM('3'!$H809:AC809),
IF($E809&lt;AC$4,'3'!AC809,0)))</f>
        <v>56787.436907816504</v>
      </c>
      <c r="AD809" s="32">
        <f>IF($E809="OAI",'3'!AD809,
IF($E809=AD$4,'3'!$G809+SUM('3'!$H809:AD809),
IF($E809&lt;AD$4,'3'!AD809,0)))</f>
        <v>56787.436907816504</v>
      </c>
      <c r="AE809" s="32">
        <f>IF($E809="OAI",'3'!AE809,
IF($E809=AE$4,'3'!$G809+SUM('3'!$H809:AE809),
IF($E809&lt;AE$4,'3'!AE809,0)))</f>
        <v>56787.436907816504</v>
      </c>
      <c r="AF809" s="26">
        <f t="shared" si="48"/>
        <v>0</v>
      </c>
      <c r="AG809" s="26">
        <f t="shared" si="49"/>
        <v>2160214.7449239353</v>
      </c>
      <c r="AH809" s="8">
        <f t="shared" si="50"/>
        <v>904</v>
      </c>
    </row>
    <row r="810" spans="1:34" x14ac:dyDescent="0.25">
      <c r="A810" s="8">
        <f t="shared" si="51"/>
        <v>905</v>
      </c>
      <c r="B810" s="1">
        <f>'1'!B810</f>
        <v>5554011</v>
      </c>
      <c r="C810" t="str">
        <f>'1'!C810</f>
        <v>ROW UNION-SAN MIGUEL_PASO ROBLES 70KV</v>
      </c>
      <c r="D810" s="1">
        <f>'1'!D810</f>
        <v>60</v>
      </c>
      <c r="E810" s="34" t="str">
        <f>IF('1'!E810="OAI","OAI",EOMONTH('1'!E810,-1)+1)</f>
        <v>OAI</v>
      </c>
      <c r="F810" s="1" t="str">
        <f>'1'!F810</f>
        <v>TOLO</v>
      </c>
      <c r="G810" s="33"/>
      <c r="H810" s="32">
        <f>IF($E810="OAI",'3'!H810,
IF($E810&lt;=H$4,'3'!$G810+SUM('3'!$H810:H810),0))</f>
        <v>38323.195456128327</v>
      </c>
      <c r="I810" s="32">
        <f>IF($E810="OAI",'3'!I810,
IF($E810=I$4,'3'!$G810+SUM('3'!$H810:I810),
IF($E810&lt;I$4,'3'!I810,0)))</f>
        <v>38323.195456128327</v>
      </c>
      <c r="J810" s="32">
        <f>IF($E810="OAI",'3'!J810,
IF($E810=J$4,'3'!$G810+SUM('3'!$H810:J810),
IF($E810&lt;J$4,'3'!J810,0)))</f>
        <v>38323.195456128327</v>
      </c>
      <c r="K810" s="32">
        <f>IF($E810="OAI",'3'!K810,
IF($E810=K$4,'3'!$G810+SUM('3'!$H810:K810),
IF($E810&lt;K$4,'3'!K810,0)))</f>
        <v>38323.195456128327</v>
      </c>
      <c r="L810" s="32">
        <f>IF($E810="OAI",'3'!L810,
IF($E810=L$4,'3'!$G810+SUM('3'!$H810:L810),
IF($E810&lt;L$4,'3'!L810,0)))</f>
        <v>38323.195456128327</v>
      </c>
      <c r="M810" s="32">
        <f>IF($E810="OAI",'3'!M810,
IF($E810=M$4,'3'!$G810+SUM('3'!$H810:M810),
IF($E810&lt;M$4,'3'!M810,0)))</f>
        <v>38323.195456128327</v>
      </c>
      <c r="N810" s="32">
        <f>IF($E810="OAI",'3'!N810,
IF($E810=N$4,'3'!$G810+SUM('3'!$H810:N810),
IF($E810&lt;N$4,'3'!N810,0)))</f>
        <v>38323.195456128327</v>
      </c>
      <c r="O810" s="32">
        <f>IF($E810="OAI",'3'!O810,
IF($E810=O$4,'3'!$G810+SUM('3'!$H810:O810),
IF($E810&lt;O$4,'3'!O810,0)))</f>
        <v>38323.195456128327</v>
      </c>
      <c r="P810" s="32">
        <f>IF($E810="OAI",'3'!P810,
IF($E810=P$4,'3'!$G810+SUM('3'!$H810:P810),
IF($E810&lt;P$4,'3'!P810,0)))</f>
        <v>38323.195456128327</v>
      </c>
      <c r="Q810" s="32">
        <f>IF($E810="OAI",'3'!Q810,
IF($E810=Q$4,'3'!$G810+SUM('3'!$H810:Q810),
IF($E810&lt;Q$4,'3'!Q810,0)))</f>
        <v>38323.195456128327</v>
      </c>
      <c r="R810" s="32">
        <f>IF($E810="OAI",'3'!R810,
IF($E810=R$4,'3'!$G810+SUM('3'!$H810:R810),
IF($E810&lt;R$4,'3'!R810,0)))</f>
        <v>38323.195456128327</v>
      </c>
      <c r="S810" s="32">
        <f>IF($E810="OAI",'3'!S810,
IF($E810=S$4,'3'!$G810+SUM('3'!$H810:S810),
IF($E810&lt;S$4,'3'!S810,0)))</f>
        <v>38323.195456128327</v>
      </c>
      <c r="T810" s="32">
        <f>IF($E810="OAI",'3'!T810,
IF($E810=T$4,'3'!$G810+SUM('3'!$H810:T810),
IF($E810&lt;T$4,'3'!T810,0)))</f>
        <v>238352.44280071289</v>
      </c>
      <c r="U810" s="32">
        <f>IF($E810="OAI",'3'!U810,
IF($E810=U$4,'3'!$G810+SUM('3'!$H810:U810),
IF($E810&lt;U$4,'3'!U810,0)))</f>
        <v>238352.44280071289</v>
      </c>
      <c r="V810" s="32">
        <f>IF($E810="OAI",'3'!V810,
IF($E810=V$4,'3'!$G810+SUM('3'!$H810:V810),
IF($E810&lt;V$4,'3'!V810,0)))</f>
        <v>238352.44280071289</v>
      </c>
      <c r="W810" s="32">
        <f>IF($E810="OAI",'3'!W810,
IF($E810=W$4,'3'!$G810+SUM('3'!$H810:W810),
IF($E810&lt;W$4,'3'!W810,0)))</f>
        <v>238352.44280071289</v>
      </c>
      <c r="X810" s="32">
        <f>IF($E810="OAI",'3'!X810,
IF($E810=X$4,'3'!$G810+SUM('3'!$H810:X810),
IF($E810&lt;X$4,'3'!X810,0)))</f>
        <v>238352.44280071289</v>
      </c>
      <c r="Y810" s="32">
        <f>IF($E810="OAI",'3'!Y810,
IF($E810=Y$4,'3'!$G810+SUM('3'!$H810:Y810),
IF($E810&lt;Y$4,'3'!Y810,0)))</f>
        <v>238352.44280071289</v>
      </c>
      <c r="Z810" s="32">
        <f>IF($E810="OAI",'3'!Z810,
IF($E810=Z$4,'3'!$G810+SUM('3'!$H810:Z810),
IF($E810&lt;Z$4,'3'!Z810,0)))</f>
        <v>238352.44280071289</v>
      </c>
      <c r="AA810" s="32">
        <f>IF($E810="OAI",'3'!AA810,
IF($E810=AA$4,'3'!$G810+SUM('3'!$H810:AA810),
IF($E810&lt;AA$4,'3'!AA810,0)))</f>
        <v>238352.44280071289</v>
      </c>
      <c r="AB810" s="32">
        <f>IF($E810="OAI",'3'!AB810,
IF($E810=AB$4,'3'!$G810+SUM('3'!$H810:AB810),
IF($E810&lt;AB$4,'3'!AB810,0)))</f>
        <v>238352.44280071289</v>
      </c>
      <c r="AC810" s="32">
        <f>IF($E810="OAI",'3'!AC810,
IF($E810=AC$4,'3'!$G810+SUM('3'!$H810:AC810),
IF($E810&lt;AC$4,'3'!AC810,0)))</f>
        <v>238352.44280071289</v>
      </c>
      <c r="AD810" s="32">
        <f>IF($E810="OAI",'3'!AD810,
IF($E810=AD$4,'3'!$G810+SUM('3'!$H810:AD810),
IF($E810&lt;AD$4,'3'!AD810,0)))</f>
        <v>238352.44280071289</v>
      </c>
      <c r="AE810" s="32">
        <f>IF($E810="OAI",'3'!AE810,
IF($E810=AE$4,'3'!$G810+SUM('3'!$H810:AE810),
IF($E810&lt;AE$4,'3'!AE810,0)))</f>
        <v>238352.44280071289</v>
      </c>
      <c r="AF810" s="26">
        <f t="shared" si="48"/>
        <v>459878.34547353996</v>
      </c>
      <c r="AG810" s="26">
        <f t="shared" si="49"/>
        <v>2860229.3136085537</v>
      </c>
      <c r="AH810" s="8">
        <f t="shared" si="50"/>
        <v>905</v>
      </c>
    </row>
    <row r="811" spans="1:34" x14ac:dyDescent="0.25">
      <c r="A811" s="8">
        <f t="shared" si="51"/>
        <v>906</v>
      </c>
      <c r="B811" s="1">
        <f>'1'!B811</f>
        <v>5554010</v>
      </c>
      <c r="C811" t="str">
        <f>'1'!C811</f>
        <v>ROW SAN MIGUEL-PASO ROBLES 70KV PH. 2</v>
      </c>
      <c r="D811" s="1">
        <f>'1'!D811</f>
        <v>60</v>
      </c>
      <c r="E811" s="34" t="str">
        <f>IF('1'!E811="OAI","OAI",EOMONTH('1'!E811,-1)+1)</f>
        <v>OAI</v>
      </c>
      <c r="F811" s="1" t="str">
        <f>'1'!F811</f>
        <v>TOLO</v>
      </c>
      <c r="G811" s="33"/>
      <c r="H811" s="32">
        <f>IF($E811="OAI",'3'!H811,
IF($E811&lt;=H$4,'3'!$G811+SUM('3'!$H811:H811),0))</f>
        <v>69843.157061699618</v>
      </c>
      <c r="I811" s="32">
        <f>IF($E811="OAI",'3'!I811,
IF($E811=I$4,'3'!$G811+SUM('3'!$H811:I811),
IF($E811&lt;I$4,'3'!I811,0)))</f>
        <v>69843.157061699618</v>
      </c>
      <c r="J811" s="32">
        <f>IF($E811="OAI",'3'!J811,
IF($E811=J$4,'3'!$G811+SUM('3'!$H811:J811),
IF($E811&lt;J$4,'3'!J811,0)))</f>
        <v>69843.157061699618</v>
      </c>
      <c r="K811" s="32">
        <f>IF($E811="OAI",'3'!K811,
IF($E811=K$4,'3'!$G811+SUM('3'!$H811:K811),
IF($E811&lt;K$4,'3'!K811,0)))</f>
        <v>69843.157061699618</v>
      </c>
      <c r="L811" s="32">
        <f>IF($E811="OAI",'3'!L811,
IF($E811=L$4,'3'!$G811+SUM('3'!$H811:L811),
IF($E811&lt;L$4,'3'!L811,0)))</f>
        <v>69843.157061699618</v>
      </c>
      <c r="M811" s="32">
        <f>IF($E811="OAI",'3'!M811,
IF($E811=M$4,'3'!$G811+SUM('3'!$H811:M811),
IF($E811&lt;M$4,'3'!M811,0)))</f>
        <v>69843.157061699618</v>
      </c>
      <c r="N811" s="32">
        <f>IF($E811="OAI",'3'!N811,
IF($E811=N$4,'3'!$G811+SUM('3'!$H811:N811),
IF($E811&lt;N$4,'3'!N811,0)))</f>
        <v>69843.157061699618</v>
      </c>
      <c r="O811" s="32">
        <f>IF($E811="OAI",'3'!O811,
IF($E811=O$4,'3'!$G811+SUM('3'!$H811:O811),
IF($E811&lt;O$4,'3'!O811,0)))</f>
        <v>69843.157061699618</v>
      </c>
      <c r="P811" s="32">
        <f>IF($E811="OAI",'3'!P811,
IF($E811=P$4,'3'!$G811+SUM('3'!$H811:P811),
IF($E811&lt;P$4,'3'!P811,0)))</f>
        <v>69843.157061699618</v>
      </c>
      <c r="Q811" s="32">
        <f>IF($E811="OAI",'3'!Q811,
IF($E811=Q$4,'3'!$G811+SUM('3'!$H811:Q811),
IF($E811&lt;Q$4,'3'!Q811,0)))</f>
        <v>69843.157061699618</v>
      </c>
      <c r="R811" s="32">
        <f>IF($E811="OAI",'3'!R811,
IF($E811=R$4,'3'!$G811+SUM('3'!$H811:R811),
IF($E811&lt;R$4,'3'!R811,0)))</f>
        <v>69843.157061699618</v>
      </c>
      <c r="S811" s="32">
        <f>IF($E811="OAI",'3'!S811,
IF($E811=S$4,'3'!$G811+SUM('3'!$H811:S811),
IF($E811&lt;S$4,'3'!S811,0)))</f>
        <v>69843.157061699618</v>
      </c>
      <c r="T811" s="32">
        <f>IF($E811="OAI",'3'!T811,
IF($E811=T$4,'3'!$G811+SUM('3'!$H811:T811),
IF($E811&lt;T$4,'3'!T811,0)))</f>
        <v>0</v>
      </c>
      <c r="U811" s="32">
        <f>IF($E811="OAI",'3'!U811,
IF($E811=U$4,'3'!$G811+SUM('3'!$H811:U811),
IF($E811&lt;U$4,'3'!U811,0)))</f>
        <v>0</v>
      </c>
      <c r="V811" s="32">
        <f>IF($E811="OAI",'3'!V811,
IF($E811=V$4,'3'!$G811+SUM('3'!$H811:V811),
IF($E811&lt;V$4,'3'!V811,0)))</f>
        <v>0</v>
      </c>
      <c r="W811" s="32">
        <f>IF($E811="OAI",'3'!W811,
IF($E811=W$4,'3'!$G811+SUM('3'!$H811:W811),
IF($E811&lt;W$4,'3'!W811,0)))</f>
        <v>0</v>
      </c>
      <c r="X811" s="32">
        <f>IF($E811="OAI",'3'!X811,
IF($E811=X$4,'3'!$G811+SUM('3'!$H811:X811),
IF($E811&lt;X$4,'3'!X811,0)))</f>
        <v>0</v>
      </c>
      <c r="Y811" s="32">
        <f>IF($E811="OAI",'3'!Y811,
IF($E811=Y$4,'3'!$G811+SUM('3'!$H811:Y811),
IF($E811&lt;Y$4,'3'!Y811,0)))</f>
        <v>0</v>
      </c>
      <c r="Z811" s="32">
        <f>IF($E811="OAI",'3'!Z811,
IF($E811=Z$4,'3'!$G811+SUM('3'!$H811:Z811),
IF($E811&lt;Z$4,'3'!Z811,0)))</f>
        <v>0</v>
      </c>
      <c r="AA811" s="32">
        <f>IF($E811="OAI",'3'!AA811,
IF($E811=AA$4,'3'!$G811+SUM('3'!$H811:AA811),
IF($E811&lt;AA$4,'3'!AA811,0)))</f>
        <v>0</v>
      </c>
      <c r="AB811" s="32">
        <f>IF($E811="OAI",'3'!AB811,
IF($E811=AB$4,'3'!$G811+SUM('3'!$H811:AB811),
IF($E811&lt;AB$4,'3'!AB811,0)))</f>
        <v>0</v>
      </c>
      <c r="AC811" s="32">
        <f>IF($E811="OAI",'3'!AC811,
IF($E811=AC$4,'3'!$G811+SUM('3'!$H811:AC811),
IF($E811&lt;AC$4,'3'!AC811,0)))</f>
        <v>0</v>
      </c>
      <c r="AD811" s="32">
        <f>IF($E811="OAI",'3'!AD811,
IF($E811=AD$4,'3'!$G811+SUM('3'!$H811:AD811),
IF($E811&lt;AD$4,'3'!AD811,0)))</f>
        <v>0</v>
      </c>
      <c r="AE811" s="32">
        <f>IF($E811="OAI",'3'!AE811,
IF($E811=AE$4,'3'!$G811+SUM('3'!$H811:AE811),
IF($E811&lt;AE$4,'3'!AE811,0)))</f>
        <v>0</v>
      </c>
      <c r="AF811" s="26">
        <f t="shared" si="48"/>
        <v>838117.88474039559</v>
      </c>
      <c r="AG811" s="26">
        <f t="shared" si="49"/>
        <v>0</v>
      </c>
      <c r="AH811" s="8">
        <f t="shared" si="50"/>
        <v>906</v>
      </c>
    </row>
    <row r="812" spans="1:34" x14ac:dyDescent="0.25">
      <c r="A812" s="8">
        <f t="shared" si="51"/>
        <v>907</v>
      </c>
      <c r="B812" s="1">
        <f>'1'!B812</f>
        <v>5810240</v>
      </c>
      <c r="C812" t="str">
        <f>'1'!C812</f>
        <v>REC SAN MIGUEL-PASO ROBLES 70KV PH.2 ENG</v>
      </c>
      <c r="D812" s="1">
        <f>'1'!D812</f>
        <v>60</v>
      </c>
      <c r="E812" s="34">
        <f>IF('1'!E812="OAI","OAI",EOMONTH('1'!E812,-1)+1)</f>
        <v>46478</v>
      </c>
      <c r="F812" s="1" t="str">
        <f>'1'!F812</f>
        <v>TOLO</v>
      </c>
      <c r="G812" s="33"/>
      <c r="H812" s="32">
        <f>IF($E812="OAI",'3'!H812,
IF($E812&lt;=H$4,'3'!$G812+SUM('3'!$H812:H812),0))</f>
        <v>0</v>
      </c>
      <c r="I812" s="32">
        <f>IF($E812="OAI",'3'!I812,
IF($E812=I$4,'3'!$G812+SUM('3'!$H812:I812),
IF($E812&lt;I$4,'3'!I812,0)))</f>
        <v>0</v>
      </c>
      <c r="J812" s="32">
        <f>IF($E812="OAI",'3'!J812,
IF($E812=J$4,'3'!$G812+SUM('3'!$H812:J812),
IF($E812&lt;J$4,'3'!J812,0)))</f>
        <v>0</v>
      </c>
      <c r="K812" s="32">
        <f>IF($E812="OAI",'3'!K812,
IF($E812=K$4,'3'!$G812+SUM('3'!$H812:K812),
IF($E812&lt;K$4,'3'!K812,0)))</f>
        <v>0</v>
      </c>
      <c r="L812" s="32">
        <f>IF($E812="OAI",'3'!L812,
IF($E812=L$4,'3'!$G812+SUM('3'!$H812:L812),
IF($E812&lt;L$4,'3'!L812,0)))</f>
        <v>0</v>
      </c>
      <c r="M812" s="32">
        <f>IF($E812="OAI",'3'!M812,
IF($E812=M$4,'3'!$G812+SUM('3'!$H812:M812),
IF($E812&lt;M$4,'3'!M812,0)))</f>
        <v>0</v>
      </c>
      <c r="N812" s="32">
        <f>IF($E812="OAI",'3'!N812,
IF($E812=N$4,'3'!$G812+SUM('3'!$H812:N812),
IF($E812&lt;N$4,'3'!N812,0)))</f>
        <v>0</v>
      </c>
      <c r="O812" s="32">
        <f>IF($E812="OAI",'3'!O812,
IF($E812=O$4,'3'!$G812+SUM('3'!$H812:O812),
IF($E812&lt;O$4,'3'!O812,0)))</f>
        <v>0</v>
      </c>
      <c r="P812" s="32">
        <f>IF($E812="OAI",'3'!P812,
IF($E812=P$4,'3'!$G812+SUM('3'!$H812:P812),
IF($E812&lt;P$4,'3'!P812,0)))</f>
        <v>0</v>
      </c>
      <c r="Q812" s="32">
        <f>IF($E812="OAI",'3'!Q812,
IF($E812=Q$4,'3'!$G812+SUM('3'!$H812:Q812),
IF($E812&lt;Q$4,'3'!Q812,0)))</f>
        <v>0</v>
      </c>
      <c r="R812" s="32">
        <f>IF($E812="OAI",'3'!R812,
IF($E812=R$4,'3'!$G812+SUM('3'!$H812:R812),
IF($E812&lt;R$4,'3'!R812,0)))</f>
        <v>0</v>
      </c>
      <c r="S812" s="32">
        <f>IF($E812="OAI",'3'!S812,
IF($E812=S$4,'3'!$G812+SUM('3'!$H812:S812),
IF($E812&lt;S$4,'3'!S812,0)))</f>
        <v>0</v>
      </c>
      <c r="T812" s="32">
        <f>IF($E812="OAI",'3'!T812,
IF($E812=T$4,'3'!$G812+SUM('3'!$H812:T812),
IF($E812&lt;T$4,'3'!T812,0)))</f>
        <v>0</v>
      </c>
      <c r="U812" s="32">
        <f>IF($E812="OAI",'3'!U812,
IF($E812=U$4,'3'!$G812+SUM('3'!$H812:U812),
IF($E812&lt;U$4,'3'!U812,0)))</f>
        <v>0</v>
      </c>
      <c r="V812" s="32">
        <f>IF($E812="OAI",'3'!V812,
IF($E812=V$4,'3'!$G812+SUM('3'!$H812:V812),
IF($E812&lt;V$4,'3'!V812,0)))</f>
        <v>0</v>
      </c>
      <c r="W812" s="32">
        <f>IF($E812="OAI",'3'!W812,
IF($E812=W$4,'3'!$G812+SUM('3'!$H812:W812),
IF($E812&lt;W$4,'3'!W812,0)))</f>
        <v>3198679.3352375035</v>
      </c>
      <c r="X812" s="32">
        <f>IF($E812="OAI",'3'!X812,
IF($E812=X$4,'3'!$G812+SUM('3'!$H812:X812),
IF($E812&lt;X$4,'3'!X812,0)))</f>
        <v>34588.608053538017</v>
      </c>
      <c r="Y812" s="32">
        <f>IF($E812="OAI",'3'!Y812,
IF($E812=Y$4,'3'!$G812+SUM('3'!$H812:Y812),
IF($E812&lt;Y$4,'3'!Y812,0)))</f>
        <v>34588.608053538017</v>
      </c>
      <c r="Z812" s="32">
        <f>IF($E812="OAI",'3'!Z812,
IF($E812=Z$4,'3'!$G812+SUM('3'!$H812:Z812),
IF($E812&lt;Z$4,'3'!Z812,0)))</f>
        <v>34588.608053538017</v>
      </c>
      <c r="AA812" s="32">
        <f>IF($E812="OAI",'3'!AA812,
IF($E812=AA$4,'3'!$G812+SUM('3'!$H812:AA812),
IF($E812&lt;AA$4,'3'!AA812,0)))</f>
        <v>34588.608053538017</v>
      </c>
      <c r="AB812" s="32">
        <f>IF($E812="OAI",'3'!AB812,
IF($E812=AB$4,'3'!$G812+SUM('3'!$H812:AB812),
IF($E812&lt;AB$4,'3'!AB812,0)))</f>
        <v>34588.608053538017</v>
      </c>
      <c r="AC812" s="32">
        <f>IF($E812="OAI",'3'!AC812,
IF($E812=AC$4,'3'!$G812+SUM('3'!$H812:AC812),
IF($E812&lt;AC$4,'3'!AC812,0)))</f>
        <v>34588.608053538017</v>
      </c>
      <c r="AD812" s="32">
        <f>IF($E812="OAI",'3'!AD812,
IF($E812=AD$4,'3'!$G812+SUM('3'!$H812:AD812),
IF($E812&lt;AD$4,'3'!AD812,0)))</f>
        <v>34588.608053538017</v>
      </c>
      <c r="AE812" s="32">
        <f>IF($E812="OAI",'3'!AE812,
IF($E812=AE$4,'3'!$G812+SUM('3'!$H812:AE812),
IF($E812&lt;AE$4,'3'!AE812,0)))</f>
        <v>34588.608053538017</v>
      </c>
      <c r="AF812" s="26">
        <f t="shared" si="48"/>
        <v>0</v>
      </c>
      <c r="AG812" s="26">
        <f t="shared" si="49"/>
        <v>3475388.1996658077</v>
      </c>
      <c r="AH812" s="8">
        <f t="shared" si="50"/>
        <v>907</v>
      </c>
    </row>
    <row r="813" spans="1:34" x14ac:dyDescent="0.25">
      <c r="A813" s="8">
        <f t="shared" si="51"/>
        <v>908</v>
      </c>
      <c r="B813" s="1">
        <f>'1'!B813</f>
        <v>5810187</v>
      </c>
      <c r="C813" t="str">
        <f>'1'!C813</f>
        <v>Tejon Reinforce: Wheeler Ridge-Tejon</v>
      </c>
      <c r="D813" s="1">
        <f>'1'!D813</f>
        <v>60</v>
      </c>
      <c r="E813" s="34">
        <f>IF('1'!E813="OAI","OAI",EOMONTH('1'!E813,-1)+1)</f>
        <v>46478</v>
      </c>
      <c r="F813" s="1" t="str">
        <f>'1'!F813</f>
        <v>TOLO</v>
      </c>
      <c r="G813" s="33"/>
      <c r="H813" s="32">
        <f>IF($E813="OAI",'3'!H813,
IF($E813&lt;=H$4,'3'!$G813+SUM('3'!$H813:H813),0))</f>
        <v>0</v>
      </c>
      <c r="I813" s="32">
        <f>IF($E813="OAI",'3'!I813,
IF($E813=I$4,'3'!$G813+SUM('3'!$H813:I813),
IF($E813&lt;I$4,'3'!I813,0)))</f>
        <v>0</v>
      </c>
      <c r="J813" s="32">
        <f>IF($E813="OAI",'3'!J813,
IF($E813=J$4,'3'!$G813+SUM('3'!$H813:J813),
IF($E813&lt;J$4,'3'!J813,0)))</f>
        <v>0</v>
      </c>
      <c r="K813" s="32">
        <f>IF($E813="OAI",'3'!K813,
IF($E813=K$4,'3'!$G813+SUM('3'!$H813:K813),
IF($E813&lt;K$4,'3'!K813,0)))</f>
        <v>0</v>
      </c>
      <c r="L813" s="32">
        <f>IF($E813="OAI",'3'!L813,
IF($E813=L$4,'3'!$G813+SUM('3'!$H813:L813),
IF($E813&lt;L$4,'3'!L813,0)))</f>
        <v>0</v>
      </c>
      <c r="M813" s="32">
        <f>IF($E813="OAI",'3'!M813,
IF($E813=M$4,'3'!$G813+SUM('3'!$H813:M813),
IF($E813&lt;M$4,'3'!M813,0)))</f>
        <v>0</v>
      </c>
      <c r="N813" s="32">
        <f>IF($E813="OAI",'3'!N813,
IF($E813=N$4,'3'!$G813+SUM('3'!$H813:N813),
IF($E813&lt;N$4,'3'!N813,0)))</f>
        <v>0</v>
      </c>
      <c r="O813" s="32">
        <f>IF($E813="OAI",'3'!O813,
IF($E813=O$4,'3'!$G813+SUM('3'!$H813:O813),
IF($E813&lt;O$4,'3'!O813,0)))</f>
        <v>0</v>
      </c>
      <c r="P813" s="32">
        <f>IF($E813="OAI",'3'!P813,
IF($E813=P$4,'3'!$G813+SUM('3'!$H813:P813),
IF($E813&lt;P$4,'3'!P813,0)))</f>
        <v>0</v>
      </c>
      <c r="Q813" s="32">
        <f>IF($E813="OAI",'3'!Q813,
IF($E813=Q$4,'3'!$G813+SUM('3'!$H813:Q813),
IF($E813&lt;Q$4,'3'!Q813,0)))</f>
        <v>0</v>
      </c>
      <c r="R813" s="32">
        <f>IF($E813="OAI",'3'!R813,
IF($E813=R$4,'3'!$G813+SUM('3'!$H813:R813),
IF($E813&lt;R$4,'3'!R813,0)))</f>
        <v>0</v>
      </c>
      <c r="S813" s="32">
        <f>IF($E813="OAI",'3'!S813,
IF($E813=S$4,'3'!$G813+SUM('3'!$H813:S813),
IF($E813&lt;S$4,'3'!S813,0)))</f>
        <v>0</v>
      </c>
      <c r="T813" s="32">
        <f>IF($E813="OAI",'3'!T813,
IF($E813=T$4,'3'!$G813+SUM('3'!$H813:T813),
IF($E813&lt;T$4,'3'!T813,0)))</f>
        <v>0</v>
      </c>
      <c r="U813" s="32">
        <f>IF($E813="OAI",'3'!U813,
IF($E813=U$4,'3'!$G813+SUM('3'!$H813:U813),
IF($E813&lt;U$4,'3'!U813,0)))</f>
        <v>0</v>
      </c>
      <c r="V813" s="32">
        <f>IF($E813="OAI",'3'!V813,
IF($E813=V$4,'3'!$G813+SUM('3'!$H813:V813),
IF($E813&lt;V$4,'3'!V813,0)))</f>
        <v>0</v>
      </c>
      <c r="W813" s="32">
        <f>IF($E813="OAI",'3'!W813,
IF($E813=W$4,'3'!$G813+SUM('3'!$H813:W813),
IF($E813&lt;W$4,'3'!W813,0)))</f>
        <v>1556768.7035558126</v>
      </c>
      <c r="X813" s="32">
        <f>IF($E813="OAI",'3'!X813,
IF($E813=X$4,'3'!$G813+SUM('3'!$H813:X813),
IF($E813&lt;X$4,'3'!X813,0)))</f>
        <v>23844.458973802608</v>
      </c>
      <c r="Y813" s="32">
        <f>IF($E813="OAI",'3'!Y813,
IF($E813=Y$4,'3'!$G813+SUM('3'!$H813:Y813),
IF($E813&lt;Y$4,'3'!Y813,0)))</f>
        <v>23844.458973802608</v>
      </c>
      <c r="Z813" s="32">
        <f>IF($E813="OAI",'3'!Z813,
IF($E813=Z$4,'3'!$G813+SUM('3'!$H813:Z813),
IF($E813&lt;Z$4,'3'!Z813,0)))</f>
        <v>23844.458973802608</v>
      </c>
      <c r="AA813" s="32">
        <f>IF($E813="OAI",'3'!AA813,
IF($E813=AA$4,'3'!$G813+SUM('3'!$H813:AA813),
IF($E813&lt;AA$4,'3'!AA813,0)))</f>
        <v>23844.458973802608</v>
      </c>
      <c r="AB813" s="32">
        <f>IF($E813="OAI",'3'!AB813,
IF($E813=AB$4,'3'!$G813+SUM('3'!$H813:AB813),
IF($E813&lt;AB$4,'3'!AB813,0)))</f>
        <v>23844.458973802608</v>
      </c>
      <c r="AC813" s="32">
        <f>IF($E813="OAI",'3'!AC813,
IF($E813=AC$4,'3'!$G813+SUM('3'!$H813:AC813),
IF($E813&lt;AC$4,'3'!AC813,0)))</f>
        <v>23844.458973802608</v>
      </c>
      <c r="AD813" s="32">
        <f>IF($E813="OAI",'3'!AD813,
IF($E813=AD$4,'3'!$G813+SUM('3'!$H813:AD813),
IF($E813&lt;AD$4,'3'!AD813,0)))</f>
        <v>23844.458973802608</v>
      </c>
      <c r="AE813" s="32">
        <f>IF($E813="OAI",'3'!AE813,
IF($E813=AE$4,'3'!$G813+SUM('3'!$H813:AE813),
IF($E813&lt;AE$4,'3'!AE813,0)))</f>
        <v>23844.458973802608</v>
      </c>
      <c r="AF813" s="26">
        <f t="shared" si="48"/>
        <v>0</v>
      </c>
      <c r="AG813" s="26">
        <f t="shared" si="49"/>
        <v>1747524.3753462336</v>
      </c>
      <c r="AH813" s="8">
        <f t="shared" si="50"/>
        <v>908</v>
      </c>
    </row>
    <row r="814" spans="1:34" x14ac:dyDescent="0.25">
      <c r="A814" s="8">
        <f t="shared" si="51"/>
        <v>909</v>
      </c>
      <c r="B814" s="1">
        <f>'1'!B814</f>
        <v>5816052</v>
      </c>
      <c r="C814" t="str">
        <f>'1'!C814</f>
        <v>Salinas Area Reinf Spence Distr Line</v>
      </c>
      <c r="D814" s="1">
        <f>'1'!D814</f>
        <v>61</v>
      </c>
      <c r="E814" s="34">
        <f>IF('1'!E814="OAI","OAI",EOMONTH('1'!E814,-1)+1)</f>
        <v>46508</v>
      </c>
      <c r="F814" s="1" t="str">
        <f>'1'!F814</f>
        <v>TOLO</v>
      </c>
      <c r="G814" s="33"/>
      <c r="H814" s="32">
        <f>IF($E814="OAI",'3'!H814,
IF($E814&lt;=H$4,'3'!$G814+SUM('3'!$H814:H814),0))</f>
        <v>0</v>
      </c>
      <c r="I814" s="32">
        <f>IF($E814="OAI",'3'!I814,
IF($E814=I$4,'3'!$G814+SUM('3'!$H814:I814),
IF($E814&lt;I$4,'3'!I814,0)))</f>
        <v>0</v>
      </c>
      <c r="J814" s="32">
        <f>IF($E814="OAI",'3'!J814,
IF($E814=J$4,'3'!$G814+SUM('3'!$H814:J814),
IF($E814&lt;J$4,'3'!J814,0)))</f>
        <v>0</v>
      </c>
      <c r="K814" s="32">
        <f>IF($E814="OAI",'3'!K814,
IF($E814=K$4,'3'!$G814+SUM('3'!$H814:K814),
IF($E814&lt;K$4,'3'!K814,0)))</f>
        <v>0</v>
      </c>
      <c r="L814" s="32">
        <f>IF($E814="OAI",'3'!L814,
IF($E814=L$4,'3'!$G814+SUM('3'!$H814:L814),
IF($E814&lt;L$4,'3'!L814,0)))</f>
        <v>0</v>
      </c>
      <c r="M814" s="32">
        <f>IF($E814="OAI",'3'!M814,
IF($E814=M$4,'3'!$G814+SUM('3'!$H814:M814),
IF($E814&lt;M$4,'3'!M814,0)))</f>
        <v>0</v>
      </c>
      <c r="N814" s="32">
        <f>IF($E814="OAI",'3'!N814,
IF($E814=N$4,'3'!$G814+SUM('3'!$H814:N814),
IF($E814&lt;N$4,'3'!N814,0)))</f>
        <v>0</v>
      </c>
      <c r="O814" s="32">
        <f>IF($E814="OAI",'3'!O814,
IF($E814=O$4,'3'!$G814+SUM('3'!$H814:O814),
IF($E814&lt;O$4,'3'!O814,0)))</f>
        <v>0</v>
      </c>
      <c r="P814" s="32">
        <f>IF($E814="OAI",'3'!P814,
IF($E814=P$4,'3'!$G814+SUM('3'!$H814:P814),
IF($E814&lt;P$4,'3'!P814,0)))</f>
        <v>0</v>
      </c>
      <c r="Q814" s="32">
        <f>IF($E814="OAI",'3'!Q814,
IF($E814=Q$4,'3'!$G814+SUM('3'!$H814:Q814),
IF($E814&lt;Q$4,'3'!Q814,0)))</f>
        <v>0</v>
      </c>
      <c r="R814" s="32">
        <f>IF($E814="OAI",'3'!R814,
IF($E814=R$4,'3'!$G814+SUM('3'!$H814:R814),
IF($E814&lt;R$4,'3'!R814,0)))</f>
        <v>0</v>
      </c>
      <c r="S814" s="32">
        <f>IF($E814="OAI",'3'!S814,
IF($E814=S$4,'3'!$G814+SUM('3'!$H814:S814),
IF($E814&lt;S$4,'3'!S814,0)))</f>
        <v>0</v>
      </c>
      <c r="T814" s="32">
        <f>IF($E814="OAI",'3'!T814,
IF($E814=T$4,'3'!$G814+SUM('3'!$H814:T814),
IF($E814&lt;T$4,'3'!T814,0)))</f>
        <v>0</v>
      </c>
      <c r="U814" s="32">
        <f>IF($E814="OAI",'3'!U814,
IF($E814=U$4,'3'!$G814+SUM('3'!$H814:U814),
IF($E814&lt;U$4,'3'!U814,0)))</f>
        <v>0</v>
      </c>
      <c r="V814" s="32">
        <f>IF($E814="OAI",'3'!V814,
IF($E814=V$4,'3'!$G814+SUM('3'!$H814:V814),
IF($E814&lt;V$4,'3'!V814,0)))</f>
        <v>0</v>
      </c>
      <c r="W814" s="32">
        <f>IF($E814="OAI",'3'!W814,
IF($E814=W$4,'3'!$G814+SUM('3'!$H814:W814),
IF($E814&lt;W$4,'3'!W814,0)))</f>
        <v>0</v>
      </c>
      <c r="X814" s="32">
        <f>IF($E814="OAI",'3'!X814,
IF($E814=X$4,'3'!$G814+SUM('3'!$H814:X814),
IF($E814&lt;X$4,'3'!X814,0)))</f>
        <v>4277139.1277051065</v>
      </c>
      <c r="Y814" s="32">
        <f>IF($E814="OAI",'3'!Y814,
IF($E814=Y$4,'3'!$G814+SUM('3'!$H814:Y814),
IF($E814&lt;Y$4,'3'!Y814,0)))</f>
        <v>844588.57648669032</v>
      </c>
      <c r="Z814" s="32">
        <f>IF($E814="OAI",'3'!Z814,
IF($E814=Z$4,'3'!$G814+SUM('3'!$H814:Z814),
IF($E814&lt;Z$4,'3'!Z814,0)))</f>
        <v>844588.57648669032</v>
      </c>
      <c r="AA814" s="32">
        <f>IF($E814="OAI",'3'!AA814,
IF($E814=AA$4,'3'!$G814+SUM('3'!$H814:AA814),
IF($E814&lt;AA$4,'3'!AA814,0)))</f>
        <v>844588.57648669032</v>
      </c>
      <c r="AB814" s="32">
        <f>IF($E814="OAI",'3'!AB814,
IF($E814=AB$4,'3'!$G814+SUM('3'!$H814:AB814),
IF($E814&lt;AB$4,'3'!AB814,0)))</f>
        <v>844588.57648669032</v>
      </c>
      <c r="AC814" s="32">
        <f>IF($E814="OAI",'3'!AC814,
IF($E814=AC$4,'3'!$G814+SUM('3'!$H814:AC814),
IF($E814&lt;AC$4,'3'!AC814,0)))</f>
        <v>844588.57648669032</v>
      </c>
      <c r="AD814" s="32">
        <f>IF($E814="OAI",'3'!AD814,
IF($E814=AD$4,'3'!$G814+SUM('3'!$H814:AD814),
IF($E814&lt;AD$4,'3'!AD814,0)))</f>
        <v>844588.57648669032</v>
      </c>
      <c r="AE814" s="32">
        <f>IF($E814="OAI",'3'!AE814,
IF($E814=AE$4,'3'!$G814+SUM('3'!$H814:AE814),
IF($E814&lt;AE$4,'3'!AE814,0)))</f>
        <v>844588.57648669032</v>
      </c>
      <c r="AF814" s="26">
        <f t="shared" si="48"/>
        <v>0</v>
      </c>
      <c r="AG814" s="26">
        <f t="shared" si="49"/>
        <v>10189259.163111936</v>
      </c>
      <c r="AH814" s="8">
        <f t="shared" si="50"/>
        <v>909</v>
      </c>
    </row>
    <row r="815" spans="1:34" x14ac:dyDescent="0.25">
      <c r="A815" s="8">
        <f t="shared" si="51"/>
        <v>910</v>
      </c>
      <c r="B815" s="1">
        <f>'1'!B815</f>
        <v>5800518</v>
      </c>
      <c r="C815" t="str">
        <f>'1'!C815</f>
        <v>L0009: VTA 115KV_FMC INTERCONNECTION</v>
      </c>
      <c r="D815" s="1">
        <f>'1'!D815</f>
        <v>82</v>
      </c>
      <c r="E815" s="34">
        <f>IF('1'!E815="OAI","OAI",EOMONTH('1'!E815,-1)+1)</f>
        <v>45566</v>
      </c>
      <c r="F815" s="1" t="str">
        <f>'1'!F815</f>
        <v>TOLO</v>
      </c>
      <c r="G815" s="33"/>
      <c r="H815" s="32">
        <f>IF($E815="OAI",'3'!H815,
IF($E815&lt;=H$4,'3'!$G815+SUM('3'!$H815:H815),0))</f>
        <v>42479.512231949695</v>
      </c>
      <c r="I815" s="32">
        <f>IF($E815="OAI",'3'!I815,
IF($E815=I$4,'3'!$G815+SUM('3'!$H815:I815),
IF($E815&lt;I$4,'3'!I815,0)))</f>
        <v>42479.512231949695</v>
      </c>
      <c r="J815" s="32">
        <f>IF($E815="OAI",'3'!J815,
IF($E815=J$4,'3'!$G815+SUM('3'!$H815:J815),
IF($E815&lt;J$4,'3'!J815,0)))</f>
        <v>42479.512231949695</v>
      </c>
      <c r="K815" s="32">
        <f>IF($E815="OAI",'3'!K815,
IF($E815=K$4,'3'!$G815+SUM('3'!$H815:K815),
IF($E815&lt;K$4,'3'!K815,0)))</f>
        <v>42479.512231949695</v>
      </c>
      <c r="L815" s="32">
        <f>IF($E815="OAI",'3'!L815,
IF($E815=L$4,'3'!$G815+SUM('3'!$H815:L815),
IF($E815&lt;L$4,'3'!L815,0)))</f>
        <v>42479.512231949695</v>
      </c>
      <c r="M815" s="32">
        <f>IF($E815="OAI",'3'!M815,
IF($E815=M$4,'3'!$G815+SUM('3'!$H815:M815),
IF($E815&lt;M$4,'3'!M815,0)))</f>
        <v>42479.512231949695</v>
      </c>
      <c r="N815" s="32">
        <f>IF($E815="OAI",'3'!N815,
IF($E815=N$4,'3'!$G815+SUM('3'!$H815:N815),
IF($E815&lt;N$4,'3'!N815,0)))</f>
        <v>42479.512231949695</v>
      </c>
      <c r="O815" s="32">
        <f>IF($E815="OAI",'3'!O815,
IF($E815=O$4,'3'!$G815+SUM('3'!$H815:O815),
IF($E815&lt;O$4,'3'!O815,0)))</f>
        <v>42479.512231949695</v>
      </c>
      <c r="P815" s="32">
        <f>IF($E815="OAI",'3'!P815,
IF($E815=P$4,'3'!$G815+SUM('3'!$H815:P815),
IF($E815&lt;P$4,'3'!P815,0)))</f>
        <v>42479.512231949695</v>
      </c>
      <c r="Q815" s="32">
        <f>IF($E815="OAI",'3'!Q815,
IF($E815=Q$4,'3'!$G815+SUM('3'!$H815:Q815),
IF($E815&lt;Q$4,'3'!Q815,0)))</f>
        <v>42479.512231949695</v>
      </c>
      <c r="R815" s="32">
        <f>IF($E815="OAI",'3'!R815,
IF($E815=R$4,'3'!$G815+SUM('3'!$H815:R815),
IF($E815&lt;R$4,'3'!R815,0)))</f>
        <v>42479.512231949695</v>
      </c>
      <c r="S815" s="32">
        <f>IF($E815="OAI",'3'!S815,
IF($E815=S$4,'3'!$G815+SUM('3'!$H815:S815),
IF($E815&lt;S$4,'3'!S815,0)))</f>
        <v>42479.512231949695</v>
      </c>
      <c r="T815" s="32">
        <f>IF($E815="OAI",'3'!T815,
IF($E815=T$4,'3'!$G815+SUM('3'!$H815:T815),
IF($E815&lt;T$4,'3'!T815,0)))</f>
        <v>158988.31306568673</v>
      </c>
      <c r="U815" s="32">
        <f>IF($E815="OAI",'3'!U815,
IF($E815=U$4,'3'!$G815+SUM('3'!$H815:U815),
IF($E815&lt;U$4,'3'!U815,0)))</f>
        <v>158988.31306568673</v>
      </c>
      <c r="V815" s="32">
        <f>IF($E815="OAI",'3'!V815,
IF($E815=V$4,'3'!$G815+SUM('3'!$H815:V815),
IF($E815&lt;V$4,'3'!V815,0)))</f>
        <v>158988.31306568673</v>
      </c>
      <c r="W815" s="32">
        <f>IF($E815="OAI",'3'!W815,
IF($E815=W$4,'3'!$G815+SUM('3'!$H815:W815),
IF($E815&lt;W$4,'3'!W815,0)))</f>
        <v>158988.31306568673</v>
      </c>
      <c r="X815" s="32">
        <f>IF($E815="OAI",'3'!X815,
IF($E815=X$4,'3'!$G815+SUM('3'!$H815:X815),
IF($E815&lt;X$4,'3'!X815,0)))</f>
        <v>158988.31306568673</v>
      </c>
      <c r="Y815" s="32">
        <f>IF($E815="OAI",'3'!Y815,
IF($E815=Y$4,'3'!$G815+SUM('3'!$H815:Y815),
IF($E815&lt;Y$4,'3'!Y815,0)))</f>
        <v>158988.31306568673</v>
      </c>
      <c r="Z815" s="32">
        <f>IF($E815="OAI",'3'!Z815,
IF($E815=Z$4,'3'!$G815+SUM('3'!$H815:Z815),
IF($E815&lt;Z$4,'3'!Z815,0)))</f>
        <v>158988.31306568673</v>
      </c>
      <c r="AA815" s="32">
        <f>IF($E815="OAI",'3'!AA815,
IF($E815=AA$4,'3'!$G815+SUM('3'!$H815:AA815),
IF($E815&lt;AA$4,'3'!AA815,0)))</f>
        <v>158988.31306568673</v>
      </c>
      <c r="AB815" s="32">
        <f>IF($E815="OAI",'3'!AB815,
IF($E815=AB$4,'3'!$G815+SUM('3'!$H815:AB815),
IF($E815&lt;AB$4,'3'!AB815,0)))</f>
        <v>158988.31306568673</v>
      </c>
      <c r="AC815" s="32">
        <f>IF($E815="OAI",'3'!AC815,
IF($E815=AC$4,'3'!$G815+SUM('3'!$H815:AC815),
IF($E815&lt;AC$4,'3'!AC815,0)))</f>
        <v>158988.31306568673</v>
      </c>
      <c r="AD815" s="32">
        <f>IF($E815="OAI",'3'!AD815,
IF($E815=AD$4,'3'!$G815+SUM('3'!$H815:AD815),
IF($E815&lt;AD$4,'3'!AD815,0)))</f>
        <v>158988.31306568673</v>
      </c>
      <c r="AE815" s="32">
        <f>IF($E815="OAI",'3'!AE815,
IF($E815=AE$4,'3'!$G815+SUM('3'!$H815:AE815),
IF($E815&lt;AE$4,'3'!AE815,0)))</f>
        <v>158988.31306568673</v>
      </c>
      <c r="AF815" s="26">
        <f t="shared" si="48"/>
        <v>509754.14678339643</v>
      </c>
      <c r="AG815" s="26">
        <f t="shared" si="49"/>
        <v>1907859.7567882407</v>
      </c>
      <c r="AH815" s="8">
        <f t="shared" si="50"/>
        <v>910</v>
      </c>
    </row>
    <row r="816" spans="1:34" x14ac:dyDescent="0.25">
      <c r="A816" s="8">
        <f t="shared" si="51"/>
        <v>911</v>
      </c>
      <c r="B816" s="1">
        <f>'1'!B816</f>
        <v>5815037</v>
      </c>
      <c r="C816" t="str">
        <f>'1'!C816</f>
        <v>APPLIED MATERIALS LATERAL FIBER UPGR</v>
      </c>
      <c r="D816" s="1">
        <f>'1'!D816</f>
        <v>82</v>
      </c>
      <c r="E816" s="34">
        <f>IF('1'!E816="OAI","OAI",EOMONTH('1'!E816,-1)+1)</f>
        <v>46508</v>
      </c>
      <c r="F816" s="1" t="str">
        <f>'1'!F816</f>
        <v>TOLO</v>
      </c>
      <c r="G816" s="33"/>
      <c r="H816" s="32">
        <f>IF($E816="OAI",'3'!H816,
IF($E816&lt;=H$4,'3'!$G816+SUM('3'!$H816:H816),0))</f>
        <v>0</v>
      </c>
      <c r="I816" s="32">
        <f>IF($E816="OAI",'3'!I816,
IF($E816=I$4,'3'!$G816+SUM('3'!$H816:I816),
IF($E816&lt;I$4,'3'!I816,0)))</f>
        <v>0</v>
      </c>
      <c r="J816" s="32">
        <f>IF($E816="OAI",'3'!J816,
IF($E816=J$4,'3'!$G816+SUM('3'!$H816:J816),
IF($E816&lt;J$4,'3'!J816,0)))</f>
        <v>0</v>
      </c>
      <c r="K816" s="32">
        <f>IF($E816="OAI",'3'!K816,
IF($E816=K$4,'3'!$G816+SUM('3'!$H816:K816),
IF($E816&lt;K$4,'3'!K816,0)))</f>
        <v>0</v>
      </c>
      <c r="L816" s="32">
        <f>IF($E816="OAI",'3'!L816,
IF($E816=L$4,'3'!$G816+SUM('3'!$H816:L816),
IF($E816&lt;L$4,'3'!L816,0)))</f>
        <v>0</v>
      </c>
      <c r="M816" s="32">
        <f>IF($E816="OAI",'3'!M816,
IF($E816=M$4,'3'!$G816+SUM('3'!$H816:M816),
IF($E816&lt;M$4,'3'!M816,0)))</f>
        <v>0</v>
      </c>
      <c r="N816" s="32">
        <f>IF($E816="OAI",'3'!N816,
IF($E816=N$4,'3'!$G816+SUM('3'!$H816:N816),
IF($E816&lt;N$4,'3'!N816,0)))</f>
        <v>0</v>
      </c>
      <c r="O816" s="32">
        <f>IF($E816="OAI",'3'!O816,
IF($E816=O$4,'3'!$G816+SUM('3'!$H816:O816),
IF($E816&lt;O$4,'3'!O816,0)))</f>
        <v>0</v>
      </c>
      <c r="P816" s="32">
        <f>IF($E816="OAI",'3'!P816,
IF($E816=P$4,'3'!$G816+SUM('3'!$H816:P816),
IF($E816&lt;P$4,'3'!P816,0)))</f>
        <v>0</v>
      </c>
      <c r="Q816" s="32">
        <f>IF($E816="OAI",'3'!Q816,
IF($E816=Q$4,'3'!$G816+SUM('3'!$H816:Q816),
IF($E816&lt;Q$4,'3'!Q816,0)))</f>
        <v>0</v>
      </c>
      <c r="R816" s="32">
        <f>IF($E816="OAI",'3'!R816,
IF($E816=R$4,'3'!$G816+SUM('3'!$H816:R816),
IF($E816&lt;R$4,'3'!R816,0)))</f>
        <v>0</v>
      </c>
      <c r="S816" s="32">
        <f>IF($E816="OAI",'3'!S816,
IF($E816=S$4,'3'!$G816+SUM('3'!$H816:S816),
IF($E816&lt;S$4,'3'!S816,0)))</f>
        <v>0</v>
      </c>
      <c r="T816" s="32">
        <f>IF($E816="OAI",'3'!T816,
IF($E816=T$4,'3'!$G816+SUM('3'!$H816:T816),
IF($E816&lt;T$4,'3'!T816,0)))</f>
        <v>0</v>
      </c>
      <c r="U816" s="32">
        <f>IF($E816="OAI",'3'!U816,
IF($E816=U$4,'3'!$G816+SUM('3'!$H816:U816),
IF($E816&lt;U$4,'3'!U816,0)))</f>
        <v>0</v>
      </c>
      <c r="V816" s="32">
        <f>IF($E816="OAI",'3'!V816,
IF($E816=V$4,'3'!$G816+SUM('3'!$H816:V816),
IF($E816&lt;V$4,'3'!V816,0)))</f>
        <v>0</v>
      </c>
      <c r="W816" s="32">
        <f>IF($E816="OAI",'3'!W816,
IF($E816=W$4,'3'!$G816+SUM('3'!$H816:W816),
IF($E816&lt;W$4,'3'!W816,0)))</f>
        <v>0</v>
      </c>
      <c r="X816" s="32">
        <f>IF($E816="OAI",'3'!X816,
IF($E816=X$4,'3'!$G816+SUM('3'!$H816:X816),
IF($E816&lt;X$4,'3'!X816,0)))</f>
        <v>2433127.4839055124</v>
      </c>
      <c r="Y816" s="32">
        <f>IF($E816="OAI",'3'!Y816,
IF($E816=Y$4,'3'!$G816+SUM('3'!$H816:Y816),
IF($E816&lt;Y$4,'3'!Y816,0)))</f>
        <v>373837.60117287765</v>
      </c>
      <c r="Z816" s="32">
        <f>IF($E816="OAI",'3'!Z816,
IF($E816=Z$4,'3'!$G816+SUM('3'!$H816:Z816),
IF($E816&lt;Z$4,'3'!Z816,0)))</f>
        <v>373837.60117287765</v>
      </c>
      <c r="AA816" s="32">
        <f>IF($E816="OAI",'3'!AA816,
IF($E816=AA$4,'3'!$G816+SUM('3'!$H816:AA816),
IF($E816&lt;AA$4,'3'!AA816,0)))</f>
        <v>373837.60117287765</v>
      </c>
      <c r="AB816" s="32">
        <f>IF($E816="OAI",'3'!AB816,
IF($E816=AB$4,'3'!$G816+SUM('3'!$H816:AB816),
IF($E816&lt;AB$4,'3'!AB816,0)))</f>
        <v>373837.60117287765</v>
      </c>
      <c r="AC816" s="32">
        <f>IF($E816="OAI",'3'!AC816,
IF($E816=AC$4,'3'!$G816+SUM('3'!$H816:AC816),
IF($E816&lt;AC$4,'3'!AC816,0)))</f>
        <v>373837.60117287765</v>
      </c>
      <c r="AD816" s="32">
        <f>IF($E816="OAI",'3'!AD816,
IF($E816=AD$4,'3'!$G816+SUM('3'!$H816:AD816),
IF($E816&lt;AD$4,'3'!AD816,0)))</f>
        <v>373837.60117287765</v>
      </c>
      <c r="AE816" s="32">
        <f>IF($E816="OAI",'3'!AE816,
IF($E816=AE$4,'3'!$G816+SUM('3'!$H816:AE816),
IF($E816&lt;AE$4,'3'!AE816,0)))</f>
        <v>373837.60117287765</v>
      </c>
      <c r="AF816" s="26">
        <f t="shared" si="48"/>
        <v>0</v>
      </c>
      <c r="AG816" s="26">
        <f t="shared" si="49"/>
        <v>5049990.6921156552</v>
      </c>
      <c r="AH816" s="8">
        <f t="shared" si="50"/>
        <v>911</v>
      </c>
    </row>
    <row r="817" spans="1:34" x14ac:dyDescent="0.25">
      <c r="A817" s="8">
        <f t="shared" si="51"/>
        <v>912</v>
      </c>
      <c r="B817" s="1">
        <f>'1'!B817</f>
        <v>5816398</v>
      </c>
      <c r="C817" t="str">
        <f>'1'!C817</f>
        <v>L0015_RUE FERRARI TELECOM TEMP</v>
      </c>
      <c r="D817" s="1">
        <f>'1'!D817</f>
        <v>82</v>
      </c>
      <c r="E817" s="34">
        <f>IF('1'!E817="OAI","OAI",EOMONTH('1'!E817,-1)+1)</f>
        <v>46054</v>
      </c>
      <c r="F817" s="1" t="str">
        <f>'1'!F817</f>
        <v>TOLO</v>
      </c>
      <c r="G817" s="33"/>
      <c r="H817" s="32">
        <f>IF($E817="OAI",'3'!H817,
IF($E817&lt;=H$4,'3'!$G817+SUM('3'!$H817:H817),0))</f>
        <v>0</v>
      </c>
      <c r="I817" s="32">
        <f>IF($E817="OAI",'3'!I817,
IF($E817=I$4,'3'!$G817+SUM('3'!$H817:I817),
IF($E817&lt;I$4,'3'!I817,0)))</f>
        <v>141476.78623411182</v>
      </c>
      <c r="J817" s="32">
        <f>IF($E817="OAI",'3'!J817,
IF($E817=J$4,'3'!$G817+SUM('3'!$H817:J817),
IF($E817&lt;J$4,'3'!J817,0)))</f>
        <v>56900.00555670396</v>
      </c>
      <c r="K817" s="32">
        <f>IF($E817="OAI",'3'!K817,
IF($E817=K$4,'3'!$G817+SUM('3'!$H817:K817),
IF($E817&lt;K$4,'3'!K817,0)))</f>
        <v>56900.00555670396</v>
      </c>
      <c r="L817" s="32">
        <f>IF($E817="OAI",'3'!L817,
IF($E817=L$4,'3'!$G817+SUM('3'!$H817:L817),
IF($E817&lt;L$4,'3'!L817,0)))</f>
        <v>0</v>
      </c>
      <c r="M817" s="32">
        <f>IF($E817="OAI",'3'!M817,
IF($E817=M$4,'3'!$G817+SUM('3'!$H817:M817),
IF($E817&lt;M$4,'3'!M817,0)))</f>
        <v>0</v>
      </c>
      <c r="N817" s="32">
        <f>IF($E817="OAI",'3'!N817,
IF($E817=N$4,'3'!$G817+SUM('3'!$H817:N817),
IF($E817&lt;N$4,'3'!N817,0)))</f>
        <v>0</v>
      </c>
      <c r="O817" s="32">
        <f>IF($E817="OAI",'3'!O817,
IF($E817=O$4,'3'!$G817+SUM('3'!$H817:O817),
IF($E817&lt;O$4,'3'!O817,0)))</f>
        <v>0</v>
      </c>
      <c r="P817" s="32">
        <f>IF($E817="OAI",'3'!P817,
IF($E817=P$4,'3'!$G817+SUM('3'!$H817:P817),
IF($E817&lt;P$4,'3'!P817,0)))</f>
        <v>0</v>
      </c>
      <c r="Q817" s="32">
        <f>IF($E817="OAI",'3'!Q817,
IF($E817=Q$4,'3'!$G817+SUM('3'!$H817:Q817),
IF($E817&lt;Q$4,'3'!Q817,0)))</f>
        <v>0</v>
      </c>
      <c r="R817" s="32">
        <f>IF($E817="OAI",'3'!R817,
IF($E817=R$4,'3'!$G817+SUM('3'!$H817:R817),
IF($E817&lt;R$4,'3'!R817,0)))</f>
        <v>0</v>
      </c>
      <c r="S817" s="32">
        <f>IF($E817="OAI",'3'!S817,
IF($E817=S$4,'3'!$G817+SUM('3'!$H817:S817),
IF($E817&lt;S$4,'3'!S817,0)))</f>
        <v>0</v>
      </c>
      <c r="T817" s="32">
        <f>IF($E817="OAI",'3'!T817,
IF($E817=T$4,'3'!$G817+SUM('3'!$H817:T817),
IF($E817&lt;T$4,'3'!T817,0)))</f>
        <v>0</v>
      </c>
      <c r="U817" s="32">
        <f>IF($E817="OAI",'3'!U817,
IF($E817=U$4,'3'!$G817+SUM('3'!$H817:U817),
IF($E817&lt;U$4,'3'!U817,0)))</f>
        <v>0</v>
      </c>
      <c r="V817" s="32">
        <f>IF($E817="OAI",'3'!V817,
IF($E817=V$4,'3'!$G817+SUM('3'!$H817:V817),
IF($E817&lt;V$4,'3'!V817,0)))</f>
        <v>0</v>
      </c>
      <c r="W817" s="32">
        <f>IF($E817="OAI",'3'!W817,
IF($E817=W$4,'3'!$G817+SUM('3'!$H817:W817),
IF($E817&lt;W$4,'3'!W817,0)))</f>
        <v>0</v>
      </c>
      <c r="X817" s="32">
        <f>IF($E817="OAI",'3'!X817,
IF($E817=X$4,'3'!$G817+SUM('3'!$H817:X817),
IF($E817&lt;X$4,'3'!X817,0)))</f>
        <v>0</v>
      </c>
      <c r="Y817" s="32">
        <f>IF($E817="OAI",'3'!Y817,
IF($E817=Y$4,'3'!$G817+SUM('3'!$H817:Y817),
IF($E817&lt;Y$4,'3'!Y817,0)))</f>
        <v>0</v>
      </c>
      <c r="Z817" s="32">
        <f>IF($E817="OAI",'3'!Z817,
IF($E817=Z$4,'3'!$G817+SUM('3'!$H817:Z817),
IF($E817&lt;Z$4,'3'!Z817,0)))</f>
        <v>0</v>
      </c>
      <c r="AA817" s="32">
        <f>IF($E817="OAI",'3'!AA817,
IF($E817=AA$4,'3'!$G817+SUM('3'!$H817:AA817),
IF($E817&lt;AA$4,'3'!AA817,0)))</f>
        <v>0</v>
      </c>
      <c r="AB817" s="32">
        <f>IF($E817="OAI",'3'!AB817,
IF($E817=AB$4,'3'!$G817+SUM('3'!$H817:AB817),
IF($E817&lt;AB$4,'3'!AB817,0)))</f>
        <v>0</v>
      </c>
      <c r="AC817" s="32">
        <f>IF($E817="OAI",'3'!AC817,
IF($E817=AC$4,'3'!$G817+SUM('3'!$H817:AC817),
IF($E817&lt;AC$4,'3'!AC817,0)))</f>
        <v>0</v>
      </c>
      <c r="AD817" s="32">
        <f>IF($E817="OAI",'3'!AD817,
IF($E817=AD$4,'3'!$G817+SUM('3'!$H817:AD817),
IF($E817&lt;AD$4,'3'!AD817,0)))</f>
        <v>0</v>
      </c>
      <c r="AE817" s="32">
        <f>IF($E817="OAI",'3'!AE817,
IF($E817=AE$4,'3'!$G817+SUM('3'!$H817:AE817),
IF($E817&lt;AE$4,'3'!AE817,0)))</f>
        <v>0</v>
      </c>
      <c r="AF817" s="26">
        <f t="shared" si="48"/>
        <v>255276.79734751972</v>
      </c>
      <c r="AG817" s="26">
        <f t="shared" si="49"/>
        <v>0</v>
      </c>
      <c r="AH817" s="8">
        <f t="shared" si="50"/>
        <v>912</v>
      </c>
    </row>
    <row r="818" spans="1:34" x14ac:dyDescent="0.25">
      <c r="A818" s="8">
        <f t="shared" si="51"/>
        <v>913</v>
      </c>
      <c r="B818" s="1">
        <f>'1'!B818</f>
        <v>5561439</v>
      </c>
      <c r="C818" t="str">
        <f>'1'!C818</f>
        <v>L0015_16 HELLYER LAND ACQUISITION</v>
      </c>
      <c r="D818" s="1">
        <f>'1'!D818</f>
        <v>82</v>
      </c>
      <c r="E818" s="34" t="str">
        <f>IF('1'!E818="OAI","OAI",EOMONTH('1'!E818,-1)+1)</f>
        <v>OAI</v>
      </c>
      <c r="F818" s="1" t="str">
        <f>'1'!F818</f>
        <v>TOLO</v>
      </c>
      <c r="G818" s="33"/>
      <c r="H818" s="32">
        <f>IF($E818="OAI",'3'!H818,
IF($E818&lt;=H$4,'3'!$G818+SUM('3'!$H818:H818),0))</f>
        <v>1308131.4664748772</v>
      </c>
      <c r="I818" s="32">
        <f>IF($E818="OAI",'3'!I818,
IF($E818=I$4,'3'!$G818+SUM('3'!$H818:I818),
IF($E818&lt;I$4,'3'!I818,0)))</f>
        <v>1308131.4664748772</v>
      </c>
      <c r="J818" s="32">
        <f>IF($E818="OAI",'3'!J818,
IF($E818=J$4,'3'!$G818+SUM('3'!$H818:J818),
IF($E818&lt;J$4,'3'!J818,0)))</f>
        <v>1308131.4664748772</v>
      </c>
      <c r="K818" s="32">
        <f>IF($E818="OAI",'3'!K818,
IF($E818=K$4,'3'!$G818+SUM('3'!$H818:K818),
IF($E818&lt;K$4,'3'!K818,0)))</f>
        <v>1308131.4664748772</v>
      </c>
      <c r="L818" s="32">
        <f>IF($E818="OAI",'3'!L818,
IF($E818=L$4,'3'!$G818+SUM('3'!$H818:L818),
IF($E818&lt;L$4,'3'!L818,0)))</f>
        <v>1308131.4664748772</v>
      </c>
      <c r="M818" s="32">
        <f>IF($E818="OAI",'3'!M818,
IF($E818=M$4,'3'!$G818+SUM('3'!$H818:M818),
IF($E818&lt;M$4,'3'!M818,0)))</f>
        <v>1308131.4664748772</v>
      </c>
      <c r="N818" s="32">
        <f>IF($E818="OAI",'3'!N818,
IF($E818=N$4,'3'!$G818+SUM('3'!$H818:N818),
IF($E818&lt;N$4,'3'!N818,0)))</f>
        <v>1308131.4664748772</v>
      </c>
      <c r="O818" s="32">
        <f>IF($E818="OAI",'3'!O818,
IF($E818=O$4,'3'!$G818+SUM('3'!$H818:O818),
IF($E818&lt;O$4,'3'!O818,0)))</f>
        <v>1308131.4664748772</v>
      </c>
      <c r="P818" s="32">
        <f>IF($E818="OAI",'3'!P818,
IF($E818=P$4,'3'!$G818+SUM('3'!$H818:P818),
IF($E818&lt;P$4,'3'!P818,0)))</f>
        <v>1308131.4664748772</v>
      </c>
      <c r="Q818" s="32">
        <f>IF($E818="OAI",'3'!Q818,
IF($E818=Q$4,'3'!$G818+SUM('3'!$H818:Q818),
IF($E818&lt;Q$4,'3'!Q818,0)))</f>
        <v>1308131.4664748772</v>
      </c>
      <c r="R818" s="32">
        <f>IF($E818="OAI",'3'!R818,
IF($E818=R$4,'3'!$G818+SUM('3'!$H818:R818),
IF($E818&lt;R$4,'3'!R818,0)))</f>
        <v>1308131.4664748772</v>
      </c>
      <c r="S818" s="32">
        <f>IF($E818="OAI",'3'!S818,
IF($E818=S$4,'3'!$G818+SUM('3'!$H818:S818),
IF($E818&lt;S$4,'3'!S818,0)))</f>
        <v>1308131.4664748772</v>
      </c>
      <c r="T818" s="32">
        <f>IF($E818="OAI",'3'!T818,
IF($E818=T$4,'3'!$G818+SUM('3'!$H818:T818),
IF($E818&lt;T$4,'3'!T818,0)))</f>
        <v>987.41545699881806</v>
      </c>
      <c r="U818" s="32">
        <f>IF($E818="OAI",'3'!U818,
IF($E818=U$4,'3'!$G818+SUM('3'!$H818:U818),
IF($E818&lt;U$4,'3'!U818,0)))</f>
        <v>987.41545699881806</v>
      </c>
      <c r="V818" s="32">
        <f>IF($E818="OAI",'3'!V818,
IF($E818=V$4,'3'!$G818+SUM('3'!$H818:V818),
IF($E818&lt;V$4,'3'!V818,0)))</f>
        <v>987.41545699881806</v>
      </c>
      <c r="W818" s="32">
        <f>IF($E818="OAI",'3'!W818,
IF($E818=W$4,'3'!$G818+SUM('3'!$H818:W818),
IF($E818&lt;W$4,'3'!W818,0)))</f>
        <v>987.41545699881806</v>
      </c>
      <c r="X818" s="32">
        <f>IF($E818="OAI",'3'!X818,
IF($E818=X$4,'3'!$G818+SUM('3'!$H818:X818),
IF($E818&lt;X$4,'3'!X818,0)))</f>
        <v>987.41545699881806</v>
      </c>
      <c r="Y818" s="32">
        <f>IF($E818="OAI",'3'!Y818,
IF($E818=Y$4,'3'!$G818+SUM('3'!$H818:Y818),
IF($E818&lt;Y$4,'3'!Y818,0)))</f>
        <v>987.41545699881806</v>
      </c>
      <c r="Z818" s="32">
        <f>IF($E818="OAI",'3'!Z818,
IF($E818=Z$4,'3'!$G818+SUM('3'!$H818:Z818),
IF($E818&lt;Z$4,'3'!Z818,0)))</f>
        <v>987.41545699881806</v>
      </c>
      <c r="AA818" s="32">
        <f>IF($E818="OAI",'3'!AA818,
IF($E818=AA$4,'3'!$G818+SUM('3'!$H818:AA818),
IF($E818&lt;AA$4,'3'!AA818,0)))</f>
        <v>987.41545699881806</v>
      </c>
      <c r="AB818" s="32">
        <f>IF($E818="OAI",'3'!AB818,
IF($E818=AB$4,'3'!$G818+SUM('3'!$H818:AB818),
IF($E818&lt;AB$4,'3'!AB818,0)))</f>
        <v>987.41545699881806</v>
      </c>
      <c r="AC818" s="32">
        <f>IF($E818="OAI",'3'!AC818,
IF($E818=AC$4,'3'!$G818+SUM('3'!$H818:AC818),
IF($E818&lt;AC$4,'3'!AC818,0)))</f>
        <v>987.41545699881806</v>
      </c>
      <c r="AD818" s="32">
        <f>IF($E818="OAI",'3'!AD818,
IF($E818=AD$4,'3'!$G818+SUM('3'!$H818:AD818),
IF($E818&lt;AD$4,'3'!AD818,0)))</f>
        <v>987.41545699881806</v>
      </c>
      <c r="AE818" s="32">
        <f>IF($E818="OAI",'3'!AE818,
IF($E818=AE$4,'3'!$G818+SUM('3'!$H818:AE818),
IF($E818&lt;AE$4,'3'!AE818,0)))</f>
        <v>987.41545699881806</v>
      </c>
      <c r="AF818" s="26">
        <f t="shared" si="48"/>
        <v>15697577.59769853</v>
      </c>
      <c r="AG818" s="26">
        <f t="shared" si="49"/>
        <v>11848.985483985818</v>
      </c>
      <c r="AH818" s="8">
        <f t="shared" si="50"/>
        <v>913</v>
      </c>
    </row>
    <row r="819" spans="1:34" x14ac:dyDescent="0.25">
      <c r="A819" s="8">
        <f t="shared" si="51"/>
        <v>914</v>
      </c>
      <c r="B819" s="1">
        <f>'1'!B819</f>
        <v>5816461</v>
      </c>
      <c r="C819" t="str">
        <f>'1'!C819</f>
        <v>WOLFE: Upgrade Monta Vista 115kV MPAC Re</v>
      </c>
      <c r="D819" s="1">
        <f>'1'!D819</f>
        <v>67</v>
      </c>
      <c r="E819" s="34">
        <f>IF('1'!E819="OAI","OAI",EOMONTH('1'!E819,-1)+1)</f>
        <v>46692</v>
      </c>
      <c r="F819" s="1" t="str">
        <f>'1'!F819</f>
        <v>TOLO</v>
      </c>
      <c r="G819" s="33"/>
      <c r="H819" s="32">
        <f>IF($E819="OAI",'3'!H819,
IF($E819&lt;=H$4,'3'!$G819+SUM('3'!$H819:H819),0))</f>
        <v>0</v>
      </c>
      <c r="I819" s="32">
        <f>IF($E819="OAI",'3'!I819,
IF($E819=I$4,'3'!$G819+SUM('3'!$H819:I819),
IF($E819&lt;I$4,'3'!I819,0)))</f>
        <v>0</v>
      </c>
      <c r="J819" s="32">
        <f>IF($E819="OAI",'3'!J819,
IF($E819=J$4,'3'!$G819+SUM('3'!$H819:J819),
IF($E819&lt;J$4,'3'!J819,0)))</f>
        <v>0</v>
      </c>
      <c r="K819" s="32">
        <f>IF($E819="OAI",'3'!K819,
IF($E819=K$4,'3'!$G819+SUM('3'!$H819:K819),
IF($E819&lt;K$4,'3'!K819,0)))</f>
        <v>0</v>
      </c>
      <c r="L819" s="32">
        <f>IF($E819="OAI",'3'!L819,
IF($E819=L$4,'3'!$G819+SUM('3'!$H819:L819),
IF($E819&lt;L$4,'3'!L819,0)))</f>
        <v>0</v>
      </c>
      <c r="M819" s="32">
        <f>IF($E819="OAI",'3'!M819,
IF($E819=M$4,'3'!$G819+SUM('3'!$H819:M819),
IF($E819&lt;M$4,'3'!M819,0)))</f>
        <v>0</v>
      </c>
      <c r="N819" s="32">
        <f>IF($E819="OAI",'3'!N819,
IF($E819=N$4,'3'!$G819+SUM('3'!$H819:N819),
IF($E819&lt;N$4,'3'!N819,0)))</f>
        <v>0</v>
      </c>
      <c r="O819" s="32">
        <f>IF($E819="OAI",'3'!O819,
IF($E819=O$4,'3'!$G819+SUM('3'!$H819:O819),
IF($E819&lt;O$4,'3'!O819,0)))</f>
        <v>0</v>
      </c>
      <c r="P819" s="32">
        <f>IF($E819="OAI",'3'!P819,
IF($E819=P$4,'3'!$G819+SUM('3'!$H819:P819),
IF($E819&lt;P$4,'3'!P819,0)))</f>
        <v>0</v>
      </c>
      <c r="Q819" s="32">
        <f>IF($E819="OAI",'3'!Q819,
IF($E819=Q$4,'3'!$G819+SUM('3'!$H819:Q819),
IF($E819&lt;Q$4,'3'!Q819,0)))</f>
        <v>0</v>
      </c>
      <c r="R819" s="32">
        <f>IF($E819="OAI",'3'!R819,
IF($E819=R$4,'3'!$G819+SUM('3'!$H819:R819),
IF($E819&lt;R$4,'3'!R819,0)))</f>
        <v>0</v>
      </c>
      <c r="S819" s="32">
        <f>IF($E819="OAI",'3'!S819,
IF($E819=S$4,'3'!$G819+SUM('3'!$H819:S819),
IF($E819&lt;S$4,'3'!S819,0)))</f>
        <v>0</v>
      </c>
      <c r="T819" s="32">
        <f>IF($E819="OAI",'3'!T819,
IF($E819=T$4,'3'!$G819+SUM('3'!$H819:T819),
IF($E819&lt;T$4,'3'!T819,0)))</f>
        <v>0</v>
      </c>
      <c r="U819" s="32">
        <f>IF($E819="OAI",'3'!U819,
IF($E819=U$4,'3'!$G819+SUM('3'!$H819:U819),
IF($E819&lt;U$4,'3'!U819,0)))</f>
        <v>0</v>
      </c>
      <c r="V819" s="32">
        <f>IF($E819="OAI",'3'!V819,
IF($E819=V$4,'3'!$G819+SUM('3'!$H819:V819),
IF($E819&lt;V$4,'3'!V819,0)))</f>
        <v>0</v>
      </c>
      <c r="W819" s="32">
        <f>IF($E819="OAI",'3'!W819,
IF($E819=W$4,'3'!$G819+SUM('3'!$H819:W819),
IF($E819&lt;W$4,'3'!W819,0)))</f>
        <v>0</v>
      </c>
      <c r="X819" s="32">
        <f>IF($E819="OAI",'3'!X819,
IF($E819=X$4,'3'!$G819+SUM('3'!$H819:X819),
IF($E819&lt;X$4,'3'!X819,0)))</f>
        <v>0</v>
      </c>
      <c r="Y819" s="32">
        <f>IF($E819="OAI",'3'!Y819,
IF($E819=Y$4,'3'!$G819+SUM('3'!$H819:Y819),
IF($E819&lt;Y$4,'3'!Y819,0)))</f>
        <v>0</v>
      </c>
      <c r="Z819" s="32">
        <f>IF($E819="OAI",'3'!Z819,
IF($E819=Z$4,'3'!$G819+SUM('3'!$H819:Z819),
IF($E819&lt;Z$4,'3'!Z819,0)))</f>
        <v>0</v>
      </c>
      <c r="AA819" s="32">
        <f>IF($E819="OAI",'3'!AA819,
IF($E819=AA$4,'3'!$G819+SUM('3'!$H819:AA819),
IF($E819&lt;AA$4,'3'!AA819,0)))</f>
        <v>0</v>
      </c>
      <c r="AB819" s="32">
        <f>IF($E819="OAI",'3'!AB819,
IF($E819=AB$4,'3'!$G819+SUM('3'!$H819:AB819),
IF($E819&lt;AB$4,'3'!AB819,0)))</f>
        <v>0</v>
      </c>
      <c r="AC819" s="32">
        <f>IF($E819="OAI",'3'!AC819,
IF($E819=AC$4,'3'!$G819+SUM('3'!$H819:AC819),
IF($E819&lt;AC$4,'3'!AC819,0)))</f>
        <v>0</v>
      </c>
      <c r="AD819" s="32">
        <f>IF($E819="OAI",'3'!AD819,
IF($E819=AD$4,'3'!$G819+SUM('3'!$H819:AD819),
IF($E819&lt;AD$4,'3'!AD819,0)))</f>
        <v>2103692.8467809628</v>
      </c>
      <c r="AE819" s="32">
        <f>IF($E819="OAI",'3'!AE819,
IF($E819=AE$4,'3'!$G819+SUM('3'!$H819:AE819),
IF($E819&lt;AE$4,'3'!AE819,0)))</f>
        <v>155325.67675826157</v>
      </c>
      <c r="AF819" s="26">
        <f t="shared" si="48"/>
        <v>0</v>
      </c>
      <c r="AG819" s="26">
        <f t="shared" si="49"/>
        <v>2259018.5235392242</v>
      </c>
      <c r="AH819" s="8">
        <f t="shared" si="50"/>
        <v>914</v>
      </c>
    </row>
    <row r="820" spans="1:34" x14ac:dyDescent="0.25">
      <c r="A820" s="8">
        <f t="shared" si="51"/>
        <v>915</v>
      </c>
      <c r="B820" s="1">
        <f>'1'!B820</f>
        <v>5813840</v>
      </c>
      <c r="C820" t="str">
        <f>'1'!C820</f>
        <v>SVP: Nortech Remote End</v>
      </c>
      <c r="D820" s="1">
        <f>'1'!D820</f>
        <v>82</v>
      </c>
      <c r="E820" s="34">
        <f>IF('1'!E820="OAI","OAI",EOMONTH('1'!E820,-1)+1)</f>
        <v>46631</v>
      </c>
      <c r="F820" s="1" t="str">
        <f>'1'!F820</f>
        <v>TOLO</v>
      </c>
      <c r="G820" s="33"/>
      <c r="H820" s="32">
        <f>IF($E820="OAI",'3'!H820,
IF($E820&lt;=H$4,'3'!$G820+SUM('3'!$H820:H820),0))</f>
        <v>0</v>
      </c>
      <c r="I820" s="32">
        <f>IF($E820="OAI",'3'!I820,
IF($E820=I$4,'3'!$G820+SUM('3'!$H820:I820),
IF($E820&lt;I$4,'3'!I820,0)))</f>
        <v>0</v>
      </c>
      <c r="J820" s="32">
        <f>IF($E820="OAI",'3'!J820,
IF($E820=J$4,'3'!$G820+SUM('3'!$H820:J820),
IF($E820&lt;J$4,'3'!J820,0)))</f>
        <v>0</v>
      </c>
      <c r="K820" s="32">
        <f>IF($E820="OAI",'3'!K820,
IF($E820=K$4,'3'!$G820+SUM('3'!$H820:K820),
IF($E820&lt;K$4,'3'!K820,0)))</f>
        <v>0</v>
      </c>
      <c r="L820" s="32">
        <f>IF($E820="OAI",'3'!L820,
IF($E820=L$4,'3'!$G820+SUM('3'!$H820:L820),
IF($E820&lt;L$4,'3'!L820,0)))</f>
        <v>0</v>
      </c>
      <c r="M820" s="32">
        <f>IF($E820="OAI",'3'!M820,
IF($E820=M$4,'3'!$G820+SUM('3'!$H820:M820),
IF($E820&lt;M$4,'3'!M820,0)))</f>
        <v>0</v>
      </c>
      <c r="N820" s="32">
        <f>IF($E820="OAI",'3'!N820,
IF($E820=N$4,'3'!$G820+SUM('3'!$H820:N820),
IF($E820&lt;N$4,'3'!N820,0)))</f>
        <v>0</v>
      </c>
      <c r="O820" s="32">
        <f>IF($E820="OAI",'3'!O820,
IF($E820=O$4,'3'!$G820+SUM('3'!$H820:O820),
IF($E820&lt;O$4,'3'!O820,0)))</f>
        <v>0</v>
      </c>
      <c r="P820" s="32">
        <f>IF($E820="OAI",'3'!P820,
IF($E820=P$4,'3'!$G820+SUM('3'!$H820:P820),
IF($E820&lt;P$4,'3'!P820,0)))</f>
        <v>0</v>
      </c>
      <c r="Q820" s="32">
        <f>IF($E820="OAI",'3'!Q820,
IF($E820=Q$4,'3'!$G820+SUM('3'!$H820:Q820),
IF($E820&lt;Q$4,'3'!Q820,0)))</f>
        <v>0</v>
      </c>
      <c r="R820" s="32">
        <f>IF($E820="OAI",'3'!R820,
IF($E820=R$4,'3'!$G820+SUM('3'!$H820:R820),
IF($E820&lt;R$4,'3'!R820,0)))</f>
        <v>0</v>
      </c>
      <c r="S820" s="32">
        <f>IF($E820="OAI",'3'!S820,
IF($E820=S$4,'3'!$G820+SUM('3'!$H820:S820),
IF($E820&lt;S$4,'3'!S820,0)))</f>
        <v>0</v>
      </c>
      <c r="T820" s="32">
        <f>IF($E820="OAI",'3'!T820,
IF($E820=T$4,'3'!$G820+SUM('3'!$H820:T820),
IF($E820&lt;T$4,'3'!T820,0)))</f>
        <v>0</v>
      </c>
      <c r="U820" s="32">
        <f>IF($E820="OAI",'3'!U820,
IF($E820=U$4,'3'!$G820+SUM('3'!$H820:U820),
IF($E820&lt;U$4,'3'!U820,0)))</f>
        <v>0</v>
      </c>
      <c r="V820" s="32">
        <f>IF($E820="OAI",'3'!V820,
IF($E820=V$4,'3'!$G820+SUM('3'!$H820:V820),
IF($E820&lt;V$4,'3'!V820,0)))</f>
        <v>0</v>
      </c>
      <c r="W820" s="32">
        <f>IF($E820="OAI",'3'!W820,
IF($E820=W$4,'3'!$G820+SUM('3'!$H820:W820),
IF($E820&lt;W$4,'3'!W820,0)))</f>
        <v>0</v>
      </c>
      <c r="X820" s="32">
        <f>IF($E820="OAI",'3'!X820,
IF($E820=X$4,'3'!$G820+SUM('3'!$H820:X820),
IF($E820&lt;X$4,'3'!X820,0)))</f>
        <v>0</v>
      </c>
      <c r="Y820" s="32">
        <f>IF($E820="OAI",'3'!Y820,
IF($E820=Y$4,'3'!$G820+SUM('3'!$H820:Y820),
IF($E820&lt;Y$4,'3'!Y820,0)))</f>
        <v>0</v>
      </c>
      <c r="Z820" s="32">
        <f>IF($E820="OAI",'3'!Z820,
IF($E820=Z$4,'3'!$G820+SUM('3'!$H820:Z820),
IF($E820&lt;Z$4,'3'!Z820,0)))</f>
        <v>0</v>
      </c>
      <c r="AA820" s="32">
        <f>IF($E820="OAI",'3'!AA820,
IF($E820=AA$4,'3'!$G820+SUM('3'!$H820:AA820),
IF($E820&lt;AA$4,'3'!AA820,0)))</f>
        <v>0</v>
      </c>
      <c r="AB820" s="32">
        <f>IF($E820="OAI",'3'!AB820,
IF($E820=AB$4,'3'!$G820+SUM('3'!$H820:AB820),
IF($E820&lt;AB$4,'3'!AB820,0)))</f>
        <v>2118351.4374648281</v>
      </c>
      <c r="AC820" s="32">
        <f>IF($E820="OAI",'3'!AC820,
IF($E820=AC$4,'3'!$G820+SUM('3'!$H820:AC820),
IF($E820&lt;AC$4,'3'!AC820,0)))</f>
        <v>188651.19961435086</v>
      </c>
      <c r="AD820" s="32">
        <f>IF($E820="OAI",'3'!AD820,
IF($E820=AD$4,'3'!$G820+SUM('3'!$H820:AD820),
IF($E820&lt;AD$4,'3'!AD820,0)))</f>
        <v>188651.19961435086</v>
      </c>
      <c r="AE820" s="32">
        <f>IF($E820="OAI",'3'!AE820,
IF($E820=AE$4,'3'!$G820+SUM('3'!$H820:AE820),
IF($E820&lt;AE$4,'3'!AE820,0)))</f>
        <v>188651.19961435086</v>
      </c>
      <c r="AF820" s="26">
        <f t="shared" si="48"/>
        <v>0</v>
      </c>
      <c r="AG820" s="26">
        <f t="shared" si="49"/>
        <v>2684305.0363078802</v>
      </c>
      <c r="AH820" s="8">
        <f t="shared" si="50"/>
        <v>915</v>
      </c>
    </row>
    <row r="821" spans="1:34" x14ac:dyDescent="0.25">
      <c r="A821" s="8">
        <f t="shared" si="51"/>
        <v>916</v>
      </c>
      <c r="B821" s="1">
        <f>'1'!B821</f>
        <v>5561948</v>
      </c>
      <c r="C821" t="str">
        <f>'1'!C821</f>
        <v>L0006 FMC SUB TELECOM UPGRADES</v>
      </c>
      <c r="D821" s="1">
        <f>'1'!D821</f>
        <v>82</v>
      </c>
      <c r="E821" s="34" t="str">
        <f>IF('1'!E821="OAI","OAI",EOMONTH('1'!E821,-1)+1)</f>
        <v>OAI</v>
      </c>
      <c r="F821" s="1" t="str">
        <f>'1'!F821</f>
        <v>TOLO</v>
      </c>
      <c r="G821" s="33"/>
      <c r="H821" s="32">
        <f>IF($E821="OAI",'3'!H821,
IF($E821&lt;=H$4,'3'!$G821+SUM('3'!$H821:H821),0))</f>
        <v>28501.014219982666</v>
      </c>
      <c r="I821" s="32">
        <f>IF($E821="OAI",'3'!I821,
IF($E821=I$4,'3'!$G821+SUM('3'!$H821:I821),
IF($E821&lt;I$4,'3'!I821,0)))</f>
        <v>28501.014219982666</v>
      </c>
      <c r="J821" s="32">
        <f>IF($E821="OAI",'3'!J821,
IF($E821=J$4,'3'!$G821+SUM('3'!$H821:J821),
IF($E821&lt;J$4,'3'!J821,0)))</f>
        <v>28501.014219982666</v>
      </c>
      <c r="K821" s="32">
        <f>IF($E821="OAI",'3'!K821,
IF($E821=K$4,'3'!$G821+SUM('3'!$H821:K821),
IF($E821&lt;K$4,'3'!K821,0)))</f>
        <v>28501.014219982666</v>
      </c>
      <c r="L821" s="32">
        <f>IF($E821="OAI",'3'!L821,
IF($E821=L$4,'3'!$G821+SUM('3'!$H821:L821),
IF($E821&lt;L$4,'3'!L821,0)))</f>
        <v>28501.014219982666</v>
      </c>
      <c r="M821" s="32">
        <f>IF($E821="OAI",'3'!M821,
IF($E821=M$4,'3'!$G821+SUM('3'!$H821:M821),
IF($E821&lt;M$4,'3'!M821,0)))</f>
        <v>28501.014219982666</v>
      </c>
      <c r="N821" s="32">
        <f>IF($E821="OAI",'3'!N821,
IF($E821=N$4,'3'!$G821+SUM('3'!$H821:N821),
IF($E821&lt;N$4,'3'!N821,0)))</f>
        <v>28501.014219982666</v>
      </c>
      <c r="O821" s="32">
        <f>IF($E821="OAI",'3'!O821,
IF($E821=O$4,'3'!$G821+SUM('3'!$H821:O821),
IF($E821&lt;O$4,'3'!O821,0)))</f>
        <v>28501.014219982666</v>
      </c>
      <c r="P821" s="32">
        <f>IF($E821="OAI",'3'!P821,
IF($E821=P$4,'3'!$G821+SUM('3'!$H821:P821),
IF($E821&lt;P$4,'3'!P821,0)))</f>
        <v>28501.014219982666</v>
      </c>
      <c r="Q821" s="32">
        <f>IF($E821="OAI",'3'!Q821,
IF($E821=Q$4,'3'!$G821+SUM('3'!$H821:Q821),
IF($E821&lt;Q$4,'3'!Q821,0)))</f>
        <v>28501.014219982666</v>
      </c>
      <c r="R821" s="32">
        <f>IF($E821="OAI",'3'!R821,
IF($E821=R$4,'3'!$G821+SUM('3'!$H821:R821),
IF($E821&lt;R$4,'3'!R821,0)))</f>
        <v>28501.014219982666</v>
      </c>
      <c r="S821" s="32">
        <f>IF($E821="OAI",'3'!S821,
IF($E821=S$4,'3'!$G821+SUM('3'!$H821:S821),
IF($E821&lt;S$4,'3'!S821,0)))</f>
        <v>28501.014219982666</v>
      </c>
      <c r="T821" s="32">
        <f>IF($E821="OAI",'3'!T821,
IF($E821=T$4,'3'!$G821+SUM('3'!$H821:T821),
IF($E821&lt;T$4,'3'!T821,0)))</f>
        <v>22994.060583933657</v>
      </c>
      <c r="U821" s="32">
        <f>IF($E821="OAI",'3'!U821,
IF($E821=U$4,'3'!$G821+SUM('3'!$H821:U821),
IF($E821&lt;U$4,'3'!U821,0)))</f>
        <v>22994.060583933657</v>
      </c>
      <c r="V821" s="32">
        <f>IF($E821="OAI",'3'!V821,
IF($E821=V$4,'3'!$G821+SUM('3'!$H821:V821),
IF($E821&lt;V$4,'3'!V821,0)))</f>
        <v>22994.060583933657</v>
      </c>
      <c r="W821" s="32">
        <f>IF($E821="OAI",'3'!W821,
IF($E821=W$4,'3'!$G821+SUM('3'!$H821:W821),
IF($E821&lt;W$4,'3'!W821,0)))</f>
        <v>22994.060583933657</v>
      </c>
      <c r="X821" s="32">
        <f>IF($E821="OAI",'3'!X821,
IF($E821=X$4,'3'!$G821+SUM('3'!$H821:X821),
IF($E821&lt;X$4,'3'!X821,0)))</f>
        <v>22994.060583933657</v>
      </c>
      <c r="Y821" s="32">
        <f>IF($E821="OAI",'3'!Y821,
IF($E821=Y$4,'3'!$G821+SUM('3'!$H821:Y821),
IF($E821&lt;Y$4,'3'!Y821,0)))</f>
        <v>22994.060583933657</v>
      </c>
      <c r="Z821" s="32">
        <f>IF($E821="OAI",'3'!Z821,
IF($E821=Z$4,'3'!$G821+SUM('3'!$H821:Z821),
IF($E821&lt;Z$4,'3'!Z821,0)))</f>
        <v>22994.060583933657</v>
      </c>
      <c r="AA821" s="32">
        <f>IF($E821="OAI",'3'!AA821,
IF($E821=AA$4,'3'!$G821+SUM('3'!$H821:AA821),
IF($E821&lt;AA$4,'3'!AA821,0)))</f>
        <v>22994.060583933657</v>
      </c>
      <c r="AB821" s="32">
        <f>IF($E821="OAI",'3'!AB821,
IF($E821=AB$4,'3'!$G821+SUM('3'!$H821:AB821),
IF($E821&lt;AB$4,'3'!AB821,0)))</f>
        <v>22994.060583933657</v>
      </c>
      <c r="AC821" s="32">
        <f>IF($E821="OAI",'3'!AC821,
IF($E821=AC$4,'3'!$G821+SUM('3'!$H821:AC821),
IF($E821&lt;AC$4,'3'!AC821,0)))</f>
        <v>22994.060583933657</v>
      </c>
      <c r="AD821" s="32">
        <f>IF($E821="OAI",'3'!AD821,
IF($E821=AD$4,'3'!$G821+SUM('3'!$H821:AD821),
IF($E821&lt;AD$4,'3'!AD821,0)))</f>
        <v>22994.060583933657</v>
      </c>
      <c r="AE821" s="32">
        <f>IF($E821="OAI",'3'!AE821,
IF($E821=AE$4,'3'!$G821+SUM('3'!$H821:AE821),
IF($E821&lt;AE$4,'3'!AE821,0)))</f>
        <v>22994.060583933657</v>
      </c>
      <c r="AF821" s="26">
        <f t="shared" si="48"/>
        <v>342012.17063979199</v>
      </c>
      <c r="AG821" s="26">
        <f t="shared" si="49"/>
        <v>275928.72700720391</v>
      </c>
      <c r="AH821" s="8">
        <f t="shared" si="50"/>
        <v>916</v>
      </c>
    </row>
    <row r="822" spans="1:34" x14ac:dyDescent="0.25">
      <c r="A822" s="8">
        <f t="shared" si="51"/>
        <v>917</v>
      </c>
      <c r="B822" s="1">
        <f>'1'!B822</f>
        <v>5563280</v>
      </c>
      <c r="C822" t="str">
        <f>'1'!C822</f>
        <v>L0006_WHISMAN SUB TELECOM UPGRADES</v>
      </c>
      <c r="D822" s="1">
        <f>'1'!D822</f>
        <v>82</v>
      </c>
      <c r="E822" s="34" t="str">
        <f>IF('1'!E822="OAI","OAI",EOMONTH('1'!E822,-1)+1)</f>
        <v>OAI</v>
      </c>
      <c r="F822" s="1" t="str">
        <f>'1'!F822</f>
        <v>TOLO</v>
      </c>
      <c r="G822" s="33"/>
      <c r="H822" s="32">
        <f>IF($E822="OAI",'3'!H822,
IF($E822&lt;=H$4,'3'!$G822+SUM('3'!$H822:H822),0))</f>
        <v>25313.716225821274</v>
      </c>
      <c r="I822" s="32">
        <f>IF($E822="OAI",'3'!I822,
IF($E822=I$4,'3'!$G822+SUM('3'!$H822:I822),
IF($E822&lt;I$4,'3'!I822,0)))</f>
        <v>25313.716225821274</v>
      </c>
      <c r="J822" s="32">
        <f>IF($E822="OAI",'3'!J822,
IF($E822=J$4,'3'!$G822+SUM('3'!$H822:J822),
IF($E822&lt;J$4,'3'!J822,0)))</f>
        <v>25313.716225821274</v>
      </c>
      <c r="K822" s="32">
        <f>IF($E822="OAI",'3'!K822,
IF($E822=K$4,'3'!$G822+SUM('3'!$H822:K822),
IF($E822&lt;K$4,'3'!K822,0)))</f>
        <v>25313.716225821274</v>
      </c>
      <c r="L822" s="32">
        <f>IF($E822="OAI",'3'!L822,
IF($E822=L$4,'3'!$G822+SUM('3'!$H822:L822),
IF($E822&lt;L$4,'3'!L822,0)))</f>
        <v>25313.716225821274</v>
      </c>
      <c r="M822" s="32">
        <f>IF($E822="OAI",'3'!M822,
IF($E822=M$4,'3'!$G822+SUM('3'!$H822:M822),
IF($E822&lt;M$4,'3'!M822,0)))</f>
        <v>25313.716225821274</v>
      </c>
      <c r="N822" s="32">
        <f>IF($E822="OAI",'3'!N822,
IF($E822=N$4,'3'!$G822+SUM('3'!$H822:N822),
IF($E822&lt;N$4,'3'!N822,0)))</f>
        <v>25313.716225821274</v>
      </c>
      <c r="O822" s="32">
        <f>IF($E822="OAI",'3'!O822,
IF($E822=O$4,'3'!$G822+SUM('3'!$H822:O822),
IF($E822&lt;O$4,'3'!O822,0)))</f>
        <v>25313.716225821274</v>
      </c>
      <c r="P822" s="32">
        <f>IF($E822="OAI",'3'!P822,
IF($E822=P$4,'3'!$G822+SUM('3'!$H822:P822),
IF($E822&lt;P$4,'3'!P822,0)))</f>
        <v>25313.716225821274</v>
      </c>
      <c r="Q822" s="32">
        <f>IF($E822="OAI",'3'!Q822,
IF($E822=Q$4,'3'!$G822+SUM('3'!$H822:Q822),
IF($E822&lt;Q$4,'3'!Q822,0)))</f>
        <v>25313.716225821274</v>
      </c>
      <c r="R822" s="32">
        <f>IF($E822="OAI",'3'!R822,
IF($E822=R$4,'3'!$G822+SUM('3'!$H822:R822),
IF($E822&lt;R$4,'3'!R822,0)))</f>
        <v>25313.716225821274</v>
      </c>
      <c r="S822" s="32">
        <f>IF($E822="OAI",'3'!S822,
IF($E822=S$4,'3'!$G822+SUM('3'!$H822:S822),
IF($E822&lt;S$4,'3'!S822,0)))</f>
        <v>25313.716225821274</v>
      </c>
      <c r="T822" s="32">
        <f>IF($E822="OAI",'3'!T822,
IF($E822=T$4,'3'!$G822+SUM('3'!$H822:T822),
IF($E822&lt;T$4,'3'!T822,0)))</f>
        <v>27816.668801419353</v>
      </c>
      <c r="U822" s="32">
        <f>IF($E822="OAI",'3'!U822,
IF($E822=U$4,'3'!$G822+SUM('3'!$H822:U822),
IF($E822&lt;U$4,'3'!U822,0)))</f>
        <v>27816.668801419353</v>
      </c>
      <c r="V822" s="32">
        <f>IF($E822="OAI",'3'!V822,
IF($E822=V$4,'3'!$G822+SUM('3'!$H822:V822),
IF($E822&lt;V$4,'3'!V822,0)))</f>
        <v>27816.668801419353</v>
      </c>
      <c r="W822" s="32">
        <f>IF($E822="OAI",'3'!W822,
IF($E822=W$4,'3'!$G822+SUM('3'!$H822:W822),
IF($E822&lt;W$4,'3'!W822,0)))</f>
        <v>27816.668801419353</v>
      </c>
      <c r="X822" s="32">
        <f>IF($E822="OAI",'3'!X822,
IF($E822=X$4,'3'!$G822+SUM('3'!$H822:X822),
IF($E822&lt;X$4,'3'!X822,0)))</f>
        <v>27816.668801419353</v>
      </c>
      <c r="Y822" s="32">
        <f>IF($E822="OAI",'3'!Y822,
IF($E822=Y$4,'3'!$G822+SUM('3'!$H822:Y822),
IF($E822&lt;Y$4,'3'!Y822,0)))</f>
        <v>27816.668801419353</v>
      </c>
      <c r="Z822" s="32">
        <f>IF($E822="OAI",'3'!Z822,
IF($E822=Z$4,'3'!$G822+SUM('3'!$H822:Z822),
IF($E822&lt;Z$4,'3'!Z822,0)))</f>
        <v>27816.668801419353</v>
      </c>
      <c r="AA822" s="32">
        <f>IF($E822="OAI",'3'!AA822,
IF($E822=AA$4,'3'!$G822+SUM('3'!$H822:AA822),
IF($E822&lt;AA$4,'3'!AA822,0)))</f>
        <v>27816.668801419353</v>
      </c>
      <c r="AB822" s="32">
        <f>IF($E822="OAI",'3'!AB822,
IF($E822=AB$4,'3'!$G822+SUM('3'!$H822:AB822),
IF($E822&lt;AB$4,'3'!AB822,0)))</f>
        <v>27816.668801419353</v>
      </c>
      <c r="AC822" s="32">
        <f>IF($E822="OAI",'3'!AC822,
IF($E822=AC$4,'3'!$G822+SUM('3'!$H822:AC822),
IF($E822&lt;AC$4,'3'!AC822,0)))</f>
        <v>27816.668801419353</v>
      </c>
      <c r="AD822" s="32">
        <f>IF($E822="OAI",'3'!AD822,
IF($E822=AD$4,'3'!$G822+SUM('3'!$H822:AD822),
IF($E822&lt;AD$4,'3'!AD822,0)))</f>
        <v>27816.668801419353</v>
      </c>
      <c r="AE822" s="32">
        <f>IF($E822="OAI",'3'!AE822,
IF($E822=AE$4,'3'!$G822+SUM('3'!$H822:AE822),
IF($E822&lt;AE$4,'3'!AE822,0)))</f>
        <v>27816.668801419353</v>
      </c>
      <c r="AF822" s="26">
        <f t="shared" si="48"/>
        <v>303764.59470985527</v>
      </c>
      <c r="AG822" s="26">
        <f t="shared" si="49"/>
        <v>333800.02561703231</v>
      </c>
      <c r="AH822" s="8">
        <f t="shared" si="50"/>
        <v>917</v>
      </c>
    </row>
    <row r="823" spans="1:34" x14ac:dyDescent="0.25">
      <c r="A823" s="8">
        <f t="shared" si="51"/>
        <v>918</v>
      </c>
      <c r="B823" s="1">
        <f>'1'!B823</f>
        <v>5815917</v>
      </c>
      <c r="C823" t="str">
        <f>'1'!C823</f>
        <v>Salinas Area Reinf Buena Vista Distr Lin</v>
      </c>
      <c r="D823" s="1">
        <f>'1'!D823</f>
        <v>61</v>
      </c>
      <c r="E823" s="34">
        <f>IF('1'!E823="OAI","OAI",EOMONTH('1'!E823,-1)+1)</f>
        <v>46661</v>
      </c>
      <c r="F823" s="1" t="str">
        <f>'1'!F823</f>
        <v>TOLO</v>
      </c>
      <c r="G823" s="33"/>
      <c r="H823" s="32">
        <f>IF($E823="OAI",'3'!H823,
IF($E823&lt;=H$4,'3'!$G823+SUM('3'!$H823:H823),0))</f>
        <v>0</v>
      </c>
      <c r="I823" s="32">
        <f>IF($E823="OAI",'3'!I823,
IF($E823=I$4,'3'!$G823+SUM('3'!$H823:I823),
IF($E823&lt;I$4,'3'!I823,0)))</f>
        <v>0</v>
      </c>
      <c r="J823" s="32">
        <f>IF($E823="OAI",'3'!J823,
IF($E823=J$4,'3'!$G823+SUM('3'!$H823:J823),
IF($E823&lt;J$4,'3'!J823,0)))</f>
        <v>0</v>
      </c>
      <c r="K823" s="32">
        <f>IF($E823="OAI",'3'!K823,
IF($E823=K$4,'3'!$G823+SUM('3'!$H823:K823),
IF($E823&lt;K$4,'3'!K823,0)))</f>
        <v>0</v>
      </c>
      <c r="L823" s="32">
        <f>IF($E823="OAI",'3'!L823,
IF($E823=L$4,'3'!$G823+SUM('3'!$H823:L823),
IF($E823&lt;L$4,'3'!L823,0)))</f>
        <v>0</v>
      </c>
      <c r="M823" s="32">
        <f>IF($E823="OAI",'3'!M823,
IF($E823=M$4,'3'!$G823+SUM('3'!$H823:M823),
IF($E823&lt;M$4,'3'!M823,0)))</f>
        <v>0</v>
      </c>
      <c r="N823" s="32">
        <f>IF($E823="OAI",'3'!N823,
IF($E823=N$4,'3'!$G823+SUM('3'!$H823:N823),
IF($E823&lt;N$4,'3'!N823,0)))</f>
        <v>0</v>
      </c>
      <c r="O823" s="32">
        <f>IF($E823="OAI",'3'!O823,
IF($E823=O$4,'3'!$G823+SUM('3'!$H823:O823),
IF($E823&lt;O$4,'3'!O823,0)))</f>
        <v>0</v>
      </c>
      <c r="P823" s="32">
        <f>IF($E823="OAI",'3'!P823,
IF($E823=P$4,'3'!$G823+SUM('3'!$H823:P823),
IF($E823&lt;P$4,'3'!P823,0)))</f>
        <v>0</v>
      </c>
      <c r="Q823" s="32">
        <f>IF($E823="OAI",'3'!Q823,
IF($E823=Q$4,'3'!$G823+SUM('3'!$H823:Q823),
IF($E823&lt;Q$4,'3'!Q823,0)))</f>
        <v>0</v>
      </c>
      <c r="R823" s="32">
        <f>IF($E823="OAI",'3'!R823,
IF($E823=R$4,'3'!$G823+SUM('3'!$H823:R823),
IF($E823&lt;R$4,'3'!R823,0)))</f>
        <v>0</v>
      </c>
      <c r="S823" s="32">
        <f>IF($E823="OAI",'3'!S823,
IF($E823=S$4,'3'!$G823+SUM('3'!$H823:S823),
IF($E823&lt;S$4,'3'!S823,0)))</f>
        <v>0</v>
      </c>
      <c r="T823" s="32">
        <f>IF($E823="OAI",'3'!T823,
IF($E823=T$4,'3'!$G823+SUM('3'!$H823:T823),
IF($E823&lt;T$4,'3'!T823,0)))</f>
        <v>0</v>
      </c>
      <c r="U823" s="32">
        <f>IF($E823="OAI",'3'!U823,
IF($E823=U$4,'3'!$G823+SUM('3'!$H823:U823),
IF($E823&lt;U$4,'3'!U823,0)))</f>
        <v>0</v>
      </c>
      <c r="V823" s="32">
        <f>IF($E823="OAI",'3'!V823,
IF($E823=V$4,'3'!$G823+SUM('3'!$H823:V823),
IF($E823&lt;V$4,'3'!V823,0)))</f>
        <v>0</v>
      </c>
      <c r="W823" s="32">
        <f>IF($E823="OAI",'3'!W823,
IF($E823=W$4,'3'!$G823+SUM('3'!$H823:W823),
IF($E823&lt;W$4,'3'!W823,0)))</f>
        <v>0</v>
      </c>
      <c r="X823" s="32">
        <f>IF($E823="OAI",'3'!X823,
IF($E823=X$4,'3'!$G823+SUM('3'!$H823:X823),
IF($E823&lt;X$4,'3'!X823,0)))</f>
        <v>0</v>
      </c>
      <c r="Y823" s="32">
        <f>IF($E823="OAI",'3'!Y823,
IF($E823=Y$4,'3'!$G823+SUM('3'!$H823:Y823),
IF($E823&lt;Y$4,'3'!Y823,0)))</f>
        <v>0</v>
      </c>
      <c r="Z823" s="32">
        <f>IF($E823="OAI",'3'!Z823,
IF($E823=Z$4,'3'!$G823+SUM('3'!$H823:Z823),
IF($E823&lt;Z$4,'3'!Z823,0)))</f>
        <v>0</v>
      </c>
      <c r="AA823" s="32">
        <f>IF($E823="OAI",'3'!AA823,
IF($E823=AA$4,'3'!$G823+SUM('3'!$H823:AA823),
IF($E823&lt;AA$4,'3'!AA823,0)))</f>
        <v>0</v>
      </c>
      <c r="AB823" s="32">
        <f>IF($E823="OAI",'3'!AB823,
IF($E823=AB$4,'3'!$G823+SUM('3'!$H823:AB823),
IF($E823&lt;AB$4,'3'!AB823,0)))</f>
        <v>0</v>
      </c>
      <c r="AC823" s="32">
        <f>IF($E823="OAI",'3'!AC823,
IF($E823=AC$4,'3'!$G823+SUM('3'!$H823:AC823),
IF($E823&lt;AC$4,'3'!AC823,0)))</f>
        <v>5755426.9509296902</v>
      </c>
      <c r="AD823" s="32">
        <f>IF($E823="OAI",'3'!AD823,
IF($E823=AD$4,'3'!$G823+SUM('3'!$H823:AD823),
IF($E823&lt;AD$4,'3'!AD823,0)))</f>
        <v>567391.56149663287</v>
      </c>
      <c r="AE823" s="32">
        <f>IF($E823="OAI",'3'!AE823,
IF($E823=AE$4,'3'!$G823+SUM('3'!$H823:AE823),
IF($E823&lt;AE$4,'3'!AE823,0)))</f>
        <v>567391.56149663287</v>
      </c>
      <c r="AF823" s="26">
        <f t="shared" si="48"/>
        <v>0</v>
      </c>
      <c r="AG823" s="26">
        <f t="shared" si="49"/>
        <v>6890210.0739229564</v>
      </c>
      <c r="AH823" s="8">
        <f t="shared" si="50"/>
        <v>918</v>
      </c>
    </row>
    <row r="824" spans="1:34" x14ac:dyDescent="0.25">
      <c r="A824" s="8">
        <f t="shared" si="51"/>
        <v>919</v>
      </c>
      <c r="B824" s="1">
        <f>'1'!B824</f>
        <v>5814822</v>
      </c>
      <c r="C824" t="str">
        <f>'1'!C824</f>
        <v>Digital Sub Phase 2 Jarvis</v>
      </c>
      <c r="D824" s="1">
        <f>'1'!D824</f>
        <v>67</v>
      </c>
      <c r="E824" s="34">
        <f>IF('1'!E824="OAI","OAI",EOMONTH('1'!E824,-1)+1)</f>
        <v>46722</v>
      </c>
      <c r="F824" s="1" t="str">
        <f>'1'!F824</f>
        <v>TOLO</v>
      </c>
      <c r="G824" s="33"/>
      <c r="H824" s="32">
        <f>IF($E824="OAI",'3'!H824,
IF($E824&lt;=H$4,'3'!$G824+SUM('3'!$H824:H824),0))</f>
        <v>0</v>
      </c>
      <c r="I824" s="32">
        <f>IF($E824="OAI",'3'!I824,
IF($E824=I$4,'3'!$G824+SUM('3'!$H824:I824),
IF($E824&lt;I$4,'3'!I824,0)))</f>
        <v>0</v>
      </c>
      <c r="J824" s="32">
        <f>IF($E824="OAI",'3'!J824,
IF($E824=J$4,'3'!$G824+SUM('3'!$H824:J824),
IF($E824&lt;J$4,'3'!J824,0)))</f>
        <v>0</v>
      </c>
      <c r="K824" s="32">
        <f>IF($E824="OAI",'3'!K824,
IF($E824=K$4,'3'!$G824+SUM('3'!$H824:K824),
IF($E824&lt;K$4,'3'!K824,0)))</f>
        <v>0</v>
      </c>
      <c r="L824" s="32">
        <f>IF($E824="OAI",'3'!L824,
IF($E824=L$4,'3'!$G824+SUM('3'!$H824:L824),
IF($E824&lt;L$4,'3'!L824,0)))</f>
        <v>0</v>
      </c>
      <c r="M824" s="32">
        <f>IF($E824="OAI",'3'!M824,
IF($E824=M$4,'3'!$G824+SUM('3'!$H824:M824),
IF($E824&lt;M$4,'3'!M824,0)))</f>
        <v>0</v>
      </c>
      <c r="N824" s="32">
        <f>IF($E824="OAI",'3'!N824,
IF($E824=N$4,'3'!$G824+SUM('3'!$H824:N824),
IF($E824&lt;N$4,'3'!N824,0)))</f>
        <v>0</v>
      </c>
      <c r="O824" s="32">
        <f>IF($E824="OAI",'3'!O824,
IF($E824=O$4,'3'!$G824+SUM('3'!$H824:O824),
IF($E824&lt;O$4,'3'!O824,0)))</f>
        <v>0</v>
      </c>
      <c r="P824" s="32">
        <f>IF($E824="OAI",'3'!P824,
IF($E824=P$4,'3'!$G824+SUM('3'!$H824:P824),
IF($E824&lt;P$4,'3'!P824,0)))</f>
        <v>0</v>
      </c>
      <c r="Q824" s="32">
        <f>IF($E824="OAI",'3'!Q824,
IF($E824=Q$4,'3'!$G824+SUM('3'!$H824:Q824),
IF($E824&lt;Q$4,'3'!Q824,0)))</f>
        <v>0</v>
      </c>
      <c r="R824" s="32">
        <f>IF($E824="OAI",'3'!R824,
IF($E824=R$4,'3'!$G824+SUM('3'!$H824:R824),
IF($E824&lt;R$4,'3'!R824,0)))</f>
        <v>0</v>
      </c>
      <c r="S824" s="32">
        <f>IF($E824="OAI",'3'!S824,
IF($E824=S$4,'3'!$G824+SUM('3'!$H824:S824),
IF($E824&lt;S$4,'3'!S824,0)))</f>
        <v>0</v>
      </c>
      <c r="T824" s="32">
        <f>IF($E824="OAI",'3'!T824,
IF($E824=T$4,'3'!$G824+SUM('3'!$H824:T824),
IF($E824&lt;T$4,'3'!T824,0)))</f>
        <v>0</v>
      </c>
      <c r="U824" s="32">
        <f>IF($E824="OAI",'3'!U824,
IF($E824=U$4,'3'!$G824+SUM('3'!$H824:U824),
IF($E824&lt;U$4,'3'!U824,0)))</f>
        <v>0</v>
      </c>
      <c r="V824" s="32">
        <f>IF($E824="OAI",'3'!V824,
IF($E824=V$4,'3'!$G824+SUM('3'!$H824:V824),
IF($E824&lt;V$4,'3'!V824,0)))</f>
        <v>0</v>
      </c>
      <c r="W824" s="32">
        <f>IF($E824="OAI",'3'!W824,
IF($E824=W$4,'3'!$G824+SUM('3'!$H824:W824),
IF($E824&lt;W$4,'3'!W824,0)))</f>
        <v>0</v>
      </c>
      <c r="X824" s="32">
        <f>IF($E824="OAI",'3'!X824,
IF($E824=X$4,'3'!$G824+SUM('3'!$H824:X824),
IF($E824&lt;X$4,'3'!X824,0)))</f>
        <v>0</v>
      </c>
      <c r="Y824" s="32">
        <f>IF($E824="OAI",'3'!Y824,
IF($E824=Y$4,'3'!$G824+SUM('3'!$H824:Y824),
IF($E824&lt;Y$4,'3'!Y824,0)))</f>
        <v>0</v>
      </c>
      <c r="Z824" s="32">
        <f>IF($E824="OAI",'3'!Z824,
IF($E824=Z$4,'3'!$G824+SUM('3'!$H824:Z824),
IF($E824&lt;Z$4,'3'!Z824,0)))</f>
        <v>0</v>
      </c>
      <c r="AA824" s="32">
        <f>IF($E824="OAI",'3'!AA824,
IF($E824=AA$4,'3'!$G824+SUM('3'!$H824:AA824),
IF($E824&lt;AA$4,'3'!AA824,0)))</f>
        <v>0</v>
      </c>
      <c r="AB824" s="32">
        <f>IF($E824="OAI",'3'!AB824,
IF($E824=AB$4,'3'!$G824+SUM('3'!$H824:AB824),
IF($E824&lt;AB$4,'3'!AB824,0)))</f>
        <v>0</v>
      </c>
      <c r="AC824" s="32">
        <f>IF($E824="OAI",'3'!AC824,
IF($E824=AC$4,'3'!$G824+SUM('3'!$H824:AC824),
IF($E824&lt;AC$4,'3'!AC824,0)))</f>
        <v>0</v>
      </c>
      <c r="AD824" s="32">
        <f>IF($E824="OAI",'3'!AD824,
IF($E824=AD$4,'3'!$G824+SUM('3'!$H824:AD824),
IF($E824&lt;AD$4,'3'!AD824,0)))</f>
        <v>0</v>
      </c>
      <c r="AE824" s="32">
        <f>IF($E824="OAI",'3'!AE824,
IF($E824=AE$4,'3'!$G824+SUM('3'!$H824:AE824),
IF($E824&lt;AE$4,'3'!AE824,0)))</f>
        <v>7862958.5225906661</v>
      </c>
      <c r="AF824" s="26">
        <f t="shared" si="48"/>
        <v>0</v>
      </c>
      <c r="AG824" s="26">
        <f t="shared" si="49"/>
        <v>7862958.5225906661</v>
      </c>
      <c r="AH824" s="8">
        <f t="shared" si="50"/>
        <v>919</v>
      </c>
    </row>
    <row r="825" spans="1:34" x14ac:dyDescent="0.25">
      <c r="A825" s="8">
        <f t="shared" si="51"/>
        <v>920</v>
      </c>
      <c r="B825" s="1">
        <f>'1'!B825</f>
        <v>5815699</v>
      </c>
      <c r="C825" t="str">
        <f>'1'!C825</f>
        <v>San Jose B Sub Terminal Upgrade</v>
      </c>
      <c r="D825" s="1">
        <f>'1'!D825</f>
        <v>61</v>
      </c>
      <c r="E825" s="34">
        <f>IF('1'!E825="OAI","OAI",EOMONTH('1'!E825,-1)+1)</f>
        <v>46508</v>
      </c>
      <c r="F825" s="1" t="str">
        <f>'1'!F825</f>
        <v>TOLO</v>
      </c>
      <c r="G825" s="33"/>
      <c r="H825" s="32">
        <f>IF($E825="OAI",'3'!H825,
IF($E825&lt;=H$4,'3'!$G825+SUM('3'!$H825:H825),0))</f>
        <v>0</v>
      </c>
      <c r="I825" s="32">
        <f>IF($E825="OAI",'3'!I825,
IF($E825=I$4,'3'!$G825+SUM('3'!$H825:I825),
IF($E825&lt;I$4,'3'!I825,0)))</f>
        <v>0</v>
      </c>
      <c r="J825" s="32">
        <f>IF($E825="OAI",'3'!J825,
IF($E825=J$4,'3'!$G825+SUM('3'!$H825:J825),
IF($E825&lt;J$4,'3'!J825,0)))</f>
        <v>0</v>
      </c>
      <c r="K825" s="32">
        <f>IF($E825="OAI",'3'!K825,
IF($E825=K$4,'3'!$G825+SUM('3'!$H825:K825),
IF($E825&lt;K$4,'3'!K825,0)))</f>
        <v>0</v>
      </c>
      <c r="L825" s="32">
        <f>IF($E825="OAI",'3'!L825,
IF($E825=L$4,'3'!$G825+SUM('3'!$H825:L825),
IF($E825&lt;L$4,'3'!L825,0)))</f>
        <v>0</v>
      </c>
      <c r="M825" s="32">
        <f>IF($E825="OAI",'3'!M825,
IF($E825=M$4,'3'!$G825+SUM('3'!$H825:M825),
IF($E825&lt;M$4,'3'!M825,0)))</f>
        <v>0</v>
      </c>
      <c r="N825" s="32">
        <f>IF($E825="OAI",'3'!N825,
IF($E825=N$4,'3'!$G825+SUM('3'!$H825:N825),
IF($E825&lt;N$4,'3'!N825,0)))</f>
        <v>0</v>
      </c>
      <c r="O825" s="32">
        <f>IF($E825="OAI",'3'!O825,
IF($E825=O$4,'3'!$G825+SUM('3'!$H825:O825),
IF($E825&lt;O$4,'3'!O825,0)))</f>
        <v>0</v>
      </c>
      <c r="P825" s="32">
        <f>IF($E825="OAI",'3'!P825,
IF($E825=P$4,'3'!$G825+SUM('3'!$H825:P825),
IF($E825&lt;P$4,'3'!P825,0)))</f>
        <v>0</v>
      </c>
      <c r="Q825" s="32">
        <f>IF($E825="OAI",'3'!Q825,
IF($E825=Q$4,'3'!$G825+SUM('3'!$H825:Q825),
IF($E825&lt;Q$4,'3'!Q825,0)))</f>
        <v>0</v>
      </c>
      <c r="R825" s="32">
        <f>IF($E825="OAI",'3'!R825,
IF($E825=R$4,'3'!$G825+SUM('3'!$H825:R825),
IF($E825&lt;R$4,'3'!R825,0)))</f>
        <v>0</v>
      </c>
      <c r="S825" s="32">
        <f>IF($E825="OAI",'3'!S825,
IF($E825=S$4,'3'!$G825+SUM('3'!$H825:S825),
IF($E825&lt;S$4,'3'!S825,0)))</f>
        <v>0</v>
      </c>
      <c r="T825" s="32">
        <f>IF($E825="OAI",'3'!T825,
IF($E825=T$4,'3'!$G825+SUM('3'!$H825:T825),
IF($E825&lt;T$4,'3'!T825,0)))</f>
        <v>0</v>
      </c>
      <c r="U825" s="32">
        <f>IF($E825="OAI",'3'!U825,
IF($E825=U$4,'3'!$G825+SUM('3'!$H825:U825),
IF($E825&lt;U$4,'3'!U825,0)))</f>
        <v>0</v>
      </c>
      <c r="V825" s="32">
        <f>IF($E825="OAI",'3'!V825,
IF($E825=V$4,'3'!$G825+SUM('3'!$H825:V825),
IF($E825&lt;V$4,'3'!V825,0)))</f>
        <v>0</v>
      </c>
      <c r="W825" s="32">
        <f>IF($E825="OAI",'3'!W825,
IF($E825=W$4,'3'!$G825+SUM('3'!$H825:W825),
IF($E825&lt;W$4,'3'!W825,0)))</f>
        <v>0</v>
      </c>
      <c r="X825" s="32">
        <f>IF($E825="OAI",'3'!X825,
IF($E825=X$4,'3'!$G825+SUM('3'!$H825:X825),
IF($E825&lt;X$4,'3'!X825,0)))</f>
        <v>582749.18707094016</v>
      </c>
      <c r="Y825" s="32">
        <f>IF($E825="OAI",'3'!Y825,
IF($E825=Y$4,'3'!$G825+SUM('3'!$H825:Y825),
IF($E825&lt;Y$4,'3'!Y825,0)))</f>
        <v>30767.676221309146</v>
      </c>
      <c r="Z825" s="32">
        <f>IF($E825="OAI",'3'!Z825,
IF($E825=Z$4,'3'!$G825+SUM('3'!$H825:Z825),
IF($E825&lt;Z$4,'3'!Z825,0)))</f>
        <v>30767.676221309146</v>
      </c>
      <c r="AA825" s="32">
        <f>IF($E825="OAI",'3'!AA825,
IF($E825=AA$4,'3'!$G825+SUM('3'!$H825:AA825),
IF($E825&lt;AA$4,'3'!AA825,0)))</f>
        <v>30767.676221309146</v>
      </c>
      <c r="AB825" s="32">
        <f>IF($E825="OAI",'3'!AB825,
IF($E825=AB$4,'3'!$G825+SUM('3'!$H825:AB825),
IF($E825&lt;AB$4,'3'!AB825,0)))</f>
        <v>30767.676221309146</v>
      </c>
      <c r="AC825" s="32">
        <f>IF($E825="OAI",'3'!AC825,
IF($E825=AC$4,'3'!$G825+SUM('3'!$H825:AC825),
IF($E825&lt;AC$4,'3'!AC825,0)))</f>
        <v>30767.676221309146</v>
      </c>
      <c r="AD825" s="32">
        <f>IF($E825="OAI",'3'!AD825,
IF($E825=AD$4,'3'!$G825+SUM('3'!$H825:AD825),
IF($E825&lt;AD$4,'3'!AD825,0)))</f>
        <v>30767.676221309146</v>
      </c>
      <c r="AE825" s="32">
        <f>IF($E825="OAI",'3'!AE825,
IF($E825=AE$4,'3'!$G825+SUM('3'!$H825:AE825),
IF($E825&lt;AE$4,'3'!AE825,0)))</f>
        <v>30767.676221309146</v>
      </c>
      <c r="AF825" s="26">
        <f t="shared" si="48"/>
        <v>0</v>
      </c>
      <c r="AG825" s="26">
        <f t="shared" si="49"/>
        <v>798122.92062010395</v>
      </c>
      <c r="AH825" s="8">
        <f t="shared" si="50"/>
        <v>920</v>
      </c>
    </row>
    <row r="826" spans="1:34" x14ac:dyDescent="0.25">
      <c r="A826" s="8">
        <f t="shared" si="51"/>
        <v>921</v>
      </c>
      <c r="B826" s="1">
        <f>'1'!B826</f>
        <v>5555160</v>
      </c>
      <c r="C826" t="str">
        <f>'1'!C826</f>
        <v>San Jose B - HVDC - North Transition RE</v>
      </c>
      <c r="D826" s="1">
        <f>'1'!D826</f>
        <v>61</v>
      </c>
      <c r="E826" s="34" t="str">
        <f>IF('1'!E826="OAI","OAI",EOMONTH('1'!E826,-1)+1)</f>
        <v>OAI</v>
      </c>
      <c r="F826" s="1" t="str">
        <f>'1'!F826</f>
        <v>TOLO</v>
      </c>
      <c r="G826" s="33"/>
      <c r="H826" s="32">
        <f>IF($E826="OAI",'3'!H826,
IF($E826&lt;=H$4,'3'!$G826+SUM('3'!$H826:H826),0))</f>
        <v>3740.2575040495226</v>
      </c>
      <c r="I826" s="32">
        <f>IF($E826="OAI",'3'!I826,
IF($E826=I$4,'3'!$G826+SUM('3'!$H826:I826),
IF($E826&lt;I$4,'3'!I826,0)))</f>
        <v>3740.2575040495226</v>
      </c>
      <c r="J826" s="32">
        <f>IF($E826="OAI",'3'!J826,
IF($E826=J$4,'3'!$G826+SUM('3'!$H826:J826),
IF($E826&lt;J$4,'3'!J826,0)))</f>
        <v>3740.2575040495226</v>
      </c>
      <c r="K826" s="32">
        <f>IF($E826="OAI",'3'!K826,
IF($E826=K$4,'3'!$G826+SUM('3'!$H826:K826),
IF($E826&lt;K$4,'3'!K826,0)))</f>
        <v>3740.2575040495226</v>
      </c>
      <c r="L826" s="32">
        <f>IF($E826="OAI",'3'!L826,
IF($E826=L$4,'3'!$G826+SUM('3'!$H826:L826),
IF($E826&lt;L$4,'3'!L826,0)))</f>
        <v>3740.2575040495226</v>
      </c>
      <c r="M826" s="32">
        <f>IF($E826="OAI",'3'!M826,
IF($E826=M$4,'3'!$G826+SUM('3'!$H826:M826),
IF($E826&lt;M$4,'3'!M826,0)))</f>
        <v>3740.2575040495226</v>
      </c>
      <c r="N826" s="32">
        <f>IF($E826="OAI",'3'!N826,
IF($E826=N$4,'3'!$G826+SUM('3'!$H826:N826),
IF($E826&lt;N$4,'3'!N826,0)))</f>
        <v>3740.2575040495226</v>
      </c>
      <c r="O826" s="32">
        <f>IF($E826="OAI",'3'!O826,
IF($E826=O$4,'3'!$G826+SUM('3'!$H826:O826),
IF($E826&lt;O$4,'3'!O826,0)))</f>
        <v>3740.2575040495226</v>
      </c>
      <c r="P826" s="32">
        <f>IF($E826="OAI",'3'!P826,
IF($E826=P$4,'3'!$G826+SUM('3'!$H826:P826),
IF($E826&lt;P$4,'3'!P826,0)))</f>
        <v>3740.2575040495226</v>
      </c>
      <c r="Q826" s="32">
        <f>IF($E826="OAI",'3'!Q826,
IF($E826=Q$4,'3'!$G826+SUM('3'!$H826:Q826),
IF($E826&lt;Q$4,'3'!Q826,0)))</f>
        <v>3740.2575040495226</v>
      </c>
      <c r="R826" s="32">
        <f>IF($E826="OAI",'3'!R826,
IF($E826=R$4,'3'!$G826+SUM('3'!$H826:R826),
IF($E826&lt;R$4,'3'!R826,0)))</f>
        <v>3740.2575040495226</v>
      </c>
      <c r="S826" s="32">
        <f>IF($E826="OAI",'3'!S826,
IF($E826=S$4,'3'!$G826+SUM('3'!$H826:S826),
IF($E826&lt;S$4,'3'!S826,0)))</f>
        <v>3740.2575040495226</v>
      </c>
      <c r="T826" s="32">
        <f>IF($E826="OAI",'3'!T826,
IF($E826=T$4,'3'!$G826+SUM('3'!$H826:T826),
IF($E826&lt;T$4,'3'!T826,0)))</f>
        <v>20006.797226828679</v>
      </c>
      <c r="U826" s="32">
        <f>IF($E826="OAI",'3'!U826,
IF($E826=U$4,'3'!$G826+SUM('3'!$H826:U826),
IF($E826&lt;U$4,'3'!U826,0)))</f>
        <v>20006.797226828679</v>
      </c>
      <c r="V826" s="32">
        <f>IF($E826="OAI",'3'!V826,
IF($E826=V$4,'3'!$G826+SUM('3'!$H826:V826),
IF($E826&lt;V$4,'3'!V826,0)))</f>
        <v>20006.797226828679</v>
      </c>
      <c r="W826" s="32">
        <f>IF($E826="OAI",'3'!W826,
IF($E826=W$4,'3'!$G826+SUM('3'!$H826:W826),
IF($E826&lt;W$4,'3'!W826,0)))</f>
        <v>20006.797226828679</v>
      </c>
      <c r="X826" s="32">
        <f>IF($E826="OAI",'3'!X826,
IF($E826=X$4,'3'!$G826+SUM('3'!$H826:X826),
IF($E826&lt;X$4,'3'!X826,0)))</f>
        <v>20006.797226828679</v>
      </c>
      <c r="Y826" s="32">
        <f>IF($E826="OAI",'3'!Y826,
IF($E826=Y$4,'3'!$G826+SUM('3'!$H826:Y826),
IF($E826&lt;Y$4,'3'!Y826,0)))</f>
        <v>20006.797226828679</v>
      </c>
      <c r="Z826" s="32">
        <f>IF($E826="OAI",'3'!Z826,
IF($E826=Z$4,'3'!$G826+SUM('3'!$H826:Z826),
IF($E826&lt;Z$4,'3'!Z826,0)))</f>
        <v>20006.797226828679</v>
      </c>
      <c r="AA826" s="32">
        <f>IF($E826="OAI",'3'!AA826,
IF($E826=AA$4,'3'!$G826+SUM('3'!$H826:AA826),
IF($E826&lt;AA$4,'3'!AA826,0)))</f>
        <v>20006.797226828679</v>
      </c>
      <c r="AB826" s="32">
        <f>IF($E826="OAI",'3'!AB826,
IF($E826=AB$4,'3'!$G826+SUM('3'!$H826:AB826),
IF($E826&lt;AB$4,'3'!AB826,0)))</f>
        <v>20006.797226828679</v>
      </c>
      <c r="AC826" s="32">
        <f>IF($E826="OAI",'3'!AC826,
IF($E826=AC$4,'3'!$G826+SUM('3'!$H826:AC826),
IF($E826&lt;AC$4,'3'!AC826,0)))</f>
        <v>20006.797226828679</v>
      </c>
      <c r="AD826" s="32">
        <f>IF($E826="OAI",'3'!AD826,
IF($E826=AD$4,'3'!$G826+SUM('3'!$H826:AD826),
IF($E826&lt;AD$4,'3'!AD826,0)))</f>
        <v>20006.797226828679</v>
      </c>
      <c r="AE826" s="32">
        <f>IF($E826="OAI",'3'!AE826,
IF($E826=AE$4,'3'!$G826+SUM('3'!$H826:AE826),
IF($E826&lt;AE$4,'3'!AE826,0)))</f>
        <v>20006.797226828679</v>
      </c>
      <c r="AF826" s="26">
        <f t="shared" si="48"/>
        <v>44883.090048594262</v>
      </c>
      <c r="AG826" s="26">
        <f t="shared" si="49"/>
        <v>240081.56672194411</v>
      </c>
      <c r="AH826" s="8">
        <f t="shared" si="50"/>
        <v>921</v>
      </c>
    </row>
    <row r="827" spans="1:34" x14ac:dyDescent="0.25">
      <c r="A827" s="8">
        <f t="shared" si="51"/>
        <v>922</v>
      </c>
      <c r="B827" s="1">
        <f>'1'!B827</f>
        <v>5555161</v>
      </c>
      <c r="C827" t="str">
        <f>'1'!C827</f>
        <v>San Jose B - HVDC - South Transition RE</v>
      </c>
      <c r="D827" s="1">
        <f>'1'!D827</f>
        <v>61</v>
      </c>
      <c r="E827" s="34" t="str">
        <f>IF('1'!E827="OAI","OAI",EOMONTH('1'!E827,-1)+1)</f>
        <v>OAI</v>
      </c>
      <c r="F827" s="1" t="str">
        <f>'1'!F827</f>
        <v>TOLO</v>
      </c>
      <c r="G827" s="33"/>
      <c r="H827" s="32">
        <f>IF($E827="OAI",'3'!H827,
IF($E827&lt;=H$4,'3'!$G827+SUM('3'!$H827:H827),0))</f>
        <v>6508.7312731176025</v>
      </c>
      <c r="I827" s="32">
        <f>IF($E827="OAI",'3'!I827,
IF($E827=I$4,'3'!$G827+SUM('3'!$H827:I827),
IF($E827&lt;I$4,'3'!I827,0)))</f>
        <v>6508.7312731176025</v>
      </c>
      <c r="J827" s="32">
        <f>IF($E827="OAI",'3'!J827,
IF($E827=J$4,'3'!$G827+SUM('3'!$H827:J827),
IF($E827&lt;J$4,'3'!J827,0)))</f>
        <v>6508.7312731176025</v>
      </c>
      <c r="K827" s="32">
        <f>IF($E827="OAI",'3'!K827,
IF($E827=K$4,'3'!$G827+SUM('3'!$H827:K827),
IF($E827&lt;K$4,'3'!K827,0)))</f>
        <v>6508.7312731176025</v>
      </c>
      <c r="L827" s="32">
        <f>IF($E827="OAI",'3'!L827,
IF($E827=L$4,'3'!$G827+SUM('3'!$H827:L827),
IF($E827&lt;L$4,'3'!L827,0)))</f>
        <v>6508.7312731176025</v>
      </c>
      <c r="M827" s="32">
        <f>IF($E827="OAI",'3'!M827,
IF($E827=M$4,'3'!$G827+SUM('3'!$H827:M827),
IF($E827&lt;M$4,'3'!M827,0)))</f>
        <v>6508.7312731176025</v>
      </c>
      <c r="N827" s="32">
        <f>IF($E827="OAI",'3'!N827,
IF($E827=N$4,'3'!$G827+SUM('3'!$H827:N827),
IF($E827&lt;N$4,'3'!N827,0)))</f>
        <v>6508.7312731176025</v>
      </c>
      <c r="O827" s="32">
        <f>IF($E827="OAI",'3'!O827,
IF($E827=O$4,'3'!$G827+SUM('3'!$H827:O827),
IF($E827&lt;O$4,'3'!O827,0)))</f>
        <v>6508.7312731176025</v>
      </c>
      <c r="P827" s="32">
        <f>IF($E827="OAI",'3'!P827,
IF($E827=P$4,'3'!$G827+SUM('3'!$H827:P827),
IF($E827&lt;P$4,'3'!P827,0)))</f>
        <v>6508.7312731176025</v>
      </c>
      <c r="Q827" s="32">
        <f>IF($E827="OAI",'3'!Q827,
IF($E827=Q$4,'3'!$G827+SUM('3'!$H827:Q827),
IF($E827&lt;Q$4,'3'!Q827,0)))</f>
        <v>6508.7312731176025</v>
      </c>
      <c r="R827" s="32">
        <f>IF($E827="OAI",'3'!R827,
IF($E827=R$4,'3'!$G827+SUM('3'!$H827:R827),
IF($E827&lt;R$4,'3'!R827,0)))</f>
        <v>6508.7312731176025</v>
      </c>
      <c r="S827" s="32">
        <f>IF($E827="OAI",'3'!S827,
IF($E827=S$4,'3'!$G827+SUM('3'!$H827:S827),
IF($E827&lt;S$4,'3'!S827,0)))</f>
        <v>6508.7312731176025</v>
      </c>
      <c r="T827" s="32">
        <f>IF($E827="OAI",'3'!T827,
IF($E827=T$4,'3'!$G827+SUM('3'!$H827:T827),
IF($E827&lt;T$4,'3'!T827,0)))</f>
        <v>16786.911726478607</v>
      </c>
      <c r="U827" s="32">
        <f>IF($E827="OAI",'3'!U827,
IF($E827=U$4,'3'!$G827+SUM('3'!$H827:U827),
IF($E827&lt;U$4,'3'!U827,0)))</f>
        <v>16786.911726478607</v>
      </c>
      <c r="V827" s="32">
        <f>IF($E827="OAI",'3'!V827,
IF($E827=V$4,'3'!$G827+SUM('3'!$H827:V827),
IF($E827&lt;V$4,'3'!V827,0)))</f>
        <v>16786.911726478607</v>
      </c>
      <c r="W827" s="32">
        <f>IF($E827="OAI",'3'!W827,
IF($E827=W$4,'3'!$G827+SUM('3'!$H827:W827),
IF($E827&lt;W$4,'3'!W827,0)))</f>
        <v>16786.911726478607</v>
      </c>
      <c r="X827" s="32">
        <f>IF($E827="OAI",'3'!X827,
IF($E827=X$4,'3'!$G827+SUM('3'!$H827:X827),
IF($E827&lt;X$4,'3'!X827,0)))</f>
        <v>16786.911726478607</v>
      </c>
      <c r="Y827" s="32">
        <f>IF($E827="OAI",'3'!Y827,
IF($E827=Y$4,'3'!$G827+SUM('3'!$H827:Y827),
IF($E827&lt;Y$4,'3'!Y827,0)))</f>
        <v>16786.911726478607</v>
      </c>
      <c r="Z827" s="32">
        <f>IF($E827="OAI",'3'!Z827,
IF($E827=Z$4,'3'!$G827+SUM('3'!$H827:Z827),
IF($E827&lt;Z$4,'3'!Z827,0)))</f>
        <v>16786.911726478607</v>
      </c>
      <c r="AA827" s="32">
        <f>IF($E827="OAI",'3'!AA827,
IF($E827=AA$4,'3'!$G827+SUM('3'!$H827:AA827),
IF($E827&lt;AA$4,'3'!AA827,0)))</f>
        <v>16786.911726478607</v>
      </c>
      <c r="AB827" s="32">
        <f>IF($E827="OAI",'3'!AB827,
IF($E827=AB$4,'3'!$G827+SUM('3'!$H827:AB827),
IF($E827&lt;AB$4,'3'!AB827,0)))</f>
        <v>16786.911726478607</v>
      </c>
      <c r="AC827" s="32">
        <f>IF($E827="OAI",'3'!AC827,
IF($E827=AC$4,'3'!$G827+SUM('3'!$H827:AC827),
IF($E827&lt;AC$4,'3'!AC827,0)))</f>
        <v>16786.911726478607</v>
      </c>
      <c r="AD827" s="32">
        <f>IF($E827="OAI",'3'!AD827,
IF($E827=AD$4,'3'!$G827+SUM('3'!$H827:AD827),
IF($E827&lt;AD$4,'3'!AD827,0)))</f>
        <v>16786.911726478607</v>
      </c>
      <c r="AE827" s="32">
        <f>IF($E827="OAI",'3'!AE827,
IF($E827=AE$4,'3'!$G827+SUM('3'!$H827:AE827),
IF($E827&lt;AE$4,'3'!AE827,0)))</f>
        <v>16786.911726478607</v>
      </c>
      <c r="AF827" s="26">
        <f t="shared" si="48"/>
        <v>78104.775277411245</v>
      </c>
      <c r="AG827" s="26">
        <f t="shared" si="49"/>
        <v>201442.94071774327</v>
      </c>
      <c r="AH827" s="8">
        <f t="shared" si="50"/>
        <v>922</v>
      </c>
    </row>
    <row r="828" spans="1:34" x14ac:dyDescent="0.25">
      <c r="A828" s="8">
        <f t="shared" si="51"/>
        <v>923</v>
      </c>
      <c r="B828" s="1">
        <f>'1'!B828</f>
        <v>5787960</v>
      </c>
      <c r="C828" t="str">
        <f>'1'!C828</f>
        <v>KERN PP: CONV. 115kV BUS TO BAAH – Ph. 2</v>
      </c>
      <c r="D828" s="1">
        <f>'1'!D828</f>
        <v>94</v>
      </c>
      <c r="E828" s="34">
        <f>IF('1'!E828="OAI","OAI",EOMONTH('1'!E828,-1)+1)</f>
        <v>46023</v>
      </c>
      <c r="F828" s="1" t="str">
        <f>'1'!F828</f>
        <v>TOLO</v>
      </c>
      <c r="G828" s="33"/>
      <c r="H828" s="32">
        <f>IF($E828="OAI",'3'!H828,
IF($E828&lt;=H$4,'3'!$G828+SUM('3'!$H828:H828),0))</f>
        <v>4047026.1716106515</v>
      </c>
      <c r="I828" s="32">
        <f>IF($E828="OAI",'3'!I828,
IF($E828=I$4,'3'!$G828+SUM('3'!$H828:I828),
IF($E828&lt;I$4,'3'!I828,0)))</f>
        <v>316649.26161065151</v>
      </c>
      <c r="J828" s="32">
        <f>IF($E828="OAI",'3'!J828,
IF($E828=J$4,'3'!$G828+SUM('3'!$H828:J828),
IF($E828&lt;J$4,'3'!J828,0)))</f>
        <v>316649.26161065151</v>
      </c>
      <c r="K828" s="32">
        <f>IF($E828="OAI",'3'!K828,
IF($E828=K$4,'3'!$G828+SUM('3'!$H828:K828),
IF($E828&lt;K$4,'3'!K828,0)))</f>
        <v>316649.26161065151</v>
      </c>
      <c r="L828" s="32">
        <f>IF($E828="OAI",'3'!L828,
IF($E828=L$4,'3'!$G828+SUM('3'!$H828:L828),
IF($E828&lt;L$4,'3'!L828,0)))</f>
        <v>316649.26161065151</v>
      </c>
      <c r="M828" s="32">
        <f>IF($E828="OAI",'3'!M828,
IF($E828=M$4,'3'!$G828+SUM('3'!$H828:M828),
IF($E828&lt;M$4,'3'!M828,0)))</f>
        <v>316649.26161065151</v>
      </c>
      <c r="N828" s="32">
        <f>IF($E828="OAI",'3'!N828,
IF($E828=N$4,'3'!$G828+SUM('3'!$H828:N828),
IF($E828&lt;N$4,'3'!N828,0)))</f>
        <v>316649.26161065151</v>
      </c>
      <c r="O828" s="32">
        <f>IF($E828="OAI",'3'!O828,
IF($E828=O$4,'3'!$G828+SUM('3'!$H828:O828),
IF($E828&lt;O$4,'3'!O828,0)))</f>
        <v>316649.26161065151</v>
      </c>
      <c r="P828" s="32">
        <f>IF($E828="OAI",'3'!P828,
IF($E828=P$4,'3'!$G828+SUM('3'!$H828:P828),
IF($E828&lt;P$4,'3'!P828,0)))</f>
        <v>316649.26161065151</v>
      </c>
      <c r="Q828" s="32">
        <f>IF($E828="OAI",'3'!Q828,
IF($E828=Q$4,'3'!$G828+SUM('3'!$H828:Q828),
IF($E828&lt;Q$4,'3'!Q828,0)))</f>
        <v>316649.26161065151</v>
      </c>
      <c r="R828" s="32">
        <f>IF($E828="OAI",'3'!R828,
IF($E828=R$4,'3'!$G828+SUM('3'!$H828:R828),
IF($E828&lt;R$4,'3'!R828,0)))</f>
        <v>316649.26161065151</v>
      </c>
      <c r="S828" s="32">
        <f>IF($E828="OAI",'3'!S828,
IF($E828=S$4,'3'!$G828+SUM('3'!$H828:S828),
IF($E828&lt;S$4,'3'!S828,0)))</f>
        <v>316649.26161065151</v>
      </c>
      <c r="T828" s="32">
        <f>IF($E828="OAI",'3'!T828,
IF($E828=T$4,'3'!$G828+SUM('3'!$H828:T828),
IF($E828&lt;T$4,'3'!T828,0)))</f>
        <v>0</v>
      </c>
      <c r="U828" s="32">
        <f>IF($E828="OAI",'3'!U828,
IF($E828=U$4,'3'!$G828+SUM('3'!$H828:U828),
IF($E828&lt;U$4,'3'!U828,0)))</f>
        <v>0</v>
      </c>
      <c r="V828" s="32">
        <f>IF($E828="OAI",'3'!V828,
IF($E828=V$4,'3'!$G828+SUM('3'!$H828:V828),
IF($E828&lt;V$4,'3'!V828,0)))</f>
        <v>0</v>
      </c>
      <c r="W828" s="32">
        <f>IF($E828="OAI",'3'!W828,
IF($E828=W$4,'3'!$G828+SUM('3'!$H828:W828),
IF($E828&lt;W$4,'3'!W828,0)))</f>
        <v>0</v>
      </c>
      <c r="X828" s="32">
        <f>IF($E828="OAI",'3'!X828,
IF($E828=X$4,'3'!$G828+SUM('3'!$H828:X828),
IF($E828&lt;X$4,'3'!X828,0)))</f>
        <v>0</v>
      </c>
      <c r="Y828" s="32">
        <f>IF($E828="OAI",'3'!Y828,
IF($E828=Y$4,'3'!$G828+SUM('3'!$H828:Y828),
IF($E828&lt;Y$4,'3'!Y828,0)))</f>
        <v>0</v>
      </c>
      <c r="Z828" s="32">
        <f>IF($E828="OAI",'3'!Z828,
IF($E828=Z$4,'3'!$G828+SUM('3'!$H828:Z828),
IF($E828&lt;Z$4,'3'!Z828,0)))</f>
        <v>0</v>
      </c>
      <c r="AA828" s="32">
        <f>IF($E828="OAI",'3'!AA828,
IF($E828=AA$4,'3'!$G828+SUM('3'!$H828:AA828),
IF($E828&lt;AA$4,'3'!AA828,0)))</f>
        <v>0</v>
      </c>
      <c r="AB828" s="32">
        <f>IF($E828="OAI",'3'!AB828,
IF($E828=AB$4,'3'!$G828+SUM('3'!$H828:AB828),
IF($E828&lt;AB$4,'3'!AB828,0)))</f>
        <v>0</v>
      </c>
      <c r="AC828" s="32">
        <f>IF($E828="OAI",'3'!AC828,
IF($E828=AC$4,'3'!$G828+SUM('3'!$H828:AC828),
IF($E828&lt;AC$4,'3'!AC828,0)))</f>
        <v>0</v>
      </c>
      <c r="AD828" s="32">
        <f>IF($E828="OAI",'3'!AD828,
IF($E828=AD$4,'3'!$G828+SUM('3'!$H828:AD828),
IF($E828&lt;AD$4,'3'!AD828,0)))</f>
        <v>0</v>
      </c>
      <c r="AE828" s="32">
        <f>IF($E828="OAI",'3'!AE828,
IF($E828=AE$4,'3'!$G828+SUM('3'!$H828:AE828),
IF($E828&lt;AE$4,'3'!AE828,0)))</f>
        <v>0</v>
      </c>
      <c r="AF828" s="26">
        <f t="shared" si="48"/>
        <v>7530168.0493278168</v>
      </c>
      <c r="AG828" s="26">
        <f t="shared" si="49"/>
        <v>0</v>
      </c>
      <c r="AH828" s="8">
        <f t="shared" si="50"/>
        <v>923</v>
      </c>
    </row>
    <row r="829" spans="1:34" x14ac:dyDescent="0.25">
      <c r="A829" s="8">
        <f t="shared" si="51"/>
        <v>924</v>
      </c>
      <c r="B829" s="1">
        <f>'1'!B829</f>
        <v>5787961</v>
      </c>
      <c r="C829" t="str">
        <f>'1'!C829</f>
        <v>KERN PP: CONV. 115kV BUS TO BAAH - Ph. 3</v>
      </c>
      <c r="D829" s="1">
        <f>'1'!D829</f>
        <v>94</v>
      </c>
      <c r="E829" s="34">
        <f>IF('1'!E829="OAI","OAI",EOMONTH('1'!E829,-1)+1)</f>
        <v>46478</v>
      </c>
      <c r="F829" s="1" t="str">
        <f>'1'!F829</f>
        <v>TOLO</v>
      </c>
      <c r="G829" s="33"/>
      <c r="H829" s="32">
        <f>IF($E829="OAI",'3'!H829,
IF($E829&lt;=H$4,'3'!$G829+SUM('3'!$H829:H829),0))</f>
        <v>0</v>
      </c>
      <c r="I829" s="32">
        <f>IF($E829="OAI",'3'!I829,
IF($E829=I$4,'3'!$G829+SUM('3'!$H829:I829),
IF($E829&lt;I$4,'3'!I829,0)))</f>
        <v>0</v>
      </c>
      <c r="J829" s="32">
        <f>IF($E829="OAI",'3'!J829,
IF($E829=J$4,'3'!$G829+SUM('3'!$H829:J829),
IF($E829&lt;J$4,'3'!J829,0)))</f>
        <v>0</v>
      </c>
      <c r="K829" s="32">
        <f>IF($E829="OAI",'3'!K829,
IF($E829=K$4,'3'!$G829+SUM('3'!$H829:K829),
IF($E829&lt;K$4,'3'!K829,0)))</f>
        <v>0</v>
      </c>
      <c r="L829" s="32">
        <f>IF($E829="OAI",'3'!L829,
IF($E829=L$4,'3'!$G829+SUM('3'!$H829:L829),
IF($E829&lt;L$4,'3'!L829,0)))</f>
        <v>0</v>
      </c>
      <c r="M829" s="32">
        <f>IF($E829="OAI",'3'!M829,
IF($E829=M$4,'3'!$G829+SUM('3'!$H829:M829),
IF($E829&lt;M$4,'3'!M829,0)))</f>
        <v>0</v>
      </c>
      <c r="N829" s="32">
        <f>IF($E829="OAI",'3'!N829,
IF($E829=N$4,'3'!$G829+SUM('3'!$H829:N829),
IF($E829&lt;N$4,'3'!N829,0)))</f>
        <v>0</v>
      </c>
      <c r="O829" s="32">
        <f>IF($E829="OAI",'3'!O829,
IF($E829=O$4,'3'!$G829+SUM('3'!$H829:O829),
IF($E829&lt;O$4,'3'!O829,0)))</f>
        <v>0</v>
      </c>
      <c r="P829" s="32">
        <f>IF($E829="OAI",'3'!P829,
IF($E829=P$4,'3'!$G829+SUM('3'!$H829:P829),
IF($E829&lt;P$4,'3'!P829,0)))</f>
        <v>0</v>
      </c>
      <c r="Q829" s="32">
        <f>IF($E829="OAI",'3'!Q829,
IF($E829=Q$4,'3'!$G829+SUM('3'!$H829:Q829),
IF($E829&lt;Q$4,'3'!Q829,0)))</f>
        <v>0</v>
      </c>
      <c r="R829" s="32">
        <f>IF($E829="OAI",'3'!R829,
IF($E829=R$4,'3'!$G829+SUM('3'!$H829:R829),
IF($E829&lt;R$4,'3'!R829,0)))</f>
        <v>0</v>
      </c>
      <c r="S829" s="32">
        <f>IF($E829="OAI",'3'!S829,
IF($E829=S$4,'3'!$G829+SUM('3'!$H829:S829),
IF($E829&lt;S$4,'3'!S829,0)))</f>
        <v>0</v>
      </c>
      <c r="T829" s="32">
        <f>IF($E829="OAI",'3'!T829,
IF($E829=T$4,'3'!$G829+SUM('3'!$H829:T829),
IF($E829&lt;T$4,'3'!T829,0)))</f>
        <v>0</v>
      </c>
      <c r="U829" s="32">
        <f>IF($E829="OAI",'3'!U829,
IF($E829=U$4,'3'!$G829+SUM('3'!$H829:U829),
IF($E829&lt;U$4,'3'!U829,0)))</f>
        <v>0</v>
      </c>
      <c r="V829" s="32">
        <f>IF($E829="OAI",'3'!V829,
IF($E829=V$4,'3'!$G829+SUM('3'!$H829:V829),
IF($E829&lt;V$4,'3'!V829,0)))</f>
        <v>0</v>
      </c>
      <c r="W829" s="32">
        <f>IF($E829="OAI",'3'!W829,
IF($E829=W$4,'3'!$G829+SUM('3'!$H829:W829),
IF($E829&lt;W$4,'3'!W829,0)))</f>
        <v>9562606.9510110542</v>
      </c>
      <c r="X829" s="32">
        <f>IF($E829="OAI",'3'!X829,
IF($E829=X$4,'3'!$G829+SUM('3'!$H829:X829),
IF($E829&lt;X$4,'3'!X829,0)))</f>
        <v>373624.19350806647</v>
      </c>
      <c r="Y829" s="32">
        <f>IF($E829="OAI",'3'!Y829,
IF($E829=Y$4,'3'!$G829+SUM('3'!$H829:Y829),
IF($E829&lt;Y$4,'3'!Y829,0)))</f>
        <v>373624.19350806647</v>
      </c>
      <c r="Z829" s="32">
        <f>IF($E829="OAI",'3'!Z829,
IF($E829=Z$4,'3'!$G829+SUM('3'!$H829:Z829),
IF($E829&lt;Z$4,'3'!Z829,0)))</f>
        <v>373624.19350806647</v>
      </c>
      <c r="AA829" s="32">
        <f>IF($E829="OAI",'3'!AA829,
IF($E829=AA$4,'3'!$G829+SUM('3'!$H829:AA829),
IF($E829&lt;AA$4,'3'!AA829,0)))</f>
        <v>373624.19350806647</v>
      </c>
      <c r="AB829" s="32">
        <f>IF($E829="OAI",'3'!AB829,
IF($E829=AB$4,'3'!$G829+SUM('3'!$H829:AB829),
IF($E829&lt;AB$4,'3'!AB829,0)))</f>
        <v>373624.19350806647</v>
      </c>
      <c r="AC829" s="32">
        <f>IF($E829="OAI",'3'!AC829,
IF($E829=AC$4,'3'!$G829+SUM('3'!$H829:AC829),
IF($E829&lt;AC$4,'3'!AC829,0)))</f>
        <v>373624.19350806647</v>
      </c>
      <c r="AD829" s="32">
        <f>IF($E829="OAI",'3'!AD829,
IF($E829=AD$4,'3'!$G829+SUM('3'!$H829:AD829),
IF($E829&lt;AD$4,'3'!AD829,0)))</f>
        <v>373624.19350806647</v>
      </c>
      <c r="AE829" s="32">
        <f>IF($E829="OAI",'3'!AE829,
IF($E829=AE$4,'3'!$G829+SUM('3'!$H829:AE829),
IF($E829&lt;AE$4,'3'!AE829,0)))</f>
        <v>373624.19350806647</v>
      </c>
      <c r="AF829" s="26">
        <f t="shared" si="48"/>
        <v>0</v>
      </c>
      <c r="AG829" s="26">
        <f t="shared" si="49"/>
        <v>12551600.499075584</v>
      </c>
      <c r="AH829" s="8">
        <f t="shared" si="50"/>
        <v>924</v>
      </c>
    </row>
    <row r="830" spans="1:34" x14ac:dyDescent="0.25">
      <c r="A830" s="8">
        <f t="shared" si="51"/>
        <v>925</v>
      </c>
      <c r="B830" s="1">
        <f>'1'!B830</f>
        <v>5555821</v>
      </c>
      <c r="C830" t="str">
        <f>'1'!C830</f>
        <v>Ringwood Montague Fiber Distribution</v>
      </c>
      <c r="D830" s="1">
        <f>'1'!D830</f>
        <v>82</v>
      </c>
      <c r="E830" s="34" t="str">
        <f>IF('1'!E830="OAI","OAI",EOMONTH('1'!E830,-1)+1)</f>
        <v>OAI</v>
      </c>
      <c r="F830" s="1" t="str">
        <f>'1'!F830</f>
        <v>TOLO</v>
      </c>
      <c r="G830" s="33"/>
      <c r="H830" s="32">
        <f>IF($E830="OAI",'3'!H830,
IF($E830&lt;=H$4,'3'!$G830+SUM('3'!$H830:H830),0))</f>
        <v>44305.261536014812</v>
      </c>
      <c r="I830" s="32">
        <f>IF($E830="OAI",'3'!I830,
IF($E830=I$4,'3'!$G830+SUM('3'!$H830:I830),
IF($E830&lt;I$4,'3'!I830,0)))</f>
        <v>44305.261536014812</v>
      </c>
      <c r="J830" s="32">
        <f>IF($E830="OAI",'3'!J830,
IF($E830=J$4,'3'!$G830+SUM('3'!$H830:J830),
IF($E830&lt;J$4,'3'!J830,0)))</f>
        <v>44305.261536014812</v>
      </c>
      <c r="K830" s="32">
        <f>IF($E830="OAI",'3'!K830,
IF($E830=K$4,'3'!$G830+SUM('3'!$H830:K830),
IF($E830&lt;K$4,'3'!K830,0)))</f>
        <v>44305.261536014812</v>
      </c>
      <c r="L830" s="32">
        <f>IF($E830="OAI",'3'!L830,
IF($E830=L$4,'3'!$G830+SUM('3'!$H830:L830),
IF($E830&lt;L$4,'3'!L830,0)))</f>
        <v>44305.261536014812</v>
      </c>
      <c r="M830" s="32">
        <f>IF($E830="OAI",'3'!M830,
IF($E830=M$4,'3'!$G830+SUM('3'!$H830:M830),
IF($E830&lt;M$4,'3'!M830,0)))</f>
        <v>44305.261536014812</v>
      </c>
      <c r="N830" s="32">
        <f>IF($E830="OAI",'3'!N830,
IF($E830=N$4,'3'!$G830+SUM('3'!$H830:N830),
IF($E830&lt;N$4,'3'!N830,0)))</f>
        <v>44305.261536014812</v>
      </c>
      <c r="O830" s="32">
        <f>IF($E830="OAI",'3'!O830,
IF($E830=O$4,'3'!$G830+SUM('3'!$H830:O830),
IF($E830&lt;O$4,'3'!O830,0)))</f>
        <v>44305.261536014812</v>
      </c>
      <c r="P830" s="32">
        <f>IF($E830="OAI",'3'!P830,
IF($E830=P$4,'3'!$G830+SUM('3'!$H830:P830),
IF($E830&lt;P$4,'3'!P830,0)))</f>
        <v>44305.261536014812</v>
      </c>
      <c r="Q830" s="32">
        <f>IF($E830="OAI",'3'!Q830,
IF($E830=Q$4,'3'!$G830+SUM('3'!$H830:Q830),
IF($E830&lt;Q$4,'3'!Q830,0)))</f>
        <v>44305.261536014812</v>
      </c>
      <c r="R830" s="32">
        <f>IF($E830="OAI",'3'!R830,
IF($E830=R$4,'3'!$G830+SUM('3'!$H830:R830),
IF($E830&lt;R$4,'3'!R830,0)))</f>
        <v>44305.261536014812</v>
      </c>
      <c r="S830" s="32">
        <f>IF($E830="OAI",'3'!S830,
IF($E830=S$4,'3'!$G830+SUM('3'!$H830:S830),
IF($E830&lt;S$4,'3'!S830,0)))</f>
        <v>44305.261536014812</v>
      </c>
      <c r="T830" s="32">
        <f>IF($E830="OAI",'3'!T830,
IF($E830=T$4,'3'!$G830+SUM('3'!$H830:T830),
IF($E830&lt;T$4,'3'!T830,0)))</f>
        <v>0</v>
      </c>
      <c r="U830" s="32">
        <f>IF($E830="OAI",'3'!U830,
IF($E830=U$4,'3'!$G830+SUM('3'!$H830:U830),
IF($E830&lt;U$4,'3'!U830,0)))</f>
        <v>0</v>
      </c>
      <c r="V830" s="32">
        <f>IF($E830="OAI",'3'!V830,
IF($E830=V$4,'3'!$G830+SUM('3'!$H830:V830),
IF($E830&lt;V$4,'3'!V830,0)))</f>
        <v>0</v>
      </c>
      <c r="W830" s="32">
        <f>IF($E830="OAI",'3'!W830,
IF($E830=W$4,'3'!$G830+SUM('3'!$H830:W830),
IF($E830&lt;W$4,'3'!W830,0)))</f>
        <v>0</v>
      </c>
      <c r="X830" s="32">
        <f>IF($E830="OAI",'3'!X830,
IF($E830=X$4,'3'!$G830+SUM('3'!$H830:X830),
IF($E830&lt;X$4,'3'!X830,0)))</f>
        <v>0</v>
      </c>
      <c r="Y830" s="32">
        <f>IF($E830="OAI",'3'!Y830,
IF($E830=Y$4,'3'!$G830+SUM('3'!$H830:Y830),
IF($E830&lt;Y$4,'3'!Y830,0)))</f>
        <v>0</v>
      </c>
      <c r="Z830" s="32">
        <f>IF($E830="OAI",'3'!Z830,
IF($E830=Z$4,'3'!$G830+SUM('3'!$H830:Z830),
IF($E830&lt;Z$4,'3'!Z830,0)))</f>
        <v>0</v>
      </c>
      <c r="AA830" s="32">
        <f>IF($E830="OAI",'3'!AA830,
IF($E830=AA$4,'3'!$G830+SUM('3'!$H830:AA830),
IF($E830&lt;AA$4,'3'!AA830,0)))</f>
        <v>0</v>
      </c>
      <c r="AB830" s="32">
        <f>IF($E830="OAI",'3'!AB830,
IF($E830=AB$4,'3'!$G830+SUM('3'!$H830:AB830),
IF($E830&lt;AB$4,'3'!AB830,0)))</f>
        <v>0</v>
      </c>
      <c r="AC830" s="32">
        <f>IF($E830="OAI",'3'!AC830,
IF($E830=AC$4,'3'!$G830+SUM('3'!$H830:AC830),
IF($E830&lt;AC$4,'3'!AC830,0)))</f>
        <v>0</v>
      </c>
      <c r="AD830" s="32">
        <f>IF($E830="OAI",'3'!AD830,
IF($E830=AD$4,'3'!$G830+SUM('3'!$H830:AD830),
IF($E830&lt;AD$4,'3'!AD830,0)))</f>
        <v>0</v>
      </c>
      <c r="AE830" s="32">
        <f>IF($E830="OAI",'3'!AE830,
IF($E830=AE$4,'3'!$G830+SUM('3'!$H830:AE830),
IF($E830&lt;AE$4,'3'!AE830,0)))</f>
        <v>0</v>
      </c>
      <c r="AF830" s="26">
        <f t="shared" si="48"/>
        <v>531663.1384321776</v>
      </c>
      <c r="AG830" s="26">
        <f t="shared" si="49"/>
        <v>0</v>
      </c>
      <c r="AH830" s="8">
        <f t="shared" si="50"/>
        <v>925</v>
      </c>
    </row>
    <row r="831" spans="1:34" x14ac:dyDescent="0.25">
      <c r="A831" s="8">
        <f t="shared" si="51"/>
        <v>926</v>
      </c>
      <c r="B831" s="1">
        <f>'1'!B831</f>
        <v>5554623</v>
      </c>
      <c r="C831" t="str">
        <f>'1'!C831</f>
        <v>Newark-Milpitas 115kV Line Upgrade</v>
      </c>
      <c r="D831" s="1">
        <f>'1'!D831</f>
        <v>61</v>
      </c>
      <c r="E831" s="34" t="str">
        <f>IF('1'!E831="OAI","OAI",EOMONTH('1'!E831,-1)+1)</f>
        <v>OAI</v>
      </c>
      <c r="F831" s="1" t="str">
        <f>'1'!F831</f>
        <v>TOLO</v>
      </c>
      <c r="G831" s="33"/>
      <c r="H831" s="32">
        <f>IF($E831="OAI",'3'!H831,
IF($E831&lt;=H$4,'3'!$G831+SUM('3'!$H831:H831),0))</f>
        <v>38037.976890968268</v>
      </c>
      <c r="I831" s="32">
        <f>IF($E831="OAI",'3'!I831,
IF($E831=I$4,'3'!$G831+SUM('3'!$H831:I831),
IF($E831&lt;I$4,'3'!I831,0)))</f>
        <v>38037.976890968268</v>
      </c>
      <c r="J831" s="32">
        <f>IF($E831="OAI",'3'!J831,
IF($E831=J$4,'3'!$G831+SUM('3'!$H831:J831),
IF($E831&lt;J$4,'3'!J831,0)))</f>
        <v>38037.976890968268</v>
      </c>
      <c r="K831" s="32">
        <f>IF($E831="OAI",'3'!K831,
IF($E831=K$4,'3'!$G831+SUM('3'!$H831:K831),
IF($E831&lt;K$4,'3'!K831,0)))</f>
        <v>38037.976890968268</v>
      </c>
      <c r="L831" s="32">
        <f>IF($E831="OAI",'3'!L831,
IF($E831=L$4,'3'!$G831+SUM('3'!$H831:L831),
IF($E831&lt;L$4,'3'!L831,0)))</f>
        <v>38037.976890968268</v>
      </c>
      <c r="M831" s="32">
        <f>IF($E831="OAI",'3'!M831,
IF($E831=M$4,'3'!$G831+SUM('3'!$H831:M831),
IF($E831&lt;M$4,'3'!M831,0)))</f>
        <v>38037.976890968268</v>
      </c>
      <c r="N831" s="32">
        <f>IF($E831="OAI",'3'!N831,
IF($E831=N$4,'3'!$G831+SUM('3'!$H831:N831),
IF($E831&lt;N$4,'3'!N831,0)))</f>
        <v>38037.976890968268</v>
      </c>
      <c r="O831" s="32">
        <f>IF($E831="OAI",'3'!O831,
IF($E831=O$4,'3'!$G831+SUM('3'!$H831:O831),
IF($E831&lt;O$4,'3'!O831,0)))</f>
        <v>38037.976890968268</v>
      </c>
      <c r="P831" s="32">
        <f>IF($E831="OAI",'3'!P831,
IF($E831=P$4,'3'!$G831+SUM('3'!$H831:P831),
IF($E831&lt;P$4,'3'!P831,0)))</f>
        <v>38037.976890968268</v>
      </c>
      <c r="Q831" s="32">
        <f>IF($E831="OAI",'3'!Q831,
IF($E831=Q$4,'3'!$G831+SUM('3'!$H831:Q831),
IF($E831&lt;Q$4,'3'!Q831,0)))</f>
        <v>38037.976890968268</v>
      </c>
      <c r="R831" s="32">
        <f>IF($E831="OAI",'3'!R831,
IF($E831=R$4,'3'!$G831+SUM('3'!$H831:R831),
IF($E831&lt;R$4,'3'!R831,0)))</f>
        <v>38037.976890968268</v>
      </c>
      <c r="S831" s="32">
        <f>IF($E831="OAI",'3'!S831,
IF($E831=S$4,'3'!$G831+SUM('3'!$H831:S831),
IF($E831&lt;S$4,'3'!S831,0)))</f>
        <v>38037.976890968268</v>
      </c>
      <c r="T831" s="32">
        <f>IF($E831="OAI",'3'!T831,
IF($E831=T$4,'3'!$G831+SUM('3'!$H831:T831),
IF($E831&lt;T$4,'3'!T831,0)))</f>
        <v>3025.6066393628403</v>
      </c>
      <c r="U831" s="32">
        <f>IF($E831="OAI",'3'!U831,
IF($E831=U$4,'3'!$G831+SUM('3'!$H831:U831),
IF($E831&lt;U$4,'3'!U831,0)))</f>
        <v>3025.6066393628403</v>
      </c>
      <c r="V831" s="32">
        <f>IF($E831="OAI",'3'!V831,
IF($E831=V$4,'3'!$G831+SUM('3'!$H831:V831),
IF($E831&lt;V$4,'3'!V831,0)))</f>
        <v>3025.6066393628403</v>
      </c>
      <c r="W831" s="32">
        <f>IF($E831="OAI",'3'!W831,
IF($E831=W$4,'3'!$G831+SUM('3'!$H831:W831),
IF($E831&lt;W$4,'3'!W831,0)))</f>
        <v>3025.6066393628403</v>
      </c>
      <c r="X831" s="32">
        <f>IF($E831="OAI",'3'!X831,
IF($E831=X$4,'3'!$G831+SUM('3'!$H831:X831),
IF($E831&lt;X$4,'3'!X831,0)))</f>
        <v>3025.6066393628403</v>
      </c>
      <c r="Y831" s="32">
        <f>IF($E831="OAI",'3'!Y831,
IF($E831=Y$4,'3'!$G831+SUM('3'!$H831:Y831),
IF($E831&lt;Y$4,'3'!Y831,0)))</f>
        <v>3025.6066393628403</v>
      </c>
      <c r="Z831" s="32">
        <f>IF($E831="OAI",'3'!Z831,
IF($E831=Z$4,'3'!$G831+SUM('3'!$H831:Z831),
IF($E831&lt;Z$4,'3'!Z831,0)))</f>
        <v>3025.6066393628403</v>
      </c>
      <c r="AA831" s="32">
        <f>IF($E831="OAI",'3'!AA831,
IF($E831=AA$4,'3'!$G831+SUM('3'!$H831:AA831),
IF($E831&lt;AA$4,'3'!AA831,0)))</f>
        <v>3025.6066393628403</v>
      </c>
      <c r="AB831" s="32">
        <f>IF($E831="OAI",'3'!AB831,
IF($E831=AB$4,'3'!$G831+SUM('3'!$H831:AB831),
IF($E831&lt;AB$4,'3'!AB831,0)))</f>
        <v>3025.6066393628403</v>
      </c>
      <c r="AC831" s="32">
        <f>IF($E831="OAI",'3'!AC831,
IF($E831=AC$4,'3'!$G831+SUM('3'!$H831:AC831),
IF($E831&lt;AC$4,'3'!AC831,0)))</f>
        <v>3025.6066393628403</v>
      </c>
      <c r="AD831" s="32">
        <f>IF($E831="OAI",'3'!AD831,
IF($E831=AD$4,'3'!$G831+SUM('3'!$H831:AD831),
IF($E831&lt;AD$4,'3'!AD831,0)))</f>
        <v>3025.6066393628403</v>
      </c>
      <c r="AE831" s="32">
        <f>IF($E831="OAI",'3'!AE831,
IF($E831=AE$4,'3'!$G831+SUM('3'!$H831:AE831),
IF($E831&lt;AE$4,'3'!AE831,0)))</f>
        <v>3025.6066393628403</v>
      </c>
      <c r="AF831" s="26">
        <f t="shared" si="48"/>
        <v>456455.72269161924</v>
      </c>
      <c r="AG831" s="26">
        <f t="shared" si="49"/>
        <v>36307.279672354081</v>
      </c>
      <c r="AH831" s="8">
        <f t="shared" si="50"/>
        <v>926</v>
      </c>
    </row>
    <row r="832" spans="1:34" x14ac:dyDescent="0.25">
      <c r="A832" s="8">
        <f t="shared" si="51"/>
        <v>927</v>
      </c>
      <c r="B832" s="1">
        <f>'1'!B832</f>
        <v>5558294</v>
      </c>
      <c r="C832" t="str">
        <f>'1'!C832</f>
        <v>Milpitas: Newark-Milpitas Line #1 Upgd</v>
      </c>
      <c r="D832" s="1">
        <f>'1'!D832</f>
        <v>61</v>
      </c>
      <c r="E832" s="34" t="str">
        <f>IF('1'!E832="OAI","OAI",EOMONTH('1'!E832,-1)+1)</f>
        <v>OAI</v>
      </c>
      <c r="F832" s="1" t="str">
        <f>'1'!F832</f>
        <v>TOLO</v>
      </c>
      <c r="G832" s="33"/>
      <c r="H832" s="32">
        <f>IF($E832="OAI",'3'!H832,
IF($E832&lt;=H$4,'3'!$G832+SUM('3'!$H832:H832),0))</f>
        <v>68526.844565662599</v>
      </c>
      <c r="I832" s="32">
        <f>IF($E832="OAI",'3'!I832,
IF($E832=I$4,'3'!$G832+SUM('3'!$H832:I832),
IF($E832&lt;I$4,'3'!I832,0)))</f>
        <v>68526.844565662599</v>
      </c>
      <c r="J832" s="32">
        <f>IF($E832="OAI",'3'!J832,
IF($E832=J$4,'3'!$G832+SUM('3'!$H832:J832),
IF($E832&lt;J$4,'3'!J832,0)))</f>
        <v>68526.844565662599</v>
      </c>
      <c r="K832" s="32">
        <f>IF($E832="OAI",'3'!K832,
IF($E832=K$4,'3'!$G832+SUM('3'!$H832:K832),
IF($E832&lt;K$4,'3'!K832,0)))</f>
        <v>68526.844565662599</v>
      </c>
      <c r="L832" s="32">
        <f>IF($E832="OAI",'3'!L832,
IF($E832=L$4,'3'!$G832+SUM('3'!$H832:L832),
IF($E832&lt;L$4,'3'!L832,0)))</f>
        <v>68526.844565662599</v>
      </c>
      <c r="M832" s="32">
        <f>IF($E832="OAI",'3'!M832,
IF($E832=M$4,'3'!$G832+SUM('3'!$H832:M832),
IF($E832&lt;M$4,'3'!M832,0)))</f>
        <v>68526.844565662599</v>
      </c>
      <c r="N832" s="32">
        <f>IF($E832="OAI",'3'!N832,
IF($E832=N$4,'3'!$G832+SUM('3'!$H832:N832),
IF($E832&lt;N$4,'3'!N832,0)))</f>
        <v>68526.844565662599</v>
      </c>
      <c r="O832" s="32">
        <f>IF($E832="OAI",'3'!O832,
IF($E832=O$4,'3'!$G832+SUM('3'!$H832:O832),
IF($E832&lt;O$4,'3'!O832,0)))</f>
        <v>68526.844565662599</v>
      </c>
      <c r="P832" s="32">
        <f>IF($E832="OAI",'3'!P832,
IF($E832=P$4,'3'!$G832+SUM('3'!$H832:P832),
IF($E832&lt;P$4,'3'!P832,0)))</f>
        <v>68526.844565662599</v>
      </c>
      <c r="Q832" s="32">
        <f>IF($E832="OAI",'3'!Q832,
IF($E832=Q$4,'3'!$G832+SUM('3'!$H832:Q832),
IF($E832&lt;Q$4,'3'!Q832,0)))</f>
        <v>68526.844565662599</v>
      </c>
      <c r="R832" s="32">
        <f>IF($E832="OAI",'3'!R832,
IF($E832=R$4,'3'!$G832+SUM('3'!$H832:R832),
IF($E832&lt;R$4,'3'!R832,0)))</f>
        <v>68526.844565662599</v>
      </c>
      <c r="S832" s="32">
        <f>IF($E832="OAI",'3'!S832,
IF($E832=S$4,'3'!$G832+SUM('3'!$H832:S832),
IF($E832&lt;S$4,'3'!S832,0)))</f>
        <v>68526.844565662599</v>
      </c>
      <c r="T832" s="32">
        <f>IF($E832="OAI",'3'!T832,
IF($E832=T$4,'3'!$G832+SUM('3'!$H832:T832),
IF($E832&lt;T$4,'3'!T832,0)))</f>
        <v>2802.0660047735769</v>
      </c>
      <c r="U832" s="32">
        <f>IF($E832="OAI",'3'!U832,
IF($E832=U$4,'3'!$G832+SUM('3'!$H832:U832),
IF($E832&lt;U$4,'3'!U832,0)))</f>
        <v>2802.0660047735769</v>
      </c>
      <c r="V832" s="32">
        <f>IF($E832="OAI",'3'!V832,
IF($E832=V$4,'3'!$G832+SUM('3'!$H832:V832),
IF($E832&lt;V$4,'3'!V832,0)))</f>
        <v>2802.0660047735769</v>
      </c>
      <c r="W832" s="32">
        <f>IF($E832="OAI",'3'!W832,
IF($E832=W$4,'3'!$G832+SUM('3'!$H832:W832),
IF($E832&lt;W$4,'3'!W832,0)))</f>
        <v>2802.0660047735769</v>
      </c>
      <c r="X832" s="32">
        <f>IF($E832="OAI",'3'!X832,
IF($E832=X$4,'3'!$G832+SUM('3'!$H832:X832),
IF($E832&lt;X$4,'3'!X832,0)))</f>
        <v>2802.0660047735769</v>
      </c>
      <c r="Y832" s="32">
        <f>IF($E832="OAI",'3'!Y832,
IF($E832=Y$4,'3'!$G832+SUM('3'!$H832:Y832),
IF($E832&lt;Y$4,'3'!Y832,0)))</f>
        <v>2802.0660047735769</v>
      </c>
      <c r="Z832" s="32">
        <f>IF($E832="OAI",'3'!Z832,
IF($E832=Z$4,'3'!$G832+SUM('3'!$H832:Z832),
IF($E832&lt;Z$4,'3'!Z832,0)))</f>
        <v>2802.0660047735769</v>
      </c>
      <c r="AA832" s="32">
        <f>IF($E832="OAI",'3'!AA832,
IF($E832=AA$4,'3'!$G832+SUM('3'!$H832:AA832),
IF($E832&lt;AA$4,'3'!AA832,0)))</f>
        <v>2802.0660047735769</v>
      </c>
      <c r="AB832" s="32">
        <f>IF($E832="OAI",'3'!AB832,
IF($E832=AB$4,'3'!$G832+SUM('3'!$H832:AB832),
IF($E832&lt;AB$4,'3'!AB832,0)))</f>
        <v>2802.0660047735769</v>
      </c>
      <c r="AC832" s="32">
        <f>IF($E832="OAI",'3'!AC832,
IF($E832=AC$4,'3'!$G832+SUM('3'!$H832:AC832),
IF($E832&lt;AC$4,'3'!AC832,0)))</f>
        <v>2802.0660047735769</v>
      </c>
      <c r="AD832" s="32">
        <f>IF($E832="OAI",'3'!AD832,
IF($E832=AD$4,'3'!$G832+SUM('3'!$H832:AD832),
IF($E832&lt;AD$4,'3'!AD832,0)))</f>
        <v>2802.0660047735769</v>
      </c>
      <c r="AE832" s="32">
        <f>IF($E832="OAI",'3'!AE832,
IF($E832=AE$4,'3'!$G832+SUM('3'!$H832:AE832),
IF($E832&lt;AE$4,'3'!AE832,0)))</f>
        <v>2802.0660047735769</v>
      </c>
      <c r="AF832" s="26">
        <f t="shared" si="48"/>
        <v>822322.13478795101</v>
      </c>
      <c r="AG832" s="26">
        <f t="shared" si="49"/>
        <v>33624.792057282924</v>
      </c>
      <c r="AH832" s="8">
        <f t="shared" si="50"/>
        <v>927</v>
      </c>
    </row>
    <row r="833" spans="1:34" x14ac:dyDescent="0.25">
      <c r="A833" s="8">
        <f t="shared" si="51"/>
        <v>928</v>
      </c>
      <c r="B833" s="1">
        <f>'1'!B833</f>
        <v>5554628</v>
      </c>
      <c r="C833" t="str">
        <f>'1'!C833</f>
        <v>Jarvis: Newark-Jarvis #1 115kV Line Upgd</v>
      </c>
      <c r="D833" s="1">
        <f>'1'!D833</f>
        <v>61</v>
      </c>
      <c r="E833" s="34" t="str">
        <f>IF('1'!E833="OAI","OAI",EOMONTH('1'!E833,-1)+1)</f>
        <v>OAI</v>
      </c>
      <c r="F833" s="1" t="str">
        <f>'1'!F833</f>
        <v>TOLO</v>
      </c>
      <c r="G833" s="33"/>
      <c r="H833" s="32">
        <f>IF($E833="OAI",'3'!H833,
IF($E833&lt;=H$4,'3'!$G833+SUM('3'!$H833:H833),0))</f>
        <v>122618.15601822236</v>
      </c>
      <c r="I833" s="32">
        <f>IF($E833="OAI",'3'!I833,
IF($E833=I$4,'3'!$G833+SUM('3'!$H833:I833),
IF($E833&lt;I$4,'3'!I833,0)))</f>
        <v>122618.15601822236</v>
      </c>
      <c r="J833" s="32">
        <f>IF($E833="OAI",'3'!J833,
IF($E833=J$4,'3'!$G833+SUM('3'!$H833:J833),
IF($E833&lt;J$4,'3'!J833,0)))</f>
        <v>122618.15601822236</v>
      </c>
      <c r="K833" s="32">
        <f>IF($E833="OAI",'3'!K833,
IF($E833=K$4,'3'!$G833+SUM('3'!$H833:K833),
IF($E833&lt;K$4,'3'!K833,0)))</f>
        <v>122618.15601822236</v>
      </c>
      <c r="L833" s="32">
        <f>IF($E833="OAI",'3'!L833,
IF($E833=L$4,'3'!$G833+SUM('3'!$H833:L833),
IF($E833&lt;L$4,'3'!L833,0)))</f>
        <v>122618.15601822236</v>
      </c>
      <c r="M833" s="32">
        <f>IF($E833="OAI",'3'!M833,
IF($E833=M$4,'3'!$G833+SUM('3'!$H833:M833),
IF($E833&lt;M$4,'3'!M833,0)))</f>
        <v>122618.15601822236</v>
      </c>
      <c r="N833" s="32">
        <f>IF($E833="OAI",'3'!N833,
IF($E833=N$4,'3'!$G833+SUM('3'!$H833:N833),
IF($E833&lt;N$4,'3'!N833,0)))</f>
        <v>122618.15601822236</v>
      </c>
      <c r="O833" s="32">
        <f>IF($E833="OAI",'3'!O833,
IF($E833=O$4,'3'!$G833+SUM('3'!$H833:O833),
IF($E833&lt;O$4,'3'!O833,0)))</f>
        <v>122618.15601822236</v>
      </c>
      <c r="P833" s="32">
        <f>IF($E833="OAI",'3'!P833,
IF($E833=P$4,'3'!$G833+SUM('3'!$H833:P833),
IF($E833&lt;P$4,'3'!P833,0)))</f>
        <v>122618.15601822236</v>
      </c>
      <c r="Q833" s="32">
        <f>IF($E833="OAI",'3'!Q833,
IF($E833=Q$4,'3'!$G833+SUM('3'!$H833:Q833),
IF($E833&lt;Q$4,'3'!Q833,0)))</f>
        <v>122618.15601822236</v>
      </c>
      <c r="R833" s="32">
        <f>IF($E833="OAI",'3'!R833,
IF($E833=R$4,'3'!$G833+SUM('3'!$H833:R833),
IF($E833&lt;R$4,'3'!R833,0)))</f>
        <v>122618.15601822236</v>
      </c>
      <c r="S833" s="32">
        <f>IF($E833="OAI",'3'!S833,
IF($E833=S$4,'3'!$G833+SUM('3'!$H833:S833),
IF($E833&lt;S$4,'3'!S833,0)))</f>
        <v>122618.15601822236</v>
      </c>
      <c r="T833" s="32">
        <f>IF($E833="OAI",'3'!T833,
IF($E833=T$4,'3'!$G833+SUM('3'!$H833:T833),
IF($E833&lt;T$4,'3'!T833,0)))</f>
        <v>15986.391536808593</v>
      </c>
      <c r="U833" s="32">
        <f>IF($E833="OAI",'3'!U833,
IF($E833=U$4,'3'!$G833+SUM('3'!$H833:U833),
IF($E833&lt;U$4,'3'!U833,0)))</f>
        <v>15986.391536808593</v>
      </c>
      <c r="V833" s="32">
        <f>IF($E833="OAI",'3'!V833,
IF($E833=V$4,'3'!$G833+SUM('3'!$H833:V833),
IF($E833&lt;V$4,'3'!V833,0)))</f>
        <v>15986.391536808593</v>
      </c>
      <c r="W833" s="32">
        <f>IF($E833="OAI",'3'!W833,
IF($E833=W$4,'3'!$G833+SUM('3'!$H833:W833),
IF($E833&lt;W$4,'3'!W833,0)))</f>
        <v>15986.391536808593</v>
      </c>
      <c r="X833" s="32">
        <f>IF($E833="OAI",'3'!X833,
IF($E833=X$4,'3'!$G833+SUM('3'!$H833:X833),
IF($E833&lt;X$4,'3'!X833,0)))</f>
        <v>15986.391536808593</v>
      </c>
      <c r="Y833" s="32">
        <f>IF($E833="OAI",'3'!Y833,
IF($E833=Y$4,'3'!$G833+SUM('3'!$H833:Y833),
IF($E833&lt;Y$4,'3'!Y833,0)))</f>
        <v>15986.391536808593</v>
      </c>
      <c r="Z833" s="32">
        <f>IF($E833="OAI",'3'!Z833,
IF($E833=Z$4,'3'!$G833+SUM('3'!$H833:Z833),
IF($E833&lt;Z$4,'3'!Z833,0)))</f>
        <v>15986.391536808593</v>
      </c>
      <c r="AA833" s="32">
        <f>IF($E833="OAI",'3'!AA833,
IF($E833=AA$4,'3'!$G833+SUM('3'!$H833:AA833),
IF($E833&lt;AA$4,'3'!AA833,0)))</f>
        <v>15986.391536808593</v>
      </c>
      <c r="AB833" s="32">
        <f>IF($E833="OAI",'3'!AB833,
IF($E833=AB$4,'3'!$G833+SUM('3'!$H833:AB833),
IF($E833&lt;AB$4,'3'!AB833,0)))</f>
        <v>15986.391536808593</v>
      </c>
      <c r="AC833" s="32">
        <f>IF($E833="OAI",'3'!AC833,
IF($E833=AC$4,'3'!$G833+SUM('3'!$H833:AC833),
IF($E833&lt;AC$4,'3'!AC833,0)))</f>
        <v>15986.391536808593</v>
      </c>
      <c r="AD833" s="32">
        <f>IF($E833="OAI",'3'!AD833,
IF($E833=AD$4,'3'!$G833+SUM('3'!$H833:AD833),
IF($E833&lt;AD$4,'3'!AD833,0)))</f>
        <v>15986.391536808593</v>
      </c>
      <c r="AE833" s="32">
        <f>IF($E833="OAI",'3'!AE833,
IF($E833=AE$4,'3'!$G833+SUM('3'!$H833:AE833),
IF($E833&lt;AE$4,'3'!AE833,0)))</f>
        <v>15986.391536808593</v>
      </c>
      <c r="AF833" s="26">
        <f t="shared" si="48"/>
        <v>1471417.8722186685</v>
      </c>
      <c r="AG833" s="26">
        <f t="shared" si="49"/>
        <v>191836.69844170313</v>
      </c>
      <c r="AH833" s="8">
        <f t="shared" si="50"/>
        <v>928</v>
      </c>
    </row>
    <row r="834" spans="1:34" x14ac:dyDescent="0.25">
      <c r="A834" s="8">
        <f t="shared" si="51"/>
        <v>929</v>
      </c>
      <c r="B834" s="1">
        <f>'1'!B834</f>
        <v>5811302</v>
      </c>
      <c r="C834" t="str">
        <f>'1'!C834</f>
        <v>DIXON LANDING:61G_REPLACE BANK 3</v>
      </c>
      <c r="D834" s="1">
        <f>'1'!D834</f>
        <v>61</v>
      </c>
      <c r="E834" s="34">
        <f>IF('1'!E834="OAI","OAI",EOMONTH('1'!E834,-1)+1)</f>
        <v>46631</v>
      </c>
      <c r="F834" s="1" t="str">
        <f>'1'!F834</f>
        <v>TOLO</v>
      </c>
      <c r="G834" s="33"/>
      <c r="H834" s="32">
        <f>IF($E834="OAI",'3'!H834,
IF($E834&lt;=H$4,'3'!$G834+SUM('3'!$H834:H834),0))</f>
        <v>0</v>
      </c>
      <c r="I834" s="32">
        <f>IF($E834="OAI",'3'!I834,
IF($E834=I$4,'3'!$G834+SUM('3'!$H834:I834),
IF($E834&lt;I$4,'3'!I834,0)))</f>
        <v>0</v>
      </c>
      <c r="J834" s="32">
        <f>IF($E834="OAI",'3'!J834,
IF($E834=J$4,'3'!$G834+SUM('3'!$H834:J834),
IF($E834&lt;J$4,'3'!J834,0)))</f>
        <v>0</v>
      </c>
      <c r="K834" s="32">
        <f>IF($E834="OAI",'3'!K834,
IF($E834=K$4,'3'!$G834+SUM('3'!$H834:K834),
IF($E834&lt;K$4,'3'!K834,0)))</f>
        <v>0</v>
      </c>
      <c r="L834" s="32">
        <f>IF($E834="OAI",'3'!L834,
IF($E834=L$4,'3'!$G834+SUM('3'!$H834:L834),
IF($E834&lt;L$4,'3'!L834,0)))</f>
        <v>0</v>
      </c>
      <c r="M834" s="32">
        <f>IF($E834="OAI",'3'!M834,
IF($E834=M$4,'3'!$G834+SUM('3'!$H834:M834),
IF($E834&lt;M$4,'3'!M834,0)))</f>
        <v>0</v>
      </c>
      <c r="N834" s="32">
        <f>IF($E834="OAI",'3'!N834,
IF($E834=N$4,'3'!$G834+SUM('3'!$H834:N834),
IF($E834&lt;N$4,'3'!N834,0)))</f>
        <v>0</v>
      </c>
      <c r="O834" s="32">
        <f>IF($E834="OAI",'3'!O834,
IF($E834=O$4,'3'!$G834+SUM('3'!$H834:O834),
IF($E834&lt;O$4,'3'!O834,0)))</f>
        <v>0</v>
      </c>
      <c r="P834" s="32">
        <f>IF($E834="OAI",'3'!P834,
IF($E834=P$4,'3'!$G834+SUM('3'!$H834:P834),
IF($E834&lt;P$4,'3'!P834,0)))</f>
        <v>0</v>
      </c>
      <c r="Q834" s="32">
        <f>IF($E834="OAI",'3'!Q834,
IF($E834=Q$4,'3'!$G834+SUM('3'!$H834:Q834),
IF($E834&lt;Q$4,'3'!Q834,0)))</f>
        <v>0</v>
      </c>
      <c r="R834" s="32">
        <f>IF($E834="OAI",'3'!R834,
IF($E834=R$4,'3'!$G834+SUM('3'!$H834:R834),
IF($E834&lt;R$4,'3'!R834,0)))</f>
        <v>0</v>
      </c>
      <c r="S834" s="32">
        <f>IF($E834="OAI",'3'!S834,
IF($E834=S$4,'3'!$G834+SUM('3'!$H834:S834),
IF($E834&lt;S$4,'3'!S834,0)))</f>
        <v>0</v>
      </c>
      <c r="T834" s="32">
        <f>IF($E834="OAI",'3'!T834,
IF($E834=T$4,'3'!$G834+SUM('3'!$H834:T834),
IF($E834&lt;T$4,'3'!T834,0)))</f>
        <v>0</v>
      </c>
      <c r="U834" s="32">
        <f>IF($E834="OAI",'3'!U834,
IF($E834=U$4,'3'!$G834+SUM('3'!$H834:U834),
IF($E834&lt;U$4,'3'!U834,0)))</f>
        <v>0</v>
      </c>
      <c r="V834" s="32">
        <f>IF($E834="OAI",'3'!V834,
IF($E834=V$4,'3'!$G834+SUM('3'!$H834:V834),
IF($E834&lt;V$4,'3'!V834,0)))</f>
        <v>0</v>
      </c>
      <c r="W834" s="32">
        <f>IF($E834="OAI",'3'!W834,
IF($E834=W$4,'3'!$G834+SUM('3'!$H834:W834),
IF($E834&lt;W$4,'3'!W834,0)))</f>
        <v>0</v>
      </c>
      <c r="X834" s="32">
        <f>IF($E834="OAI",'3'!X834,
IF($E834=X$4,'3'!$G834+SUM('3'!$H834:X834),
IF($E834&lt;X$4,'3'!X834,0)))</f>
        <v>0</v>
      </c>
      <c r="Y834" s="32">
        <f>IF($E834="OAI",'3'!Y834,
IF($E834=Y$4,'3'!$G834+SUM('3'!$H834:Y834),
IF($E834&lt;Y$4,'3'!Y834,0)))</f>
        <v>0</v>
      </c>
      <c r="Z834" s="32">
        <f>IF($E834="OAI",'3'!Z834,
IF($E834=Z$4,'3'!$G834+SUM('3'!$H834:Z834),
IF($E834&lt;Z$4,'3'!Z834,0)))</f>
        <v>0</v>
      </c>
      <c r="AA834" s="32">
        <f>IF($E834="OAI",'3'!AA834,
IF($E834=AA$4,'3'!$G834+SUM('3'!$H834:AA834),
IF($E834&lt;AA$4,'3'!AA834,0)))</f>
        <v>0</v>
      </c>
      <c r="AB834" s="32">
        <f>IF($E834="OAI",'3'!AB834,
IF($E834=AB$4,'3'!$G834+SUM('3'!$H834:AB834),
IF($E834&lt;AB$4,'3'!AB834,0)))</f>
        <v>3397282.9419150967</v>
      </c>
      <c r="AC834" s="32">
        <f>IF($E834="OAI",'3'!AC834,
IF($E834=AC$4,'3'!$G834+SUM('3'!$H834:AC834),
IF($E834&lt;AC$4,'3'!AC834,0)))</f>
        <v>318622.90865731152</v>
      </c>
      <c r="AD834" s="32">
        <f>IF($E834="OAI",'3'!AD834,
IF($E834=AD$4,'3'!$G834+SUM('3'!$H834:AD834),
IF($E834&lt;AD$4,'3'!AD834,0)))</f>
        <v>318622.90865731152</v>
      </c>
      <c r="AE834" s="32">
        <f>IF($E834="OAI",'3'!AE834,
IF($E834=AE$4,'3'!$G834+SUM('3'!$H834:AE834),
IF($E834&lt;AE$4,'3'!AE834,0)))</f>
        <v>318622.90865731152</v>
      </c>
      <c r="AF834" s="26">
        <f t="shared" si="48"/>
        <v>0</v>
      </c>
      <c r="AG834" s="26">
        <f t="shared" si="49"/>
        <v>4353151.6678870311</v>
      </c>
      <c r="AH834" s="8">
        <f t="shared" si="50"/>
        <v>929</v>
      </c>
    </row>
    <row r="835" spans="1:34" x14ac:dyDescent="0.25">
      <c r="A835" s="8">
        <f t="shared" si="51"/>
        <v>930</v>
      </c>
      <c r="B835" s="1">
        <f>'1'!B835</f>
        <v>5564281</v>
      </c>
      <c r="C835" t="str">
        <f>'1'!C835</f>
        <v>Ringwood SWIFT Temp RAS OPS</v>
      </c>
      <c r="D835" s="1">
        <f>'1'!D835</f>
        <v>82</v>
      </c>
      <c r="E835" s="34" t="str">
        <f>IF('1'!E835="OAI","OAI",EOMONTH('1'!E835,-1)+1)</f>
        <v>OAI</v>
      </c>
      <c r="F835" s="1" t="str">
        <f>'1'!F835</f>
        <v>TOLO</v>
      </c>
      <c r="G835" s="33"/>
      <c r="H835" s="32">
        <f>IF($E835="OAI",'3'!H835,
IF($E835&lt;=H$4,'3'!$G835+SUM('3'!$H835:H835),0))</f>
        <v>19845.721171501667</v>
      </c>
      <c r="I835" s="32">
        <f>IF($E835="OAI",'3'!I835,
IF($E835=I$4,'3'!$G835+SUM('3'!$H835:I835),
IF($E835&lt;I$4,'3'!I835,0)))</f>
        <v>19845.721171501667</v>
      </c>
      <c r="J835" s="32">
        <f>IF($E835="OAI",'3'!J835,
IF($E835=J$4,'3'!$G835+SUM('3'!$H835:J835),
IF($E835&lt;J$4,'3'!J835,0)))</f>
        <v>19845.721171501667</v>
      </c>
      <c r="K835" s="32">
        <f>IF($E835="OAI",'3'!K835,
IF($E835=K$4,'3'!$G835+SUM('3'!$H835:K835),
IF($E835&lt;K$4,'3'!K835,0)))</f>
        <v>19845.721171501667</v>
      </c>
      <c r="L835" s="32">
        <f>IF($E835="OAI",'3'!L835,
IF($E835=L$4,'3'!$G835+SUM('3'!$H835:L835),
IF($E835&lt;L$4,'3'!L835,0)))</f>
        <v>19845.721171501667</v>
      </c>
      <c r="M835" s="32">
        <f>IF($E835="OAI",'3'!M835,
IF($E835=M$4,'3'!$G835+SUM('3'!$H835:M835),
IF($E835&lt;M$4,'3'!M835,0)))</f>
        <v>19845.721171501667</v>
      </c>
      <c r="N835" s="32">
        <f>IF($E835="OAI",'3'!N835,
IF($E835=N$4,'3'!$G835+SUM('3'!$H835:N835),
IF($E835&lt;N$4,'3'!N835,0)))</f>
        <v>19845.721171501667</v>
      </c>
      <c r="O835" s="32">
        <f>IF($E835="OAI",'3'!O835,
IF($E835=O$4,'3'!$G835+SUM('3'!$H835:O835),
IF($E835&lt;O$4,'3'!O835,0)))</f>
        <v>19845.721171501667</v>
      </c>
      <c r="P835" s="32">
        <f>IF($E835="OAI",'3'!P835,
IF($E835=P$4,'3'!$G835+SUM('3'!$H835:P835),
IF($E835&lt;P$4,'3'!P835,0)))</f>
        <v>19845.721171501667</v>
      </c>
      <c r="Q835" s="32">
        <f>IF($E835="OAI",'3'!Q835,
IF($E835=Q$4,'3'!$G835+SUM('3'!$H835:Q835),
IF($E835&lt;Q$4,'3'!Q835,0)))</f>
        <v>19845.721171501667</v>
      </c>
      <c r="R835" s="32">
        <f>IF($E835="OAI",'3'!R835,
IF($E835=R$4,'3'!$G835+SUM('3'!$H835:R835),
IF($E835&lt;R$4,'3'!R835,0)))</f>
        <v>19845.721171501667</v>
      </c>
      <c r="S835" s="32">
        <f>IF($E835="OAI",'3'!S835,
IF($E835=S$4,'3'!$G835+SUM('3'!$H835:S835),
IF($E835&lt;S$4,'3'!S835,0)))</f>
        <v>19845.721171501667</v>
      </c>
      <c r="T835" s="32">
        <f>IF($E835="OAI",'3'!T835,
IF($E835=T$4,'3'!$G835+SUM('3'!$H835:T835),
IF($E835&lt;T$4,'3'!T835,0)))</f>
        <v>124.89800412088189</v>
      </c>
      <c r="U835" s="32">
        <f>IF($E835="OAI",'3'!U835,
IF($E835=U$4,'3'!$G835+SUM('3'!$H835:U835),
IF($E835&lt;U$4,'3'!U835,0)))</f>
        <v>124.89800412088189</v>
      </c>
      <c r="V835" s="32">
        <f>IF($E835="OAI",'3'!V835,
IF($E835=V$4,'3'!$G835+SUM('3'!$H835:V835),
IF($E835&lt;V$4,'3'!V835,0)))</f>
        <v>124.89800412088189</v>
      </c>
      <c r="W835" s="32">
        <f>IF($E835="OAI",'3'!W835,
IF($E835=W$4,'3'!$G835+SUM('3'!$H835:W835),
IF($E835&lt;W$4,'3'!W835,0)))</f>
        <v>124.89800412088189</v>
      </c>
      <c r="X835" s="32">
        <f>IF($E835="OAI",'3'!X835,
IF($E835=X$4,'3'!$G835+SUM('3'!$H835:X835),
IF($E835&lt;X$4,'3'!X835,0)))</f>
        <v>124.89800412088189</v>
      </c>
      <c r="Y835" s="32">
        <f>IF($E835="OAI",'3'!Y835,
IF($E835=Y$4,'3'!$G835+SUM('3'!$H835:Y835),
IF($E835&lt;Y$4,'3'!Y835,0)))</f>
        <v>124.89800412088189</v>
      </c>
      <c r="Z835" s="32">
        <f>IF($E835="OAI",'3'!Z835,
IF($E835=Z$4,'3'!$G835+SUM('3'!$H835:Z835),
IF($E835&lt;Z$4,'3'!Z835,0)))</f>
        <v>124.89800412088189</v>
      </c>
      <c r="AA835" s="32">
        <f>IF($E835="OAI",'3'!AA835,
IF($E835=AA$4,'3'!$G835+SUM('3'!$H835:AA835),
IF($E835&lt;AA$4,'3'!AA835,0)))</f>
        <v>124.89800412088189</v>
      </c>
      <c r="AB835" s="32">
        <f>IF($E835="OAI",'3'!AB835,
IF($E835=AB$4,'3'!$G835+SUM('3'!$H835:AB835),
IF($E835&lt;AB$4,'3'!AB835,0)))</f>
        <v>124.89800412088189</v>
      </c>
      <c r="AC835" s="32">
        <f>IF($E835="OAI",'3'!AC835,
IF($E835=AC$4,'3'!$G835+SUM('3'!$H835:AC835),
IF($E835&lt;AC$4,'3'!AC835,0)))</f>
        <v>124.89800412088189</v>
      </c>
      <c r="AD835" s="32">
        <f>IF($E835="OAI",'3'!AD835,
IF($E835=AD$4,'3'!$G835+SUM('3'!$H835:AD835),
IF($E835&lt;AD$4,'3'!AD835,0)))</f>
        <v>124.89800412088189</v>
      </c>
      <c r="AE835" s="32">
        <f>IF($E835="OAI",'3'!AE835,
IF($E835=AE$4,'3'!$G835+SUM('3'!$H835:AE835),
IF($E835&lt;AE$4,'3'!AE835,0)))</f>
        <v>124.89800412088189</v>
      </c>
      <c r="AF835" s="26">
        <f t="shared" si="48"/>
        <v>238148.65405802007</v>
      </c>
      <c r="AG835" s="26">
        <f t="shared" si="49"/>
        <v>1498.7760494505828</v>
      </c>
      <c r="AH835" s="8">
        <f t="shared" si="50"/>
        <v>930</v>
      </c>
    </row>
    <row r="836" spans="1:34" x14ac:dyDescent="0.25">
      <c r="A836" s="8">
        <f t="shared" si="51"/>
        <v>931</v>
      </c>
      <c r="B836" s="1">
        <f>'1'!B836</f>
        <v>5815282</v>
      </c>
      <c r="C836" t="str">
        <f>'1'!C836</f>
        <v>Q1378 - GONZAGA WIND - LOS BANOS SUB 70K</v>
      </c>
      <c r="D836" s="1">
        <f>'1'!D836</f>
        <v>82</v>
      </c>
      <c r="E836" s="34">
        <f>IF('1'!E836="OAI","OAI",EOMONTH('1'!E836,-1)+1)</f>
        <v>46113</v>
      </c>
      <c r="F836" s="1" t="str">
        <f>'1'!F836</f>
        <v>TOLO</v>
      </c>
      <c r="G836" s="33"/>
      <c r="H836" s="32">
        <f>IF($E836="OAI",'3'!H836,
IF($E836&lt;=H$4,'3'!$G836+SUM('3'!$H836:H836),0))</f>
        <v>0</v>
      </c>
      <c r="I836" s="32">
        <f>IF($E836="OAI",'3'!I836,
IF($E836=I$4,'3'!$G836+SUM('3'!$H836:I836),
IF($E836&lt;I$4,'3'!I836,0)))</f>
        <v>0</v>
      </c>
      <c r="J836" s="32">
        <f>IF($E836="OAI",'3'!J836,
IF($E836=J$4,'3'!$G836+SUM('3'!$H836:J836),
IF($E836&lt;J$4,'3'!J836,0)))</f>
        <v>0</v>
      </c>
      <c r="K836" s="32">
        <f>IF($E836="OAI",'3'!K836,
IF($E836=K$4,'3'!$G836+SUM('3'!$H836:K836),
IF($E836&lt;K$4,'3'!K836,0)))</f>
        <v>1707690.8429301868</v>
      </c>
      <c r="L836" s="32">
        <f>IF($E836="OAI",'3'!L836,
IF($E836=L$4,'3'!$G836+SUM('3'!$H836:L836),
IF($E836&lt;L$4,'3'!L836,0)))</f>
        <v>272878.73425840586</v>
      </c>
      <c r="M836" s="32">
        <f>IF($E836="OAI",'3'!M836,
IF($E836=M$4,'3'!$G836+SUM('3'!$H836:M836),
IF($E836&lt;M$4,'3'!M836,0)))</f>
        <v>272878.73425840586</v>
      </c>
      <c r="N836" s="32">
        <f>IF($E836="OAI",'3'!N836,
IF($E836=N$4,'3'!$G836+SUM('3'!$H836:N836),
IF($E836&lt;N$4,'3'!N836,0)))</f>
        <v>272878.73425840586</v>
      </c>
      <c r="O836" s="32">
        <f>IF($E836="OAI",'3'!O836,
IF($E836=O$4,'3'!$G836+SUM('3'!$H836:O836),
IF($E836&lt;O$4,'3'!O836,0)))</f>
        <v>272878.73425840586</v>
      </c>
      <c r="P836" s="32">
        <f>IF($E836="OAI",'3'!P836,
IF($E836=P$4,'3'!$G836+SUM('3'!$H836:P836),
IF($E836&lt;P$4,'3'!P836,0)))</f>
        <v>272878.73425840586</v>
      </c>
      <c r="Q836" s="32">
        <f>IF($E836="OAI",'3'!Q836,
IF($E836=Q$4,'3'!$G836+SUM('3'!$H836:Q836),
IF($E836&lt;Q$4,'3'!Q836,0)))</f>
        <v>272878.73425840586</v>
      </c>
      <c r="R836" s="32">
        <f>IF($E836="OAI",'3'!R836,
IF($E836=R$4,'3'!$G836+SUM('3'!$H836:R836),
IF($E836&lt;R$4,'3'!R836,0)))</f>
        <v>272878.73425840586</v>
      </c>
      <c r="S836" s="32">
        <f>IF($E836="OAI",'3'!S836,
IF($E836=S$4,'3'!$G836+SUM('3'!$H836:S836),
IF($E836&lt;S$4,'3'!S836,0)))</f>
        <v>272878.73425840586</v>
      </c>
      <c r="T836" s="32">
        <f>IF($E836="OAI",'3'!T836,
IF($E836=T$4,'3'!$G836+SUM('3'!$H836:T836),
IF($E836&lt;T$4,'3'!T836,0)))</f>
        <v>0</v>
      </c>
      <c r="U836" s="32">
        <f>IF($E836="OAI",'3'!U836,
IF($E836=U$4,'3'!$G836+SUM('3'!$H836:U836),
IF($E836&lt;U$4,'3'!U836,0)))</f>
        <v>0</v>
      </c>
      <c r="V836" s="32">
        <f>IF($E836="OAI",'3'!V836,
IF($E836=V$4,'3'!$G836+SUM('3'!$H836:V836),
IF($E836&lt;V$4,'3'!V836,0)))</f>
        <v>0</v>
      </c>
      <c r="W836" s="32">
        <f>IF($E836="OAI",'3'!W836,
IF($E836=W$4,'3'!$G836+SUM('3'!$H836:W836),
IF($E836&lt;W$4,'3'!W836,0)))</f>
        <v>0</v>
      </c>
      <c r="X836" s="32">
        <f>IF($E836="OAI",'3'!X836,
IF($E836=X$4,'3'!$G836+SUM('3'!$H836:X836),
IF($E836&lt;X$4,'3'!X836,0)))</f>
        <v>0</v>
      </c>
      <c r="Y836" s="32">
        <f>IF($E836="OAI",'3'!Y836,
IF($E836=Y$4,'3'!$G836+SUM('3'!$H836:Y836),
IF($E836&lt;Y$4,'3'!Y836,0)))</f>
        <v>0</v>
      </c>
      <c r="Z836" s="32">
        <f>IF($E836="OAI",'3'!Z836,
IF($E836=Z$4,'3'!$G836+SUM('3'!$H836:Z836),
IF($E836&lt;Z$4,'3'!Z836,0)))</f>
        <v>0</v>
      </c>
      <c r="AA836" s="32">
        <f>IF($E836="OAI",'3'!AA836,
IF($E836=AA$4,'3'!$G836+SUM('3'!$H836:AA836),
IF($E836&lt;AA$4,'3'!AA836,0)))</f>
        <v>0</v>
      </c>
      <c r="AB836" s="32">
        <f>IF($E836="OAI",'3'!AB836,
IF($E836=AB$4,'3'!$G836+SUM('3'!$H836:AB836),
IF($E836&lt;AB$4,'3'!AB836,0)))</f>
        <v>0</v>
      </c>
      <c r="AC836" s="32">
        <f>IF($E836="OAI",'3'!AC836,
IF($E836=AC$4,'3'!$G836+SUM('3'!$H836:AC836),
IF($E836&lt;AC$4,'3'!AC836,0)))</f>
        <v>0</v>
      </c>
      <c r="AD836" s="32">
        <f>IF($E836="OAI",'3'!AD836,
IF($E836=AD$4,'3'!$G836+SUM('3'!$H836:AD836),
IF($E836&lt;AD$4,'3'!AD836,0)))</f>
        <v>0</v>
      </c>
      <c r="AE836" s="32">
        <f>IF($E836="OAI",'3'!AE836,
IF($E836=AE$4,'3'!$G836+SUM('3'!$H836:AE836),
IF($E836&lt;AE$4,'3'!AE836,0)))</f>
        <v>0</v>
      </c>
      <c r="AF836" s="26">
        <f t="shared" si="48"/>
        <v>3890720.7169974335</v>
      </c>
      <c r="AG836" s="26">
        <f t="shared" si="49"/>
        <v>0</v>
      </c>
      <c r="AH836" s="8">
        <f t="shared" si="50"/>
        <v>931</v>
      </c>
    </row>
    <row r="837" spans="1:34" x14ac:dyDescent="0.25">
      <c r="A837" s="8">
        <f t="shared" si="51"/>
        <v>932</v>
      </c>
      <c r="B837" s="1">
        <f>'1'!B837</f>
        <v>5815938</v>
      </c>
      <c r="C837" t="str">
        <f>'1'!C837</f>
        <v>LOS BANOS: REPLACE 70 KV_ 5 CBS PH2</v>
      </c>
      <c r="D837" s="1">
        <f>'1'!D837</f>
        <v>64</v>
      </c>
      <c r="E837" s="34">
        <f>IF('1'!E837="OAI","OAI",EOMONTH('1'!E837,-1)+1)</f>
        <v>45962</v>
      </c>
      <c r="F837" s="1" t="str">
        <f>'1'!F837</f>
        <v>TOLO</v>
      </c>
      <c r="G837" s="33"/>
      <c r="H837" s="32">
        <f>IF($E837="OAI",'3'!H837,
IF($E837&lt;=H$4,'3'!$G837+SUM('3'!$H837:H837),0))</f>
        <v>130403.96081601499</v>
      </c>
      <c r="I837" s="32">
        <f>IF($E837="OAI",'3'!I837,
IF($E837=I$4,'3'!$G837+SUM('3'!$H837:I837),
IF($E837&lt;I$4,'3'!I837,0)))</f>
        <v>130403.96081601499</v>
      </c>
      <c r="J837" s="32">
        <f>IF($E837="OAI",'3'!J837,
IF($E837=J$4,'3'!$G837+SUM('3'!$H837:J837),
IF($E837&lt;J$4,'3'!J837,0)))</f>
        <v>130403.96081601499</v>
      </c>
      <c r="K837" s="32">
        <f>IF($E837="OAI",'3'!K837,
IF($E837=K$4,'3'!$G837+SUM('3'!$H837:K837),
IF($E837&lt;K$4,'3'!K837,0)))</f>
        <v>130403.96081601499</v>
      </c>
      <c r="L837" s="32">
        <f>IF($E837="OAI",'3'!L837,
IF($E837=L$4,'3'!$G837+SUM('3'!$H837:L837),
IF($E837&lt;L$4,'3'!L837,0)))</f>
        <v>0</v>
      </c>
      <c r="M837" s="32">
        <f>IF($E837="OAI",'3'!M837,
IF($E837=M$4,'3'!$G837+SUM('3'!$H837:M837),
IF($E837&lt;M$4,'3'!M837,0)))</f>
        <v>0</v>
      </c>
      <c r="N837" s="32">
        <f>IF($E837="OAI",'3'!N837,
IF($E837=N$4,'3'!$G837+SUM('3'!$H837:N837),
IF($E837&lt;N$4,'3'!N837,0)))</f>
        <v>0</v>
      </c>
      <c r="O837" s="32">
        <f>IF($E837="OAI",'3'!O837,
IF($E837=O$4,'3'!$G837+SUM('3'!$H837:O837),
IF($E837&lt;O$4,'3'!O837,0)))</f>
        <v>0</v>
      </c>
      <c r="P837" s="32">
        <f>IF($E837="OAI",'3'!P837,
IF($E837=P$4,'3'!$G837+SUM('3'!$H837:P837),
IF($E837&lt;P$4,'3'!P837,0)))</f>
        <v>0</v>
      </c>
      <c r="Q837" s="32">
        <f>IF($E837="OAI",'3'!Q837,
IF($E837=Q$4,'3'!$G837+SUM('3'!$H837:Q837),
IF($E837&lt;Q$4,'3'!Q837,0)))</f>
        <v>0</v>
      </c>
      <c r="R837" s="32">
        <f>IF($E837="OAI",'3'!R837,
IF($E837=R$4,'3'!$G837+SUM('3'!$H837:R837),
IF($E837&lt;R$4,'3'!R837,0)))</f>
        <v>0</v>
      </c>
      <c r="S837" s="32">
        <f>IF($E837="OAI",'3'!S837,
IF($E837=S$4,'3'!$G837+SUM('3'!$H837:S837),
IF($E837&lt;S$4,'3'!S837,0)))</f>
        <v>0</v>
      </c>
      <c r="T837" s="32">
        <f>IF($E837="OAI",'3'!T837,
IF($E837=T$4,'3'!$G837+SUM('3'!$H837:T837),
IF($E837&lt;T$4,'3'!T837,0)))</f>
        <v>0</v>
      </c>
      <c r="U837" s="32">
        <f>IF($E837="OAI",'3'!U837,
IF($E837=U$4,'3'!$G837+SUM('3'!$H837:U837),
IF($E837&lt;U$4,'3'!U837,0)))</f>
        <v>0</v>
      </c>
      <c r="V837" s="32">
        <f>IF($E837="OAI",'3'!V837,
IF($E837=V$4,'3'!$G837+SUM('3'!$H837:V837),
IF($E837&lt;V$4,'3'!V837,0)))</f>
        <v>0</v>
      </c>
      <c r="W837" s="32">
        <f>IF($E837="OAI",'3'!W837,
IF($E837=W$4,'3'!$G837+SUM('3'!$H837:W837),
IF($E837&lt;W$4,'3'!W837,0)))</f>
        <v>0</v>
      </c>
      <c r="X837" s="32">
        <f>IF($E837="OAI",'3'!X837,
IF($E837=X$4,'3'!$G837+SUM('3'!$H837:X837),
IF($E837&lt;X$4,'3'!X837,0)))</f>
        <v>0</v>
      </c>
      <c r="Y837" s="32">
        <f>IF($E837="OAI",'3'!Y837,
IF($E837=Y$4,'3'!$G837+SUM('3'!$H837:Y837),
IF($E837&lt;Y$4,'3'!Y837,0)))</f>
        <v>0</v>
      </c>
      <c r="Z837" s="32">
        <f>IF($E837="OAI",'3'!Z837,
IF($E837=Z$4,'3'!$G837+SUM('3'!$H837:Z837),
IF($E837&lt;Z$4,'3'!Z837,0)))</f>
        <v>0</v>
      </c>
      <c r="AA837" s="32">
        <f>IF($E837="OAI",'3'!AA837,
IF($E837=AA$4,'3'!$G837+SUM('3'!$H837:AA837),
IF($E837&lt;AA$4,'3'!AA837,0)))</f>
        <v>0</v>
      </c>
      <c r="AB837" s="32">
        <f>IF($E837="OAI",'3'!AB837,
IF($E837=AB$4,'3'!$G837+SUM('3'!$H837:AB837),
IF($E837&lt;AB$4,'3'!AB837,0)))</f>
        <v>0</v>
      </c>
      <c r="AC837" s="32">
        <f>IF($E837="OAI",'3'!AC837,
IF($E837=AC$4,'3'!$G837+SUM('3'!$H837:AC837),
IF($E837&lt;AC$4,'3'!AC837,0)))</f>
        <v>0</v>
      </c>
      <c r="AD837" s="32">
        <f>IF($E837="OAI",'3'!AD837,
IF($E837=AD$4,'3'!$G837+SUM('3'!$H837:AD837),
IF($E837&lt;AD$4,'3'!AD837,0)))</f>
        <v>0</v>
      </c>
      <c r="AE837" s="32">
        <f>IF($E837="OAI",'3'!AE837,
IF($E837=AE$4,'3'!$G837+SUM('3'!$H837:AE837),
IF($E837&lt;AE$4,'3'!AE837,0)))</f>
        <v>0</v>
      </c>
      <c r="AF837" s="26">
        <f t="shared" si="48"/>
        <v>521615.84326405998</v>
      </c>
      <c r="AG837" s="26">
        <f t="shared" si="49"/>
        <v>0</v>
      </c>
      <c r="AH837" s="8">
        <f t="shared" ref="AH837:AH842" si="52">A837</f>
        <v>932</v>
      </c>
    </row>
    <row r="838" spans="1:34" x14ac:dyDescent="0.25">
      <c r="A838" s="8">
        <f t="shared" si="51"/>
        <v>933</v>
      </c>
      <c r="B838" s="1">
        <f>'1'!B838</f>
        <v>5553459</v>
      </c>
      <c r="C838" t="str">
        <f>'1'!C838</f>
        <v>LAND PURCHASE FOR 70KV SUBSTATION</v>
      </c>
      <c r="D838" s="1">
        <f>'1'!D838</f>
        <v>61</v>
      </c>
      <c r="E838" s="34" t="str">
        <f>IF('1'!E838="OAI","OAI",EOMONTH('1'!E838,-1)+1)</f>
        <v>OAI</v>
      </c>
      <c r="F838" s="1" t="str">
        <f>'1'!F838</f>
        <v>TOLO</v>
      </c>
      <c r="G838" s="33"/>
      <c r="H838" s="32">
        <f>IF($E838="OAI",'3'!H838,
IF($E838&lt;=H$4,'3'!$G838+SUM('3'!$H838:H838),0))</f>
        <v>32095.009587627468</v>
      </c>
      <c r="I838" s="32">
        <f>IF($E838="OAI",'3'!I838,
IF($E838=I$4,'3'!$G838+SUM('3'!$H838:I838),
IF($E838&lt;I$4,'3'!I838,0)))</f>
        <v>32095.009587627468</v>
      </c>
      <c r="J838" s="32">
        <f>IF($E838="OAI",'3'!J838,
IF($E838=J$4,'3'!$G838+SUM('3'!$H838:J838),
IF($E838&lt;J$4,'3'!J838,0)))</f>
        <v>32095.009587627468</v>
      </c>
      <c r="K838" s="32">
        <f>IF($E838="OAI",'3'!K838,
IF($E838=K$4,'3'!$G838+SUM('3'!$H838:K838),
IF($E838&lt;K$4,'3'!K838,0)))</f>
        <v>32095.009587627468</v>
      </c>
      <c r="L838" s="32">
        <f>IF($E838="OAI",'3'!L838,
IF($E838=L$4,'3'!$G838+SUM('3'!$H838:L838),
IF($E838&lt;L$4,'3'!L838,0)))</f>
        <v>32095.009587627468</v>
      </c>
      <c r="M838" s="32">
        <f>IF($E838="OAI",'3'!M838,
IF($E838=M$4,'3'!$G838+SUM('3'!$H838:M838),
IF($E838&lt;M$4,'3'!M838,0)))</f>
        <v>32095.009587627468</v>
      </c>
      <c r="N838" s="32">
        <f>IF($E838="OAI",'3'!N838,
IF($E838=N$4,'3'!$G838+SUM('3'!$H838:N838),
IF($E838&lt;N$4,'3'!N838,0)))</f>
        <v>32095.009587627468</v>
      </c>
      <c r="O838" s="32">
        <f>IF($E838="OAI",'3'!O838,
IF($E838=O$4,'3'!$G838+SUM('3'!$H838:O838),
IF($E838&lt;O$4,'3'!O838,0)))</f>
        <v>32095.009587627468</v>
      </c>
      <c r="P838" s="32">
        <f>IF($E838="OAI",'3'!P838,
IF($E838=P$4,'3'!$G838+SUM('3'!$H838:P838),
IF($E838&lt;P$4,'3'!P838,0)))</f>
        <v>32095.009587627468</v>
      </c>
      <c r="Q838" s="32">
        <f>IF($E838="OAI",'3'!Q838,
IF($E838=Q$4,'3'!$G838+SUM('3'!$H838:Q838),
IF($E838&lt;Q$4,'3'!Q838,0)))</f>
        <v>32095.009587627468</v>
      </c>
      <c r="R838" s="32">
        <f>IF($E838="OAI",'3'!R838,
IF($E838=R$4,'3'!$G838+SUM('3'!$H838:R838),
IF($E838&lt;R$4,'3'!R838,0)))</f>
        <v>32095.009587627468</v>
      </c>
      <c r="S838" s="32">
        <f>IF($E838="OAI",'3'!S838,
IF($E838=S$4,'3'!$G838+SUM('3'!$H838:S838),
IF($E838&lt;S$4,'3'!S838,0)))</f>
        <v>32095.009587627468</v>
      </c>
      <c r="T838" s="32">
        <f>IF($E838="OAI",'3'!T838,
IF($E838=T$4,'3'!$G838+SUM('3'!$H838:T838),
IF($E838&lt;T$4,'3'!T838,0)))</f>
        <v>0</v>
      </c>
      <c r="U838" s="32">
        <f>IF($E838="OAI",'3'!U838,
IF($E838=U$4,'3'!$G838+SUM('3'!$H838:U838),
IF($E838&lt;U$4,'3'!U838,0)))</f>
        <v>0</v>
      </c>
      <c r="V838" s="32">
        <f>IF($E838="OAI",'3'!V838,
IF($E838=V$4,'3'!$G838+SUM('3'!$H838:V838),
IF($E838&lt;V$4,'3'!V838,0)))</f>
        <v>0</v>
      </c>
      <c r="W838" s="32">
        <f>IF($E838="OAI",'3'!W838,
IF($E838=W$4,'3'!$G838+SUM('3'!$H838:W838),
IF($E838&lt;W$4,'3'!W838,0)))</f>
        <v>0</v>
      </c>
      <c r="X838" s="32">
        <f>IF($E838="OAI",'3'!X838,
IF($E838=X$4,'3'!$G838+SUM('3'!$H838:X838),
IF($E838&lt;X$4,'3'!X838,0)))</f>
        <v>0</v>
      </c>
      <c r="Y838" s="32">
        <f>IF($E838="OAI",'3'!Y838,
IF($E838=Y$4,'3'!$G838+SUM('3'!$H838:Y838),
IF($E838&lt;Y$4,'3'!Y838,0)))</f>
        <v>0</v>
      </c>
      <c r="Z838" s="32">
        <f>IF($E838="OAI",'3'!Z838,
IF($E838=Z$4,'3'!$G838+SUM('3'!$H838:Z838),
IF($E838&lt;Z$4,'3'!Z838,0)))</f>
        <v>0</v>
      </c>
      <c r="AA838" s="32">
        <f>IF($E838="OAI",'3'!AA838,
IF($E838=AA$4,'3'!$G838+SUM('3'!$H838:AA838),
IF($E838&lt;AA$4,'3'!AA838,0)))</f>
        <v>0</v>
      </c>
      <c r="AB838" s="32">
        <f>IF($E838="OAI",'3'!AB838,
IF($E838=AB$4,'3'!$G838+SUM('3'!$H838:AB838),
IF($E838&lt;AB$4,'3'!AB838,0)))</f>
        <v>0</v>
      </c>
      <c r="AC838" s="32">
        <f>IF($E838="OAI",'3'!AC838,
IF($E838=AC$4,'3'!$G838+SUM('3'!$H838:AC838),
IF($E838&lt;AC$4,'3'!AC838,0)))</f>
        <v>0</v>
      </c>
      <c r="AD838" s="32">
        <f>IF($E838="OAI",'3'!AD838,
IF($E838=AD$4,'3'!$G838+SUM('3'!$H838:AD838),
IF($E838&lt;AD$4,'3'!AD838,0)))</f>
        <v>0</v>
      </c>
      <c r="AE838" s="32">
        <f>IF($E838="OAI",'3'!AE838,
IF($E838=AE$4,'3'!$G838+SUM('3'!$H838:AE838),
IF($E838&lt;AE$4,'3'!AE838,0)))</f>
        <v>0</v>
      </c>
      <c r="AF838" s="26">
        <f t="shared" si="48"/>
        <v>385140.11505152966</v>
      </c>
      <c r="AG838" s="26">
        <f t="shared" si="49"/>
        <v>0</v>
      </c>
      <c r="AH838" s="8">
        <f t="shared" si="52"/>
        <v>933</v>
      </c>
    </row>
    <row r="839" spans="1:34" x14ac:dyDescent="0.25">
      <c r="A839" s="8">
        <f t="shared" si="51"/>
        <v>934</v>
      </c>
      <c r="B839" s="1">
        <f>'1'!B839</f>
        <v>5559139</v>
      </c>
      <c r="C839" t="str">
        <f>'1'!C839</f>
        <v>San Jose B HVDC Land Acq</v>
      </c>
      <c r="D839" s="1">
        <f>'1'!D839</f>
        <v>61</v>
      </c>
      <c r="E839" s="34" t="str">
        <f>IF('1'!E839="OAI","OAI",EOMONTH('1'!E839,-1)+1)</f>
        <v>OAI</v>
      </c>
      <c r="F839" s="1" t="str">
        <f>'1'!F839</f>
        <v>TOLO</v>
      </c>
      <c r="G839" s="33"/>
      <c r="H839" s="32">
        <f>IF($E839="OAI",'3'!H839,
IF($E839&lt;=H$4,'3'!$G839+SUM('3'!$H839:H839),0))</f>
        <v>373858.35000568995</v>
      </c>
      <c r="I839" s="32">
        <f>IF($E839="OAI",'3'!I839,
IF($E839=I$4,'3'!$G839+SUM('3'!$H839:I839),
IF($E839&lt;I$4,'3'!I839,0)))</f>
        <v>373858.35000568995</v>
      </c>
      <c r="J839" s="32">
        <f>IF($E839="OAI",'3'!J839,
IF($E839=J$4,'3'!$G839+SUM('3'!$H839:J839),
IF($E839&lt;J$4,'3'!J839,0)))</f>
        <v>373858.35000568995</v>
      </c>
      <c r="K839" s="32">
        <f>IF($E839="OAI",'3'!K839,
IF($E839=K$4,'3'!$G839+SUM('3'!$H839:K839),
IF($E839&lt;K$4,'3'!K839,0)))</f>
        <v>373858.35000568995</v>
      </c>
      <c r="L839" s="32">
        <f>IF($E839="OAI",'3'!L839,
IF($E839=L$4,'3'!$G839+SUM('3'!$H839:L839),
IF($E839&lt;L$4,'3'!L839,0)))</f>
        <v>373858.35000568995</v>
      </c>
      <c r="M839" s="32">
        <f>IF($E839="OAI",'3'!M839,
IF($E839=M$4,'3'!$G839+SUM('3'!$H839:M839),
IF($E839&lt;M$4,'3'!M839,0)))</f>
        <v>373858.35000568995</v>
      </c>
      <c r="N839" s="32">
        <f>IF($E839="OAI",'3'!N839,
IF($E839=N$4,'3'!$G839+SUM('3'!$H839:N839),
IF($E839&lt;N$4,'3'!N839,0)))</f>
        <v>373858.35000568995</v>
      </c>
      <c r="O839" s="32">
        <f>IF($E839="OAI",'3'!O839,
IF($E839=O$4,'3'!$G839+SUM('3'!$H839:O839),
IF($E839&lt;O$4,'3'!O839,0)))</f>
        <v>373858.35000568995</v>
      </c>
      <c r="P839" s="32">
        <f>IF($E839="OAI",'3'!P839,
IF($E839=P$4,'3'!$G839+SUM('3'!$H839:P839),
IF($E839&lt;P$4,'3'!P839,0)))</f>
        <v>373858.35000568995</v>
      </c>
      <c r="Q839" s="32">
        <f>IF($E839="OAI",'3'!Q839,
IF($E839=Q$4,'3'!$G839+SUM('3'!$H839:Q839),
IF($E839&lt;Q$4,'3'!Q839,0)))</f>
        <v>373858.35000568995</v>
      </c>
      <c r="R839" s="32">
        <f>IF($E839="OAI",'3'!R839,
IF($E839=R$4,'3'!$G839+SUM('3'!$H839:R839),
IF($E839&lt;R$4,'3'!R839,0)))</f>
        <v>373858.35000568995</v>
      </c>
      <c r="S839" s="32">
        <f>IF($E839="OAI",'3'!S839,
IF($E839=S$4,'3'!$G839+SUM('3'!$H839:S839),
IF($E839&lt;S$4,'3'!S839,0)))</f>
        <v>373858.35000568995</v>
      </c>
      <c r="T839" s="32">
        <f>IF($E839="OAI",'3'!T839,
IF($E839=T$4,'3'!$G839+SUM('3'!$H839:T839),
IF($E839&lt;T$4,'3'!T839,0)))</f>
        <v>0</v>
      </c>
      <c r="U839" s="32">
        <f>IF($E839="OAI",'3'!U839,
IF($E839=U$4,'3'!$G839+SUM('3'!$H839:U839),
IF($E839&lt;U$4,'3'!U839,0)))</f>
        <v>0</v>
      </c>
      <c r="V839" s="32">
        <f>IF($E839="OAI",'3'!V839,
IF($E839=V$4,'3'!$G839+SUM('3'!$H839:V839),
IF($E839&lt;V$4,'3'!V839,0)))</f>
        <v>0</v>
      </c>
      <c r="W839" s="32">
        <f>IF($E839="OAI",'3'!W839,
IF($E839=W$4,'3'!$G839+SUM('3'!$H839:W839),
IF($E839&lt;W$4,'3'!W839,0)))</f>
        <v>0</v>
      </c>
      <c r="X839" s="32">
        <f>IF($E839="OAI",'3'!X839,
IF($E839=X$4,'3'!$G839+SUM('3'!$H839:X839),
IF($E839&lt;X$4,'3'!X839,0)))</f>
        <v>0</v>
      </c>
      <c r="Y839" s="32">
        <f>IF($E839="OAI",'3'!Y839,
IF($E839=Y$4,'3'!$G839+SUM('3'!$H839:Y839),
IF($E839&lt;Y$4,'3'!Y839,0)))</f>
        <v>0</v>
      </c>
      <c r="Z839" s="32">
        <f>IF($E839="OAI",'3'!Z839,
IF($E839=Z$4,'3'!$G839+SUM('3'!$H839:Z839),
IF($E839&lt;Z$4,'3'!Z839,0)))</f>
        <v>0</v>
      </c>
      <c r="AA839" s="32">
        <f>IF($E839="OAI",'3'!AA839,
IF($E839=AA$4,'3'!$G839+SUM('3'!$H839:AA839),
IF($E839&lt;AA$4,'3'!AA839,0)))</f>
        <v>0</v>
      </c>
      <c r="AB839" s="32">
        <f>IF($E839="OAI",'3'!AB839,
IF($E839=AB$4,'3'!$G839+SUM('3'!$H839:AB839),
IF($E839&lt;AB$4,'3'!AB839,0)))</f>
        <v>0</v>
      </c>
      <c r="AC839" s="32">
        <f>IF($E839="OAI",'3'!AC839,
IF($E839=AC$4,'3'!$G839+SUM('3'!$H839:AC839),
IF($E839&lt;AC$4,'3'!AC839,0)))</f>
        <v>0</v>
      </c>
      <c r="AD839" s="32">
        <f>IF($E839="OAI",'3'!AD839,
IF($E839=AD$4,'3'!$G839+SUM('3'!$H839:AD839),
IF($E839&lt;AD$4,'3'!AD839,0)))</f>
        <v>0</v>
      </c>
      <c r="AE839" s="32">
        <f>IF($E839="OAI",'3'!AE839,
IF($E839=AE$4,'3'!$G839+SUM('3'!$H839:AE839),
IF($E839&lt;AE$4,'3'!AE839,0)))</f>
        <v>0</v>
      </c>
      <c r="AF839" s="26">
        <f t="shared" si="48"/>
        <v>4486300.2000682792</v>
      </c>
      <c r="AG839" s="26">
        <f t="shared" si="49"/>
        <v>0</v>
      </c>
      <c r="AH839" s="8">
        <f t="shared" si="52"/>
        <v>934</v>
      </c>
    </row>
    <row r="840" spans="1:34" x14ac:dyDescent="0.25">
      <c r="A840" s="8">
        <f t="shared" si="51"/>
        <v>935</v>
      </c>
      <c r="B840" s="1">
        <f>'1'!B840</f>
        <v>5811481</v>
      </c>
      <c r="C840" t="str">
        <f>'1'!C840</f>
        <v>Aerial Inspect Sherlock_WF ET 2025_C</v>
      </c>
      <c r="D840" s="1" t="str">
        <f>'1'!D840</f>
        <v>2F</v>
      </c>
      <c r="E840" s="34">
        <f>IF('1'!E840="OAI","OAI",EOMONTH('1'!E840,-1)+1)</f>
        <v>46357</v>
      </c>
      <c r="F840" s="1" t="str">
        <f>'1'!F840</f>
        <v>TOO</v>
      </c>
      <c r="G840" s="33"/>
      <c r="H840" s="32">
        <f>IF($E840="OAI",'3'!H840,
IF($E840&lt;=H$4,'3'!$G840+SUM('3'!$H840:H840),0))</f>
        <v>0</v>
      </c>
      <c r="I840" s="32">
        <f>IF($E840="OAI",'3'!I840,
IF($E840=I$4,'3'!$G840+SUM('3'!$H840:I840),
IF($E840&lt;I$4,'3'!I840,0)))</f>
        <v>0</v>
      </c>
      <c r="J840" s="32">
        <f>IF($E840="OAI",'3'!J840,
IF($E840=J$4,'3'!$G840+SUM('3'!$H840:J840),
IF($E840&lt;J$4,'3'!J840,0)))</f>
        <v>0</v>
      </c>
      <c r="K840" s="32">
        <f>IF($E840="OAI",'3'!K840,
IF($E840=K$4,'3'!$G840+SUM('3'!$H840:K840),
IF($E840&lt;K$4,'3'!K840,0)))</f>
        <v>0</v>
      </c>
      <c r="L840" s="32">
        <f>IF($E840="OAI",'3'!L840,
IF($E840=L$4,'3'!$G840+SUM('3'!$H840:L840),
IF($E840&lt;L$4,'3'!L840,0)))</f>
        <v>0</v>
      </c>
      <c r="M840" s="32">
        <f>IF($E840="OAI",'3'!M840,
IF($E840=M$4,'3'!$G840+SUM('3'!$H840:M840),
IF($E840&lt;M$4,'3'!M840,0)))</f>
        <v>0</v>
      </c>
      <c r="N840" s="32">
        <f>IF($E840="OAI",'3'!N840,
IF($E840=N$4,'3'!$G840+SUM('3'!$H840:N840),
IF($E840&lt;N$4,'3'!N840,0)))</f>
        <v>0</v>
      </c>
      <c r="O840" s="32">
        <f>IF($E840="OAI",'3'!O840,
IF($E840=O$4,'3'!$G840+SUM('3'!$H840:O840),
IF($E840&lt;O$4,'3'!O840,0)))</f>
        <v>0</v>
      </c>
      <c r="P840" s="32">
        <f>IF($E840="OAI",'3'!P840,
IF($E840=P$4,'3'!$G840+SUM('3'!$H840:P840),
IF($E840&lt;P$4,'3'!P840,0)))</f>
        <v>0</v>
      </c>
      <c r="Q840" s="32">
        <f>IF($E840="OAI",'3'!Q840,
IF($E840=Q$4,'3'!$G840+SUM('3'!$H840:Q840),
IF($E840&lt;Q$4,'3'!Q840,0)))</f>
        <v>0</v>
      </c>
      <c r="R840" s="32">
        <f>IF($E840="OAI",'3'!R840,
IF($E840=R$4,'3'!$G840+SUM('3'!$H840:R840),
IF($E840&lt;R$4,'3'!R840,0)))</f>
        <v>0</v>
      </c>
      <c r="S840" s="32">
        <f>IF($E840="OAI",'3'!S840,
IF($E840=S$4,'3'!$G840+SUM('3'!$H840:S840),
IF($E840&lt;S$4,'3'!S840,0)))</f>
        <v>1731430.4686578319</v>
      </c>
      <c r="T840" s="32">
        <f>IF($E840="OAI",'3'!T840,
IF($E840=T$4,'3'!$G840+SUM('3'!$H840:T840),
IF($E840&lt;T$4,'3'!T840,0)))</f>
        <v>0</v>
      </c>
      <c r="U840" s="32">
        <f>IF($E840="OAI",'3'!U840,
IF($E840=U$4,'3'!$G840+SUM('3'!$H840:U840),
IF($E840&lt;U$4,'3'!U840,0)))</f>
        <v>0</v>
      </c>
      <c r="V840" s="32">
        <f>IF($E840="OAI",'3'!V840,
IF($E840=V$4,'3'!$G840+SUM('3'!$H840:V840),
IF($E840&lt;V$4,'3'!V840,0)))</f>
        <v>0</v>
      </c>
      <c r="W840" s="32">
        <f>IF($E840="OAI",'3'!W840,
IF($E840=W$4,'3'!$G840+SUM('3'!$H840:W840),
IF($E840&lt;W$4,'3'!W840,0)))</f>
        <v>0</v>
      </c>
      <c r="X840" s="32">
        <f>IF($E840="OAI",'3'!X840,
IF($E840=X$4,'3'!$G840+SUM('3'!$H840:X840),
IF($E840&lt;X$4,'3'!X840,0)))</f>
        <v>0</v>
      </c>
      <c r="Y840" s="32">
        <f>IF($E840="OAI",'3'!Y840,
IF($E840=Y$4,'3'!$G840+SUM('3'!$H840:Y840),
IF($E840&lt;Y$4,'3'!Y840,0)))</f>
        <v>0</v>
      </c>
      <c r="Z840" s="32">
        <f>IF($E840="OAI",'3'!Z840,
IF($E840=Z$4,'3'!$G840+SUM('3'!$H840:Z840),
IF($E840&lt;Z$4,'3'!Z840,0)))</f>
        <v>0</v>
      </c>
      <c r="AA840" s="32">
        <f>IF($E840="OAI",'3'!AA840,
IF($E840=AA$4,'3'!$G840+SUM('3'!$H840:AA840),
IF($E840&lt;AA$4,'3'!AA840,0)))</f>
        <v>0</v>
      </c>
      <c r="AB840" s="32">
        <f>IF($E840="OAI",'3'!AB840,
IF($E840=AB$4,'3'!$G840+SUM('3'!$H840:AB840),
IF($E840&lt;AB$4,'3'!AB840,0)))</f>
        <v>0</v>
      </c>
      <c r="AC840" s="32">
        <f>IF($E840="OAI",'3'!AC840,
IF($E840=AC$4,'3'!$G840+SUM('3'!$H840:AC840),
IF($E840&lt;AC$4,'3'!AC840,0)))</f>
        <v>0</v>
      </c>
      <c r="AD840" s="32">
        <f>IF($E840="OAI",'3'!AD840,
IF($E840=AD$4,'3'!$G840+SUM('3'!$H840:AD840),
IF($E840&lt;AD$4,'3'!AD840,0)))</f>
        <v>0</v>
      </c>
      <c r="AE840" s="32">
        <f>IF($E840="OAI",'3'!AE840,
IF($E840=AE$4,'3'!$G840+SUM('3'!$H840:AE840),
IF($E840&lt;AE$4,'3'!AE840,0)))</f>
        <v>0</v>
      </c>
      <c r="AF840" s="26">
        <f t="shared" si="48"/>
        <v>1731430.4686578319</v>
      </c>
      <c r="AG840" s="26">
        <f t="shared" si="49"/>
        <v>0</v>
      </c>
      <c r="AH840" s="8">
        <f t="shared" si="52"/>
        <v>935</v>
      </c>
    </row>
    <row r="841" spans="1:34" x14ac:dyDescent="0.25">
      <c r="A841" s="8">
        <f t="shared" si="51"/>
        <v>936</v>
      </c>
      <c r="B841" s="1">
        <f>'1'!B841</f>
        <v>5809168</v>
      </c>
      <c r="C841" t="str">
        <f>'1'!C841</f>
        <v>Waldo Computer Vision Models (TO) HFTD</v>
      </c>
      <c r="D841" s="1" t="str">
        <f>'1'!D841</f>
        <v>2F</v>
      </c>
      <c r="E841" s="34">
        <f>IF('1'!E841="OAI","OAI",EOMONTH('1'!E841,-1)+1)</f>
        <v>45992</v>
      </c>
      <c r="F841" s="1" t="str">
        <f>'1'!F841</f>
        <v>TOO</v>
      </c>
      <c r="G841" s="33"/>
      <c r="H841" s="32">
        <f>IF($E841="OAI",'3'!H841,
IF($E841&lt;=H$4,'3'!$G841+SUM('3'!$H841:H841),0))</f>
        <v>323215.69083927711</v>
      </c>
      <c r="I841" s="32">
        <f>IF($E841="OAI",'3'!I841,
IF($E841=I$4,'3'!$G841+SUM('3'!$H841:I841),
IF($E841&lt;I$4,'3'!I841,0)))</f>
        <v>323215.69083927711</v>
      </c>
      <c r="J841" s="32">
        <f>IF($E841="OAI",'3'!J841,
IF($E841=J$4,'3'!$G841+SUM('3'!$H841:J841),
IF($E841&lt;J$4,'3'!J841,0)))</f>
        <v>323215.69083927711</v>
      </c>
      <c r="K841" s="32">
        <f>IF($E841="OAI",'3'!K841,
IF($E841=K$4,'3'!$G841+SUM('3'!$H841:K841),
IF($E841&lt;K$4,'3'!K841,0)))</f>
        <v>323215.69083927711</v>
      </c>
      <c r="L841" s="32">
        <f>IF($E841="OAI",'3'!L841,
IF($E841=L$4,'3'!$G841+SUM('3'!$H841:L841),
IF($E841&lt;L$4,'3'!L841,0)))</f>
        <v>0</v>
      </c>
      <c r="M841" s="32">
        <f>IF($E841="OAI",'3'!M841,
IF($E841=M$4,'3'!$G841+SUM('3'!$H841:M841),
IF($E841&lt;M$4,'3'!M841,0)))</f>
        <v>0</v>
      </c>
      <c r="N841" s="32">
        <f>IF($E841="OAI",'3'!N841,
IF($E841=N$4,'3'!$G841+SUM('3'!$H841:N841),
IF($E841&lt;N$4,'3'!N841,0)))</f>
        <v>0</v>
      </c>
      <c r="O841" s="32">
        <f>IF($E841="OAI",'3'!O841,
IF($E841=O$4,'3'!$G841+SUM('3'!$H841:O841),
IF($E841&lt;O$4,'3'!O841,0)))</f>
        <v>0</v>
      </c>
      <c r="P841" s="32">
        <f>IF($E841="OAI",'3'!P841,
IF($E841=P$4,'3'!$G841+SUM('3'!$H841:P841),
IF($E841&lt;P$4,'3'!P841,0)))</f>
        <v>0</v>
      </c>
      <c r="Q841" s="32">
        <f>IF($E841="OAI",'3'!Q841,
IF($E841=Q$4,'3'!$G841+SUM('3'!$H841:Q841),
IF($E841&lt;Q$4,'3'!Q841,0)))</f>
        <v>0</v>
      </c>
      <c r="R841" s="32">
        <f>IF($E841="OAI",'3'!R841,
IF($E841=R$4,'3'!$G841+SUM('3'!$H841:R841),
IF($E841&lt;R$4,'3'!R841,0)))</f>
        <v>0</v>
      </c>
      <c r="S841" s="32">
        <f>IF($E841="OAI",'3'!S841,
IF($E841=S$4,'3'!$G841+SUM('3'!$H841:S841),
IF($E841&lt;S$4,'3'!S841,0)))</f>
        <v>0</v>
      </c>
      <c r="T841" s="32">
        <f>IF($E841="OAI",'3'!T841,
IF($E841=T$4,'3'!$G841+SUM('3'!$H841:T841),
IF($E841&lt;T$4,'3'!T841,0)))</f>
        <v>0</v>
      </c>
      <c r="U841" s="32">
        <f>IF($E841="OAI",'3'!U841,
IF($E841=U$4,'3'!$G841+SUM('3'!$H841:U841),
IF($E841&lt;U$4,'3'!U841,0)))</f>
        <v>0</v>
      </c>
      <c r="V841" s="32">
        <f>IF($E841="OAI",'3'!V841,
IF($E841=V$4,'3'!$G841+SUM('3'!$H841:V841),
IF($E841&lt;V$4,'3'!V841,0)))</f>
        <v>0</v>
      </c>
      <c r="W841" s="32">
        <f>IF($E841="OAI",'3'!W841,
IF($E841=W$4,'3'!$G841+SUM('3'!$H841:W841),
IF($E841&lt;W$4,'3'!W841,0)))</f>
        <v>0</v>
      </c>
      <c r="X841" s="32">
        <f>IF($E841="OAI",'3'!X841,
IF($E841=X$4,'3'!$G841+SUM('3'!$H841:X841),
IF($E841&lt;X$4,'3'!X841,0)))</f>
        <v>0</v>
      </c>
      <c r="Y841" s="32">
        <f>IF($E841="OAI",'3'!Y841,
IF($E841=Y$4,'3'!$G841+SUM('3'!$H841:Y841),
IF($E841&lt;Y$4,'3'!Y841,0)))</f>
        <v>0</v>
      </c>
      <c r="Z841" s="32">
        <f>IF($E841="OAI",'3'!Z841,
IF($E841=Z$4,'3'!$G841+SUM('3'!$H841:Z841),
IF($E841&lt;Z$4,'3'!Z841,0)))</f>
        <v>0</v>
      </c>
      <c r="AA841" s="32">
        <f>IF($E841="OAI",'3'!AA841,
IF($E841=AA$4,'3'!$G841+SUM('3'!$H841:AA841),
IF($E841&lt;AA$4,'3'!AA841,0)))</f>
        <v>0</v>
      </c>
      <c r="AB841" s="32">
        <f>IF($E841="OAI",'3'!AB841,
IF($E841=AB$4,'3'!$G841+SUM('3'!$H841:AB841),
IF($E841&lt;AB$4,'3'!AB841,0)))</f>
        <v>0</v>
      </c>
      <c r="AC841" s="32">
        <f>IF($E841="OAI",'3'!AC841,
IF($E841=AC$4,'3'!$G841+SUM('3'!$H841:AC841),
IF($E841&lt;AC$4,'3'!AC841,0)))</f>
        <v>0</v>
      </c>
      <c r="AD841" s="32">
        <f>IF($E841="OAI",'3'!AD841,
IF($E841=AD$4,'3'!$G841+SUM('3'!$H841:AD841),
IF($E841&lt;AD$4,'3'!AD841,0)))</f>
        <v>0</v>
      </c>
      <c r="AE841" s="32">
        <f>IF($E841="OAI",'3'!AE841,
IF($E841=AE$4,'3'!$G841+SUM('3'!$H841:AE841),
IF($E841&lt;AE$4,'3'!AE841,0)))</f>
        <v>0</v>
      </c>
      <c r="AF841" s="26">
        <f t="shared" si="48"/>
        <v>1292862.7633571085</v>
      </c>
      <c r="AG841" s="26">
        <f t="shared" si="49"/>
        <v>0</v>
      </c>
      <c r="AH841" s="8">
        <f t="shared" si="52"/>
        <v>936</v>
      </c>
    </row>
    <row r="842" spans="1:34" ht="15.75" thickBot="1" x14ac:dyDescent="0.3">
      <c r="A842" s="8">
        <f t="shared" si="51"/>
        <v>937</v>
      </c>
      <c r="C842" s="10" t="str">
        <f>'1'!C842</f>
        <v>TOTAL - FUNCTIONAL NETWORK TRANSMISSION</v>
      </c>
      <c r="G842" s="9"/>
      <c r="H842" s="9">
        <f t="shared" ref="H842:AG842" si="53">SUM(H5:H841)</f>
        <v>137069106.79218057</v>
      </c>
      <c r="I842" s="9">
        <f t="shared" si="53"/>
        <v>60877149.269343272</v>
      </c>
      <c r="J842" s="9">
        <f t="shared" si="53"/>
        <v>117282659.97937669</v>
      </c>
      <c r="K842" s="9">
        <f t="shared" si="53"/>
        <v>190203577.52175164</v>
      </c>
      <c r="L842" s="9">
        <f t="shared" si="53"/>
        <v>122739020.192385</v>
      </c>
      <c r="M842" s="9">
        <f t="shared" si="53"/>
        <v>143332859.50526819</v>
      </c>
      <c r="N842" s="9">
        <f t="shared" si="53"/>
        <v>88269990.370008156</v>
      </c>
      <c r="O842" s="9">
        <f t="shared" si="53"/>
        <v>75095661.184347615</v>
      </c>
      <c r="P842" s="9">
        <f t="shared" si="53"/>
        <v>113150558.72607712</v>
      </c>
      <c r="Q842" s="9">
        <f t="shared" si="53"/>
        <v>123384846.41907738</v>
      </c>
      <c r="R842" s="9">
        <f t="shared" si="53"/>
        <v>52559024.270846687</v>
      </c>
      <c r="S842" s="9">
        <f t="shared" si="53"/>
        <v>132984042.4447428</v>
      </c>
      <c r="T842" s="9">
        <f t="shared" si="53"/>
        <v>140789397.69193339</v>
      </c>
      <c r="U842" s="9">
        <f t="shared" si="53"/>
        <v>103556583.8341275</v>
      </c>
      <c r="V842" s="9">
        <f t="shared" si="53"/>
        <v>164902442.23168951</v>
      </c>
      <c r="W842" s="9">
        <f t="shared" si="53"/>
        <v>167294250.42184061</v>
      </c>
      <c r="X842" s="9">
        <f t="shared" si="53"/>
        <v>128521410.14476296</v>
      </c>
      <c r="Y842" s="9">
        <f t="shared" si="53"/>
        <v>108442330.33429155</v>
      </c>
      <c r="Z842" s="9">
        <f t="shared" si="53"/>
        <v>71008866.722165599</v>
      </c>
      <c r="AA842" s="9">
        <f t="shared" si="53"/>
        <v>57962586.763334848</v>
      </c>
      <c r="AB842" s="9">
        <f t="shared" si="53"/>
        <v>67935953.176021546</v>
      </c>
      <c r="AC842" s="9">
        <f t="shared" si="53"/>
        <v>76667408.872873589</v>
      </c>
      <c r="AD842" s="9">
        <f t="shared" si="53"/>
        <v>125904164.6474786</v>
      </c>
      <c r="AE842" s="9">
        <f t="shared" si="53"/>
        <v>464839649.30742645</v>
      </c>
      <c r="AF842" s="9">
        <f t="shared" si="53"/>
        <v>1356948496.6754053</v>
      </c>
      <c r="AG842" s="9">
        <f t="shared" si="53"/>
        <v>1677825044.147944</v>
      </c>
      <c r="AH842" s="8">
        <f t="shared" si="52"/>
        <v>937</v>
      </c>
    </row>
    <row r="843" spans="1:34" ht="15.75" thickTop="1" x14ac:dyDescent="0.25">
      <c r="C843" s="24"/>
      <c r="G843" s="24"/>
      <c r="H843" s="24"/>
      <c r="I843" s="24"/>
      <c r="J843" s="24"/>
      <c r="K843" s="24"/>
      <c r="L843" s="24"/>
      <c r="M843" s="24"/>
      <c r="N843" s="24"/>
      <c r="O843" s="24"/>
      <c r="P843" s="24"/>
      <c r="Q843" s="24"/>
      <c r="R843" s="24"/>
      <c r="S843" s="24"/>
    </row>
    <row r="844" spans="1:34" x14ac:dyDescent="0.25">
      <c r="C844" s="24"/>
      <c r="G844" s="24"/>
      <c r="H844" s="24"/>
      <c r="I844" s="24"/>
      <c r="J844" s="24"/>
      <c r="K844" s="24"/>
      <c r="L844" s="24"/>
      <c r="M844" s="24"/>
      <c r="N844" s="24"/>
      <c r="O844" s="24"/>
      <c r="P844" s="24"/>
      <c r="Q844" s="24"/>
      <c r="R844" s="24"/>
      <c r="S844" s="24"/>
    </row>
    <row r="845" spans="1:34" x14ac:dyDescent="0.25">
      <c r="G845" s="24"/>
      <c r="H845" s="24"/>
      <c r="I845" s="24"/>
      <c r="J845" s="24"/>
      <c r="K845" s="24"/>
      <c r="L845" s="24"/>
      <c r="M845" s="24"/>
      <c r="N845" s="24"/>
      <c r="O845" s="24"/>
      <c r="P845" s="24"/>
      <c r="Q845" s="24"/>
      <c r="R845" s="24"/>
      <c r="S845" s="24"/>
      <c r="AF845" s="31"/>
    </row>
    <row r="846" spans="1:34" x14ac:dyDescent="0.25">
      <c r="G846" s="24"/>
      <c r="H846" s="24"/>
      <c r="I846" s="24"/>
      <c r="J846" s="24"/>
      <c r="K846" s="24"/>
      <c r="L846" s="24"/>
      <c r="M846" s="24"/>
      <c r="N846" s="24"/>
      <c r="O846" s="24"/>
      <c r="P846" s="24"/>
      <c r="Q846" s="24"/>
      <c r="R846" s="24"/>
      <c r="S846" s="24"/>
    </row>
    <row r="847" spans="1:34" x14ac:dyDescent="0.25">
      <c r="G847" s="24"/>
      <c r="H847" s="24"/>
      <c r="I847" s="24"/>
      <c r="J847" s="24"/>
      <c r="K847" s="24"/>
      <c r="L847" s="24"/>
      <c r="M847" s="24"/>
      <c r="N847" s="24"/>
      <c r="O847" s="24"/>
      <c r="P847" s="24"/>
      <c r="Q847" s="24"/>
      <c r="R847" s="24"/>
      <c r="S847" s="24"/>
    </row>
    <row r="848" spans="1:34" x14ac:dyDescent="0.25">
      <c r="G848" s="24"/>
      <c r="H848" s="24"/>
      <c r="I848" s="24"/>
      <c r="J848" s="24"/>
      <c r="K848" s="24"/>
      <c r="L848" s="24"/>
      <c r="M848" s="24"/>
      <c r="N848" s="24"/>
      <c r="O848" s="24"/>
      <c r="P848" s="24"/>
      <c r="Q848" s="24"/>
      <c r="R848" s="24"/>
      <c r="S848" s="24"/>
    </row>
    <row r="849" spans="7:19" x14ac:dyDescent="0.25">
      <c r="G849" s="24"/>
      <c r="H849" s="24"/>
      <c r="I849" s="24"/>
      <c r="J849" s="24"/>
      <c r="K849" s="24"/>
      <c r="L849" s="24"/>
      <c r="M849" s="24"/>
      <c r="N849" s="24"/>
      <c r="O849" s="24"/>
      <c r="P849" s="24"/>
      <c r="Q849" s="24"/>
      <c r="R849" s="24"/>
      <c r="S849" s="24"/>
    </row>
    <row r="850" spans="7:19" x14ac:dyDescent="0.25">
      <c r="G850" s="24"/>
      <c r="H850" s="24"/>
      <c r="I850" s="24"/>
      <c r="J850" s="24"/>
      <c r="K850" s="24"/>
      <c r="L850" s="24"/>
      <c r="M850" s="24"/>
      <c r="N850" s="24"/>
      <c r="O850" s="24"/>
      <c r="P850" s="24"/>
      <c r="Q850" s="24"/>
      <c r="R850" s="24"/>
      <c r="S850" s="24"/>
    </row>
    <row r="851" spans="7:19" x14ac:dyDescent="0.25">
      <c r="G851" s="24"/>
      <c r="H851" s="24"/>
      <c r="I851" s="24"/>
      <c r="J851" s="24"/>
      <c r="K851" s="24"/>
      <c r="L851" s="24"/>
      <c r="M851" s="24"/>
      <c r="N851" s="24"/>
      <c r="O851" s="24"/>
      <c r="P851" s="24"/>
      <c r="Q851" s="24"/>
      <c r="R851" s="24"/>
      <c r="S851" s="24"/>
    </row>
    <row r="852" spans="7:19" x14ac:dyDescent="0.25">
      <c r="G852" s="24"/>
      <c r="H852" s="24"/>
      <c r="I852" s="24"/>
      <c r="J852" s="24"/>
      <c r="K852" s="24"/>
      <c r="L852" s="24"/>
      <c r="M852" s="24"/>
      <c r="N852" s="24"/>
      <c r="O852" s="24"/>
      <c r="P852" s="24"/>
      <c r="Q852" s="24"/>
      <c r="R852" s="24"/>
      <c r="S852" s="24"/>
    </row>
    <row r="853" spans="7:19" x14ac:dyDescent="0.25">
      <c r="G853" s="24"/>
      <c r="H853" s="24"/>
      <c r="I853" s="24"/>
      <c r="J853" s="24"/>
      <c r="K853" s="24"/>
      <c r="L853" s="24"/>
      <c r="M853" s="24"/>
      <c r="N853" s="24"/>
      <c r="O853" s="24"/>
      <c r="P853" s="24"/>
      <c r="Q853" s="24"/>
      <c r="R853" s="24"/>
      <c r="S853" s="24"/>
    </row>
  </sheetData>
  <autoFilter ref="A4:AH842" xr:uid="{00000000-0001-0000-0300-000000000000}"/>
  <mergeCells count="8">
    <mergeCell ref="D3:F3"/>
    <mergeCell ref="AF3:AG3"/>
    <mergeCell ref="H3:S3"/>
    <mergeCell ref="T3:AE3"/>
    <mergeCell ref="T1:AH1"/>
    <mergeCell ref="T2:AH2"/>
    <mergeCell ref="A1:S1"/>
    <mergeCell ref="A2:S2"/>
  </mergeCells>
  <pageMargins left="0.5" right="0.5" top="1" bottom="1" header="0.5" footer="0.5"/>
  <pageSetup scale="31" fitToWidth="0" fitToHeight="0" pageOrder="overThenDown" orientation="landscape" r:id="rId1"/>
  <colBreaks count="1" manualBreakCount="1">
    <brk id="19" max="1048575" man="1"/>
  </col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AE5B2-6B98-40BE-BBC2-73F8E9C5AF2A}">
  <dimension ref="A1:H115"/>
  <sheetViews>
    <sheetView view="pageBreakPreview" topLeftCell="A96" zoomScaleNormal="100" zoomScaleSheetLayoutView="100" zoomScalePageLayoutView="70" workbookViewId="0">
      <selection activeCell="D31" sqref="D31"/>
    </sheetView>
  </sheetViews>
  <sheetFormatPr defaultRowHeight="15" x14ac:dyDescent="0.25"/>
  <cols>
    <col min="1" max="1" width="8" style="1" customWidth="1"/>
    <col min="2" max="2" width="14.42578125" customWidth="1"/>
    <col min="3" max="3" width="10.42578125" customWidth="1"/>
    <col min="4" max="4" width="27.7109375" customWidth="1"/>
    <col min="5" max="5" width="27.28515625" customWidth="1"/>
    <col min="6" max="6" width="25.140625" bestFit="1" customWidth="1"/>
    <col min="7" max="7" width="20.28515625" customWidth="1"/>
  </cols>
  <sheetData>
    <row r="1" spans="1:8" x14ac:dyDescent="0.25">
      <c r="A1" s="70" t="str">
        <f>ToC!B1</f>
        <v>Pacific Gas and Electric Company</v>
      </c>
      <c r="B1" s="70"/>
      <c r="C1" s="70"/>
      <c r="D1" s="70"/>
      <c r="E1" s="70"/>
      <c r="F1" s="70"/>
      <c r="G1" s="70"/>
    </row>
    <row r="2" spans="1:8" x14ac:dyDescent="0.25">
      <c r="A2" s="70" t="str">
        <f>ToC!B2</f>
        <v>TO Tariff Rate Year 2027</v>
      </c>
      <c r="B2" s="70"/>
      <c r="C2" s="70"/>
      <c r="D2" s="70"/>
      <c r="E2" s="70"/>
      <c r="F2" s="70"/>
      <c r="G2" s="70"/>
    </row>
    <row r="3" spans="1:8" x14ac:dyDescent="0.25">
      <c r="A3" s="70" t="s">
        <v>2</v>
      </c>
      <c r="B3" s="70"/>
      <c r="C3" s="70"/>
      <c r="D3" s="70"/>
      <c r="E3" s="70"/>
      <c r="F3" s="70"/>
      <c r="G3" s="70"/>
    </row>
    <row r="4" spans="1:8" x14ac:dyDescent="0.25">
      <c r="A4" s="70" t="s">
        <v>927</v>
      </c>
      <c r="B4" s="70"/>
      <c r="C4" s="70"/>
      <c r="D4" s="70"/>
      <c r="E4" s="70"/>
      <c r="F4" s="70"/>
      <c r="G4" s="70"/>
    </row>
    <row r="5" spans="1:8" x14ac:dyDescent="0.25">
      <c r="B5" s="41" t="s">
        <v>880</v>
      </c>
      <c r="C5" s="41"/>
      <c r="G5" s="8" t="str">
        <f>"Prior Year: " &amp; '1'!$AG$3</f>
        <v>Prior Year: 2025</v>
      </c>
      <c r="H5" s="6"/>
    </row>
    <row r="6" spans="1:8" ht="6.75" customHeight="1" x14ac:dyDescent="0.25"/>
    <row r="7" spans="1:8" x14ac:dyDescent="0.25">
      <c r="B7" s="6" t="s">
        <v>926</v>
      </c>
    </row>
    <row r="8" spans="1:8" ht="8.25" customHeight="1" x14ac:dyDescent="0.25">
      <c r="A8" s="6"/>
    </row>
    <row r="9" spans="1:8" x14ac:dyDescent="0.25">
      <c r="A9" s="6"/>
      <c r="D9" s="38" t="s">
        <v>910</v>
      </c>
      <c r="E9" s="38" t="s">
        <v>909</v>
      </c>
      <c r="F9" s="38" t="s">
        <v>908</v>
      </c>
      <c r="G9" s="38" t="s">
        <v>907</v>
      </c>
    </row>
    <row r="10" spans="1:8" ht="45" x14ac:dyDescent="0.25">
      <c r="A10" s="39"/>
      <c r="B10" s="39"/>
      <c r="C10" s="39"/>
      <c r="D10" s="39" t="s">
        <v>925</v>
      </c>
      <c r="E10" s="39" t="s">
        <v>924</v>
      </c>
      <c r="F10" s="39" t="s">
        <v>923</v>
      </c>
      <c r="G10" s="39" t="s">
        <v>904</v>
      </c>
    </row>
    <row r="11" spans="1:8" x14ac:dyDescent="0.25">
      <c r="A11" s="39"/>
      <c r="B11" s="39"/>
      <c r="C11" s="39"/>
      <c r="D11" s="39"/>
      <c r="E11" s="39"/>
      <c r="F11" s="39"/>
      <c r="G11" s="39"/>
    </row>
    <row r="12" spans="1:8" x14ac:dyDescent="0.25">
      <c r="A12" s="37" t="s">
        <v>872</v>
      </c>
      <c r="B12" s="37" t="s">
        <v>903</v>
      </c>
      <c r="C12" s="37" t="s">
        <v>902</v>
      </c>
      <c r="D12" s="37" t="s">
        <v>901</v>
      </c>
      <c r="E12" s="37" t="s">
        <v>900</v>
      </c>
      <c r="F12" s="37" t="s">
        <v>899</v>
      </c>
      <c r="G12" s="37" t="s">
        <v>898</v>
      </c>
      <c r="H12" s="37" t="s">
        <v>872</v>
      </c>
    </row>
    <row r="13" spans="1:8" x14ac:dyDescent="0.25">
      <c r="A13" s="4">
        <v>100</v>
      </c>
      <c r="B13" s="25" t="s">
        <v>897</v>
      </c>
      <c r="C13" s="36">
        <f>'1'!$AG$3+1</f>
        <v>2026</v>
      </c>
      <c r="D13" s="26">
        <f>SUMIF('4'!$F:$F,"TOHI",'4'!H:H)</f>
        <v>52517729.950249031</v>
      </c>
      <c r="E13" s="26">
        <f>SUMIF('4'!$F:$F,"TOLO",'4'!H:H)</f>
        <v>19640109.193319716</v>
      </c>
      <c r="F13" s="26">
        <f>SUMIF('4'!$F:$F,"TOO",'4'!H:H)</f>
        <v>64911267.648611791</v>
      </c>
      <c r="G13" s="26">
        <f t="shared" ref="G13:G36" si="0">D13+E13+F13</f>
        <v>137069106.79218054</v>
      </c>
      <c r="H13" s="4">
        <v>100</v>
      </c>
    </row>
    <row r="14" spans="1:8" x14ac:dyDescent="0.25">
      <c r="A14" s="4">
        <f t="shared" ref="A14:A36" si="1">A13+1</f>
        <v>101</v>
      </c>
      <c r="B14" s="25" t="s">
        <v>896</v>
      </c>
      <c r="C14" s="36">
        <f>'1'!$AG$3+1</f>
        <v>2026</v>
      </c>
      <c r="D14" s="26">
        <f>SUMIF('4'!$F:$F,"TOHI",'4'!I:I)</f>
        <v>19954148.487183698</v>
      </c>
      <c r="E14" s="26">
        <f>SUMIF('4'!$F:$F,"TOLO",'4'!I:I)</f>
        <v>8651179.9576653708</v>
      </c>
      <c r="F14" s="26">
        <f>SUMIF('4'!$F:$F,"TOO",'4'!I:I)</f>
        <v>32271820.824494258</v>
      </c>
      <c r="G14" s="26">
        <f t="shared" si="0"/>
        <v>60877149.269343324</v>
      </c>
      <c r="H14" s="4">
        <f t="shared" ref="H14:H36" si="2">H13+1</f>
        <v>101</v>
      </c>
    </row>
    <row r="15" spans="1:8" x14ac:dyDescent="0.25">
      <c r="A15" s="4">
        <f t="shared" si="1"/>
        <v>102</v>
      </c>
      <c r="B15" s="25" t="s">
        <v>895</v>
      </c>
      <c r="C15" s="36">
        <f>'1'!$AG$3+1</f>
        <v>2026</v>
      </c>
      <c r="D15" s="26">
        <f>SUMIF('4'!$F:$F,"TOHI",'4'!J:J)</f>
        <v>65827226.089529403</v>
      </c>
      <c r="E15" s="26">
        <f>SUMIF('4'!$F:$F,"TOLO",'4'!J:J)</f>
        <v>38101298.648599431</v>
      </c>
      <c r="F15" s="26">
        <f>SUMIF('4'!$F:$F,"TOO",'4'!J:J)</f>
        <v>13354135.241247876</v>
      </c>
      <c r="G15" s="26">
        <f t="shared" si="0"/>
        <v>117282659.97937672</v>
      </c>
      <c r="H15" s="4">
        <f t="shared" si="2"/>
        <v>102</v>
      </c>
    </row>
    <row r="16" spans="1:8" x14ac:dyDescent="0.25">
      <c r="A16" s="4">
        <f t="shared" si="1"/>
        <v>103</v>
      </c>
      <c r="B16" s="25" t="s">
        <v>894</v>
      </c>
      <c r="C16" s="36">
        <f>'1'!$AG$3+1</f>
        <v>2026</v>
      </c>
      <c r="D16" s="26">
        <f>SUMIF('4'!$F:$F,"TOHI",'4'!K:K)</f>
        <v>73674024.48606573</v>
      </c>
      <c r="E16" s="26">
        <f>SUMIF('4'!$F:$F,"TOLO",'4'!K:K)</f>
        <v>94568542.849772394</v>
      </c>
      <c r="F16" s="26">
        <f>SUMIF('4'!$F:$F,"TOO",'4'!K:K)</f>
        <v>21961010.185913421</v>
      </c>
      <c r="G16" s="26">
        <f t="shared" si="0"/>
        <v>190203577.52175155</v>
      </c>
      <c r="H16" s="4">
        <f t="shared" si="2"/>
        <v>103</v>
      </c>
    </row>
    <row r="17" spans="1:8" x14ac:dyDescent="0.25">
      <c r="A17" s="4">
        <f t="shared" si="1"/>
        <v>104</v>
      </c>
      <c r="B17" s="25" t="s">
        <v>893</v>
      </c>
      <c r="C17" s="36">
        <f>'1'!$AG$3+1</f>
        <v>2026</v>
      </c>
      <c r="D17" s="26">
        <f>SUMIF('4'!$F:$F,"TOHI",'4'!L:L)</f>
        <v>81494587.927143499</v>
      </c>
      <c r="E17" s="26">
        <f>SUMIF('4'!$F:$F,"TOLO",'4'!L:L)</f>
        <v>19991551.052403796</v>
      </c>
      <c r="F17" s="26">
        <f>SUMIF('4'!$F:$F,"TOO",'4'!L:L)</f>
        <v>21252881.212837752</v>
      </c>
      <c r="G17" s="26">
        <f t="shared" si="0"/>
        <v>122739020.19238505</v>
      </c>
      <c r="H17" s="4">
        <f t="shared" si="2"/>
        <v>104</v>
      </c>
    </row>
    <row r="18" spans="1:8" x14ac:dyDescent="0.25">
      <c r="A18" s="4">
        <f t="shared" si="1"/>
        <v>105</v>
      </c>
      <c r="B18" s="25" t="s">
        <v>892</v>
      </c>
      <c r="C18" s="36">
        <f>'1'!$AG$3+1</f>
        <v>2026</v>
      </c>
      <c r="D18" s="26">
        <f>SUMIF('4'!$F:$F,"TOHI",'4'!M:M)</f>
        <v>69758735.364231437</v>
      </c>
      <c r="E18" s="26">
        <f>SUMIF('4'!$F:$F,"TOLO",'4'!M:M)</f>
        <v>45799178.183450416</v>
      </c>
      <c r="F18" s="26">
        <f>SUMIF('4'!$F:$F,"TOO",'4'!M:M)</f>
        <v>27774945.957586333</v>
      </c>
      <c r="G18" s="26">
        <f t="shared" si="0"/>
        <v>143332859.50526819</v>
      </c>
      <c r="H18" s="4">
        <f t="shared" si="2"/>
        <v>105</v>
      </c>
    </row>
    <row r="19" spans="1:8" x14ac:dyDescent="0.25">
      <c r="A19" s="4">
        <f t="shared" si="1"/>
        <v>106</v>
      </c>
      <c r="B19" s="25" t="s">
        <v>891</v>
      </c>
      <c r="C19" s="36">
        <f>'1'!$AG$3+1</f>
        <v>2026</v>
      </c>
      <c r="D19" s="26">
        <f>SUMIF('4'!$F:$F,"TOHI",'4'!N:N)</f>
        <v>24991842.632949982</v>
      </c>
      <c r="E19" s="26">
        <f>SUMIF('4'!$F:$F,"TOLO",'4'!N:N)</f>
        <v>35216118.388628192</v>
      </c>
      <c r="F19" s="26">
        <f>SUMIF('4'!$F:$F,"TOO",'4'!N:N)</f>
        <v>28062029.348429967</v>
      </c>
      <c r="G19" s="26">
        <f t="shared" si="0"/>
        <v>88269990.370008141</v>
      </c>
      <c r="H19" s="4">
        <f t="shared" si="2"/>
        <v>106</v>
      </c>
    </row>
    <row r="20" spans="1:8" x14ac:dyDescent="0.25">
      <c r="A20" s="4">
        <f t="shared" si="1"/>
        <v>107</v>
      </c>
      <c r="B20" s="25" t="s">
        <v>890</v>
      </c>
      <c r="C20" s="36">
        <f>'1'!$AG$3+1</f>
        <v>2026</v>
      </c>
      <c r="D20" s="26">
        <f>SUMIF('4'!$F:$F,"TOHI",'4'!O:O)</f>
        <v>21605068.136922505</v>
      </c>
      <c r="E20" s="26">
        <f>SUMIF('4'!$F:$F,"TOLO",'4'!O:O)</f>
        <v>26435892.882607866</v>
      </c>
      <c r="F20" s="26">
        <f>SUMIF('4'!$F:$F,"TOO",'4'!O:O)</f>
        <v>27054700.164817262</v>
      </c>
      <c r="G20" s="26">
        <f t="shared" si="0"/>
        <v>75095661.18434763</v>
      </c>
      <c r="H20" s="4">
        <f t="shared" si="2"/>
        <v>107</v>
      </c>
    </row>
    <row r="21" spans="1:8" x14ac:dyDescent="0.25">
      <c r="A21" s="4">
        <f t="shared" si="1"/>
        <v>108</v>
      </c>
      <c r="B21" s="25" t="s">
        <v>889</v>
      </c>
      <c r="C21" s="36">
        <f>'1'!$AG$3+1</f>
        <v>2026</v>
      </c>
      <c r="D21" s="26">
        <f>SUMIF('4'!$F:$F,"TOHI",'4'!P:P)</f>
        <v>20876057.877709266</v>
      </c>
      <c r="E21" s="26">
        <f>SUMIF('4'!$F:$F,"TOLO",'4'!P:P)</f>
        <v>60438655.117847592</v>
      </c>
      <c r="F21" s="26">
        <f>SUMIF('4'!$F:$F,"TOO",'4'!P:P)</f>
        <v>31835845.730520271</v>
      </c>
      <c r="G21" s="26">
        <f t="shared" si="0"/>
        <v>113150558.72607714</v>
      </c>
      <c r="H21" s="4">
        <f t="shared" si="2"/>
        <v>108</v>
      </c>
    </row>
    <row r="22" spans="1:8" x14ac:dyDescent="0.25">
      <c r="A22" s="4">
        <f t="shared" si="1"/>
        <v>109</v>
      </c>
      <c r="B22" s="25" t="s">
        <v>888</v>
      </c>
      <c r="C22" s="36">
        <f>'1'!$AG$3+1</f>
        <v>2026</v>
      </c>
      <c r="D22" s="26">
        <f>SUMIF('4'!$F:$F,"TOHI",'4'!Q:Q)</f>
        <v>63466127.345468998</v>
      </c>
      <c r="E22" s="26">
        <f>SUMIF('4'!$F:$F,"TOLO",'4'!Q:Q)</f>
        <v>30792620.595930021</v>
      </c>
      <c r="F22" s="26">
        <f>SUMIF('4'!$F:$F,"TOO",'4'!Q:Q)</f>
        <v>29126098.477678303</v>
      </c>
      <c r="G22" s="26">
        <f t="shared" si="0"/>
        <v>123384846.41907732</v>
      </c>
      <c r="H22" s="4">
        <f t="shared" si="2"/>
        <v>109</v>
      </c>
    </row>
    <row r="23" spans="1:8" x14ac:dyDescent="0.25">
      <c r="A23" s="4">
        <f t="shared" si="1"/>
        <v>110</v>
      </c>
      <c r="B23" s="25" t="s">
        <v>887</v>
      </c>
      <c r="C23" s="36">
        <f>'1'!$AG$3+1</f>
        <v>2026</v>
      </c>
      <c r="D23" s="26">
        <f>SUMIF('4'!$F:$F,"TOHI",'4'!R:R)</f>
        <v>14829262.851409841</v>
      </c>
      <c r="E23" s="26">
        <f>SUMIF('4'!$F:$F,"TOLO",'4'!R:R)</f>
        <v>22317038.804794822</v>
      </c>
      <c r="F23" s="26">
        <f>SUMIF('4'!$F:$F,"TOO",'4'!R:R)</f>
        <v>15412722.614642039</v>
      </c>
      <c r="G23" s="26">
        <f t="shared" si="0"/>
        <v>52559024.270846702</v>
      </c>
      <c r="H23" s="4">
        <f t="shared" si="2"/>
        <v>110</v>
      </c>
    </row>
    <row r="24" spans="1:8" x14ac:dyDescent="0.25">
      <c r="A24" s="4">
        <f t="shared" si="1"/>
        <v>111</v>
      </c>
      <c r="B24" s="25" t="s">
        <v>886</v>
      </c>
      <c r="C24" s="36">
        <f>'1'!$AG$3+1</f>
        <v>2026</v>
      </c>
      <c r="D24" s="26">
        <f>SUMIF('4'!$F:$F,"TOHI",'4'!S:S)</f>
        <v>33854920.718020186</v>
      </c>
      <c r="E24" s="26">
        <f>SUMIF('4'!$F:$F,"TOLO",'4'!S:S)</f>
        <v>40734247.110152803</v>
      </c>
      <c r="F24" s="26">
        <f>SUMIF('4'!$F:$F,"TOO",'4'!S:S)</f>
        <v>58394874.616569832</v>
      </c>
      <c r="G24" s="26">
        <f t="shared" si="0"/>
        <v>132984042.44474281</v>
      </c>
      <c r="H24" s="4">
        <f t="shared" si="2"/>
        <v>111</v>
      </c>
    </row>
    <row r="25" spans="1:8" x14ac:dyDescent="0.25">
      <c r="A25" s="4">
        <f t="shared" si="1"/>
        <v>112</v>
      </c>
      <c r="B25" s="25" t="s">
        <v>897</v>
      </c>
      <c r="C25" s="36">
        <f>'1'!$AG$3+2</f>
        <v>2027</v>
      </c>
      <c r="D25" s="26">
        <f>SUMIF('4'!$F:$F,"TOHI",'4'!T:T)</f>
        <v>45151573.918023817</v>
      </c>
      <c r="E25" s="26">
        <f>SUMIF('4'!$F:$F,"TOLO",'4'!T:T)</f>
        <v>84510682.822252914</v>
      </c>
      <c r="F25" s="26">
        <f>SUMIF('4'!$F:$F,"TOO",'4'!T:T)</f>
        <v>11127140.951656606</v>
      </c>
      <c r="G25" s="26">
        <f t="shared" si="0"/>
        <v>140789397.69193333</v>
      </c>
      <c r="H25" s="4">
        <f t="shared" si="2"/>
        <v>112</v>
      </c>
    </row>
    <row r="26" spans="1:8" x14ac:dyDescent="0.25">
      <c r="A26" s="4">
        <f t="shared" si="1"/>
        <v>113</v>
      </c>
      <c r="B26" s="25" t="s">
        <v>896</v>
      </c>
      <c r="C26" s="36">
        <f>'1'!$AG$3+2</f>
        <v>2027</v>
      </c>
      <c r="D26" s="26">
        <f>SUMIF('4'!$F:$F,"TOHI",'4'!U:U)</f>
        <v>28755516.100262176</v>
      </c>
      <c r="E26" s="26">
        <f>SUMIF('4'!$F:$F,"TOLO",'4'!U:U)</f>
        <v>66719958.047825381</v>
      </c>
      <c r="F26" s="26">
        <f>SUMIF('4'!$F:$F,"TOO",'4'!U:U)</f>
        <v>8081109.6860400382</v>
      </c>
      <c r="G26" s="26">
        <f t="shared" si="0"/>
        <v>103556583.8341276</v>
      </c>
      <c r="H26" s="4">
        <f t="shared" si="2"/>
        <v>113</v>
      </c>
    </row>
    <row r="27" spans="1:8" x14ac:dyDescent="0.25">
      <c r="A27" s="4">
        <f t="shared" si="1"/>
        <v>114</v>
      </c>
      <c r="B27" s="25" t="s">
        <v>895</v>
      </c>
      <c r="C27" s="36">
        <f>'1'!$AG$3+2</f>
        <v>2027</v>
      </c>
      <c r="D27" s="26">
        <f>SUMIF('4'!$F:$F,"TOHI",'4'!V:V)</f>
        <v>57457718.832904965</v>
      </c>
      <c r="E27" s="26">
        <f>SUMIF('4'!$F:$F,"TOLO",'4'!V:V)</f>
        <v>93336067.03573136</v>
      </c>
      <c r="F27" s="26">
        <f>SUMIF('4'!$F:$F,"TOO",'4'!V:V)</f>
        <v>14108656.363053195</v>
      </c>
      <c r="G27" s="26">
        <f t="shared" si="0"/>
        <v>164902442.23168951</v>
      </c>
      <c r="H27" s="4">
        <f t="shared" si="2"/>
        <v>114</v>
      </c>
    </row>
    <row r="28" spans="1:8" x14ac:dyDescent="0.25">
      <c r="A28" s="4">
        <f t="shared" si="1"/>
        <v>115</v>
      </c>
      <c r="B28" s="25" t="s">
        <v>894</v>
      </c>
      <c r="C28" s="36">
        <f>'1'!$AG$3+2</f>
        <v>2027</v>
      </c>
      <c r="D28" s="26">
        <f>SUMIF('4'!$F:$F,"TOHI",'4'!W:W)</f>
        <v>26031106.37457867</v>
      </c>
      <c r="E28" s="26">
        <f>SUMIF('4'!$F:$F,"TOLO",'4'!W:W)</f>
        <v>131612230.70295365</v>
      </c>
      <c r="F28" s="26">
        <f>SUMIF('4'!$F:$F,"TOO",'4'!W:W)</f>
        <v>9650913.3443082832</v>
      </c>
      <c r="G28" s="26">
        <f t="shared" si="0"/>
        <v>167294250.42184061</v>
      </c>
      <c r="H28" s="4">
        <f t="shared" si="2"/>
        <v>115</v>
      </c>
    </row>
    <row r="29" spans="1:8" x14ac:dyDescent="0.25">
      <c r="A29" s="4">
        <f t="shared" si="1"/>
        <v>116</v>
      </c>
      <c r="B29" s="25" t="s">
        <v>893</v>
      </c>
      <c r="C29" s="36">
        <f>'1'!$AG$3+2</f>
        <v>2027</v>
      </c>
      <c r="D29" s="26">
        <f>SUMIF('4'!$F:$F,"TOHI",'4'!X:X)</f>
        <v>54265604.557828486</v>
      </c>
      <c r="E29" s="26">
        <f>SUMIF('4'!$F:$F,"TOLO",'4'!X:X)</f>
        <v>41590474.580863208</v>
      </c>
      <c r="F29" s="26">
        <f>SUMIF('4'!$F:$F,"TOO",'4'!X:X)</f>
        <v>32665331.006071281</v>
      </c>
      <c r="G29" s="26">
        <f t="shared" si="0"/>
        <v>128521410.14476298</v>
      </c>
      <c r="H29" s="4">
        <f t="shared" si="2"/>
        <v>116</v>
      </c>
    </row>
    <row r="30" spans="1:8" x14ac:dyDescent="0.25">
      <c r="A30" s="4">
        <f t="shared" si="1"/>
        <v>117</v>
      </c>
      <c r="B30" s="25" t="s">
        <v>892</v>
      </c>
      <c r="C30" s="36">
        <f>'1'!$AG$3+2</f>
        <v>2027</v>
      </c>
      <c r="D30" s="26">
        <f>SUMIF('4'!$F:$F,"TOHI",'4'!Y:Y)</f>
        <v>41434397.893991537</v>
      </c>
      <c r="E30" s="26">
        <f>SUMIF('4'!$F:$F,"TOLO",'4'!Y:Y)</f>
        <v>53969164.740124874</v>
      </c>
      <c r="F30" s="26">
        <f>SUMIF('4'!$F:$F,"TOO",'4'!Y:Y)</f>
        <v>13038767.700175133</v>
      </c>
      <c r="G30" s="26">
        <f t="shared" si="0"/>
        <v>108442330.33429155</v>
      </c>
      <c r="H30" s="4">
        <f t="shared" si="2"/>
        <v>117</v>
      </c>
    </row>
    <row r="31" spans="1:8" x14ac:dyDescent="0.25">
      <c r="A31" s="4">
        <f t="shared" si="1"/>
        <v>118</v>
      </c>
      <c r="B31" s="25" t="s">
        <v>891</v>
      </c>
      <c r="C31" s="36">
        <f>'1'!$AG$3+2</f>
        <v>2027</v>
      </c>
      <c r="D31" s="26">
        <f>SUMIF('4'!$F:$F,"TOHI",'4'!Z:Z)</f>
        <v>25890486.828597166</v>
      </c>
      <c r="E31" s="26">
        <f>SUMIF('4'!$F:$F,"TOLO",'4'!Z:Z)</f>
        <v>23913613.144383639</v>
      </c>
      <c r="F31" s="26">
        <f>SUMIF('4'!$F:$F,"TOO",'4'!Z:Z)</f>
        <v>21204766.749184828</v>
      </c>
      <c r="G31" s="26">
        <f t="shared" si="0"/>
        <v>71008866.722165629</v>
      </c>
      <c r="H31" s="4">
        <f t="shared" si="2"/>
        <v>118</v>
      </c>
    </row>
    <row r="32" spans="1:8" x14ac:dyDescent="0.25">
      <c r="A32" s="4">
        <f t="shared" si="1"/>
        <v>119</v>
      </c>
      <c r="B32" s="25" t="s">
        <v>890</v>
      </c>
      <c r="C32" s="36">
        <f>'1'!$AG$3+2</f>
        <v>2027</v>
      </c>
      <c r="D32" s="26">
        <f>SUMIF('4'!$F:$F,"TOHI",'4'!AA:AA)</f>
        <v>17588999.274601463</v>
      </c>
      <c r="E32" s="26">
        <f>SUMIF('4'!$F:$F,"TOLO",'4'!AA:AA)</f>
        <v>25685028.506775435</v>
      </c>
      <c r="F32" s="26">
        <f>SUMIF('4'!$F:$F,"TOO",'4'!AA:AA)</f>
        <v>14688558.98195795</v>
      </c>
      <c r="G32" s="26">
        <f t="shared" si="0"/>
        <v>57962586.763334848</v>
      </c>
      <c r="H32" s="4">
        <f t="shared" si="2"/>
        <v>119</v>
      </c>
    </row>
    <row r="33" spans="1:8" x14ac:dyDescent="0.25">
      <c r="A33" s="4">
        <f t="shared" si="1"/>
        <v>120</v>
      </c>
      <c r="B33" s="25" t="s">
        <v>889</v>
      </c>
      <c r="C33" s="36">
        <f>'1'!$AG$3+2</f>
        <v>2027</v>
      </c>
      <c r="D33" s="26">
        <f>SUMIF('4'!$F:$F,"TOHI",'4'!AB:AB)</f>
        <v>23691866.265940834</v>
      </c>
      <c r="E33" s="26">
        <f>SUMIF('4'!$F:$F,"TOLO",'4'!AB:AB)</f>
        <v>34281118.363003805</v>
      </c>
      <c r="F33" s="26">
        <f>SUMIF('4'!$F:$F,"TOO",'4'!AB:AB)</f>
        <v>9962968.5470768996</v>
      </c>
      <c r="G33" s="26">
        <f t="shared" si="0"/>
        <v>67935953.176021531</v>
      </c>
      <c r="H33" s="4">
        <f t="shared" si="2"/>
        <v>120</v>
      </c>
    </row>
    <row r="34" spans="1:8" x14ac:dyDescent="0.25">
      <c r="A34" s="4">
        <f t="shared" si="1"/>
        <v>121</v>
      </c>
      <c r="B34" s="25" t="s">
        <v>888</v>
      </c>
      <c r="C34" s="36">
        <f>'1'!$AG$3+2</f>
        <v>2027</v>
      </c>
      <c r="D34" s="26">
        <f>SUMIF('4'!$F:$F,"TOHI",'4'!AC:AC)</f>
        <v>10906657.866669392</v>
      </c>
      <c r="E34" s="26">
        <f>SUMIF('4'!$F:$F,"TOLO",'4'!AC:AC)</f>
        <v>49311769.975764781</v>
      </c>
      <c r="F34" s="26">
        <f>SUMIF('4'!$F:$F,"TOO",'4'!AC:AC)</f>
        <v>16448981.030439463</v>
      </c>
      <c r="G34" s="26">
        <f t="shared" si="0"/>
        <v>76667408.872873634</v>
      </c>
      <c r="H34" s="4">
        <f t="shared" si="2"/>
        <v>121</v>
      </c>
    </row>
    <row r="35" spans="1:8" x14ac:dyDescent="0.25">
      <c r="A35" s="4">
        <f t="shared" si="1"/>
        <v>122</v>
      </c>
      <c r="B35" s="25" t="s">
        <v>887</v>
      </c>
      <c r="C35" s="36">
        <f>'1'!$AG$3+2</f>
        <v>2027</v>
      </c>
      <c r="D35" s="26">
        <f>SUMIF('4'!$F:$F,"TOHI",'4'!AD:AD)</f>
        <v>5263160.0826061917</v>
      </c>
      <c r="E35" s="26">
        <f>SUMIF('4'!$F:$F,"TOLO",'4'!AD:AD)</f>
        <v>108214575.84555101</v>
      </c>
      <c r="F35" s="26">
        <f>SUMIF('4'!$F:$F,"TOO",'4'!AD:AD)</f>
        <v>12426428.719321376</v>
      </c>
      <c r="G35" s="26">
        <f t="shared" si="0"/>
        <v>125904164.64747858</v>
      </c>
      <c r="H35" s="4">
        <f t="shared" si="2"/>
        <v>122</v>
      </c>
    </row>
    <row r="36" spans="1:8" x14ac:dyDescent="0.25">
      <c r="A36" s="4">
        <f t="shared" si="1"/>
        <v>123</v>
      </c>
      <c r="B36" s="25" t="s">
        <v>886</v>
      </c>
      <c r="C36" s="36">
        <f>'1'!$AG$3+2</f>
        <v>2027</v>
      </c>
      <c r="D36" s="26">
        <f>SUMIF('4'!$F:$F,"TOHI",'4'!AE:AE)</f>
        <v>87373687.530719206</v>
      </c>
      <c r="E36" s="26">
        <f>SUMIF('4'!$F:$F,"TOLO",'4'!AE:AE)</f>
        <v>337611818.36231768</v>
      </c>
      <c r="F36" s="26">
        <f>SUMIF('4'!$F:$F,"TOO",'4'!AE:AE)</f>
        <v>39854143.414389148</v>
      </c>
      <c r="G36" s="26">
        <f t="shared" si="0"/>
        <v>464839649.30742604</v>
      </c>
      <c r="H36" s="4">
        <f t="shared" si="2"/>
        <v>123</v>
      </c>
    </row>
    <row r="37" spans="1:8" x14ac:dyDescent="0.25">
      <c r="H37" s="1"/>
    </row>
    <row r="38" spans="1:8" x14ac:dyDescent="0.25">
      <c r="H38" s="1"/>
    </row>
    <row r="39" spans="1:8" x14ac:dyDescent="0.25">
      <c r="A39"/>
      <c r="B39" s="6" t="s">
        <v>922</v>
      </c>
    </row>
    <row r="40" spans="1:8" x14ac:dyDescent="0.25">
      <c r="B40" t="s">
        <v>921</v>
      </c>
      <c r="H40" s="1"/>
    </row>
    <row r="41" spans="1:8" x14ac:dyDescent="0.25">
      <c r="B41" t="s">
        <v>920</v>
      </c>
      <c r="H41" s="1"/>
    </row>
    <row r="42" spans="1:8" x14ac:dyDescent="0.25">
      <c r="H42" s="1"/>
    </row>
    <row r="43" spans="1:8" x14ac:dyDescent="0.25">
      <c r="D43" s="38" t="s">
        <v>910</v>
      </c>
      <c r="E43" s="38" t="s">
        <v>909</v>
      </c>
      <c r="H43" s="1"/>
    </row>
    <row r="44" spans="1:8" x14ac:dyDescent="0.25">
      <c r="D44" s="1" t="s">
        <v>919</v>
      </c>
      <c r="E44" s="1" t="s">
        <v>918</v>
      </c>
      <c r="H44" s="1"/>
    </row>
    <row r="45" spans="1:8" x14ac:dyDescent="0.25">
      <c r="H45" s="1"/>
    </row>
    <row r="46" spans="1:8" x14ac:dyDescent="0.25">
      <c r="A46" s="37" t="s">
        <v>872</v>
      </c>
      <c r="D46" s="37" t="s">
        <v>901</v>
      </c>
      <c r="E46" s="37" t="s">
        <v>900</v>
      </c>
      <c r="H46" s="37" t="s">
        <v>872</v>
      </c>
    </row>
    <row r="47" spans="1:8" x14ac:dyDescent="0.25">
      <c r="A47" s="4">
        <f>A36+1</f>
        <v>124</v>
      </c>
      <c r="B47" t="s">
        <v>917</v>
      </c>
      <c r="D47" s="40">
        <v>0.35009488733118643</v>
      </c>
      <c r="E47" s="40">
        <v>0.64990511266881335</v>
      </c>
      <c r="F47" s="1" t="s">
        <v>916</v>
      </c>
      <c r="H47" s="4">
        <f>H36+1</f>
        <v>124</v>
      </c>
    </row>
    <row r="48" spans="1:8" x14ac:dyDescent="0.25">
      <c r="H48" s="1"/>
    </row>
    <row r="49" spans="1:8" x14ac:dyDescent="0.25">
      <c r="H49" s="1"/>
    </row>
    <row r="50" spans="1:8" x14ac:dyDescent="0.25">
      <c r="D50" s="38" t="s">
        <v>910</v>
      </c>
      <c r="E50" s="38" t="s">
        <v>909</v>
      </c>
      <c r="F50" s="38" t="s">
        <v>908</v>
      </c>
      <c r="G50" s="38" t="s">
        <v>907</v>
      </c>
      <c r="H50" s="1"/>
    </row>
    <row r="51" spans="1:8" ht="30" x14ac:dyDescent="0.25">
      <c r="D51" s="39" t="s">
        <v>915</v>
      </c>
      <c r="E51" s="39" t="s">
        <v>914</v>
      </c>
      <c r="F51" s="39"/>
      <c r="G51" s="39" t="s">
        <v>904</v>
      </c>
      <c r="H51" s="1"/>
    </row>
    <row r="52" spans="1:8" x14ac:dyDescent="0.25">
      <c r="H52" s="1"/>
    </row>
    <row r="53" spans="1:8" x14ac:dyDescent="0.25">
      <c r="A53" s="37" t="s">
        <v>872</v>
      </c>
      <c r="B53" s="37" t="s">
        <v>903</v>
      </c>
      <c r="C53" s="37" t="s">
        <v>902</v>
      </c>
      <c r="D53" s="37" t="s">
        <v>901</v>
      </c>
      <c r="E53" s="37" t="s">
        <v>900</v>
      </c>
      <c r="F53" s="37" t="s">
        <v>899</v>
      </c>
      <c r="G53" s="37" t="s">
        <v>898</v>
      </c>
      <c r="H53" s="37" t="s">
        <v>872</v>
      </c>
    </row>
    <row r="54" spans="1:8" x14ac:dyDescent="0.25">
      <c r="A54" s="4">
        <f>A47+1</f>
        <v>125</v>
      </c>
      <c r="B54" s="25" t="s">
        <v>897</v>
      </c>
      <c r="C54" s="36">
        <f>'1'!$AG$3+1</f>
        <v>2026</v>
      </c>
      <c r="D54" s="26">
        <f t="shared" ref="D54:D77" si="3">$F13*$D$47</f>
        <v>22725102.933965232</v>
      </c>
      <c r="E54" s="26">
        <f t="shared" ref="E54:E77" si="4">$F13*$E$47</f>
        <v>42186164.714646548</v>
      </c>
      <c r="F54" s="26">
        <v>0</v>
      </c>
      <c r="G54" s="26">
        <f t="shared" ref="G54:G77" si="5">D54+E54+F54</f>
        <v>64911267.648611784</v>
      </c>
      <c r="H54" s="4">
        <f>H47+1</f>
        <v>125</v>
      </c>
    </row>
    <row r="55" spans="1:8" x14ac:dyDescent="0.25">
      <c r="A55" s="4">
        <f t="shared" ref="A55:A77" si="6">A54+1</f>
        <v>126</v>
      </c>
      <c r="B55" s="25" t="s">
        <v>896</v>
      </c>
      <c r="C55" s="36">
        <f>'1'!$AG$3+1</f>
        <v>2026</v>
      </c>
      <c r="D55" s="26">
        <f t="shared" si="3"/>
        <v>11298199.475523554</v>
      </c>
      <c r="E55" s="26">
        <f t="shared" si="4"/>
        <v>20973621.348970696</v>
      </c>
      <c r="F55" s="26">
        <v>0</v>
      </c>
      <c r="G55" s="26">
        <f t="shared" si="5"/>
        <v>32271820.82449425</v>
      </c>
      <c r="H55" s="4">
        <f t="shared" ref="H55:H77" si="7">H54+1</f>
        <v>126</v>
      </c>
    </row>
    <row r="56" spans="1:8" x14ac:dyDescent="0.25">
      <c r="A56" s="4">
        <f t="shared" si="6"/>
        <v>127</v>
      </c>
      <c r="B56" s="25" t="s">
        <v>895</v>
      </c>
      <c r="C56" s="36">
        <f>'1'!$AG$3+1</f>
        <v>2026</v>
      </c>
      <c r="D56" s="26">
        <f t="shared" si="3"/>
        <v>4675214.4726901008</v>
      </c>
      <c r="E56" s="26">
        <f t="shared" si="4"/>
        <v>8678920.768557772</v>
      </c>
      <c r="F56" s="26">
        <v>0</v>
      </c>
      <c r="G56" s="26">
        <f t="shared" si="5"/>
        <v>13354135.241247874</v>
      </c>
      <c r="H56" s="4">
        <f t="shared" si="7"/>
        <v>127</v>
      </c>
    </row>
    <row r="57" spans="1:8" x14ac:dyDescent="0.25">
      <c r="A57" s="4">
        <f t="shared" si="6"/>
        <v>128</v>
      </c>
      <c r="B57" s="25" t="s">
        <v>894</v>
      </c>
      <c r="C57" s="36">
        <f>'1'!$AG$3+1</f>
        <v>2026</v>
      </c>
      <c r="D57" s="26">
        <f t="shared" si="3"/>
        <v>7688437.3867163965</v>
      </c>
      <c r="E57" s="26">
        <f t="shared" si="4"/>
        <v>14272572.79919702</v>
      </c>
      <c r="F57" s="26">
        <v>0</v>
      </c>
      <c r="G57" s="26">
        <f t="shared" si="5"/>
        <v>21961010.185913417</v>
      </c>
      <c r="H57" s="4">
        <f t="shared" si="7"/>
        <v>128</v>
      </c>
    </row>
    <row r="58" spans="1:8" x14ac:dyDescent="0.25">
      <c r="A58" s="4">
        <f t="shared" si="6"/>
        <v>129</v>
      </c>
      <c r="B58" s="25" t="s">
        <v>893</v>
      </c>
      <c r="C58" s="36">
        <f>'1'!$AG$3+1</f>
        <v>2026</v>
      </c>
      <c r="D58" s="26">
        <f t="shared" si="3"/>
        <v>7440525.0536715221</v>
      </c>
      <c r="E58" s="26">
        <f t="shared" si="4"/>
        <v>13812356.159166226</v>
      </c>
      <c r="F58" s="26">
        <v>0</v>
      </c>
      <c r="G58" s="26">
        <f t="shared" si="5"/>
        <v>21252881.212837748</v>
      </c>
      <c r="H58" s="4">
        <f t="shared" si="7"/>
        <v>129</v>
      </c>
    </row>
    <row r="59" spans="1:8" x14ac:dyDescent="0.25">
      <c r="A59" s="4">
        <f t="shared" si="6"/>
        <v>130</v>
      </c>
      <c r="B59" s="25" t="s">
        <v>892</v>
      </c>
      <c r="C59" s="36">
        <f>'1'!$AG$3+1</f>
        <v>2026</v>
      </c>
      <c r="D59" s="26">
        <f t="shared" si="3"/>
        <v>9723866.5756509788</v>
      </c>
      <c r="E59" s="26">
        <f t="shared" si="4"/>
        <v>18051079.381935347</v>
      </c>
      <c r="F59" s="26">
        <v>0</v>
      </c>
      <c r="G59" s="26">
        <f t="shared" si="5"/>
        <v>27774945.957586326</v>
      </c>
      <c r="H59" s="4">
        <f t="shared" si="7"/>
        <v>130</v>
      </c>
    </row>
    <row r="60" spans="1:8" x14ac:dyDescent="0.25">
      <c r="A60" s="4">
        <f t="shared" si="6"/>
        <v>131</v>
      </c>
      <c r="B60" s="25" t="s">
        <v>891</v>
      </c>
      <c r="C60" s="36">
        <f>'1'!$AG$3+1</f>
        <v>2026</v>
      </c>
      <c r="D60" s="26">
        <f t="shared" si="3"/>
        <v>9824373.0030230358</v>
      </c>
      <c r="E60" s="26">
        <f t="shared" si="4"/>
        <v>18237656.345406923</v>
      </c>
      <c r="F60" s="26">
        <v>0</v>
      </c>
      <c r="G60" s="26">
        <f t="shared" si="5"/>
        <v>28062029.348429959</v>
      </c>
      <c r="H60" s="4">
        <f t="shared" si="7"/>
        <v>131</v>
      </c>
    </row>
    <row r="61" spans="1:8" x14ac:dyDescent="0.25">
      <c r="A61" s="4">
        <f t="shared" si="6"/>
        <v>132</v>
      </c>
      <c r="B61" s="25" t="s">
        <v>890</v>
      </c>
      <c r="C61" s="36">
        <f>'1'!$AG$3+1</f>
        <v>2026</v>
      </c>
      <c r="D61" s="26">
        <f t="shared" si="3"/>
        <v>9471712.2059807312</v>
      </c>
      <c r="E61" s="26">
        <f t="shared" si="4"/>
        <v>17582987.958836526</v>
      </c>
      <c r="F61" s="26">
        <v>0</v>
      </c>
      <c r="G61" s="26">
        <f t="shared" si="5"/>
        <v>27054700.164817259</v>
      </c>
      <c r="H61" s="4">
        <f t="shared" si="7"/>
        <v>132</v>
      </c>
    </row>
    <row r="62" spans="1:8" x14ac:dyDescent="0.25">
      <c r="A62" s="4">
        <f t="shared" si="6"/>
        <v>133</v>
      </c>
      <c r="B62" s="25" t="s">
        <v>889</v>
      </c>
      <c r="C62" s="36">
        <f>'1'!$AG$3+1</f>
        <v>2026</v>
      </c>
      <c r="D62" s="26">
        <f t="shared" si="3"/>
        <v>11145566.824119527</v>
      </c>
      <c r="E62" s="26">
        <f t="shared" si="4"/>
        <v>20690278.906400736</v>
      </c>
      <c r="F62" s="26">
        <v>0</v>
      </c>
      <c r="G62" s="26">
        <f t="shared" si="5"/>
        <v>31835845.730520263</v>
      </c>
      <c r="H62" s="4">
        <f t="shared" si="7"/>
        <v>133</v>
      </c>
    </row>
    <row r="63" spans="1:8" x14ac:dyDescent="0.25">
      <c r="A63" s="4">
        <f t="shared" si="6"/>
        <v>134</v>
      </c>
      <c r="B63" s="25" t="s">
        <v>888</v>
      </c>
      <c r="C63" s="36">
        <f>'1'!$AG$3+1</f>
        <v>2026</v>
      </c>
      <c r="D63" s="26">
        <f t="shared" si="3"/>
        <v>10196898.164939826</v>
      </c>
      <c r="E63" s="26">
        <f t="shared" si="4"/>
        <v>18929200.312738471</v>
      </c>
      <c r="F63" s="26">
        <v>0</v>
      </c>
      <c r="G63" s="26">
        <f t="shared" si="5"/>
        <v>29126098.477678299</v>
      </c>
      <c r="H63" s="4">
        <f t="shared" si="7"/>
        <v>134</v>
      </c>
    </row>
    <row r="64" spans="1:8" x14ac:dyDescent="0.25">
      <c r="A64" s="4">
        <f t="shared" si="6"/>
        <v>135</v>
      </c>
      <c r="B64" s="25" t="s">
        <v>887</v>
      </c>
      <c r="C64" s="36">
        <f>'1'!$AG$3+1</f>
        <v>2026</v>
      </c>
      <c r="D64" s="26">
        <f t="shared" si="3"/>
        <v>5395915.3872399339</v>
      </c>
      <c r="E64" s="26">
        <f t="shared" si="4"/>
        <v>10016807.227402102</v>
      </c>
      <c r="F64" s="26">
        <v>0</v>
      </c>
      <c r="G64" s="26">
        <f t="shared" si="5"/>
        <v>15412722.614642035</v>
      </c>
      <c r="H64" s="4">
        <f t="shared" si="7"/>
        <v>135</v>
      </c>
    </row>
    <row r="65" spans="1:8" x14ac:dyDescent="0.25">
      <c r="A65" s="4">
        <f t="shared" si="6"/>
        <v>136</v>
      </c>
      <c r="B65" s="25" t="s">
        <v>886</v>
      </c>
      <c r="C65" s="36">
        <f>'1'!$AG$3+1</f>
        <v>2026</v>
      </c>
      <c r="D65" s="26">
        <f t="shared" si="3"/>
        <v>20443747.049606774</v>
      </c>
      <c r="E65" s="26">
        <f t="shared" si="4"/>
        <v>37951127.566963047</v>
      </c>
      <c r="F65" s="26">
        <v>0</v>
      </c>
      <c r="G65" s="26">
        <f t="shared" si="5"/>
        <v>58394874.616569817</v>
      </c>
      <c r="H65" s="4">
        <f t="shared" si="7"/>
        <v>136</v>
      </c>
    </row>
    <row r="66" spans="1:8" x14ac:dyDescent="0.25">
      <c r="A66" s="4">
        <f t="shared" si="6"/>
        <v>137</v>
      </c>
      <c r="B66" s="25" t="s">
        <v>897</v>
      </c>
      <c r="C66" s="36">
        <f>'1'!$AG$3+2</f>
        <v>2027</v>
      </c>
      <c r="D66" s="26">
        <f t="shared" si="3"/>
        <v>3895555.1577884499</v>
      </c>
      <c r="E66" s="26">
        <f t="shared" si="4"/>
        <v>7231585.7938681534</v>
      </c>
      <c r="F66" s="26">
        <v>0</v>
      </c>
      <c r="G66" s="26">
        <f t="shared" si="5"/>
        <v>11127140.951656602</v>
      </c>
      <c r="H66" s="4">
        <f t="shared" si="7"/>
        <v>137</v>
      </c>
    </row>
    <row r="67" spans="1:8" x14ac:dyDescent="0.25">
      <c r="A67" s="4">
        <f t="shared" si="6"/>
        <v>138</v>
      </c>
      <c r="B67" s="25" t="s">
        <v>896</v>
      </c>
      <c r="C67" s="36">
        <f>'1'!$AG$3+2</f>
        <v>2027</v>
      </c>
      <c r="D67" s="26">
        <f t="shared" si="3"/>
        <v>2829155.1850451464</v>
      </c>
      <c r="E67" s="26">
        <f t="shared" si="4"/>
        <v>5251954.50099489</v>
      </c>
      <c r="F67" s="26">
        <v>0</v>
      </c>
      <c r="G67" s="26">
        <f t="shared" si="5"/>
        <v>8081109.6860400364</v>
      </c>
      <c r="H67" s="4">
        <f t="shared" si="7"/>
        <v>138</v>
      </c>
    </row>
    <row r="68" spans="1:8" x14ac:dyDescent="0.25">
      <c r="A68" s="4">
        <f t="shared" si="6"/>
        <v>139</v>
      </c>
      <c r="B68" s="25" t="s">
        <v>895</v>
      </c>
      <c r="C68" s="36">
        <f>'1'!$AG$3+2</f>
        <v>2027</v>
      </c>
      <c r="D68" s="26">
        <f t="shared" si="3"/>
        <v>4939368.4598175352</v>
      </c>
      <c r="E68" s="26">
        <f t="shared" si="4"/>
        <v>9169287.9032356571</v>
      </c>
      <c r="F68" s="26">
        <v>0</v>
      </c>
      <c r="G68" s="26">
        <f t="shared" si="5"/>
        <v>14108656.363053191</v>
      </c>
      <c r="H68" s="4">
        <f t="shared" si="7"/>
        <v>139</v>
      </c>
    </row>
    <row r="69" spans="1:8" x14ac:dyDescent="0.25">
      <c r="A69" s="4">
        <f t="shared" si="6"/>
        <v>140</v>
      </c>
      <c r="B69" s="25" t="s">
        <v>894</v>
      </c>
      <c r="C69" s="36">
        <f>'1'!$AG$3+2</f>
        <v>2027</v>
      </c>
      <c r="D69" s="26">
        <f t="shared" si="3"/>
        <v>3378735.4199186522</v>
      </c>
      <c r="E69" s="26">
        <f t="shared" si="4"/>
        <v>6272177.9243896287</v>
      </c>
      <c r="F69" s="26">
        <v>0</v>
      </c>
      <c r="G69" s="26">
        <f t="shared" si="5"/>
        <v>9650913.3443082813</v>
      </c>
      <c r="H69" s="4">
        <f t="shared" si="7"/>
        <v>140</v>
      </c>
    </row>
    <row r="70" spans="1:8" x14ac:dyDescent="0.25">
      <c r="A70" s="4">
        <f t="shared" si="6"/>
        <v>141</v>
      </c>
      <c r="B70" s="25" t="s">
        <v>893</v>
      </c>
      <c r="C70" s="36">
        <f>'1'!$AG$3+2</f>
        <v>2027</v>
      </c>
      <c r="D70" s="26">
        <f t="shared" si="3"/>
        <v>11435965.378206436</v>
      </c>
      <c r="E70" s="26">
        <f t="shared" si="4"/>
        <v>21229365.627864838</v>
      </c>
      <c r="F70" s="26">
        <v>0</v>
      </c>
      <c r="G70" s="26">
        <f t="shared" si="5"/>
        <v>32665331.006071273</v>
      </c>
      <c r="H70" s="4">
        <f t="shared" si="7"/>
        <v>141</v>
      </c>
    </row>
    <row r="71" spans="1:8" x14ac:dyDescent="0.25">
      <c r="A71" s="4">
        <f t="shared" si="6"/>
        <v>142</v>
      </c>
      <c r="B71" s="25" t="s">
        <v>892</v>
      </c>
      <c r="C71" s="36">
        <f>'1'!$AG$3+2</f>
        <v>2027</v>
      </c>
      <c r="D71" s="26">
        <f t="shared" si="3"/>
        <v>4564805.9089303259</v>
      </c>
      <c r="E71" s="26">
        <f t="shared" si="4"/>
        <v>8473961.791244803</v>
      </c>
      <c r="F71" s="26">
        <v>0</v>
      </c>
      <c r="G71" s="26">
        <f t="shared" si="5"/>
        <v>13038767.700175129</v>
      </c>
      <c r="H71" s="4">
        <f t="shared" si="7"/>
        <v>142</v>
      </c>
    </row>
    <row r="72" spans="1:8" x14ac:dyDescent="0.25">
      <c r="A72" s="4">
        <f t="shared" si="6"/>
        <v>143</v>
      </c>
      <c r="B72" s="25" t="s">
        <v>891</v>
      </c>
      <c r="C72" s="36">
        <f>'1'!$AG$3+2</f>
        <v>2027</v>
      </c>
      <c r="D72" s="26">
        <f t="shared" si="3"/>
        <v>7423680.4259399511</v>
      </c>
      <c r="E72" s="26">
        <f t="shared" si="4"/>
        <v>13781086.323244873</v>
      </c>
      <c r="F72" s="26">
        <v>0</v>
      </c>
      <c r="G72" s="26">
        <f t="shared" si="5"/>
        <v>21204766.749184825</v>
      </c>
      <c r="H72" s="4">
        <f t="shared" si="7"/>
        <v>143</v>
      </c>
    </row>
    <row r="73" spans="1:8" x14ac:dyDescent="0.25">
      <c r="A73" s="4">
        <f t="shared" si="6"/>
        <v>144</v>
      </c>
      <c r="B73" s="25" t="s">
        <v>890</v>
      </c>
      <c r="C73" s="36">
        <f>'1'!$AG$3+2</f>
        <v>2027</v>
      </c>
      <c r="D73" s="26">
        <f t="shared" si="3"/>
        <v>5142389.4018460549</v>
      </c>
      <c r="E73" s="26">
        <f t="shared" si="4"/>
        <v>9546169.580111891</v>
      </c>
      <c r="F73" s="26">
        <v>0</v>
      </c>
      <c r="G73" s="26">
        <f t="shared" si="5"/>
        <v>14688558.981957946</v>
      </c>
      <c r="H73" s="4">
        <f t="shared" si="7"/>
        <v>144</v>
      </c>
    </row>
    <row r="74" spans="1:8" x14ac:dyDescent="0.25">
      <c r="A74" s="4">
        <f t="shared" si="6"/>
        <v>145</v>
      </c>
      <c r="B74" s="25" t="s">
        <v>889</v>
      </c>
      <c r="C74" s="36">
        <f>'1'!$AG$3+2</f>
        <v>2027</v>
      </c>
      <c r="D74" s="26">
        <f t="shared" si="3"/>
        <v>3487984.3509730413</v>
      </c>
      <c r="E74" s="26">
        <f t="shared" si="4"/>
        <v>6474984.196103856</v>
      </c>
      <c r="F74" s="26">
        <v>0</v>
      </c>
      <c r="G74" s="26">
        <f t="shared" si="5"/>
        <v>9962968.5470768977</v>
      </c>
      <c r="H74" s="4">
        <f t="shared" si="7"/>
        <v>145</v>
      </c>
    </row>
    <row r="75" spans="1:8" x14ac:dyDescent="0.25">
      <c r="A75" s="4">
        <f t="shared" si="6"/>
        <v>146</v>
      </c>
      <c r="B75" s="25" t="s">
        <v>888</v>
      </c>
      <c r="C75" s="36">
        <f>'1'!$AG$3+2</f>
        <v>2027</v>
      </c>
      <c r="D75" s="26">
        <f t="shared" si="3"/>
        <v>5758704.1605645269</v>
      </c>
      <c r="E75" s="26">
        <f t="shared" si="4"/>
        <v>10690276.869874932</v>
      </c>
      <c r="F75" s="26">
        <v>0</v>
      </c>
      <c r="G75" s="26">
        <f t="shared" si="5"/>
        <v>16448981.030439459</v>
      </c>
      <c r="H75" s="4">
        <f t="shared" si="7"/>
        <v>146</v>
      </c>
    </row>
    <row r="76" spans="1:8" x14ac:dyDescent="0.25">
      <c r="A76" s="4">
        <f t="shared" si="6"/>
        <v>147</v>
      </c>
      <c r="B76" s="25" t="s">
        <v>887</v>
      </c>
      <c r="C76" s="36">
        <f>'1'!$AG$3+2</f>
        <v>2027</v>
      </c>
      <c r="D76" s="26">
        <f t="shared" si="3"/>
        <v>4350429.162419836</v>
      </c>
      <c r="E76" s="26">
        <f t="shared" si="4"/>
        <v>8075999.5569015369</v>
      </c>
      <c r="F76" s="26">
        <v>0</v>
      </c>
      <c r="G76" s="26">
        <f t="shared" si="5"/>
        <v>12426428.719321374</v>
      </c>
      <c r="H76" s="4">
        <f t="shared" si="7"/>
        <v>147</v>
      </c>
    </row>
    <row r="77" spans="1:8" x14ac:dyDescent="0.25">
      <c r="A77" s="4">
        <f t="shared" si="6"/>
        <v>148</v>
      </c>
      <c r="B77" s="25" t="s">
        <v>886</v>
      </c>
      <c r="C77" s="36">
        <f>'1'!$AG$3+2</f>
        <v>2027</v>
      </c>
      <c r="D77" s="26">
        <f t="shared" si="3"/>
        <v>13952731.848341515</v>
      </c>
      <c r="E77" s="26">
        <f t="shared" si="4"/>
        <v>25901411.566047624</v>
      </c>
      <c r="F77" s="26">
        <v>0</v>
      </c>
      <c r="G77" s="26">
        <f t="shared" si="5"/>
        <v>39854143.414389141</v>
      </c>
      <c r="H77" s="4">
        <f t="shared" si="7"/>
        <v>148</v>
      </c>
    </row>
    <row r="78" spans="1:8" x14ac:dyDescent="0.25">
      <c r="H78" s="1"/>
    </row>
    <row r="79" spans="1:8" x14ac:dyDescent="0.25">
      <c r="H79" s="1"/>
    </row>
    <row r="80" spans="1:8" x14ac:dyDescent="0.25">
      <c r="A80"/>
      <c r="B80" s="6" t="s">
        <v>913</v>
      </c>
    </row>
    <row r="81" spans="1:8" x14ac:dyDescent="0.25">
      <c r="A81" s="6"/>
      <c r="B81" t="s">
        <v>912</v>
      </c>
      <c r="H81" s="6"/>
    </row>
    <row r="82" spans="1:8" x14ac:dyDescent="0.25">
      <c r="A82" s="6"/>
      <c r="B82" t="s">
        <v>911</v>
      </c>
      <c r="H82" s="6"/>
    </row>
    <row r="83" spans="1:8" x14ac:dyDescent="0.25">
      <c r="A83" s="6"/>
      <c r="H83" s="6"/>
    </row>
    <row r="84" spans="1:8" x14ac:dyDescent="0.25">
      <c r="D84" s="38" t="s">
        <v>910</v>
      </c>
      <c r="E84" s="38" t="s">
        <v>909</v>
      </c>
      <c r="F84" s="38" t="s">
        <v>908</v>
      </c>
      <c r="G84" s="38" t="s">
        <v>907</v>
      </c>
      <c r="H84" s="1"/>
    </row>
    <row r="85" spans="1:8" ht="29.25" customHeight="1" x14ac:dyDescent="0.25">
      <c r="D85" s="39" t="s">
        <v>906</v>
      </c>
      <c r="E85" s="39" t="s">
        <v>906</v>
      </c>
      <c r="F85" s="39" t="s">
        <v>905</v>
      </c>
      <c r="G85" s="39" t="s">
        <v>904</v>
      </c>
      <c r="H85" s="1"/>
    </row>
    <row r="86" spans="1:8" x14ac:dyDescent="0.25">
      <c r="D86" s="38"/>
      <c r="E86" s="38"/>
      <c r="F86" s="38"/>
      <c r="G86" s="38"/>
      <c r="H86" s="1"/>
    </row>
    <row r="87" spans="1:8" x14ac:dyDescent="0.25">
      <c r="A87" s="37" t="s">
        <v>872</v>
      </c>
      <c r="B87" s="37" t="s">
        <v>903</v>
      </c>
      <c r="C87" s="37" t="s">
        <v>902</v>
      </c>
      <c r="D87" s="37" t="s">
        <v>901</v>
      </c>
      <c r="E87" s="37" t="s">
        <v>900</v>
      </c>
      <c r="F87" s="37" t="s">
        <v>899</v>
      </c>
      <c r="G87" s="37" t="s">
        <v>898</v>
      </c>
      <c r="H87" s="37" t="s">
        <v>872</v>
      </c>
    </row>
    <row r="88" spans="1:8" x14ac:dyDescent="0.25">
      <c r="A88" s="4">
        <f>A77+1</f>
        <v>149</v>
      </c>
      <c r="B88" s="25" t="s">
        <v>897</v>
      </c>
      <c r="C88" s="36">
        <f>'1'!$AG$3+1</f>
        <v>2026</v>
      </c>
      <c r="D88" s="26">
        <f t="shared" ref="D88:E111" si="8">D13+D54</f>
        <v>75242832.884214267</v>
      </c>
      <c r="E88" s="26">
        <f t="shared" si="8"/>
        <v>61826273.907966264</v>
      </c>
      <c r="F88" s="26">
        <v>0</v>
      </c>
      <c r="G88" s="26">
        <f t="shared" ref="G88:G111" si="9">D88+E88+F88</f>
        <v>137069106.79218054</v>
      </c>
      <c r="H88" s="4">
        <f>H77+1</f>
        <v>149</v>
      </c>
    </row>
    <row r="89" spans="1:8" x14ac:dyDescent="0.25">
      <c r="A89" s="4">
        <f t="shared" ref="A89:A111" si="10">A88+1</f>
        <v>150</v>
      </c>
      <c r="B89" s="25" t="s">
        <v>896</v>
      </c>
      <c r="C89" s="36">
        <f>'1'!$AG$3+1</f>
        <v>2026</v>
      </c>
      <c r="D89" s="26">
        <f t="shared" si="8"/>
        <v>31252347.962707251</v>
      </c>
      <c r="E89" s="26">
        <f t="shared" si="8"/>
        <v>29624801.306636065</v>
      </c>
      <c r="F89" s="26">
        <v>0</v>
      </c>
      <c r="G89" s="26">
        <f t="shared" si="9"/>
        <v>60877149.269343317</v>
      </c>
      <c r="H89" s="4">
        <f t="shared" ref="H89:H111" si="11">H88+1</f>
        <v>150</v>
      </c>
    </row>
    <row r="90" spans="1:8" x14ac:dyDescent="0.25">
      <c r="A90" s="4">
        <f t="shared" si="10"/>
        <v>151</v>
      </c>
      <c r="B90" s="25" t="s">
        <v>895</v>
      </c>
      <c r="C90" s="36">
        <f>'1'!$AG$3+1</f>
        <v>2026</v>
      </c>
      <c r="D90" s="26">
        <f t="shared" si="8"/>
        <v>70502440.562219501</v>
      </c>
      <c r="E90" s="26">
        <f t="shared" si="8"/>
        <v>46780219.417157203</v>
      </c>
      <c r="F90" s="26">
        <v>0</v>
      </c>
      <c r="G90" s="26">
        <f t="shared" si="9"/>
        <v>117282659.9793767</v>
      </c>
      <c r="H90" s="4">
        <f t="shared" si="11"/>
        <v>151</v>
      </c>
    </row>
    <row r="91" spans="1:8" x14ac:dyDescent="0.25">
      <c r="A91" s="4">
        <f t="shared" si="10"/>
        <v>152</v>
      </c>
      <c r="B91" s="25" t="s">
        <v>894</v>
      </c>
      <c r="C91" s="36">
        <f>'1'!$AG$3+1</f>
        <v>2026</v>
      </c>
      <c r="D91" s="26">
        <f t="shared" si="8"/>
        <v>81362461.872782126</v>
      </c>
      <c r="E91" s="26">
        <f t="shared" si="8"/>
        <v>108841115.64896941</v>
      </c>
      <c r="F91" s="26">
        <v>0</v>
      </c>
      <c r="G91" s="26">
        <f t="shared" si="9"/>
        <v>190203577.52175152</v>
      </c>
      <c r="H91" s="4">
        <f t="shared" si="11"/>
        <v>152</v>
      </c>
    </row>
    <row r="92" spans="1:8" x14ac:dyDescent="0.25">
      <c r="A92" s="4">
        <f t="shared" si="10"/>
        <v>153</v>
      </c>
      <c r="B92" s="25" t="s">
        <v>893</v>
      </c>
      <c r="C92" s="36">
        <f>'1'!$AG$3+1</f>
        <v>2026</v>
      </c>
      <c r="D92" s="26">
        <f t="shared" si="8"/>
        <v>88935112.980815023</v>
      </c>
      <c r="E92" s="26">
        <f t="shared" si="8"/>
        <v>33803907.211570024</v>
      </c>
      <c r="F92" s="26">
        <v>0</v>
      </c>
      <c r="G92" s="26">
        <f t="shared" si="9"/>
        <v>122739020.19238505</v>
      </c>
      <c r="H92" s="4">
        <f t="shared" si="11"/>
        <v>153</v>
      </c>
    </row>
    <row r="93" spans="1:8" x14ac:dyDescent="0.25">
      <c r="A93" s="4">
        <f t="shared" si="10"/>
        <v>154</v>
      </c>
      <c r="B93" s="25" t="s">
        <v>892</v>
      </c>
      <c r="C93" s="36">
        <f>'1'!$AG$3+1</f>
        <v>2026</v>
      </c>
      <c r="D93" s="26">
        <f t="shared" si="8"/>
        <v>79482601.939882413</v>
      </c>
      <c r="E93" s="26">
        <f t="shared" si="8"/>
        <v>63850257.565385759</v>
      </c>
      <c r="F93" s="26">
        <v>0</v>
      </c>
      <c r="G93" s="26">
        <f t="shared" si="9"/>
        <v>143332859.50526816</v>
      </c>
      <c r="H93" s="4">
        <f t="shared" si="11"/>
        <v>154</v>
      </c>
    </row>
    <row r="94" spans="1:8" x14ac:dyDescent="0.25">
      <c r="A94" s="4">
        <f t="shared" si="10"/>
        <v>155</v>
      </c>
      <c r="B94" s="25" t="s">
        <v>891</v>
      </c>
      <c r="C94" s="36">
        <f>'1'!$AG$3+1</f>
        <v>2026</v>
      </c>
      <c r="D94" s="26">
        <f t="shared" si="8"/>
        <v>34816215.635973021</v>
      </c>
      <c r="E94" s="26">
        <f t="shared" si="8"/>
        <v>53453774.734035119</v>
      </c>
      <c r="F94" s="26">
        <v>0</v>
      </c>
      <c r="G94" s="26">
        <f t="shared" si="9"/>
        <v>88269990.370008141</v>
      </c>
      <c r="H94" s="4">
        <f t="shared" si="11"/>
        <v>155</v>
      </c>
    </row>
    <row r="95" spans="1:8" x14ac:dyDescent="0.25">
      <c r="A95" s="4">
        <f t="shared" si="10"/>
        <v>156</v>
      </c>
      <c r="B95" s="25" t="s">
        <v>890</v>
      </c>
      <c r="C95" s="36">
        <f>'1'!$AG$3+1</f>
        <v>2026</v>
      </c>
      <c r="D95" s="26">
        <f t="shared" si="8"/>
        <v>31076780.342903234</v>
      </c>
      <c r="E95" s="26">
        <f t="shared" si="8"/>
        <v>44018880.841444388</v>
      </c>
      <c r="F95" s="26">
        <v>0</v>
      </c>
      <c r="G95" s="26">
        <f t="shared" si="9"/>
        <v>75095661.18434763</v>
      </c>
      <c r="H95" s="4">
        <f t="shared" si="11"/>
        <v>156</v>
      </c>
    </row>
    <row r="96" spans="1:8" x14ac:dyDescent="0.25">
      <c r="A96" s="4">
        <f t="shared" si="10"/>
        <v>157</v>
      </c>
      <c r="B96" s="25" t="s">
        <v>889</v>
      </c>
      <c r="C96" s="36">
        <f>'1'!$AG$3+1</f>
        <v>2026</v>
      </c>
      <c r="D96" s="26">
        <f t="shared" si="8"/>
        <v>32021624.701828793</v>
      </c>
      <c r="E96" s="26">
        <f t="shared" si="8"/>
        <v>81128934.024248332</v>
      </c>
      <c r="F96" s="26">
        <v>0</v>
      </c>
      <c r="G96" s="26">
        <f t="shared" si="9"/>
        <v>113150558.72607712</v>
      </c>
      <c r="H96" s="4">
        <f t="shared" si="11"/>
        <v>157</v>
      </c>
    </row>
    <row r="97" spans="1:8" x14ac:dyDescent="0.25">
      <c r="A97" s="4">
        <f t="shared" si="10"/>
        <v>158</v>
      </c>
      <c r="B97" s="25" t="s">
        <v>888</v>
      </c>
      <c r="C97" s="36">
        <f>'1'!$AG$3+1</f>
        <v>2026</v>
      </c>
      <c r="D97" s="26">
        <f t="shared" si="8"/>
        <v>73663025.510408819</v>
      </c>
      <c r="E97" s="26">
        <f t="shared" si="8"/>
        <v>49721820.908668488</v>
      </c>
      <c r="F97" s="26">
        <v>0</v>
      </c>
      <c r="G97" s="26">
        <f t="shared" si="9"/>
        <v>123384846.41907731</v>
      </c>
      <c r="H97" s="4">
        <f t="shared" si="11"/>
        <v>158</v>
      </c>
    </row>
    <row r="98" spans="1:8" x14ac:dyDescent="0.25">
      <c r="A98" s="4">
        <f t="shared" si="10"/>
        <v>159</v>
      </c>
      <c r="B98" s="25" t="s">
        <v>887</v>
      </c>
      <c r="C98" s="36">
        <f>'1'!$AG$3+1</f>
        <v>2026</v>
      </c>
      <c r="D98" s="26">
        <f t="shared" si="8"/>
        <v>20225178.238649774</v>
      </c>
      <c r="E98" s="26">
        <f t="shared" si="8"/>
        <v>32333846.032196924</v>
      </c>
      <c r="F98" s="26">
        <v>0</v>
      </c>
      <c r="G98" s="26">
        <f t="shared" si="9"/>
        <v>52559024.270846695</v>
      </c>
      <c r="H98" s="4">
        <f t="shared" si="11"/>
        <v>159</v>
      </c>
    </row>
    <row r="99" spans="1:8" x14ac:dyDescent="0.25">
      <c r="A99" s="4">
        <f t="shared" si="10"/>
        <v>160</v>
      </c>
      <c r="B99" s="25" t="s">
        <v>886</v>
      </c>
      <c r="C99" s="36">
        <f>'1'!$AG$3+1</f>
        <v>2026</v>
      </c>
      <c r="D99" s="26">
        <f t="shared" si="8"/>
        <v>54298667.767626956</v>
      </c>
      <c r="E99" s="26">
        <f t="shared" si="8"/>
        <v>78685374.677115858</v>
      </c>
      <c r="F99" s="26">
        <v>0</v>
      </c>
      <c r="G99" s="26">
        <f t="shared" si="9"/>
        <v>132984042.44474281</v>
      </c>
      <c r="H99" s="4">
        <f t="shared" si="11"/>
        <v>160</v>
      </c>
    </row>
    <row r="100" spans="1:8" x14ac:dyDescent="0.25">
      <c r="A100" s="4">
        <f t="shared" si="10"/>
        <v>161</v>
      </c>
      <c r="B100" s="25" t="s">
        <v>897</v>
      </c>
      <c r="C100" s="36">
        <f>'1'!$AG$3+2</f>
        <v>2027</v>
      </c>
      <c r="D100" s="26">
        <f t="shared" si="8"/>
        <v>49047129.075812265</v>
      </c>
      <c r="E100" s="26">
        <f t="shared" si="8"/>
        <v>91742268.616121069</v>
      </c>
      <c r="F100" s="26">
        <v>0</v>
      </c>
      <c r="G100" s="26">
        <f t="shared" si="9"/>
        <v>140789397.69193333</v>
      </c>
      <c r="H100" s="4">
        <f t="shared" si="11"/>
        <v>161</v>
      </c>
    </row>
    <row r="101" spans="1:8" x14ac:dyDescent="0.25">
      <c r="A101" s="4">
        <f t="shared" si="10"/>
        <v>162</v>
      </c>
      <c r="B101" s="25" t="s">
        <v>896</v>
      </c>
      <c r="C101" s="36">
        <f>'1'!$AG$3+2</f>
        <v>2027</v>
      </c>
      <c r="D101" s="26">
        <f t="shared" si="8"/>
        <v>31584671.285307322</v>
      </c>
      <c r="E101" s="26">
        <f t="shared" si="8"/>
        <v>71971912.548820272</v>
      </c>
      <c r="F101" s="26">
        <v>0</v>
      </c>
      <c r="G101" s="26">
        <f t="shared" si="9"/>
        <v>103556583.83412759</v>
      </c>
      <c r="H101" s="4">
        <f t="shared" si="11"/>
        <v>162</v>
      </c>
    </row>
    <row r="102" spans="1:8" x14ac:dyDescent="0.25">
      <c r="A102" s="4">
        <f t="shared" si="10"/>
        <v>163</v>
      </c>
      <c r="B102" s="25" t="s">
        <v>895</v>
      </c>
      <c r="C102" s="36">
        <f>'1'!$AG$3+2</f>
        <v>2027</v>
      </c>
      <c r="D102" s="26">
        <f t="shared" si="8"/>
        <v>62397087.292722501</v>
      </c>
      <c r="E102" s="26">
        <f t="shared" si="8"/>
        <v>102505354.93896702</v>
      </c>
      <c r="F102" s="26">
        <v>0</v>
      </c>
      <c r="G102" s="26">
        <f t="shared" si="9"/>
        <v>164902442.23168951</v>
      </c>
      <c r="H102" s="4">
        <f t="shared" si="11"/>
        <v>163</v>
      </c>
    </row>
    <row r="103" spans="1:8" x14ac:dyDescent="0.25">
      <c r="A103" s="4">
        <f t="shared" si="10"/>
        <v>164</v>
      </c>
      <c r="B103" s="25" t="s">
        <v>894</v>
      </c>
      <c r="C103" s="36">
        <f>'1'!$AG$3+2</f>
        <v>2027</v>
      </c>
      <c r="D103" s="26">
        <f t="shared" si="8"/>
        <v>29409841.794497322</v>
      </c>
      <c r="E103" s="26">
        <f t="shared" si="8"/>
        <v>137884408.62734327</v>
      </c>
      <c r="F103" s="26">
        <v>0</v>
      </c>
      <c r="G103" s="26">
        <f t="shared" si="9"/>
        <v>167294250.42184058</v>
      </c>
      <c r="H103" s="4">
        <f t="shared" si="11"/>
        <v>164</v>
      </c>
    </row>
    <row r="104" spans="1:8" x14ac:dyDescent="0.25">
      <c r="A104" s="4">
        <f t="shared" si="10"/>
        <v>165</v>
      </c>
      <c r="B104" s="25" t="s">
        <v>893</v>
      </c>
      <c r="C104" s="36">
        <f>'1'!$AG$3+2</f>
        <v>2027</v>
      </c>
      <c r="D104" s="26">
        <f t="shared" si="8"/>
        <v>65701569.936034918</v>
      </c>
      <c r="E104" s="26">
        <f t="shared" si="8"/>
        <v>62819840.208728045</v>
      </c>
      <c r="F104" s="26">
        <v>0</v>
      </c>
      <c r="G104" s="26">
        <f t="shared" si="9"/>
        <v>128521410.14476296</v>
      </c>
      <c r="H104" s="4">
        <f t="shared" si="11"/>
        <v>165</v>
      </c>
    </row>
    <row r="105" spans="1:8" x14ac:dyDescent="0.25">
      <c r="A105" s="4">
        <f t="shared" si="10"/>
        <v>166</v>
      </c>
      <c r="B105" s="25" t="s">
        <v>892</v>
      </c>
      <c r="C105" s="36">
        <f>'1'!$AG$3+2</f>
        <v>2027</v>
      </c>
      <c r="D105" s="26">
        <f t="shared" si="8"/>
        <v>45999203.802921861</v>
      </c>
      <c r="E105" s="26">
        <f t="shared" si="8"/>
        <v>62443126.531369679</v>
      </c>
      <c r="F105" s="26">
        <v>0</v>
      </c>
      <c r="G105" s="26">
        <f t="shared" si="9"/>
        <v>108442330.33429155</v>
      </c>
      <c r="H105" s="4">
        <f t="shared" si="11"/>
        <v>166</v>
      </c>
    </row>
    <row r="106" spans="1:8" x14ac:dyDescent="0.25">
      <c r="A106" s="4">
        <f t="shared" si="10"/>
        <v>167</v>
      </c>
      <c r="B106" s="25" t="s">
        <v>891</v>
      </c>
      <c r="C106" s="36">
        <f>'1'!$AG$3+2</f>
        <v>2027</v>
      </c>
      <c r="D106" s="26">
        <f t="shared" si="8"/>
        <v>33314167.254537117</v>
      </c>
      <c r="E106" s="26">
        <f t="shared" si="8"/>
        <v>37694699.467628509</v>
      </c>
      <c r="F106" s="26">
        <v>0</v>
      </c>
      <c r="G106" s="26">
        <f t="shared" si="9"/>
        <v>71008866.722165629</v>
      </c>
      <c r="H106" s="4">
        <f t="shared" si="11"/>
        <v>167</v>
      </c>
    </row>
    <row r="107" spans="1:8" x14ac:dyDescent="0.25">
      <c r="A107" s="4">
        <f t="shared" si="10"/>
        <v>168</v>
      </c>
      <c r="B107" s="25" t="s">
        <v>890</v>
      </c>
      <c r="C107" s="36">
        <f>'1'!$AG$3+2</f>
        <v>2027</v>
      </c>
      <c r="D107" s="26">
        <f t="shared" si="8"/>
        <v>22731388.676447518</v>
      </c>
      <c r="E107" s="26">
        <f t="shared" si="8"/>
        <v>35231198.08688733</v>
      </c>
      <c r="F107" s="26">
        <v>0</v>
      </c>
      <c r="G107" s="26">
        <f t="shared" si="9"/>
        <v>57962586.763334848</v>
      </c>
      <c r="H107" s="4">
        <f t="shared" si="11"/>
        <v>168</v>
      </c>
    </row>
    <row r="108" spans="1:8" x14ac:dyDescent="0.25">
      <c r="A108" s="4">
        <f t="shared" si="10"/>
        <v>169</v>
      </c>
      <c r="B108" s="25" t="s">
        <v>889</v>
      </c>
      <c r="C108" s="36">
        <f>'1'!$AG$3+2</f>
        <v>2027</v>
      </c>
      <c r="D108" s="26">
        <f t="shared" si="8"/>
        <v>27179850.616913874</v>
      </c>
      <c r="E108" s="26">
        <f t="shared" si="8"/>
        <v>40756102.559107661</v>
      </c>
      <c r="F108" s="26">
        <v>0</v>
      </c>
      <c r="G108" s="26">
        <f t="shared" si="9"/>
        <v>67935953.176021531</v>
      </c>
      <c r="H108" s="4">
        <f t="shared" si="11"/>
        <v>169</v>
      </c>
    </row>
    <row r="109" spans="1:8" x14ac:dyDescent="0.25">
      <c r="A109" s="4">
        <f t="shared" si="10"/>
        <v>170</v>
      </c>
      <c r="B109" s="25" t="s">
        <v>888</v>
      </c>
      <c r="C109" s="36">
        <f>'1'!$AG$3+2</f>
        <v>2027</v>
      </c>
      <c r="D109" s="26">
        <f t="shared" si="8"/>
        <v>16665362.027233919</v>
      </c>
      <c r="E109" s="26">
        <f t="shared" si="8"/>
        <v>60002046.845639713</v>
      </c>
      <c r="F109" s="26">
        <v>0</v>
      </c>
      <c r="G109" s="26">
        <f t="shared" si="9"/>
        <v>76667408.872873634</v>
      </c>
      <c r="H109" s="4">
        <f t="shared" si="11"/>
        <v>170</v>
      </c>
    </row>
    <row r="110" spans="1:8" x14ac:dyDescent="0.25">
      <c r="A110" s="4">
        <f t="shared" si="10"/>
        <v>171</v>
      </c>
      <c r="B110" s="25" t="s">
        <v>887</v>
      </c>
      <c r="C110" s="36">
        <f>'1'!$AG$3+2</f>
        <v>2027</v>
      </c>
      <c r="D110" s="26">
        <f t="shared" si="8"/>
        <v>9613589.2450260278</v>
      </c>
      <c r="E110" s="26">
        <f t="shared" si="8"/>
        <v>116290575.40245256</v>
      </c>
      <c r="F110" s="26">
        <v>0</v>
      </c>
      <c r="G110" s="26">
        <f t="shared" si="9"/>
        <v>125904164.64747858</v>
      </c>
      <c r="H110" s="4">
        <f t="shared" si="11"/>
        <v>171</v>
      </c>
    </row>
    <row r="111" spans="1:8" x14ac:dyDescent="0.25">
      <c r="A111" s="4">
        <f t="shared" si="10"/>
        <v>172</v>
      </c>
      <c r="B111" s="25" t="s">
        <v>886</v>
      </c>
      <c r="C111" s="36">
        <f>'1'!$AG$3+2</f>
        <v>2027</v>
      </c>
      <c r="D111" s="26">
        <f t="shared" si="8"/>
        <v>101326419.37906072</v>
      </c>
      <c r="E111" s="26">
        <f t="shared" si="8"/>
        <v>363513229.92836529</v>
      </c>
      <c r="F111" s="26">
        <v>0</v>
      </c>
      <c r="G111" s="26">
        <f t="shared" si="9"/>
        <v>464839649.30742598</v>
      </c>
      <c r="H111" s="4">
        <f t="shared" si="11"/>
        <v>172</v>
      </c>
    </row>
    <row r="113" spans="2:2" x14ac:dyDescent="0.25">
      <c r="B113" s="35" t="s">
        <v>885</v>
      </c>
    </row>
    <row r="114" spans="2:2" x14ac:dyDescent="0.25">
      <c r="B114" t="s">
        <v>884</v>
      </c>
    </row>
    <row r="115" spans="2:2" x14ac:dyDescent="0.25">
      <c r="B115" t="s">
        <v>883</v>
      </c>
    </row>
  </sheetData>
  <mergeCells count="4">
    <mergeCell ref="A1:G1"/>
    <mergeCell ref="A4:G4"/>
    <mergeCell ref="A3:G3"/>
    <mergeCell ref="A2:G2"/>
  </mergeCells>
  <printOptions horizontalCentered="1"/>
  <pageMargins left="1" right="1" top="1" bottom="1" header="0.5" footer="0.5"/>
  <pageSetup scale="60" fitToHeight="0" orientation="portrait" r:id="rId1"/>
  <rowBreaks count="2" manualBreakCount="2">
    <brk id="38" max="7" man="1"/>
    <brk id="78" max="7"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D536B-67B7-4E07-9231-92BCBAEDBD50}">
  <dimension ref="A1:H115"/>
  <sheetViews>
    <sheetView view="pageBreakPreview" topLeftCell="A96" zoomScaleNormal="100" zoomScaleSheetLayoutView="100" zoomScalePageLayoutView="55" workbookViewId="0">
      <selection activeCell="D31" sqref="D31"/>
    </sheetView>
  </sheetViews>
  <sheetFormatPr defaultRowHeight="12.75" customHeight="1" x14ac:dyDescent="0.25"/>
  <cols>
    <col min="1" max="1" width="7.28515625" style="1" customWidth="1"/>
    <col min="2" max="2" width="14.28515625" customWidth="1"/>
    <col min="3" max="3" width="11" customWidth="1"/>
    <col min="4" max="4" width="28.28515625" customWidth="1"/>
    <col min="5" max="5" width="29" customWidth="1"/>
    <col min="6" max="6" width="25.140625" bestFit="1" customWidth="1"/>
    <col min="7" max="7" width="19.7109375" customWidth="1"/>
  </cols>
  <sheetData>
    <row r="1" spans="1:8" ht="15" x14ac:dyDescent="0.25">
      <c r="A1" s="70" t="str">
        <f>ToC!B1</f>
        <v>Pacific Gas and Electric Company</v>
      </c>
      <c r="B1" s="70"/>
      <c r="C1" s="70"/>
      <c r="D1" s="70"/>
      <c r="E1" s="70"/>
      <c r="F1" s="70"/>
      <c r="G1" s="70"/>
    </row>
    <row r="2" spans="1:8" ht="15" x14ac:dyDescent="0.25">
      <c r="A2" s="70" t="str">
        <f>ToC!B2</f>
        <v>TO Tariff Rate Year 2027</v>
      </c>
      <c r="B2" s="70"/>
      <c r="C2" s="70"/>
      <c r="D2" s="70"/>
      <c r="E2" s="70"/>
      <c r="F2" s="70"/>
      <c r="G2" s="70"/>
    </row>
    <row r="3" spans="1:8" ht="15" x14ac:dyDescent="0.25">
      <c r="A3" s="70" t="s">
        <v>1</v>
      </c>
      <c r="B3" s="70"/>
      <c r="C3" s="70"/>
      <c r="D3" s="70"/>
      <c r="E3" s="70"/>
      <c r="F3" s="70"/>
      <c r="G3" s="70"/>
    </row>
    <row r="4" spans="1:8" ht="15" x14ac:dyDescent="0.25">
      <c r="A4" s="70" t="s">
        <v>938</v>
      </c>
      <c r="B4" s="70"/>
      <c r="C4" s="70"/>
      <c r="D4" s="70"/>
      <c r="E4" s="70"/>
      <c r="F4" s="70"/>
      <c r="G4" s="70"/>
    </row>
    <row r="5" spans="1:8" ht="15" x14ac:dyDescent="0.25">
      <c r="B5" s="41" t="s">
        <v>880</v>
      </c>
      <c r="C5" s="41"/>
      <c r="G5" s="8" t="str">
        <f>"Prior Year: " &amp; '1'!$AG$3</f>
        <v>Prior Year: 2025</v>
      </c>
    </row>
    <row r="6" spans="1:8" ht="6.75" customHeight="1" x14ac:dyDescent="0.25"/>
    <row r="7" spans="1:8" ht="15" x14ac:dyDescent="0.25">
      <c r="B7" s="6" t="s">
        <v>937</v>
      </c>
    </row>
    <row r="8" spans="1:8" ht="7.5" customHeight="1" x14ac:dyDescent="0.25">
      <c r="A8" s="6"/>
    </row>
    <row r="9" spans="1:8" ht="15" x14ac:dyDescent="0.25">
      <c r="A9" s="6"/>
      <c r="D9" s="38" t="s">
        <v>910</v>
      </c>
      <c r="E9" s="38" t="s">
        <v>909</v>
      </c>
      <c r="F9" s="38" t="s">
        <v>908</v>
      </c>
      <c r="G9" s="38" t="s">
        <v>907</v>
      </c>
    </row>
    <row r="10" spans="1:8" ht="45" x14ac:dyDescent="0.25">
      <c r="A10" s="39"/>
      <c r="B10" s="39"/>
      <c r="C10" s="39"/>
      <c r="D10" s="39" t="s">
        <v>936</v>
      </c>
      <c r="E10" s="39" t="s">
        <v>935</v>
      </c>
      <c r="F10" s="39" t="s">
        <v>934</v>
      </c>
      <c r="G10" s="39" t="s">
        <v>904</v>
      </c>
    </row>
    <row r="11" spans="1:8" ht="15" x14ac:dyDescent="0.25">
      <c r="A11" s="6"/>
    </row>
    <row r="12" spans="1:8" ht="15" x14ac:dyDescent="0.25">
      <c r="A12" s="37" t="s">
        <v>872</v>
      </c>
      <c r="B12" s="37" t="s">
        <v>903</v>
      </c>
      <c r="C12" s="37" t="s">
        <v>902</v>
      </c>
      <c r="D12" s="37" t="s">
        <v>901</v>
      </c>
      <c r="E12" s="37" t="s">
        <v>900</v>
      </c>
      <c r="F12" s="37" t="s">
        <v>899</v>
      </c>
      <c r="G12" s="37" t="s">
        <v>898</v>
      </c>
      <c r="H12" s="37" t="s">
        <v>872</v>
      </c>
    </row>
    <row r="13" spans="1:8" ht="15" x14ac:dyDescent="0.25">
      <c r="A13" s="4">
        <v>100</v>
      </c>
      <c r="B13" s="25" t="s">
        <v>897</v>
      </c>
      <c r="C13" s="36">
        <f>'1'!$AG$3+1</f>
        <v>2026</v>
      </c>
      <c r="D13" s="26">
        <f>SUMIF('2'!$F:$F,"TOHI",'2'!H:H)</f>
        <v>2195128.5094061233</v>
      </c>
      <c r="E13" s="26">
        <f>SUMIF('2'!$F:$F,"TOLO",'2'!H:H)</f>
        <v>2720547.2566462015</v>
      </c>
      <c r="F13" s="26">
        <f>SUMIF('2'!$F:$F,"TOO",'2'!H:H)</f>
        <v>2296170.0860689241</v>
      </c>
      <c r="G13" s="26">
        <f t="shared" ref="G13:G36" si="0">D13+E13+F13</f>
        <v>7211845.8521212488</v>
      </c>
      <c r="H13" s="4">
        <v>100</v>
      </c>
    </row>
    <row r="14" spans="1:8" ht="15" x14ac:dyDescent="0.25">
      <c r="A14" s="4">
        <f t="shared" ref="A14:A36" si="1">A13+1</f>
        <v>101</v>
      </c>
      <c r="B14" s="25" t="s">
        <v>896</v>
      </c>
      <c r="C14" s="36">
        <f>'1'!$AG$3+1</f>
        <v>2026</v>
      </c>
      <c r="D14" s="26">
        <f>SUMIF('2'!$F:$F,"TOHI",'2'!I:I)</f>
        <v>2241195.7410003166</v>
      </c>
      <c r="E14" s="26">
        <f>SUMIF('2'!$F:$F,"TOLO",'2'!I:I)</f>
        <v>2997105.881664637</v>
      </c>
      <c r="F14" s="26">
        <f>SUMIF('2'!$F:$F,"TOO",'2'!I:I)</f>
        <v>2347545.8127074963</v>
      </c>
      <c r="G14" s="26">
        <f t="shared" si="0"/>
        <v>7585847.4353724495</v>
      </c>
      <c r="H14" s="4">
        <f t="shared" ref="H14:H36" si="2">H13+1</f>
        <v>101</v>
      </c>
    </row>
    <row r="15" spans="1:8" ht="15" x14ac:dyDescent="0.25">
      <c r="A15" s="4">
        <f t="shared" si="1"/>
        <v>102</v>
      </c>
      <c r="B15" s="25" t="s">
        <v>895</v>
      </c>
      <c r="C15" s="36">
        <f>'1'!$AG$3+1</f>
        <v>2026</v>
      </c>
      <c r="D15" s="26">
        <f>SUMIF('2'!$F:$F,"TOHI",'2'!J:J)</f>
        <v>3862274.9776815986</v>
      </c>
      <c r="E15" s="26">
        <f>SUMIF('2'!$F:$F,"TOLO",'2'!J:J)</f>
        <v>3185359.3556509819</v>
      </c>
      <c r="F15" s="26">
        <f>SUMIF('2'!$F:$F,"TOO",'2'!J:J)</f>
        <v>1272556.2151703876</v>
      </c>
      <c r="G15" s="26">
        <f t="shared" si="0"/>
        <v>8320190.5485029686</v>
      </c>
      <c r="H15" s="4">
        <f t="shared" si="2"/>
        <v>102</v>
      </c>
    </row>
    <row r="16" spans="1:8" ht="15" x14ac:dyDescent="0.25">
      <c r="A16" s="4">
        <f t="shared" si="1"/>
        <v>103</v>
      </c>
      <c r="B16" s="25" t="s">
        <v>894</v>
      </c>
      <c r="C16" s="36">
        <f>'1'!$AG$3+1</f>
        <v>2026</v>
      </c>
      <c r="D16" s="26">
        <f>SUMIF('2'!$F:$F,"TOHI",'2'!K:K)</f>
        <v>2234993.9913655706</v>
      </c>
      <c r="E16" s="26">
        <f>SUMIF('2'!$F:$F,"TOLO",'2'!K:K)</f>
        <v>3079260.0513944053</v>
      </c>
      <c r="F16" s="26">
        <f>SUMIF('2'!$F:$F,"TOO",'2'!K:K)</f>
        <v>1420941.6811110531</v>
      </c>
      <c r="G16" s="26">
        <f t="shared" si="0"/>
        <v>6735195.7238710281</v>
      </c>
      <c r="H16" s="4">
        <f t="shared" si="2"/>
        <v>103</v>
      </c>
    </row>
    <row r="17" spans="1:8" ht="15" x14ac:dyDescent="0.25">
      <c r="A17" s="4">
        <f t="shared" si="1"/>
        <v>104</v>
      </c>
      <c r="B17" s="25" t="s">
        <v>893</v>
      </c>
      <c r="C17" s="36">
        <f>'1'!$AG$3+1</f>
        <v>2026</v>
      </c>
      <c r="D17" s="26">
        <f>SUMIF('2'!$F:$F,"TOHI",'2'!L:L)</f>
        <v>2292736.2626696276</v>
      </c>
      <c r="E17" s="26">
        <f>SUMIF('2'!$F:$F,"TOLO",'2'!L:L)</f>
        <v>3182717.4886266999</v>
      </c>
      <c r="F17" s="26">
        <f>SUMIF('2'!$F:$F,"TOO",'2'!L:L)</f>
        <v>1823406.1413955588</v>
      </c>
      <c r="G17" s="26">
        <f t="shared" si="0"/>
        <v>7298859.8926918861</v>
      </c>
      <c r="H17" s="4">
        <f t="shared" si="2"/>
        <v>104</v>
      </c>
    </row>
    <row r="18" spans="1:8" ht="15" x14ac:dyDescent="0.25">
      <c r="A18" s="4">
        <f t="shared" si="1"/>
        <v>105</v>
      </c>
      <c r="B18" s="25" t="s">
        <v>892</v>
      </c>
      <c r="C18" s="36">
        <f>'1'!$AG$3+1</f>
        <v>2026</v>
      </c>
      <c r="D18" s="26">
        <f>SUMIF('2'!$F:$F,"TOHI",'2'!M:M)</f>
        <v>2359278.154514689</v>
      </c>
      <c r="E18" s="26">
        <f>SUMIF('2'!$F:$F,"TOLO",'2'!M:M)</f>
        <v>3319390.5126736769</v>
      </c>
      <c r="F18" s="26">
        <f>SUMIF('2'!$F:$F,"TOO",'2'!M:M)</f>
        <v>1718465.7398582962</v>
      </c>
      <c r="G18" s="26">
        <f t="shared" si="0"/>
        <v>7397134.4070466626</v>
      </c>
      <c r="H18" s="4">
        <f t="shared" si="2"/>
        <v>105</v>
      </c>
    </row>
    <row r="19" spans="1:8" ht="15" x14ac:dyDescent="0.25">
      <c r="A19" s="4">
        <f t="shared" si="1"/>
        <v>106</v>
      </c>
      <c r="B19" s="25" t="s">
        <v>891</v>
      </c>
      <c r="C19" s="36">
        <f>'1'!$AG$3+1</f>
        <v>2026</v>
      </c>
      <c r="D19" s="26">
        <f>SUMIF('2'!$F:$F,"TOHI",'2'!N:N)</f>
        <v>2269994.9317123182</v>
      </c>
      <c r="E19" s="26">
        <f>SUMIF('2'!$F:$F,"TOLO",'2'!N:N)</f>
        <v>3679772.0189519492</v>
      </c>
      <c r="F19" s="26">
        <f>SUMIF('2'!$F:$F,"TOO",'2'!N:N)</f>
        <v>1813582.4355262429</v>
      </c>
      <c r="G19" s="26">
        <f t="shared" si="0"/>
        <v>7763349.3861905094</v>
      </c>
      <c r="H19" s="4">
        <f t="shared" si="2"/>
        <v>106</v>
      </c>
    </row>
    <row r="20" spans="1:8" ht="15" x14ac:dyDescent="0.25">
      <c r="A20" s="4">
        <f t="shared" si="1"/>
        <v>107</v>
      </c>
      <c r="B20" s="25" t="s">
        <v>890</v>
      </c>
      <c r="C20" s="36">
        <f>'1'!$AG$3+1</f>
        <v>2026</v>
      </c>
      <c r="D20" s="26">
        <f>SUMIF('2'!$F:$F,"TOHI",'2'!O:O)</f>
        <v>1850993.6888958546</v>
      </c>
      <c r="E20" s="26">
        <f>SUMIF('2'!$F:$F,"TOLO",'2'!O:O)</f>
        <v>3391443.3560078456</v>
      </c>
      <c r="F20" s="26">
        <f>SUMIF('2'!$F:$F,"TOO",'2'!O:O)</f>
        <v>2263615.8291652747</v>
      </c>
      <c r="G20" s="26">
        <f t="shared" si="0"/>
        <v>7506052.8740689754</v>
      </c>
      <c r="H20" s="4">
        <f t="shared" si="2"/>
        <v>107</v>
      </c>
    </row>
    <row r="21" spans="1:8" ht="15" x14ac:dyDescent="0.25">
      <c r="A21" s="4">
        <f t="shared" si="1"/>
        <v>108</v>
      </c>
      <c r="B21" s="25" t="s">
        <v>889</v>
      </c>
      <c r="C21" s="36">
        <f>'1'!$AG$3+1</f>
        <v>2026</v>
      </c>
      <c r="D21" s="26">
        <f>SUMIF('2'!$F:$F,"TOHI",'2'!P:P)</f>
        <v>2434337.8301930437</v>
      </c>
      <c r="E21" s="26">
        <f>SUMIF('2'!$F:$F,"TOLO",'2'!P:P)</f>
        <v>4191991.873920436</v>
      </c>
      <c r="F21" s="26">
        <f>SUMIF('2'!$F:$F,"TOO",'2'!P:P)</f>
        <v>1954118.1718659312</v>
      </c>
      <c r="G21" s="26">
        <f t="shared" si="0"/>
        <v>8580447.8759794105</v>
      </c>
      <c r="H21" s="4">
        <f t="shared" si="2"/>
        <v>108</v>
      </c>
    </row>
    <row r="22" spans="1:8" ht="15" x14ac:dyDescent="0.25">
      <c r="A22" s="4">
        <f t="shared" si="1"/>
        <v>109</v>
      </c>
      <c r="B22" s="25" t="s">
        <v>888</v>
      </c>
      <c r="C22" s="36">
        <f>'1'!$AG$3+1</f>
        <v>2026</v>
      </c>
      <c r="D22" s="26">
        <f>SUMIF('2'!$F:$F,"TOHI",'2'!Q:Q)</f>
        <v>2188547.7982986961</v>
      </c>
      <c r="E22" s="26">
        <f>SUMIF('2'!$F:$F,"TOLO",'2'!Q:Q)</f>
        <v>5757886.7902618758</v>
      </c>
      <c r="F22" s="26">
        <f>SUMIF('2'!$F:$F,"TOO",'2'!Q:Q)</f>
        <v>1723097.2007597899</v>
      </c>
      <c r="G22" s="26">
        <f t="shared" si="0"/>
        <v>9669531.7893203609</v>
      </c>
      <c r="H22" s="4">
        <f t="shared" si="2"/>
        <v>109</v>
      </c>
    </row>
    <row r="23" spans="1:8" ht="15" x14ac:dyDescent="0.25">
      <c r="A23" s="4">
        <f t="shared" si="1"/>
        <v>110</v>
      </c>
      <c r="B23" s="25" t="s">
        <v>887</v>
      </c>
      <c r="C23" s="36">
        <f>'1'!$AG$3+1</f>
        <v>2026</v>
      </c>
      <c r="D23" s="26">
        <f>SUMIF('2'!$F:$F,"TOHI",'2'!R:R)</f>
        <v>1738321.388510603</v>
      </c>
      <c r="E23" s="26">
        <f>SUMIF('2'!$F:$F,"TOLO",'2'!R:R)</f>
        <v>4741927.9497678233</v>
      </c>
      <c r="F23" s="26">
        <f>SUMIF('2'!$F:$F,"TOO",'2'!R:R)</f>
        <v>1279065.8434567645</v>
      </c>
      <c r="G23" s="26">
        <f t="shared" si="0"/>
        <v>7759315.1817351906</v>
      </c>
      <c r="H23" s="4">
        <f t="shared" si="2"/>
        <v>110</v>
      </c>
    </row>
    <row r="24" spans="1:8" ht="15" x14ac:dyDescent="0.25">
      <c r="A24" s="4">
        <f t="shared" si="1"/>
        <v>111</v>
      </c>
      <c r="B24" s="25" t="s">
        <v>886</v>
      </c>
      <c r="C24" s="36">
        <f>'1'!$AG$3+1</f>
        <v>2026</v>
      </c>
      <c r="D24" s="26">
        <f>SUMIF('2'!$F:$F,"TOHI",'2'!S:S)</f>
        <v>2393600.5676337685</v>
      </c>
      <c r="E24" s="26">
        <f>SUMIF('2'!$F:$F,"TOLO",'2'!S:S)</f>
        <v>4992986.9591194894</v>
      </c>
      <c r="F24" s="26">
        <f>SUMIF('2'!$F:$F,"TOO",'2'!S:S)</f>
        <v>1298072.7223806006</v>
      </c>
      <c r="G24" s="26">
        <f t="shared" si="0"/>
        <v>8684660.2491338588</v>
      </c>
      <c r="H24" s="4">
        <f t="shared" si="2"/>
        <v>111</v>
      </c>
    </row>
    <row r="25" spans="1:8" ht="15" x14ac:dyDescent="0.25">
      <c r="A25" s="4">
        <f t="shared" si="1"/>
        <v>112</v>
      </c>
      <c r="B25" s="25" t="s">
        <v>897</v>
      </c>
      <c r="C25" s="36">
        <f>'1'!$AG$3+2</f>
        <v>2027</v>
      </c>
      <c r="D25" s="26">
        <f>SUMIF('2'!$F:$F,"TOHI",'2'!T:T)</f>
        <v>1787252.0942572076</v>
      </c>
      <c r="E25" s="26">
        <f>SUMIF('2'!$F:$F,"TOLO",'2'!T:T)</f>
        <v>3630964.3978834972</v>
      </c>
      <c r="F25" s="26">
        <f>SUMIF('2'!$F:$F,"TOO",'2'!T:T)</f>
        <v>1453399.6175088328</v>
      </c>
      <c r="G25" s="26">
        <f t="shared" si="0"/>
        <v>6871616.1096495371</v>
      </c>
      <c r="H25" s="4">
        <f t="shared" si="2"/>
        <v>112</v>
      </c>
    </row>
    <row r="26" spans="1:8" ht="15" x14ac:dyDescent="0.25">
      <c r="A26" s="4">
        <f t="shared" si="1"/>
        <v>113</v>
      </c>
      <c r="B26" s="25" t="s">
        <v>896</v>
      </c>
      <c r="C26" s="36">
        <f>'1'!$AG$3+2</f>
        <v>2027</v>
      </c>
      <c r="D26" s="26">
        <f>SUMIF('2'!$F:$F,"TOHI",'2'!U:U)</f>
        <v>1891935.4003931568</v>
      </c>
      <c r="E26" s="26">
        <f>SUMIF('2'!$F:$F,"TOLO",'2'!U:U)</f>
        <v>3309502.7445409102</v>
      </c>
      <c r="F26" s="26">
        <f>SUMIF('2'!$F:$F,"TOO",'2'!U:U)</f>
        <v>816936.6636489497</v>
      </c>
      <c r="G26" s="26">
        <f t="shared" si="0"/>
        <v>6018374.8085830174</v>
      </c>
      <c r="H26" s="4">
        <f t="shared" si="2"/>
        <v>113</v>
      </c>
    </row>
    <row r="27" spans="1:8" ht="15" x14ac:dyDescent="0.25">
      <c r="A27" s="4">
        <f t="shared" si="1"/>
        <v>114</v>
      </c>
      <c r="B27" s="25" t="s">
        <v>895</v>
      </c>
      <c r="C27" s="36">
        <f>'1'!$AG$3+2</f>
        <v>2027</v>
      </c>
      <c r="D27" s="26">
        <f>SUMIF('2'!$F:$F,"TOHI",'2'!V:V)</f>
        <v>1691299.9677809838</v>
      </c>
      <c r="E27" s="26">
        <f>SUMIF('2'!$F:$F,"TOLO",'2'!V:V)</f>
        <v>3422561.0229942678</v>
      </c>
      <c r="F27" s="26">
        <f>SUMIF('2'!$F:$F,"TOO",'2'!V:V)</f>
        <v>1217221.877839464</v>
      </c>
      <c r="G27" s="26">
        <f t="shared" si="0"/>
        <v>6331082.8686147155</v>
      </c>
      <c r="H27" s="4">
        <f t="shared" si="2"/>
        <v>114</v>
      </c>
    </row>
    <row r="28" spans="1:8" ht="15" x14ac:dyDescent="0.25">
      <c r="A28" s="4">
        <f t="shared" si="1"/>
        <v>115</v>
      </c>
      <c r="B28" s="25" t="s">
        <v>894</v>
      </c>
      <c r="C28" s="36">
        <f>'1'!$AG$3+2</f>
        <v>2027</v>
      </c>
      <c r="D28" s="26">
        <f>SUMIF('2'!$F:$F,"TOHI",'2'!W:W)</f>
        <v>1214072.6351682947</v>
      </c>
      <c r="E28" s="26">
        <f>SUMIF('2'!$F:$F,"TOLO",'2'!W:W)</f>
        <v>2845914.4109034454</v>
      </c>
      <c r="F28" s="26">
        <f>SUMIF('2'!$F:$F,"TOO",'2'!W:W)</f>
        <v>872759.78632386425</v>
      </c>
      <c r="G28" s="26">
        <f t="shared" si="0"/>
        <v>4932746.8323956039</v>
      </c>
      <c r="H28" s="4">
        <f t="shared" si="2"/>
        <v>115</v>
      </c>
    </row>
    <row r="29" spans="1:8" ht="15" x14ac:dyDescent="0.25">
      <c r="A29" s="4">
        <f t="shared" si="1"/>
        <v>116</v>
      </c>
      <c r="B29" s="25" t="s">
        <v>893</v>
      </c>
      <c r="C29" s="36">
        <f>'1'!$AG$3+2</f>
        <v>2027</v>
      </c>
      <c r="D29" s="26">
        <f>SUMIF('2'!$F:$F,"TOHI",'2'!X:X)</f>
        <v>1303425.5419039982</v>
      </c>
      <c r="E29" s="26">
        <f>SUMIF('2'!$F:$F,"TOLO",'2'!X:X)</f>
        <v>2449599.3838052545</v>
      </c>
      <c r="F29" s="26">
        <f>SUMIF('2'!$F:$F,"TOO",'2'!X:X)</f>
        <v>997175.91760867287</v>
      </c>
      <c r="G29" s="26">
        <f t="shared" si="0"/>
        <v>4750200.8433179259</v>
      </c>
      <c r="H29" s="4">
        <f t="shared" si="2"/>
        <v>116</v>
      </c>
    </row>
    <row r="30" spans="1:8" ht="15" x14ac:dyDescent="0.25">
      <c r="A30" s="4">
        <f t="shared" si="1"/>
        <v>117</v>
      </c>
      <c r="B30" s="25" t="s">
        <v>892</v>
      </c>
      <c r="C30" s="36">
        <f>'1'!$AG$3+2</f>
        <v>2027</v>
      </c>
      <c r="D30" s="26">
        <f>SUMIF('2'!$F:$F,"TOHI",'2'!Y:Y)</f>
        <v>1214085.6698973812</v>
      </c>
      <c r="E30" s="26">
        <f>SUMIF('2'!$F:$F,"TOLO",'2'!Y:Y)</f>
        <v>2119863.1294008722</v>
      </c>
      <c r="F30" s="26">
        <f>SUMIF('2'!$F:$F,"TOO",'2'!Y:Y)</f>
        <v>1116035.2937064918</v>
      </c>
      <c r="G30" s="26">
        <f t="shared" si="0"/>
        <v>4449984.0930047454</v>
      </c>
      <c r="H30" s="4">
        <f t="shared" si="2"/>
        <v>117</v>
      </c>
    </row>
    <row r="31" spans="1:8" ht="15" x14ac:dyDescent="0.25">
      <c r="A31" s="4">
        <f t="shared" si="1"/>
        <v>118</v>
      </c>
      <c r="B31" s="25" t="s">
        <v>891</v>
      </c>
      <c r="C31" s="36">
        <f>'1'!$AG$3+2</f>
        <v>2027</v>
      </c>
      <c r="D31" s="26">
        <f>SUMIF('2'!$F:$F,"TOHI",'2'!Z:Z)</f>
        <v>1048745.3287087665</v>
      </c>
      <c r="E31" s="26">
        <f>SUMIF('2'!$F:$F,"TOLO",'2'!Z:Z)</f>
        <v>1887012.5226746788</v>
      </c>
      <c r="F31" s="26">
        <f>SUMIF('2'!$F:$F,"TOO",'2'!Z:Z)</f>
        <v>973177.03915161057</v>
      </c>
      <c r="G31" s="26">
        <f t="shared" si="0"/>
        <v>3908934.8905350557</v>
      </c>
      <c r="H31" s="4">
        <f t="shared" si="2"/>
        <v>118</v>
      </c>
    </row>
    <row r="32" spans="1:8" ht="15" x14ac:dyDescent="0.25">
      <c r="A32" s="4">
        <f t="shared" si="1"/>
        <v>119</v>
      </c>
      <c r="B32" s="25" t="s">
        <v>890</v>
      </c>
      <c r="C32" s="36">
        <f>'1'!$AG$3+2</f>
        <v>2027</v>
      </c>
      <c r="D32" s="26">
        <f>SUMIF('2'!$F:$F,"TOHI",'2'!AA:AA)</f>
        <v>1007382.5578805864</v>
      </c>
      <c r="E32" s="26">
        <f>SUMIF('2'!$F:$F,"TOLO",'2'!AA:AA)</f>
        <v>2607711.4224034054</v>
      </c>
      <c r="F32" s="26">
        <f>SUMIF('2'!$F:$F,"TOO",'2'!AA:AA)</f>
        <v>814523.34838824021</v>
      </c>
      <c r="G32" s="26">
        <f t="shared" si="0"/>
        <v>4429617.3286722321</v>
      </c>
      <c r="H32" s="4">
        <f t="shared" si="2"/>
        <v>119</v>
      </c>
    </row>
    <row r="33" spans="1:8" ht="15" x14ac:dyDescent="0.25">
      <c r="A33" s="4">
        <f t="shared" si="1"/>
        <v>120</v>
      </c>
      <c r="B33" s="25" t="s">
        <v>889</v>
      </c>
      <c r="C33" s="36">
        <f>'1'!$AG$3+2</f>
        <v>2027</v>
      </c>
      <c r="D33" s="26">
        <f>SUMIF('2'!$F:$F,"TOHI",'2'!AB:AB)</f>
        <v>830725.62759869336</v>
      </c>
      <c r="E33" s="26">
        <f>SUMIF('2'!$F:$F,"TOLO",'2'!AB:AB)</f>
        <v>2589191.247620197</v>
      </c>
      <c r="F33" s="26">
        <f>SUMIF('2'!$F:$F,"TOO",'2'!AB:AB)</f>
        <v>794345.92317965464</v>
      </c>
      <c r="G33" s="26">
        <f t="shared" si="0"/>
        <v>4214262.798398545</v>
      </c>
      <c r="H33" s="4">
        <f t="shared" si="2"/>
        <v>120</v>
      </c>
    </row>
    <row r="34" spans="1:8" ht="15" x14ac:dyDescent="0.25">
      <c r="A34" s="4">
        <f t="shared" si="1"/>
        <v>121</v>
      </c>
      <c r="B34" s="25" t="s">
        <v>888</v>
      </c>
      <c r="C34" s="36">
        <f>'1'!$AG$3+2</f>
        <v>2027</v>
      </c>
      <c r="D34" s="26">
        <f>SUMIF('2'!$F:$F,"TOHI",'2'!AC:AC)</f>
        <v>663554.40443665301</v>
      </c>
      <c r="E34" s="26">
        <f>SUMIF('2'!$F:$F,"TOLO",'2'!AC:AC)</f>
        <v>3084430.4331615278</v>
      </c>
      <c r="F34" s="26">
        <f>SUMIF('2'!$F:$F,"TOO",'2'!AC:AC)</f>
        <v>882627.04254607961</v>
      </c>
      <c r="G34" s="26">
        <f t="shared" si="0"/>
        <v>4630611.8801442608</v>
      </c>
      <c r="H34" s="4">
        <f t="shared" si="2"/>
        <v>121</v>
      </c>
    </row>
    <row r="35" spans="1:8" ht="15" x14ac:dyDescent="0.25">
      <c r="A35" s="4">
        <f t="shared" si="1"/>
        <v>122</v>
      </c>
      <c r="B35" s="25" t="s">
        <v>887</v>
      </c>
      <c r="C35" s="36">
        <f>'1'!$AG$3+2</f>
        <v>2027</v>
      </c>
      <c r="D35" s="26">
        <f>SUMIF('2'!$F:$F,"TOHI",'2'!AD:AD)</f>
        <v>692740.27031981421</v>
      </c>
      <c r="E35" s="26">
        <f>SUMIF('2'!$F:$F,"TOLO",'2'!AD:AD)</f>
        <v>3028059.0854877476</v>
      </c>
      <c r="F35" s="26">
        <f>SUMIF('2'!$F:$F,"TOO",'2'!AD:AD)</f>
        <v>732205.06001035799</v>
      </c>
      <c r="G35" s="26">
        <f t="shared" si="0"/>
        <v>4453004.4158179201</v>
      </c>
      <c r="H35" s="4">
        <f t="shared" si="2"/>
        <v>122</v>
      </c>
    </row>
    <row r="36" spans="1:8" ht="15" x14ac:dyDescent="0.25">
      <c r="A36" s="4">
        <f t="shared" si="1"/>
        <v>123</v>
      </c>
      <c r="B36" s="25" t="s">
        <v>886</v>
      </c>
      <c r="C36" s="36">
        <f>'1'!$AG$3+2</f>
        <v>2027</v>
      </c>
      <c r="D36" s="26">
        <f>SUMIF('2'!$F:$F,"TOHI",'2'!AE:AE)</f>
        <v>724644.10821963835</v>
      </c>
      <c r="E36" s="26">
        <f>SUMIF('2'!$F:$F,"TOLO",'2'!AE:AE)</f>
        <v>2755304.8521348098</v>
      </c>
      <c r="F36" s="26">
        <f>SUMIF('2'!$F:$F,"TOO",'2'!AE:AE)</f>
        <v>837791.5491707701</v>
      </c>
      <c r="G36" s="26">
        <f t="shared" si="0"/>
        <v>4317740.509525218</v>
      </c>
      <c r="H36" s="4">
        <f t="shared" si="2"/>
        <v>123</v>
      </c>
    </row>
    <row r="37" spans="1:8" ht="12.75" customHeight="1" x14ac:dyDescent="0.25">
      <c r="H37" s="26"/>
    </row>
    <row r="38" spans="1:8" ht="12.75" customHeight="1" x14ac:dyDescent="0.25">
      <c r="H38" s="26"/>
    </row>
    <row r="39" spans="1:8" ht="15" x14ac:dyDescent="0.25">
      <c r="A39"/>
      <c r="B39" s="6" t="s">
        <v>933</v>
      </c>
      <c r="H39" s="26"/>
    </row>
    <row r="40" spans="1:8" ht="15" x14ac:dyDescent="0.25">
      <c r="A40"/>
      <c r="B40" t="s">
        <v>921</v>
      </c>
      <c r="H40" s="26"/>
    </row>
    <row r="41" spans="1:8" ht="15" x14ac:dyDescent="0.25">
      <c r="A41"/>
      <c r="B41" t="s">
        <v>932</v>
      </c>
      <c r="H41" s="26"/>
    </row>
    <row r="42" spans="1:8" ht="15" x14ac:dyDescent="0.25">
      <c r="A42" s="6"/>
      <c r="H42" s="26"/>
    </row>
    <row r="43" spans="1:8" ht="15" x14ac:dyDescent="0.25">
      <c r="D43" s="38" t="s">
        <v>910</v>
      </c>
      <c r="E43" s="38" t="s">
        <v>909</v>
      </c>
      <c r="H43" s="26"/>
    </row>
    <row r="44" spans="1:8" ht="15" x14ac:dyDescent="0.25">
      <c r="D44" s="1" t="s">
        <v>919</v>
      </c>
      <c r="E44" s="1" t="s">
        <v>918</v>
      </c>
      <c r="H44" s="26"/>
    </row>
    <row r="45" spans="1:8" ht="15" x14ac:dyDescent="0.25">
      <c r="H45" s="26"/>
    </row>
    <row r="46" spans="1:8" ht="15" x14ac:dyDescent="0.25">
      <c r="A46" s="37" t="s">
        <v>872</v>
      </c>
      <c r="D46" s="37" t="s">
        <v>901</v>
      </c>
      <c r="E46" s="37" t="s">
        <v>900</v>
      </c>
      <c r="H46" s="37" t="s">
        <v>872</v>
      </c>
    </row>
    <row r="47" spans="1:8" ht="15" x14ac:dyDescent="0.25">
      <c r="A47" s="4">
        <f>A36+1</f>
        <v>124</v>
      </c>
      <c r="B47" t="s">
        <v>917</v>
      </c>
      <c r="D47" s="40">
        <v>0.35009488733118643</v>
      </c>
      <c r="E47" s="40">
        <v>0.64990511266881335</v>
      </c>
      <c r="F47" s="1" t="s">
        <v>916</v>
      </c>
      <c r="H47" s="4">
        <f>H36+1</f>
        <v>124</v>
      </c>
    </row>
    <row r="48" spans="1:8" ht="15" x14ac:dyDescent="0.25">
      <c r="A48" s="6"/>
      <c r="H48" s="6"/>
    </row>
    <row r="49" spans="1:8" ht="15" x14ac:dyDescent="0.25">
      <c r="A49" s="6"/>
      <c r="H49" s="6"/>
    </row>
    <row r="50" spans="1:8" ht="15" x14ac:dyDescent="0.25">
      <c r="A50" s="6"/>
      <c r="D50" s="38" t="s">
        <v>910</v>
      </c>
      <c r="E50" s="38" t="s">
        <v>909</v>
      </c>
      <c r="F50" s="38" t="s">
        <v>908</v>
      </c>
      <c r="G50" s="38" t="s">
        <v>907</v>
      </c>
      <c r="H50" s="6"/>
    </row>
    <row r="51" spans="1:8" ht="30" x14ac:dyDescent="0.25">
      <c r="A51" s="6"/>
      <c r="D51" s="39" t="s">
        <v>915</v>
      </c>
      <c r="E51" s="39" t="s">
        <v>914</v>
      </c>
      <c r="F51" s="39"/>
      <c r="G51" s="39" t="s">
        <v>904</v>
      </c>
      <c r="H51" s="6"/>
    </row>
    <row r="52" spans="1:8" ht="15" x14ac:dyDescent="0.25">
      <c r="A52" s="6"/>
      <c r="H52" s="6"/>
    </row>
    <row r="53" spans="1:8" ht="15" x14ac:dyDescent="0.25">
      <c r="A53" s="37" t="s">
        <v>872</v>
      </c>
      <c r="B53" s="37" t="s">
        <v>903</v>
      </c>
      <c r="C53" s="37" t="s">
        <v>902</v>
      </c>
      <c r="D53" s="37" t="s">
        <v>901</v>
      </c>
      <c r="E53" s="37" t="s">
        <v>900</v>
      </c>
      <c r="F53" s="37" t="s">
        <v>899</v>
      </c>
      <c r="G53" s="37" t="s">
        <v>898</v>
      </c>
      <c r="H53" s="37" t="s">
        <v>872</v>
      </c>
    </row>
    <row r="54" spans="1:8" ht="15" x14ac:dyDescent="0.25">
      <c r="A54" s="4">
        <f>A47+1</f>
        <v>125</v>
      </c>
      <c r="B54" s="25" t="s">
        <v>897</v>
      </c>
      <c r="C54" s="36">
        <f>'1'!$AG$3+1</f>
        <v>2026</v>
      </c>
      <c r="D54" s="26">
        <f t="shared" ref="D54:D77" si="3">$F13*$D$47</f>
        <v>803877.40757554059</v>
      </c>
      <c r="E54" s="26">
        <f t="shared" ref="E54:E77" si="4">$F13*$E$47</f>
        <v>1492292.6784933829</v>
      </c>
      <c r="F54" s="26">
        <v>0</v>
      </c>
      <c r="G54" s="26">
        <f t="shared" ref="G54:G77" si="5">D54+E54+F54</f>
        <v>2296170.0860689236</v>
      </c>
      <c r="H54" s="4">
        <f>H47+1</f>
        <v>125</v>
      </c>
    </row>
    <row r="55" spans="1:8" ht="15" x14ac:dyDescent="0.25">
      <c r="A55" s="4">
        <f t="shared" ref="A55:A77" si="6">A54+1</f>
        <v>126</v>
      </c>
      <c r="B55" s="25" t="s">
        <v>896</v>
      </c>
      <c r="C55" s="36">
        <f>'1'!$AG$3+1</f>
        <v>2026</v>
      </c>
      <c r="D55" s="26">
        <f t="shared" si="3"/>
        <v>821863.78680462937</v>
      </c>
      <c r="E55" s="26">
        <f t="shared" si="4"/>
        <v>1525682.0259028664</v>
      </c>
      <c r="F55" s="26">
        <v>0</v>
      </c>
      <c r="G55" s="26">
        <f t="shared" si="5"/>
        <v>2347545.8127074959</v>
      </c>
      <c r="H55" s="4">
        <f t="shared" ref="H55:H77" si="7">H54+1</f>
        <v>126</v>
      </c>
    </row>
    <row r="56" spans="1:8" ht="15" x14ac:dyDescent="0.25">
      <c r="A56" s="4">
        <f t="shared" si="6"/>
        <v>127</v>
      </c>
      <c r="B56" s="25" t="s">
        <v>895</v>
      </c>
      <c r="C56" s="36">
        <f>'1'!$AG$3+1</f>
        <v>2026</v>
      </c>
      <c r="D56" s="26">
        <f t="shared" si="3"/>
        <v>445515.42477267788</v>
      </c>
      <c r="E56" s="26">
        <f t="shared" si="4"/>
        <v>827040.79039770947</v>
      </c>
      <c r="F56" s="26">
        <v>0</v>
      </c>
      <c r="G56" s="26">
        <f t="shared" si="5"/>
        <v>1272556.2151703874</v>
      </c>
      <c r="H56" s="4">
        <f t="shared" si="7"/>
        <v>127</v>
      </c>
    </row>
    <row r="57" spans="1:8" ht="15" x14ac:dyDescent="0.25">
      <c r="A57" s="4">
        <f t="shared" si="6"/>
        <v>128</v>
      </c>
      <c r="B57" s="25" t="s">
        <v>894</v>
      </c>
      <c r="C57" s="36">
        <f>'1'!$AG$3+1</f>
        <v>2026</v>
      </c>
      <c r="D57" s="26">
        <f t="shared" si="3"/>
        <v>497464.41775276075</v>
      </c>
      <c r="E57" s="26">
        <f t="shared" si="4"/>
        <v>923477.26335829205</v>
      </c>
      <c r="F57" s="26">
        <v>0</v>
      </c>
      <c r="G57" s="26">
        <f t="shared" si="5"/>
        <v>1420941.6811110529</v>
      </c>
      <c r="H57" s="4">
        <f t="shared" si="7"/>
        <v>128</v>
      </c>
    </row>
    <row r="58" spans="1:8" ht="15" x14ac:dyDescent="0.25">
      <c r="A58" s="4">
        <f t="shared" si="6"/>
        <v>129</v>
      </c>
      <c r="B58" s="25" t="s">
        <v>893</v>
      </c>
      <c r="C58" s="36">
        <f>'1'!$AG$3+1</f>
        <v>2026</v>
      </c>
      <c r="D58" s="26">
        <f t="shared" si="3"/>
        <v>638365.16763087153</v>
      </c>
      <c r="E58" s="26">
        <f t="shared" si="4"/>
        <v>1185040.9737646868</v>
      </c>
      <c r="F58" s="26">
        <v>0</v>
      </c>
      <c r="G58" s="26">
        <f t="shared" si="5"/>
        <v>1823406.1413955584</v>
      </c>
      <c r="H58" s="4">
        <f t="shared" si="7"/>
        <v>129</v>
      </c>
    </row>
    <row r="59" spans="1:8" ht="15" x14ac:dyDescent="0.25">
      <c r="A59" s="4">
        <f t="shared" si="6"/>
        <v>130</v>
      </c>
      <c r="B59" s="25" t="s">
        <v>892</v>
      </c>
      <c r="C59" s="36">
        <f>'1'!$AG$3+1</f>
        <v>2026</v>
      </c>
      <c r="D59" s="26">
        <f t="shared" si="3"/>
        <v>601626.06957819418</v>
      </c>
      <c r="E59" s="26">
        <f t="shared" si="4"/>
        <v>1116839.6702801017</v>
      </c>
      <c r="F59" s="26">
        <v>0</v>
      </c>
      <c r="G59" s="26">
        <f t="shared" si="5"/>
        <v>1718465.7398582958</v>
      </c>
      <c r="H59" s="4">
        <f t="shared" si="7"/>
        <v>130</v>
      </c>
    </row>
    <row r="60" spans="1:8" ht="15" x14ac:dyDescent="0.25">
      <c r="A60" s="4">
        <f t="shared" si="6"/>
        <v>131</v>
      </c>
      <c r="B60" s="25" t="s">
        <v>891</v>
      </c>
      <c r="C60" s="36">
        <f>'1'!$AG$3+1</f>
        <v>2026</v>
      </c>
      <c r="D60" s="26">
        <f t="shared" si="3"/>
        <v>634925.93843137869</v>
      </c>
      <c r="E60" s="26">
        <f t="shared" si="4"/>
        <v>1178656.4970948638</v>
      </c>
      <c r="F60" s="26">
        <v>0</v>
      </c>
      <c r="G60" s="26">
        <f t="shared" si="5"/>
        <v>1813582.4355262425</v>
      </c>
      <c r="H60" s="4">
        <f t="shared" si="7"/>
        <v>131</v>
      </c>
    </row>
    <row r="61" spans="1:8" ht="15" x14ac:dyDescent="0.25">
      <c r="A61" s="4">
        <f t="shared" si="6"/>
        <v>132</v>
      </c>
      <c r="B61" s="25" t="s">
        <v>890</v>
      </c>
      <c r="C61" s="36">
        <f>'1'!$AG$3+1</f>
        <v>2026</v>
      </c>
      <c r="D61" s="26">
        <f t="shared" si="3"/>
        <v>792480.32867270696</v>
      </c>
      <c r="E61" s="26">
        <f t="shared" si="4"/>
        <v>1471135.5004925672</v>
      </c>
      <c r="F61" s="26">
        <v>0</v>
      </c>
      <c r="G61" s="26">
        <f t="shared" si="5"/>
        <v>2263615.8291652743</v>
      </c>
      <c r="H61" s="4">
        <f t="shared" si="7"/>
        <v>132</v>
      </c>
    </row>
    <row r="62" spans="1:8" ht="15" x14ac:dyDescent="0.25">
      <c r="A62" s="4">
        <f t="shared" si="6"/>
        <v>133</v>
      </c>
      <c r="B62" s="25" t="s">
        <v>889</v>
      </c>
      <c r="C62" s="36">
        <f>'1'!$AG$3+1</f>
        <v>2026</v>
      </c>
      <c r="D62" s="26">
        <f t="shared" si="3"/>
        <v>684126.78121122718</v>
      </c>
      <c r="E62" s="26">
        <f t="shared" si="4"/>
        <v>1269991.3906547036</v>
      </c>
      <c r="F62" s="26">
        <v>0</v>
      </c>
      <c r="G62" s="26">
        <f t="shared" si="5"/>
        <v>1954118.1718659308</v>
      </c>
      <c r="H62" s="4">
        <f t="shared" si="7"/>
        <v>133</v>
      </c>
    </row>
    <row r="63" spans="1:8" ht="15" x14ac:dyDescent="0.25">
      <c r="A63" s="4">
        <f t="shared" si="6"/>
        <v>134</v>
      </c>
      <c r="B63" s="25" t="s">
        <v>888</v>
      </c>
      <c r="C63" s="36">
        <f>'1'!$AG$3+1</f>
        <v>2026</v>
      </c>
      <c r="D63" s="26">
        <f t="shared" si="3"/>
        <v>603247.52036068134</v>
      </c>
      <c r="E63" s="26">
        <f t="shared" si="4"/>
        <v>1119849.6803991082</v>
      </c>
      <c r="F63" s="26">
        <v>0</v>
      </c>
      <c r="G63" s="26">
        <f t="shared" si="5"/>
        <v>1723097.2007597894</v>
      </c>
      <c r="H63" s="4">
        <f t="shared" si="7"/>
        <v>134</v>
      </c>
    </row>
    <row r="64" spans="1:8" ht="15" x14ac:dyDescent="0.25">
      <c r="A64" s="4">
        <f t="shared" si="6"/>
        <v>135</v>
      </c>
      <c r="B64" s="25" t="s">
        <v>887</v>
      </c>
      <c r="C64" s="36">
        <f>'1'!$AG$3+1</f>
        <v>2026</v>
      </c>
      <c r="D64" s="26">
        <f t="shared" si="3"/>
        <v>447794.41235416487</v>
      </c>
      <c r="E64" s="26">
        <f t="shared" si="4"/>
        <v>831271.43110259925</v>
      </c>
      <c r="F64" s="26">
        <v>0</v>
      </c>
      <c r="G64" s="26">
        <f t="shared" si="5"/>
        <v>1279065.8434567642</v>
      </c>
      <c r="H64" s="4">
        <f t="shared" si="7"/>
        <v>135</v>
      </c>
    </row>
    <row r="65" spans="1:8" ht="15" x14ac:dyDescent="0.25">
      <c r="A65" s="4">
        <f t="shared" si="6"/>
        <v>136</v>
      </c>
      <c r="B65" s="25" t="s">
        <v>886</v>
      </c>
      <c r="C65" s="36">
        <f>'1'!$AG$3+1</f>
        <v>2026</v>
      </c>
      <c r="D65" s="26">
        <f t="shared" si="3"/>
        <v>454448.62348952284</v>
      </c>
      <c r="E65" s="26">
        <f t="shared" si="4"/>
        <v>843624.09889107756</v>
      </c>
      <c r="F65" s="26">
        <v>0</v>
      </c>
      <c r="G65" s="26">
        <f t="shared" si="5"/>
        <v>1298072.7223806004</v>
      </c>
      <c r="H65" s="4">
        <f t="shared" si="7"/>
        <v>136</v>
      </c>
    </row>
    <row r="66" spans="1:8" ht="15" x14ac:dyDescent="0.25">
      <c r="A66" s="4">
        <f t="shared" si="6"/>
        <v>137</v>
      </c>
      <c r="B66" s="25" t="s">
        <v>897</v>
      </c>
      <c r="C66" s="36">
        <f>'1'!$AG$3+2</f>
        <v>2027</v>
      </c>
      <c r="D66" s="26">
        <f t="shared" si="3"/>
        <v>508827.77533894428</v>
      </c>
      <c r="E66" s="26">
        <f t="shared" si="4"/>
        <v>944571.8421698882</v>
      </c>
      <c r="F66" s="26">
        <v>0</v>
      </c>
      <c r="G66" s="26">
        <f t="shared" si="5"/>
        <v>1453399.6175088324</v>
      </c>
      <c r="H66" s="4">
        <f t="shared" si="7"/>
        <v>137</v>
      </c>
    </row>
    <row r="67" spans="1:8" ht="15" x14ac:dyDescent="0.25">
      <c r="A67" s="4">
        <f t="shared" si="6"/>
        <v>138</v>
      </c>
      <c r="B67" s="25" t="s">
        <v>896</v>
      </c>
      <c r="C67" s="36">
        <f>'1'!$AG$3+2</f>
        <v>2027</v>
      </c>
      <c r="D67" s="26">
        <f t="shared" si="3"/>
        <v>286005.34921689442</v>
      </c>
      <c r="E67" s="26">
        <f t="shared" si="4"/>
        <v>530931.31443205511</v>
      </c>
      <c r="F67" s="26">
        <v>0</v>
      </c>
      <c r="G67" s="26">
        <f t="shared" si="5"/>
        <v>816936.66364894947</v>
      </c>
      <c r="H67" s="4">
        <f t="shared" si="7"/>
        <v>138</v>
      </c>
    </row>
    <row r="68" spans="1:8" ht="15" x14ac:dyDescent="0.25">
      <c r="A68" s="4">
        <f t="shared" si="6"/>
        <v>139</v>
      </c>
      <c r="B68" s="25" t="s">
        <v>895</v>
      </c>
      <c r="C68" s="36">
        <f>'1'!$AG$3+2</f>
        <v>2027</v>
      </c>
      <c r="D68" s="26">
        <f t="shared" si="3"/>
        <v>426143.15617926233</v>
      </c>
      <c r="E68" s="26">
        <f t="shared" si="4"/>
        <v>791078.72166020144</v>
      </c>
      <c r="F68" s="26">
        <v>0</v>
      </c>
      <c r="G68" s="26">
        <f t="shared" si="5"/>
        <v>1217221.8778394638</v>
      </c>
      <c r="H68" s="4">
        <f t="shared" si="7"/>
        <v>139</v>
      </c>
    </row>
    <row r="69" spans="1:8" ht="15" x14ac:dyDescent="0.25">
      <c r="A69" s="4">
        <f t="shared" si="6"/>
        <v>140</v>
      </c>
      <c r="B69" s="25" t="s">
        <v>894</v>
      </c>
      <c r="C69" s="36">
        <f>'1'!$AG$3+2</f>
        <v>2027</v>
      </c>
      <c r="D69" s="26">
        <f t="shared" si="3"/>
        <v>305548.73906024359</v>
      </c>
      <c r="E69" s="26">
        <f t="shared" si="4"/>
        <v>567211.04726362042</v>
      </c>
      <c r="F69" s="26">
        <v>0</v>
      </c>
      <c r="G69" s="26">
        <f t="shared" si="5"/>
        <v>872759.78632386401</v>
      </c>
      <c r="H69" s="4">
        <f t="shared" si="7"/>
        <v>140</v>
      </c>
    </row>
    <row r="70" spans="1:8" ht="15" x14ac:dyDescent="0.25">
      <c r="A70" s="4">
        <f t="shared" si="6"/>
        <v>141</v>
      </c>
      <c r="B70" s="25" t="s">
        <v>893</v>
      </c>
      <c r="C70" s="36">
        <f>'1'!$AG$3+2</f>
        <v>2027</v>
      </c>
      <c r="D70" s="26">
        <f t="shared" si="3"/>
        <v>349106.19052458077</v>
      </c>
      <c r="E70" s="26">
        <f t="shared" si="4"/>
        <v>648069.72708409186</v>
      </c>
      <c r="F70" s="26">
        <v>0</v>
      </c>
      <c r="G70" s="26">
        <f t="shared" si="5"/>
        <v>997175.91760867264</v>
      </c>
      <c r="H70" s="4">
        <f t="shared" si="7"/>
        <v>141</v>
      </c>
    </row>
    <row r="71" spans="1:8" ht="15" x14ac:dyDescent="0.25">
      <c r="A71" s="4">
        <f t="shared" si="6"/>
        <v>142</v>
      </c>
      <c r="B71" s="25" t="s">
        <v>892</v>
      </c>
      <c r="C71" s="36">
        <f>'1'!$AG$3+2</f>
        <v>2027</v>
      </c>
      <c r="D71" s="26">
        <f t="shared" si="3"/>
        <v>390718.25040780182</v>
      </c>
      <c r="E71" s="26">
        <f t="shared" si="4"/>
        <v>725317.04329868976</v>
      </c>
      <c r="F71" s="26">
        <v>0</v>
      </c>
      <c r="G71" s="26">
        <f t="shared" si="5"/>
        <v>1116035.2937064916</v>
      </c>
      <c r="H71" s="4">
        <f t="shared" si="7"/>
        <v>142</v>
      </c>
    </row>
    <row r="72" spans="1:8" ht="15" x14ac:dyDescent="0.25">
      <c r="A72" s="4">
        <f t="shared" si="6"/>
        <v>143</v>
      </c>
      <c r="B72" s="25" t="s">
        <v>891</v>
      </c>
      <c r="C72" s="36">
        <f>'1'!$AG$3+2</f>
        <v>2027</v>
      </c>
      <c r="D72" s="26">
        <f t="shared" si="3"/>
        <v>340704.3058750807</v>
      </c>
      <c r="E72" s="26">
        <f t="shared" si="4"/>
        <v>632472.7332765297</v>
      </c>
      <c r="F72" s="26">
        <v>0</v>
      </c>
      <c r="G72" s="26">
        <f t="shared" si="5"/>
        <v>973177.03915161034</v>
      </c>
      <c r="H72" s="4">
        <f t="shared" si="7"/>
        <v>143</v>
      </c>
    </row>
    <row r="73" spans="1:8" ht="15" x14ac:dyDescent="0.25">
      <c r="A73" s="4">
        <f t="shared" si="6"/>
        <v>144</v>
      </c>
      <c r="B73" s="25" t="s">
        <v>890</v>
      </c>
      <c r="C73" s="36">
        <f>'1'!$AG$3+2</f>
        <v>2027</v>
      </c>
      <c r="D73" s="26">
        <f t="shared" si="3"/>
        <v>285160.45988260169</v>
      </c>
      <c r="E73" s="26">
        <f t="shared" si="4"/>
        <v>529362.88850563834</v>
      </c>
      <c r="F73" s="26">
        <v>0</v>
      </c>
      <c r="G73" s="26">
        <f t="shared" si="5"/>
        <v>814523.34838823997</v>
      </c>
      <c r="H73" s="4">
        <f t="shared" si="7"/>
        <v>144</v>
      </c>
    </row>
    <row r="74" spans="1:8" ht="15" x14ac:dyDescent="0.25">
      <c r="A74" s="4">
        <f t="shared" si="6"/>
        <v>145</v>
      </c>
      <c r="B74" s="25" t="s">
        <v>889</v>
      </c>
      <c r="C74" s="36">
        <f>'1'!$AG$3+2</f>
        <v>2027</v>
      </c>
      <c r="D74" s="26">
        <f t="shared" si="3"/>
        <v>278096.44647756848</v>
      </c>
      <c r="E74" s="26">
        <f t="shared" si="4"/>
        <v>516249.47670208599</v>
      </c>
      <c r="F74" s="26">
        <v>0</v>
      </c>
      <c r="G74" s="26">
        <f t="shared" si="5"/>
        <v>794345.9231796544</v>
      </c>
      <c r="H74" s="4">
        <f t="shared" si="7"/>
        <v>145</v>
      </c>
    </row>
    <row r="75" spans="1:8" ht="15" x14ac:dyDescent="0.25">
      <c r="A75" s="4">
        <f t="shared" si="6"/>
        <v>146</v>
      </c>
      <c r="B75" s="25" t="s">
        <v>888</v>
      </c>
      <c r="C75" s="36">
        <f>'1'!$AG$3+2</f>
        <v>2027</v>
      </c>
      <c r="D75" s="26">
        <f t="shared" si="3"/>
        <v>309003.21501562803</v>
      </c>
      <c r="E75" s="26">
        <f t="shared" si="4"/>
        <v>573623.82753045135</v>
      </c>
      <c r="F75" s="26">
        <v>0</v>
      </c>
      <c r="G75" s="26">
        <f t="shared" si="5"/>
        <v>882627.04254607938</v>
      </c>
      <c r="H75" s="4">
        <f t="shared" si="7"/>
        <v>146</v>
      </c>
    </row>
    <row r="76" spans="1:8" ht="15" x14ac:dyDescent="0.25">
      <c r="A76" s="4">
        <f t="shared" si="6"/>
        <v>147</v>
      </c>
      <c r="B76" s="25" t="s">
        <v>887</v>
      </c>
      <c r="C76" s="36">
        <f>'1'!$AG$3+2</f>
        <v>2027</v>
      </c>
      <c r="D76" s="26">
        <f t="shared" si="3"/>
        <v>256341.24798765089</v>
      </c>
      <c r="E76" s="26">
        <f t="shared" si="4"/>
        <v>475863.81202270696</v>
      </c>
      <c r="F76" s="26">
        <v>0</v>
      </c>
      <c r="G76" s="26">
        <f t="shared" si="5"/>
        <v>732205.06001035788</v>
      </c>
      <c r="H76" s="4">
        <f t="shared" si="7"/>
        <v>147</v>
      </c>
    </row>
    <row r="77" spans="1:8" ht="15" x14ac:dyDescent="0.25">
      <c r="A77" s="4">
        <f t="shared" si="6"/>
        <v>148</v>
      </c>
      <c r="B77" s="25" t="s">
        <v>886</v>
      </c>
      <c r="C77" s="36">
        <f>'1'!$AG$3+2</f>
        <v>2027</v>
      </c>
      <c r="D77" s="26">
        <f t="shared" si="3"/>
        <v>293306.53801396088</v>
      </c>
      <c r="E77" s="26">
        <f t="shared" si="4"/>
        <v>544485.01115680905</v>
      </c>
      <c r="F77" s="26">
        <v>0</v>
      </c>
      <c r="G77" s="26">
        <f t="shared" si="5"/>
        <v>837791.54917076998</v>
      </c>
      <c r="H77" s="4">
        <f t="shared" si="7"/>
        <v>148</v>
      </c>
    </row>
    <row r="78" spans="1:8" ht="12.75" customHeight="1" x14ac:dyDescent="0.25">
      <c r="H78" s="1"/>
    </row>
    <row r="79" spans="1:8" ht="12.75" customHeight="1" x14ac:dyDescent="0.25">
      <c r="H79" s="1"/>
    </row>
    <row r="80" spans="1:8" ht="15" x14ac:dyDescent="0.25">
      <c r="A80"/>
      <c r="B80" s="6" t="s">
        <v>931</v>
      </c>
    </row>
    <row r="81" spans="1:8" ht="15" x14ac:dyDescent="0.25">
      <c r="A81"/>
      <c r="B81" t="s">
        <v>930</v>
      </c>
    </row>
    <row r="82" spans="1:8" ht="15" x14ac:dyDescent="0.25">
      <c r="A82"/>
      <c r="B82" t="s">
        <v>911</v>
      </c>
    </row>
    <row r="83" spans="1:8" ht="15" x14ac:dyDescent="0.25">
      <c r="A83" s="6"/>
      <c r="H83" s="6"/>
    </row>
    <row r="84" spans="1:8" ht="15" x14ac:dyDescent="0.25">
      <c r="D84" s="38" t="s">
        <v>910</v>
      </c>
      <c r="E84" s="38" t="s">
        <v>909</v>
      </c>
      <c r="F84" s="38" t="s">
        <v>908</v>
      </c>
      <c r="G84" s="38" t="s">
        <v>907</v>
      </c>
      <c r="H84" s="1"/>
    </row>
    <row r="85" spans="1:8" ht="15" x14ac:dyDescent="0.25">
      <c r="D85" s="39" t="s">
        <v>906</v>
      </c>
      <c r="E85" s="39" t="s">
        <v>906</v>
      </c>
      <c r="F85" s="39" t="s">
        <v>905</v>
      </c>
      <c r="G85" s="39" t="s">
        <v>904</v>
      </c>
      <c r="H85" s="1"/>
    </row>
    <row r="86" spans="1:8" ht="15" x14ac:dyDescent="0.25">
      <c r="A86" s="6"/>
      <c r="H86" s="6"/>
    </row>
    <row r="87" spans="1:8" ht="15" x14ac:dyDescent="0.25">
      <c r="A87" s="37" t="s">
        <v>872</v>
      </c>
      <c r="B87" s="37" t="s">
        <v>903</v>
      </c>
      <c r="C87" s="37" t="s">
        <v>902</v>
      </c>
      <c r="D87" s="37" t="s">
        <v>901</v>
      </c>
      <c r="E87" s="37" t="s">
        <v>900</v>
      </c>
      <c r="F87" s="37" t="s">
        <v>899</v>
      </c>
      <c r="G87" s="37" t="s">
        <v>898</v>
      </c>
      <c r="H87" s="37" t="s">
        <v>872</v>
      </c>
    </row>
    <row r="88" spans="1:8" ht="15" x14ac:dyDescent="0.25">
      <c r="A88" s="4">
        <f>A77+1</f>
        <v>149</v>
      </c>
      <c r="B88" s="25" t="s">
        <v>897</v>
      </c>
      <c r="C88" s="36">
        <f>'1'!$AG$3+1</f>
        <v>2026</v>
      </c>
      <c r="D88" s="26">
        <f t="shared" ref="D88:E111" si="8">D13+D54</f>
        <v>2999005.916981664</v>
      </c>
      <c r="E88" s="26">
        <f t="shared" si="8"/>
        <v>4212839.9351395844</v>
      </c>
      <c r="F88" s="26">
        <v>0</v>
      </c>
      <c r="G88" s="26">
        <f t="shared" ref="G88:G111" si="9">D88+E88+F88</f>
        <v>7211845.8521212488</v>
      </c>
      <c r="H88" s="4">
        <f>H77+1</f>
        <v>149</v>
      </c>
    </row>
    <row r="89" spans="1:8" ht="15" x14ac:dyDescent="0.25">
      <c r="A89" s="4">
        <f t="shared" ref="A89:A111" si="10">A88+1</f>
        <v>150</v>
      </c>
      <c r="B89" s="25" t="s">
        <v>896</v>
      </c>
      <c r="C89" s="36">
        <f>'1'!$AG$3+1</f>
        <v>2026</v>
      </c>
      <c r="D89" s="26">
        <f t="shared" si="8"/>
        <v>3063059.5278049461</v>
      </c>
      <c r="E89" s="26">
        <f t="shared" si="8"/>
        <v>4522787.9075675029</v>
      </c>
      <c r="F89" s="26">
        <v>0</v>
      </c>
      <c r="G89" s="26">
        <f t="shared" si="9"/>
        <v>7585847.4353724495</v>
      </c>
      <c r="H89" s="4">
        <f t="shared" ref="H89:H111" si="11">H88+1</f>
        <v>150</v>
      </c>
    </row>
    <row r="90" spans="1:8" ht="15" x14ac:dyDescent="0.25">
      <c r="A90" s="4">
        <f t="shared" si="10"/>
        <v>151</v>
      </c>
      <c r="B90" s="25" t="s">
        <v>895</v>
      </c>
      <c r="C90" s="36">
        <f>'1'!$AG$3+1</f>
        <v>2026</v>
      </c>
      <c r="D90" s="26">
        <f t="shared" si="8"/>
        <v>4307790.4024542766</v>
      </c>
      <c r="E90" s="26">
        <f t="shared" si="8"/>
        <v>4012400.1460486911</v>
      </c>
      <c r="F90" s="26">
        <v>0</v>
      </c>
      <c r="G90" s="26">
        <f t="shared" si="9"/>
        <v>8320190.5485029677</v>
      </c>
      <c r="H90" s="4">
        <f t="shared" si="11"/>
        <v>151</v>
      </c>
    </row>
    <row r="91" spans="1:8" ht="15" x14ac:dyDescent="0.25">
      <c r="A91" s="4">
        <f t="shared" si="10"/>
        <v>152</v>
      </c>
      <c r="B91" s="25" t="s">
        <v>894</v>
      </c>
      <c r="C91" s="36">
        <f>'1'!$AG$3+1</f>
        <v>2026</v>
      </c>
      <c r="D91" s="26">
        <f t="shared" si="8"/>
        <v>2732458.4091183315</v>
      </c>
      <c r="E91" s="26">
        <f t="shared" si="8"/>
        <v>4002737.3147526975</v>
      </c>
      <c r="F91" s="26">
        <v>0</v>
      </c>
      <c r="G91" s="26">
        <f t="shared" si="9"/>
        <v>6735195.723871029</v>
      </c>
      <c r="H91" s="4">
        <f t="shared" si="11"/>
        <v>152</v>
      </c>
    </row>
    <row r="92" spans="1:8" ht="15" x14ac:dyDescent="0.25">
      <c r="A92" s="4">
        <f t="shared" si="10"/>
        <v>153</v>
      </c>
      <c r="B92" s="25" t="s">
        <v>893</v>
      </c>
      <c r="C92" s="36">
        <f>'1'!$AG$3+1</f>
        <v>2026</v>
      </c>
      <c r="D92" s="26">
        <f t="shared" si="8"/>
        <v>2931101.4303004993</v>
      </c>
      <c r="E92" s="26">
        <f t="shared" si="8"/>
        <v>4367758.4623913867</v>
      </c>
      <c r="F92" s="26">
        <v>0</v>
      </c>
      <c r="G92" s="26">
        <f t="shared" si="9"/>
        <v>7298859.8926918861</v>
      </c>
      <c r="H92" s="4">
        <f t="shared" si="11"/>
        <v>153</v>
      </c>
    </row>
    <row r="93" spans="1:8" ht="15" x14ac:dyDescent="0.25">
      <c r="A93" s="4">
        <f t="shared" si="10"/>
        <v>154</v>
      </c>
      <c r="B93" s="25" t="s">
        <v>892</v>
      </c>
      <c r="C93" s="36">
        <f>'1'!$AG$3+1</f>
        <v>2026</v>
      </c>
      <c r="D93" s="26">
        <f t="shared" si="8"/>
        <v>2960904.2240928831</v>
      </c>
      <c r="E93" s="26">
        <f t="shared" si="8"/>
        <v>4436230.1829537787</v>
      </c>
      <c r="F93" s="26">
        <v>0</v>
      </c>
      <c r="G93" s="26">
        <f t="shared" si="9"/>
        <v>7397134.4070466617</v>
      </c>
      <c r="H93" s="4">
        <f t="shared" si="11"/>
        <v>154</v>
      </c>
    </row>
    <row r="94" spans="1:8" ht="15" x14ac:dyDescent="0.25">
      <c r="A94" s="4">
        <f t="shared" si="10"/>
        <v>155</v>
      </c>
      <c r="B94" s="25" t="s">
        <v>891</v>
      </c>
      <c r="C94" s="36">
        <f>'1'!$AG$3+1</f>
        <v>2026</v>
      </c>
      <c r="D94" s="26">
        <f t="shared" si="8"/>
        <v>2904920.8701436967</v>
      </c>
      <c r="E94" s="26">
        <f t="shared" si="8"/>
        <v>4858428.5160468128</v>
      </c>
      <c r="F94" s="26">
        <v>0</v>
      </c>
      <c r="G94" s="26">
        <f t="shared" si="9"/>
        <v>7763349.3861905094</v>
      </c>
      <c r="H94" s="4">
        <f t="shared" si="11"/>
        <v>155</v>
      </c>
    </row>
    <row r="95" spans="1:8" ht="15" x14ac:dyDescent="0.25">
      <c r="A95" s="4">
        <f t="shared" si="10"/>
        <v>156</v>
      </c>
      <c r="B95" s="25" t="s">
        <v>890</v>
      </c>
      <c r="C95" s="36">
        <f>'1'!$AG$3+1</f>
        <v>2026</v>
      </c>
      <c r="D95" s="26">
        <f t="shared" si="8"/>
        <v>2643474.0175685617</v>
      </c>
      <c r="E95" s="26">
        <f t="shared" si="8"/>
        <v>4862578.8565004133</v>
      </c>
      <c r="F95" s="26">
        <v>0</v>
      </c>
      <c r="G95" s="26">
        <f t="shared" si="9"/>
        <v>7506052.8740689754</v>
      </c>
      <c r="H95" s="4">
        <f t="shared" si="11"/>
        <v>156</v>
      </c>
    </row>
    <row r="96" spans="1:8" ht="15" x14ac:dyDescent="0.25">
      <c r="A96" s="4">
        <f t="shared" si="10"/>
        <v>157</v>
      </c>
      <c r="B96" s="25" t="s">
        <v>889</v>
      </c>
      <c r="C96" s="36">
        <f>'1'!$AG$3+1</f>
        <v>2026</v>
      </c>
      <c r="D96" s="26">
        <f t="shared" si="8"/>
        <v>3118464.6114042709</v>
      </c>
      <c r="E96" s="26">
        <f t="shared" si="8"/>
        <v>5461983.2645751396</v>
      </c>
      <c r="F96" s="26">
        <v>0</v>
      </c>
      <c r="G96" s="26">
        <f t="shared" si="9"/>
        <v>8580447.8759794105</v>
      </c>
      <c r="H96" s="4">
        <f t="shared" si="11"/>
        <v>157</v>
      </c>
    </row>
    <row r="97" spans="1:8" ht="15" x14ac:dyDescent="0.25">
      <c r="A97" s="4">
        <f t="shared" si="10"/>
        <v>158</v>
      </c>
      <c r="B97" s="25" t="s">
        <v>888</v>
      </c>
      <c r="C97" s="36">
        <f>'1'!$AG$3+1</f>
        <v>2026</v>
      </c>
      <c r="D97" s="26">
        <f t="shared" si="8"/>
        <v>2791795.3186593773</v>
      </c>
      <c r="E97" s="26">
        <f t="shared" si="8"/>
        <v>6877736.4706609845</v>
      </c>
      <c r="F97" s="26">
        <v>0</v>
      </c>
      <c r="G97" s="26">
        <f t="shared" si="9"/>
        <v>9669531.7893203609</v>
      </c>
      <c r="H97" s="4">
        <f t="shared" si="11"/>
        <v>158</v>
      </c>
    </row>
    <row r="98" spans="1:8" ht="15" x14ac:dyDescent="0.25">
      <c r="A98" s="4">
        <f t="shared" si="10"/>
        <v>159</v>
      </c>
      <c r="B98" s="25" t="s">
        <v>887</v>
      </c>
      <c r="C98" s="36">
        <f>'1'!$AG$3+1</f>
        <v>2026</v>
      </c>
      <c r="D98" s="26">
        <f t="shared" si="8"/>
        <v>2186115.8008647677</v>
      </c>
      <c r="E98" s="26">
        <f t="shared" si="8"/>
        <v>5573199.3808704223</v>
      </c>
      <c r="F98" s="26">
        <v>0</v>
      </c>
      <c r="G98" s="26">
        <f t="shared" si="9"/>
        <v>7759315.1817351896</v>
      </c>
      <c r="H98" s="4">
        <f t="shared" si="11"/>
        <v>159</v>
      </c>
    </row>
    <row r="99" spans="1:8" ht="15" x14ac:dyDescent="0.25">
      <c r="A99" s="4">
        <f t="shared" si="10"/>
        <v>160</v>
      </c>
      <c r="B99" s="25" t="s">
        <v>886</v>
      </c>
      <c r="C99" s="36">
        <f>'1'!$AG$3+1</f>
        <v>2026</v>
      </c>
      <c r="D99" s="26">
        <f t="shared" si="8"/>
        <v>2848049.1911232914</v>
      </c>
      <c r="E99" s="26">
        <f t="shared" si="8"/>
        <v>5836611.058010567</v>
      </c>
      <c r="F99" s="26">
        <v>0</v>
      </c>
      <c r="G99" s="26">
        <f t="shared" si="9"/>
        <v>8684660.2491338588</v>
      </c>
      <c r="H99" s="4">
        <f t="shared" si="11"/>
        <v>160</v>
      </c>
    </row>
    <row r="100" spans="1:8" ht="15" x14ac:dyDescent="0.25">
      <c r="A100" s="4">
        <f t="shared" si="10"/>
        <v>161</v>
      </c>
      <c r="B100" s="25" t="s">
        <v>897</v>
      </c>
      <c r="C100" s="36">
        <f>'1'!$AG$3+2</f>
        <v>2027</v>
      </c>
      <c r="D100" s="26">
        <f t="shared" si="8"/>
        <v>2296079.8695961516</v>
      </c>
      <c r="E100" s="26">
        <f t="shared" si="8"/>
        <v>4575536.2400533855</v>
      </c>
      <c r="F100" s="26">
        <v>0</v>
      </c>
      <c r="G100" s="26">
        <f t="shared" si="9"/>
        <v>6871616.1096495371</v>
      </c>
      <c r="H100" s="4">
        <f t="shared" si="11"/>
        <v>161</v>
      </c>
    </row>
    <row r="101" spans="1:8" ht="15" x14ac:dyDescent="0.25">
      <c r="A101" s="4">
        <f t="shared" si="10"/>
        <v>162</v>
      </c>
      <c r="B101" s="25" t="s">
        <v>896</v>
      </c>
      <c r="C101" s="36">
        <f>'1'!$AG$3+2</f>
        <v>2027</v>
      </c>
      <c r="D101" s="26">
        <f t="shared" si="8"/>
        <v>2177940.749610051</v>
      </c>
      <c r="E101" s="26">
        <f t="shared" si="8"/>
        <v>3840434.0589729655</v>
      </c>
      <c r="F101" s="26">
        <v>0</v>
      </c>
      <c r="G101" s="26">
        <f t="shared" si="9"/>
        <v>6018374.8085830165</v>
      </c>
      <c r="H101" s="4">
        <f t="shared" si="11"/>
        <v>162</v>
      </c>
    </row>
    <row r="102" spans="1:8" ht="15" x14ac:dyDescent="0.25">
      <c r="A102" s="4">
        <f t="shared" si="10"/>
        <v>163</v>
      </c>
      <c r="B102" s="25" t="s">
        <v>895</v>
      </c>
      <c r="C102" s="36">
        <f>'1'!$AG$3+2</f>
        <v>2027</v>
      </c>
      <c r="D102" s="26">
        <f t="shared" si="8"/>
        <v>2117443.1239602463</v>
      </c>
      <c r="E102" s="26">
        <f t="shared" si="8"/>
        <v>4213639.7446544692</v>
      </c>
      <c r="F102" s="26">
        <v>0</v>
      </c>
      <c r="G102" s="26">
        <f t="shared" si="9"/>
        <v>6331082.8686147155</v>
      </c>
      <c r="H102" s="4">
        <f t="shared" si="11"/>
        <v>163</v>
      </c>
    </row>
    <row r="103" spans="1:8" ht="15" x14ac:dyDescent="0.25">
      <c r="A103" s="4">
        <f t="shared" si="10"/>
        <v>164</v>
      </c>
      <c r="B103" s="25" t="s">
        <v>894</v>
      </c>
      <c r="C103" s="36">
        <f>'1'!$AG$3+2</f>
        <v>2027</v>
      </c>
      <c r="D103" s="26">
        <f t="shared" si="8"/>
        <v>1519621.3742285382</v>
      </c>
      <c r="E103" s="26">
        <f t="shared" si="8"/>
        <v>3413125.4581670659</v>
      </c>
      <c r="F103" s="26">
        <v>0</v>
      </c>
      <c r="G103" s="26">
        <f t="shared" si="9"/>
        <v>4932746.8323956039</v>
      </c>
      <c r="H103" s="4">
        <f t="shared" si="11"/>
        <v>164</v>
      </c>
    </row>
    <row r="104" spans="1:8" ht="15" x14ac:dyDescent="0.25">
      <c r="A104" s="4">
        <f t="shared" si="10"/>
        <v>165</v>
      </c>
      <c r="B104" s="25" t="s">
        <v>893</v>
      </c>
      <c r="C104" s="36">
        <f>'1'!$AG$3+2</f>
        <v>2027</v>
      </c>
      <c r="D104" s="26">
        <f t="shared" si="8"/>
        <v>1652531.7324285791</v>
      </c>
      <c r="E104" s="26">
        <f t="shared" si="8"/>
        <v>3097669.1108893463</v>
      </c>
      <c r="F104" s="26">
        <v>0</v>
      </c>
      <c r="G104" s="26">
        <f t="shared" si="9"/>
        <v>4750200.8433179259</v>
      </c>
      <c r="H104" s="4">
        <f t="shared" si="11"/>
        <v>165</v>
      </c>
    </row>
    <row r="105" spans="1:8" ht="15" x14ac:dyDescent="0.25">
      <c r="A105" s="4">
        <f t="shared" si="10"/>
        <v>166</v>
      </c>
      <c r="B105" s="25" t="s">
        <v>892</v>
      </c>
      <c r="C105" s="36">
        <f>'1'!$AG$3+2</f>
        <v>2027</v>
      </c>
      <c r="D105" s="26">
        <f t="shared" si="8"/>
        <v>1604803.9203051832</v>
      </c>
      <c r="E105" s="26">
        <f t="shared" si="8"/>
        <v>2845180.1726995618</v>
      </c>
      <c r="F105" s="26">
        <v>0</v>
      </c>
      <c r="G105" s="26">
        <f t="shared" si="9"/>
        <v>4449984.0930047445</v>
      </c>
      <c r="H105" s="4">
        <f t="shared" si="11"/>
        <v>166</v>
      </c>
    </row>
    <row r="106" spans="1:8" ht="15" x14ac:dyDescent="0.25">
      <c r="A106" s="4">
        <f t="shared" si="10"/>
        <v>167</v>
      </c>
      <c r="B106" s="25" t="s">
        <v>891</v>
      </c>
      <c r="C106" s="36">
        <f>'1'!$AG$3+2</f>
        <v>2027</v>
      </c>
      <c r="D106" s="26">
        <f t="shared" si="8"/>
        <v>1389449.6345838471</v>
      </c>
      <c r="E106" s="26">
        <f t="shared" si="8"/>
        <v>2519485.2559512085</v>
      </c>
      <c r="F106" s="26">
        <v>0</v>
      </c>
      <c r="G106" s="26">
        <f t="shared" si="9"/>
        <v>3908934.8905350557</v>
      </c>
      <c r="H106" s="4">
        <f t="shared" si="11"/>
        <v>167</v>
      </c>
    </row>
    <row r="107" spans="1:8" ht="15" x14ac:dyDescent="0.25">
      <c r="A107" s="4">
        <f t="shared" si="10"/>
        <v>168</v>
      </c>
      <c r="B107" s="25" t="s">
        <v>890</v>
      </c>
      <c r="C107" s="36">
        <f>'1'!$AG$3+2</f>
        <v>2027</v>
      </c>
      <c r="D107" s="26">
        <f t="shared" si="8"/>
        <v>1292543.0177631881</v>
      </c>
      <c r="E107" s="26">
        <f t="shared" si="8"/>
        <v>3137074.310909044</v>
      </c>
      <c r="F107" s="26">
        <v>0</v>
      </c>
      <c r="G107" s="26">
        <f t="shared" si="9"/>
        <v>4429617.3286722321</v>
      </c>
      <c r="H107" s="4">
        <f t="shared" si="11"/>
        <v>168</v>
      </c>
    </row>
    <row r="108" spans="1:8" ht="15" x14ac:dyDescent="0.25">
      <c r="A108" s="4">
        <f t="shared" si="10"/>
        <v>169</v>
      </c>
      <c r="B108" s="25" t="s">
        <v>889</v>
      </c>
      <c r="C108" s="36">
        <f>'1'!$AG$3+2</f>
        <v>2027</v>
      </c>
      <c r="D108" s="26">
        <f t="shared" si="8"/>
        <v>1108822.0740762618</v>
      </c>
      <c r="E108" s="26">
        <f t="shared" si="8"/>
        <v>3105440.7243222832</v>
      </c>
      <c r="F108" s="26">
        <v>0</v>
      </c>
      <c r="G108" s="26">
        <f t="shared" si="9"/>
        <v>4214262.798398545</v>
      </c>
      <c r="H108" s="4">
        <f t="shared" si="11"/>
        <v>169</v>
      </c>
    </row>
    <row r="109" spans="1:8" ht="15" x14ac:dyDescent="0.25">
      <c r="A109" s="4">
        <f t="shared" si="10"/>
        <v>170</v>
      </c>
      <c r="B109" s="25" t="s">
        <v>888</v>
      </c>
      <c r="C109" s="36">
        <f>'1'!$AG$3+2</f>
        <v>2027</v>
      </c>
      <c r="D109" s="26">
        <f t="shared" si="8"/>
        <v>972557.61945228104</v>
      </c>
      <c r="E109" s="26">
        <f t="shared" si="8"/>
        <v>3658054.260691979</v>
      </c>
      <c r="F109" s="26">
        <v>0</v>
      </c>
      <c r="G109" s="26">
        <f t="shared" si="9"/>
        <v>4630611.8801442599</v>
      </c>
      <c r="H109" s="4">
        <f t="shared" si="11"/>
        <v>170</v>
      </c>
    </row>
    <row r="110" spans="1:8" ht="15" x14ac:dyDescent="0.25">
      <c r="A110" s="4">
        <f t="shared" si="10"/>
        <v>171</v>
      </c>
      <c r="B110" s="25" t="s">
        <v>887</v>
      </c>
      <c r="C110" s="36">
        <f>'1'!$AG$3+2</f>
        <v>2027</v>
      </c>
      <c r="D110" s="26">
        <f t="shared" si="8"/>
        <v>949081.51830746513</v>
      </c>
      <c r="E110" s="26">
        <f t="shared" si="8"/>
        <v>3503922.8975104545</v>
      </c>
      <c r="F110" s="26">
        <v>0</v>
      </c>
      <c r="G110" s="26">
        <f t="shared" si="9"/>
        <v>4453004.4158179201</v>
      </c>
      <c r="H110" s="4">
        <f t="shared" si="11"/>
        <v>171</v>
      </c>
    </row>
    <row r="111" spans="1:8" ht="15" x14ac:dyDescent="0.25">
      <c r="A111" s="4">
        <f t="shared" si="10"/>
        <v>172</v>
      </c>
      <c r="B111" s="25" t="s">
        <v>886</v>
      </c>
      <c r="C111" s="36">
        <f>'1'!$AG$3+2</f>
        <v>2027</v>
      </c>
      <c r="D111" s="26">
        <f t="shared" si="8"/>
        <v>1017950.6462335992</v>
      </c>
      <c r="E111" s="26">
        <f t="shared" si="8"/>
        <v>3299789.8632916189</v>
      </c>
      <c r="F111" s="26">
        <v>0</v>
      </c>
      <c r="G111" s="26">
        <f t="shared" si="9"/>
        <v>4317740.509525218</v>
      </c>
      <c r="H111" s="4">
        <f t="shared" si="11"/>
        <v>172</v>
      </c>
    </row>
    <row r="113" spans="2:2" ht="12.75" customHeight="1" x14ac:dyDescent="0.25">
      <c r="B113" s="35" t="s">
        <v>885</v>
      </c>
    </row>
    <row r="114" spans="2:2" ht="15" x14ac:dyDescent="0.25">
      <c r="B114" t="s">
        <v>929</v>
      </c>
    </row>
    <row r="115" spans="2:2" ht="12.75" customHeight="1" x14ac:dyDescent="0.25">
      <c r="B115" t="s">
        <v>928</v>
      </c>
    </row>
  </sheetData>
  <mergeCells count="4">
    <mergeCell ref="A1:G1"/>
    <mergeCell ref="A4:G4"/>
    <mergeCell ref="A3:G3"/>
    <mergeCell ref="A2:G2"/>
  </mergeCells>
  <printOptions horizontalCentered="1"/>
  <pageMargins left="1" right="1" top="1" bottom="1" header="0.5" footer="0.5"/>
  <pageSetup scale="60" fitToHeight="2" orientation="portrait" r:id="rId1"/>
  <rowBreaks count="2" manualBreakCount="2">
    <brk id="38" max="7" man="1"/>
    <brk id="78" max="7" man="1"/>
  </rowBreaks>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EF911-9AF7-4860-876C-53B88AE6265D}">
  <dimension ref="A1:T42"/>
  <sheetViews>
    <sheetView view="pageBreakPreview" zoomScale="70" zoomScaleNormal="100" zoomScaleSheetLayoutView="70" zoomScalePageLayoutView="85" workbookViewId="0">
      <pane xSplit="4" ySplit="11" topLeftCell="E12" activePane="bottomRight" state="frozen"/>
      <selection activeCell="D31" sqref="D31"/>
      <selection pane="topRight" activeCell="D31" sqref="D31"/>
      <selection pane="bottomLeft" activeCell="D31" sqref="D31"/>
      <selection pane="bottomRight" activeCell="D31" sqref="D31"/>
    </sheetView>
  </sheetViews>
  <sheetFormatPr defaultRowHeight="15" x14ac:dyDescent="0.25"/>
  <cols>
    <col min="1" max="1" width="4.5703125" bestFit="1" customWidth="1"/>
    <col min="2" max="2" width="10.28515625" customWidth="1"/>
    <col min="3" max="3" width="9.5703125" bestFit="1" customWidth="1"/>
    <col min="4" max="4" width="57.42578125" customWidth="1"/>
    <col min="5" max="8" width="15.28515625" bestFit="1" customWidth="1"/>
    <col min="9" max="9" width="15.28515625" customWidth="1"/>
    <col min="10" max="10" width="15.28515625" bestFit="1" customWidth="1"/>
    <col min="11" max="11" width="1.42578125" customWidth="1"/>
    <col min="12" max="12" width="16.140625" customWidth="1"/>
    <col min="13" max="13" width="13.28515625" bestFit="1" customWidth="1"/>
    <col min="14" max="14" width="13.7109375" bestFit="1" customWidth="1"/>
    <col min="15" max="15" width="14.42578125" bestFit="1" customWidth="1"/>
    <col min="16" max="16" width="14.42578125" customWidth="1"/>
    <col min="17" max="17" width="13.7109375" bestFit="1" customWidth="1"/>
    <col min="18" max="18" width="14.85546875" style="42" bestFit="1" customWidth="1"/>
  </cols>
  <sheetData>
    <row r="1" spans="1:20" x14ac:dyDescent="0.25">
      <c r="A1" s="70" t="str">
        <f>ToC!B1</f>
        <v>Pacific Gas and Electric Company</v>
      </c>
      <c r="B1" s="70"/>
      <c r="C1" s="70"/>
      <c r="D1" s="70"/>
      <c r="E1" s="70"/>
      <c r="F1" s="70"/>
      <c r="G1" s="70"/>
      <c r="H1" s="70"/>
      <c r="I1" s="70"/>
      <c r="J1" s="70"/>
      <c r="K1" s="70"/>
      <c r="L1" s="70"/>
      <c r="M1" s="70"/>
      <c r="N1" s="70"/>
      <c r="O1" s="70"/>
      <c r="P1" s="70"/>
      <c r="Q1" s="70"/>
      <c r="R1" s="70"/>
    </row>
    <row r="2" spans="1:20" x14ac:dyDescent="0.25">
      <c r="A2" s="70" t="str">
        <f>ToC!B2</f>
        <v>TO Tariff Rate Year 2027</v>
      </c>
      <c r="B2" s="70"/>
      <c r="C2" s="70"/>
      <c r="D2" s="70"/>
      <c r="E2" s="70"/>
      <c r="F2" s="70"/>
      <c r="G2" s="70"/>
      <c r="H2" s="70"/>
      <c r="I2" s="70"/>
      <c r="J2" s="70"/>
      <c r="K2" s="70"/>
      <c r="L2" s="70"/>
      <c r="M2" s="70"/>
      <c r="N2" s="70"/>
      <c r="O2" s="70"/>
      <c r="P2" s="70"/>
      <c r="Q2" s="70"/>
      <c r="R2" s="70"/>
    </row>
    <row r="3" spans="1:20" x14ac:dyDescent="0.25">
      <c r="A3" s="70" t="s">
        <v>0</v>
      </c>
      <c r="B3" s="70"/>
      <c r="C3" s="70"/>
      <c r="D3" s="70"/>
      <c r="E3" s="70"/>
      <c r="F3" s="70"/>
      <c r="G3" s="70"/>
      <c r="H3" s="70"/>
      <c r="I3" s="70"/>
      <c r="J3" s="70"/>
      <c r="K3" s="70"/>
      <c r="L3" s="70"/>
      <c r="M3" s="70"/>
      <c r="N3" s="70"/>
      <c r="O3" s="70"/>
      <c r="P3" s="70"/>
      <c r="Q3" s="70"/>
      <c r="R3" s="70"/>
    </row>
    <row r="4" spans="1:20" x14ac:dyDescent="0.25">
      <c r="A4" s="70" t="s">
        <v>1009</v>
      </c>
      <c r="B4" s="70"/>
      <c r="C4" s="70"/>
      <c r="D4" s="70"/>
      <c r="E4" s="70"/>
      <c r="F4" s="70"/>
      <c r="G4" s="70"/>
      <c r="H4" s="70"/>
      <c r="I4" s="70"/>
      <c r="J4" s="70"/>
      <c r="K4" s="70"/>
      <c r="L4" s="70"/>
      <c r="M4" s="70"/>
      <c r="N4" s="70"/>
      <c r="O4" s="70"/>
      <c r="P4" s="70"/>
      <c r="Q4" s="70"/>
      <c r="R4" s="70"/>
    </row>
    <row r="5" spans="1:20" ht="7.5" customHeight="1" x14ac:dyDescent="0.25">
      <c r="A5" s="36"/>
      <c r="B5" s="36"/>
      <c r="C5" s="36"/>
      <c r="D5" s="36"/>
      <c r="E5" s="36"/>
      <c r="F5" s="36"/>
      <c r="G5" s="36"/>
      <c r="H5" s="36"/>
      <c r="I5" s="36"/>
      <c r="J5" s="36"/>
      <c r="K5" s="36"/>
      <c r="L5" s="36"/>
      <c r="M5" s="36"/>
      <c r="N5" s="36"/>
      <c r="O5" s="36"/>
      <c r="P5" s="36"/>
      <c r="Q5" s="36"/>
      <c r="R5" s="36"/>
    </row>
    <row r="6" spans="1:20" x14ac:dyDescent="0.25">
      <c r="D6" s="23" t="s">
        <v>880</v>
      </c>
      <c r="R6" s="8" t="str">
        <f>"Prior Year: " &amp; '1'!$AG$3</f>
        <v>Prior Year: 2025</v>
      </c>
    </row>
    <row r="7" spans="1:20" ht="8.25" customHeight="1" x14ac:dyDescent="0.25"/>
    <row r="8" spans="1:20" x14ac:dyDescent="0.25">
      <c r="E8" s="38" t="s">
        <v>910</v>
      </c>
      <c r="F8" s="38" t="s">
        <v>909</v>
      </c>
      <c r="G8" s="38" t="s">
        <v>908</v>
      </c>
      <c r="H8" s="38" t="s">
        <v>907</v>
      </c>
      <c r="I8" s="38" t="s">
        <v>1008</v>
      </c>
      <c r="J8" s="38" t="s">
        <v>1007</v>
      </c>
      <c r="K8" s="38"/>
      <c r="L8" s="38" t="s">
        <v>1006</v>
      </c>
      <c r="M8" s="38" t="s">
        <v>1005</v>
      </c>
      <c r="N8" s="38" t="s">
        <v>1004</v>
      </c>
      <c r="O8" s="38" t="s">
        <v>1003</v>
      </c>
      <c r="P8" s="38" t="s">
        <v>1002</v>
      </c>
      <c r="Q8" s="38" t="s">
        <v>1001</v>
      </c>
      <c r="R8" s="38" t="s">
        <v>1000</v>
      </c>
    </row>
    <row r="9" spans="1:20" ht="30" x14ac:dyDescent="0.25">
      <c r="E9" s="39"/>
      <c r="F9" s="39"/>
      <c r="G9" s="39"/>
      <c r="H9" s="39"/>
      <c r="I9" s="39"/>
      <c r="J9" s="39" t="s">
        <v>999</v>
      </c>
      <c r="K9" s="39"/>
      <c r="L9" s="39"/>
      <c r="M9" s="39"/>
      <c r="N9" s="39"/>
      <c r="O9" s="39"/>
      <c r="P9" s="39"/>
      <c r="Q9" s="39" t="s">
        <v>998</v>
      </c>
      <c r="R9" s="39" t="s">
        <v>997</v>
      </c>
    </row>
    <row r="10" spans="1:20" x14ac:dyDescent="0.25">
      <c r="A10" s="36"/>
      <c r="B10" s="68"/>
      <c r="C10" s="67"/>
      <c r="D10" s="67"/>
      <c r="E10" s="65" t="s">
        <v>996</v>
      </c>
      <c r="F10" s="64"/>
      <c r="G10" s="64"/>
      <c r="H10" s="64"/>
      <c r="I10" s="64"/>
      <c r="J10" s="63"/>
      <c r="K10" s="66"/>
      <c r="L10" s="65" t="s">
        <v>995</v>
      </c>
      <c r="M10" s="64"/>
      <c r="N10" s="64"/>
      <c r="O10" s="64"/>
      <c r="P10" s="64"/>
      <c r="Q10" s="63"/>
      <c r="R10" s="62"/>
    </row>
    <row r="11" spans="1:20" ht="45" x14ac:dyDescent="0.25">
      <c r="A11" s="57" t="s">
        <v>872</v>
      </c>
      <c r="B11" s="61" t="s">
        <v>994</v>
      </c>
      <c r="C11" s="61" t="s">
        <v>993</v>
      </c>
      <c r="D11" s="57" t="s">
        <v>992</v>
      </c>
      <c r="E11" s="59">
        <f>'1'!$AG$3-4</f>
        <v>2021</v>
      </c>
      <c r="F11" s="59">
        <f>'1'!$AG$3-3</f>
        <v>2022</v>
      </c>
      <c r="G11" s="59">
        <f>'1'!$AG$3-2</f>
        <v>2023</v>
      </c>
      <c r="H11" s="59">
        <f>'1'!$AG$3-1</f>
        <v>2024</v>
      </c>
      <c r="I11" s="59">
        <f>'1'!$AG$3</f>
        <v>2025</v>
      </c>
      <c r="J11" s="57" t="s">
        <v>991</v>
      </c>
      <c r="K11" s="60"/>
      <c r="L11" s="59">
        <f>'1'!$AG$3-4</f>
        <v>2021</v>
      </c>
      <c r="M11" s="59">
        <f>'1'!$AG$3-3</f>
        <v>2022</v>
      </c>
      <c r="N11" s="59">
        <f>'1'!$AG$3-2</f>
        <v>2023</v>
      </c>
      <c r="O11" s="59">
        <f>'1'!$AG$3-1</f>
        <v>2024</v>
      </c>
      <c r="P11" s="59">
        <f>'1'!$AG$3</f>
        <v>2025</v>
      </c>
      <c r="Q11" s="57" t="s">
        <v>991</v>
      </c>
      <c r="R11" s="58" t="s">
        <v>990</v>
      </c>
      <c r="S11" s="57" t="s">
        <v>872</v>
      </c>
    </row>
    <row r="12" spans="1:20" s="43" customFormat="1" x14ac:dyDescent="0.25">
      <c r="A12" s="48">
        <v>100</v>
      </c>
      <c r="B12" s="15" t="s">
        <v>946</v>
      </c>
      <c r="C12" s="16" t="s">
        <v>989</v>
      </c>
      <c r="D12" s="16" t="s">
        <v>988</v>
      </c>
      <c r="E12" s="12">
        <v>7976891</v>
      </c>
      <c r="F12" s="12">
        <v>6944367.4624165436</v>
      </c>
      <c r="G12" s="12">
        <v>5766135.1414097194</v>
      </c>
      <c r="H12" s="12">
        <v>3716040.243072574</v>
      </c>
      <c r="I12" s="12">
        <v>1657622.4357372697</v>
      </c>
      <c r="J12" s="26">
        <f t="shared" ref="J12:J34" si="0">SUM(E12:I12)</f>
        <v>26061056.282636106</v>
      </c>
      <c r="K12" s="55"/>
      <c r="L12" s="12">
        <v>94575.52</v>
      </c>
      <c r="M12" s="12">
        <v>6715.17</v>
      </c>
      <c r="N12" s="12">
        <v>137027.12</v>
      </c>
      <c r="O12" s="12">
        <v>141459.92000000001</v>
      </c>
      <c r="P12" s="12">
        <v>222876.78</v>
      </c>
      <c r="Q12" s="26">
        <f t="shared" ref="Q12:Q34" si="1">SUM(L12:P12)</f>
        <v>602654.51</v>
      </c>
      <c r="R12" s="56">
        <f t="shared" ref="R12:R35" si="2">IFERROR(Q12/J12,0)</f>
        <v>2.3124715416908682E-2</v>
      </c>
      <c r="S12" s="48">
        <f t="shared" ref="S12:S35" si="3">A12</f>
        <v>100</v>
      </c>
      <c r="T12"/>
    </row>
    <row r="13" spans="1:20" s="43" customFormat="1" x14ac:dyDescent="0.25">
      <c r="A13" s="48">
        <v>101</v>
      </c>
      <c r="B13" s="15" t="s">
        <v>946</v>
      </c>
      <c r="C13" s="16" t="s">
        <v>987</v>
      </c>
      <c r="D13" s="16" t="s">
        <v>986</v>
      </c>
      <c r="E13" s="12">
        <v>2716625</v>
      </c>
      <c r="F13" s="12">
        <v>4808212.3712239899</v>
      </c>
      <c r="G13" s="12">
        <v>7623076.2597733196</v>
      </c>
      <c r="H13" s="12">
        <v>16697824.175505543</v>
      </c>
      <c r="I13" s="12">
        <v>13205253.664464006</v>
      </c>
      <c r="J13" s="26">
        <f t="shared" si="0"/>
        <v>45050991.470966861</v>
      </c>
      <c r="K13" s="55"/>
      <c r="L13" s="12">
        <v>36348.47</v>
      </c>
      <c r="M13" s="12">
        <v>36123.64</v>
      </c>
      <c r="N13" s="12">
        <v>202265.55</v>
      </c>
      <c r="O13" s="12">
        <v>102081.9</v>
      </c>
      <c r="P13" s="12">
        <v>-182929.09</v>
      </c>
      <c r="Q13" s="26">
        <f t="shared" si="1"/>
        <v>193890.46999999994</v>
      </c>
      <c r="R13" s="54">
        <f t="shared" si="2"/>
        <v>4.3038002865031901E-3</v>
      </c>
      <c r="S13" s="48">
        <f t="shared" si="3"/>
        <v>101</v>
      </c>
    </row>
    <row r="14" spans="1:20" s="43" customFormat="1" x14ac:dyDescent="0.25">
      <c r="A14" s="48">
        <v>102</v>
      </c>
      <c r="B14" s="15" t="s">
        <v>946</v>
      </c>
      <c r="C14" s="16" t="s">
        <v>985</v>
      </c>
      <c r="D14" s="16" t="s">
        <v>984</v>
      </c>
      <c r="E14" s="12">
        <v>646696031</v>
      </c>
      <c r="F14" s="12">
        <v>610715799.53803551</v>
      </c>
      <c r="G14" s="12">
        <v>523800298.00348133</v>
      </c>
      <c r="H14" s="12">
        <v>555366067.34794116</v>
      </c>
      <c r="I14" s="12">
        <v>581691182.691643</v>
      </c>
      <c r="J14" s="26">
        <f t="shared" si="0"/>
        <v>2918269378.5811005</v>
      </c>
      <c r="K14" s="55"/>
      <c r="L14" s="12">
        <v>28521126.43</v>
      </c>
      <c r="M14" s="12">
        <v>31935458.57</v>
      </c>
      <c r="N14" s="12">
        <v>18293067.559999999</v>
      </c>
      <c r="O14" s="12">
        <v>15891623</v>
      </c>
      <c r="P14" s="12">
        <v>11232372.65</v>
      </c>
      <c r="Q14" s="26">
        <f t="shared" si="1"/>
        <v>105873648.21000001</v>
      </c>
      <c r="R14" s="54">
        <f t="shared" si="2"/>
        <v>3.6279600843934813E-2</v>
      </c>
      <c r="S14" s="48">
        <f t="shared" si="3"/>
        <v>102</v>
      </c>
    </row>
    <row r="15" spans="1:20" s="43" customFormat="1" x14ac:dyDescent="0.25">
      <c r="A15" s="48">
        <v>103</v>
      </c>
      <c r="B15" s="15" t="s">
        <v>946</v>
      </c>
      <c r="C15" s="16" t="s">
        <v>983</v>
      </c>
      <c r="D15" s="16" t="s">
        <v>982</v>
      </c>
      <c r="E15" s="12">
        <v>6002858</v>
      </c>
      <c r="F15" s="12">
        <v>7655859.6524201212</v>
      </c>
      <c r="G15" s="12">
        <v>7021840.715137165</v>
      </c>
      <c r="H15" s="12">
        <v>10917274.404062657</v>
      </c>
      <c r="I15" s="12">
        <v>12368719.672393808</v>
      </c>
      <c r="J15" s="26">
        <f t="shared" si="0"/>
        <v>43966552.444013752</v>
      </c>
      <c r="K15" s="55"/>
      <c r="L15" s="12">
        <v>-209105.98</v>
      </c>
      <c r="M15" s="12">
        <v>548757.99</v>
      </c>
      <c r="N15" s="12">
        <v>418763.52000000002</v>
      </c>
      <c r="O15" s="12">
        <v>1054013.6399999999</v>
      </c>
      <c r="P15" s="12">
        <v>973110.05</v>
      </c>
      <c r="Q15" s="26">
        <f t="shared" si="1"/>
        <v>2785539.2199999997</v>
      </c>
      <c r="R15" s="54">
        <f t="shared" si="2"/>
        <v>6.3355870887239957E-2</v>
      </c>
      <c r="S15" s="48">
        <f t="shared" si="3"/>
        <v>103</v>
      </c>
    </row>
    <row r="16" spans="1:20" s="43" customFormat="1" x14ac:dyDescent="0.25">
      <c r="A16" s="48">
        <v>104</v>
      </c>
      <c r="B16" s="15" t="s">
        <v>946</v>
      </c>
      <c r="C16" s="16" t="s">
        <v>981</v>
      </c>
      <c r="D16" s="16" t="s">
        <v>980</v>
      </c>
      <c r="E16" s="12">
        <v>93727430</v>
      </c>
      <c r="F16" s="12">
        <v>77058562.395865545</v>
      </c>
      <c r="G16" s="12">
        <v>73056782.480499417</v>
      </c>
      <c r="H16" s="12">
        <v>89466424.542827964</v>
      </c>
      <c r="I16" s="12">
        <v>113338316.51844694</v>
      </c>
      <c r="J16" s="26">
        <f t="shared" si="0"/>
        <v>446647515.93763983</v>
      </c>
      <c r="K16" s="55"/>
      <c r="L16" s="12">
        <v>5370909.7599999998</v>
      </c>
      <c r="M16" s="12">
        <v>14960008.26</v>
      </c>
      <c r="N16" s="12">
        <v>6289590.7999999998</v>
      </c>
      <c r="O16" s="12">
        <v>6909018.9400000004</v>
      </c>
      <c r="P16" s="12">
        <v>3576418.13</v>
      </c>
      <c r="Q16" s="26">
        <f t="shared" si="1"/>
        <v>37105945.890000001</v>
      </c>
      <c r="R16" s="54">
        <f t="shared" si="2"/>
        <v>8.3076575075323317E-2</v>
      </c>
      <c r="S16" s="48">
        <f t="shared" si="3"/>
        <v>104</v>
      </c>
    </row>
    <row r="17" spans="1:19" s="43" customFormat="1" x14ac:dyDescent="0.25">
      <c r="A17" s="48">
        <v>105</v>
      </c>
      <c r="B17" s="15" t="s">
        <v>946</v>
      </c>
      <c r="C17" s="16" t="s">
        <v>979</v>
      </c>
      <c r="D17" s="16" t="s">
        <v>978</v>
      </c>
      <c r="E17" s="12"/>
      <c r="F17" s="12"/>
      <c r="G17" s="12"/>
      <c r="H17" s="12"/>
      <c r="I17" s="12">
        <v>19011665.464099787</v>
      </c>
      <c r="J17" s="26">
        <f t="shared" si="0"/>
        <v>19011665.464099787</v>
      </c>
      <c r="K17" s="55"/>
      <c r="L17" s="12"/>
      <c r="M17" s="12"/>
      <c r="N17" s="12"/>
      <c r="O17" s="12"/>
      <c r="P17" s="12">
        <v>0</v>
      </c>
      <c r="Q17" s="26">
        <f t="shared" si="1"/>
        <v>0</v>
      </c>
      <c r="R17" s="54">
        <f t="shared" si="2"/>
        <v>0</v>
      </c>
      <c r="S17" s="48">
        <f t="shared" si="3"/>
        <v>105</v>
      </c>
    </row>
    <row r="18" spans="1:19" s="43" customFormat="1" x14ac:dyDescent="0.25">
      <c r="A18" s="48">
        <v>106</v>
      </c>
      <c r="B18" s="15" t="s">
        <v>946</v>
      </c>
      <c r="C18" s="16" t="s">
        <v>977</v>
      </c>
      <c r="D18" s="16" t="s">
        <v>976</v>
      </c>
      <c r="E18" s="12">
        <v>374195760</v>
      </c>
      <c r="F18" s="12">
        <v>413396726.87314641</v>
      </c>
      <c r="G18" s="12">
        <v>364148082.63966823</v>
      </c>
      <c r="H18" s="12">
        <v>379972099.23787391</v>
      </c>
      <c r="I18" s="12">
        <v>387489654.18804151</v>
      </c>
      <c r="J18" s="26">
        <f t="shared" si="0"/>
        <v>1919202322.93873</v>
      </c>
      <c r="K18" s="55"/>
      <c r="L18" s="12">
        <v>22585421.780000001</v>
      </c>
      <c r="M18" s="12">
        <v>9368358.0800000001</v>
      </c>
      <c r="N18" s="12">
        <v>21689042.649999999</v>
      </c>
      <c r="O18" s="12">
        <v>38157432.460000001</v>
      </c>
      <c r="P18" s="12">
        <v>22545030.790000003</v>
      </c>
      <c r="Q18" s="26">
        <f t="shared" si="1"/>
        <v>114345285.76000001</v>
      </c>
      <c r="R18" s="54">
        <f t="shared" si="2"/>
        <v>5.9579589078920914E-2</v>
      </c>
      <c r="S18" s="48">
        <f t="shared" si="3"/>
        <v>106</v>
      </c>
    </row>
    <row r="19" spans="1:19" s="43" customFormat="1" x14ac:dyDescent="0.25">
      <c r="A19" s="48">
        <v>107</v>
      </c>
      <c r="B19" s="15" t="s">
        <v>946</v>
      </c>
      <c r="C19" s="16" t="s">
        <v>975</v>
      </c>
      <c r="D19" s="16" t="s">
        <v>974</v>
      </c>
      <c r="E19" s="12">
        <v>319356118</v>
      </c>
      <c r="F19" s="12">
        <v>393491879.55547684</v>
      </c>
      <c r="G19" s="12">
        <v>346809315.92251676</v>
      </c>
      <c r="H19" s="12">
        <v>296802950.35090363</v>
      </c>
      <c r="I19" s="12">
        <v>296702636.45181441</v>
      </c>
      <c r="J19" s="26">
        <f t="shared" si="0"/>
        <v>1653162900.2807119</v>
      </c>
      <c r="K19" s="55"/>
      <c r="L19" s="12">
        <v>45549454.409999996</v>
      </c>
      <c r="M19" s="12">
        <v>70328730.540000007</v>
      </c>
      <c r="N19" s="12">
        <v>50017838.329999998</v>
      </c>
      <c r="O19" s="12">
        <v>27794894.260000002</v>
      </c>
      <c r="P19" s="12">
        <v>11098578.35</v>
      </c>
      <c r="Q19" s="26">
        <f t="shared" si="1"/>
        <v>204789495.88999999</v>
      </c>
      <c r="R19" s="54">
        <f t="shared" si="2"/>
        <v>0.12387738428876316</v>
      </c>
      <c r="S19" s="48">
        <f t="shared" si="3"/>
        <v>107</v>
      </c>
    </row>
    <row r="20" spans="1:19" s="43" customFormat="1" x14ac:dyDescent="0.25">
      <c r="A20" s="48">
        <v>108</v>
      </c>
      <c r="B20" s="15" t="s">
        <v>946</v>
      </c>
      <c r="C20" s="16" t="s">
        <v>973</v>
      </c>
      <c r="D20" s="16" t="s">
        <v>972</v>
      </c>
      <c r="E20" s="12">
        <v>7468916</v>
      </c>
      <c r="F20" s="12">
        <v>7071926.3511701953</v>
      </c>
      <c r="G20" s="12">
        <v>3917547.6548195696</v>
      </c>
      <c r="H20" s="12">
        <v>2584450.126944704</v>
      </c>
      <c r="I20" s="12">
        <v>2041686.1343725156</v>
      </c>
      <c r="J20" s="26">
        <f t="shared" si="0"/>
        <v>23084526.267306983</v>
      </c>
      <c r="K20" s="55"/>
      <c r="L20" s="12">
        <v>22848.03</v>
      </c>
      <c r="M20" s="12">
        <v>7363.28</v>
      </c>
      <c r="N20" s="12">
        <v>-12687.97</v>
      </c>
      <c r="O20" s="12">
        <v>2509.33</v>
      </c>
      <c r="P20" s="12">
        <v>1319.94</v>
      </c>
      <c r="Q20" s="26">
        <f t="shared" si="1"/>
        <v>21352.609999999997</v>
      </c>
      <c r="R20" s="54">
        <f t="shared" si="2"/>
        <v>9.2497501368439257E-4</v>
      </c>
      <c r="S20" s="48">
        <f t="shared" si="3"/>
        <v>108</v>
      </c>
    </row>
    <row r="21" spans="1:19" s="43" customFormat="1" x14ac:dyDescent="0.25">
      <c r="A21" s="48">
        <v>109</v>
      </c>
      <c r="B21" s="15" t="s">
        <v>946</v>
      </c>
      <c r="C21" s="16" t="s">
        <v>971</v>
      </c>
      <c r="D21" s="16" t="s">
        <v>970</v>
      </c>
      <c r="E21" s="12">
        <v>8113381</v>
      </c>
      <c r="F21" s="12">
        <v>4767382.3322003139</v>
      </c>
      <c r="G21" s="12">
        <v>3627979.6794854933</v>
      </c>
      <c r="H21" s="12">
        <v>3297218.5217985432</v>
      </c>
      <c r="I21" s="12">
        <v>235196.90409950531</v>
      </c>
      <c r="J21" s="26">
        <f t="shared" si="0"/>
        <v>20041158.437583856</v>
      </c>
      <c r="K21" s="55"/>
      <c r="L21" s="12">
        <v>43331.25</v>
      </c>
      <c r="M21" s="12">
        <v>76.8</v>
      </c>
      <c r="N21" s="12">
        <v>13.82</v>
      </c>
      <c r="O21" s="12">
        <v>1148104.82</v>
      </c>
      <c r="P21" s="12">
        <v>1668924.43</v>
      </c>
      <c r="Q21" s="26">
        <f t="shared" si="1"/>
        <v>2860451.12</v>
      </c>
      <c r="R21" s="54">
        <f t="shared" si="2"/>
        <v>0.1427288312154501</v>
      </c>
      <c r="S21" s="48">
        <f t="shared" si="3"/>
        <v>109</v>
      </c>
    </row>
    <row r="22" spans="1:19" s="43" customFormat="1" x14ac:dyDescent="0.25">
      <c r="A22" s="48">
        <v>110</v>
      </c>
      <c r="B22" s="15" t="s">
        <v>946</v>
      </c>
      <c r="C22" s="16" t="s">
        <v>969</v>
      </c>
      <c r="D22" s="16" t="s">
        <v>968</v>
      </c>
      <c r="E22" s="12">
        <v>31409094</v>
      </c>
      <c r="F22" s="12">
        <v>34718242.400286429</v>
      </c>
      <c r="G22" s="12">
        <v>32738702.865433194</v>
      </c>
      <c r="H22" s="12">
        <v>36823939.434253901</v>
      </c>
      <c r="I22" s="12">
        <v>39991579.85515511</v>
      </c>
      <c r="J22" s="26">
        <f t="shared" si="0"/>
        <v>175681558.55512863</v>
      </c>
      <c r="K22" s="55"/>
      <c r="L22" s="12">
        <v>2044160.33</v>
      </c>
      <c r="M22" s="12">
        <v>614059.81000000006</v>
      </c>
      <c r="N22" s="12">
        <v>543150.67000000004</v>
      </c>
      <c r="O22" s="12">
        <v>43900.68</v>
      </c>
      <c r="P22" s="12">
        <v>426697.28</v>
      </c>
      <c r="Q22" s="26">
        <f t="shared" si="1"/>
        <v>3671968.7700000005</v>
      </c>
      <c r="R22" s="54">
        <f t="shared" si="2"/>
        <v>2.0901276151006717E-2</v>
      </c>
      <c r="S22" s="48">
        <f t="shared" si="3"/>
        <v>110</v>
      </c>
    </row>
    <row r="23" spans="1:19" s="43" customFormat="1" x14ac:dyDescent="0.25">
      <c r="A23" s="48">
        <v>111</v>
      </c>
      <c r="B23" s="15" t="s">
        <v>946</v>
      </c>
      <c r="C23" s="16" t="s">
        <v>967</v>
      </c>
      <c r="D23" s="16" t="s">
        <v>966</v>
      </c>
      <c r="E23" s="12"/>
      <c r="F23" s="12"/>
      <c r="G23" s="12"/>
      <c r="H23" s="12"/>
      <c r="I23" s="12">
        <v>250069.70427441169</v>
      </c>
      <c r="J23" s="26">
        <f t="shared" si="0"/>
        <v>250069.70427441169</v>
      </c>
      <c r="K23" s="55"/>
      <c r="L23" s="12"/>
      <c r="M23" s="12"/>
      <c r="N23" s="12"/>
      <c r="O23" s="12"/>
      <c r="P23" s="12">
        <v>0</v>
      </c>
      <c r="Q23" s="26">
        <f t="shared" si="1"/>
        <v>0</v>
      </c>
      <c r="R23" s="54">
        <f t="shared" si="2"/>
        <v>0</v>
      </c>
      <c r="S23" s="48">
        <f t="shared" si="3"/>
        <v>111</v>
      </c>
    </row>
    <row r="24" spans="1:19" s="43" customFormat="1" x14ac:dyDescent="0.25">
      <c r="A24" s="48">
        <v>112</v>
      </c>
      <c r="B24" s="15" t="s">
        <v>946</v>
      </c>
      <c r="C24" s="16" t="s">
        <v>965</v>
      </c>
      <c r="D24" s="16" t="s">
        <v>964</v>
      </c>
      <c r="E24" s="12"/>
      <c r="F24" s="12"/>
      <c r="G24" s="12"/>
      <c r="H24" s="12"/>
      <c r="I24" s="12">
        <v>0</v>
      </c>
      <c r="J24" s="26">
        <f t="shared" si="0"/>
        <v>0</v>
      </c>
      <c r="K24" s="55"/>
      <c r="L24" s="12"/>
      <c r="M24" s="12"/>
      <c r="N24" s="12"/>
      <c r="O24" s="12"/>
      <c r="P24" s="12">
        <v>0</v>
      </c>
      <c r="Q24" s="26">
        <f t="shared" si="1"/>
        <v>0</v>
      </c>
      <c r="R24" s="54">
        <f t="shared" si="2"/>
        <v>0</v>
      </c>
      <c r="S24" s="48">
        <f t="shared" si="3"/>
        <v>112</v>
      </c>
    </row>
    <row r="25" spans="1:19" s="43" customFormat="1" x14ac:dyDescent="0.25">
      <c r="A25" s="48">
        <v>115</v>
      </c>
      <c r="B25" s="15" t="s">
        <v>946</v>
      </c>
      <c r="C25" s="16" t="s">
        <v>963</v>
      </c>
      <c r="D25" s="16" t="s">
        <v>959</v>
      </c>
      <c r="E25" s="12"/>
      <c r="F25" s="12"/>
      <c r="G25" s="12"/>
      <c r="H25" s="12"/>
      <c r="I25" s="12">
        <v>3512321.4002634464</v>
      </c>
      <c r="J25" s="26">
        <f t="shared" si="0"/>
        <v>3512321.4002634464</v>
      </c>
      <c r="K25" s="55"/>
      <c r="L25" s="12"/>
      <c r="M25" s="12"/>
      <c r="N25" s="12"/>
      <c r="O25" s="12"/>
      <c r="P25" s="12">
        <v>0</v>
      </c>
      <c r="Q25" s="26">
        <f t="shared" si="1"/>
        <v>0</v>
      </c>
      <c r="R25" s="54">
        <f t="shared" si="2"/>
        <v>0</v>
      </c>
      <c r="S25" s="48">
        <f t="shared" si="3"/>
        <v>115</v>
      </c>
    </row>
    <row r="26" spans="1:19" s="43" customFormat="1" x14ac:dyDescent="0.25">
      <c r="A26" s="48">
        <v>116</v>
      </c>
      <c r="B26" s="15" t="s">
        <v>946</v>
      </c>
      <c r="C26" s="16" t="s">
        <v>962</v>
      </c>
      <c r="D26" s="16" t="s">
        <v>961</v>
      </c>
      <c r="E26" s="12"/>
      <c r="F26" s="12"/>
      <c r="G26" s="12"/>
      <c r="H26" s="12"/>
      <c r="I26" s="12">
        <v>2842127.4458499318</v>
      </c>
      <c r="J26" s="26">
        <f t="shared" si="0"/>
        <v>2842127.4458499318</v>
      </c>
      <c r="K26" s="55"/>
      <c r="L26" s="12"/>
      <c r="M26" s="12"/>
      <c r="N26" s="12"/>
      <c r="O26" s="12"/>
      <c r="P26" s="12">
        <v>0</v>
      </c>
      <c r="Q26" s="26">
        <f t="shared" si="1"/>
        <v>0</v>
      </c>
      <c r="R26" s="54">
        <f t="shared" si="2"/>
        <v>0</v>
      </c>
      <c r="S26" s="48">
        <f t="shared" si="3"/>
        <v>116</v>
      </c>
    </row>
    <row r="27" spans="1:19" s="43" customFormat="1" x14ac:dyDescent="0.25">
      <c r="A27" s="48">
        <v>117</v>
      </c>
      <c r="B27" s="15" t="s">
        <v>946</v>
      </c>
      <c r="C27" s="16" t="s">
        <v>960</v>
      </c>
      <c r="D27" s="16" t="s">
        <v>959</v>
      </c>
      <c r="E27" s="12"/>
      <c r="F27" s="12"/>
      <c r="G27" s="12"/>
      <c r="H27" s="12"/>
      <c r="I27" s="12">
        <v>3601755.4304366843</v>
      </c>
      <c r="J27" s="26">
        <f t="shared" si="0"/>
        <v>3601755.4304366843</v>
      </c>
      <c r="K27" s="55"/>
      <c r="L27" s="12"/>
      <c r="M27" s="12"/>
      <c r="N27" s="12"/>
      <c r="O27" s="12"/>
      <c r="P27" s="12">
        <v>0</v>
      </c>
      <c r="Q27" s="26">
        <f t="shared" si="1"/>
        <v>0</v>
      </c>
      <c r="R27" s="54">
        <f t="shared" si="2"/>
        <v>0</v>
      </c>
      <c r="S27" s="48">
        <f t="shared" si="3"/>
        <v>117</v>
      </c>
    </row>
    <row r="28" spans="1:19" s="43" customFormat="1" x14ac:dyDescent="0.25">
      <c r="A28" s="48">
        <v>118</v>
      </c>
      <c r="B28" s="15" t="s">
        <v>946</v>
      </c>
      <c r="C28" s="16" t="s">
        <v>958</v>
      </c>
      <c r="D28" s="16" t="s">
        <v>957</v>
      </c>
      <c r="E28" s="12"/>
      <c r="F28" s="12"/>
      <c r="G28" s="12"/>
      <c r="H28" s="12"/>
      <c r="I28" s="12">
        <v>1715403.434402077</v>
      </c>
      <c r="J28" s="26">
        <f t="shared" si="0"/>
        <v>1715403.434402077</v>
      </c>
      <c r="K28" s="55"/>
      <c r="L28" s="12"/>
      <c r="M28" s="12"/>
      <c r="N28" s="12"/>
      <c r="O28" s="12"/>
      <c r="P28" s="12">
        <v>1833.52</v>
      </c>
      <c r="Q28" s="26">
        <f t="shared" si="1"/>
        <v>1833.52</v>
      </c>
      <c r="R28" s="54">
        <f t="shared" si="2"/>
        <v>1.0688564353021094E-3</v>
      </c>
      <c r="S28" s="48">
        <f t="shared" si="3"/>
        <v>118</v>
      </c>
    </row>
    <row r="29" spans="1:19" s="43" customFormat="1" x14ac:dyDescent="0.25">
      <c r="A29" s="48">
        <v>119</v>
      </c>
      <c r="B29" s="15" t="s">
        <v>946</v>
      </c>
      <c r="C29" s="16" t="s">
        <v>956</v>
      </c>
      <c r="D29" s="16" t="s">
        <v>955</v>
      </c>
      <c r="E29" s="12"/>
      <c r="F29" s="12"/>
      <c r="G29" s="12"/>
      <c r="H29" s="12"/>
      <c r="I29" s="12">
        <v>7028676.0467314227</v>
      </c>
      <c r="J29" s="26">
        <f t="shared" si="0"/>
        <v>7028676.0467314227</v>
      </c>
      <c r="K29" s="55"/>
      <c r="L29" s="12"/>
      <c r="M29" s="12"/>
      <c r="N29" s="12"/>
      <c r="O29" s="12"/>
      <c r="P29" s="12">
        <v>212161.48</v>
      </c>
      <c r="Q29" s="26">
        <f t="shared" si="1"/>
        <v>212161.48</v>
      </c>
      <c r="R29" s="54">
        <f t="shared" si="2"/>
        <v>3.0185127126276141E-2</v>
      </c>
      <c r="S29" s="48">
        <f t="shared" si="3"/>
        <v>119</v>
      </c>
    </row>
    <row r="30" spans="1:19" s="43" customFormat="1" x14ac:dyDescent="0.25">
      <c r="A30" s="48">
        <v>120</v>
      </c>
      <c r="B30" s="15" t="s">
        <v>946</v>
      </c>
      <c r="C30" s="16" t="s">
        <v>954</v>
      </c>
      <c r="D30" s="16" t="s">
        <v>953</v>
      </c>
      <c r="E30" s="12"/>
      <c r="F30" s="12"/>
      <c r="G30" s="12"/>
      <c r="H30" s="12"/>
      <c r="I30" s="12">
        <v>1275245.550592216</v>
      </c>
      <c r="J30" s="26">
        <f t="shared" si="0"/>
        <v>1275245.550592216</v>
      </c>
      <c r="K30" s="55"/>
      <c r="L30" s="12"/>
      <c r="M30" s="12"/>
      <c r="N30" s="12"/>
      <c r="O30" s="12"/>
      <c r="P30" s="12">
        <v>0</v>
      </c>
      <c r="Q30" s="26">
        <f t="shared" si="1"/>
        <v>0</v>
      </c>
      <c r="R30" s="54">
        <f t="shared" si="2"/>
        <v>0</v>
      </c>
      <c r="S30" s="48">
        <f t="shared" si="3"/>
        <v>120</v>
      </c>
    </row>
    <row r="31" spans="1:19" s="43" customFormat="1" x14ac:dyDescent="0.25">
      <c r="A31" s="48">
        <v>121</v>
      </c>
      <c r="B31" s="15" t="s">
        <v>946</v>
      </c>
      <c r="C31" s="16" t="s">
        <v>952</v>
      </c>
      <c r="D31" s="16" t="s">
        <v>951</v>
      </c>
      <c r="E31" s="12"/>
      <c r="F31" s="12"/>
      <c r="G31" s="12"/>
      <c r="H31" s="12"/>
      <c r="I31" s="12">
        <v>0</v>
      </c>
      <c r="J31" s="26">
        <f t="shared" si="0"/>
        <v>0</v>
      </c>
      <c r="K31" s="55"/>
      <c r="L31" s="12"/>
      <c r="M31" s="12"/>
      <c r="N31" s="12"/>
      <c r="O31" s="12"/>
      <c r="P31" s="12">
        <v>0</v>
      </c>
      <c r="Q31" s="26">
        <f t="shared" si="1"/>
        <v>0</v>
      </c>
      <c r="R31" s="54">
        <f t="shared" si="2"/>
        <v>0</v>
      </c>
      <c r="S31" s="48">
        <f t="shared" si="3"/>
        <v>121</v>
      </c>
    </row>
    <row r="32" spans="1:19" s="43" customFormat="1" x14ac:dyDescent="0.25">
      <c r="A32" s="48">
        <v>122</v>
      </c>
      <c r="B32" s="15" t="s">
        <v>946</v>
      </c>
      <c r="C32" s="16" t="s">
        <v>950</v>
      </c>
      <c r="D32" s="16" t="s">
        <v>949</v>
      </c>
      <c r="E32" s="12"/>
      <c r="F32" s="12"/>
      <c r="G32" s="12"/>
      <c r="H32" s="12"/>
      <c r="I32" s="12">
        <v>3146034.8194098747</v>
      </c>
      <c r="J32" s="26">
        <f t="shared" si="0"/>
        <v>3146034.8194098747</v>
      </c>
      <c r="K32" s="55"/>
      <c r="L32" s="12"/>
      <c r="M32" s="12"/>
      <c r="N32" s="12"/>
      <c r="O32" s="12"/>
      <c r="P32" s="12">
        <v>1029111.93</v>
      </c>
      <c r="Q32" s="26">
        <f t="shared" si="1"/>
        <v>1029111.93</v>
      </c>
      <c r="R32" s="54">
        <f t="shared" si="2"/>
        <v>0.32711396696907452</v>
      </c>
      <c r="S32" s="48">
        <f t="shared" si="3"/>
        <v>122</v>
      </c>
    </row>
    <row r="33" spans="1:19" s="43" customFormat="1" x14ac:dyDescent="0.25">
      <c r="A33" s="48">
        <v>123</v>
      </c>
      <c r="B33" s="15" t="s">
        <v>946</v>
      </c>
      <c r="C33" s="16" t="s">
        <v>948</v>
      </c>
      <c r="D33" s="16" t="s">
        <v>947</v>
      </c>
      <c r="E33" s="12"/>
      <c r="F33" s="12"/>
      <c r="G33" s="12"/>
      <c r="H33" s="12"/>
      <c r="I33" s="12">
        <v>0</v>
      </c>
      <c r="J33" s="26">
        <f t="shared" si="0"/>
        <v>0</v>
      </c>
      <c r="K33" s="55"/>
      <c r="L33" s="12"/>
      <c r="M33" s="12"/>
      <c r="N33" s="12"/>
      <c r="O33" s="12"/>
      <c r="P33" s="12">
        <v>0</v>
      </c>
      <c r="Q33" s="26">
        <f t="shared" si="1"/>
        <v>0</v>
      </c>
      <c r="R33" s="54">
        <f t="shared" si="2"/>
        <v>0</v>
      </c>
      <c r="S33" s="48">
        <f t="shared" si="3"/>
        <v>123</v>
      </c>
    </row>
    <row r="34" spans="1:19" s="43" customFormat="1" x14ac:dyDescent="0.25">
      <c r="A34" s="48">
        <v>125</v>
      </c>
      <c r="B34" s="15" t="s">
        <v>946</v>
      </c>
      <c r="C34" s="16" t="s">
        <v>945</v>
      </c>
      <c r="D34" s="16" t="s">
        <v>944</v>
      </c>
      <c r="E34" s="12"/>
      <c r="F34" s="12"/>
      <c r="G34" s="12"/>
      <c r="H34" s="12"/>
      <c r="I34" s="12">
        <v>26297859.315951396</v>
      </c>
      <c r="J34" s="26">
        <f t="shared" si="0"/>
        <v>26297859.315951396</v>
      </c>
      <c r="K34" s="55"/>
      <c r="L34" s="12"/>
      <c r="M34" s="12"/>
      <c r="N34" s="12"/>
      <c r="O34" s="12"/>
      <c r="P34" s="12">
        <v>6297120.3200000003</v>
      </c>
      <c r="Q34" s="26">
        <f t="shared" si="1"/>
        <v>6297120.3200000003</v>
      </c>
      <c r="R34" s="54">
        <f t="shared" si="2"/>
        <v>0.2394537229948743</v>
      </c>
      <c r="S34" s="48">
        <f t="shared" si="3"/>
        <v>125</v>
      </c>
    </row>
    <row r="35" spans="1:19" s="43" customFormat="1" ht="15.75" thickBot="1" x14ac:dyDescent="0.3">
      <c r="A35" s="48">
        <v>126</v>
      </c>
      <c r="B35" s="53" t="s">
        <v>943</v>
      </c>
      <c r="C35" s="52"/>
      <c r="D35" s="52"/>
      <c r="E35" s="50">
        <f t="shared" ref="E35:J35" si="4">SUM(E12:E34)</f>
        <v>1497663104</v>
      </c>
      <c r="F35" s="50">
        <f t="shared" si="4"/>
        <v>1560628958.9322422</v>
      </c>
      <c r="G35" s="50">
        <f t="shared" si="4"/>
        <v>1368509761.3622241</v>
      </c>
      <c r="H35" s="50">
        <f t="shared" si="4"/>
        <v>1395644288.3851848</v>
      </c>
      <c r="I35" s="50">
        <f t="shared" si="4"/>
        <v>1517403007.1281788</v>
      </c>
      <c r="J35" s="50">
        <f t="shared" si="4"/>
        <v>7339849119.8078318</v>
      </c>
      <c r="K35" s="51"/>
      <c r="L35" s="50">
        <f t="shared" ref="L35:Q35" si="5">SUM(L12:L34)</f>
        <v>104059069.99999999</v>
      </c>
      <c r="M35" s="50">
        <f t="shared" si="5"/>
        <v>127805652.14</v>
      </c>
      <c r="N35" s="50">
        <f t="shared" si="5"/>
        <v>97578072.049999997</v>
      </c>
      <c r="O35" s="50">
        <f t="shared" si="5"/>
        <v>91245038.950000003</v>
      </c>
      <c r="P35" s="50">
        <f t="shared" si="5"/>
        <v>59102626.560000002</v>
      </c>
      <c r="Q35" s="50">
        <f t="shared" si="5"/>
        <v>479790459.69999999</v>
      </c>
      <c r="R35" s="49">
        <f t="shared" si="2"/>
        <v>6.5367891337875572E-2</v>
      </c>
      <c r="S35" s="48">
        <f t="shared" si="3"/>
        <v>126</v>
      </c>
    </row>
    <row r="36" spans="1:19" s="43" customFormat="1" ht="15.75" thickTop="1" x14ac:dyDescent="0.25">
      <c r="A36" s="47"/>
      <c r="K36" s="44"/>
      <c r="R36" s="46"/>
    </row>
    <row r="37" spans="1:19" s="43" customFormat="1" x14ac:dyDescent="0.25">
      <c r="B37" s="45" t="s">
        <v>885</v>
      </c>
      <c r="K37" s="44"/>
      <c r="R37" s="42"/>
    </row>
    <row r="38" spans="1:19" s="43" customFormat="1" x14ac:dyDescent="0.25">
      <c r="B38" s="43" t="s">
        <v>942</v>
      </c>
    </row>
    <row r="39" spans="1:19" s="43" customFormat="1" x14ac:dyDescent="0.25">
      <c r="B39" s="43" t="s">
        <v>941</v>
      </c>
    </row>
    <row r="40" spans="1:19" s="43" customFormat="1" x14ac:dyDescent="0.25">
      <c r="B40" s="43" t="s">
        <v>940</v>
      </c>
    </row>
    <row r="41" spans="1:19" s="43" customFormat="1" ht="14.45" customHeight="1" x14ac:dyDescent="0.25">
      <c r="B41" s="43" t="s">
        <v>939</v>
      </c>
    </row>
    <row r="42" spans="1:19" s="43" customFormat="1" x14ac:dyDescent="0.25">
      <c r="R42" s="42"/>
    </row>
  </sheetData>
  <mergeCells count="4">
    <mergeCell ref="A1:R1"/>
    <mergeCell ref="A4:R4"/>
    <mergeCell ref="A3:R3"/>
    <mergeCell ref="A2:R2"/>
  </mergeCells>
  <printOptions horizontalCentered="1"/>
  <pageMargins left="1" right="1" top="1" bottom="1" header="0.5" footer="0.5"/>
  <pageSetup scale="40" orientation="landscape" r:id="rId1"/>
  <customProperties>
    <customPr name="_pios_id" r:id="rId2"/>
    <customPr name="EpmWorksheetKeyString_GUID" r:id="rId3"/>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tru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25CC7A733AEE04384B87B58141F0FAB" ma:contentTypeVersion="22" ma:contentTypeDescription="Create a new document." ma:contentTypeScope="" ma:versionID="694424419ad64ab25ebf9105bebe4f0b">
  <xsd:schema xmlns:xsd="http://www.w3.org/2001/XMLSchema" xmlns:xs="http://www.w3.org/2001/XMLSchema" xmlns:p="http://schemas.microsoft.com/office/2006/metadata/properties" xmlns:ns2="97e57212-3e02-407f-8b2d-05f7d7f19b15" xmlns:ns3="b97bf815-25bc-4d88-8687-49ad87c57852" targetNamespace="http://schemas.microsoft.com/office/2006/metadata/properties" ma:root="true" ma:fieldsID="e7b7d0a590263d564a4589d8fec6b893" ns2:_="" ns3:_="">
    <xsd:import namespace="97e57212-3e02-407f-8b2d-05f7d7f19b15"/>
    <xsd:import namespace="b97bf815-25bc-4d88-8687-49ad87c57852"/>
    <xsd:element name="properties">
      <xsd:complexType>
        <xsd:sequence>
          <xsd:element name="documentManagement">
            <xsd:complexType>
              <xsd:all>
                <xsd:element ref="ns2:pgeRetentionTriggerDate" minOccurs="0"/>
                <xsd:element ref="ns2:mca9ac2a47d44219b4ff213ace4480ec" minOccurs="0"/>
                <xsd:element ref="ns2:TaxCatchAll" minOccurs="0"/>
                <xsd:element ref="ns2:TaxCatchAllLabe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3" nillable="true" ma:displayName="PGE Event Trigger Date" ma:description="This is a date field it will be populated when an event has occurred that will trigger retention" ma:format="DateOnly" ma:internalName="pgeRetentionTriggerDate">
      <xsd:simpleType>
        <xsd:restriction base="dms:DateTime"/>
      </xsd:simpleType>
    </xsd:element>
    <xsd:element name="mca9ac2a47d44219b4ff213ace4480ec" ma:index="8" nillable="true" ma:taxonomy="true" ma:internalName="mca9ac2a47d44219b4ff213ace4480ec" ma:taxonomyFieldName="pgeRecordCategory" ma:displayName="PGE Schedule Title"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43c2ef23-a613-4bdb-9db2-ba7e4e0b841c}" ma:internalName="TaxCatchAll" ma:showField="CatchAllData" ma:web="78dbd645-5ede-4ff8-98ca-5b90f31d9ea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43c2ef23-a613-4bdb-9db2-ba7e4e0b841c}" ma:internalName="TaxCatchAllLabel" ma:readOnly="true" ma:showField="CatchAllDataLabel" ma:web="78dbd645-5ede-4ff8-98ca-5b90f31d9ea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7bf815-25bc-4d88-8687-49ad87c5785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380164-374F-47C4-B164-0276F229826C}">
  <ds:schemaRefs>
    <ds:schemaRef ds:uri="Microsoft.SharePoint.Taxonomy.ContentTypeSync"/>
  </ds:schemaRefs>
</ds:datastoreItem>
</file>

<file path=customXml/itemProps2.xml><?xml version="1.0" encoding="utf-8"?>
<ds:datastoreItem xmlns:ds="http://schemas.openxmlformats.org/officeDocument/2006/customXml" ds:itemID="{2AE7421D-9D53-42EA-9FDD-2150668A085E}">
  <ds:schemaRefs>
    <ds:schemaRef ds:uri="http://schemas.microsoft.com/sharepoint/v3/contenttype/forms"/>
  </ds:schemaRefs>
</ds:datastoreItem>
</file>

<file path=customXml/itemProps3.xml><?xml version="1.0" encoding="utf-8"?>
<ds:datastoreItem xmlns:ds="http://schemas.openxmlformats.org/officeDocument/2006/customXml" ds:itemID="{A5EEF78F-0CB9-47AF-A21C-19321FF452F1}">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b97bf815-25bc-4d88-8687-49ad87c57852"/>
    <ds:schemaRef ds:uri="http://schemas.microsoft.com/office/2006/metadata/properties"/>
    <ds:schemaRef ds:uri="97e57212-3e02-407f-8b2d-05f7d7f19b15"/>
    <ds:schemaRef ds:uri="http://purl.org/dc/terms/"/>
    <ds:schemaRef ds:uri="http://www.w3.org/XML/1998/namespace"/>
    <ds:schemaRef ds:uri="http://purl.org/dc/dcmitype/"/>
  </ds:schemaRefs>
</ds:datastoreItem>
</file>

<file path=customXml/itemProps4.xml><?xml version="1.0" encoding="utf-8"?>
<ds:datastoreItem xmlns:ds="http://schemas.openxmlformats.org/officeDocument/2006/customXml" ds:itemID="{12ABDC2B-0ED4-40FF-928A-CDBD532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b97bf815-25bc-4d88-8687-49ad87c578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ToC</vt:lpstr>
      <vt:lpstr>1</vt:lpstr>
      <vt:lpstr>2</vt:lpstr>
      <vt:lpstr>3</vt:lpstr>
      <vt:lpstr>4</vt:lpstr>
      <vt:lpstr>5</vt:lpstr>
      <vt:lpstr>6</vt:lpstr>
      <vt:lpstr>7</vt:lpstr>
      <vt:lpstr>'1'!Print_Area</vt:lpstr>
      <vt:lpstr>'2'!Print_Area</vt:lpstr>
      <vt:lpstr>'3'!Print_Area</vt:lpstr>
      <vt:lpstr>'4'!Print_Area</vt:lpstr>
      <vt:lpstr>'5'!Print_Area</vt:lpstr>
      <vt:lpstr>'6'!Print_Area</vt:lpstr>
      <vt:lpstr>'7'!Print_Area</vt:lpstr>
      <vt:lpstr>ToC!Print_Area</vt:lpstr>
      <vt:lpstr>'1'!Print_Titles</vt:lpstr>
      <vt:lpstr>'2'!Print_Titles</vt:lpstr>
      <vt:lpstr>'3'!Print_Titles</vt:lpstr>
      <vt:lpstr>'4'!Print_Titles</vt:lpstr>
      <vt:lpstr>'5'!Print_Titles</vt:lpstr>
      <vt:lpstr>'6'!Print_Titles</vt:lpstr>
      <vt:lpstr>'7'!Print_Titles</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WP_9-PlantAdditions_TO21RY2027</dc:title>
  <dc:creator>Pacific Gas and Electric Company</dc:creator>
  <cp:keywords>to, tariff, rate, 2027</cp:keywords>
  <dcterms:created xsi:type="dcterms:W3CDTF">2026-06-11T19:12:15Z</dcterms:created>
  <dcterms:modified xsi:type="dcterms:W3CDTF">2026-06-11T23:26:00Z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0x010100C25CC7A733AEE04384B87B58141F0FAB</vt:lpwstr>
  </property>
  <property fmtid="{D5CDD505-2E9C-101B-9397-08002B2CF9AE}" pid="3" name="pgeRecordCategory">
    <vt:lpwstr/>
  </property>
</Properties>
</file>